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X:\WD\SST\materiały przetargowe 2024\DW191 Zacharzyn\2025.02.10_PŁYTA PRZETARG\DOKUMENTACJA PRZETARGOWA\"/>
    </mc:Choice>
  </mc:AlternateContent>
  <xr:revisionPtr revIDLastSave="0" documentId="13_ncr:1_{A76D1C97-5E90-4251-BD82-EF26E32D3B10}" xr6:coauthVersionLast="47" xr6:coauthVersionMax="47" xr10:uidLastSave="{00000000-0000-0000-0000-000000000000}"/>
  <bookViews>
    <workbookView xWindow="-28920" yWindow="-120" windowWidth="29040" windowHeight="17640" tabRatio="821" xr2:uid="{00000000-000D-0000-FFFF-FFFF00000000}"/>
  </bookViews>
  <sheets>
    <sheet name="ZZK_" sheetId="14" r:id="rId1"/>
    <sheet name="etap I" sheetId="27" r:id="rId2"/>
    <sheet name="etap II" sheetId="30" r:id="rId3"/>
    <sheet name="etap III" sheetId="31" r:id="rId4"/>
  </sheets>
  <externalReferences>
    <externalReference r:id="rId5"/>
    <externalReference r:id="rId6"/>
    <externalReference r:id="rId7"/>
    <externalReference r:id="rId8"/>
    <externalReference r:id="rId9"/>
  </externalReferences>
  <definedNames>
    <definedName name="_" localSheetId="1" hidden="1">'[1]P. control'!#REF!</definedName>
    <definedName name="_" localSheetId="2" hidden="1">'[1]P. control'!#REF!</definedName>
    <definedName name="_" localSheetId="3" hidden="1">'[1]P. control'!#REF!</definedName>
    <definedName name="_" hidden="1">'[1]P. control'!#REF!</definedName>
    <definedName name="__" localSheetId="1" hidden="1">'[2]P. control'!#REF!</definedName>
    <definedName name="__" localSheetId="2" hidden="1">'[2]P. control'!#REF!</definedName>
    <definedName name="__" localSheetId="3" hidden="1">'[2]P. control'!#REF!</definedName>
    <definedName name="__" hidden="1">'[2]P. control'!#REF!</definedName>
    <definedName name="___" localSheetId="1" hidden="1">'[3]P. control'!#REF!</definedName>
    <definedName name="___" localSheetId="2" hidden="1">'[3]P. control'!#REF!</definedName>
    <definedName name="___" localSheetId="3" hidden="1">'[3]P. control'!#REF!</definedName>
    <definedName name="___" hidden="1">'[3]P. control'!#REF!</definedName>
    <definedName name="_11_0_0_F" localSheetId="1" hidden="1">'[4]P. control'!#REF!</definedName>
    <definedName name="_11_0_0_F" localSheetId="2" hidden="1">'[4]P. control'!#REF!</definedName>
    <definedName name="_11_0_0_F" localSheetId="3" hidden="1">'[4]P. control'!#REF!</definedName>
    <definedName name="_11_0_0_F" hidden="1">'[4]P. control'!#REF!</definedName>
    <definedName name="_C" localSheetId="1">#REF!</definedName>
    <definedName name="_C" localSheetId="2">#REF!</definedName>
    <definedName name="_C" localSheetId="3">#REF!</definedName>
    <definedName name="_C">#REF!</definedName>
    <definedName name="_Dist_Values" localSheetId="1" hidden="1">#REF!</definedName>
    <definedName name="_Dist_Values" localSheetId="2" hidden="1">#REF!</definedName>
    <definedName name="_Dist_Values" localSheetId="3" hidden="1">#REF!</definedName>
    <definedName name="_Dist_Values" hidden="1">#REF!</definedName>
    <definedName name="_Dist_Values1" localSheetId="1" hidden="1">#REF!</definedName>
    <definedName name="_Dist_Values1" localSheetId="2" hidden="1">#REF!</definedName>
    <definedName name="_Dist_Values1" localSheetId="3" hidden="1">#REF!</definedName>
    <definedName name="_Dist_Values1" hidden="1">#REF!</definedName>
    <definedName name="_Fill" localSheetId="1" hidden="1">#REF!</definedName>
    <definedName name="_Fill" localSheetId="2" hidden="1">#REF!</definedName>
    <definedName name="_Fill" localSheetId="3" hidden="1">#REF!</definedName>
    <definedName name="_Fill" hidden="1">#REF!</definedName>
    <definedName name="_Order1" hidden="1">255</definedName>
    <definedName name="_Table1_In1" localSheetId="1" hidden="1">#REF!</definedName>
    <definedName name="_Table1_In1" localSheetId="2" hidden="1">#REF!</definedName>
    <definedName name="_Table1_In1" localSheetId="3" hidden="1">#REF!</definedName>
    <definedName name="_Table1_In1" hidden="1">#REF!</definedName>
    <definedName name="_Table1_In11" localSheetId="1" hidden="1">#REF!</definedName>
    <definedName name="_Table1_In11" localSheetId="2" hidden="1">#REF!</definedName>
    <definedName name="_Table1_In11" localSheetId="3" hidden="1">#REF!</definedName>
    <definedName name="_Table1_In11" hidden="1">#REF!</definedName>
    <definedName name="_Table1_In2" localSheetId="1" hidden="1">#REF!</definedName>
    <definedName name="_Table1_In2" localSheetId="2" hidden="1">#REF!</definedName>
    <definedName name="_Table1_In2" localSheetId="3" hidden="1">#REF!</definedName>
    <definedName name="_Table1_In2" hidden="1">#REF!</definedName>
    <definedName name="_Table1_Out" localSheetId="1" hidden="1">#REF!</definedName>
    <definedName name="_Table1_Out" localSheetId="2" hidden="1">#REF!</definedName>
    <definedName name="_Table1_Out" localSheetId="3" hidden="1">#REF!</definedName>
    <definedName name="_Table1_Out" hidden="1">#REF!</definedName>
    <definedName name="AccessDatabase" hidden="1">"D:\Budżety\kontrakty\MARŻA_PLAN.mdb"</definedName>
    <definedName name="az" hidden="1">'[2]P. control'!#REF!</definedName>
    <definedName name="b_10" localSheetId="1">#REF!</definedName>
    <definedName name="b_10" localSheetId="2">#REF!</definedName>
    <definedName name="b_10" localSheetId="3">#REF!</definedName>
    <definedName name="b_10">#REF!</definedName>
    <definedName name="b_15" localSheetId="1">#REF!</definedName>
    <definedName name="b_15" localSheetId="2">#REF!</definedName>
    <definedName name="b_15" localSheetId="3">#REF!</definedName>
    <definedName name="b_15">#REF!</definedName>
    <definedName name="b_20" localSheetId="1">#REF!</definedName>
    <definedName name="b_20" localSheetId="2">#REF!</definedName>
    <definedName name="b_20" localSheetId="3">#REF!</definedName>
    <definedName name="b_20">#REF!</definedName>
    <definedName name="b_25" localSheetId="1">#REF!</definedName>
    <definedName name="b_25" localSheetId="2">#REF!</definedName>
    <definedName name="b_25" localSheetId="3">#REF!</definedName>
    <definedName name="b_25">#REF!</definedName>
    <definedName name="b_30" localSheetId="1">#REF!</definedName>
    <definedName name="b_30" localSheetId="2">#REF!</definedName>
    <definedName name="b_30" localSheetId="3">#REF!</definedName>
    <definedName name="b_30">#REF!</definedName>
    <definedName name="b_30_pal" localSheetId="1">#REF!</definedName>
    <definedName name="b_30_pal" localSheetId="2">#REF!</definedName>
    <definedName name="b_30_pal" localSheetId="3">#REF!</definedName>
    <definedName name="b_30_pal">#REF!</definedName>
    <definedName name="b_37" localSheetId="1">#REF!</definedName>
    <definedName name="b_37" localSheetId="2">#REF!</definedName>
    <definedName name="b_37" localSheetId="3">#REF!</definedName>
    <definedName name="b_37">#REF!</definedName>
    <definedName name="b_40" localSheetId="1">#REF!</definedName>
    <definedName name="b_40" localSheetId="2">#REF!</definedName>
    <definedName name="b_40" localSheetId="3">#REF!</definedName>
    <definedName name="b_40">#REF!</definedName>
    <definedName name="b_45" localSheetId="1">#REF!</definedName>
    <definedName name="b_45" localSheetId="2">#REF!</definedName>
    <definedName name="b_45" localSheetId="3">#REF!</definedName>
    <definedName name="b_45">#REF!</definedName>
    <definedName name="b_50" localSheetId="1">#REF!</definedName>
    <definedName name="b_50" localSheetId="2">#REF!</definedName>
    <definedName name="b_50" localSheetId="3">#REF!</definedName>
    <definedName name="b_50">#REF!</definedName>
    <definedName name="b_60" localSheetId="1">#REF!</definedName>
    <definedName name="b_60" localSheetId="2">#REF!</definedName>
    <definedName name="b_60" localSheetId="3">#REF!</definedName>
    <definedName name="b_60">#REF!</definedName>
    <definedName name="b_7.5" localSheetId="1">#REF!</definedName>
    <definedName name="b_7.5" localSheetId="2">#REF!</definedName>
    <definedName name="b_7.5" localSheetId="3">#REF!</definedName>
    <definedName name="b_7.5">#REF!</definedName>
    <definedName name="be_be" localSheetId="1">#REF!</definedName>
    <definedName name="be_be" localSheetId="2">#REF!</definedName>
    <definedName name="be_be" localSheetId="3">#REF!</definedName>
    <definedName name="be_be">#REF!</definedName>
    <definedName name="be_fo" localSheetId="1">#REF!</definedName>
    <definedName name="be_fo" localSheetId="2">#REF!</definedName>
    <definedName name="be_fo" localSheetId="3">#REF!</definedName>
    <definedName name="be_fo">#REF!</definedName>
    <definedName name="be_fp" localSheetId="1">#REF!</definedName>
    <definedName name="be_fp" localSheetId="2">#REF!</definedName>
    <definedName name="be_fp" localSheetId="3">#REF!</definedName>
    <definedName name="be_fp">#REF!</definedName>
    <definedName name="be_pf" localSheetId="1">#REF!</definedName>
    <definedName name="be_pf" localSheetId="2">#REF!</definedName>
    <definedName name="be_pf" localSheetId="3">#REF!</definedName>
    <definedName name="be_pf">#REF!</definedName>
    <definedName name="be_pl" localSheetId="1">#REF!</definedName>
    <definedName name="be_pl" localSheetId="2">#REF!</definedName>
    <definedName name="be_pl" localSheetId="3">#REF!</definedName>
    <definedName name="be_pl">#REF!</definedName>
    <definedName name="be_sc" localSheetId="1">#REF!</definedName>
    <definedName name="be_sc" localSheetId="2">#REF!</definedName>
    <definedName name="be_sc" localSheetId="3">#REF!</definedName>
    <definedName name="be_sc">#REF!</definedName>
    <definedName name="be_sch" localSheetId="1">#REF!</definedName>
    <definedName name="be_sch" localSheetId="2">#REF!</definedName>
    <definedName name="be_sch" localSheetId="3">#REF!</definedName>
    <definedName name="be_sch">#REF!</definedName>
    <definedName name="be_stf" localSheetId="1">#REF!</definedName>
    <definedName name="be_stf" localSheetId="2">#REF!</definedName>
    <definedName name="be_stf" localSheetId="3">#REF!</definedName>
    <definedName name="be_stf">#REF!</definedName>
    <definedName name="chudy" localSheetId="1">#REF!</definedName>
    <definedName name="chudy" localSheetId="2">#REF!</definedName>
    <definedName name="chudy" localSheetId="3">#REF!</definedName>
    <definedName name="chudy">#REF!</definedName>
    <definedName name="cios" localSheetId="1">#REF!</definedName>
    <definedName name="cios" localSheetId="2">#REF!</definedName>
    <definedName name="cios" localSheetId="3">#REF!</definedName>
    <definedName name="cios">#REF!</definedName>
    <definedName name="dane" localSheetId="1">#REF!</definedName>
    <definedName name="dane" localSheetId="2">#REF!</definedName>
    <definedName name="dane" localSheetId="3">#REF!</definedName>
    <definedName name="dane">#REF!</definedName>
    <definedName name="espa?a" localSheetId="1" hidden="1">#REF!</definedName>
    <definedName name="espa?a" localSheetId="2" hidden="1">#REF!</definedName>
    <definedName name="espa?a" localSheetId="3" hidden="1">#REF!</definedName>
    <definedName name="espa?a" hidden="1">#REF!</definedName>
    <definedName name="españa" localSheetId="1" hidden="1">#REF!</definedName>
    <definedName name="españa" localSheetId="2" hidden="1">#REF!</definedName>
    <definedName name="españa" localSheetId="3" hidden="1">#REF!</definedName>
    <definedName name="españa" hidden="1">#REF!</definedName>
    <definedName name="eur" localSheetId="1">#REF!</definedName>
    <definedName name="eur" localSheetId="2">#REF!</definedName>
    <definedName name="eur" localSheetId="3">#REF!</definedName>
    <definedName name="eur">#REF!</definedName>
    <definedName name="Excel_BuiltIn__FilterDatabase_1" localSheetId="1">#REF!</definedName>
    <definedName name="Excel_BuiltIn__FilterDatabase_1" localSheetId="2">#REF!</definedName>
    <definedName name="Excel_BuiltIn__FilterDatabase_1" localSheetId="3">#REF!</definedName>
    <definedName name="Excel_BuiltIn__FilterDatabase_1">#REF!</definedName>
    <definedName name="Excel_BuiltIn_Print_Area_1_1" localSheetId="1">#REF!</definedName>
    <definedName name="Excel_BuiltIn_Print_Area_1_1" localSheetId="2">#REF!</definedName>
    <definedName name="Excel_BuiltIn_Print_Area_1_1" localSheetId="3">#REF!</definedName>
    <definedName name="Excel_BuiltIn_Print_Area_1_1">#REF!</definedName>
    <definedName name="Excel_BuiltIn_Print_Area_2" localSheetId="1">#REF!</definedName>
    <definedName name="Excel_BuiltIn_Print_Area_2" localSheetId="2">#REF!</definedName>
    <definedName name="Excel_BuiltIn_Print_Area_2" localSheetId="3">#REF!</definedName>
    <definedName name="Excel_BuiltIn_Print_Area_2">#REF!</definedName>
    <definedName name="Excel_BuiltIn_Print_Area_2_1" localSheetId="1">#REF!</definedName>
    <definedName name="Excel_BuiltIn_Print_Area_2_1" localSheetId="2">#REF!</definedName>
    <definedName name="Excel_BuiltIn_Print_Area_2_1" localSheetId="3">#REF!</definedName>
    <definedName name="Excel_BuiltIn_Print_Area_2_1">#REF!</definedName>
    <definedName name="Excel_BuiltIn_Print_Area_2_1_1" localSheetId="1">#REF!</definedName>
    <definedName name="Excel_BuiltIn_Print_Area_2_1_1" localSheetId="2">#REF!</definedName>
    <definedName name="Excel_BuiltIn_Print_Area_2_1_1" localSheetId="3">#REF!</definedName>
    <definedName name="Excel_BuiltIn_Print_Area_2_1_1">#REF!</definedName>
    <definedName name="Excel_BuiltIn_Print_Area_2_1_1_1" localSheetId="1">#REF!</definedName>
    <definedName name="Excel_BuiltIn_Print_Area_2_1_1_1" localSheetId="2">#REF!</definedName>
    <definedName name="Excel_BuiltIn_Print_Area_2_1_1_1" localSheetId="3">#REF!</definedName>
    <definedName name="Excel_BuiltIn_Print_Area_2_1_1_1">#REF!</definedName>
    <definedName name="Excel_BuiltIn_Print_Area_2_1_1_1_1" localSheetId="1">#REF!</definedName>
    <definedName name="Excel_BuiltIn_Print_Area_2_1_1_1_1" localSheetId="2">#REF!</definedName>
    <definedName name="Excel_BuiltIn_Print_Area_2_1_1_1_1" localSheetId="3">#REF!</definedName>
    <definedName name="Excel_BuiltIn_Print_Area_2_1_1_1_1">#REF!</definedName>
    <definedName name="Excel_BuiltIn_Print_Area_3" localSheetId="1">#REF!</definedName>
    <definedName name="Excel_BuiltIn_Print_Area_3" localSheetId="2">#REF!</definedName>
    <definedName name="Excel_BuiltIn_Print_Area_3" localSheetId="3">#REF!</definedName>
    <definedName name="Excel_BuiltIn_Print_Area_3">#REF!</definedName>
    <definedName name="Excel_BuiltIn_Print_Area_3_1" localSheetId="1">#REF!</definedName>
    <definedName name="Excel_BuiltIn_Print_Area_3_1" localSheetId="2">#REF!</definedName>
    <definedName name="Excel_BuiltIn_Print_Area_3_1" localSheetId="3">#REF!</definedName>
    <definedName name="Excel_BuiltIn_Print_Area_3_1">#REF!</definedName>
    <definedName name="Excel_BuiltIn_Print_Area_3_1_1" localSheetId="1">#REF!</definedName>
    <definedName name="Excel_BuiltIn_Print_Area_3_1_1" localSheetId="2">#REF!</definedName>
    <definedName name="Excel_BuiltIn_Print_Area_3_1_1" localSheetId="3">#REF!</definedName>
    <definedName name="Excel_BuiltIn_Print_Area_3_1_1">#REF!</definedName>
    <definedName name="Excel_BuiltIn_Print_Area_3_1_1_1" localSheetId="1">#REF!</definedName>
    <definedName name="Excel_BuiltIn_Print_Area_3_1_1_1" localSheetId="2">#REF!</definedName>
    <definedName name="Excel_BuiltIn_Print_Area_3_1_1_1" localSheetId="3">#REF!</definedName>
    <definedName name="Excel_BuiltIn_Print_Area_3_1_1_1">#REF!</definedName>
    <definedName name="Excel_BuiltIn_Print_Area_3_1_1_1_1" localSheetId="1">#REF!</definedName>
    <definedName name="Excel_BuiltIn_Print_Area_3_1_1_1_1" localSheetId="2">#REF!</definedName>
    <definedName name="Excel_BuiltIn_Print_Area_3_1_1_1_1" localSheetId="3">#REF!</definedName>
    <definedName name="Excel_BuiltIn_Print_Area_3_1_1_1_1">#REF!</definedName>
    <definedName name="Excel_BuiltIn_Print_Area_3_1_1_2" localSheetId="1">#REF!</definedName>
    <definedName name="Excel_BuiltIn_Print_Area_3_1_1_2" localSheetId="2">#REF!</definedName>
    <definedName name="Excel_BuiltIn_Print_Area_3_1_1_2" localSheetId="3">#REF!</definedName>
    <definedName name="Excel_BuiltIn_Print_Area_3_1_1_2">#REF!</definedName>
    <definedName name="Excel_BuiltIn_Print_Area_3_1_2" localSheetId="1">#REF!</definedName>
    <definedName name="Excel_BuiltIn_Print_Area_3_1_2" localSheetId="2">#REF!</definedName>
    <definedName name="Excel_BuiltIn_Print_Area_3_1_2" localSheetId="3">#REF!</definedName>
    <definedName name="Excel_BuiltIn_Print_Area_3_1_2">#REF!</definedName>
    <definedName name="Excel_BuiltIn_Print_Area_3_1_3" localSheetId="1">#REF!</definedName>
    <definedName name="Excel_BuiltIn_Print_Area_3_1_3" localSheetId="2">#REF!</definedName>
    <definedName name="Excel_BuiltIn_Print_Area_3_1_3" localSheetId="3">#REF!</definedName>
    <definedName name="Excel_BuiltIn_Print_Area_3_1_3">#REF!</definedName>
    <definedName name="filar" localSheetId="1">#REF!</definedName>
    <definedName name="filar" localSheetId="2">#REF!</definedName>
    <definedName name="filar" localSheetId="3">#REF!</definedName>
    <definedName name="filar">#REF!</definedName>
    <definedName name="full" localSheetId="1" hidden="1">#REF!</definedName>
    <definedName name="full" localSheetId="2" hidden="1">#REF!</definedName>
    <definedName name="full" localSheetId="3" hidden="1">#REF!</definedName>
    <definedName name="full" hidden="1">#REF!</definedName>
    <definedName name="fund" localSheetId="1">#REF!</definedName>
    <definedName name="fund" localSheetId="2">#REF!</definedName>
    <definedName name="fund" localSheetId="3">#REF!</definedName>
    <definedName name="fund">#REF!</definedName>
    <definedName name="Garantia" localSheetId="1" hidden="1">#REF!</definedName>
    <definedName name="Garantia" localSheetId="2" hidden="1">#REF!</definedName>
    <definedName name="Garantia" localSheetId="3" hidden="1">#REF!</definedName>
    <definedName name="Garantia" hidden="1">#REF!</definedName>
    <definedName name="gbp" localSheetId="1">#REF!</definedName>
    <definedName name="gbp" localSheetId="2">#REF!</definedName>
    <definedName name="gbp" localSheetId="3">#REF!</definedName>
    <definedName name="gbp">#REF!</definedName>
    <definedName name="KAN" localSheetId="1" hidden="1">'[1]P. control'!#REF!</definedName>
    <definedName name="KAN" localSheetId="2" hidden="1">'[1]P. control'!#REF!</definedName>
    <definedName name="KAN" localSheetId="3" hidden="1">'[1]P. control'!#REF!</definedName>
    <definedName name="KAN" hidden="1">'[1]P. control'!#REF!</definedName>
    <definedName name="kapa" localSheetId="1">#REF!</definedName>
    <definedName name="kapa" localSheetId="2">#REF!</definedName>
    <definedName name="kapa" localSheetId="3">#REF!</definedName>
    <definedName name="kapa">#REF!</definedName>
    <definedName name="Kolej" localSheetId="1">#REF!</definedName>
    <definedName name="Kolej" localSheetId="2">#REF!</definedName>
    <definedName name="Kolej" localSheetId="3">#REF!</definedName>
    <definedName name="Kolej">#REF!</definedName>
    <definedName name="KOPIA" localSheetId="1">#REF!</definedName>
    <definedName name="KOPIA" localSheetId="2">#REF!</definedName>
    <definedName name="KOPIA" localSheetId="3">#REF!</definedName>
    <definedName name="KOPIA">#REF!</definedName>
    <definedName name="korpus" localSheetId="1">#REF!</definedName>
    <definedName name="korpus" localSheetId="2">#REF!</definedName>
    <definedName name="korpus" localSheetId="3">#REF!</definedName>
    <definedName name="korpus">#REF!</definedName>
    <definedName name="kurs">4.2735</definedName>
    <definedName name="lam" localSheetId="1">#REF!</definedName>
    <definedName name="lam" localSheetId="2">#REF!</definedName>
    <definedName name="lam" localSheetId="3">#REF!</definedName>
    <definedName name="lam">#REF!</definedName>
    <definedName name="lany" localSheetId="1">#REF!</definedName>
    <definedName name="lany" localSheetId="2">#REF!</definedName>
    <definedName name="lany" localSheetId="3">#REF!</definedName>
    <definedName name="lany">#REF!</definedName>
    <definedName name="nasuwanie" localSheetId="1">#REF!</definedName>
    <definedName name="nasuwanie" localSheetId="2">#REF!</definedName>
    <definedName name="nasuwanie" localSheetId="3">#REF!</definedName>
    <definedName name="nasuwanie">#REF!</definedName>
    <definedName name="nasyp" localSheetId="1">#REF!</definedName>
    <definedName name="nasyp" localSheetId="2">#REF!</definedName>
    <definedName name="nasyp" localSheetId="3">#REF!</definedName>
    <definedName name="nasyp">#REF!</definedName>
    <definedName name="nawis" localSheetId="1">#REF!</definedName>
    <definedName name="nawis" localSheetId="2">#REF!</definedName>
    <definedName name="nawis" localSheetId="3">#REF!</definedName>
    <definedName name="nawis">#REF!</definedName>
    <definedName name="nok" localSheetId="1">#REF!</definedName>
    <definedName name="nok" localSheetId="2">#REF!</definedName>
    <definedName name="nok" localSheetId="3">#REF!</definedName>
    <definedName name="nok">#REF!</definedName>
    <definedName name="_xlnm.Print_Area" localSheetId="1">'etap I'!$A$1:$G$205</definedName>
    <definedName name="_xlnm.Print_Area" localSheetId="2">'etap II'!$A$1:$G$264</definedName>
    <definedName name="_xlnm.Print_Area" localSheetId="3">'etap III'!$A$1:$G$215</definedName>
    <definedName name="_xlnm.Print_Area" localSheetId="0">ZZK_!$A$1:$B$14</definedName>
    <definedName name="pal_1500" localSheetId="1">#REF!</definedName>
    <definedName name="pal_1500" localSheetId="2">#REF!</definedName>
    <definedName name="pal_1500" localSheetId="3">#REF!</definedName>
    <definedName name="pal_1500">#REF!</definedName>
    <definedName name="pi" localSheetId="1">#REF!</definedName>
    <definedName name="pi" localSheetId="2">#REF!</definedName>
    <definedName name="pi" localSheetId="3">#REF!</definedName>
    <definedName name="pi">#REF!</definedName>
    <definedName name="piasek" localSheetId="1">#REF!</definedName>
    <definedName name="piasek" localSheetId="2">#REF!</definedName>
    <definedName name="piasek" localSheetId="3">#REF!</definedName>
    <definedName name="piasek">#REF!</definedName>
    <definedName name="plyta" localSheetId="1">#REF!</definedName>
    <definedName name="plyta" localSheetId="2">#REF!</definedName>
    <definedName name="plyta" localSheetId="3">#REF!</definedName>
    <definedName name="plyta">#REF!</definedName>
    <definedName name="plyta_p" localSheetId="1">#REF!</definedName>
    <definedName name="plyta_p" localSheetId="2">#REF!</definedName>
    <definedName name="plyta_p" localSheetId="3">#REF!</definedName>
    <definedName name="plyta_p">#REF!</definedName>
    <definedName name="plyta_z" localSheetId="1">#REF!</definedName>
    <definedName name="plyta_z" localSheetId="2">#REF!</definedName>
    <definedName name="plyta_z" localSheetId="3">#REF!</definedName>
    <definedName name="plyta_z">#REF!</definedName>
    <definedName name="posp" localSheetId="1">#REF!</definedName>
    <definedName name="posp" localSheetId="2">#REF!</definedName>
    <definedName name="posp" localSheetId="3">#REF!</definedName>
    <definedName name="posp">#REF!</definedName>
    <definedName name="probne" localSheetId="1">#REF!</definedName>
    <definedName name="probne" localSheetId="2">#REF!</definedName>
    <definedName name="probne" localSheetId="3">#REF!</definedName>
    <definedName name="probne">#REF!</definedName>
    <definedName name="rg" localSheetId="1">#REF!</definedName>
    <definedName name="rg" localSheetId="2">#REF!</definedName>
    <definedName name="rg" localSheetId="3">#REF!</definedName>
    <definedName name="rg">#REF!</definedName>
    <definedName name="scieralna" localSheetId="1">#REF!</definedName>
    <definedName name="scieralna" localSheetId="2">#REF!</definedName>
    <definedName name="scieralna" localSheetId="3">#REF!</definedName>
    <definedName name="scieralna">#REF!</definedName>
    <definedName name="skrzynka" localSheetId="1">#REF!</definedName>
    <definedName name="skrzynka" localSheetId="2">#REF!</definedName>
    <definedName name="skrzynka" localSheetId="3">#REF!</definedName>
    <definedName name="skrzynka">#REF!</definedName>
    <definedName name="sma" localSheetId="1">#REF!</definedName>
    <definedName name="sma" localSheetId="2">#REF!</definedName>
    <definedName name="sma" localSheetId="3">#REF!</definedName>
    <definedName name="sma">#REF!</definedName>
    <definedName name="stabilizacja" localSheetId="1">#REF!</definedName>
    <definedName name="stabilizacja" localSheetId="2">#REF!</definedName>
    <definedName name="stabilizacja" localSheetId="3">#REF!</definedName>
    <definedName name="stabilizacja">#REF!</definedName>
    <definedName name="SUM_K1" localSheetId="1">#REF!</definedName>
    <definedName name="SUM_K1" localSheetId="2">#REF!</definedName>
    <definedName name="SUM_K1" localSheetId="3">#REF!</definedName>
    <definedName name="SUM_K1">#REF!</definedName>
    <definedName name="SUM_K10" localSheetId="1">#REF!</definedName>
    <definedName name="SUM_K10" localSheetId="2">#REF!</definedName>
    <definedName name="SUM_K10" localSheetId="3">#REF!</definedName>
    <definedName name="SUM_K10">#REF!</definedName>
    <definedName name="SUM_K11" localSheetId="1">#REF!</definedName>
    <definedName name="SUM_K11" localSheetId="2">#REF!</definedName>
    <definedName name="SUM_K11" localSheetId="3">#REF!</definedName>
    <definedName name="SUM_K11">#REF!</definedName>
    <definedName name="SUM_K12" localSheetId="1">#REF!</definedName>
    <definedName name="SUM_K12" localSheetId="2">#REF!</definedName>
    <definedName name="SUM_K12" localSheetId="3">#REF!</definedName>
    <definedName name="SUM_K12">#REF!</definedName>
    <definedName name="SUM_K13" localSheetId="1">#REF!</definedName>
    <definedName name="SUM_K13" localSheetId="2">#REF!</definedName>
    <definedName name="SUM_K13" localSheetId="3">#REF!</definedName>
    <definedName name="SUM_K13">#REF!</definedName>
    <definedName name="SUM_K14" localSheetId="1">#REF!</definedName>
    <definedName name="SUM_K14" localSheetId="2">#REF!</definedName>
    <definedName name="SUM_K14" localSheetId="3">#REF!</definedName>
    <definedName name="SUM_K14">#REF!</definedName>
    <definedName name="SUM_K15" localSheetId="1">#REF!</definedName>
    <definedName name="SUM_K15" localSheetId="2">#REF!</definedName>
    <definedName name="SUM_K15" localSheetId="3">#REF!</definedName>
    <definedName name="SUM_K15">#REF!</definedName>
    <definedName name="SUM_K16" localSheetId="1">#REF!</definedName>
    <definedName name="SUM_K16" localSheetId="2">#REF!</definedName>
    <definedName name="SUM_K16" localSheetId="3">#REF!</definedName>
    <definedName name="SUM_K16">#REF!</definedName>
    <definedName name="SUM_K17" localSheetId="1">#REF!</definedName>
    <definedName name="SUM_K17" localSheetId="2">#REF!</definedName>
    <definedName name="SUM_K17" localSheetId="3">#REF!</definedName>
    <definedName name="SUM_K17">#REF!</definedName>
    <definedName name="SUM_K18" localSheetId="1">#REF!</definedName>
    <definedName name="SUM_K18" localSheetId="2">#REF!</definedName>
    <definedName name="SUM_K18" localSheetId="3">#REF!</definedName>
    <definedName name="SUM_K18">#REF!</definedName>
    <definedName name="SUM_K19" localSheetId="1">#REF!</definedName>
    <definedName name="SUM_K19" localSheetId="2">#REF!</definedName>
    <definedName name="SUM_K19" localSheetId="3">#REF!</definedName>
    <definedName name="SUM_K19">#REF!</definedName>
    <definedName name="SUM_K2" localSheetId="1">#REF!</definedName>
    <definedName name="SUM_K2" localSheetId="2">#REF!</definedName>
    <definedName name="SUM_K2" localSheetId="3">#REF!</definedName>
    <definedName name="SUM_K2">#REF!</definedName>
    <definedName name="SUM_K20" localSheetId="1">#REF!</definedName>
    <definedName name="SUM_K20" localSheetId="2">#REF!</definedName>
    <definedName name="SUM_K20" localSheetId="3">#REF!</definedName>
    <definedName name="SUM_K20">#REF!</definedName>
    <definedName name="SUM_K21" localSheetId="1">#REF!</definedName>
    <definedName name="SUM_K21" localSheetId="2">#REF!</definedName>
    <definedName name="SUM_K21" localSheetId="3">#REF!</definedName>
    <definedName name="SUM_K21">#REF!</definedName>
    <definedName name="SUM_K22" localSheetId="1">#REF!</definedName>
    <definedName name="SUM_K22" localSheetId="2">#REF!</definedName>
    <definedName name="SUM_K22" localSheetId="3">#REF!</definedName>
    <definedName name="SUM_K22">#REF!</definedName>
    <definedName name="SUM_K23" localSheetId="1">#REF!</definedName>
    <definedName name="SUM_K23" localSheetId="2">#REF!</definedName>
    <definedName name="SUM_K23" localSheetId="3">#REF!</definedName>
    <definedName name="SUM_K23">#REF!</definedName>
    <definedName name="SUM_K3" localSheetId="1">#REF!</definedName>
    <definedName name="SUM_K3" localSheetId="2">#REF!</definedName>
    <definedName name="SUM_K3" localSheetId="3">#REF!</definedName>
    <definedName name="SUM_K3">#REF!</definedName>
    <definedName name="SUM_K4" localSheetId="1">#REF!</definedName>
    <definedName name="SUM_K4" localSheetId="2">#REF!</definedName>
    <definedName name="SUM_K4" localSheetId="3">#REF!</definedName>
    <definedName name="SUM_K4">#REF!</definedName>
    <definedName name="SUM_K5" localSheetId="1">#REF!</definedName>
    <definedName name="SUM_K5" localSheetId="2">#REF!</definedName>
    <definedName name="SUM_K5" localSheetId="3">#REF!</definedName>
    <definedName name="SUM_K5">#REF!</definedName>
    <definedName name="SUM_K6" localSheetId="1">#REF!</definedName>
    <definedName name="SUM_K6" localSheetId="2">#REF!</definedName>
    <definedName name="SUM_K6" localSheetId="3">#REF!</definedName>
    <definedName name="SUM_K6">#REF!</definedName>
    <definedName name="SUM_K7" localSheetId="1">#REF!</definedName>
    <definedName name="SUM_K7" localSheetId="2">#REF!</definedName>
    <definedName name="SUM_K7" localSheetId="3">#REF!</definedName>
    <definedName name="SUM_K7">#REF!</definedName>
    <definedName name="SUM_K8" localSheetId="1">#REF!</definedName>
    <definedName name="SUM_K8" localSheetId="2">#REF!</definedName>
    <definedName name="SUM_K8" localSheetId="3">#REF!</definedName>
    <definedName name="SUM_K8">#REF!</definedName>
    <definedName name="SUM_K9" localSheetId="1">#REF!</definedName>
    <definedName name="SUM_K9" localSheetId="2">#REF!</definedName>
    <definedName name="SUM_K9" localSheetId="3">#REF!</definedName>
    <definedName name="SUM_K9">#REF!</definedName>
    <definedName name="sz_be" localSheetId="1">#REF!</definedName>
    <definedName name="sz_be" localSheetId="2">#REF!</definedName>
    <definedName name="sz_be" localSheetId="3">#REF!</definedName>
    <definedName name="sz_be">#REF!</definedName>
    <definedName name="sz_fo" localSheetId="1">#REF!</definedName>
    <definedName name="sz_fo" localSheetId="2">#REF!</definedName>
    <definedName name="sz_fo" localSheetId="3">#REF!</definedName>
    <definedName name="sz_fo">#REF!</definedName>
    <definedName name="sz_fp" localSheetId="1">#REF!</definedName>
    <definedName name="sz_fp" localSheetId="2">#REF!</definedName>
    <definedName name="sz_fp" localSheetId="3">#REF!</definedName>
    <definedName name="sz_fp">#REF!</definedName>
    <definedName name="sz_ma_be" localSheetId="1">#REF!</definedName>
    <definedName name="sz_ma_be" localSheetId="2">#REF!</definedName>
    <definedName name="sz_ma_be" localSheetId="3">#REF!</definedName>
    <definedName name="sz_ma_be">#REF!</definedName>
    <definedName name="sz_ma_ch" localSheetId="1">#REF!</definedName>
    <definedName name="sz_ma_ch" localSheetId="2">#REF!</definedName>
    <definedName name="sz_ma_ch" localSheetId="3">#REF!</definedName>
    <definedName name="sz_ma_ch">#REF!</definedName>
    <definedName name="sz_ma_f" localSheetId="1">#REF!</definedName>
    <definedName name="sz_ma_f" localSheetId="2">#REF!</definedName>
    <definedName name="sz_ma_f" localSheetId="3">#REF!</definedName>
    <definedName name="sz_ma_f">#REF!</definedName>
    <definedName name="sz_ma_fo" localSheetId="1">#REF!</definedName>
    <definedName name="sz_ma_fo" localSheetId="2">#REF!</definedName>
    <definedName name="sz_ma_fo" localSheetId="3">#REF!</definedName>
    <definedName name="sz_ma_fo">#REF!</definedName>
    <definedName name="sz_ma_fp" localSheetId="1">#REF!</definedName>
    <definedName name="sz_ma_fp" localSheetId="2">#REF!</definedName>
    <definedName name="sz_ma_fp" localSheetId="3">#REF!</definedName>
    <definedName name="sz_ma_fp">#REF!</definedName>
    <definedName name="sz_ma_kap_bd" localSheetId="1">#REF!</definedName>
    <definedName name="sz_ma_kap_bd" localSheetId="2">#REF!</definedName>
    <definedName name="sz_ma_kap_bd" localSheetId="3">#REF!</definedName>
    <definedName name="sz_ma_kap_bd">#REF!</definedName>
    <definedName name="sz_ma_kap_d" localSheetId="1">#REF!</definedName>
    <definedName name="sz_ma_kap_d" localSheetId="2">#REF!</definedName>
    <definedName name="sz_ma_kap_d" localSheetId="3">#REF!</definedName>
    <definedName name="sz_ma_kap_d">#REF!</definedName>
    <definedName name="sz_ma_pl" localSheetId="1">#REF!</definedName>
    <definedName name="sz_ma_pl" localSheetId="2">#REF!</definedName>
    <definedName name="sz_ma_pl" localSheetId="3">#REF!</definedName>
    <definedName name="sz_ma_pl">#REF!</definedName>
    <definedName name="sz_ma_pl_bel" localSheetId="1">#REF!</definedName>
    <definedName name="sz_ma_pl_bel" localSheetId="2">#REF!</definedName>
    <definedName name="sz_ma_pl_bel" localSheetId="3">#REF!</definedName>
    <definedName name="sz_ma_pl_bel">#REF!</definedName>
    <definedName name="sz_ma_pl_pref" localSheetId="1">#REF!</definedName>
    <definedName name="sz_ma_pl_pref" localSheetId="2">#REF!</definedName>
    <definedName name="sz_ma_pl_pref" localSheetId="3">#REF!</definedName>
    <definedName name="sz_ma_pl_pref">#REF!</definedName>
    <definedName name="sz_ma_pl_przej" localSheetId="1">#REF!</definedName>
    <definedName name="sz_ma_pl_przej" localSheetId="2">#REF!</definedName>
    <definedName name="sz_ma_pl_przej" localSheetId="3">#REF!</definedName>
    <definedName name="sz_ma_pl_przej">#REF!</definedName>
    <definedName name="sz_ma_pl_zesp" localSheetId="1">#REF!</definedName>
    <definedName name="sz_ma_pl_zesp" localSheetId="2">#REF!</definedName>
    <definedName name="sz_ma_pl_zesp" localSheetId="3">#REF!</definedName>
    <definedName name="sz_ma_pl_zesp">#REF!</definedName>
    <definedName name="sz_ma_prz" localSheetId="1">#REF!</definedName>
    <definedName name="sz_ma_prz" localSheetId="2">#REF!</definedName>
    <definedName name="sz_ma_prz" localSheetId="3">#REF!</definedName>
    <definedName name="sz_ma_prz">#REF!</definedName>
    <definedName name="sz_ma_ram" localSheetId="1">#REF!</definedName>
    <definedName name="sz_ma_ram" localSheetId="2">#REF!</definedName>
    <definedName name="sz_ma_ram" localSheetId="3">#REF!</definedName>
    <definedName name="sz_ma_ram">#REF!</definedName>
    <definedName name="sz_ma_sc" localSheetId="1">#REF!</definedName>
    <definedName name="sz_ma_sc" localSheetId="2">#REF!</definedName>
    <definedName name="sz_ma_sc" localSheetId="3">#REF!</definedName>
    <definedName name="sz_ma_sc">#REF!</definedName>
    <definedName name="sz_ma_skrz" localSheetId="1">#REF!</definedName>
    <definedName name="sz_ma_skrz" localSheetId="2">#REF!</definedName>
    <definedName name="sz_ma_skrz" localSheetId="3">#REF!</definedName>
    <definedName name="sz_ma_skrz">#REF!</definedName>
    <definedName name="sz_ma_stf" localSheetId="1">#REF!</definedName>
    <definedName name="sz_ma_stf" localSheetId="2">#REF!</definedName>
    <definedName name="sz_ma_stf" localSheetId="3">#REF!</definedName>
    <definedName name="sz_ma_stf">#REF!</definedName>
    <definedName name="sz_pf" localSheetId="1">#REF!</definedName>
    <definedName name="sz_pf" localSheetId="2">#REF!</definedName>
    <definedName name="sz_pf" localSheetId="3">#REF!</definedName>
    <definedName name="sz_pf">#REF!</definedName>
    <definedName name="sz_pl" localSheetId="1">#REF!</definedName>
    <definedName name="sz_pl" localSheetId="2">#REF!</definedName>
    <definedName name="sz_pl" localSheetId="3">#REF!</definedName>
    <definedName name="sz_pl">#REF!</definedName>
    <definedName name="sz_sc" localSheetId="1">#REF!</definedName>
    <definedName name="sz_sc" localSheetId="2">#REF!</definedName>
    <definedName name="sz_sc" localSheetId="3">#REF!</definedName>
    <definedName name="sz_sc">#REF!</definedName>
    <definedName name="sz_sch" localSheetId="1">#REF!</definedName>
    <definedName name="sz_sch" localSheetId="2">#REF!</definedName>
    <definedName name="sz_sch" localSheetId="3">#REF!</definedName>
    <definedName name="sz_sch">#REF!</definedName>
    <definedName name="sz_stf" localSheetId="1">#REF!</definedName>
    <definedName name="sz_stf" localSheetId="2">#REF!</definedName>
    <definedName name="sz_stf" localSheetId="3">#REF!</definedName>
    <definedName name="sz_stf">#REF!</definedName>
    <definedName name="Tpte2" localSheetId="1" hidden="1">#REF!</definedName>
    <definedName name="Tpte2" localSheetId="2" hidden="1">#REF!</definedName>
    <definedName name="Tpte2" localSheetId="3" hidden="1">#REF!</definedName>
    <definedName name="Tpte2" hidden="1">#REF!</definedName>
    <definedName name="TpteArce" localSheetId="1" hidden="1">#REF!</definedName>
    <definedName name="TpteArce" localSheetId="2" hidden="1">#REF!</definedName>
    <definedName name="TpteArce" localSheetId="3" hidden="1">#REF!</definedName>
    <definedName name="TpteArce" hidden="1">#REF!</definedName>
    <definedName name="TpteST2" localSheetId="1" hidden="1">#REF!</definedName>
    <definedName name="TpteST2" localSheetId="2" hidden="1">#REF!</definedName>
    <definedName name="TpteST2" localSheetId="3" hidden="1">#REF!</definedName>
    <definedName name="TpteST2" hidden="1">#REF!</definedName>
    <definedName name="_xlnm.Print_Titles" localSheetId="1">'etap I'!$4:$6</definedName>
    <definedName name="_xlnm.Print_Titles" localSheetId="2">'etap II'!$4:$6</definedName>
    <definedName name="_xlnm.Print_Titles" localSheetId="3">'etap III'!$4:$6</definedName>
    <definedName name="usd" localSheetId="1">#REF!</definedName>
    <definedName name="usd" localSheetId="2">#REF!</definedName>
    <definedName name="usd" localSheetId="3">#REF!</definedName>
    <definedName name="usd">#REF!</definedName>
    <definedName name="waluta">[5]Opcje!$B$2</definedName>
    <definedName name="wsp" localSheetId="1">#REF!</definedName>
    <definedName name="wsp" localSheetId="2">#REF!</definedName>
    <definedName name="wsp" localSheetId="3">#REF!</definedName>
    <definedName name="wsp">#REF!</definedName>
    <definedName name="zasyp" localSheetId="1">#REF!</definedName>
    <definedName name="zasyp" localSheetId="2">#REF!</definedName>
    <definedName name="zasyp" localSheetId="3">#REF!</definedName>
    <definedName name="zasyp">#REF!</definedName>
    <definedName name="zb" localSheetId="1">#REF!</definedName>
    <definedName name="zb" localSheetId="2">#REF!</definedName>
    <definedName name="zb" localSheetId="3">#REF!</definedName>
    <definedName name="zb">#REF!</definedName>
    <definedName name="zb_ma" localSheetId="1">#REF!</definedName>
    <definedName name="zb_ma" localSheetId="2">#REF!</definedName>
    <definedName name="zb_ma" localSheetId="3">#REF!</definedName>
    <definedName name="zb_ma">#REF!</definedName>
    <definedName name="zb_pal" localSheetId="1">#REF!</definedName>
    <definedName name="zb_pal" localSheetId="2">#REF!</definedName>
    <definedName name="zb_pal" localSheetId="3">#REF!</definedName>
    <definedName name="zb_pal">#REF!</definedName>
    <definedName name="zb_rg" localSheetId="1">#REF!</definedName>
    <definedName name="zb_rg" localSheetId="2">#REF!</definedName>
    <definedName name="zb_rg" localSheetId="3">#REF!</definedName>
    <definedName name="zb_rg">#REF!</definedName>
    <definedName name="zbrojony" localSheetId="1">#REF!</definedName>
    <definedName name="zbrojony" localSheetId="2">#REF!</definedName>
    <definedName name="zbrojony" localSheetId="3">#REF!</definedName>
    <definedName name="zbrojony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73" i="31" l="1"/>
  <c r="E203" i="30"/>
  <c r="E164" i="27"/>
  <c r="E175" i="30"/>
  <c r="E145" i="31"/>
  <c r="G145" i="31" s="1"/>
  <c r="E141" i="27"/>
  <c r="E128" i="31"/>
  <c r="G128" i="31" s="1"/>
  <c r="E158" i="30"/>
  <c r="E124" i="27"/>
  <c r="G12" i="27"/>
  <c r="G174" i="27"/>
  <c r="G214" i="31"/>
  <c r="G212" i="31"/>
  <c r="G211" i="31"/>
  <c r="G210" i="31"/>
  <c r="G207" i="31"/>
  <c r="G206" i="31"/>
  <c r="G205" i="31"/>
  <c r="G204" i="31"/>
  <c r="G203" i="31"/>
  <c r="G201" i="31"/>
  <c r="G199" i="31"/>
  <c r="G197" i="31"/>
  <c r="G196" i="31"/>
  <c r="G193" i="31"/>
  <c r="G192" i="31"/>
  <c r="G191" i="31"/>
  <c r="G190" i="31"/>
  <c r="G187" i="31"/>
  <c r="G185" i="31"/>
  <c r="G184" i="31"/>
  <c r="G182" i="31"/>
  <c r="G181" i="31"/>
  <c r="G180" i="31"/>
  <c r="G179" i="31"/>
  <c r="G178" i="31"/>
  <c r="G177" i="31"/>
  <c r="G175" i="31"/>
  <c r="G174" i="31"/>
  <c r="G173" i="31"/>
  <c r="G170" i="31"/>
  <c r="G168" i="31"/>
  <c r="G167" i="31"/>
  <c r="G166" i="31"/>
  <c r="G165" i="31"/>
  <c r="G164" i="31"/>
  <c r="G163" i="31"/>
  <c r="G162" i="31"/>
  <c r="G160" i="31"/>
  <c r="G157" i="31"/>
  <c r="G155" i="31"/>
  <c r="G154" i="31"/>
  <c r="G153" i="31"/>
  <c r="G152" i="31"/>
  <c r="G151" i="31"/>
  <c r="G149" i="31"/>
  <c r="G147" i="31"/>
  <c r="G144" i="31"/>
  <c r="G141" i="31"/>
  <c r="G139" i="31"/>
  <c r="G138" i="31"/>
  <c r="G136" i="31"/>
  <c r="G135" i="31"/>
  <c r="G133" i="31"/>
  <c r="G132" i="31"/>
  <c r="G131" i="31"/>
  <c r="G130" i="31"/>
  <c r="G126" i="31"/>
  <c r="G123" i="31"/>
  <c r="G122" i="31"/>
  <c r="G121" i="31"/>
  <c r="G120" i="31"/>
  <c r="G119" i="31"/>
  <c r="G117" i="31"/>
  <c r="G116" i="31"/>
  <c r="G114" i="31"/>
  <c r="G113" i="31"/>
  <c r="G112" i="31"/>
  <c r="G111" i="31"/>
  <c r="G109" i="31"/>
  <c r="G108" i="31"/>
  <c r="G107" i="31"/>
  <c r="G106" i="31"/>
  <c r="G105" i="31"/>
  <c r="G104" i="31"/>
  <c r="G103" i="31"/>
  <c r="G102" i="31"/>
  <c r="G98" i="31"/>
  <c r="G97" i="31"/>
  <c r="G94" i="31"/>
  <c r="G92" i="31"/>
  <c r="G89" i="31"/>
  <c r="G88" i="31"/>
  <c r="G87" i="31"/>
  <c r="G85" i="31"/>
  <c r="G84" i="31"/>
  <c r="G83" i="31"/>
  <c r="G82" i="31"/>
  <c r="G80" i="31"/>
  <c r="G79" i="31"/>
  <c r="G78" i="31"/>
  <c r="G77" i="31"/>
  <c r="G75" i="31"/>
  <c r="G73" i="31"/>
  <c r="G72" i="31"/>
  <c r="G71" i="31"/>
  <c r="G70" i="31"/>
  <c r="G69" i="31"/>
  <c r="G67" i="31"/>
  <c r="G65" i="31"/>
  <c r="G64" i="31"/>
  <c r="G60" i="31"/>
  <c r="G59" i="31"/>
  <c r="G58" i="31"/>
  <c r="G57" i="31"/>
  <c r="G56" i="31"/>
  <c r="G55" i="31"/>
  <c r="G54" i="31"/>
  <c r="G53" i="31"/>
  <c r="G52" i="31"/>
  <c r="G51" i="31"/>
  <c r="G50" i="31"/>
  <c r="G49" i="31"/>
  <c r="G47" i="31"/>
  <c r="G46" i="31"/>
  <c r="G45" i="31"/>
  <c r="G44" i="31"/>
  <c r="G43" i="31"/>
  <c r="G42" i="31"/>
  <c r="G41" i="31"/>
  <c r="G40" i="31"/>
  <c r="G39" i="31"/>
  <c r="G38" i="31"/>
  <c r="G37" i="31"/>
  <c r="G36" i="31"/>
  <c r="G35" i="31"/>
  <c r="G34" i="31"/>
  <c r="G33" i="31"/>
  <c r="G32" i="31"/>
  <c r="G31" i="31"/>
  <c r="G30" i="31"/>
  <c r="G29" i="31"/>
  <c r="G28" i="31"/>
  <c r="G27" i="31"/>
  <c r="G26" i="31"/>
  <c r="G25" i="31"/>
  <c r="G24" i="31"/>
  <c r="G23" i="31"/>
  <c r="G22" i="31"/>
  <c r="G21" i="31"/>
  <c r="G20" i="31"/>
  <c r="G19" i="31"/>
  <c r="G17" i="31"/>
  <c r="G16" i="31"/>
  <c r="G15" i="31"/>
  <c r="G13" i="31"/>
  <c r="G12" i="31"/>
  <c r="G10" i="31"/>
  <c r="G215" i="31" l="1"/>
  <c r="G263" i="30"/>
  <c r="G262" i="30"/>
  <c r="G261" i="30"/>
  <c r="G258" i="30"/>
  <c r="G255" i="30"/>
  <c r="G254" i="30"/>
  <c r="G253" i="30"/>
  <c r="G252" i="30"/>
  <c r="G251" i="30"/>
  <c r="G249" i="30"/>
  <c r="G247" i="30"/>
  <c r="G245" i="30"/>
  <c r="G244" i="30"/>
  <c r="G241" i="30"/>
  <c r="G240" i="30"/>
  <c r="G239" i="30"/>
  <c r="G238" i="30"/>
  <c r="G235" i="30"/>
  <c r="G233" i="30"/>
  <c r="G232" i="30"/>
  <c r="G231" i="30"/>
  <c r="G230" i="30"/>
  <c r="G229" i="30"/>
  <c r="G228" i="30"/>
  <c r="G227" i="30"/>
  <c r="G226" i="30"/>
  <c r="G225" i="30"/>
  <c r="G224" i="30"/>
  <c r="G223" i="30"/>
  <c r="G222" i="30"/>
  <c r="G221" i="30"/>
  <c r="G220" i="30"/>
  <c r="G219" i="30"/>
  <c r="G218" i="30"/>
  <c r="G217" i="30"/>
  <c r="G216" i="30"/>
  <c r="G215" i="30"/>
  <c r="G213" i="30"/>
  <c r="G212" i="30"/>
  <c r="G210" i="30"/>
  <c r="G209" i="30"/>
  <c r="G208" i="30"/>
  <c r="G207" i="30"/>
  <c r="G205" i="30"/>
  <c r="G204" i="30"/>
  <c r="G203" i="30"/>
  <c r="G200" i="30"/>
  <c r="G198" i="30"/>
  <c r="G197" i="30"/>
  <c r="G196" i="30"/>
  <c r="G195" i="30"/>
  <c r="G194" i="30"/>
  <c r="G193" i="30"/>
  <c r="G192" i="30"/>
  <c r="G190" i="30"/>
  <c r="G187" i="30"/>
  <c r="G185" i="30"/>
  <c r="G184" i="30"/>
  <c r="G183" i="30"/>
  <c r="G182" i="30"/>
  <c r="G181" i="30"/>
  <c r="G179" i="30"/>
  <c r="G177" i="30"/>
  <c r="G175" i="30"/>
  <c r="G174" i="30"/>
  <c r="G171" i="30"/>
  <c r="G169" i="30"/>
  <c r="G168" i="30"/>
  <c r="G166" i="30"/>
  <c r="G165" i="30"/>
  <c r="G163" i="30"/>
  <c r="G162" i="30"/>
  <c r="G161" i="30"/>
  <c r="G160" i="30"/>
  <c r="G158" i="30"/>
  <c r="G156" i="30"/>
  <c r="G153" i="30"/>
  <c r="G152" i="30"/>
  <c r="G151" i="30"/>
  <c r="G150" i="30"/>
  <c r="G149" i="30"/>
  <c r="G147" i="30"/>
  <c r="G146" i="30"/>
  <c r="G145" i="30"/>
  <c r="G143" i="30"/>
  <c r="G142" i="30"/>
  <c r="G141" i="30"/>
  <c r="G140" i="30"/>
  <c r="G138" i="30"/>
  <c r="G137" i="30"/>
  <c r="G136" i="30"/>
  <c r="G135" i="30"/>
  <c r="G134" i="30"/>
  <c r="G133" i="30"/>
  <c r="G132" i="30"/>
  <c r="G131" i="30"/>
  <c r="G127" i="30"/>
  <c r="G125" i="30"/>
  <c r="G122" i="30"/>
  <c r="G121" i="30"/>
  <c r="G120" i="30"/>
  <c r="G118" i="30"/>
  <c r="G117" i="30"/>
  <c r="G115" i="30"/>
  <c r="G114" i="30"/>
  <c r="G113" i="30"/>
  <c r="G112" i="30"/>
  <c r="G111" i="30"/>
  <c r="G110" i="30"/>
  <c r="G109" i="30"/>
  <c r="G108" i="30"/>
  <c r="G107" i="30"/>
  <c r="G106" i="30"/>
  <c r="G105" i="30"/>
  <c r="G104" i="30"/>
  <c r="G102" i="30"/>
  <c r="G101" i="30"/>
  <c r="G100" i="30"/>
  <c r="G99" i="30"/>
  <c r="G98" i="30"/>
  <c r="G97" i="30"/>
  <c r="G96" i="30"/>
  <c r="G95" i="30"/>
  <c r="G94" i="30"/>
  <c r="G92" i="30"/>
  <c r="G90" i="30"/>
  <c r="G89" i="30"/>
  <c r="G88" i="30"/>
  <c r="G86" i="30"/>
  <c r="G85" i="30"/>
  <c r="G84" i="30"/>
  <c r="G83" i="30"/>
  <c r="G82" i="30"/>
  <c r="G80" i="30"/>
  <c r="G79" i="30"/>
  <c r="G78" i="30"/>
  <c r="G77" i="30"/>
  <c r="G75" i="30"/>
  <c r="G74" i="30"/>
  <c r="G73" i="30"/>
  <c r="G72" i="30"/>
  <c r="G71" i="30"/>
  <c r="G70" i="30"/>
  <c r="G69" i="30"/>
  <c r="G68" i="30"/>
  <c r="G66" i="30"/>
  <c r="G64" i="30"/>
  <c r="G63" i="30"/>
  <c r="G62" i="30"/>
  <c r="G61" i="30"/>
  <c r="G60" i="30"/>
  <c r="G58" i="30"/>
  <c r="G57" i="30"/>
  <c r="G55" i="30"/>
  <c r="G53" i="30"/>
  <c r="G52" i="30"/>
  <c r="G51" i="30"/>
  <c r="G47" i="30"/>
  <c r="G46" i="30"/>
  <c r="G45" i="30"/>
  <c r="G44" i="30"/>
  <c r="G43" i="30"/>
  <c r="G42" i="30"/>
  <c r="G41" i="30"/>
  <c r="G40" i="30"/>
  <c r="G38" i="30"/>
  <c r="G37" i="30"/>
  <c r="G36" i="30"/>
  <c r="G35" i="30"/>
  <c r="G34" i="30"/>
  <c r="G33" i="30"/>
  <c r="G32" i="30"/>
  <c r="G31" i="30"/>
  <c r="G30" i="30"/>
  <c r="G29" i="30"/>
  <c r="G28" i="30"/>
  <c r="G27" i="30"/>
  <c r="G26" i="30"/>
  <c r="G25" i="30"/>
  <c r="G24" i="30"/>
  <c r="G23" i="30"/>
  <c r="G22" i="30"/>
  <c r="G21" i="30"/>
  <c r="G20" i="30"/>
  <c r="G19" i="30"/>
  <c r="G18" i="30"/>
  <c r="G17" i="30"/>
  <c r="G15" i="30"/>
  <c r="G13" i="30"/>
  <c r="G12" i="30"/>
  <c r="G10" i="30"/>
  <c r="G264" i="30" l="1"/>
  <c r="G57" i="27" l="1"/>
  <c r="G56" i="27"/>
  <c r="G19" i="27"/>
  <c r="G20" i="27"/>
  <c r="G21" i="27"/>
  <c r="G22" i="27"/>
  <c r="G23" i="27"/>
  <c r="G24" i="27"/>
  <c r="G25" i="27"/>
  <c r="G26" i="27"/>
  <c r="G27" i="27"/>
  <c r="G28" i="27"/>
  <c r="G29" i="27"/>
  <c r="G30" i="27"/>
  <c r="G31" i="27"/>
  <c r="G32" i="27"/>
  <c r="G33" i="27"/>
  <c r="G34" i="27"/>
  <c r="G35" i="27"/>
  <c r="G36" i="27"/>
  <c r="G37" i="27"/>
  <c r="G38" i="27"/>
  <c r="G39" i="27"/>
  <c r="G40" i="27"/>
  <c r="G41" i="27"/>
  <c r="G42" i="27"/>
  <c r="G203" i="27"/>
  <c r="G204" i="27"/>
  <c r="G196" i="27"/>
  <c r="G197" i="27"/>
  <c r="G198" i="27"/>
  <c r="G199" i="27"/>
  <c r="G195" i="27"/>
  <c r="G189" i="27"/>
  <c r="G183" i="27"/>
  <c r="G184" i="27"/>
  <c r="G185" i="27"/>
  <c r="G177" i="27"/>
  <c r="G169" i="27"/>
  <c r="G170" i="27"/>
  <c r="G171" i="27"/>
  <c r="G172" i="27"/>
  <c r="G173" i="27"/>
  <c r="G165" i="27"/>
  <c r="G166" i="27"/>
  <c r="G157" i="27"/>
  <c r="G158" i="27"/>
  <c r="G159" i="27"/>
  <c r="G160" i="27"/>
  <c r="G161" i="27"/>
  <c r="G148" i="27"/>
  <c r="G149" i="27"/>
  <c r="G141" i="27"/>
  <c r="G135" i="27"/>
  <c r="G132" i="27"/>
  <c r="G127" i="27"/>
  <c r="G128" i="27"/>
  <c r="G129" i="27"/>
  <c r="G124" i="27"/>
  <c r="G97" i="27"/>
  <c r="G98" i="27"/>
  <c r="G99" i="27"/>
  <c r="G100" i="27"/>
  <c r="G101" i="27"/>
  <c r="G102" i="27"/>
  <c r="G103" i="27"/>
  <c r="G104" i="27"/>
  <c r="G105" i="27"/>
  <c r="G106" i="27"/>
  <c r="G108" i="27"/>
  <c r="G109" i="27"/>
  <c r="G110" i="27"/>
  <c r="G112" i="27"/>
  <c r="G113" i="27"/>
  <c r="G115" i="27"/>
  <c r="G116" i="27"/>
  <c r="G117" i="27"/>
  <c r="G118" i="27"/>
  <c r="G119" i="27"/>
  <c r="G92" i="27"/>
  <c r="G82" i="27"/>
  <c r="G83" i="27"/>
  <c r="G74" i="27"/>
  <c r="G75" i="27"/>
  <c r="G76" i="27"/>
  <c r="G77" i="27"/>
  <c r="G78" i="27"/>
  <c r="G79" i="27"/>
  <c r="G70" i="27"/>
  <c r="G71" i="27"/>
  <c r="G64" i="27"/>
  <c r="G65" i="27"/>
  <c r="G66" i="27"/>
  <c r="G67" i="27"/>
  <c r="G45" i="27"/>
  <c r="G46" i="27"/>
  <c r="G47" i="27"/>
  <c r="G48" i="27"/>
  <c r="G49" i="27"/>
  <c r="G50" i="27"/>
  <c r="G51" i="27"/>
  <c r="G52" i="27"/>
  <c r="G53" i="27"/>
  <c r="G54" i="27"/>
  <c r="G55" i="27"/>
  <c r="G16" i="27"/>
  <c r="G13" i="27"/>
  <c r="G15" i="27"/>
  <c r="G18" i="27"/>
  <c r="G44" i="27"/>
  <c r="G61" i="27"/>
  <c r="G63" i="27"/>
  <c r="G69" i="27"/>
  <c r="G73" i="27"/>
  <c r="G81" i="27"/>
  <c r="G86" i="27"/>
  <c r="G88" i="27"/>
  <c r="G91" i="27"/>
  <c r="G96" i="27"/>
  <c r="G122" i="27"/>
  <c r="G126" i="27"/>
  <c r="G131" i="27"/>
  <c r="G134" i="27"/>
  <c r="G137" i="27"/>
  <c r="G140" i="27"/>
  <c r="G143" i="27"/>
  <c r="G145" i="27"/>
  <c r="G147" i="27"/>
  <c r="G151" i="27"/>
  <c r="G154" i="27"/>
  <c r="G156" i="27"/>
  <c r="G164" i="27"/>
  <c r="G168" i="27"/>
  <c r="G176" i="27"/>
  <c r="G179" i="27"/>
  <c r="G182" i="27"/>
  <c r="G188" i="27"/>
  <c r="G191" i="27"/>
  <c r="G193" i="27"/>
  <c r="G205" i="27" s="1"/>
  <c r="G202" i="27"/>
  <c r="G10" i="27" l="1"/>
  <c r="B6" i="14" s="1"/>
  <c r="B7" i="14" l="1"/>
  <c r="B8" i="14" s="1"/>
  <c r="B9" i="14" l="1"/>
  <c r="B10" i="14" s="1"/>
</calcChain>
</file>

<file path=xl/sharedStrings.xml><?xml version="1.0" encoding="utf-8"?>
<sst xmlns="http://schemas.openxmlformats.org/spreadsheetml/2006/main" count="1846" uniqueCount="420">
  <si>
    <t>km</t>
  </si>
  <si>
    <t>m</t>
  </si>
  <si>
    <t>Poz.</t>
  </si>
  <si>
    <t>Podstawa</t>
  </si>
  <si>
    <t>Jm</t>
  </si>
  <si>
    <t>Ilość</t>
  </si>
  <si>
    <t>szt</t>
  </si>
  <si>
    <t>Cena jednostkowa
(zł)</t>
  </si>
  <si>
    <t>Wartość pozycji
(zł)</t>
  </si>
  <si>
    <t>szt.</t>
  </si>
  <si>
    <t>ha</t>
  </si>
  <si>
    <t xml:space="preserve">Wartość kosztorysowa robót bez podatku VAT </t>
  </si>
  <si>
    <t>x</t>
  </si>
  <si>
    <t xml:space="preserve"> ZBIORCZE ZESTAWIENIE KOSZTÓW</t>
  </si>
  <si>
    <t>Wyszczególnienie</t>
  </si>
  <si>
    <t xml:space="preserve">Wartość  PLN </t>
  </si>
  <si>
    <t>RAZEM (NETTO)</t>
  </si>
  <si>
    <t>Roboty nieprzewidziane (5%)</t>
  </si>
  <si>
    <t>VAT 23%</t>
  </si>
  <si>
    <t>RAZEM (BRUTTO)</t>
  </si>
  <si>
    <t>m3</t>
  </si>
  <si>
    <t>m2</t>
  </si>
  <si>
    <t>Kanalizacja deszczowa</t>
  </si>
  <si>
    <t>Odtworzenie (wyznaczenie) trasy i punktów wysokościowych</t>
  </si>
  <si>
    <t>Usunięcie drzew i krzewów</t>
  </si>
  <si>
    <t>Opis pozycji</t>
  </si>
  <si>
    <t>D-01.00.00</t>
  </si>
  <si>
    <t>D-01.01.01</t>
  </si>
  <si>
    <t>D-01.02.01</t>
  </si>
  <si>
    <t>D-01.02.02</t>
  </si>
  <si>
    <t>Zdjęcie warstwy humusu i darniny</t>
  </si>
  <si>
    <t>D-01.02.04</t>
  </si>
  <si>
    <t>Rozbiórka elementów dróg i ulic</t>
  </si>
  <si>
    <t>D-02.00.00</t>
  </si>
  <si>
    <t>D-02.01.01</t>
  </si>
  <si>
    <t>D-02.03.01</t>
  </si>
  <si>
    <t>Wykonanie nasypów</t>
  </si>
  <si>
    <t>D-04.00.00</t>
  </si>
  <si>
    <t>Koryto wraz z profilowaniem i zagęszczeniem podłoża</t>
  </si>
  <si>
    <t>D-04.01.01</t>
  </si>
  <si>
    <t>Oczyszczenie i skropienie warstw konstrukcyjnych</t>
  </si>
  <si>
    <t>D-04.03.01</t>
  </si>
  <si>
    <t>D-04.04.02</t>
  </si>
  <si>
    <t>Podbudowa z kruszywa łamanego</t>
  </si>
  <si>
    <t>D-04.05.01</t>
  </si>
  <si>
    <t>Podbudowa i ulepszone podłoża z gruntu lub kruszywa stabilizowanego cementem</t>
  </si>
  <si>
    <t>Podbudowa z betonu cementowego</t>
  </si>
  <si>
    <t>Podbudowa z betonu asfaltowego</t>
  </si>
  <si>
    <t>D-04.07.01</t>
  </si>
  <si>
    <t>D-05.00.00</t>
  </si>
  <si>
    <t>D-05.03.05</t>
  </si>
  <si>
    <t>Nawierzchnia z mieszanek mineralno-bitumicznych wytwarzanych i wbudowywanych na gorąco</t>
  </si>
  <si>
    <t>D-05.03.11</t>
  </si>
  <si>
    <t>D-05.03.13</t>
  </si>
  <si>
    <t>Nawierzchnia z mieszanki grysowo-mastyksowej</t>
  </si>
  <si>
    <t>D-05.03.23</t>
  </si>
  <si>
    <t>Nawierzchnia z kostki brukowej betonowej</t>
  </si>
  <si>
    <t>D-05.03.26</t>
  </si>
  <si>
    <t>Zabezpieczenie geosiatką nawierzchni asfaltowej przed spękaniami odbitymi</t>
  </si>
  <si>
    <t>D-06.00.00</t>
  </si>
  <si>
    <t>D-06.01.01</t>
  </si>
  <si>
    <t>Umocnienie powierzchniowe skarp, rowów i ścieków</t>
  </si>
  <si>
    <t>D-07.00.00</t>
  </si>
  <si>
    <t>D-07.01.01</t>
  </si>
  <si>
    <t>Oznakowanie poziome</t>
  </si>
  <si>
    <t>D-07.02.01</t>
  </si>
  <si>
    <t>Oznakowanie pionowe</t>
  </si>
  <si>
    <t>D-07.02.02</t>
  </si>
  <si>
    <t>Słupki prowadzące i krawędziowe oraz znaki kilometrowe i hektometrowe</t>
  </si>
  <si>
    <t>D-08.00.00</t>
  </si>
  <si>
    <t>D-08.01.01</t>
  </si>
  <si>
    <t>Krawężniki betonowe</t>
  </si>
  <si>
    <t>Betonowe obrzeża chodnikowe</t>
  </si>
  <si>
    <t>D-08.03.01</t>
  </si>
  <si>
    <t>D-03.00.00</t>
  </si>
  <si>
    <t xml:space="preserve"> Frezowanie nawierzchni asfaltowych na zimno</t>
  </si>
  <si>
    <t>Obrzeża betonowe 30x8 cm, na podsypce: cementowo-piaskowej 1:4 gr. 3cm</t>
  </si>
  <si>
    <t>D-07.07.01</t>
  </si>
  <si>
    <t>Oświetlenie uliczne</t>
  </si>
  <si>
    <t xml:space="preserve">Ustawienie szafki oświetleniowej </t>
  </si>
  <si>
    <t>D-03.02.01</t>
  </si>
  <si>
    <t>D-01.03.04</t>
  </si>
  <si>
    <t xml:space="preserve">Przebudowa kablowych linii telekomunikacyjnych </t>
  </si>
  <si>
    <t>Rozbudowa drogi wojewódzkiej nr 191 
w m. Zacharzyn
na odcinku od km 0+000 do km 0+850  ETAP I</t>
  </si>
  <si>
    <t>Rozbórka ław betonowych pod krawężniki             ( wywóz i utylizacja w zakresie Wykonawcy),</t>
  </si>
  <si>
    <t>Rozbiórka ogrodzenia z płyt betonowych, wys. 1,5 m  (wywóz i utylizacja w zakresie Wykonawcy),</t>
  </si>
  <si>
    <t>Rozbiórka ogrodzenie z elementów stalowych na słupkach stalowych w rozstawie co 2,0 m (wywóz i utylizacja w zakresie Wykonawcy),</t>
  </si>
  <si>
    <t>Rozbiórka ogrodzenie z elementów stalowych w ramach na słupkach stalowych w rozstawie co 2,0 m  (wywóz i utylizacja w zakresie Wykonawcy),</t>
  </si>
  <si>
    <t>Rozebranie ogrodzenia z siatki w ramach z kątowników - ogrodzenie na słupkach stalowych w rozstawie co 2,0 m  (wywóz i utylizacja w zakresie Wykonawcy),</t>
  </si>
  <si>
    <t>Rozebranie ogrodzeń z siatki na: słupkach betonowych w rozstawie co 2,20 m  (wywóz i utylizacja w zakresie Wykonawcy),</t>
  </si>
  <si>
    <t>Demontaż wiaty przystankowej betonowej 
  (wywóz i utylizacja w zakresie Wykonawcy),</t>
  </si>
  <si>
    <t>Rozbiórka krawężników betonowych 20x30 cm      (wywóz i utylizacja w zakresie Wykonawcy),</t>
  </si>
  <si>
    <t xml:space="preserve">Rozebranie obrzeży trawnikowych na podsypce piaskowej, o wymiarach: 8x30 cm  (wywóz i utylizacja w zakresie Wykonawcy), </t>
  </si>
  <si>
    <t>Rozebranie ogrodzenia pełnego z blachy fałdowej ocynkowanej na słupkach stalowych  (wywóz i utylizacja w zakresie Wykonawcy),</t>
  </si>
  <si>
    <t>D-01.03.01</t>
  </si>
  <si>
    <t xml:space="preserve">Przebudowa napowietrznych linii elektroenergetycznych </t>
  </si>
  <si>
    <t>Układanie w wykopie oraz w rurze ochronnej kabla YAKY 4x35 mm2,</t>
  </si>
  <si>
    <t>Montaż i stawianie słupów wirowanych jednożerdziowych, z ustojem prefabrykowanym typu Uo, z żerdziami o długości: 10,5 m wraz z osprzętem,</t>
  </si>
  <si>
    <t>Montaż i stawianie słupów wirowanych jednożerdziowych, z ustojem prefabrykowanym typu U3b, z żerdziami o długości 10,5 m wraz z osprzętem,</t>
  </si>
  <si>
    <t xml:space="preserve"> Układanie w wykopie rur ochronnych HDPEd o średnicy 110mm (rury dwudzielne PS),</t>
  </si>
  <si>
    <t>Układanie w wykopie rur ochronnych HDPE o średnicy 110 mm (rury karbowane DVK110),</t>
  </si>
  <si>
    <t>Montaż muf przelotowych z rur termokurczliwych: mufa  POLJ-01/4x16-35,</t>
  </si>
  <si>
    <t>Roboty pomiarowe przy liniowych robotach ziemnych - trasa dróg w terenie równinnym,</t>
  </si>
  <si>
    <t xml:space="preserve"> Karczowanie krzaków i podszycia średniej gęstości z transportem na składowisko Wykonawcy,
</t>
  </si>
  <si>
    <t xml:space="preserve">Rozebranie mechaniczne nawierzchni z mieszanek mineralno-bitumicznych  gr. ok. 12 cm (wywóz i utylizacja w zakresie Wykonawcy),  </t>
  </si>
  <si>
    <t xml:space="preserve">Rozebranie mechaniczne podbudowy z kruszywa kamiennego  gr. ok. 35 cm (wywóz i utylizacja w zakresie Wykonawcy), </t>
  </si>
  <si>
    <t xml:space="preserve">Rozebranie mechaniczne nawierzchni z mieszanek mineralno-bitumicznych  grubości około 7 cm           (wywóz i utylizacja w zakresie Wykonawcy), </t>
  </si>
  <si>
    <t xml:space="preserve">Rozebranie mechaniczne podbudowy z kruszywa kamiennego  grubości około 20 cm (wywóz i utylizacja w zakresie Wykonawcy), </t>
  </si>
  <si>
    <t xml:space="preserve">Rozebranie mechaniczne podbudowy z kruszywa kamiennego  grubości około 15 cm (wywóz i utylizacja w zakresie Wykonawcy), </t>
  </si>
  <si>
    <t xml:space="preserve">Rozebranie mechaniczne nawierzchni z płyt wielootworowych ażurowych  (wywóz i utylizacja w zakresie Wykonawcy), </t>
  </si>
  <si>
    <t xml:space="preserve">Rozebranie mechaniczne nawierzchni z tłucznia kamiennego, o grubości: około 15 cm  (wywóz i utylizacja w zakresie Wykonawcy), </t>
  </si>
  <si>
    <t>Rozebranie ogrodzenia z siatki stalowej wys. 1,6 m w rozstawie słupkow co 2.2 m (wywóz i utylizacja w zakresie Wykonawcy),</t>
  </si>
  <si>
    <t>Montaż przewodów izolowanych linii napowietrznych NN, typu AsXSn o przekroju 4x25 mm2,</t>
  </si>
  <si>
    <t>Montaż przewodów izolowanych linii napowietrznych NN, typu AsXSno przekroju 4x70 mm2,</t>
  </si>
  <si>
    <t>Demontaż słupów żelbetowych linii napowietrznej NN pojedyńczych,</t>
  </si>
  <si>
    <t xml:space="preserve">Demontaż przewodów nieizolowanych linii napowietrznej, o przekroju przewodu do 95 mm2, </t>
  </si>
  <si>
    <t>Demontaż kabli wielożyłowych układanych w ziemi,</t>
  </si>
  <si>
    <t>Demontaż i ponowny montaż wysięgnika i oprawy oświetleniowej,</t>
  </si>
  <si>
    <t>Przebudowa urządzeń telekomunikacyjnych własności Orange Polska SA</t>
  </si>
  <si>
    <t>Kolizja km 0+100 do 0+160</t>
  </si>
  <si>
    <t>Montaż rur osłonowych dwudzielnych 160 mm na istniejących ciągach kablowych,</t>
  </si>
  <si>
    <t>Kolizja km 0+290 do 0+340</t>
  </si>
  <si>
    <t>Korekta trasy kabla,</t>
  </si>
  <si>
    <t>Budowa rurociągu z rur RHDPEp 110/6,3, 1 warstwa w ciągu, 1 rura w warstwie, 1 otwór w ciągu,</t>
  </si>
  <si>
    <t>Wciąganie kabla XzTKMXpw 2x2x0,5 w powłoce
termoplast. do kanaliz.kablowej i rur osłonowych,</t>
  </si>
  <si>
    <t>Układanie kabla XzTMKXpw 2x2x0,5 o śr. do 30 mm w powłoce termoplast.w rowie kablowym - pierwszy,</t>
  </si>
  <si>
    <t>Kolizja km 0+845</t>
  </si>
  <si>
    <t>Montaż rur osłonowych dwudzielnych 110 mm na istniejących ciągach kablowych,</t>
  </si>
  <si>
    <t>Regulacja wysokości studni kablowych,</t>
  </si>
  <si>
    <t>Przebudowa urządzeń telekomunikacyjnych własności WSS SA</t>
  </si>
  <si>
    <t xml:space="preserve">Budowa studni kablowych prefabrykowanych rozdzielczych SKO, typ SKO-2g, z elementami mechanicznej ochrony  </t>
  </si>
  <si>
    <t>Budowa rurociągu z rur RHDPEp110/
6,3 pod drogami i ulicami  1 warstw.w ciągu, 1 rura w warstwie, 1 otw.w ciągu</t>
  </si>
  <si>
    <t>Wciaganie pakietu mikrorurr 4x12/8mm do
kanalizacji kablowej i rur osłonowych,</t>
  </si>
  <si>
    <t>Wciaganie mikrokabli światłowodowych 24J do rurociągów kablowych z mikrorur 12/8mm,</t>
  </si>
  <si>
    <t>Budowa pakietu mikrorur 4x12/8mm (czerwona,
żółta, zielona, niebieska) na głębokości 1 m w wykopie,</t>
  </si>
  <si>
    <t>Wyciąganie kabli światłowodowych z kanalizacji
wtórnej i rurociągów kablowych,</t>
  </si>
  <si>
    <t>D-01.03.07</t>
  </si>
  <si>
    <t>Pionowa regulacja studzienek urządzeń podziemnych</t>
  </si>
  <si>
    <t>Regulacja pionowa zaworów wodociągowych,</t>
  </si>
  <si>
    <t>Regulacja pionowa włazów kanalizacji deszczowej i sanitarnej,</t>
  </si>
  <si>
    <t>Regulacja pionowa studzienek telefonicznych,</t>
  </si>
  <si>
    <t>Wykonanie nasypów z zagęszczeniem i transportem gruntu z dokopu,</t>
  </si>
  <si>
    <t>D-02.03.01e</t>
  </si>
  <si>
    <t>Ulepszone podłoże z mieszanki niezwiązanej stabilizowanej georusztem</t>
  </si>
  <si>
    <t>Ułożenie georusztu 3-osiowego o sztywnych węzłach i sztywności radialnej &gt;390 kN/m wraz z geowłókniną separacyjną</t>
  </si>
  <si>
    <t>Ułożenie warstwy gr. 15 cm z mieszanki kruszywa C50/30,</t>
  </si>
  <si>
    <t>Ułożenie maty przeciwerozyjnej na skarpach i dnie
rowu z przybiciem kołkami,</t>
  </si>
  <si>
    <t>Wykonanie palisady z kołków o średnicy 10-12cm wbijanych na głębokość 1,20m</t>
  </si>
  <si>
    <t>Wykonanie narzutu kamiennego gr.30-50cm luzem z brzegu - po obu stronach polisady na przegrodach filtracyjnych,</t>
  </si>
  <si>
    <t>Przegrody filtracyjne z geowłókniny 200g/m2,</t>
  </si>
  <si>
    <t>Wykonanie podbudowy z kruszywa łamanego stabilizowanego mechanicznie C90/3 o grubości po zagęszczeniu: 15 cm,</t>
  </si>
  <si>
    <t>Wykonanie nawierzchni z mieszanki kruszywa C90/3 gr. warstwy 25 cm,</t>
  </si>
  <si>
    <t>D-04.06.02</t>
  </si>
  <si>
    <t>Ułożenie warstwy z betonu cementowego C16/20 o grubości  po zagęszczeniu: 10 cm wraz z pielęgnacją,</t>
  </si>
  <si>
    <t>Warstwa wiążąca z betonu asfaltowego AC 16W o grubości 5 cm,</t>
  </si>
  <si>
    <t>Podbudowa z betonu asfaltowego AC 22P - warstwa podbudowy po zagęszczeniu o grubości: 7 cm,</t>
  </si>
  <si>
    <t>Nawierzchnia z mieszanek SMA 8 - warstwa ścieralna po zagęszczeniu o grubości: 4 cm,</t>
  </si>
  <si>
    <t>Nawierzchnie z kostki brukowej betonowej kostka z odzysku na podsypce cementowo-piaskowej o grubości 3cm (nawierzchnia przekładanych zjazdów),</t>
  </si>
  <si>
    <t>Zdjęcie warstwy humusu gr. warstwy do 10 cm i spryzmowanie w bliskości robót,</t>
  </si>
  <si>
    <t>Zdjęcie warstwy humusu gr. warstwy do 15 cm i spryzmowanie w bliskości robót,</t>
  </si>
  <si>
    <t>Bezwykopowy montaż rur polimerobetonowych dn500, wszystkie prace i koszty, łącznie z komorami startowymi końcowymi,</t>
  </si>
  <si>
    <t>Bezwykopowy montaż rur polimerobetonowych dn400, wszystkie prace i koszty, łącznie z komorami startowymi końcowymi,</t>
  </si>
  <si>
    <t>Kanały z rur PVC łączonych na wcisk o ś_x001C_r. zewn. 110 mm , wraz z robotami ziemnymi - wykopy umocnione,</t>
  </si>
  <si>
    <t>Kanały z rur PVC łączonych na wcisk o ś_x001C_r. zewn. 200 mm , wraz z robotami ziemnymi - wykopy umocnione,</t>
  </si>
  <si>
    <t>Kanały z rur PVC łączonych na wcisk o ś_x001C_r. zewn. 315 mm wraz z robotami ziemnymi - wykopy umocnione,</t>
  </si>
  <si>
    <t>Kanały z rur PVC łączonych na wcisk o śr. zewn. 400 mm wraz z robotami ziemnymi - wykopy umocnione,</t>
  </si>
  <si>
    <t>Kanały z rur PVC łączonych na wcisk o śr. zewn. 500 mm wraz z robotami ziemnymi - wykopy umocnione,</t>
  </si>
  <si>
    <t>Studzienki kanalizacyjne z gotowych elementów z tworzyw sztucznych o śr. 425 mm wraz z robotami ziemnymi,</t>
  </si>
  <si>
    <t>Studnie rewizyjne z kręgów betonowych o śr. 1200 mm wraz z robotami ziemnymi,</t>
  </si>
  <si>
    <t>Budowa oświetlenia przejść dla pieszych</t>
  </si>
  <si>
    <t xml:space="preserve">Ustawienie słupów oświetleniowych aluminiowych, wys. 6 m z oprawą mocowana bezpośrednio na słupie, źródło swiatła - LED moc 71 W wraz z osprzętem, </t>
  </si>
  <si>
    <t xml:space="preserve">Układanie w wykopie oraz w rurze ochronnej kabla YAKXS 4x25 mm2, </t>
  </si>
  <si>
    <t>Wykonanie przepustów przeciskiem hydraulicznym, z powrotnym wciąganiem rur HDPEp o średnicy 110,</t>
  </si>
  <si>
    <t>Kanalizacja deszczowa, sanitarna i sieć wodociągowa</t>
  </si>
  <si>
    <t>Kanalizacja sanitarna grawitacyjna</t>
  </si>
  <si>
    <t>Kanały z rur PVC łączonych na wcisk o śr. zewn. 200 mm - rury ze ścianką litą, SN8 wraz z robotami ziemnymi,</t>
  </si>
  <si>
    <t>Studnie rewizyjne z kręgów betonowych o śr. 1000 mm w gotowym wykopie o głębok. 3 m,</t>
  </si>
  <si>
    <t>Demontaż odcinków kanałów wyłączanych z
użytku,</t>
  </si>
  <si>
    <t>Kanalizacja sanitarna ciśnieniowa</t>
  </si>
  <si>
    <t>Demontaż odcinków kanałów wyłączanych z użytku,</t>
  </si>
  <si>
    <t xml:space="preserve"> Montaż rurociągu tłocznego z rur polietylenowych
(PE, PEHD) o śr.zewnętrznej 90 mm,</t>
  </si>
  <si>
    <t>Sieć wodociągowa</t>
  </si>
  <si>
    <t>Demontaż rurociągów z rur polietylenowych
(PE, PEHD) o śr.zewnętrznej 110 mm wraz z węzłem hydrantu,</t>
  </si>
  <si>
    <t>Montaż rurociągów z rur polietylenowych
(PE, PEHD) o śr.zewnętrznej 110 mm wraz z osprzętem i robotami ziemnymi,</t>
  </si>
  <si>
    <t>Montaż przyłącza wodociągowego z rur ciśnieniowych PE o śr. zewn. 32-50 mm,</t>
  </si>
  <si>
    <t>Hydranty pożarowe nadziemne o śr. 80 mm,</t>
  </si>
  <si>
    <t xml:space="preserve">Montaż rur ochronnych z PVC o śr. zewn. 200 mm rury ze ścianką litą, SN8, </t>
  </si>
  <si>
    <t>Wysięgniki do znaków montowane na
słupach oświetleniowych,</t>
  </si>
  <si>
    <t>Przymocowanie znaków zakazu, nakazu, ostrzegawczych i informacyjnych o powierzchni ponad 0,3 m2 - znaki przestawiane typu D,T,</t>
  </si>
  <si>
    <t>Przymocowanie znaków zakazu, nakazu, ostrzegawczych i informacyjnych o powierzchni ponad 0,3 m2 - znaki nowe typu A,B,D,T,</t>
  </si>
  <si>
    <t>Krawężniki betonowe wystające i obniżone, o wymiarach: 20x30 cm - na podsypce cementowo-piaskowej 1:4 gr.5cm,</t>
  </si>
  <si>
    <t>Krawężniki betonowe drogowe wtopione, o wymiarach: 15x30 cm - na podsypce cementowo-piaskowej gr. 5cm,</t>
  </si>
  <si>
    <t>D-08.05.06a</t>
  </si>
  <si>
    <t>Ścieki przykrawężnikowe</t>
  </si>
  <si>
    <t>Ścieki uliczne z kostki betonowej przykrawężnikowe na podsypce cementowo piaskowej grubości 3cm - 2 rzędy z kostki 8x10x20cm układanej na płask i 1 rząd z kostki na rąb</t>
  </si>
  <si>
    <t>Odwodnienie liniowe</t>
  </si>
  <si>
    <t>Montaż elementów korytkowych z rusztem o średnicy 150mm,</t>
  </si>
  <si>
    <t>Montaż ścianki czołowej zwykłej,</t>
  </si>
  <si>
    <t>Montaż syfonu do skrzynki odpływowej,</t>
  </si>
  <si>
    <t>D-07.06.01</t>
  </si>
  <si>
    <t>Ogrodzenia posesji</t>
  </si>
  <si>
    <t>Rowy odpływowe</t>
  </si>
  <si>
    <t>Wykonanie wykopów</t>
  </si>
  <si>
    <t>ROBOTY PRZYGOTOWAWCZE</t>
  </si>
  <si>
    <t>ROBOTY ZIEMNE</t>
  </si>
  <si>
    <t>ODWODNIENIE KORPUSU DROGOWEGO</t>
  </si>
  <si>
    <t xml:space="preserve">PODBUDOWY </t>
  </si>
  <si>
    <t>NAWIERZCHNIE</t>
  </si>
  <si>
    <t>ROBOTY WYKOŃCZENIOWE</t>
  </si>
  <si>
    <t>URZĄDZENIA BEZPIECZEŃSTWA RUCHU</t>
  </si>
  <si>
    <t>ELEMENTY ULIC</t>
  </si>
  <si>
    <t>D-10.00.00</t>
  </si>
  <si>
    <t>INNE ROBOTY</t>
  </si>
  <si>
    <t>Montaż wiat przystankowych</t>
  </si>
  <si>
    <t>Wykonanie fundamentu wiaty z betonu C16/20,</t>
  </si>
  <si>
    <t>Wykonanie gniazd do śrub kotwiących,</t>
  </si>
  <si>
    <t>Montaż wiaty przystankowej z elementów z tworzyw sztucznych,</t>
  </si>
  <si>
    <t>Montaż skrzynki odpływowej zwykłej,</t>
  </si>
  <si>
    <t>Nawierzchnie z kostki brukowej betonowej fazowanej o grubości: 8 cm - grafitowa, na podsypce cementowo-piaskowej o grubości 3cm (879+114 m2),</t>
  </si>
  <si>
    <t>Wykonanie podbudowy z kruszywa łamanego stabilizowanego mechanicznie C90/3 o grubości po zagęszczeniu: 20 cm (2379+101 m2),</t>
  </si>
  <si>
    <t>Mechaniczne profilowanie i zagęszczenie podłoża pod warstwy konstrukcyjne nawierzchni, (7523+306 m2),</t>
  </si>
  <si>
    <t>Wykonanie wykopów z transportem gruntu na odkład Wykonawcy wraz z utylizacją (2234+522+754 m3)</t>
  </si>
  <si>
    <t>Rozebranie chodników,wysepek przystankowych i przejść dla pieszych z płyt betonowych o wymiarach 50x50x7cm na podsypce cementowo-piaskowej gr.5cm, (wywóz i utylizacja w zakresie Wykonawcy)</t>
  </si>
  <si>
    <t>Rozbiórka nawierzchni betonowej gr. około 10cm, (wywóz i utylizacja w zakresie Wykonawcy),</t>
  </si>
  <si>
    <t>Demontaż wysięgnika 1-ramiennego z oprawą oświetleniową (oprawa do ponownego montażu)</t>
  </si>
  <si>
    <t>Montaż na słupach  wysięgnika1ramiennego z oprawą oświetleniową (nowy wysięgnik i oprawa z demontażu),</t>
  </si>
  <si>
    <t>Wykonanie warstwy wyrównawczej o średniej gr. 15 cm z mieszanki kruszywa C90/3,</t>
  </si>
  <si>
    <t>Ułożenie siatki 120/200 kN/m (pod warstwę wiążącą) wykonanej z włókien szklanych (w kierunku podłużnym) i włókien węglowych 
(w kierunku poprzecznym) wstępnie przesączanej asfaltem,</t>
  </si>
  <si>
    <t>Przekładki kolidujących odcinków
wodociągów i przekładki istn. przyłączy,</t>
  </si>
  <si>
    <t>D-01.03.02</t>
  </si>
  <si>
    <t>D-01.03.07.</t>
  </si>
  <si>
    <t>Ulepszone podłoże z kruszywa stabilizowanego cementem C1,5/2, o grubości  po zagęszczeniu: 10 cm wraz z pielęgnacją,</t>
  </si>
  <si>
    <t>Podbudowa pomocnicza z kruszywa stabilizowanego cementem C3,0/4,0 o grubości podbudowy po zagęszczeniu: 15 cm wraz z pielęgnacją,</t>
  </si>
  <si>
    <t>Podbudowy zasadnicza z betonu cementowego C16/20 o grubości warstwy po zagęszczeniu: 22 cm wraz z pielęgnacją,</t>
  </si>
  <si>
    <t>Demontaż słupków prowadzących,</t>
  </si>
  <si>
    <t>Rozbudowa drogi wojewódzkiej nr 191 
w m. Zacharzyn
na odcinku od km 0+850 do km 1+752  ETAP II</t>
  </si>
  <si>
    <t>Karczowanie pni po wycince drzew  wraz z oczyszczeniem terenu i  transportem na składowisko Wykonawcy,</t>
  </si>
  <si>
    <t xml:space="preserve">Rozebranie mechaniczne nawierzchni z mieszanek mineralno-bitumicznych  grubości około 7 cm (wywóz i utylizacja w zakresie Wykonawcy), </t>
  </si>
  <si>
    <t xml:space="preserve">Rozebranie mechaniczne nawierzchni z płyt wielootworowych ażurowych  oraz ztrylinki (wywóz i utylizacja w zakresie Wykonawcy), </t>
  </si>
  <si>
    <t>Rozbiórka ogrodzenie z elementów drewnianych na słupkach stalowych w rozstawie co 2,0 m (wywóz i utylizacja w zakresie Wykonawcy),</t>
  </si>
  <si>
    <t>Rozbiórka ogrodzenie z elementów drewnianych na słupkach drewnianych (wywóz i utylizacja w zakresie Wykonawcy),</t>
  </si>
  <si>
    <t>Montaż i stawianie słupów wirowanych jednożerdziowych, z ustojem prefabrykowanym typu U3b, z żerdziami o długości 12 m wraz z osprzętem,</t>
  </si>
  <si>
    <t>Montaż przewodów izolowanych linii napowietrznych NN, typu AsXSn o przekroju 2x25 mm2,</t>
  </si>
  <si>
    <t>Montaż przewodów izolowanych linii napowietrznych NN, typu AsXSn o przekroju 4x70 mm2,</t>
  </si>
  <si>
    <t>Demontaż słupów żelbetowych linii napowietrznej NN rozkracznych,</t>
  </si>
  <si>
    <t>Kolizja km 0+900</t>
  </si>
  <si>
    <t>Wciąganie kabla XzTKMXpw 2x2x0,5 do kanaliz.kablowej i rur osłonowych,</t>
  </si>
  <si>
    <t>Układanie kabla XzTKMXpw 2x2x0,5  w rowie kablowym - pierwszy,</t>
  </si>
  <si>
    <t>Kolizja km 0+950 do 1+085</t>
  </si>
  <si>
    <t>Kolizja km 1+100 do 1+257</t>
  </si>
  <si>
    <t xml:space="preserve">Kolizja km 1+170 </t>
  </si>
  <si>
    <t>Zdemontowanie słupa kablowego wraz z osprzętem,</t>
  </si>
  <si>
    <t>Montaż słupka rozdzielczego wraz z osprzętem,</t>
  </si>
  <si>
    <t>Układanie kabla XzTMKXpw 5x4x0,5 o średnicy do 30 mm w rowie kablow. - pierwszy,</t>
  </si>
  <si>
    <t>Układanie kabla XzTMKXpw 2x2x0,5 o średnicy. do 30 mm w rowie kablow. - pierwszy,</t>
  </si>
  <si>
    <t>Układanie kabla XzTKMXpw o średnicy do 30 mm w rowie kablow. - każdy nast.</t>
  </si>
  <si>
    <t>Kolizja km 1+220</t>
  </si>
  <si>
    <t>Kolizja km 1+260 do 1+ 300 światłowód</t>
  </si>
  <si>
    <t>Budowa rurociągu kablowego z rur  HDPE Fi 40 mm w zwojach, 1 rura w rurociągu wraz z kablem lokalizacyjnym XzTKMXpw 2x2x0,8,</t>
  </si>
  <si>
    <t>Wciąganie rur kanalizacji wtórnej, otwór
wolny, rury w zwojach, 1xFi 40 mm + kabel lokalizacyjny</t>
  </si>
  <si>
    <t>Wciąganie kabli światłowodowych XOTKtsd 24J do rurociągów kablowych z rur HDPE Fi 40 mm, rury z warstwą poślizgową,</t>
  </si>
  <si>
    <t>Wycofanie istniejącego kabla  światłowodowego do studni kablowej lub zasobnika,</t>
  </si>
  <si>
    <t>Demontaż istniejącej przełącznicy z wyłączeniem kabla,</t>
  </si>
  <si>
    <t>Demontaż  rurociągu kablowego 1x40mm,</t>
  </si>
  <si>
    <t>Kolizja km 1+260 do 1+ 300  kable sieci miejscowej</t>
  </si>
  <si>
    <t xml:space="preserve"> Wciąganie kabla XzTKMXpw 15x4x0,5 do kanaliz.kablow. i rur osłonowych,</t>
  </si>
  <si>
    <t>Układanie kabla XzTMKXpw 15x4x0,5 o śr. do 30 mm w rowie kablow. - pierwszy,</t>
  </si>
  <si>
    <t>Układanie kabla XzTKMXpw 15x4x0,5 o śr. do 30 mm  - każdy nast.</t>
  </si>
  <si>
    <t>Kolizja km 1+315</t>
  </si>
  <si>
    <t>Kolizja km 1+330</t>
  </si>
  <si>
    <t xml:space="preserve"> Wciąganie kabla XzTKMXpw 10x4x0,5 do kanaliz.kablow. i rur osłonowych,</t>
  </si>
  <si>
    <t>Układanie kabla XzTMKXpw 10x4x0,5 o śr. do 30 mm w rowie kablow. - pierwszy,</t>
  </si>
  <si>
    <t>Kolizja km 1+380</t>
  </si>
  <si>
    <t>Kolizja km 1+430 do 1+710</t>
  </si>
  <si>
    <t>Wciąganie kabla XzTKMXpw 5x4x0,5 do kanaliz.kablowej i rur osłonowych,</t>
  </si>
  <si>
    <t>Układanie kabla XzTMKXpw 5x4x0,5 o śr. do 30 mm w rowie kablow. - pierwszy,</t>
  </si>
  <si>
    <t>Wciąganie kabla XzTKMXpw 2x2x0,5 do kanaliz.kablow.i rur osłonowych,</t>
  </si>
  <si>
    <t>Układanie kabla XzTMKXpw 2x2x0,5 o śr. do 30
mm .w rowie kablow. Pierwszy,</t>
  </si>
  <si>
    <t>Wciąganie kabla XzTKMXpw 2x2x0,5 w rowie kablowym - każdy następny,</t>
  </si>
  <si>
    <t xml:space="preserve">Kolizja km 1+560 </t>
  </si>
  <si>
    <t>Budowa studni kablowych prefabrykowanych rozdzielczych SKR, typ SKR-1,</t>
  </si>
  <si>
    <t>Układanie kabla XzTMKXpw 2x2x0,5 o śr. do 30
mm .w rowie kablow. pierwszy,</t>
  </si>
  <si>
    <t>Rozbiórka studni prefabrykowanej,</t>
  </si>
  <si>
    <t>Demontaż słupka rozdzielczego,</t>
  </si>
  <si>
    <t xml:space="preserve">Kolizja km 1+730 </t>
  </si>
  <si>
    <t>Regulacja wysokościowa studni kablowych,</t>
  </si>
  <si>
    <t>Wykonanie wykopów z transportem gruntu na odkład Wykonawcy wraz z utylizacją (1898+411+2274,4 m3)</t>
  </si>
  <si>
    <t>Zaślepienie istn. studni,</t>
  </si>
  <si>
    <t xml:space="preserve"> Montaż rurociągu tłocznego z rur polietylenowych (PE, PEHD) o śr.zewnętrznej 63 mm,</t>
  </si>
  <si>
    <t>' Montaż rurociągu tłocznego z rur polietylenowych (PE, PEHD) o śr.zewnętrznej 75 mm,</t>
  </si>
  <si>
    <t>Mechaniczne profilowanie i zagęszczenie podłoża pod warstwy konstrukcyjne nawierzchni, (8839+385 m2),</t>
  </si>
  <si>
    <t xml:space="preserve">Wykonanie warstwy wyrównawczej o średniej gr. 15 cm z mieszanki kruszywa C90/3, </t>
  </si>
  <si>
    <t>Nawierzchnie z kostki brukowej betonowej kostka z odzysku na podsypce cementowo-piaskowej o grubości 3cm (nawierzchnia przekładanych zjazdów i parking),</t>
  </si>
  <si>
    <t>Nawierzchnie z płyt betonowych gr. 8 cm płyty z odzysku na podsypce cementowo-piaskowej o grubości 3cm (nawierzchnia przekładanych zjazdów),</t>
  </si>
  <si>
    <t>Nawierzchnie z płyt betonowych ażurowych gr. 8 cm płyty z odzysku na podsypce cementowo-piaskowej o grubości 3cm (nawierzchnia przekładanych zjazdów),</t>
  </si>
  <si>
    <t>Humusowanie i obsianie skarp przy grubości warstwy humusu 10 cm,</t>
  </si>
  <si>
    <t xml:space="preserve">Humusowanie i obsianie skarp przy grubości warstwy humusu 15 cm, </t>
  </si>
  <si>
    <t>Darniowanie skarp na płask,</t>
  </si>
  <si>
    <t>Umocnienie skarp i dna rowów płytami betonowymi  50x50x7 cm na podsypce piaskowej,</t>
  </si>
  <si>
    <t>D-06.02.01.</t>
  </si>
  <si>
    <t>Przepusty pod zjazdami</t>
  </si>
  <si>
    <t>- Wykonanie przepustu (1 szt.) z rur betonowych średnicy 60 cm na ławie żwirowej grubości 15 cm (1,65 m2) z prefabrykowanym wlotem i wylotem wraz z robotami ziemnymi,</t>
  </si>
  <si>
    <t>Przymocowanie znaków zakazu, nakazu, ostrzegawczych i informacyjnych o powierzchni ponad 0,3 m2 - znaki nowe typu A,B,D,</t>
  </si>
  <si>
    <t>D-07.03.01.</t>
  </si>
  <si>
    <t>Sygnalizacja świetlna</t>
  </si>
  <si>
    <t>Montaż sterownika sygnalizacji świetlnej wraz z wyposażeniem,</t>
  </si>
  <si>
    <t>Montaż złacza kablowo-pomiaroewgo ZK2-2P,</t>
  </si>
  <si>
    <t>Montaż ograniczników przepięć na konstrukcji słupów lub stacji transformatorowej, typu: GXO 0.66/5kA</t>
  </si>
  <si>
    <t>Montaż rur osłonowych na słupach: rura SV75,</t>
  </si>
  <si>
    <t>Montaż latarń sygnałów ulicznych na masztach lub konsolach, z głowicą: wierzchołkową; sygnalizator dla pojazdów ogólny, soczewki 3x300mm, LED, trójkomorowy, bez przesłony,</t>
  </si>
  <si>
    <t>Montaż latarń sygnałów ulicznych na masztach lub konsolach, z głowicą: wierzchołkową; sygnalizator pieszy; 2x200mm, LED, dwukomorowy</t>
  </si>
  <si>
    <t>Montaż konsol sygnalizatorów ulicznych na maszcie, przy ilości konsol w komplecie: 3,</t>
  </si>
  <si>
    <t>Montaż konsol sygnalizatorów ulicznych na maszcie, przy ilości konsol w komplecie: 2,</t>
  </si>
  <si>
    <t>Montaż pojedyńczych przycisków sterowniczych z piktogram - zgłoszeniowy, sensorowy z potwierdzeniem optycznym LED,</t>
  </si>
  <si>
    <t>Montaż sygnalizatorów akustycznych,</t>
  </si>
  <si>
    <t>Montaż słupa sygnalizacji ulicznej h=6,0 m, z wysięgnikiem o długości l=3,5 m na fundamencie prefabrykowanym</t>
  </si>
  <si>
    <t>Wciąganie kabla do otworu kanalizacji kablowej, kabla o powłoce termoplastycznej, o średnicy: do 30 mm (70+56+28+26 m),</t>
  </si>
  <si>
    <t>Wciąganie przewodów w słup,</t>
  </si>
  <si>
    <t>Budowa kanalizacji kablowej z rur HDPE 110   przy 1 warstwie w ciągu kanalizacji - 1 rur. w warst.; 1 otw. w ciągu kanal.</t>
  </si>
  <si>
    <t>Budowa kanalizacji kablowej z rur HDPE 75  przy 1 warstwie w ciągu kanalizacji - 1 rur. w warst.; 1 otw. w ciągu kanal.</t>
  </si>
  <si>
    <t>Wykonanie przepustów  metodą  sterowaną, z wciąganiem rur HDPEp (SN= 14 kN/m2) o średnicy: 2x110mm,</t>
  </si>
  <si>
    <t>Budowa studni kablowych prefabrykowanych rozdzielczych typu SK2 dwuelementowych,</t>
  </si>
  <si>
    <t>Układanie w rowach kablowych, kabli wielożyłowych  z przykryciem folią, kabel typu YAKY 3x25mm,</t>
  </si>
  <si>
    <t xml:space="preserve">Układanie w rowach kablowych, kabli wielożyłowych  z przykryciem folią, kabel typu YAKY 4x35mm, </t>
  </si>
  <si>
    <t>Ustawienie szafki oświetleniowej z wyposażeniem,</t>
  </si>
  <si>
    <t>Ścieki uliczne z kostki betonowej przykrawężnikowe na podsypce cementowo piaskowej grubości 3cm - 2 rzędy z kostki 8x10x20cm układanej na płask i 1 rząd z kostki na rąb,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</si>
  <si>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</si>
  <si>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D-09.00.00</t>
  </si>
  <si>
    <t>ZIELEŃ DROGOWA</t>
  </si>
  <si>
    <t>D-09.01.01</t>
  </si>
  <si>
    <t>Zieleń drogowa</t>
  </si>
  <si>
    <t>Sadzenie drzew liściastych form naturalnych o średnicy i głębokości dołów 0,5 m z całkowitą zaprawą dołów i pielęgnacją - lipa drobnolistna o śr. pnia 3cm</t>
  </si>
  <si>
    <t>Rozbudowa drogi wojewódzkiej nr 191 
w m. Zacharzyn
na odcinku od km 1+752 do km 2+640  ETAP III</t>
  </si>
  <si>
    <t xml:space="preserve"> Zdjęcie warstwy humusu
</t>
  </si>
  <si>
    <t>Zdjęcie warstwy humusu gr. warstwy do 50 cm i spryzmowanie w bliskości robót,</t>
  </si>
  <si>
    <t xml:space="preserve">Rozebranie mechaniczne nawierzchni z destruktu pofrezowego, o grubości: około 5 cm  (wywóz i utylizacja w zakresie Wykonawcy), </t>
  </si>
  <si>
    <t>Rozbiórka ogrodzenie z elementów drewnianych na słupkach murowanych osadzonych w gruncie             (wywóz i utylizacja w zakresie Wykonawcy),</t>
  </si>
  <si>
    <t>Rozbiórka ogrodzenia z płyt drewnianych na słupkach drewnianych  (wywóz i utylizacja w zakresie Wykonawcy),</t>
  </si>
  <si>
    <t>Demontaż studni chłonnych  ǿ 1500 mm  (wywóz i utylizacja w zakresie Wykonawcy),</t>
  </si>
  <si>
    <r>
      <t xml:space="preserve">Demontaż studni rewizyjnej </t>
    </r>
    <r>
      <rPr>
        <sz val="10"/>
        <rFont val="Calibri"/>
        <family val="2"/>
        <charset val="238"/>
      </rPr>
      <t>ǿ</t>
    </r>
    <r>
      <rPr>
        <sz val="10"/>
        <rFont val="Times New Roman"/>
        <family val="1"/>
        <charset val="238"/>
      </rPr>
      <t xml:space="preserve"> 100 mm  (wywóz i utylizacja w zakresie Wykonawcy),</t>
    </r>
  </si>
  <si>
    <t>Demontaż rurociągu betonowego kielichowego  ǿ 400 mm  (wywóz i utylizacja w zakresie Wykonawcy),</t>
  </si>
  <si>
    <t>Demontaż rurociągu betonowego kielichowego  ǿ 160 mm  (wywóz i utylizacja w zakresie Wykonawcy),</t>
  </si>
  <si>
    <t>Przełożenie w wykopie  kabla YAKY 4x35 mm2,</t>
  </si>
  <si>
    <t>Demontaż wysięgnika 1-ramiennego z oprawą oświetleniową (oprawa do ponownego montażu),</t>
  </si>
  <si>
    <t>Demontaż i ponowny montaż złącza kablowego z fundamentem,</t>
  </si>
  <si>
    <t>Kolizja km 1+820</t>
  </si>
  <si>
    <t>Montaż rur osłonowych dwudzielnych 160 mm na istniejących ciągach kablowych z korektą trasy kabla,</t>
  </si>
  <si>
    <t>Kolizja km 2+200 do 2+290</t>
  </si>
  <si>
    <t>Korekta trasy rurociagu kablowego,</t>
  </si>
  <si>
    <t>Kolizja km 2+240</t>
  </si>
  <si>
    <t>Układanie kabla XzTMKXpw 2x2x0,5 o średnicy do 30 mm w rowie kablow. - każdy następny,</t>
  </si>
  <si>
    <t>Demontaż słupka rozdzielczego osadzonego w betonie,</t>
  </si>
  <si>
    <t>Kolizja km 2+280 do 2+320</t>
  </si>
  <si>
    <t>Kolizja km 2+300 do 2+540</t>
  </si>
  <si>
    <t>Wciąganie kabla XzTKMXpw 2x2x0,5 w powłoce termoplast. do kanaliz.kablowej i rur osłonowych,</t>
  </si>
  <si>
    <t>Układanie kabla XzTMKXpw 2x2x0,5 o śr. do 30 mm w powłoce termoplast.w rowie kablowym - każdy następny,</t>
  </si>
  <si>
    <t>Kolizja km 2+590</t>
  </si>
  <si>
    <t>Przestawienie słupka rozdzielczego osadzonego w betonie z rozszyciem kabla,</t>
  </si>
  <si>
    <t>Wykonanie wykopów z transportem gruntu na odkład Wykonawcy wraz z utylizacją (2411,2+552+1961 m3),</t>
  </si>
  <si>
    <t>Wykonanie nasypów z zagęszczeniem i transportem gruntu z dokopu (103+3002 m3),</t>
  </si>
  <si>
    <t>Ułożenie georusztu 3-osiowego o sztywnych węzłach i sztywności radialnej &gt;390 kN/m wraz z geowłókniną separacyjną,</t>
  </si>
  <si>
    <t>Wykonanie dwóch odcinków przewiertów z kamionki przeskowej obustronnie glazurowanej - całość prac i kosztów związanych z wykonaniem bezwykopowym odcinków kanalizacji łącznie z komorami startowymi końcowymi,</t>
  </si>
  <si>
    <t>Studnie rewizyjne z kręgów betonowych o śr. 1000 mm w gotowym wykopie o głębok. 3 m wraz z robotami ziemnymi,</t>
  </si>
  <si>
    <t xml:space="preserve"> Montaż rurociągu tłocznego z rur polietylenowych (PE, PEHD) o śr.zewnętrznej 90 mm,</t>
  </si>
  <si>
    <t>Mechaniczne profilowanie i zagęszczenie podłoża pod warstwy konstrukcyjne nawierzchni, (9004+478 m2),</t>
  </si>
  <si>
    <t>Wykonanie podbudowy z kruszywa łamanego stabilizowanego mechanicznie C90/3 o grubości po zagęszczeniu: 20 cm (3433+179 m2),</t>
  </si>
  <si>
    <t>Podbudowa pomocnicza z kruszywa  stabilizowanego cementem C3,0/4,0 o grubości podbudowy po zagęszczeniu: 15 cm wraz z pielęgnacją,</t>
  </si>
  <si>
    <t>Nawierzchnia z płyt betonowych gr.8cm na podsypce cem-piask gr.3cm - płyty z odzysku (nawierzchnia zjazdów przekładanych wysokościowo),</t>
  </si>
  <si>
    <t>Nawierzchnia z płyt betonowych ażurowych gr.8cm na podsypce cem-piask gr.3cm - płyty z odzysku (nawierzchnia zjazdów przekładanych wysokościowo),</t>
  </si>
  <si>
    <t>Ułożenie maty przeciwerozyjnej na skarpach i dnie rowu z przybiciem kołkami,</t>
  </si>
  <si>
    <t>- Wykonanie przepustów (3 szt.) z rur betonowych średnicy 60 cm na ławie żwirowej grubości 1,0 m (38 m2) z prefabrykowanym wlotem i wylotem wraz z robotami ziemnymi,</t>
  </si>
  <si>
    <t>Demontaż słupków prowadzących ,</t>
  </si>
  <si>
    <t>Montaż elementów korytkowych z rusztem o średnicy 150 mm,</t>
  </si>
  <si>
    <t>Krzyż przydrożny</t>
  </si>
  <si>
    <t>Przestawienie krzyża przydrożnego na nawą lokalizację,</t>
  </si>
  <si>
    <t>Rozbiórka ogrodzenie z elementów drewnianyc na
słupkach stalowych w rozstawie co 2,0 m (wywóz i utylizacja w zakresie Wykonawcy),</t>
  </si>
  <si>
    <t>Rozbiórka ogrodzenie z elementów drewnianyc na
słupkach betonowych w rozstawie co 2,2 m             (wywóz i utylizacja w zakresie Wykonawcy),</t>
  </si>
  <si>
    <t>Rozbudowa drogi wojewódzkiej nr 191 
w m. Zacharzyn</t>
  </si>
  <si>
    <t>Wykonanie tablic informacyjnych</t>
  </si>
  <si>
    <t>kpl.</t>
  </si>
  <si>
    <t xml:space="preserve">Rozbiórka chodnika - kostka betonowa gr. 8 cm (wywóz i utylizacja w zakresie Wykonawcy), </t>
  </si>
  <si>
    <t xml:space="preserve">Frezowanie nawierzchni bitumicznej (wywóz i utylizacja w zakresie Wykonawcy), </t>
  </si>
  <si>
    <t>Słupki do znaków drogowych: z rur stalowych o średnicy 60,3 mm</t>
  </si>
  <si>
    <t>Słupki do znaków drogowych: z rur stalowych o średnicy 60,3 mm z wysięgnikami,</t>
  </si>
  <si>
    <t xml:space="preserve">Rozbiórka nawierzchni - kostka kamienna gr. 18 cm (wywóz i utylizacja w zakresie Wykonawcy), </t>
  </si>
  <si>
    <t>Demontaż studzienek ściekowych ulicznych betonowych  ǿ  500 mm (wywóz i utylizacja w zakresie Wykonawcy), - włazy studzienek zakfalifikowane do ponownego użycia odwieźć na składowisko RDW Złotów</t>
  </si>
  <si>
    <t>Roboty pomiarowe przy liniowych robotach ziemnych</t>
  </si>
  <si>
    <t>Zdjęcie warstwy humusu gr. warstwy do 10 cm</t>
  </si>
  <si>
    <t>Zdjęcie warstwy humusu gr. warstwy do 15 cm</t>
  </si>
  <si>
    <t xml:space="preserve">Rozebranie obrzeży na podsypce piaskowej, o wymiarach: 8x30 cm  (wywóz i utylizacja w zakresie Wykonawcy), </t>
  </si>
  <si>
    <t>Demontaż pakietu mikrorur wraz z rurami osłonowymi,</t>
  </si>
  <si>
    <t>Wpusty uliczne oraz wpusty krawężnikowo-jezdniowe z osadnikiem bez syfonu wraz z robotami ziemnymi,</t>
  </si>
  <si>
    <t>Skropienie asfaltem i czyszczenie mechaniczne nawierzchni drogowej</t>
  </si>
  <si>
    <t>Warstwa wyrównawcza z betonu asfaltowego AC 16W</t>
  </si>
  <si>
    <t>Nawierzchnie z kostki brukowej betonowej bezfazowej  o grubości: 8 cm - szarej, na podsypce cementowo-piaskowej o grubości 3cm,</t>
  </si>
  <si>
    <t>Nawierzchnie z kostki brukowej betonowej bezfazowej o grubości: 8 cm - szarej, na podsypce cementowo-piaskowej o grubości 3cm,</t>
  </si>
  <si>
    <t>Humusowanie i obsianie skarp przy grubości warstwy humusu 10 cm</t>
  </si>
  <si>
    <t>Humusowanie i obsianie skarp przy grubości warstwy humusu 15 cm</t>
  </si>
  <si>
    <t>Wykonanie warstwy filtracyjnej z piasku drobnego z jednej strony palisady gr. 25cm,</t>
  </si>
  <si>
    <t>Wykonanie warstwy filtracyjnej z piasku drobnego z jednej strony palisady gr. 25cm</t>
  </si>
  <si>
    <t>Oznakowanie poziome grubowarstwowe chemoutwardzane - linie segregacyjne i krawędziowe</t>
  </si>
  <si>
    <t>Rozbiórka tarcz znaków drogowych z transportem do RDW Złotów (w tym 7 słupków),</t>
  </si>
  <si>
    <t xml:space="preserve">Słupki prowadzące (biało-czerwone) U-1a </t>
  </si>
  <si>
    <t>Montaż ogrodzenia panelowego o wysokości minimum 150cm z powłoką antykorozyjną wraz z montażem furtek oraz bram wjazdowych,</t>
  </si>
  <si>
    <t>Oznakowanie poziome grubowarstwowe chemoutwardzalne - przejścia dla pieszych</t>
  </si>
  <si>
    <t>Oznakowanie poziome grubowarstwowe chemoutwardzalne - strzałki i inne symbole</t>
  </si>
  <si>
    <t>Rozbiórka tarcz do znaków drogowych z transportem do RDW Złotów (w tym 1 słupek),</t>
  </si>
  <si>
    <t>Oznakowanie poziome grubowarstwowe chemoutwardzalne - linie segregacyjne i krawędziowe</t>
  </si>
  <si>
    <t>Oznakowanie poziome grubowarstwowe chemoutwardzlane - strzałki i inne symbole</t>
  </si>
  <si>
    <t>Rozbiórka tarcz do znaków drogowych z transportem do RDw Złotów (w tym 5 słupków),</t>
  </si>
  <si>
    <t>Słupki prowadzące (biało-czerwone) U-1a i U-2</t>
  </si>
  <si>
    <t>Ława pod ściek z betonu C16/20,</t>
  </si>
  <si>
    <t>Wykonanie wiaty przystankowej</t>
  </si>
  <si>
    <t>Wykonanie wiaty przystankowej,</t>
  </si>
  <si>
    <t>Demontaż furtek ogrodzenia (wywóz i utylizacja w zakresie Wykonawcyu) 31 szt.,</t>
  </si>
  <si>
    <t>Demontaż bram ogrodzenia (wywóz i utylizacja w zakresie Wykonawcy) 8szt.,</t>
  </si>
  <si>
    <t>Demontaż furtek ogrodzenia (wywóz i utylizacja w zakresie Wykonawcy)</t>
  </si>
  <si>
    <t>Demontaż bram ogrodzenia (wywóz i utylizacja w zakresie Wykonawcy),</t>
  </si>
  <si>
    <t>Demontaż bram ogrodzenia (wywóz i utylizacja w zakresie Wykonawcy)</t>
  </si>
  <si>
    <t>Oznakowanie poziome grubowarstwowe chemoutwardzale - przejścia dla pieszych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</si>
</sst>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* #,##0.00\ &quot;zł&quot;_-;\-* #,##0.00\ &quot;zł&quot;_-;_-* &quot;-&quot;??\ &quot;zł&quot;_-;_-@_-"/>
    <numFmt numFmtId="164" formatCode="_-* #,##0.00\ _z_ł_-;\-* #,##0.00\ _z_ł_-;_-* &quot;-&quot;??\ _z_ł_-;_-@_-"/>
    <numFmt numFmtId="165" formatCode="#,##0&quot; zł&quot;;[Red]\-#,##0&quot; zł&quot;"/>
    <numFmt numFmtId="166" formatCode="#,##0.00000"/>
    <numFmt numFmtId="167" formatCode="_-\L* #,##0.00_-;&quot;-L&quot;* #,##0.00_-;_-\L* \-??_-;_-@_-"/>
    <numFmt numFmtId="168" formatCode="_-* #,##0.00\ _z_ł_-;\-* #,##0.00\ _z_ł_-;_-* \-??\ _z_ł_-;_-@_-"/>
    <numFmt numFmtId="169" formatCode="_-* #,##0\ _P_t_s_-;\-* #,##0\ _P_t_s_-;_-* &quot;- &quot;_P_t_s_-;_-@_-"/>
    <numFmt numFmtId="170" formatCode="\$____######0_);[Red]&quot;($&quot;____#####0\)"/>
    <numFmt numFmtId="171" formatCode="_ * #,##0_ ;_ * \-#,##0_ ;_ * \-_ ;_ @_ "/>
    <numFmt numFmtId="172" formatCode="_-* #,##0.00&quot; zł&quot;_-;\-* #,##0.00&quot; zł&quot;_-;_-* \-??&quot; zł&quot;_-;_-@_-"/>
    <numFmt numFmtId="173" formatCode="_(#\ ##,000&quot; zł&quot;_);_(&quot; (&quot;#\ ##,000&quot; zł)&quot;;_(\-??&quot; zł&quot;_);_(@_)"/>
    <numFmt numFmtId="174" formatCode="_-* #,##0&quot; zł&quot;_-;\-* #,##0&quot; zł&quot;_-;_-* &quot;- zł&quot;_-;_-@_-"/>
    <numFmt numFmtId="175" formatCode="&quot;$&quot;____######0_);[Red]\(&quot;$&quot;____#####0\)"/>
    <numFmt numFmtId="176" formatCode="_-\L* #,##0_-;&quot;-L&quot;* #,##0_-;_-\L* \-_-;_-@_-"/>
    <numFmt numFmtId="177" formatCode="_-* #,##0.00\ _D_M_-;\-* #,##0.00\ _D_M_-;_-* \-??\ _D_M_-;_-@_-"/>
    <numFmt numFmtId="178" formatCode="0&quot;.&quot;"/>
  </numFmts>
  <fonts count="120"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8"/>
      <name val="Czcionka tekstu podstawowego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charset val="238"/>
    </font>
    <font>
      <sz val="11"/>
      <color indexed="9"/>
      <name val="Czcionka tekstu podstawowego"/>
      <family val="2"/>
      <charset val="238"/>
    </font>
    <font>
      <sz val="10"/>
      <name val="Courier New"/>
      <family val="3"/>
      <charset val="238"/>
    </font>
    <font>
      <sz val="10"/>
      <name val="Arial"/>
      <family val="2"/>
      <charset val="204"/>
    </font>
    <font>
      <sz val="10"/>
      <name val="Arial"/>
      <family val="2"/>
      <charset val="1"/>
    </font>
    <font>
      <sz val="11"/>
      <color indexed="20"/>
      <name val="Czcionka tekstu podstawowego"/>
      <charset val="238"/>
    </font>
    <font>
      <b/>
      <sz val="11"/>
      <color indexed="13"/>
      <name val="Czcionka tekstu podstawowego"/>
      <charset val="238"/>
    </font>
    <font>
      <b/>
      <sz val="11"/>
      <color indexed="9"/>
      <name val="Czcionka tekstu podstawowego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9"/>
      <name val="Arial CE"/>
      <family val="2"/>
      <charset val="238"/>
    </font>
    <font>
      <i/>
      <sz val="11"/>
      <color indexed="23"/>
      <name val="Czcionka tekstu podstawowego"/>
      <charset val="238"/>
    </font>
    <font>
      <b/>
      <sz val="11"/>
      <color indexed="10"/>
      <name val="Arial CE"/>
      <family val="2"/>
      <charset val="238"/>
    </font>
    <font>
      <sz val="11"/>
      <color indexed="17"/>
      <name val="Czcionka tekstu podstawowego"/>
      <charset val="238"/>
    </font>
    <font>
      <sz val="8"/>
      <name val="Arial"/>
      <family val="2"/>
      <charset val="1"/>
    </font>
    <font>
      <b/>
      <sz val="15"/>
      <color indexed="18"/>
      <name val="Czcionka tekstu podstawowego"/>
      <charset val="238"/>
    </font>
    <font>
      <b/>
      <sz val="13"/>
      <color indexed="18"/>
      <name val="Czcionka tekstu podstawowego"/>
      <charset val="238"/>
    </font>
    <font>
      <b/>
      <sz val="11"/>
      <color indexed="18"/>
      <name val="Czcionka tekstu podstawowego"/>
      <charset val="238"/>
    </font>
    <font>
      <u/>
      <sz val="10"/>
      <color indexed="12"/>
      <name val="MS Sans Serif"/>
      <family val="2"/>
      <charset val="1"/>
    </font>
    <font>
      <sz val="11"/>
      <color indexed="18"/>
      <name val="Czcionka tekstu podstawowego"/>
      <charset val="238"/>
    </font>
    <font>
      <sz val="11"/>
      <color indexed="18"/>
      <name val="Calibri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sz val="11"/>
      <color indexed="13"/>
      <name val="Czcionka tekstu podstawowego"/>
      <charset val="238"/>
    </font>
    <font>
      <b/>
      <sz val="10"/>
      <name val="Arial CE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62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62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16"/>
      <name val="Czcionka tekstu podstawowego"/>
      <charset val="238"/>
    </font>
    <font>
      <sz val="11"/>
      <color indexed="60"/>
      <name val="Czcionka tekstu podstawowego"/>
      <family val="2"/>
      <charset val="238"/>
    </font>
    <font>
      <sz val="10"/>
      <name val="Courier New"/>
      <family val="3"/>
      <charset val="1"/>
    </font>
    <font>
      <sz val="10"/>
      <name val="Times New Roman CE"/>
      <family val="1"/>
      <charset val="238"/>
    </font>
    <font>
      <sz val="10"/>
      <name val="Arial CE"/>
      <family val="2"/>
      <charset val="238"/>
    </font>
    <font>
      <sz val="10"/>
      <name val="PL Times New Roman"/>
      <charset val="1"/>
    </font>
    <font>
      <sz val="10"/>
      <name val="Tahoma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charset val="238"/>
    </font>
    <font>
      <sz val="10"/>
      <color indexed="8"/>
      <name val="Arial"/>
      <family val="2"/>
      <charset val="1"/>
    </font>
    <font>
      <b/>
      <sz val="11"/>
      <name val="Tahoma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sz val="8"/>
      <name val="Arial CE"/>
      <family val="2"/>
      <charset val="238"/>
    </font>
    <font>
      <b/>
      <sz val="18"/>
      <color indexed="18"/>
      <name val="Cambria"/>
      <family val="1"/>
      <charset val="238"/>
    </font>
    <font>
      <b/>
      <sz val="18"/>
      <color indexed="62"/>
      <name val="Cambria"/>
      <family val="2"/>
      <charset val="238"/>
    </font>
    <font>
      <b/>
      <u/>
      <sz val="10"/>
      <name val="Times New Roman"/>
      <family val="1"/>
      <charset val="238"/>
    </font>
    <font>
      <sz val="11"/>
      <color indexed="10"/>
      <name val="Czcionka tekstu podstawowego"/>
      <charset val="238"/>
    </font>
    <font>
      <sz val="11"/>
      <color indexed="20"/>
      <name val="Czcionka tekstu podstawowego"/>
      <family val="2"/>
      <charset val="238"/>
    </font>
    <font>
      <sz val="10"/>
      <name val="Arial CE"/>
      <charset val="238"/>
    </font>
    <font>
      <sz val="10"/>
      <name val="PL Times New Roman"/>
    </font>
    <font>
      <sz val="10"/>
      <name val="Times New Roman CE"/>
      <charset val="238"/>
    </font>
    <font>
      <sz val="10"/>
      <name val="Arial CE"/>
    </font>
    <font>
      <sz val="10"/>
      <name val="Helv"/>
      <charset val="238"/>
    </font>
    <font>
      <sz val="10"/>
      <name val="Helv"/>
    </font>
    <font>
      <sz val="10"/>
      <name val="Arial CE"/>
      <family val="2"/>
    </font>
    <font>
      <sz val="8"/>
      <name val="Arial"/>
      <family val="2"/>
    </font>
    <font>
      <sz val="10"/>
      <name val="PL Courier New"/>
    </font>
    <font>
      <sz val="8"/>
      <name val="Arial"/>
      <family val="2"/>
      <charset val="238"/>
    </font>
    <font>
      <sz val="11"/>
      <color theme="1"/>
      <name val="Calibri"/>
      <family val="2"/>
      <scheme val="minor"/>
    </font>
    <font>
      <b/>
      <sz val="12"/>
      <name val="Times New Roman"/>
      <family val="1"/>
      <charset val="238"/>
    </font>
    <font>
      <sz val="10"/>
      <name val="Courier New"/>
      <family val="3"/>
    </font>
    <font>
      <sz val="10"/>
      <name val="Arial"/>
      <family val="2"/>
    </font>
    <font>
      <sz val="10"/>
      <name val="MS Sans Serif"/>
      <family val="2"/>
      <charset val="238"/>
    </font>
    <font>
      <sz val="11"/>
      <name val="Times New Roman CE"/>
      <family val="1"/>
      <charset val="238"/>
    </font>
    <font>
      <sz val="11"/>
      <color rgb="FF006100"/>
      <name val="Czcionka tekstu podstawowego"/>
      <family val="2"/>
      <charset val="238"/>
    </font>
    <font>
      <u/>
      <sz val="10"/>
      <color indexed="12"/>
      <name val="Arial CE"/>
    </font>
    <font>
      <sz val="8"/>
      <name val="Times New Roman CE"/>
      <family val="1"/>
      <charset val="238"/>
    </font>
    <font>
      <sz val="11"/>
      <name val="Times New Roman"/>
      <family val="1"/>
    </font>
    <font>
      <b/>
      <sz val="15"/>
      <color indexed="62"/>
      <name val="Czcionka tekstu podstawowego"/>
      <family val="2"/>
      <charset val="238"/>
    </font>
    <font>
      <b/>
      <sz val="15"/>
      <color theme="3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b/>
      <i/>
      <sz val="10"/>
      <name val="Times New Roman"/>
      <family val="1"/>
      <charset val="238"/>
    </font>
    <font>
      <b/>
      <i/>
      <sz val="11"/>
      <name val="Times New Roman"/>
      <family val="1"/>
      <charset val="238"/>
    </font>
    <font>
      <b/>
      <sz val="10"/>
      <name val="Times New Roman"/>
      <family val="1"/>
      <charset val="238"/>
    </font>
    <font>
      <i/>
      <sz val="11"/>
      <name val="Times New Roman"/>
      <family val="1"/>
      <charset val="238"/>
    </font>
    <font>
      <sz val="10"/>
      <color indexed="17"/>
      <name val="Times New Roman"/>
      <family val="1"/>
    </font>
    <font>
      <sz val="11"/>
      <color rgb="FF9C0006"/>
      <name val="Czcionka tekstu podstawowego"/>
      <family val="2"/>
      <charset val="238"/>
    </font>
    <font>
      <sz val="10"/>
      <color indexed="8"/>
      <name val="Arial"/>
      <family val="2"/>
    </font>
    <font>
      <sz val="1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4"/>
      <name val="Times New Roman"/>
      <family val="1"/>
      <charset val="238"/>
    </font>
    <font>
      <b/>
      <sz val="16"/>
      <name val="Arial"/>
      <family val="2"/>
      <charset val="238"/>
    </font>
    <font>
      <sz val="12"/>
      <color theme="1"/>
      <name val="Arial"/>
      <family val="2"/>
      <charset val="238"/>
    </font>
    <font>
      <b/>
      <sz val="14"/>
      <name val="Arial"/>
      <family val="2"/>
      <charset val="238"/>
    </font>
    <font>
      <b/>
      <sz val="18"/>
      <color theme="0"/>
      <name val="Arial"/>
      <family val="2"/>
      <charset val="238"/>
    </font>
    <font>
      <sz val="10"/>
      <color theme="1"/>
      <name val="Calibri"/>
      <family val="2"/>
      <charset val="238"/>
    </font>
    <font>
      <b/>
      <i/>
      <sz val="12"/>
      <name val="Arial"/>
      <family val="2"/>
      <charset val="238"/>
    </font>
    <font>
      <sz val="12"/>
      <name val="Arial"/>
      <family val="2"/>
      <charset val="238"/>
    </font>
    <font>
      <b/>
      <sz val="11"/>
      <color rgb="FF080000"/>
      <name val="Arial Narrow CE"/>
      <charset val="238"/>
    </font>
    <font>
      <sz val="12"/>
      <color rgb="FFFF0000"/>
      <name val="Arial"/>
      <family val="2"/>
      <charset val="238"/>
    </font>
    <font>
      <sz val="11"/>
      <color rgb="FFFF0000"/>
      <name val="Czcionka tekstu podstawowego"/>
      <family val="2"/>
      <charset val="238"/>
    </font>
    <font>
      <b/>
      <sz val="11"/>
      <color rgb="FFFF0000"/>
      <name val="Arial Narrow CE"/>
      <family val="2"/>
      <charset val="238"/>
    </font>
    <font>
      <b/>
      <sz val="11"/>
      <color rgb="FFFF0000"/>
      <name val="Czcionka tekstu podstawowego"/>
      <family val="2"/>
      <charset val="238"/>
    </font>
    <font>
      <b/>
      <sz val="9"/>
      <color rgb="FFFF0000"/>
      <name val="Arial Narrow CE"/>
      <family val="2"/>
      <charset val="238"/>
    </font>
    <font>
      <sz val="9"/>
      <color rgb="FFFF0000"/>
      <name val="Arial Narrow CE"/>
      <family val="2"/>
      <charset val="238"/>
    </font>
    <font>
      <b/>
      <sz val="9"/>
      <name val="Arial Narrow CE"/>
      <family val="2"/>
      <charset val="238"/>
    </font>
    <font>
      <b/>
      <sz val="11"/>
      <name val="Czcionka tekstu podstawowego"/>
      <family val="2"/>
      <charset val="238"/>
    </font>
    <font>
      <sz val="9"/>
      <name val="Arial Narrow CE"/>
      <family val="2"/>
      <charset val="238"/>
    </font>
    <font>
      <sz val="11"/>
      <name val="Czcionka tekstu podstawowego"/>
      <family val="2"/>
      <charset val="238"/>
    </font>
    <font>
      <b/>
      <sz val="11"/>
      <name val="Calibri"/>
      <family val="2"/>
      <charset val="238"/>
      <scheme val="minor"/>
    </font>
    <font>
      <sz val="10"/>
      <color rgb="FF080000"/>
      <name val="Times New Roman"/>
      <family val="1"/>
      <charset val="238"/>
    </font>
    <font>
      <i/>
      <sz val="10"/>
      <name val="Times New Roman"/>
      <family val="1"/>
      <charset val="238"/>
    </font>
    <font>
      <sz val="10"/>
      <name val="Calibri"/>
      <family val="2"/>
      <charset val="238"/>
    </font>
  </fonts>
  <fills count="49">
    <fill>
      <patternFill patternType="none"/>
    </fill>
    <fill>
      <patternFill patternType="gray125"/>
    </fill>
    <fill>
      <patternFill patternType="solid">
        <fgColor indexed="13"/>
        <bgColor indexed="34"/>
      </patternFill>
    </fill>
    <fill>
      <patternFill patternType="solid">
        <fgColor indexed="51"/>
        <bgColor indexed="13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11"/>
        <bgColor indexed="49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21"/>
        <bgColor indexed="38"/>
      </patternFill>
    </fill>
    <fill>
      <patternFill patternType="solid">
        <fgColor indexed="20"/>
        <bgColor indexed="36"/>
      </patternFill>
    </fill>
    <fill>
      <patternFill patternType="solid">
        <fgColor indexed="15"/>
        <bgColor indexed="35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52"/>
        <bgColor indexed="51"/>
      </patternFill>
    </fill>
    <fill>
      <patternFill patternType="solid">
        <fgColor indexed="18"/>
        <bgColor indexed="32"/>
      </patternFill>
    </fill>
    <fill>
      <patternFill patternType="solid">
        <fgColor indexed="10"/>
        <bgColor indexed="60"/>
      </patternFill>
    </fill>
    <fill>
      <patternFill patternType="solid">
        <fgColor indexed="62"/>
        <bgColor indexed="56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  <bgColor indexed="52"/>
      </patternFill>
    </fill>
    <fill>
      <patternFill patternType="solid">
        <fgColor indexed="23"/>
        <b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indexed="47"/>
        <bgColor indexed="43"/>
      </patternFill>
    </fill>
    <fill>
      <patternFill patternType="solid">
        <fgColor indexed="22"/>
        <bgColor indexed="55"/>
      </patternFill>
    </fill>
    <fill>
      <patternFill patternType="solid">
        <fgColor indexed="44"/>
        <bgColor indexed="22"/>
      </patternFill>
    </fill>
    <fill>
      <patternFill patternType="solid">
        <fgColor indexed="57"/>
        <bgColor indexed="38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gray0625">
        <fgColor indexed="22"/>
        <bgColor indexed="22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39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/>
      <right/>
      <top/>
      <bottom style="thick">
        <color indexed="1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31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30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/>
      <bottom/>
      <diagonal/>
    </border>
  </borders>
  <cellStyleXfs count="62632">
    <xf numFmtId="0" fontId="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8" fillId="0" borderId="0"/>
    <xf numFmtId="0" fontId="8" fillId="0" borderId="0"/>
    <xf numFmtId="0" fontId="69" fillId="0" borderId="0"/>
    <xf numFmtId="0" fontId="18" fillId="0" borderId="0"/>
    <xf numFmtId="0" fontId="70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6" fillId="0" borderId="0">
      <alignment vertical="center"/>
    </xf>
    <xf numFmtId="0" fontId="12" fillId="4" borderId="0"/>
    <xf numFmtId="0" fontId="12" fillId="4" borderId="0"/>
    <xf numFmtId="0" fontId="12" fillId="4" borderId="0"/>
    <xf numFmtId="0" fontId="12" fillId="4" borderId="0"/>
    <xf numFmtId="0" fontId="12" fillId="5" borderId="0"/>
    <xf numFmtId="0" fontId="12" fillId="4" borderId="0"/>
    <xf numFmtId="0" fontId="13" fillId="5" borderId="0"/>
    <xf numFmtId="0" fontId="13" fillId="6" borderId="0"/>
    <xf numFmtId="0" fontId="13" fillId="6" borderId="0"/>
    <xf numFmtId="0" fontId="13" fillId="6" borderId="0"/>
    <xf numFmtId="0" fontId="13" fillId="6" borderId="0"/>
    <xf numFmtId="0" fontId="13" fillId="6" borderId="0"/>
    <xf numFmtId="0" fontId="13" fillId="6" borderId="0"/>
    <xf numFmtId="0" fontId="13" fillId="6" borderId="0"/>
    <xf numFmtId="0" fontId="13" fillId="7" borderId="0"/>
    <xf numFmtId="0" fontId="13" fillId="8" borderId="0"/>
    <xf numFmtId="0" fontId="13" fillId="8" borderId="0"/>
    <xf numFmtId="0" fontId="13" fillId="8" borderId="0"/>
    <xf numFmtId="0" fontId="13" fillId="8" borderId="0"/>
    <xf numFmtId="0" fontId="13" fillId="8" borderId="0"/>
    <xf numFmtId="0" fontId="13" fillId="8" borderId="0"/>
    <xf numFmtId="0" fontId="13" fillId="8" borderId="0"/>
    <xf numFmtId="0" fontId="13" fillId="9" borderId="0"/>
    <xf numFmtId="0" fontId="13" fillId="10" borderId="0"/>
    <xf numFmtId="0" fontId="13" fillId="10" borderId="0"/>
    <xf numFmtId="0" fontId="13" fillId="10" borderId="0"/>
    <xf numFmtId="0" fontId="13" fillId="10" borderId="0"/>
    <xf numFmtId="0" fontId="13" fillId="10" borderId="0"/>
    <xf numFmtId="0" fontId="13" fillId="10" borderId="0"/>
    <xf numFmtId="0" fontId="13" fillId="10" borderId="0"/>
    <xf numFmtId="0" fontId="13" fillId="5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2" fillId="4" borderId="0"/>
    <xf numFmtId="0" fontId="12" fillId="4" borderId="0"/>
    <xf numFmtId="0" fontId="12" fillId="13" borderId="0"/>
    <xf numFmtId="0" fontId="12" fillId="4" borderId="0"/>
    <xf numFmtId="0" fontId="12" fillId="4" borderId="0"/>
    <xf numFmtId="0" fontId="12" fillId="2" borderId="0"/>
    <xf numFmtId="0" fontId="13" fillId="6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6" borderId="0"/>
    <xf numFmtId="0" fontId="13" fillId="13" borderId="0"/>
    <xf numFmtId="0" fontId="13" fillId="13" borderId="0"/>
    <xf numFmtId="0" fontId="13" fillId="13" borderId="0"/>
    <xf numFmtId="0" fontId="13" fillId="13" borderId="0"/>
    <xf numFmtId="0" fontId="13" fillId="13" borderId="0"/>
    <xf numFmtId="0" fontId="13" fillId="13" borderId="0"/>
    <xf numFmtId="0" fontId="13" fillId="13" borderId="0"/>
    <xf numFmtId="0" fontId="13" fillId="6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7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4" fillId="17" borderId="0"/>
    <xf numFmtId="0" fontId="14" fillId="4" borderId="0"/>
    <xf numFmtId="0" fontId="14" fillId="13" borderId="0"/>
    <xf numFmtId="0" fontId="14" fillId="18" borderId="0"/>
    <xf numFmtId="0" fontId="14" fillId="19" borderId="0"/>
    <xf numFmtId="0" fontId="14" fillId="2" borderId="0"/>
    <xf numFmtId="0" fontId="15" fillId="20" borderId="0"/>
    <xf numFmtId="0" fontId="15" fillId="21" borderId="0"/>
    <xf numFmtId="0" fontId="15" fillId="21" borderId="0"/>
    <xf numFmtId="0" fontId="15" fillId="21" borderId="0"/>
    <xf numFmtId="0" fontId="15" fillId="21" borderId="0"/>
    <xf numFmtId="0" fontId="15" fillId="21" borderId="0"/>
    <xf numFmtId="0" fontId="15" fillId="21" borderId="0"/>
    <xf numFmtId="0" fontId="15" fillId="21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6" borderId="0"/>
    <xf numFmtId="0" fontId="15" fillId="13" borderId="0"/>
    <xf numFmtId="0" fontId="15" fillId="13" borderId="0"/>
    <xf numFmtId="0" fontId="15" fillId="13" borderId="0"/>
    <xf numFmtId="0" fontId="15" fillId="13" borderId="0"/>
    <xf numFmtId="0" fontId="15" fillId="13" borderId="0"/>
    <xf numFmtId="0" fontId="15" fillId="13" borderId="0"/>
    <xf numFmtId="0" fontId="15" fillId="13" borderId="0"/>
    <xf numFmtId="0" fontId="15" fillId="6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7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4" fillId="23" borderId="0"/>
    <xf numFmtId="0" fontId="14" fillId="24" borderId="0"/>
    <xf numFmtId="0" fontId="14" fillId="17" borderId="0"/>
    <xf numFmtId="0" fontId="14" fillId="18" borderId="0"/>
    <xf numFmtId="0" fontId="14" fillId="19" borderId="0"/>
    <xf numFmtId="0" fontId="14" fillId="24" borderId="0"/>
    <xf numFmtId="0" fontId="15" fillId="20" borderId="0"/>
    <xf numFmtId="0" fontId="15" fillId="25" borderId="0"/>
    <xf numFmtId="0" fontId="15" fillId="25" borderId="0"/>
    <xf numFmtId="0" fontId="15" fillId="25" borderId="0"/>
    <xf numFmtId="0" fontId="15" fillId="25" borderId="0"/>
    <xf numFmtId="0" fontId="15" fillId="25" borderId="0"/>
    <xf numFmtId="0" fontId="15" fillId="25" borderId="0"/>
    <xf numFmtId="0" fontId="15" fillId="25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7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9" fillId="4" borderId="0"/>
    <xf numFmtId="0" fontId="20" fillId="4" borderId="3"/>
    <xf numFmtId="0" fontId="21" fillId="29" borderId="0"/>
    <xf numFmtId="38" fontId="10" fillId="0" borderId="0"/>
    <xf numFmtId="38" fontId="10" fillId="0" borderId="0"/>
    <xf numFmtId="171" fontId="8" fillId="0" borderId="0" applyFill="0" applyBorder="0" applyAlignment="0" applyProtection="0"/>
    <xf numFmtId="3" fontId="10" fillId="0" borderId="0"/>
    <xf numFmtId="165" fontId="10" fillId="0" borderId="0"/>
    <xf numFmtId="165" fontId="10" fillId="0" borderId="0"/>
    <xf numFmtId="176" fontId="8" fillId="0" borderId="0" applyFill="0" applyBorder="0" applyAlignment="0" applyProtection="0"/>
    <xf numFmtId="167" fontId="10" fillId="0" borderId="0"/>
    <xf numFmtId="0" fontId="10" fillId="9" borderId="4">
      <protection locked="0"/>
    </xf>
    <xf numFmtId="0" fontId="22" fillId="7" borderId="3"/>
    <xf numFmtId="0" fontId="22" fillId="7" borderId="3"/>
    <xf numFmtId="0" fontId="22" fillId="7" borderId="3"/>
    <xf numFmtId="0" fontId="22" fillId="7" borderId="3"/>
    <xf numFmtId="0" fontId="22" fillId="7" borderId="3"/>
    <xf numFmtId="0" fontId="22" fillId="7" borderId="3"/>
    <xf numFmtId="0" fontId="22" fillId="7" borderId="3"/>
    <xf numFmtId="0" fontId="22" fillId="7" borderId="3"/>
    <xf numFmtId="0" fontId="23" fillId="5" borderId="5"/>
    <xf numFmtId="0" fontId="23" fillId="4" borderId="5"/>
    <xf numFmtId="0" fontId="23" fillId="4" borderId="5"/>
    <xf numFmtId="0" fontId="23" fillId="4" borderId="5"/>
    <xf numFmtId="0" fontId="23" fillId="4" borderId="5"/>
    <xf numFmtId="0" fontId="23" fillId="4" borderId="5"/>
    <xf numFmtId="0" fontId="23" fillId="4" borderId="5"/>
    <xf numFmtId="0" fontId="23" fillId="4" borderId="5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168" fontId="10" fillId="0" borderId="0"/>
    <xf numFmtId="168" fontId="10" fillId="0" borderId="0"/>
    <xf numFmtId="164" fontId="65" fillId="0" borderId="0" applyFont="0" applyFill="0" applyBorder="0" applyAlignment="0" applyProtection="0"/>
    <xf numFmtId="164" fontId="65" fillId="0" borderId="0" applyFont="0" applyFill="0" applyBorder="0" applyAlignment="0" applyProtection="0"/>
    <xf numFmtId="168" fontId="10" fillId="0" borderId="0"/>
    <xf numFmtId="168" fontId="71" fillId="0" borderId="0" applyFill="0" applyBorder="0" applyAlignment="0" applyProtection="0"/>
    <xf numFmtId="164" fontId="51" fillId="0" borderId="0" applyFont="0" applyFill="0" applyBorder="0" applyAlignment="0" applyProtection="0"/>
    <xf numFmtId="4" fontId="25" fillId="0" borderId="0">
      <alignment horizontal="right" vertical="center" wrapText="1"/>
    </xf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26" fillId="0" borderId="0"/>
    <xf numFmtId="166" fontId="27" fillId="0" borderId="0">
      <alignment horizontal="center" vertical="center" wrapText="1"/>
    </xf>
    <xf numFmtId="0" fontId="28" fillId="4" borderId="0"/>
    <xf numFmtId="0" fontId="29" fillId="4" borderId="0"/>
    <xf numFmtId="38" fontId="72" fillId="30" borderId="0" applyNumberFormat="0" applyBorder="0" applyAlignment="0" applyProtection="0"/>
    <xf numFmtId="0" fontId="74" fillId="4" borderId="0" applyNumberFormat="0" applyBorder="0" applyAlignment="0" applyProtection="0"/>
    <xf numFmtId="0" fontId="30" fillId="0" borderId="6"/>
    <xf numFmtId="0" fontId="31" fillId="0" borderId="7"/>
    <xf numFmtId="0" fontId="32" fillId="0" borderId="8"/>
    <xf numFmtId="0" fontId="32" fillId="0" borderId="0"/>
    <xf numFmtId="0" fontId="33" fillId="0" borderId="0"/>
    <xf numFmtId="3" fontId="25" fillId="0" borderId="0">
      <alignment horizontal="right" vertical="center" wrapText="1"/>
    </xf>
    <xf numFmtId="0" fontId="34" fillId="4" borderId="3"/>
    <xf numFmtId="0" fontId="29" fillId="9" borderId="0"/>
    <xf numFmtId="10" fontId="72" fillId="31" borderId="1" applyNumberFormat="0" applyBorder="0" applyAlignment="0" applyProtection="0"/>
    <xf numFmtId="0" fontId="74" fillId="9" borderId="0" applyNumberFormat="0" applyBorder="0" applyAlignment="0" applyProtection="0"/>
    <xf numFmtId="0" fontId="35" fillId="4" borderId="3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8" fillId="0" borderId="0"/>
    <xf numFmtId="49" fontId="25" fillId="0" borderId="0">
      <alignment horizontal="left" vertical="center" wrapText="1"/>
    </xf>
    <xf numFmtId="169" fontId="18" fillId="0" borderId="0"/>
    <xf numFmtId="0" fontId="25" fillId="0" borderId="0">
      <alignment horizontal="center" vertical="center" wrapText="1"/>
    </xf>
    <xf numFmtId="49" fontId="39" fillId="32" borderId="0">
      <alignment horizontal="center" vertical="center" wrapText="1"/>
    </xf>
    <xf numFmtId="0" fontId="40" fillId="0" borderId="9"/>
    <xf numFmtId="0" fontId="40" fillId="0" borderId="9"/>
    <xf numFmtId="0" fontId="40" fillId="0" borderId="9"/>
    <xf numFmtId="0" fontId="40" fillId="0" borderId="9"/>
    <xf numFmtId="0" fontId="40" fillId="0" borderId="9"/>
    <xf numFmtId="0" fontId="40" fillId="0" borderId="9"/>
    <xf numFmtId="0" fontId="40" fillId="0" borderId="9"/>
    <xf numFmtId="0" fontId="40" fillId="0" borderId="9"/>
    <xf numFmtId="0" fontId="41" fillId="0" borderId="10"/>
    <xf numFmtId="0" fontId="42" fillId="0" borderId="7"/>
    <xf numFmtId="0" fontId="42" fillId="0" borderId="7"/>
    <xf numFmtId="0" fontId="42" fillId="0" borderId="7"/>
    <xf numFmtId="0" fontId="42" fillId="0" borderId="7"/>
    <xf numFmtId="0" fontId="42" fillId="0" borderId="7"/>
    <xf numFmtId="0" fontId="42" fillId="0" borderId="7"/>
    <xf numFmtId="0" fontId="42" fillId="0" borderId="7"/>
    <xf numFmtId="0" fontId="43" fillId="0" borderId="11"/>
    <xf numFmtId="0" fontId="44" fillId="0" borderId="12"/>
    <xf numFmtId="0" fontId="44" fillId="0" borderId="12"/>
    <xf numFmtId="0" fontId="44" fillId="0" borderId="12"/>
    <xf numFmtId="0" fontId="44" fillId="0" borderId="12"/>
    <xf numFmtId="0" fontId="44" fillId="0" borderId="12"/>
    <xf numFmtId="0" fontId="44" fillId="0" borderId="12"/>
    <xf numFmtId="0" fontId="44" fillId="0" borderId="12"/>
    <xf numFmtId="0" fontId="4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4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16" fillId="0" borderId="0"/>
    <xf numFmtId="0" fontId="47" fillId="0" borderId="0"/>
    <xf numFmtId="0" fontId="18" fillId="0" borderId="0"/>
    <xf numFmtId="0" fontId="73" fillId="0" borderId="0" applyNumberFormat="0" applyFont="0" applyFill="0" applyBorder="0" applyAlignment="0" applyProtection="0"/>
    <xf numFmtId="170" fontId="48" fillId="0" borderId="0"/>
    <xf numFmtId="175" fontId="67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8" fillId="0" borderId="0"/>
    <xf numFmtId="0" fontId="65" fillId="0" borderId="0"/>
    <xf numFmtId="0" fontId="8" fillId="0" borderId="0"/>
    <xf numFmtId="0" fontId="65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65" fillId="0" borderId="0"/>
    <xf numFmtId="0" fontId="49" fillId="0" borderId="0"/>
    <xf numFmtId="0" fontId="1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9" fillId="0" borderId="0"/>
    <xf numFmtId="0" fontId="65" fillId="0" borderId="0"/>
    <xf numFmtId="0" fontId="65" fillId="0" borderId="0"/>
    <xf numFmtId="0" fontId="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0" fillId="0" borderId="0"/>
    <xf numFmtId="0" fontId="66" fillId="0" borderId="0" applyNumberFormat="0" applyFill="0" applyBorder="0" applyAlignment="0" applyProtection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49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49" fillId="0" borderId="0"/>
    <xf numFmtId="0" fontId="65" fillId="0" borderId="0"/>
    <xf numFmtId="0" fontId="49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49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51" fillId="0" borderId="0"/>
    <xf numFmtId="0" fontId="71" fillId="0" borderId="0"/>
    <xf numFmtId="0" fontId="8" fillId="0" borderId="0"/>
    <xf numFmtId="0" fontId="8" fillId="0" borderId="0"/>
    <xf numFmtId="0" fontId="65" fillId="0" borderId="0"/>
    <xf numFmtId="0" fontId="49" fillId="0" borderId="0"/>
    <xf numFmtId="0" fontId="49" fillId="0" borderId="0"/>
    <xf numFmtId="0" fontId="8" fillId="0" borderId="0"/>
    <xf numFmtId="0" fontId="8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8" fillId="0" borderId="0"/>
    <xf numFmtId="0" fontId="49" fillId="0" borderId="0"/>
    <xf numFmtId="0" fontId="65" fillId="0" borderId="0"/>
    <xf numFmtId="0" fontId="65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49" fillId="0" borderId="0"/>
    <xf numFmtId="0" fontId="18" fillId="5" borderId="13"/>
    <xf numFmtId="0" fontId="52" fillId="5" borderId="3"/>
    <xf numFmtId="0" fontId="52" fillId="4" borderId="3"/>
    <xf numFmtId="0" fontId="52" fillId="4" borderId="3"/>
    <xf numFmtId="0" fontId="52" fillId="4" borderId="3"/>
    <xf numFmtId="0" fontId="52" fillId="4" borderId="3"/>
    <xf numFmtId="0" fontId="52" fillId="4" borderId="3"/>
    <xf numFmtId="0" fontId="52" fillId="4" borderId="3"/>
    <xf numFmtId="0" fontId="52" fillId="4" borderId="3"/>
    <xf numFmtId="0" fontId="48" fillId="0" borderId="0">
      <alignment vertical="top" wrapText="1"/>
    </xf>
    <xf numFmtId="0" fontId="73" fillId="0" borderId="14" applyNumberFormat="0" applyFont="0" applyFill="0" applyBorder="0" applyProtection="0">
      <alignment vertical="top" wrapText="1"/>
    </xf>
    <xf numFmtId="0" fontId="53" fillId="4" borderId="4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8" fillId="0" borderId="0" applyFont="0" applyFill="0" applyBorder="0" applyAlignment="0" applyProtection="0"/>
    <xf numFmtId="10" fontId="8" fillId="0" borderId="0" applyFill="0" applyBorder="0" applyAlignment="0" applyProtection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9" fontId="18" fillId="0" borderId="0"/>
    <xf numFmtId="0" fontId="8" fillId="0" borderId="0"/>
    <xf numFmtId="0" fontId="54" fillId="19" borderId="5">
      <alignment horizontal="right" vertical="center"/>
    </xf>
    <xf numFmtId="0" fontId="49" fillId="0" borderId="0"/>
    <xf numFmtId="0" fontId="8" fillId="0" borderId="0"/>
    <xf numFmtId="0" fontId="69" fillId="0" borderId="0"/>
    <xf numFmtId="0" fontId="55" fillId="0" borderId="2">
      <alignment horizontal="left"/>
    </xf>
    <xf numFmtId="0" fontId="56" fillId="0" borderId="15"/>
    <xf numFmtId="0" fontId="56" fillId="0" borderId="16"/>
    <xf numFmtId="0" fontId="56" fillId="0" borderId="16"/>
    <xf numFmtId="0" fontId="56" fillId="0" borderId="16"/>
    <xf numFmtId="0" fontId="56" fillId="0" borderId="16"/>
    <xf numFmtId="0" fontId="56" fillId="0" borderId="16"/>
    <xf numFmtId="0" fontId="56" fillId="0" borderId="16"/>
    <xf numFmtId="0" fontId="56" fillId="0" borderId="16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49" fontId="59" fillId="12" borderId="0">
      <alignment horizontal="left" vertical="center" wrapText="1"/>
    </xf>
    <xf numFmtId="0" fontId="60" fillId="0" borderId="0"/>
    <xf numFmtId="0" fontId="53" fillId="0" borderId="17"/>
    <xf numFmtId="0" fontId="6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2" fillId="0" borderId="0">
      <alignment horizontal="left" vertical="top" wrapText="1"/>
    </xf>
    <xf numFmtId="0" fontId="62" fillId="0" borderId="0">
      <alignment horizontal="left" vertical="top" wrapText="1"/>
    </xf>
    <xf numFmtId="0" fontId="62" fillId="0" borderId="0">
      <alignment horizontal="left" vertical="top" wrapText="1"/>
    </xf>
    <xf numFmtId="0" fontId="8" fillId="9" borderId="18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4" fontId="59" fillId="10" borderId="0">
      <alignment vertical="center" wrapText="1"/>
    </xf>
    <xf numFmtId="173" fontId="18" fillId="0" borderId="0"/>
    <xf numFmtId="174" fontId="18" fillId="0" borderId="0"/>
    <xf numFmtId="172" fontId="18" fillId="0" borderId="0"/>
    <xf numFmtId="171" fontId="18" fillId="0" borderId="0"/>
    <xf numFmtId="172" fontId="18" fillId="0" borderId="0"/>
    <xf numFmtId="44" fontId="65" fillId="0" borderId="0" applyFont="0" applyFill="0" applyBorder="0" applyAlignment="0" applyProtection="0"/>
    <xf numFmtId="0" fontId="63" fillId="0" borderId="0"/>
    <xf numFmtId="172" fontId="49" fillId="0" borderId="19">
      <alignment horizontal="right" vertical="top" wrapText="1"/>
    </xf>
    <xf numFmtId="0" fontId="64" fillId="8" borderId="0"/>
    <xf numFmtId="0" fontId="64" fillId="8" borderId="0"/>
    <xf numFmtId="0" fontId="64" fillId="8" borderId="0"/>
    <xf numFmtId="0" fontId="64" fillId="8" borderId="0"/>
    <xf numFmtId="0" fontId="64" fillId="8" borderId="0"/>
    <xf numFmtId="0" fontId="64" fillId="8" borderId="0"/>
    <xf numFmtId="0" fontId="64" fillId="8" borderId="0"/>
    <xf numFmtId="0" fontId="64" fillId="8" borderId="0"/>
    <xf numFmtId="0" fontId="34" fillId="4" borderId="20"/>
    <xf numFmtId="0" fontId="20" fillId="4" borderId="20"/>
    <xf numFmtId="0" fontId="34" fillId="4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34" fillId="4" borderId="20"/>
    <xf numFmtId="0" fontId="18" fillId="5" borderId="22"/>
    <xf numFmtId="0" fontId="52" fillId="5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4" fillId="19" borderId="21">
      <alignment horizontal="right" vertical="center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34" fillId="4" borderId="20"/>
    <xf numFmtId="0" fontId="10" fillId="9" borderId="89">
      <protection locked="0"/>
    </xf>
    <xf numFmtId="0" fontId="18" fillId="9" borderId="28"/>
    <xf numFmtId="0" fontId="56" fillId="0" borderId="30"/>
    <xf numFmtId="0" fontId="18" fillId="9" borderId="109"/>
    <xf numFmtId="0" fontId="56" fillId="0" borderId="120"/>
    <xf numFmtId="0" fontId="22" fillId="7" borderId="97"/>
    <xf numFmtId="0" fontId="10" fillId="9" borderId="44">
      <protection locked="0"/>
    </xf>
    <xf numFmtId="0" fontId="22" fillId="7" borderId="43"/>
    <xf numFmtId="0" fontId="18" fillId="9" borderId="118"/>
    <xf numFmtId="0" fontId="18" fillId="9" borderId="28"/>
    <xf numFmtId="0" fontId="18" fillId="9" borderId="28"/>
    <xf numFmtId="0" fontId="52" fillId="4" borderId="25"/>
    <xf numFmtId="0" fontId="18" fillId="9" borderId="28"/>
    <xf numFmtId="0" fontId="8" fillId="9" borderId="32"/>
    <xf numFmtId="0" fontId="23" fillId="4" borderId="54"/>
    <xf numFmtId="0" fontId="23" fillId="5" borderId="54"/>
    <xf numFmtId="0" fontId="22" fillId="7" borderId="52"/>
    <xf numFmtId="0" fontId="18" fillId="9" borderId="145"/>
    <xf numFmtId="0" fontId="18" fillId="9" borderId="145"/>
    <xf numFmtId="0" fontId="18" fillId="9" borderId="172"/>
    <xf numFmtId="0" fontId="34" fillId="4" borderId="25"/>
    <xf numFmtId="0" fontId="18" fillId="9" borderId="145"/>
    <xf numFmtId="0" fontId="22" fillId="7" borderId="97"/>
    <xf numFmtId="0" fontId="23" fillId="4" borderId="45"/>
    <xf numFmtId="0" fontId="10" fillId="9" borderId="98">
      <protection locked="0"/>
    </xf>
    <xf numFmtId="0" fontId="52" fillId="4" borderId="25"/>
    <xf numFmtId="0" fontId="23" fillId="4" borderId="27"/>
    <xf numFmtId="0" fontId="22" fillId="7" borderId="25"/>
    <xf numFmtId="0" fontId="22" fillId="7" borderId="25"/>
    <xf numFmtId="0" fontId="56" fillId="0" borderId="48"/>
    <xf numFmtId="0" fontId="56" fillId="0" borderId="48"/>
    <xf numFmtId="0" fontId="18" fillId="5" borderId="55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181"/>
    <xf numFmtId="0" fontId="23" fillId="4" borderId="144"/>
    <xf numFmtId="0" fontId="18" fillId="9" borderId="118"/>
    <xf numFmtId="0" fontId="18" fillId="9" borderId="118"/>
    <xf numFmtId="0" fontId="34" fillId="4" borderId="97"/>
    <xf numFmtId="0" fontId="18" fillId="9" borderId="118"/>
    <xf numFmtId="0" fontId="18" fillId="9" borderId="118"/>
    <xf numFmtId="0" fontId="18" fillId="9" borderId="118"/>
    <xf numFmtId="0" fontId="34" fillId="4" borderId="43"/>
    <xf numFmtId="0" fontId="23" fillId="4" borderId="153"/>
    <xf numFmtId="0" fontId="18" fillId="9" borderId="145"/>
    <xf numFmtId="0" fontId="52" fillId="4" borderId="142"/>
    <xf numFmtId="0" fontId="52" fillId="4" borderId="133"/>
    <xf numFmtId="0" fontId="18" fillId="9" borderId="172"/>
    <xf numFmtId="0" fontId="56" fillId="0" borderId="138"/>
    <xf numFmtId="0" fontId="10" fillId="9" borderId="26">
      <protection locked="0"/>
    </xf>
    <xf numFmtId="0" fontId="54" fillId="19" borderId="135">
      <alignment horizontal="right" vertical="center"/>
    </xf>
    <xf numFmtId="0" fontId="34" fillId="4" borderId="20"/>
    <xf numFmtId="0" fontId="18" fillId="9" borderId="55"/>
    <xf numFmtId="0" fontId="18" fillId="9" borderId="118"/>
    <xf numFmtId="0" fontId="22" fillId="7" borderId="43"/>
    <xf numFmtId="0" fontId="22" fillId="7" borderId="97"/>
    <xf numFmtId="0" fontId="22" fillId="7" borderId="25"/>
    <xf numFmtId="0" fontId="18" fillId="9" borderId="118"/>
    <xf numFmtId="0" fontId="18" fillId="9" borderId="28"/>
    <xf numFmtId="0" fontId="18" fillId="9" borderId="28"/>
    <xf numFmtId="0" fontId="56" fillId="0" borderId="30"/>
    <xf numFmtId="0" fontId="18" fillId="9" borderId="73"/>
    <xf numFmtId="0" fontId="18" fillId="9" borderId="118"/>
    <xf numFmtId="0" fontId="23" fillId="4" borderId="99"/>
    <xf numFmtId="0" fontId="23" fillId="4" borderId="45"/>
    <xf numFmtId="0" fontId="23" fillId="4" borderId="27"/>
    <xf numFmtId="0" fontId="18" fillId="9" borderId="11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23" fillId="4" borderId="54"/>
    <xf numFmtId="0" fontId="23" fillId="4" borderId="54"/>
    <xf numFmtId="0" fontId="22" fillId="7" borderId="52"/>
    <xf numFmtId="0" fontId="52" fillId="4" borderId="115"/>
    <xf numFmtId="0" fontId="18" fillId="9" borderId="145"/>
    <xf numFmtId="0" fontId="18" fillId="5" borderId="145"/>
    <xf numFmtId="0" fontId="23" fillId="4" borderId="144"/>
    <xf numFmtId="0" fontId="18" fillId="9" borderId="172"/>
    <xf numFmtId="0" fontId="56" fillId="0" borderId="120"/>
    <xf numFmtId="0" fontId="23" fillId="4" borderId="99"/>
    <xf numFmtId="0" fontId="23" fillId="4" borderId="45"/>
    <xf numFmtId="0" fontId="22" fillId="7" borderId="43"/>
    <xf numFmtId="0" fontId="52" fillId="4" borderId="115"/>
    <xf numFmtId="0" fontId="52" fillId="4" borderId="115"/>
    <xf numFmtId="0" fontId="34" fillId="4" borderId="88"/>
    <xf numFmtId="0" fontId="34" fillId="4" borderId="25"/>
    <xf numFmtId="0" fontId="23" fillId="5" borderId="27"/>
    <xf numFmtId="0" fontId="34" fillId="4" borderId="25"/>
    <xf numFmtId="0" fontId="56" fillId="0" borderId="48"/>
    <xf numFmtId="0" fontId="56" fillId="0" borderId="48"/>
    <xf numFmtId="0" fontId="52" fillId="5" borderId="52"/>
    <xf numFmtId="0" fontId="22" fillId="7" borderId="52"/>
    <xf numFmtId="0" fontId="52" fillId="4" borderId="43"/>
    <xf numFmtId="0" fontId="52" fillId="4" borderId="43"/>
    <xf numFmtId="0" fontId="18" fillId="9" borderId="55"/>
    <xf numFmtId="0" fontId="22" fillId="7" borderId="43"/>
    <xf numFmtId="0" fontId="22" fillId="7" borderId="97"/>
    <xf numFmtId="0" fontId="23" fillId="4" borderId="27"/>
    <xf numFmtId="0" fontId="23" fillId="4" borderId="27"/>
    <xf numFmtId="0" fontId="18" fillId="9" borderId="118"/>
    <xf numFmtId="0" fontId="18" fillId="9" borderId="28"/>
    <xf numFmtId="0" fontId="18" fillId="9" borderId="28"/>
    <xf numFmtId="0" fontId="18" fillId="9" borderId="28"/>
    <xf numFmtId="0" fontId="56" fillId="0" borderId="30"/>
    <xf numFmtId="0" fontId="56" fillId="0" borderId="30"/>
    <xf numFmtId="0" fontId="18" fillId="9" borderId="73"/>
    <xf numFmtId="0" fontId="54" fillId="19" borderId="27">
      <alignment horizontal="right" vertical="center"/>
    </xf>
    <xf numFmtId="0" fontId="18" fillId="9" borderId="55"/>
    <xf numFmtId="0" fontId="18" fillId="9" borderId="172"/>
    <xf numFmtId="0" fontId="23" fillId="4" borderId="99"/>
    <xf numFmtId="0" fontId="23" fillId="5" borderId="99"/>
    <xf numFmtId="0" fontId="23" fillId="4" borderId="45"/>
    <xf numFmtId="0" fontId="23" fillId="4" borderId="45"/>
    <xf numFmtId="0" fontId="22" fillId="7" borderId="43"/>
    <xf numFmtId="0" fontId="22" fillId="7" borderId="97"/>
    <xf numFmtId="0" fontId="23" fillId="4" borderId="27"/>
    <xf numFmtId="0" fontId="22" fillId="7" borderId="25"/>
    <xf numFmtId="0" fontId="23" fillId="4" borderId="162"/>
    <xf numFmtId="0" fontId="22" fillId="7" borderId="34"/>
    <xf numFmtId="0" fontId="23" fillId="4" borderId="153"/>
    <xf numFmtId="0" fontId="18" fillId="9" borderId="28"/>
    <xf numFmtId="0" fontId="18" fillId="9" borderId="28"/>
    <xf numFmtId="0" fontId="18" fillId="9" borderId="28"/>
    <xf numFmtId="0" fontId="18" fillId="9" borderId="28"/>
    <xf numFmtId="0" fontId="54" fillId="19" borderId="27">
      <alignment horizontal="right" vertical="center"/>
    </xf>
    <xf numFmtId="0" fontId="52" fillId="4" borderId="25"/>
    <xf numFmtId="0" fontId="52" fillId="5" borderId="25"/>
    <xf numFmtId="0" fontId="23" fillId="4" borderId="27"/>
    <xf numFmtId="0" fontId="23" fillId="4" borderId="27"/>
    <xf numFmtId="0" fontId="22" fillId="7" borderId="25"/>
    <xf numFmtId="0" fontId="34" fillId="4" borderId="25"/>
    <xf numFmtId="0" fontId="18" fillId="5" borderId="91"/>
    <xf numFmtId="0" fontId="56" fillId="0" borderId="48"/>
    <xf numFmtId="0" fontId="56" fillId="0" borderId="48"/>
    <xf numFmtId="0" fontId="34" fillId="4" borderId="52"/>
    <xf numFmtId="0" fontId="18" fillId="9" borderId="55"/>
    <xf numFmtId="0" fontId="52" fillId="4" borderId="43"/>
    <xf numFmtId="0" fontId="52" fillId="5" borderId="43"/>
    <xf numFmtId="0" fontId="18" fillId="9" borderId="55"/>
    <xf numFmtId="0" fontId="23" fillId="5" borderId="45"/>
    <xf numFmtId="0" fontId="22" fillId="7" borderId="43"/>
    <xf numFmtId="0" fontId="22" fillId="7" borderId="43"/>
    <xf numFmtId="0" fontId="22" fillId="7" borderId="97"/>
    <xf numFmtId="0" fontId="56" fillId="0" borderId="120"/>
    <xf numFmtId="0" fontId="23" fillId="4" borderId="27"/>
    <xf numFmtId="0" fontId="23" fillId="5" borderId="27"/>
    <xf numFmtId="0" fontId="22" fillId="7" borderId="25"/>
    <xf numFmtId="0" fontId="22" fillId="7" borderId="25"/>
    <xf numFmtId="0" fontId="10" fillId="9" borderId="161">
      <protection locked="0"/>
    </xf>
    <xf numFmtId="0" fontId="23" fillId="4" borderId="36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55" fillId="0" borderId="23">
      <alignment horizontal="left"/>
    </xf>
    <xf numFmtId="0" fontId="18" fillId="9" borderId="28"/>
    <xf numFmtId="0" fontId="18" fillId="9" borderId="28"/>
    <xf numFmtId="0" fontId="18" fillId="9" borderId="28"/>
    <xf numFmtId="0" fontId="18" fillId="9" borderId="28"/>
    <xf numFmtId="0" fontId="52" fillId="4" borderId="25"/>
    <xf numFmtId="0" fontId="52" fillId="4" borderId="25"/>
    <xf numFmtId="0" fontId="52" fillId="4" borderId="25"/>
    <xf numFmtId="0" fontId="52" fillId="4" borderId="25"/>
    <xf numFmtId="0" fontId="18" fillId="5" borderId="28"/>
    <xf numFmtId="0" fontId="23" fillId="4" borderId="27"/>
    <xf numFmtId="0" fontId="23" fillId="4" borderId="27"/>
    <xf numFmtId="0" fontId="23" fillId="4" borderId="27"/>
    <xf numFmtId="0" fontId="23" fillId="4" borderId="27"/>
    <xf numFmtId="0" fontId="22" fillId="7" borderId="25"/>
    <xf numFmtId="0" fontId="22" fillId="7" borderId="25"/>
    <xf numFmtId="0" fontId="22" fillId="7" borderId="25"/>
    <xf numFmtId="0" fontId="22" fillId="7" borderId="25"/>
    <xf numFmtId="0" fontId="22" fillId="7" borderId="25"/>
    <xf numFmtId="0" fontId="20" fillId="4" borderId="25"/>
    <xf numFmtId="0" fontId="56" fillId="0" borderId="48"/>
    <xf numFmtId="172" fontId="49" fillId="0" borderId="33">
      <alignment horizontal="right" vertical="top" wrapText="1"/>
    </xf>
    <xf numFmtId="0" fontId="56" fillId="0" borderId="47"/>
    <xf numFmtId="0" fontId="23" fillId="4" borderId="54"/>
    <xf numFmtId="0" fontId="18" fillId="9" borderId="28"/>
    <xf numFmtId="0" fontId="18" fillId="9" borderId="28"/>
    <xf numFmtId="0" fontId="55" fillId="0" borderId="24">
      <alignment horizontal="left"/>
    </xf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54" fillId="19" borderId="45">
      <alignment horizontal="right" vertical="center"/>
    </xf>
    <xf numFmtId="0" fontId="23" fillId="4" borderId="54"/>
    <xf numFmtId="0" fontId="23" fillId="4" borderId="54"/>
    <xf numFmtId="0" fontId="23" fillId="4" borderId="54"/>
    <xf numFmtId="0" fontId="22" fillId="7" borderId="52"/>
    <xf numFmtId="0" fontId="53" fillId="0" borderId="31"/>
    <xf numFmtId="0" fontId="22" fillId="7" borderId="52"/>
    <xf numFmtId="0" fontId="22" fillId="7" borderId="52"/>
    <xf numFmtId="0" fontId="22" fillId="7" borderId="52"/>
    <xf numFmtId="0" fontId="22" fillId="7" borderId="52"/>
    <xf numFmtId="0" fontId="20" fillId="4" borderId="52"/>
    <xf numFmtId="0" fontId="34" fillId="4" borderId="52"/>
    <xf numFmtId="0" fontId="18" fillId="9" borderId="73"/>
    <xf numFmtId="0" fontId="18" fillId="9" borderId="73"/>
    <xf numFmtId="0" fontId="18" fillId="9" borderId="73"/>
    <xf numFmtId="0" fontId="18" fillId="9" borderId="73"/>
    <xf numFmtId="172" fontId="49" fillId="0" borderId="60">
      <alignment horizontal="right" vertical="top" wrapText="1"/>
    </xf>
    <xf numFmtId="0" fontId="18" fillId="9" borderId="73"/>
    <xf numFmtId="0" fontId="56" fillId="0" borderId="30"/>
    <xf numFmtId="0" fontId="56" fillId="0" borderId="30"/>
    <xf numFmtId="0" fontId="56" fillId="0" borderId="30"/>
    <xf numFmtId="0" fontId="56" fillId="0" borderId="29"/>
    <xf numFmtId="0" fontId="18" fillId="9" borderId="73"/>
    <xf numFmtId="0" fontId="8" fillId="9" borderId="77"/>
    <xf numFmtId="0" fontId="18" fillId="9" borderId="109"/>
    <xf numFmtId="0" fontId="18" fillId="9" borderId="109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53" fillId="4" borderId="44"/>
    <xf numFmtId="0" fontId="18" fillId="9" borderId="55"/>
    <xf numFmtId="0" fontId="52" fillId="4" borderId="43"/>
    <xf numFmtId="0" fontId="52" fillId="4" borderId="43"/>
    <xf numFmtId="0" fontId="52" fillId="4" borderId="43"/>
    <xf numFmtId="0" fontId="52" fillId="4" borderId="43"/>
    <xf numFmtId="0" fontId="18" fillId="5" borderId="46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8" fillId="9" borderId="59"/>
    <xf numFmtId="0" fontId="18" fillId="9" borderId="109"/>
    <xf numFmtId="0" fontId="18" fillId="9" borderId="109"/>
    <xf numFmtId="0" fontId="18" fillId="9" borderId="109"/>
    <xf numFmtId="0" fontId="18" fillId="9" borderId="109"/>
    <xf numFmtId="0" fontId="53" fillId="4" borderId="26"/>
    <xf numFmtId="0" fontId="18" fillId="9" borderId="109"/>
    <xf numFmtId="0" fontId="18" fillId="9" borderId="109"/>
    <xf numFmtId="0" fontId="52" fillId="4" borderId="25"/>
    <xf numFmtId="0" fontId="52" fillId="4" borderId="25"/>
    <xf numFmtId="0" fontId="52" fillId="4" borderId="25"/>
    <xf numFmtId="0" fontId="52" fillId="4" borderId="25"/>
    <xf numFmtId="0" fontId="52" fillId="4" borderId="25"/>
    <xf numFmtId="0" fontId="52" fillId="4" borderId="25"/>
    <xf numFmtId="0" fontId="52" fillId="4" borderId="25"/>
    <xf numFmtId="0" fontId="52" fillId="5" borderId="25"/>
    <xf numFmtId="0" fontId="18" fillId="5" borderId="28"/>
    <xf numFmtId="0" fontId="18" fillId="9" borderId="109"/>
    <xf numFmtId="0" fontId="53" fillId="0" borderId="76"/>
    <xf numFmtId="0" fontId="8" fillId="9" borderId="113"/>
    <xf numFmtId="0" fontId="23" fillId="4" borderId="126"/>
    <xf numFmtId="0" fontId="53" fillId="0" borderId="58"/>
    <xf numFmtId="0" fontId="18" fillId="9" borderId="118"/>
    <xf numFmtId="0" fontId="18" fillId="9" borderId="118"/>
    <xf numFmtId="0" fontId="18" fillId="9" borderId="118"/>
    <xf numFmtId="0" fontId="18" fillId="9" borderId="118"/>
    <xf numFmtId="0" fontId="8" fillId="9" borderId="122"/>
    <xf numFmtId="0" fontId="18" fillId="9" borderId="145"/>
    <xf numFmtId="0" fontId="18" fillId="9" borderId="145"/>
    <xf numFmtId="0" fontId="56" fillId="0" borderId="174"/>
    <xf numFmtId="0" fontId="53" fillId="0" borderId="112"/>
    <xf numFmtId="0" fontId="18" fillId="5" borderId="181"/>
    <xf numFmtId="0" fontId="23" fillId="4" borderId="180"/>
    <xf numFmtId="0" fontId="52" fillId="4" borderId="169"/>
    <xf numFmtId="0" fontId="34" fillId="4" borderId="115"/>
    <xf numFmtId="0" fontId="18" fillId="9" borderId="181"/>
    <xf numFmtId="0" fontId="56" fillId="0" borderId="75"/>
    <xf numFmtId="0" fontId="56" fillId="0" borderId="75"/>
    <xf numFmtId="0" fontId="56" fillId="0" borderId="75"/>
    <xf numFmtId="0" fontId="56" fillId="0" borderId="57"/>
    <xf numFmtId="0" fontId="56" fillId="0" borderId="57"/>
    <xf numFmtId="0" fontId="56" fillId="0" borderId="57"/>
    <xf numFmtId="0" fontId="56" fillId="0" borderId="57"/>
    <xf numFmtId="0" fontId="56" fillId="0" borderId="57"/>
    <xf numFmtId="0" fontId="56" fillId="0" borderId="57"/>
    <xf numFmtId="0" fontId="56" fillId="0" borderId="57"/>
    <xf numFmtId="0" fontId="56" fillId="0" borderId="56"/>
    <xf numFmtId="0" fontId="56" fillId="0" borderId="75"/>
    <xf numFmtId="0" fontId="56" fillId="0" borderId="75"/>
    <xf numFmtId="0" fontId="56" fillId="0" borderId="75"/>
    <xf numFmtId="0" fontId="56" fillId="0" borderId="75"/>
    <xf numFmtId="0" fontId="54" fillId="19" borderId="54">
      <alignment horizontal="right" vertical="center"/>
    </xf>
    <xf numFmtId="0" fontId="56" fillId="0" borderId="74"/>
    <xf numFmtId="0" fontId="20" fillId="4" borderId="178"/>
    <xf numFmtId="0" fontId="54" fillId="19" borderId="72">
      <alignment horizontal="right" vertical="center"/>
    </xf>
    <xf numFmtId="0" fontId="34" fillId="4" borderId="115"/>
    <xf numFmtId="0" fontId="23" fillId="5" borderId="117"/>
    <xf numFmtId="0" fontId="34" fillId="4" borderId="115"/>
    <xf numFmtId="0" fontId="23" fillId="4" borderId="171"/>
    <xf numFmtId="0" fontId="23" fillId="4" borderId="144"/>
    <xf numFmtId="0" fontId="53" fillId="4" borderId="161"/>
    <xf numFmtId="0" fontId="22" fillId="7" borderId="142"/>
    <xf numFmtId="0" fontId="56" fillId="0" borderId="111"/>
    <xf numFmtId="0" fontId="56" fillId="0" borderId="111"/>
    <xf numFmtId="0" fontId="56" fillId="0" borderId="111"/>
    <xf numFmtId="0" fontId="56" fillId="0" borderId="111"/>
    <xf numFmtId="0" fontId="56" fillId="0" borderId="111"/>
    <xf numFmtId="0" fontId="56" fillId="0" borderId="111"/>
    <xf numFmtId="0" fontId="56" fillId="0" borderId="111"/>
    <xf numFmtId="0" fontId="56" fillId="0" borderId="110"/>
    <xf numFmtId="0" fontId="22" fillId="7" borderId="142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23" fillId="4" borderId="189"/>
    <xf numFmtId="0" fontId="18" fillId="9" borderId="181"/>
    <xf numFmtId="0" fontId="23" fillId="4" borderId="180"/>
    <xf numFmtId="0" fontId="22" fillId="7" borderId="178"/>
    <xf numFmtId="0" fontId="34" fillId="4" borderId="115"/>
    <xf numFmtId="0" fontId="18" fillId="9" borderId="181"/>
    <xf numFmtId="0" fontId="18" fillId="9" borderId="181"/>
    <xf numFmtId="0" fontId="18" fillId="9" borderId="118"/>
    <xf numFmtId="0" fontId="18" fillId="9" borderId="118"/>
    <xf numFmtId="0" fontId="56" fillId="0" borderId="120"/>
    <xf numFmtId="0" fontId="56" fillId="0" borderId="119"/>
    <xf numFmtId="0" fontId="22" fillId="7" borderId="178"/>
    <xf numFmtId="0" fontId="18" fillId="9" borderId="181"/>
    <xf numFmtId="0" fontId="18" fillId="9" borderId="181"/>
    <xf numFmtId="0" fontId="23" fillId="4" borderId="180"/>
    <xf numFmtId="0" fontId="18" fillId="9" borderId="118"/>
    <xf numFmtId="0" fontId="53" fillId="4" borderId="71"/>
    <xf numFmtId="0" fontId="18" fillId="9" borderId="118"/>
    <xf numFmtId="0" fontId="53" fillId="4" borderId="107"/>
    <xf numFmtId="0" fontId="52" fillId="4" borderId="70"/>
    <xf numFmtId="0" fontId="53" fillId="4" borderId="53"/>
    <xf numFmtId="0" fontId="52" fillId="4" borderId="70"/>
    <xf numFmtId="0" fontId="52" fillId="4" borderId="70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5" borderId="52"/>
    <xf numFmtId="0" fontId="18" fillId="5" borderId="55"/>
    <xf numFmtId="0" fontId="52" fillId="4" borderId="70"/>
    <xf numFmtId="0" fontId="52" fillId="4" borderId="70"/>
    <xf numFmtId="0" fontId="52" fillId="5" borderId="70"/>
    <xf numFmtId="0" fontId="18" fillId="5" borderId="73"/>
    <xf numFmtId="0" fontId="52" fillId="4" borderId="115"/>
    <xf numFmtId="0" fontId="18" fillId="9" borderId="118"/>
    <xf numFmtId="0" fontId="52" fillId="4" borderId="106"/>
    <xf numFmtId="0" fontId="52" fillId="4" borderId="106"/>
    <xf numFmtId="0" fontId="52" fillId="4" borderId="106"/>
    <xf numFmtId="0" fontId="52" fillId="4" borderId="106"/>
    <xf numFmtId="0" fontId="52" fillId="4" borderId="106"/>
    <xf numFmtId="0" fontId="52" fillId="4" borderId="106"/>
    <xf numFmtId="0" fontId="52" fillId="5" borderId="106"/>
    <xf numFmtId="0" fontId="18" fillId="5" borderId="109"/>
    <xf numFmtId="0" fontId="18" fillId="9" borderId="145"/>
    <xf numFmtId="0" fontId="18" fillId="9" borderId="145"/>
    <xf numFmtId="0" fontId="52" fillId="4" borderId="178"/>
    <xf numFmtId="0" fontId="53" fillId="4" borderId="170"/>
    <xf numFmtId="0" fontId="52" fillId="4" borderId="169"/>
    <xf numFmtId="0" fontId="52" fillId="4" borderId="169"/>
    <xf numFmtId="0" fontId="34" fillId="4" borderId="133"/>
    <xf numFmtId="0" fontId="18" fillId="9" borderId="181"/>
    <xf numFmtId="0" fontId="23" fillId="4" borderId="117"/>
    <xf numFmtId="0" fontId="23" fillId="4" borderId="135"/>
    <xf numFmtId="0" fontId="23" fillId="4" borderId="117"/>
    <xf numFmtId="0" fontId="22" fillId="7" borderId="115"/>
    <xf numFmtId="0" fontId="23" fillId="4" borderId="153"/>
    <xf numFmtId="0" fontId="23" fillId="5" borderId="162"/>
    <xf numFmtId="0" fontId="18" fillId="9" borderId="145"/>
    <xf numFmtId="0" fontId="52" fillId="4" borderId="160"/>
    <xf numFmtId="0" fontId="52" fillId="5" borderId="160"/>
    <xf numFmtId="0" fontId="18" fillId="9" borderId="181"/>
    <xf numFmtId="0" fontId="18" fillId="9" borderId="181"/>
    <xf numFmtId="0" fontId="23" fillId="4" borderId="117"/>
    <xf numFmtId="0" fontId="23" fillId="4" borderId="117"/>
    <xf numFmtId="0" fontId="18" fillId="9" borderId="181"/>
    <xf numFmtId="0" fontId="18" fillId="9" borderId="118"/>
    <xf numFmtId="0" fontId="18" fillId="9" borderId="118"/>
    <xf numFmtId="0" fontId="18" fillId="9" borderId="118"/>
    <xf numFmtId="0" fontId="56" fillId="0" borderId="120"/>
    <xf numFmtId="0" fontId="56" fillId="0" borderId="120"/>
    <xf numFmtId="0" fontId="52" fillId="4" borderId="169"/>
    <xf numFmtId="0" fontId="18" fillId="5" borderId="172"/>
    <xf numFmtId="0" fontId="22" fillId="7" borderId="178"/>
    <xf numFmtId="172" fontId="49" fillId="0" borderId="186">
      <alignment horizontal="right" vertical="top" wrapText="1"/>
    </xf>
    <xf numFmtId="0" fontId="18" fillId="9" borderId="181"/>
    <xf numFmtId="0" fontId="18" fillId="9" borderId="181"/>
    <xf numFmtId="0" fontId="23" fillId="4" borderId="117"/>
    <xf numFmtId="0" fontId="22" fillId="7" borderId="115"/>
    <xf numFmtId="0" fontId="23" fillId="4" borderId="135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54" fillId="19" borderId="117">
      <alignment horizontal="right" vertical="center"/>
    </xf>
    <xf numFmtId="0" fontId="52" fillId="5" borderId="115"/>
    <xf numFmtId="0" fontId="23" fillId="4" borderId="117"/>
    <xf numFmtId="0" fontId="23" fillId="4" borderId="117"/>
    <xf numFmtId="0" fontId="22" fillId="7" borderId="115"/>
    <xf numFmtId="0" fontId="22" fillId="7" borderId="115"/>
    <xf numFmtId="0" fontId="34" fillId="4" borderId="115"/>
    <xf numFmtId="0" fontId="23" fillId="4" borderId="162"/>
    <xf numFmtId="0" fontId="18" fillId="9" borderId="181"/>
    <xf numFmtId="0" fontId="18" fillId="9" borderId="181"/>
    <xf numFmtId="0" fontId="18" fillId="9" borderId="181"/>
    <xf numFmtId="0" fontId="34" fillId="4" borderId="20"/>
    <xf numFmtId="0" fontId="18" fillId="9" borderId="181"/>
    <xf numFmtId="0" fontId="23" fillId="4" borderId="117"/>
    <xf numFmtId="0" fontId="23" fillId="5" borderId="117"/>
    <xf numFmtId="0" fontId="22" fillId="7" borderId="115"/>
    <xf numFmtId="0" fontId="22" fillId="7" borderId="115"/>
    <xf numFmtId="0" fontId="23" fillId="4" borderId="135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52" fillId="4" borderId="115"/>
    <xf numFmtId="0" fontId="18" fillId="5" borderId="118"/>
    <xf numFmtId="0" fontId="23" fillId="4" borderId="117"/>
    <xf numFmtId="0" fontId="34" fillId="4" borderId="20"/>
    <xf numFmtId="0" fontId="23" fillId="4" borderId="117"/>
    <xf numFmtId="0" fontId="23" fillId="4" borderId="117"/>
    <xf numFmtId="0" fontId="23" fillId="4" borderId="117"/>
    <xf numFmtId="0" fontId="22" fillId="7" borderId="115"/>
    <xf numFmtId="0" fontId="22" fillId="7" borderId="115"/>
    <xf numFmtId="0" fontId="22" fillId="7" borderId="115"/>
    <xf numFmtId="0" fontId="22" fillId="7" borderId="115"/>
    <xf numFmtId="0" fontId="22" fillId="7" borderId="115"/>
    <xf numFmtId="0" fontId="20" fillId="4" borderId="115"/>
    <xf numFmtId="0" fontId="34" fillId="4" borderId="133"/>
    <xf numFmtId="0" fontId="56" fillId="0" borderId="137"/>
    <xf numFmtId="172" fontId="49" fillId="0" borderId="123">
      <alignment horizontal="right" vertical="top" wrapText="1"/>
    </xf>
    <xf numFmtId="0" fontId="22" fillId="7" borderId="160"/>
    <xf numFmtId="0" fontId="18" fillId="9" borderId="118"/>
    <xf numFmtId="0" fontId="34" fillId="4" borderId="20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34" fillId="4" borderId="20"/>
    <xf numFmtId="0" fontId="53" fillId="0" borderId="121"/>
    <xf numFmtId="0" fontId="53" fillId="4" borderId="134"/>
    <xf numFmtId="0" fontId="18" fillId="9" borderId="172"/>
    <xf numFmtId="0" fontId="18" fillId="9" borderId="172"/>
    <xf numFmtId="0" fontId="23" fillId="4" borderId="99"/>
    <xf numFmtId="0" fontId="23" fillId="4" borderId="99"/>
    <xf numFmtId="0" fontId="22" fillId="7" borderId="97"/>
    <xf numFmtId="0" fontId="23" fillId="4" borderId="45"/>
    <xf numFmtId="0" fontId="22" fillId="7" borderId="43"/>
    <xf numFmtId="0" fontId="22" fillId="7" borderId="97"/>
    <xf numFmtId="0" fontId="23" fillId="4" borderId="27"/>
    <xf numFmtId="0" fontId="23" fillId="4" borderId="27"/>
    <xf numFmtId="0" fontId="22" fillId="7" borderId="25"/>
    <xf numFmtId="0" fontId="22" fillId="7" borderId="25"/>
    <xf numFmtId="0" fontId="22" fillId="7" borderId="25"/>
    <xf numFmtId="0" fontId="22" fillId="7" borderId="25"/>
    <xf numFmtId="0" fontId="56" fillId="0" borderId="120"/>
    <xf numFmtId="0" fontId="52" fillId="4" borderId="169"/>
    <xf numFmtId="0" fontId="20" fillId="4" borderId="43"/>
    <xf numFmtId="0" fontId="20" fillId="4" borderId="97"/>
    <xf numFmtId="0" fontId="20" fillId="4" borderId="25"/>
    <xf numFmtId="0" fontId="23" fillId="4" borderId="144"/>
    <xf numFmtId="0" fontId="23" fillId="4" borderId="144"/>
    <xf numFmtId="0" fontId="23" fillId="4" borderId="153"/>
    <xf numFmtId="0" fontId="18" fillId="5" borderId="172"/>
    <xf numFmtId="0" fontId="23" fillId="4" borderId="171"/>
    <xf numFmtId="0" fontId="52" fillId="4" borderId="160"/>
    <xf numFmtId="0" fontId="56" fillId="0" borderId="138"/>
    <xf numFmtId="0" fontId="56" fillId="0" borderId="138"/>
    <xf numFmtId="0" fontId="56" fillId="0" borderId="138"/>
    <xf numFmtId="0" fontId="56" fillId="0" borderId="138"/>
    <xf numFmtId="0" fontId="23" fillId="4" borderId="162"/>
    <xf numFmtId="0" fontId="22" fillId="7" borderId="160"/>
    <xf numFmtId="0" fontId="22" fillId="7" borderId="160"/>
    <xf numFmtId="0" fontId="22" fillId="7" borderId="142"/>
    <xf numFmtId="0" fontId="22" fillId="7" borderId="187"/>
    <xf numFmtId="0" fontId="18" fillId="9" borderId="145"/>
    <xf numFmtId="0" fontId="18" fillId="9" borderId="145"/>
    <xf numFmtId="0" fontId="53" fillId="4" borderId="116"/>
    <xf numFmtId="0" fontId="18" fillId="9" borderId="145"/>
    <xf numFmtId="0" fontId="18" fillId="9" borderId="145"/>
    <xf numFmtId="0" fontId="52" fillId="4" borderId="115"/>
    <xf numFmtId="0" fontId="52" fillId="4" borderId="115"/>
    <xf numFmtId="0" fontId="52" fillId="4" borderId="115"/>
    <xf numFmtId="0" fontId="52" fillId="4" borderId="115"/>
    <xf numFmtId="0" fontId="52" fillId="4" borderId="115"/>
    <xf numFmtId="0" fontId="52" fillId="4" borderId="115"/>
    <xf numFmtId="0" fontId="52" fillId="4" borderId="115"/>
    <xf numFmtId="0" fontId="52" fillId="5" borderId="115"/>
    <xf numFmtId="0" fontId="18" fillId="5" borderId="118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52" fillId="4" borderId="142"/>
    <xf numFmtId="0" fontId="52" fillId="4" borderId="142"/>
    <xf numFmtId="0" fontId="23" fillId="4" borderId="144"/>
    <xf numFmtId="0" fontId="34" fillId="4" borderId="79"/>
    <xf numFmtId="0" fontId="22" fillId="7" borderId="142"/>
    <xf numFmtId="0" fontId="34" fillId="4" borderId="61"/>
    <xf numFmtId="0" fontId="22" fillId="7" borderId="142"/>
    <xf numFmtId="0" fontId="22" fillId="7" borderId="142"/>
    <xf numFmtId="0" fontId="22" fillId="7" borderId="142"/>
    <xf numFmtId="0" fontId="20" fillId="4" borderId="142"/>
    <xf numFmtId="0" fontId="18" fillId="9" borderId="181"/>
    <xf numFmtId="0" fontId="18" fillId="9" borderId="181"/>
    <xf numFmtId="172" fontId="49" fillId="0" borderId="150">
      <alignment horizontal="right" vertical="top" wrapText="1"/>
    </xf>
    <xf numFmtId="0" fontId="18" fillId="9" borderId="181"/>
    <xf numFmtId="0" fontId="56" fillId="0" borderId="165"/>
    <xf numFmtId="0" fontId="56" fillId="0" borderId="165"/>
    <xf numFmtId="0" fontId="18" fillId="9" borderId="145"/>
    <xf numFmtId="0" fontId="18" fillId="9" borderId="145"/>
    <xf numFmtId="0" fontId="18" fillId="9" borderId="145"/>
    <xf numFmtId="0" fontId="18" fillId="9" borderId="145"/>
    <xf numFmtId="0" fontId="34" fillId="4" borderId="70"/>
    <xf numFmtId="0" fontId="18" fillId="9" borderId="145"/>
    <xf numFmtId="0" fontId="34" fillId="4" borderId="52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34" fillId="4" borderId="106"/>
    <xf numFmtId="0" fontId="18" fillId="9" borderId="145"/>
    <xf numFmtId="0" fontId="18" fillId="9" borderId="145"/>
    <xf numFmtId="0" fontId="18" fillId="9" borderId="145"/>
    <xf numFmtId="0" fontId="56" fillId="0" borderId="165"/>
    <xf numFmtId="0" fontId="22" fillId="7" borderId="169"/>
    <xf numFmtId="0" fontId="23" fillId="4" borderId="108"/>
    <xf numFmtId="0" fontId="22" fillId="7" borderId="106"/>
    <xf numFmtId="0" fontId="22" fillId="7" borderId="106"/>
    <xf numFmtId="0" fontId="23" fillId="4" borderId="72"/>
    <xf numFmtId="0" fontId="23" fillId="4" borderId="72"/>
    <xf numFmtId="0" fontId="23" fillId="4" borderId="72"/>
    <xf numFmtId="0" fontId="23" fillId="5" borderId="72"/>
    <xf numFmtId="0" fontId="22" fillId="7" borderId="70"/>
    <xf numFmtId="0" fontId="22" fillId="7" borderId="70"/>
    <xf numFmtId="0" fontId="22" fillId="7" borderId="70"/>
    <xf numFmtId="0" fontId="22" fillId="7" borderId="70"/>
    <xf numFmtId="0" fontId="22" fillId="7" borderId="70"/>
    <xf numFmtId="0" fontId="10" fillId="9" borderId="71">
      <protection locked="0"/>
    </xf>
    <xf numFmtId="0" fontId="23" fillId="4" borderId="54"/>
    <xf numFmtId="0" fontId="23" fillId="4" borderId="54"/>
    <xf numFmtId="0" fontId="23" fillId="4" borderId="54"/>
    <xf numFmtId="0" fontId="23" fillId="4" borderId="54"/>
    <xf numFmtId="0" fontId="23" fillId="4" borderId="54"/>
    <xf numFmtId="0" fontId="23" fillId="4" borderId="54"/>
    <xf numFmtId="0" fontId="23" fillId="4" borderId="54"/>
    <xf numFmtId="0" fontId="23" fillId="5" borderId="54"/>
    <xf numFmtId="0" fontId="22" fillId="7" borderId="52"/>
    <xf numFmtId="0" fontId="22" fillId="7" borderId="52"/>
    <xf numFmtId="0" fontId="22" fillId="7" borderId="52"/>
    <xf numFmtId="0" fontId="22" fillId="7" borderId="52"/>
    <xf numFmtId="0" fontId="22" fillId="7" borderId="52"/>
    <xf numFmtId="0" fontId="22" fillId="7" borderId="52"/>
    <xf numFmtId="0" fontId="22" fillId="7" borderId="52"/>
    <xf numFmtId="0" fontId="22" fillId="7" borderId="52"/>
    <xf numFmtId="0" fontId="10" fillId="9" borderId="53">
      <protection locked="0"/>
    </xf>
    <xf numFmtId="0" fontId="56" fillId="0" borderId="147"/>
    <xf numFmtId="0" fontId="56" fillId="0" borderId="147"/>
    <xf numFmtId="0" fontId="56" fillId="0" borderId="147"/>
    <xf numFmtId="0" fontId="56" fillId="0" borderId="147"/>
    <xf numFmtId="0" fontId="56" fillId="0" borderId="147"/>
    <xf numFmtId="0" fontId="56" fillId="0" borderId="146"/>
    <xf numFmtId="0" fontId="20" fillId="4" borderId="70"/>
    <xf numFmtId="0" fontId="18" fillId="9" borderId="172"/>
    <xf numFmtId="0" fontId="20" fillId="4" borderId="52"/>
    <xf numFmtId="0" fontId="18" fillId="9" borderId="172"/>
    <xf numFmtId="0" fontId="18" fillId="9" borderId="172"/>
    <xf numFmtId="0" fontId="18" fillId="9" borderId="172"/>
    <xf numFmtId="0" fontId="54" fillId="19" borderId="144">
      <alignment horizontal="right" vertical="center"/>
    </xf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52" fillId="4" borderId="169"/>
    <xf numFmtId="0" fontId="23" fillId="4" borderId="171"/>
    <xf numFmtId="0" fontId="23" fillId="4" borderId="171"/>
    <xf numFmtId="0" fontId="52" fillId="4" borderId="160"/>
    <xf numFmtId="0" fontId="52" fillId="4" borderId="160"/>
    <xf numFmtId="0" fontId="52" fillId="4" borderId="160"/>
    <xf numFmtId="0" fontId="18" fillId="5" borderId="163"/>
    <xf numFmtId="0" fontId="22" fillId="7" borderId="169"/>
    <xf numFmtId="0" fontId="22" fillId="7" borderId="169"/>
    <xf numFmtId="0" fontId="22" fillId="7" borderId="169"/>
    <xf numFmtId="0" fontId="22" fillId="7" borderId="169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53" fillId="4" borderId="143"/>
    <xf numFmtId="0" fontId="52" fillId="4" borderId="178"/>
    <xf numFmtId="0" fontId="18" fillId="9" borderId="172"/>
    <xf numFmtId="0" fontId="52" fillId="4" borderId="142"/>
    <xf numFmtId="0" fontId="52" fillId="4" borderId="142"/>
    <xf numFmtId="0" fontId="52" fillId="4" borderId="142"/>
    <xf numFmtId="0" fontId="52" fillId="4" borderId="142"/>
    <xf numFmtId="0" fontId="52" fillId="4" borderId="142"/>
    <xf numFmtId="0" fontId="52" fillId="4" borderId="142"/>
    <xf numFmtId="0" fontId="52" fillId="4" borderId="142"/>
    <xf numFmtId="0" fontId="52" fillId="5" borderId="142"/>
    <xf numFmtId="0" fontId="18" fillId="5" borderId="145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8" fillId="9" borderId="176"/>
    <xf numFmtId="0" fontId="52" fillId="4" borderId="178"/>
    <xf numFmtId="0" fontId="52" fillId="4" borderId="178"/>
    <xf numFmtId="0" fontId="23" fillId="4" borderId="180"/>
    <xf numFmtId="0" fontId="23" fillId="5" borderId="180"/>
    <xf numFmtId="0" fontId="22" fillId="7" borderId="178"/>
    <xf numFmtId="0" fontId="34" fillId="4" borderId="106"/>
    <xf numFmtId="0" fontId="22" fillId="7" borderId="178"/>
    <xf numFmtId="0" fontId="53" fillId="0" borderId="175"/>
    <xf numFmtId="0" fontId="34" fillId="4" borderId="178"/>
    <xf numFmtId="0" fontId="34" fillId="4" borderId="178"/>
    <xf numFmtId="0" fontId="56" fillId="0" borderId="174"/>
    <xf numFmtId="0" fontId="56" fillId="0" borderId="174"/>
    <xf numFmtId="0" fontId="34" fillId="4" borderId="106"/>
    <xf numFmtId="0" fontId="56" fillId="0" borderId="174"/>
    <xf numFmtId="0" fontId="56" fillId="0" borderId="174"/>
    <xf numFmtId="0" fontId="56" fillId="0" borderId="174"/>
    <xf numFmtId="0" fontId="56" fillId="0" borderId="173"/>
    <xf numFmtId="0" fontId="54" fillId="19" borderId="171">
      <alignment horizontal="right" vertical="center"/>
    </xf>
    <xf numFmtId="0" fontId="23" fillId="5" borderId="180"/>
    <xf numFmtId="0" fontId="22" fillId="7" borderId="178"/>
    <xf numFmtId="0" fontId="34" fillId="4" borderId="106"/>
    <xf numFmtId="0" fontId="22" fillId="7" borderId="178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52" fillId="4" borderId="178"/>
    <xf numFmtId="0" fontId="52" fillId="4" borderId="178"/>
    <xf numFmtId="0" fontId="23" fillId="4" borderId="180"/>
    <xf numFmtId="0" fontId="52" fillId="4" borderId="169"/>
    <xf numFmtId="0" fontId="52" fillId="4" borderId="169"/>
    <xf numFmtId="0" fontId="23" fillId="4" borderId="180"/>
    <xf numFmtId="0" fontId="18" fillId="9" borderId="181"/>
    <xf numFmtId="0" fontId="23" fillId="4" borderId="117"/>
    <xf numFmtId="0" fontId="22" fillId="7" borderId="115"/>
    <xf numFmtId="0" fontId="22" fillId="7" borderId="115"/>
    <xf numFmtId="0" fontId="22" fillId="7" borderId="115"/>
    <xf numFmtId="0" fontId="22" fillId="7" borderId="115"/>
    <xf numFmtId="0" fontId="10" fillId="9" borderId="116">
      <protection locked="0"/>
    </xf>
    <xf numFmtId="0" fontId="18" fillId="9" borderId="181"/>
    <xf numFmtId="0" fontId="18" fillId="9" borderId="181"/>
    <xf numFmtId="0" fontId="18" fillId="9" borderId="181"/>
    <xf numFmtId="0" fontId="18" fillId="9" borderId="181"/>
    <xf numFmtId="0" fontId="23" fillId="4" borderId="135"/>
    <xf numFmtId="0" fontId="20" fillId="4" borderId="115"/>
    <xf numFmtId="0" fontId="23" fillId="4" borderId="135"/>
    <xf numFmtId="0" fontId="23" fillId="5" borderId="135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10" fillId="9" borderId="134">
      <protection locked="0"/>
    </xf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20" fillId="4" borderId="133"/>
    <xf numFmtId="0" fontId="53" fillId="0" borderId="184"/>
    <xf numFmtId="0" fontId="56" fillId="0" borderId="183"/>
    <xf numFmtId="0" fontId="56" fillId="0" borderId="183"/>
    <xf numFmtId="0" fontId="56" fillId="0" borderId="183"/>
    <xf numFmtId="0" fontId="56" fillId="0" borderId="183"/>
    <xf numFmtId="0" fontId="56" fillId="0" borderId="183"/>
    <xf numFmtId="0" fontId="56" fillId="0" borderId="183"/>
    <xf numFmtId="0" fontId="56" fillId="0" borderId="182"/>
    <xf numFmtId="0" fontId="54" fillId="19" borderId="180">
      <alignment horizontal="right" vertical="center"/>
    </xf>
    <xf numFmtId="0" fontId="34" fillId="4" borderId="115"/>
    <xf numFmtId="0" fontId="34" fillId="4" borderId="160"/>
    <xf numFmtId="0" fontId="34" fillId="4" borderId="133"/>
    <xf numFmtId="0" fontId="53" fillId="4" borderId="179"/>
    <xf numFmtId="0" fontId="52" fillId="4" borderId="178"/>
    <xf numFmtId="0" fontId="52" fillId="4" borderId="178"/>
    <xf numFmtId="0" fontId="52" fillId="4" borderId="178"/>
    <xf numFmtId="0" fontId="52" fillId="4" borderId="178"/>
    <xf numFmtId="0" fontId="34" fillId="4" borderId="142"/>
    <xf numFmtId="0" fontId="20" fillId="4" borderId="88"/>
    <xf numFmtId="0" fontId="20" fillId="4" borderId="34"/>
    <xf numFmtId="0" fontId="22" fillId="7" borderId="88"/>
    <xf numFmtId="0" fontId="22" fillId="7" borderId="88"/>
    <xf numFmtId="0" fontId="34" fillId="4" borderId="20"/>
    <xf numFmtId="0" fontId="22" fillId="7" borderId="88"/>
    <xf numFmtId="0" fontId="22" fillId="7" borderId="88"/>
    <xf numFmtId="0" fontId="22" fillId="7" borderId="88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3" fillId="5" borderId="36"/>
    <xf numFmtId="0" fontId="23" fillId="4" borderId="36"/>
    <xf numFmtId="0" fontId="23" fillId="4" borderId="36"/>
    <xf numFmtId="0" fontId="34" fillId="4" borderId="20"/>
    <xf numFmtId="0" fontId="23" fillId="4" borderId="36"/>
    <xf numFmtId="0" fontId="23" fillId="4" borderId="36"/>
    <xf numFmtId="0" fontId="23" fillId="4" borderId="36"/>
    <xf numFmtId="0" fontId="34" fillId="4" borderId="97"/>
    <xf numFmtId="0" fontId="34" fillId="4" borderId="61"/>
    <xf numFmtId="0" fontId="34" fillId="4" borderId="34"/>
    <xf numFmtId="0" fontId="34" fillId="4" borderId="169"/>
    <xf numFmtId="0" fontId="34" fillId="4" borderId="43"/>
    <xf numFmtId="0" fontId="23" fillId="4" borderId="180"/>
    <xf numFmtId="0" fontId="20" fillId="4" borderId="79"/>
    <xf numFmtId="0" fontId="34" fillId="4" borderId="106"/>
    <xf numFmtId="0" fontId="10" fillId="9" borderId="80">
      <protection locked="0"/>
    </xf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3" fillId="5" borderId="81"/>
    <xf numFmtId="0" fontId="23" fillId="4" borderId="81"/>
    <xf numFmtId="0" fontId="20" fillId="4" borderId="61"/>
    <xf numFmtId="0" fontId="23" fillId="4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10" fillId="9" borderId="62">
      <protection locked="0"/>
    </xf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3" fillId="5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0" fillId="4" borderId="124"/>
    <xf numFmtId="0" fontId="34" fillId="4" borderId="106"/>
    <xf numFmtId="0" fontId="22" fillId="7" borderId="124"/>
    <xf numFmtId="0" fontId="22" fillId="7" borderId="124"/>
    <xf numFmtId="0" fontId="23" fillId="4" borderId="126"/>
    <xf numFmtId="0" fontId="23" fillId="4" borderId="126"/>
    <xf numFmtId="0" fontId="23" fillId="4" borderId="126"/>
    <xf numFmtId="0" fontId="34" fillId="4" borderId="106"/>
    <xf numFmtId="0" fontId="34" fillId="4" borderId="79"/>
    <xf numFmtId="0" fontId="34" fillId="4" borderId="61"/>
    <xf numFmtId="0" fontId="34" fillId="4" borderId="124"/>
    <xf numFmtId="0" fontId="34" fillId="4" borderId="133"/>
    <xf numFmtId="0" fontId="10" fillId="9" borderId="152">
      <protection locked="0"/>
    </xf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3" fillId="5" borderId="153"/>
    <xf numFmtId="0" fontId="23" fillId="4" borderId="153"/>
    <xf numFmtId="0" fontId="23" fillId="4" borderId="153"/>
    <xf numFmtId="0" fontId="34" fillId="4" borderId="151"/>
    <xf numFmtId="0" fontId="34" fillId="4" borderId="160"/>
    <xf numFmtId="0" fontId="52" fillId="4" borderId="88"/>
    <xf numFmtId="0" fontId="18" fillId="5" borderId="37"/>
    <xf numFmtId="0" fontId="52" fillId="4" borderId="34"/>
    <xf numFmtId="0" fontId="52" fillId="4" borderId="34"/>
    <xf numFmtId="0" fontId="52" fillId="4" borderId="34"/>
    <xf numFmtId="0" fontId="52" fillId="4" borderId="34"/>
    <xf numFmtId="0" fontId="52" fillId="4" borderId="88"/>
    <xf numFmtId="0" fontId="52" fillId="4" borderId="88"/>
    <xf numFmtId="0" fontId="34" fillId="4" borderId="169"/>
    <xf numFmtId="0" fontId="56" fillId="0" borderId="93"/>
    <xf numFmtId="0" fontId="56" fillId="0" borderId="93"/>
    <xf numFmtId="0" fontId="56" fillId="0" borderId="93"/>
    <xf numFmtId="0" fontId="54" fillId="19" borderId="36">
      <alignment horizontal="right" vertical="center"/>
    </xf>
    <xf numFmtId="0" fontId="23" fillId="5" borderId="189"/>
    <xf numFmtId="0" fontId="23" fillId="4" borderId="189"/>
    <xf numFmtId="0" fontId="56" fillId="0" borderId="39"/>
    <xf numFmtId="0" fontId="56" fillId="0" borderId="39"/>
    <xf numFmtId="0" fontId="56" fillId="0" borderId="39"/>
    <xf numFmtId="0" fontId="56" fillId="0" borderId="39"/>
    <xf numFmtId="0" fontId="52" fillId="5" borderId="124"/>
    <xf numFmtId="0" fontId="52" fillId="4" borderId="124"/>
    <xf numFmtId="0" fontId="23" fillId="4" borderId="180"/>
    <xf numFmtId="0" fontId="23" fillId="4" borderId="162"/>
    <xf numFmtId="0" fontId="23" fillId="4" borderId="162"/>
    <xf numFmtId="0" fontId="22" fillId="7" borderId="160"/>
    <xf numFmtId="0" fontId="22" fillId="7" borderId="142"/>
    <xf numFmtId="0" fontId="52" fillId="4" borderId="34"/>
    <xf numFmtId="0" fontId="52" fillId="4" borderId="88"/>
    <xf numFmtId="0" fontId="52" fillId="4" borderId="88"/>
    <xf numFmtId="0" fontId="20" fillId="4" borderId="187"/>
    <xf numFmtId="0" fontId="56" fillId="0" borderId="92"/>
    <xf numFmtId="0" fontId="56" fillId="0" borderId="93"/>
    <xf numFmtId="0" fontId="22" fillId="7" borderId="187"/>
    <xf numFmtId="0" fontId="23" fillId="4" borderId="189"/>
    <xf numFmtId="0" fontId="18" fillId="9" borderId="55"/>
    <xf numFmtId="0" fontId="18" fillId="9" borderId="118"/>
    <xf numFmtId="0" fontId="18" fillId="5" borderId="181"/>
    <xf numFmtId="0" fontId="22" fillId="7" borderId="142"/>
    <xf numFmtId="0" fontId="20" fillId="4" borderId="142"/>
    <xf numFmtId="0" fontId="56" fillId="0" borderId="39"/>
    <xf numFmtId="0" fontId="56" fillId="0" borderId="39"/>
    <xf numFmtId="0" fontId="52" fillId="4" borderId="124"/>
    <xf numFmtId="0" fontId="23" fillId="4" borderId="45"/>
    <xf numFmtId="0" fontId="52" fillId="5" borderId="178"/>
    <xf numFmtId="0" fontId="10" fillId="9" borderId="143">
      <protection locked="0"/>
    </xf>
    <xf numFmtId="0" fontId="22" fillId="7" borderId="142"/>
    <xf numFmtId="0" fontId="52" fillId="4" borderId="34"/>
    <xf numFmtId="0" fontId="18" fillId="9" borderId="55"/>
    <xf numFmtId="0" fontId="56" fillId="0" borderId="138"/>
    <xf numFmtId="0" fontId="34" fillId="4" borderId="169"/>
    <xf numFmtId="0" fontId="23" fillId="4" borderId="162"/>
    <xf numFmtId="0" fontId="56" fillId="0" borderId="93"/>
    <xf numFmtId="0" fontId="22" fillId="7" borderId="187"/>
    <xf numFmtId="0" fontId="18" fillId="9" borderId="172"/>
    <xf numFmtId="0" fontId="56" fillId="0" borderId="39"/>
    <xf numFmtId="0" fontId="52" fillId="4" borderId="124"/>
    <xf numFmtId="0" fontId="34" fillId="4" borderId="52"/>
    <xf numFmtId="0" fontId="18" fillId="9" borderId="181"/>
    <xf numFmtId="0" fontId="52" fillId="4" borderId="115"/>
    <xf numFmtId="0" fontId="52" fillId="4" borderId="178"/>
    <xf numFmtId="0" fontId="23" fillId="4" borderId="90"/>
    <xf numFmtId="0" fontId="52" fillId="4" borderId="88"/>
    <xf numFmtId="0" fontId="20" fillId="4" borderId="151"/>
    <xf numFmtId="0" fontId="53" fillId="4" borderId="35"/>
    <xf numFmtId="0" fontId="18" fillId="9" borderId="118"/>
    <xf numFmtId="0" fontId="52" fillId="4" borderId="178"/>
    <xf numFmtId="0" fontId="22" fillId="7" borderId="142"/>
    <xf numFmtId="0" fontId="34" fillId="4" borderId="160"/>
    <xf numFmtId="0" fontId="10" fillId="9" borderId="188">
      <protection locked="0"/>
    </xf>
    <xf numFmtId="0" fontId="56" fillId="0" borderId="93"/>
    <xf numFmtId="0" fontId="56" fillId="0" borderId="38"/>
    <xf numFmtId="0" fontId="23" fillId="4" borderId="189"/>
    <xf numFmtId="0" fontId="18" fillId="9" borderId="28"/>
    <xf numFmtId="0" fontId="18" fillId="9" borderId="118"/>
    <xf numFmtId="0" fontId="52" fillId="4" borderId="70"/>
    <xf numFmtId="0" fontId="52" fillId="4" borderId="178"/>
    <xf numFmtId="0" fontId="34" fillId="4" borderId="20"/>
    <xf numFmtId="0" fontId="23" fillId="4" borderId="36"/>
    <xf numFmtId="0" fontId="54" fillId="19" borderId="90">
      <alignment horizontal="right" vertical="center"/>
    </xf>
    <xf numFmtId="0" fontId="22" fillId="7" borderId="187"/>
    <xf numFmtId="0" fontId="56" fillId="0" borderId="93"/>
    <xf numFmtId="0" fontId="22" fillId="7" borderId="160"/>
    <xf numFmtId="0" fontId="18" fillId="5" borderId="127"/>
    <xf numFmtId="0" fontId="18" fillId="9" borderId="118"/>
    <xf numFmtId="0" fontId="23" fillId="4" borderId="144"/>
    <xf numFmtId="0" fontId="18" fillId="9" borderId="118"/>
    <xf numFmtId="0" fontId="23" fillId="4" borderId="144"/>
    <xf numFmtId="0" fontId="23" fillId="4" borderId="90"/>
    <xf numFmtId="0" fontId="34" fillId="4" borderId="20"/>
    <xf numFmtId="0" fontId="52" fillId="5" borderId="88"/>
    <xf numFmtId="0" fontId="52" fillId="5" borderId="34"/>
    <xf numFmtId="0" fontId="52" fillId="4" borderId="34"/>
    <xf numFmtId="0" fontId="18" fillId="9" borderId="28"/>
    <xf numFmtId="0" fontId="52" fillId="4" borderId="160"/>
    <xf numFmtId="0" fontId="10" fillId="9" borderId="35">
      <protection locked="0"/>
    </xf>
    <xf numFmtId="0" fontId="18" fillId="9" borderId="118"/>
    <xf numFmtId="0" fontId="20" fillId="4" borderId="160"/>
    <xf numFmtId="0" fontId="34" fillId="4" borderId="160"/>
    <xf numFmtId="0" fontId="18" fillId="9" borderId="28"/>
    <xf numFmtId="0" fontId="18" fillId="9" borderId="118"/>
    <xf numFmtId="0" fontId="34" fillId="4" borderId="25"/>
    <xf numFmtId="0" fontId="52" fillId="4" borderId="124"/>
    <xf numFmtId="0" fontId="52" fillId="4" borderId="124"/>
    <xf numFmtId="0" fontId="52" fillId="4" borderId="124"/>
    <xf numFmtId="0" fontId="53" fillId="0" borderId="94"/>
    <xf numFmtId="0" fontId="53" fillId="0" borderId="40"/>
    <xf numFmtId="0" fontId="8" fillId="9" borderId="95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8" fillId="9" borderId="41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55"/>
    <xf numFmtId="0" fontId="52" fillId="4" borderId="133"/>
    <xf numFmtId="172" fontId="49" fillId="0" borderId="42">
      <alignment horizontal="right" vertical="top" wrapText="1"/>
    </xf>
    <xf numFmtId="0" fontId="18" fillId="9" borderId="118"/>
    <xf numFmtId="0" fontId="22" fillId="7" borderId="160"/>
    <xf numFmtId="0" fontId="34" fillId="4" borderId="34"/>
    <xf numFmtId="0" fontId="20" fillId="4" borderId="34"/>
    <xf numFmtId="0" fontId="34" fillId="4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3" fillId="5" borderId="36"/>
    <xf numFmtId="0" fontId="23" fillId="4" borderId="36"/>
    <xf numFmtId="0" fontId="23" fillId="4" borderId="36"/>
    <xf numFmtId="0" fontId="23" fillId="4" borderId="36"/>
    <xf numFmtId="0" fontId="23" fillId="4" borderId="36"/>
    <xf numFmtId="0" fontId="23" fillId="4" borderId="36"/>
    <xf numFmtId="0" fontId="23" fillId="4" borderId="36"/>
    <xf numFmtId="0" fontId="23" fillId="4" borderId="36"/>
    <xf numFmtId="0" fontId="34" fillId="4" borderId="34"/>
    <xf numFmtId="0" fontId="18" fillId="5" borderId="37"/>
    <xf numFmtId="0" fontId="52" fillId="5" borderId="34"/>
    <xf numFmtId="0" fontId="52" fillId="4" borderId="34"/>
    <xf numFmtId="0" fontId="52" fillId="4" borderId="34"/>
    <xf numFmtId="0" fontId="52" fillId="4" borderId="34"/>
    <xf numFmtId="0" fontId="52" fillId="4" borderId="34"/>
    <xf numFmtId="0" fontId="52" fillId="4" borderId="34"/>
    <xf numFmtId="0" fontId="52" fillId="4" borderId="34"/>
    <xf numFmtId="0" fontId="52" fillId="4" borderId="34"/>
    <xf numFmtId="0" fontId="54" fillId="19" borderId="36">
      <alignment horizontal="right" vertical="center"/>
    </xf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34" fillId="4" borderId="34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4" fillId="19" borderId="54">
      <alignment horizontal="right" vertical="center"/>
    </xf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53" fillId="0" borderId="49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8" fillId="9" borderId="50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172" fontId="49" fillId="0" borderId="51">
      <alignment horizontal="right" vertical="top" wrapText="1"/>
    </xf>
    <xf numFmtId="0" fontId="18" fillId="9" borderId="55"/>
    <xf numFmtId="0" fontId="18" fillId="9" borderId="55"/>
    <xf numFmtId="0" fontId="18" fillId="9" borderId="55"/>
    <xf numFmtId="0" fontId="18" fillId="9" borderId="55"/>
    <xf numFmtId="0" fontId="22" fillId="7" borderId="79"/>
    <xf numFmtId="0" fontId="23" fillId="4" borderId="63"/>
    <xf numFmtId="0" fontId="34" fillId="4" borderId="43"/>
    <xf numFmtId="0" fontId="20" fillId="4" borderId="43"/>
    <xf numFmtId="0" fontId="34" fillId="4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3" fillId="5" borderId="45"/>
    <xf numFmtId="0" fontId="23" fillId="4" borderId="45"/>
    <xf numFmtId="0" fontId="23" fillId="4" borderId="45"/>
    <xf numFmtId="0" fontId="23" fillId="4" borderId="45"/>
    <xf numFmtId="0" fontId="23" fillId="4" borderId="45"/>
    <xf numFmtId="0" fontId="23" fillId="4" borderId="45"/>
    <xf numFmtId="0" fontId="23" fillId="4" borderId="45"/>
    <xf numFmtId="0" fontId="23" fillId="4" borderId="45"/>
    <xf numFmtId="0" fontId="34" fillId="4" borderId="43"/>
    <xf numFmtId="0" fontId="18" fillId="5" borderId="46"/>
    <xf numFmtId="0" fontId="52" fillId="5" borderId="43"/>
    <xf numFmtId="0" fontId="52" fillId="4" borderId="43"/>
    <xf numFmtId="0" fontId="52" fillId="4" borderId="43"/>
    <xf numFmtId="0" fontId="52" fillId="4" borderId="43"/>
    <xf numFmtId="0" fontId="52" fillId="4" borderId="43"/>
    <xf numFmtId="0" fontId="52" fillId="4" borderId="43"/>
    <xf numFmtId="0" fontId="52" fillId="4" borderId="43"/>
    <xf numFmtId="0" fontId="52" fillId="4" borderId="43"/>
    <xf numFmtId="0" fontId="54" fillId="19" borderId="45">
      <alignment horizontal="right" vertical="center"/>
    </xf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34" fillId="4" borderId="43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5" borderId="82"/>
    <xf numFmtId="0" fontId="52" fillId="5" borderId="79"/>
    <xf numFmtId="0" fontId="52" fillId="4" borderId="79"/>
    <xf numFmtId="0" fontId="52" fillId="4" borderId="79"/>
    <xf numFmtId="0" fontId="52" fillId="4" borderId="79"/>
    <xf numFmtId="0" fontId="18" fillId="9" borderId="91"/>
    <xf numFmtId="0" fontId="53" fillId="4" borderId="80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5" borderId="64"/>
    <xf numFmtId="0" fontId="52" fillId="5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18" fillId="9" borderId="127"/>
    <xf numFmtId="0" fontId="22" fillId="7" borderId="106"/>
    <xf numFmtId="0" fontId="22" fillId="7" borderId="88"/>
    <xf numFmtId="0" fontId="22" fillId="7" borderId="88"/>
    <xf numFmtId="0" fontId="23" fillId="5" borderId="90"/>
    <xf numFmtId="0" fontId="23" fillId="4" borderId="90"/>
    <xf numFmtId="0" fontId="23" fillId="4" borderId="90"/>
    <xf numFmtId="0" fontId="18" fillId="5" borderId="91"/>
    <xf numFmtId="0" fontId="56" fillId="0" borderId="84"/>
    <xf numFmtId="0" fontId="56" fillId="0" borderId="84"/>
    <xf numFmtId="0" fontId="56" fillId="0" borderId="84"/>
    <xf numFmtId="0" fontId="56" fillId="0" borderId="84"/>
    <xf numFmtId="0" fontId="52" fillId="4" borderId="88"/>
    <xf numFmtId="0" fontId="52" fillId="4" borderId="88"/>
    <xf numFmtId="0" fontId="52" fillId="4" borderId="88"/>
    <xf numFmtId="0" fontId="18" fillId="9" borderId="145"/>
    <xf numFmtId="0" fontId="22" fillId="7" borderId="88"/>
    <xf numFmtId="0" fontId="22" fillId="7" borderId="88"/>
    <xf numFmtId="0" fontId="23" fillId="4" borderId="90"/>
    <xf numFmtId="0" fontId="23" fillId="4" borderId="90"/>
    <xf numFmtId="0" fontId="54" fillId="19" borderId="63">
      <alignment horizontal="right" vertical="center"/>
    </xf>
    <xf numFmtId="0" fontId="56" fillId="0" borderId="66"/>
    <xf numFmtId="0" fontId="56" fillId="0" borderId="66"/>
    <xf numFmtId="0" fontId="56" fillId="0" borderId="66"/>
    <xf numFmtId="0" fontId="56" fillId="0" borderId="66"/>
    <xf numFmtId="0" fontId="56" fillId="0" borderId="66"/>
    <xf numFmtId="0" fontId="56" fillId="0" borderId="66"/>
    <xf numFmtId="0" fontId="56" fillId="0" borderId="66"/>
    <xf numFmtId="0" fontId="52" fillId="4" borderId="70"/>
    <xf numFmtId="0" fontId="18" fillId="9" borderId="145"/>
    <xf numFmtId="0" fontId="23" fillId="5" borderId="144"/>
    <xf numFmtId="0" fontId="54" fillId="19" borderId="117">
      <alignment horizontal="right" vertical="center"/>
    </xf>
    <xf numFmtId="0" fontId="23" fillId="5" borderId="90"/>
    <xf numFmtId="0" fontId="23" fillId="4" borderId="90"/>
    <xf numFmtId="0" fontId="23" fillId="4" borderId="171"/>
    <xf numFmtId="0" fontId="34" fillId="4" borderId="97"/>
    <xf numFmtId="0" fontId="34" fillId="4" borderId="169"/>
    <xf numFmtId="0" fontId="52" fillId="4" borderId="61"/>
    <xf numFmtId="0" fontId="52" fillId="4" borderId="61"/>
    <xf numFmtId="0" fontId="52" fillId="4" borderId="61"/>
    <xf numFmtId="172" fontId="49" fillId="0" borderId="96">
      <alignment horizontal="right" vertical="top" wrapText="1"/>
    </xf>
    <xf numFmtId="0" fontId="53" fillId="4" borderId="62"/>
    <xf numFmtId="0" fontId="20" fillId="4" borderId="88"/>
    <xf numFmtId="0" fontId="22" fillId="7" borderId="88"/>
    <xf numFmtId="0" fontId="22" fillId="7" borderId="88"/>
    <xf numFmtId="0" fontId="23" fillId="4" borderId="90"/>
    <xf numFmtId="0" fontId="56" fillId="0" borderId="83"/>
    <xf numFmtId="0" fontId="34" fillId="4" borderId="88"/>
    <xf numFmtId="0" fontId="52" fillId="4" borderId="88"/>
    <xf numFmtId="0" fontId="56" fillId="0" borderId="84"/>
    <xf numFmtId="0" fontId="56" fillId="0" borderId="84"/>
    <xf numFmtId="0" fontId="56" fillId="0" borderId="84"/>
    <xf numFmtId="0" fontId="52" fillId="4" borderId="88"/>
    <xf numFmtId="0" fontId="52" fillId="4" borderId="88"/>
    <xf numFmtId="0" fontId="52" fillId="4" borderId="106"/>
    <xf numFmtId="0" fontId="22" fillId="7" borderId="88"/>
    <xf numFmtId="0" fontId="23" fillId="4" borderId="90"/>
    <xf numFmtId="0" fontId="23" fillId="4" borderId="90"/>
    <xf numFmtId="0" fontId="22" fillId="7" borderId="169"/>
    <xf numFmtId="0" fontId="53" fillId="4" borderId="89"/>
    <xf numFmtId="0" fontId="56" fillId="0" borderId="65"/>
    <xf numFmtId="0" fontId="34" fillId="4" borderId="178"/>
    <xf numFmtId="0" fontId="34" fillId="4" borderId="52"/>
    <xf numFmtId="0" fontId="52" fillId="4" borderId="79"/>
    <xf numFmtId="0" fontId="52" fillId="4" borderId="79"/>
    <xf numFmtId="0" fontId="52" fillId="4" borderId="79"/>
    <xf numFmtId="0" fontId="52" fillId="4" borderId="79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53" fillId="0" borderId="67"/>
    <xf numFmtId="0" fontId="18" fillId="9" borderId="91"/>
    <xf numFmtId="0" fontId="18" fillId="9" borderId="91"/>
    <xf numFmtId="0" fontId="56" fillId="0" borderId="129"/>
    <xf numFmtId="0" fontId="18" fillId="9" borderId="127"/>
    <xf numFmtId="0" fontId="18" fillId="9" borderId="145"/>
    <xf numFmtId="0" fontId="52" fillId="4" borderId="115"/>
    <xf numFmtId="0" fontId="34" fillId="4" borderId="88"/>
    <xf numFmtId="0" fontId="34" fillId="4" borderId="88"/>
    <xf numFmtId="0" fontId="8" fillId="9" borderId="68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22" fillId="7" borderId="88"/>
    <xf numFmtId="0" fontId="22" fillId="7" borderId="88"/>
    <xf numFmtId="0" fontId="22" fillId="7" borderId="88"/>
    <xf numFmtId="0" fontId="22" fillId="7" borderId="88"/>
    <xf numFmtId="0" fontId="23" fillId="4" borderId="90"/>
    <xf numFmtId="0" fontId="23" fillId="4" borderId="90"/>
    <xf numFmtId="0" fontId="23" fillId="4" borderId="90"/>
    <xf numFmtId="0" fontId="23" fillId="4" borderId="90"/>
    <xf numFmtId="172" fontId="49" fillId="0" borderId="69">
      <alignment horizontal="right" vertical="top" wrapText="1"/>
    </xf>
    <xf numFmtId="0" fontId="54" fillId="19" borderId="81">
      <alignment horizontal="right" vertical="center"/>
    </xf>
    <xf numFmtId="0" fontId="52" fillId="5" borderId="88"/>
    <xf numFmtId="0" fontId="18" fillId="9" borderId="118"/>
    <xf numFmtId="0" fontId="18" fillId="9" borderId="145"/>
    <xf numFmtId="0" fontId="22" fillId="7" borderId="160"/>
    <xf numFmtId="0" fontId="23" fillId="4" borderId="99"/>
    <xf numFmtId="0" fontId="34" fillId="4" borderId="61"/>
    <xf numFmtId="0" fontId="20" fillId="4" borderId="61"/>
    <xf numFmtId="0" fontId="34" fillId="4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3" fillId="5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34" fillId="4" borderId="61"/>
    <xf numFmtId="0" fontId="18" fillId="5" borderId="64"/>
    <xf numFmtId="0" fontId="52" fillId="5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54" fillId="19" borderId="63">
      <alignment horizontal="right" vertical="center"/>
    </xf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34" fillId="4" borderId="61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34" fillId="4" borderId="70"/>
    <xf numFmtId="0" fontId="34" fillId="4" borderId="70"/>
    <xf numFmtId="0" fontId="22" fillId="7" borderId="70"/>
    <xf numFmtId="0" fontId="22" fillId="7" borderId="70"/>
    <xf numFmtId="0" fontId="22" fillId="7" borderId="70"/>
    <xf numFmtId="0" fontId="22" fillId="7" borderId="70"/>
    <xf numFmtId="0" fontId="23" fillId="5" borderId="72"/>
    <xf numFmtId="0" fontId="23" fillId="4" borderId="72"/>
    <xf numFmtId="0" fontId="23" fillId="4" borderId="72"/>
    <xf numFmtId="0" fontId="23" fillId="4" borderId="72"/>
    <xf numFmtId="0" fontId="34" fillId="4" borderId="70"/>
    <xf numFmtId="0" fontId="52" fillId="5" borderId="70"/>
    <xf numFmtId="0" fontId="52" fillId="4" borderId="70"/>
    <xf numFmtId="0" fontId="52" fillId="4" borderId="70"/>
    <xf numFmtId="0" fontId="52" fillId="4" borderId="70"/>
    <xf numFmtId="0" fontId="54" fillId="19" borderId="72">
      <alignment horizontal="right" vertical="center"/>
    </xf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52" fillId="4" borderId="88"/>
    <xf numFmtId="0" fontId="23" fillId="4" borderId="81"/>
    <xf numFmtId="0" fontId="52" fillId="5" borderId="133"/>
    <xf numFmtId="0" fontId="56" fillId="0" borderId="147"/>
    <xf numFmtId="0" fontId="23" fillId="4" borderId="144"/>
    <xf numFmtId="0" fontId="22" fillId="7" borderId="70"/>
    <xf numFmtId="0" fontId="22" fillId="7" borderId="70"/>
    <xf numFmtId="0" fontId="22" fillId="7" borderId="70"/>
    <xf numFmtId="0" fontId="23" fillId="4" borderId="72"/>
    <xf numFmtId="0" fontId="23" fillId="4" borderId="72"/>
    <xf numFmtId="0" fontId="23" fillId="4" borderId="72"/>
    <xf numFmtId="0" fontId="23" fillId="4" borderId="72"/>
    <xf numFmtId="0" fontId="10" fillId="9" borderId="107">
      <protection locked="0"/>
    </xf>
    <xf numFmtId="0" fontId="22" fillId="7" borderId="106"/>
    <xf numFmtId="0" fontId="23" fillId="4" borderId="108"/>
    <xf numFmtId="0" fontId="23" fillId="4" borderId="171"/>
    <xf numFmtId="0" fontId="18" fillId="9" borderId="181"/>
    <xf numFmtId="0" fontId="18" fillId="9" borderId="145"/>
    <xf numFmtId="0" fontId="18" fillId="9" borderId="145"/>
    <xf numFmtId="0" fontId="18" fillId="5" borderId="136"/>
    <xf numFmtId="0" fontId="52" fillId="4" borderId="124"/>
    <xf numFmtId="0" fontId="34" fillId="4" borderId="178"/>
    <xf numFmtId="0" fontId="34" fillId="4" borderId="106"/>
    <xf numFmtId="0" fontId="18" fillId="9" borderId="181"/>
    <xf numFmtId="0" fontId="23" fillId="4" borderId="180"/>
    <xf numFmtId="0" fontId="18" fillId="9" borderId="118"/>
    <xf numFmtId="0" fontId="18" fillId="9" borderId="118"/>
    <xf numFmtId="0" fontId="54" fillId="19" borderId="108">
      <alignment horizontal="right" vertical="center"/>
    </xf>
    <xf numFmtId="0" fontId="18" fillId="9" borderId="109"/>
    <xf numFmtId="0" fontId="18" fillId="9" borderId="109"/>
    <xf numFmtId="0" fontId="18" fillId="9" borderId="109"/>
    <xf numFmtId="0" fontId="18" fillId="9" borderId="109"/>
    <xf numFmtId="172" fontId="49" fillId="0" borderId="78">
      <alignment horizontal="right" vertical="top" wrapText="1"/>
    </xf>
    <xf numFmtId="0" fontId="18" fillId="9" borderId="109"/>
    <xf numFmtId="0" fontId="18" fillId="9" borderId="91"/>
    <xf numFmtId="0" fontId="20" fillId="4" borderId="70"/>
    <xf numFmtId="0" fontId="22" fillId="7" borderId="70"/>
    <xf numFmtId="0" fontId="22" fillId="7" borderId="70"/>
    <xf numFmtId="0" fontId="22" fillId="7" borderId="70"/>
    <xf numFmtId="0" fontId="22" fillId="7" borderId="70"/>
    <xf numFmtId="0" fontId="23" fillId="4" borderId="72"/>
    <xf numFmtId="0" fontId="23" fillId="4" borderId="72"/>
    <xf numFmtId="0" fontId="23" fillId="4" borderId="72"/>
    <xf numFmtId="0" fontId="23" fillId="4" borderId="72"/>
    <xf numFmtId="0" fontId="18" fillId="5" borderId="73"/>
    <xf numFmtId="0" fontId="52" fillId="4" borderId="70"/>
    <xf numFmtId="0" fontId="52" fillId="4" borderId="70"/>
    <xf numFmtId="0" fontId="52" fillId="4" borderId="70"/>
    <xf numFmtId="0" fontId="52" fillId="4" borderId="70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23" fillId="4" borderId="144"/>
    <xf numFmtId="0" fontId="52" fillId="4" borderId="88"/>
    <xf numFmtId="0" fontId="34" fillId="4" borderId="70"/>
    <xf numFmtId="0" fontId="54" fillId="19" borderId="90">
      <alignment horizontal="right" vertical="center"/>
    </xf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53" fillId="0" borderId="85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8" fillId="9" borderId="86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172" fontId="49" fillId="0" borderId="87">
      <alignment horizontal="right" vertical="top" wrapText="1"/>
    </xf>
    <xf numFmtId="0" fontId="18" fillId="9" borderId="91"/>
    <xf numFmtId="0" fontId="18" fillId="9" borderId="91"/>
    <xf numFmtId="0" fontId="18" fillId="9" borderId="181"/>
    <xf numFmtId="0" fontId="34" fillId="4" borderId="97"/>
    <xf numFmtId="0" fontId="22" fillId="7" borderId="142"/>
    <xf numFmtId="0" fontId="23" fillId="4" borderId="99"/>
    <xf numFmtId="0" fontId="34" fillId="4" borderId="79"/>
    <xf numFmtId="0" fontId="20" fillId="4" borderId="79"/>
    <xf numFmtId="0" fontId="34" fillId="4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3" fillId="5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34" fillId="4" borderId="79"/>
    <xf numFmtId="0" fontId="18" fillId="5" borderId="82"/>
    <xf numFmtId="0" fontId="52" fillId="5" borderId="79"/>
    <xf numFmtId="0" fontId="52" fillId="4" borderId="79"/>
    <xf numFmtId="0" fontId="52" fillId="4" borderId="79"/>
    <xf numFmtId="0" fontId="52" fillId="4" borderId="79"/>
    <xf numFmtId="0" fontId="52" fillId="4" borderId="79"/>
    <xf numFmtId="0" fontId="52" fillId="4" borderId="79"/>
    <xf numFmtId="0" fontId="52" fillId="4" borderId="79"/>
    <xf numFmtId="0" fontId="52" fillId="4" borderId="79"/>
    <xf numFmtId="0" fontId="54" fillId="19" borderId="81">
      <alignment horizontal="right" vertical="center"/>
    </xf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34" fillId="4" borderId="7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23" fillId="4" borderId="117"/>
    <xf numFmtId="0" fontId="22" fillId="7" borderId="178"/>
    <xf numFmtId="172" fontId="49" fillId="0" borderId="114">
      <alignment horizontal="right" vertical="top" wrapText="1"/>
    </xf>
    <xf numFmtId="0" fontId="20" fillId="4" borderId="106"/>
    <xf numFmtId="0" fontId="22" fillId="7" borderId="106"/>
    <xf numFmtId="0" fontId="22" fillId="7" borderId="106"/>
    <xf numFmtId="0" fontId="22" fillId="7" borderId="106"/>
    <xf numFmtId="0" fontId="22" fillId="7" borderId="106"/>
    <xf numFmtId="0" fontId="23" fillId="4" borderId="108"/>
    <xf numFmtId="0" fontId="18" fillId="5" borderId="100"/>
    <xf numFmtId="0" fontId="52" fillId="5" borderId="97"/>
    <xf numFmtId="0" fontId="52" fillId="4" borderId="97"/>
    <xf numFmtId="0" fontId="52" fillId="4" borderId="97"/>
    <xf numFmtId="0" fontId="52" fillId="4" borderId="97"/>
    <xf numFmtId="0" fontId="23" fillId="4" borderId="108"/>
    <xf numFmtId="0" fontId="53" fillId="4" borderId="98"/>
    <xf numFmtId="0" fontId="18" fillId="5" borderId="109"/>
    <xf numFmtId="0" fontId="52" fillId="4" borderId="106"/>
    <xf numFmtId="0" fontId="52" fillId="4" borderId="106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56" fillId="0" borderId="147"/>
    <xf numFmtId="0" fontId="22" fillId="7" borderId="106"/>
    <xf numFmtId="0" fontId="22" fillId="7" borderId="106"/>
    <xf numFmtId="0" fontId="23" fillId="4" borderId="108"/>
    <xf numFmtId="0" fontId="23" fillId="4" borderId="108"/>
    <xf numFmtId="0" fontId="23" fillId="5" borderId="171"/>
    <xf numFmtId="0" fontId="53" fillId="0" borderId="148"/>
    <xf numFmtId="0" fontId="18" fillId="9" borderId="118"/>
    <xf numFmtId="0" fontId="56" fillId="0" borderId="101"/>
    <xf numFmtId="0" fontId="56" fillId="0" borderId="102"/>
    <xf numFmtId="0" fontId="56" fillId="0" borderId="102"/>
    <xf numFmtId="0" fontId="56" fillId="0" borderId="102"/>
    <xf numFmtId="0" fontId="56" fillId="0" borderId="102"/>
    <xf numFmtId="0" fontId="56" fillId="0" borderId="102"/>
    <xf numFmtId="0" fontId="56" fillId="0" borderId="102"/>
    <xf numFmtId="0" fontId="56" fillId="0" borderId="102"/>
    <xf numFmtId="0" fontId="22" fillId="7" borderId="115"/>
    <xf numFmtId="0" fontId="18" fillId="9" borderId="181"/>
    <xf numFmtId="0" fontId="56" fillId="0" borderId="138"/>
    <xf numFmtId="0" fontId="52" fillId="4" borderId="133"/>
    <xf numFmtId="0" fontId="20" fillId="4" borderId="106"/>
    <xf numFmtId="0" fontId="52" fillId="4" borderId="133"/>
    <xf numFmtId="0" fontId="22" fillId="7" borderId="106"/>
    <xf numFmtId="0" fontId="22" fillId="7" borderId="106"/>
    <xf numFmtId="0" fontId="23" fillId="4" borderId="108"/>
    <xf numFmtId="0" fontId="23" fillId="4" borderId="108"/>
    <xf numFmtId="0" fontId="22" fillId="7" borderId="169"/>
    <xf numFmtId="0" fontId="23" fillId="4" borderId="171"/>
    <xf numFmtId="0" fontId="54" fillId="19" borderId="162">
      <alignment horizontal="right" vertical="center"/>
    </xf>
    <xf numFmtId="0" fontId="18" fillId="9" borderId="181"/>
    <xf numFmtId="0" fontId="56" fillId="0" borderId="164"/>
    <xf numFmtId="0" fontId="8" fillId="9" borderId="149"/>
    <xf numFmtId="0" fontId="18" fillId="9" borderId="145"/>
    <xf numFmtId="0" fontId="18" fillId="9" borderId="145"/>
    <xf numFmtId="0" fontId="18" fillId="9" borderId="145"/>
    <xf numFmtId="0" fontId="18" fillId="9" borderId="145"/>
    <xf numFmtId="0" fontId="52" fillId="4" borderId="133"/>
    <xf numFmtId="0" fontId="23" fillId="4" borderId="180"/>
    <xf numFmtId="0" fontId="52" fillId="5" borderId="169"/>
    <xf numFmtId="0" fontId="52" fillId="4" borderId="169"/>
    <xf numFmtId="0" fontId="52" fillId="4" borderId="178"/>
    <xf numFmtId="0" fontId="18" fillId="9" borderId="181"/>
    <xf numFmtId="0" fontId="18" fillId="9" borderId="181"/>
    <xf numFmtId="0" fontId="18" fillId="9" borderId="109"/>
    <xf numFmtId="0" fontId="52" fillId="4" borderId="97"/>
    <xf numFmtId="0" fontId="52" fillId="4" borderId="97"/>
    <xf numFmtId="0" fontId="52" fillId="4" borderId="97"/>
    <xf numFmtId="0" fontId="52" fillId="4" borderId="97"/>
    <xf numFmtId="0" fontId="23" fillId="4" borderId="108"/>
    <xf numFmtId="0" fontId="23" fillId="4" borderId="108"/>
    <xf numFmtId="0" fontId="52" fillId="4" borderId="106"/>
    <xf numFmtId="0" fontId="52" fillId="4" borderId="106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45"/>
    <xf numFmtId="0" fontId="18" fillId="9" borderId="145"/>
    <xf numFmtId="0" fontId="22" fillId="7" borderId="106"/>
    <xf numFmtId="0" fontId="23" fillId="5" borderId="108"/>
    <xf numFmtId="0" fontId="23" fillId="4" borderId="108"/>
    <xf numFmtId="0" fontId="22" fillId="7" borderId="169"/>
    <xf numFmtId="0" fontId="23" fillId="4" borderId="171"/>
    <xf numFmtId="0" fontId="54" fillId="19" borderId="99">
      <alignment horizontal="right" vertical="center"/>
    </xf>
    <xf numFmtId="0" fontId="18" fillId="9" borderId="145"/>
    <xf numFmtId="0" fontId="52" fillId="4" borderId="133"/>
    <xf numFmtId="0" fontId="34" fillId="4" borderId="88"/>
    <xf numFmtId="0" fontId="23" fillId="4" borderId="135"/>
    <xf numFmtId="0" fontId="18" fillId="9" borderId="181"/>
    <xf numFmtId="0" fontId="18" fillId="9" borderId="145"/>
    <xf numFmtId="0" fontId="23" fillId="4" borderId="180"/>
    <xf numFmtId="0" fontId="23" fillId="4" borderId="153"/>
    <xf numFmtId="0" fontId="34" fillId="4" borderId="106"/>
    <xf numFmtId="0" fontId="34" fillId="4" borderId="106"/>
    <xf numFmtId="0" fontId="53" fillId="0" borderId="103"/>
    <xf numFmtId="0" fontId="22" fillId="7" borderId="106"/>
    <xf numFmtId="0" fontId="22" fillId="7" borderId="106"/>
    <xf numFmtId="0" fontId="22" fillId="7" borderId="106"/>
    <xf numFmtId="0" fontId="23" fillId="5" borderId="108"/>
    <xf numFmtId="0" fontId="23" fillId="4" borderId="108"/>
    <xf numFmtId="0" fontId="23" fillId="4" borderId="108"/>
    <xf numFmtId="0" fontId="23" fillId="4" borderId="108"/>
    <xf numFmtId="0" fontId="34" fillId="4" borderId="106"/>
    <xf numFmtId="0" fontId="52" fillId="5" borderId="106"/>
    <xf numFmtId="0" fontId="52" fillId="4" borderId="106"/>
    <xf numFmtId="0" fontId="52" fillId="4" borderId="106"/>
    <xf numFmtId="0" fontId="8" fillId="9" borderId="104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52" fillId="4" borderId="106"/>
    <xf numFmtId="0" fontId="54" fillId="19" borderId="108">
      <alignment horizontal="right" vertical="center"/>
    </xf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172" fontId="49" fillId="0" borderId="105">
      <alignment horizontal="right" vertical="top" wrapText="1"/>
    </xf>
    <xf numFmtId="0" fontId="18" fillId="9" borderId="109"/>
    <xf numFmtId="0" fontId="18" fillId="9" borderId="109"/>
    <xf numFmtId="0" fontId="18" fillId="9" borderId="109"/>
    <xf numFmtId="0" fontId="18" fillId="9" borderId="109"/>
    <xf numFmtId="0" fontId="10" fillId="9" borderId="179">
      <protection locked="0"/>
    </xf>
    <xf numFmtId="0" fontId="34" fillId="4" borderId="97"/>
    <xf numFmtId="0" fontId="20" fillId="4" borderId="97"/>
    <xf numFmtId="0" fontId="34" fillId="4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3" fillId="5" borderId="99"/>
    <xf numFmtId="0" fontId="23" fillId="4" borderId="99"/>
    <xf numFmtId="0" fontId="23" fillId="4" borderId="99"/>
    <xf numFmtId="0" fontId="23" fillId="4" borderId="99"/>
    <xf numFmtId="0" fontId="23" fillId="4" borderId="99"/>
    <xf numFmtId="0" fontId="23" fillId="4" borderId="99"/>
    <xf numFmtId="0" fontId="23" fillId="4" borderId="99"/>
    <xf numFmtId="0" fontId="23" fillId="4" borderId="99"/>
    <xf numFmtId="0" fontId="34" fillId="4" borderId="97"/>
    <xf numFmtId="0" fontId="18" fillId="5" borderId="100"/>
    <xf numFmtId="0" fontId="52" fillId="5" borderId="97"/>
    <xf numFmtId="0" fontId="52" fillId="4" borderId="97"/>
    <xf numFmtId="0" fontId="52" fillId="4" borderId="97"/>
    <xf numFmtId="0" fontId="52" fillId="4" borderId="97"/>
    <xf numFmtId="0" fontId="52" fillId="4" borderId="97"/>
    <xf numFmtId="0" fontId="52" fillId="4" borderId="97"/>
    <xf numFmtId="0" fontId="52" fillId="4" borderId="97"/>
    <xf numFmtId="0" fontId="52" fillId="4" borderId="97"/>
    <xf numFmtId="0" fontId="54" fillId="19" borderId="99">
      <alignment horizontal="right" vertical="center"/>
    </xf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34" fillId="4" borderId="97"/>
    <xf numFmtId="0" fontId="18" fillId="9" borderId="127"/>
    <xf numFmtId="0" fontId="56" fillId="0" borderId="129"/>
    <xf numFmtId="0" fontId="18" fillId="9" borderId="172"/>
    <xf numFmtId="0" fontId="18" fillId="9" borderId="127"/>
    <xf numFmtId="0" fontId="18" fillId="9" borderId="145"/>
    <xf numFmtId="0" fontId="22" fillId="7" borderId="178"/>
    <xf numFmtId="0" fontId="23" fillId="4" borderId="171"/>
    <xf numFmtId="0" fontId="23" fillId="4" borderId="171"/>
    <xf numFmtId="0" fontId="22" fillId="7" borderId="169"/>
    <xf numFmtId="0" fontId="20" fillId="4" borderId="169"/>
    <xf numFmtId="0" fontId="56" fillId="0" borderId="128"/>
    <xf numFmtId="0" fontId="18" fillId="9" borderId="127"/>
    <xf numFmtId="0" fontId="22" fillId="7" borderId="178"/>
    <xf numFmtId="0" fontId="23" fillId="4" borderId="180"/>
    <xf numFmtId="0" fontId="56" fillId="0" borderId="129"/>
    <xf numFmtId="0" fontId="52" fillId="4" borderId="169"/>
    <xf numFmtId="0" fontId="23" fillId="4" borderId="180"/>
    <xf numFmtId="0" fontId="18" fillId="9" borderId="145"/>
    <xf numFmtId="0" fontId="23" fillId="4" borderId="162"/>
    <xf numFmtId="0" fontId="23" fillId="4" borderId="171"/>
    <xf numFmtId="0" fontId="22" fillId="7" borderId="169"/>
    <xf numFmtId="0" fontId="22" fillId="7" borderId="169"/>
    <xf numFmtId="0" fontId="18" fillId="9" borderId="127"/>
    <xf numFmtId="0" fontId="22" fillId="7" borderId="178"/>
    <xf numFmtId="0" fontId="52" fillId="4" borderId="142"/>
    <xf numFmtId="0" fontId="18" fillId="9" borderId="145"/>
    <xf numFmtId="0" fontId="22" fillId="7" borderId="169"/>
    <xf numFmtId="0" fontId="10" fillId="9" borderId="170">
      <protection locked="0"/>
    </xf>
    <xf numFmtId="0" fontId="53" fillId="0" borderId="130"/>
    <xf numFmtId="0" fontId="18" fillId="9" borderId="127"/>
    <xf numFmtId="0" fontId="56" fillId="0" borderId="165"/>
    <xf numFmtId="0" fontId="34" fillId="4" borderId="106"/>
    <xf numFmtId="0" fontId="56" fillId="0" borderId="129"/>
    <xf numFmtId="0" fontId="18" fillId="9" borderId="181"/>
    <xf numFmtId="0" fontId="18" fillId="9" borderId="172"/>
    <xf numFmtId="0" fontId="22" fillId="7" borderId="178"/>
    <xf numFmtId="0" fontId="22" fillId="7" borderId="187"/>
    <xf numFmtId="0" fontId="23" fillId="4" borderId="144"/>
    <xf numFmtId="0" fontId="20" fillId="4" borderId="178"/>
    <xf numFmtId="0" fontId="18" fillId="9" borderId="127"/>
    <xf numFmtId="0" fontId="23" fillId="4" borderId="180"/>
    <xf numFmtId="0" fontId="22" fillId="7" borderId="178"/>
    <xf numFmtId="0" fontId="54" fillId="19" borderId="126">
      <alignment horizontal="right" vertical="center"/>
    </xf>
    <xf numFmtId="0" fontId="22" fillId="7" borderId="160"/>
    <xf numFmtId="0" fontId="22" fillId="7" borderId="187"/>
    <xf numFmtId="0" fontId="22" fillId="7" borderId="178"/>
    <xf numFmtId="0" fontId="56" fillId="0" borderId="174"/>
    <xf numFmtId="172" fontId="49" fillId="0" borderId="177">
      <alignment horizontal="right" vertical="top" wrapText="1"/>
    </xf>
    <xf numFmtId="0" fontId="18" fillId="9" borderId="172"/>
    <xf numFmtId="0" fontId="34" fillId="4" borderId="106"/>
    <xf numFmtId="0" fontId="56" fillId="0" borderId="129"/>
    <xf numFmtId="0" fontId="56" fillId="0" borderId="129"/>
    <xf numFmtId="0" fontId="8" fillId="9" borderId="131"/>
    <xf numFmtId="0" fontId="18" fillId="9" borderId="127"/>
    <xf numFmtId="0" fontId="52" fillId="4" borderId="133"/>
    <xf numFmtId="0" fontId="18" fillId="9" borderId="172"/>
    <xf numFmtId="0" fontId="22" fillId="7" borderId="124"/>
    <xf numFmtId="0" fontId="22" fillId="7" borderId="124"/>
    <xf numFmtId="0" fontId="34" fillId="4" borderId="106"/>
    <xf numFmtId="0" fontId="10" fillId="9" borderId="125">
      <protection locked="0"/>
    </xf>
    <xf numFmtId="0" fontId="53" fillId="4" borderId="125"/>
    <xf numFmtId="0" fontId="56" fillId="0" borderId="129"/>
    <xf numFmtId="0" fontId="18" fillId="9" borderId="172"/>
    <xf numFmtId="0" fontId="52" fillId="5" borderId="178"/>
    <xf numFmtId="0" fontId="22" fillId="7" borderId="124"/>
    <xf numFmtId="0" fontId="18" fillId="9" borderId="181"/>
    <xf numFmtId="0" fontId="34" fillId="4" borderId="115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52" fillId="5" borderId="151"/>
    <xf numFmtId="0" fontId="52" fillId="4" borderId="151"/>
    <xf numFmtId="0" fontId="52" fillId="4" borderId="151"/>
    <xf numFmtId="172" fontId="49" fillId="0" borderId="132">
      <alignment horizontal="right" vertical="top" wrapText="1"/>
    </xf>
    <xf numFmtId="0" fontId="18" fillId="9" borderId="181"/>
    <xf numFmtId="0" fontId="20" fillId="4" borderId="124"/>
    <xf numFmtId="0" fontId="22" fillId="7" borderId="124"/>
    <xf numFmtId="0" fontId="22" fillId="7" borderId="124"/>
    <xf numFmtId="0" fontId="22" fillId="7" borderId="124"/>
    <xf numFmtId="0" fontId="22" fillId="7" borderId="124"/>
    <xf numFmtId="0" fontId="22" fillId="7" borderId="124"/>
    <xf numFmtId="0" fontId="23" fillId="4" borderId="126"/>
    <xf numFmtId="0" fontId="23" fillId="4" borderId="126"/>
    <xf numFmtId="0" fontId="23" fillId="4" borderId="126"/>
    <xf numFmtId="0" fontId="23" fillId="4" borderId="126"/>
    <xf numFmtId="0" fontId="18" fillId="5" borderId="127"/>
    <xf numFmtId="0" fontId="52" fillId="4" borderId="124"/>
    <xf numFmtId="0" fontId="52" fillId="4" borderId="124"/>
    <xf numFmtId="0" fontId="52" fillId="4" borderId="124"/>
    <xf numFmtId="0" fontId="52" fillId="4" borderId="124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52" fillId="4" borderId="160"/>
    <xf numFmtId="0" fontId="23" fillId="4" borderId="135"/>
    <xf numFmtId="0" fontId="22" fillId="7" borderId="124"/>
    <xf numFmtId="0" fontId="22" fillId="7" borderId="124"/>
    <xf numFmtId="0" fontId="22" fillId="7" borderId="124"/>
    <xf numFmtId="0" fontId="23" fillId="5" borderId="126"/>
    <xf numFmtId="0" fontId="23" fillId="4" borderId="126"/>
    <xf numFmtId="0" fontId="23" fillId="4" borderId="126"/>
    <xf numFmtId="0" fontId="23" fillId="4" borderId="126"/>
    <xf numFmtId="0" fontId="18" fillId="5" borderId="154"/>
    <xf numFmtId="0" fontId="52" fillId="4" borderId="151"/>
    <xf numFmtId="0" fontId="52" fillId="4" borderId="151"/>
    <xf numFmtId="0" fontId="22" fillId="7" borderId="142"/>
    <xf numFmtId="0" fontId="34" fillId="4" borderId="124"/>
    <xf numFmtId="0" fontId="34" fillId="4" borderId="124"/>
    <xf numFmtId="0" fontId="22" fillId="7" borderId="124"/>
    <xf numFmtId="0" fontId="22" fillId="7" borderId="124"/>
    <xf numFmtId="0" fontId="22" fillId="7" borderId="124"/>
    <xf numFmtId="0" fontId="23" fillId="5" borderId="126"/>
    <xf numFmtId="0" fontId="23" fillId="4" borderId="126"/>
    <xf numFmtId="0" fontId="23" fillId="4" borderId="126"/>
    <xf numFmtId="0" fontId="23" fillId="4" borderId="126"/>
    <xf numFmtId="0" fontId="34" fillId="4" borderId="124"/>
    <xf numFmtId="0" fontId="52" fillId="5" borderId="124"/>
    <xf numFmtId="0" fontId="52" fillId="4" borderId="124"/>
    <xf numFmtId="0" fontId="52" fillId="4" borderId="124"/>
    <xf numFmtId="0" fontId="52" fillId="4" borderId="124"/>
    <xf numFmtId="0" fontId="54" fillId="19" borderId="126">
      <alignment horizontal="right" vertical="center"/>
    </xf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34" fillId="4" borderId="124"/>
    <xf numFmtId="0" fontId="52" fillId="4" borderId="169"/>
    <xf numFmtId="0" fontId="56" fillId="0" borderId="165"/>
    <xf numFmtId="0" fontId="56" fillId="0" borderId="165"/>
    <xf numFmtId="0" fontId="56" fillId="0" borderId="165"/>
    <xf numFmtId="0" fontId="18" fillId="9" borderId="181"/>
    <xf numFmtId="0" fontId="18" fillId="9" borderId="181"/>
    <xf numFmtId="0" fontId="18" fillId="9" borderId="181"/>
    <xf numFmtId="0" fontId="34" fillId="4" borderId="142"/>
    <xf numFmtId="0" fontId="34" fillId="4" borderId="142"/>
    <xf numFmtId="0" fontId="53" fillId="0" borderId="139"/>
    <xf numFmtId="0" fontId="22" fillId="7" borderId="142"/>
    <xf numFmtId="0" fontId="22" fillId="7" borderId="142"/>
    <xf numFmtId="0" fontId="22" fillId="7" borderId="142"/>
    <xf numFmtId="0" fontId="23" fillId="5" borderId="144"/>
    <xf numFmtId="0" fontId="23" fillId="4" borderId="144"/>
    <xf numFmtId="0" fontId="23" fillId="4" borderId="144"/>
    <xf numFmtId="0" fontId="23" fillId="4" borderId="144"/>
    <xf numFmtId="0" fontId="34" fillId="4" borderId="142"/>
    <xf numFmtId="0" fontId="52" fillId="5" borderId="142"/>
    <xf numFmtId="0" fontId="52" fillId="4" borderId="142"/>
    <xf numFmtId="0" fontId="52" fillId="4" borderId="142"/>
    <xf numFmtId="0" fontId="8" fillId="9" borderId="140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52" fillId="4" borderId="142"/>
    <xf numFmtId="0" fontId="54" fillId="19" borderId="144">
      <alignment horizontal="right" vertical="center"/>
    </xf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172" fontId="49" fillId="0" borderId="141">
      <alignment horizontal="right" vertical="top" wrapText="1"/>
    </xf>
    <xf numFmtId="0" fontId="18" fillId="9" borderId="145"/>
    <xf numFmtId="0" fontId="18" fillId="9" borderId="145"/>
    <xf numFmtId="0" fontId="18" fillId="9" borderId="145"/>
    <xf numFmtId="0" fontId="18" fillId="9" borderId="145"/>
    <xf numFmtId="0" fontId="22" fillId="7" borderId="151"/>
    <xf numFmtId="0" fontId="34" fillId="4" borderId="133"/>
    <xf numFmtId="0" fontId="20" fillId="4" borderId="133"/>
    <xf numFmtId="0" fontId="34" fillId="4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3" fillId="5" borderId="135"/>
    <xf numFmtId="0" fontId="23" fillId="4" borderId="135"/>
    <xf numFmtId="0" fontId="23" fillId="4" borderId="135"/>
    <xf numFmtId="0" fontId="23" fillId="4" borderId="135"/>
    <xf numFmtId="0" fontId="23" fillId="4" borderId="135"/>
    <xf numFmtId="0" fontId="23" fillId="4" borderId="135"/>
    <xf numFmtId="0" fontId="23" fillId="4" borderId="135"/>
    <xf numFmtId="0" fontId="23" fillId="4" borderId="135"/>
    <xf numFmtId="0" fontId="34" fillId="4" borderId="133"/>
    <xf numFmtId="0" fontId="18" fillId="5" borderId="136"/>
    <xf numFmtId="0" fontId="52" fillId="5" borderId="133"/>
    <xf numFmtId="0" fontId="52" fillId="4" borderId="133"/>
    <xf numFmtId="0" fontId="52" fillId="4" borderId="133"/>
    <xf numFmtId="0" fontId="52" fillId="4" borderId="133"/>
    <xf numFmtId="0" fontId="52" fillId="4" borderId="133"/>
    <xf numFmtId="0" fontId="52" fillId="4" borderId="133"/>
    <xf numFmtId="0" fontId="52" fillId="4" borderId="133"/>
    <xf numFmtId="0" fontId="52" fillId="4" borderId="133"/>
    <xf numFmtId="0" fontId="54" fillId="19" borderId="135">
      <alignment horizontal="right" vertical="center"/>
    </xf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34" fillId="4" borderId="133"/>
    <xf numFmtId="0" fontId="54" fillId="19" borderId="153">
      <alignment horizontal="right" vertical="center"/>
    </xf>
    <xf numFmtId="0" fontId="56" fillId="0" borderId="156"/>
    <xf numFmtId="0" fontId="56" fillId="0" borderId="156"/>
    <xf numFmtId="0" fontId="56" fillId="0" borderId="156"/>
    <xf numFmtId="0" fontId="56" fillId="0" borderId="156"/>
    <xf numFmtId="0" fontId="22" fillId="7" borderId="187"/>
    <xf numFmtId="0" fontId="23" fillId="4" borderId="189"/>
    <xf numFmtId="0" fontId="52" fillId="4" borderId="151"/>
    <xf numFmtId="0" fontId="52" fillId="4" borderId="151"/>
    <xf numFmtId="0" fontId="53" fillId="4" borderId="152"/>
    <xf numFmtId="0" fontId="56" fillId="0" borderId="155"/>
    <xf numFmtId="0" fontId="20" fillId="4" borderId="169"/>
    <xf numFmtId="0" fontId="8" fillId="9" borderId="185"/>
    <xf numFmtId="0" fontId="34" fillId="4" borderId="187"/>
    <xf numFmtId="0" fontId="56" fillId="0" borderId="156"/>
    <xf numFmtId="0" fontId="56" fillId="0" borderId="156"/>
    <xf numFmtId="0" fontId="56" fillId="0" borderId="156"/>
    <xf numFmtId="0" fontId="18" fillId="9" borderId="172"/>
    <xf numFmtId="0" fontId="23" fillId="4" borderId="189"/>
    <xf numFmtId="0" fontId="23" fillId="4" borderId="189"/>
    <xf numFmtId="0" fontId="52" fillId="4" borderId="151"/>
    <xf numFmtId="0" fontId="34" fillId="4" borderId="142"/>
    <xf numFmtId="0" fontId="53" fillId="0" borderId="157"/>
    <xf numFmtId="0" fontId="8" fillId="9" borderId="158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172" fontId="49" fillId="0" borderId="159">
      <alignment horizontal="right" vertical="top" wrapText="1"/>
    </xf>
    <xf numFmtId="0" fontId="22" fillId="7" borderId="169"/>
    <xf numFmtId="0" fontId="56" fillId="0" borderId="183"/>
    <xf numFmtId="0" fontId="34" fillId="4" borderId="151"/>
    <xf numFmtId="0" fontId="20" fillId="4" borderId="151"/>
    <xf numFmtId="0" fontId="34" fillId="4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3" fillId="5" borderId="153"/>
    <xf numFmtId="0" fontId="23" fillId="4" borderId="153"/>
    <xf numFmtId="0" fontId="23" fillId="4" borderId="153"/>
    <xf numFmtId="0" fontId="23" fillId="4" borderId="153"/>
    <xf numFmtId="0" fontId="23" fillId="4" borderId="153"/>
    <xf numFmtId="0" fontId="23" fillId="4" borderId="153"/>
    <xf numFmtId="0" fontId="23" fillId="4" borderId="153"/>
    <xf numFmtId="0" fontId="23" fillId="4" borderId="153"/>
    <xf numFmtId="0" fontId="34" fillId="4" borderId="151"/>
    <xf numFmtId="0" fontId="18" fillId="5" borderId="154"/>
    <xf numFmtId="0" fontId="52" fillId="5" borderId="151"/>
    <xf numFmtId="0" fontId="52" fillId="4" borderId="151"/>
    <xf numFmtId="0" fontId="52" fillId="4" borderId="151"/>
    <xf numFmtId="0" fontId="52" fillId="4" borderId="151"/>
    <xf numFmtId="0" fontId="52" fillId="4" borderId="151"/>
    <xf numFmtId="0" fontId="52" fillId="4" borderId="151"/>
    <xf numFmtId="0" fontId="52" fillId="4" borderId="151"/>
    <xf numFmtId="0" fontId="52" fillId="4" borderId="151"/>
    <xf numFmtId="0" fontId="54" fillId="19" borderId="153">
      <alignment horizontal="right" vertical="center"/>
    </xf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34" fillId="4" borderId="151"/>
    <xf numFmtId="0" fontId="22" fillId="7" borderId="178"/>
    <xf numFmtId="0" fontId="54" fillId="19" borderId="180">
      <alignment horizontal="right" vertical="center"/>
    </xf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22" fillId="7" borderId="187"/>
    <xf numFmtId="0" fontId="34" fillId="4" borderId="169"/>
    <xf numFmtId="0" fontId="34" fillId="4" borderId="169"/>
    <xf numFmtId="0" fontId="53" fillId="0" borderId="166"/>
    <xf numFmtId="0" fontId="22" fillId="7" borderId="169"/>
    <xf numFmtId="0" fontId="22" fillId="7" borderId="169"/>
    <xf numFmtId="0" fontId="22" fillId="7" borderId="169"/>
    <xf numFmtId="0" fontId="23" fillId="5" borderId="171"/>
    <xf numFmtId="0" fontId="23" fillId="4" borderId="171"/>
    <xf numFmtId="0" fontId="23" fillId="4" borderId="171"/>
    <xf numFmtId="0" fontId="23" fillId="4" borderId="171"/>
    <xf numFmtId="0" fontId="34" fillId="4" borderId="169"/>
    <xf numFmtId="0" fontId="52" fillId="5" borderId="169"/>
    <xf numFmtId="0" fontId="52" fillId="4" borderId="169"/>
    <xf numFmtId="0" fontId="52" fillId="4" borderId="169"/>
    <xf numFmtId="0" fontId="8" fillId="9" borderId="167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52" fillId="4" borderId="169"/>
    <xf numFmtId="0" fontId="54" fillId="19" borderId="171">
      <alignment horizontal="right" vertical="center"/>
    </xf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172" fontId="49" fillId="0" borderId="168">
      <alignment horizontal="right" vertical="top" wrapText="1"/>
    </xf>
    <xf numFmtId="0" fontId="18" fillId="9" borderId="172"/>
    <xf numFmtId="0" fontId="18" fillId="9" borderId="172"/>
    <xf numFmtId="0" fontId="18" fillId="9" borderId="172"/>
    <xf numFmtId="0" fontId="18" fillId="9" borderId="172"/>
    <xf numFmtId="0" fontId="34" fillId="4" borderId="160"/>
    <xf numFmtId="0" fontId="20" fillId="4" borderId="160"/>
    <xf numFmtId="0" fontId="34" fillId="4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3" fillId="5" borderId="162"/>
    <xf numFmtId="0" fontId="23" fillId="4" borderId="162"/>
    <xf numFmtId="0" fontId="23" fillId="4" borderId="162"/>
    <xf numFmtId="0" fontId="23" fillId="4" borderId="162"/>
    <xf numFmtId="0" fontId="23" fillId="4" borderId="162"/>
    <xf numFmtId="0" fontId="23" fillId="4" borderId="162"/>
    <xf numFmtId="0" fontId="23" fillId="4" borderId="162"/>
    <xf numFmtId="0" fontId="23" fillId="4" borderId="162"/>
    <xf numFmtId="0" fontId="34" fillId="4" borderId="160"/>
    <xf numFmtId="0" fontId="18" fillId="5" borderId="163"/>
    <xf numFmtId="0" fontId="52" fillId="5" borderId="160"/>
    <xf numFmtId="0" fontId="52" fillId="4" borderId="160"/>
    <xf numFmtId="0" fontId="52" fillId="4" borderId="160"/>
    <xf numFmtId="0" fontId="52" fillId="4" borderId="160"/>
    <xf numFmtId="0" fontId="52" fillId="4" borderId="160"/>
    <xf numFmtId="0" fontId="52" fillId="4" borderId="160"/>
    <xf numFmtId="0" fontId="52" fillId="4" borderId="160"/>
    <xf numFmtId="0" fontId="52" fillId="4" borderId="160"/>
    <xf numFmtId="0" fontId="54" fillId="19" borderId="162">
      <alignment horizontal="right" vertical="center"/>
    </xf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34" fillId="4" borderId="160"/>
    <xf numFmtId="0" fontId="52" fillId="5" borderId="187"/>
    <xf numFmtId="0" fontId="52" fillId="4" borderId="187"/>
    <xf numFmtId="0" fontId="18" fillId="9" borderId="181"/>
    <xf numFmtId="0" fontId="18" fillId="5" borderId="190"/>
    <xf numFmtId="0" fontId="52" fillId="4" borderId="187"/>
    <xf numFmtId="0" fontId="52" fillId="4" borderId="187"/>
    <xf numFmtId="0" fontId="53" fillId="4" borderId="188"/>
    <xf numFmtId="0" fontId="22" fillId="7" borderId="178"/>
    <xf numFmtId="0" fontId="34" fillId="4" borderId="169"/>
    <xf numFmtId="0" fontId="56" fillId="0" borderId="191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34" fillId="4" borderId="178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2" fillId="4" borderId="20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55" fillId="0" borderId="24">
      <alignment horizontal="left"/>
    </xf>
    <xf numFmtId="0" fontId="54" fillId="19" borderId="189">
      <alignment horizontal="right" vertical="center"/>
    </xf>
    <xf numFmtId="0" fontId="55" fillId="0" borderId="24">
      <alignment horizontal="left"/>
    </xf>
    <xf numFmtId="0" fontId="54" fillId="19" borderId="21">
      <alignment horizontal="right" vertical="center"/>
    </xf>
    <xf numFmtId="0" fontId="54" fillId="19" borderId="21">
      <alignment horizontal="right" vertical="center"/>
    </xf>
    <xf numFmtId="0" fontId="55" fillId="0" borderId="24">
      <alignment horizontal="left"/>
    </xf>
    <xf numFmtId="0" fontId="54" fillId="19" borderId="21">
      <alignment horizontal="right" vertical="center"/>
    </xf>
    <xf numFmtId="0" fontId="54" fillId="19" borderId="21">
      <alignment horizontal="right" vertical="center"/>
    </xf>
    <xf numFmtId="0" fontId="53" fillId="4" borderId="188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5" borderId="20"/>
    <xf numFmtId="0" fontId="18" fillId="5" borderId="22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4" borderId="20"/>
    <xf numFmtId="0" fontId="52" fillId="5" borderId="20"/>
    <xf numFmtId="0" fontId="18" fillId="5" borderId="22"/>
    <xf numFmtId="0" fontId="52" fillId="4" borderId="20"/>
    <xf numFmtId="0" fontId="52" fillId="4" borderId="20"/>
    <xf numFmtId="0" fontId="18" fillId="5" borderId="22"/>
    <xf numFmtId="0" fontId="52" fillId="4" borderId="20"/>
    <xf numFmtId="0" fontId="52" fillId="4" borderId="20"/>
    <xf numFmtId="0" fontId="52" fillId="5" borderId="20"/>
    <xf numFmtId="0" fontId="34" fillId="4" borderId="20"/>
    <xf numFmtId="0" fontId="34" fillId="4" borderId="20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10" fillId="9" borderId="188">
      <protection locked="0"/>
    </xf>
    <xf numFmtId="0" fontId="20" fillId="4" borderId="20"/>
    <xf numFmtId="0" fontId="20" fillId="4" borderId="20"/>
    <xf numFmtId="0" fontId="20" fillId="4" borderId="20"/>
    <xf numFmtId="0" fontId="20" fillId="4" borderId="20"/>
    <xf numFmtId="0" fontId="20" fillId="4" borderId="20"/>
    <xf numFmtId="0" fontId="20" fillId="4" borderId="20"/>
    <xf numFmtId="0" fontId="22" fillId="7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18" fillId="5" borderId="22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5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5" borderId="20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5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4" fillId="19" borderId="21">
      <alignment horizontal="right" vertical="center"/>
    </xf>
    <xf numFmtId="0" fontId="54" fillId="19" borderId="21">
      <alignment horizontal="right" vertical="center"/>
    </xf>
    <xf numFmtId="0" fontId="55" fillId="0" borderId="24">
      <alignment horizontal="left"/>
    </xf>
    <xf numFmtId="0" fontId="54" fillId="19" borderId="21">
      <alignment horizontal="right" vertical="center"/>
    </xf>
    <xf numFmtId="0" fontId="54" fillId="19" borderId="21">
      <alignment horizontal="right" vertical="center"/>
    </xf>
    <xf numFmtId="0" fontId="55" fillId="0" borderId="24">
      <alignment horizontal="left"/>
    </xf>
    <xf numFmtId="0" fontId="54" fillId="19" borderId="21">
      <alignment horizontal="right" vertical="center"/>
    </xf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172" fontId="49" fillId="0" borderId="195">
      <alignment horizontal="right" vertical="top" wrapText="1"/>
    </xf>
    <xf numFmtId="0" fontId="18" fillId="5" borderId="22"/>
    <xf numFmtId="172" fontId="49" fillId="0" borderId="195">
      <alignment horizontal="right" vertical="top" wrapText="1"/>
    </xf>
    <xf numFmtId="0" fontId="52" fillId="5" borderId="20"/>
    <xf numFmtId="172" fontId="49" fillId="0" borderId="195">
      <alignment horizontal="right" vertical="top" wrapText="1"/>
    </xf>
    <xf numFmtId="0" fontId="52" fillId="4" borderId="20"/>
    <xf numFmtId="0" fontId="52" fillId="5" borderId="20"/>
    <xf numFmtId="0" fontId="10" fillId="9" borderId="188">
      <protection locked="0"/>
    </xf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20"/>
    <xf numFmtId="0" fontId="52" fillId="4" borderId="20"/>
    <xf numFmtId="0" fontId="52" fillId="4" borderId="20"/>
    <xf numFmtId="0" fontId="53" fillId="4" borderId="188"/>
    <xf numFmtId="0" fontId="54" fillId="19" borderId="189">
      <alignment horizontal="right" vertical="center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52" fillId="4" borderId="20"/>
    <xf numFmtId="0" fontId="52" fillId="5" borderId="20"/>
    <xf numFmtId="0" fontId="20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34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172" fontId="49" fillId="0" borderId="195">
      <alignment horizontal="right" vertical="top" wrapText="1"/>
    </xf>
    <xf numFmtId="0" fontId="20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172" fontId="49" fillId="0" borderId="195">
      <alignment horizontal="right" vertical="top" wrapText="1"/>
    </xf>
    <xf numFmtId="0" fontId="34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34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3" fillId="4" borderId="188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52" fillId="5" borderId="20"/>
    <xf numFmtId="0" fontId="20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20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7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7" fillId="0" borderId="0"/>
    <xf numFmtId="0" fontId="7" fillId="0" borderId="0"/>
    <xf numFmtId="0" fontId="34" fillId="4" borderId="187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5" fillId="0" borderId="196">
      <alignment horizontal="left"/>
    </xf>
    <xf numFmtId="0" fontId="75" fillId="0" borderId="0"/>
    <xf numFmtId="0" fontId="55" fillId="0" borderId="196">
      <alignment horizontal="left"/>
    </xf>
    <xf numFmtId="0" fontId="75" fillId="0" borderId="0"/>
    <xf numFmtId="0" fontId="34" fillId="4" borderId="187"/>
    <xf numFmtId="0" fontId="34" fillId="4" borderId="187"/>
    <xf numFmtId="0" fontId="34" fillId="4" borderId="187"/>
    <xf numFmtId="0" fontId="18" fillId="0" borderId="0"/>
    <xf numFmtId="0" fontId="49" fillId="0" borderId="0"/>
    <xf numFmtId="0" fontId="9" fillId="0" borderId="0"/>
    <xf numFmtId="0" fontId="48" fillId="0" borderId="0">
      <alignment vertical="top" wrapText="1"/>
    </xf>
    <xf numFmtId="0" fontId="10" fillId="9" borderId="188">
      <protection locked="0"/>
    </xf>
    <xf numFmtId="0" fontId="18" fillId="9" borderId="190"/>
    <xf numFmtId="0" fontId="56" fillId="0" borderId="192"/>
    <xf numFmtId="0" fontId="18" fillId="9" borderId="190"/>
    <xf numFmtId="0" fontId="56" fillId="0" borderId="192"/>
    <xf numFmtId="0" fontId="22" fillId="7" borderId="187"/>
    <xf numFmtId="0" fontId="10" fillId="9" borderId="188">
      <protection locked="0"/>
    </xf>
    <xf numFmtId="0" fontId="22" fillId="7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18" fillId="9" borderId="190"/>
    <xf numFmtId="0" fontId="8" fillId="9" borderId="194"/>
    <xf numFmtId="0" fontId="23" fillId="4" borderId="189"/>
    <xf numFmtId="0" fontId="23" fillId="5" borderId="189"/>
    <xf numFmtId="0" fontId="22" fillId="7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2" fillId="7" borderId="187"/>
    <xf numFmtId="0" fontId="23" fillId="4" borderId="189"/>
    <xf numFmtId="0" fontId="10" fillId="9" borderId="188">
      <protection locked="0"/>
    </xf>
    <xf numFmtId="0" fontId="52" fillId="4" borderId="187"/>
    <xf numFmtId="0" fontId="23" fillId="4" borderId="189"/>
    <xf numFmtId="0" fontId="22" fillId="7" borderId="187"/>
    <xf numFmtId="0" fontId="22" fillId="7" borderId="187"/>
    <xf numFmtId="0" fontId="56" fillId="0" borderId="192"/>
    <xf numFmtId="0" fontId="56" fillId="0" borderId="192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23" fillId="4" borderId="189"/>
    <xf numFmtId="0" fontId="18" fillId="9" borderId="190"/>
    <xf numFmtId="0" fontId="52" fillId="4" borderId="187"/>
    <xf numFmtId="0" fontId="52" fillId="4" borderId="187"/>
    <xf numFmtId="0" fontId="18" fillId="9" borderId="190"/>
    <xf numFmtId="0" fontId="56" fillId="0" borderId="192"/>
    <xf numFmtId="0" fontId="10" fillId="9" borderId="188">
      <protection locked="0"/>
    </xf>
    <xf numFmtId="0" fontId="54" fillId="19" borderId="189">
      <alignment horizontal="right" vertical="center"/>
    </xf>
    <xf numFmtId="0" fontId="34" fillId="4" borderId="187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23" fillId="4" borderId="189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52" fillId="4" borderId="187"/>
    <xf numFmtId="0" fontId="18" fillId="9" borderId="190"/>
    <xf numFmtId="0" fontId="18" fillId="5" borderId="190"/>
    <xf numFmtId="0" fontId="23" fillId="4" borderId="189"/>
    <xf numFmtId="0" fontId="18" fillId="9" borderId="190"/>
    <xf numFmtId="0" fontId="56" fillId="0" borderId="192"/>
    <xf numFmtId="0" fontId="23" fillId="4" borderId="189"/>
    <xf numFmtId="0" fontId="23" fillId="4" borderId="189"/>
    <xf numFmtId="0" fontId="22" fillId="7" borderId="187"/>
    <xf numFmtId="0" fontId="52" fillId="4" borderId="187"/>
    <xf numFmtId="0" fontId="52" fillId="4" borderId="187"/>
    <xf numFmtId="0" fontId="34" fillId="4" borderId="187"/>
    <xf numFmtId="0" fontId="34" fillId="4" borderId="187"/>
    <xf numFmtId="0" fontId="23" fillId="5" borderId="189"/>
    <xf numFmtId="0" fontId="34" fillId="4" borderId="187"/>
    <xf numFmtId="0" fontId="56" fillId="0" borderId="192"/>
    <xf numFmtId="0" fontId="56" fillId="0" borderId="192"/>
    <xf numFmtId="0" fontId="52" fillId="5" borderId="187"/>
    <xf numFmtId="0" fontId="22" fillId="7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23" fillId="4" borderId="189"/>
    <xf numFmtId="0" fontId="23" fillId="5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3" fillId="4" borderId="189"/>
    <xf numFmtId="0" fontId="22" fillId="7" borderId="187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2" fillId="4" borderId="187"/>
    <xf numFmtId="0" fontId="52" fillId="5" borderId="187"/>
    <xf numFmtId="0" fontId="23" fillId="4" borderId="189"/>
    <xf numFmtId="0" fontId="23" fillId="4" borderId="189"/>
    <xf numFmtId="0" fontId="22" fillId="7" borderId="187"/>
    <xf numFmtId="0" fontId="34" fillId="4" borderId="187"/>
    <xf numFmtId="0" fontId="18" fillId="5" borderId="190"/>
    <xf numFmtId="0" fontId="56" fillId="0" borderId="192"/>
    <xf numFmtId="0" fontId="56" fillId="0" borderId="192"/>
    <xf numFmtId="0" fontId="34" fillId="4" borderId="187"/>
    <xf numFmtId="0" fontId="18" fillId="9" borderId="190"/>
    <xf numFmtId="0" fontId="52" fillId="4" borderId="187"/>
    <xf numFmtId="0" fontId="52" fillId="5" borderId="187"/>
    <xf numFmtId="0" fontId="18" fillId="9" borderId="190"/>
    <xf numFmtId="0" fontId="23" fillId="5" borderId="189"/>
    <xf numFmtId="0" fontId="22" fillId="7" borderId="187"/>
    <xf numFmtId="0" fontId="22" fillId="7" borderId="187"/>
    <xf numFmtId="0" fontId="22" fillId="7" borderId="187"/>
    <xf numFmtId="0" fontId="56" fillId="0" borderId="192"/>
    <xf numFmtId="0" fontId="23" fillId="4" borderId="189"/>
    <xf numFmtId="0" fontId="23" fillId="5" borderId="189"/>
    <xf numFmtId="0" fontId="22" fillId="7" borderId="187"/>
    <xf numFmtId="0" fontId="22" fillId="7" borderId="187"/>
    <xf numFmtId="0" fontId="10" fillId="9" borderId="188">
      <protection locked="0"/>
    </xf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5" fillId="0" borderId="24">
      <alignment horizontal="left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23" fillId="4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56" fillId="0" borderId="192"/>
    <xf numFmtId="172" fontId="49" fillId="0" borderId="195">
      <alignment horizontal="right" vertical="top" wrapText="1"/>
    </xf>
    <xf numFmtId="0" fontId="56" fillId="0" borderId="191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23" fillId="4" borderId="189"/>
    <xf numFmtId="0" fontId="23" fillId="4" borderId="189"/>
    <xf numFmtId="0" fontId="23" fillId="4" borderId="189"/>
    <xf numFmtId="0" fontId="22" fillId="7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56" fillId="0" borderId="192"/>
    <xf numFmtId="0" fontId="56" fillId="0" borderId="192"/>
    <xf numFmtId="0" fontId="56" fillId="0" borderId="192"/>
    <xf numFmtId="0" fontId="56" fillId="0" borderId="191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53" fillId="0" borderId="193"/>
    <xf numFmtId="0" fontId="8" fillId="9" borderId="194"/>
    <xf numFmtId="0" fontId="23" fillId="4" borderId="189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56" fillId="0" borderId="192"/>
    <xf numFmtId="0" fontId="53" fillId="0" borderId="193"/>
    <xf numFmtId="0" fontId="18" fillId="5" borderId="190"/>
    <xf numFmtId="0" fontId="23" fillId="4" borderId="189"/>
    <xf numFmtId="0" fontId="52" fillId="4" borderId="187"/>
    <xf numFmtId="0" fontId="34" fillId="4" borderId="187"/>
    <xf numFmtId="0" fontId="18" fillId="9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56" fillId="0" borderId="191"/>
    <xf numFmtId="0" fontId="20" fillId="4" borderId="187"/>
    <xf numFmtId="0" fontId="54" fillId="19" borderId="189">
      <alignment horizontal="right" vertical="center"/>
    </xf>
    <xf numFmtId="0" fontId="34" fillId="4" borderId="187"/>
    <xf numFmtId="0" fontId="23" fillId="5" borderId="189"/>
    <xf numFmtId="0" fontId="34" fillId="4" borderId="187"/>
    <xf numFmtId="0" fontId="23" fillId="4" borderId="189"/>
    <xf numFmtId="0" fontId="23" fillId="4" borderId="189"/>
    <xf numFmtId="0" fontId="53" fillId="4" borderId="188"/>
    <xf numFmtId="0" fontId="22" fillId="7" borderId="187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1"/>
    <xf numFmtId="0" fontId="22" fillId="7" borderId="187"/>
    <xf numFmtId="0" fontId="18" fillId="9" borderId="190"/>
    <xf numFmtId="0" fontId="18" fillId="9" borderId="190"/>
    <xf numFmtId="0" fontId="23" fillId="4" borderId="189"/>
    <xf numFmtId="0" fontId="18" fillId="9" borderId="190"/>
    <xf numFmtId="0" fontId="53" fillId="4" borderId="188"/>
    <xf numFmtId="0" fontId="18" fillId="9" borderId="190"/>
    <xf numFmtId="0" fontId="53" fillId="4" borderId="188"/>
    <xf numFmtId="0" fontId="52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52" fillId="4" borderId="187"/>
    <xf numFmtId="0" fontId="53" fillId="4" borderId="188"/>
    <xf numFmtId="0" fontId="52" fillId="4" borderId="187"/>
    <xf numFmtId="0" fontId="52" fillId="4" borderId="187"/>
    <xf numFmtId="0" fontId="34" fillId="4" borderId="187"/>
    <xf numFmtId="0" fontId="18" fillId="9" borderId="190"/>
    <xf numFmtId="0" fontId="23" fillId="4" borderId="189"/>
    <xf numFmtId="0" fontId="23" fillId="4" borderId="189"/>
    <xf numFmtId="0" fontId="23" fillId="4" borderId="189"/>
    <xf numFmtId="0" fontId="22" fillId="7" borderId="187"/>
    <xf numFmtId="0" fontId="23" fillId="4" borderId="189"/>
    <xf numFmtId="0" fontId="23" fillId="5" borderId="189"/>
    <xf numFmtId="0" fontId="18" fillId="9" borderId="190"/>
    <xf numFmtId="0" fontId="52" fillId="4" borderId="187"/>
    <xf numFmtId="0" fontId="52" fillId="5" borderId="187"/>
    <xf numFmtId="0" fontId="18" fillId="9" borderId="190"/>
    <xf numFmtId="0" fontId="18" fillId="9" borderId="190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52" fillId="4" borderId="187"/>
    <xf numFmtId="0" fontId="18" fillId="5" borderId="190"/>
    <xf numFmtId="0" fontId="22" fillId="7" borderId="187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2" fillId="5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3" fillId="4" borderId="189"/>
    <xf numFmtId="0" fontId="23" fillId="5" borderId="189"/>
    <xf numFmtId="0" fontId="22" fillId="7" borderId="187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18" fillId="5" borderId="190"/>
    <xf numFmtId="0" fontId="23" fillId="4" borderId="189"/>
    <xf numFmtId="0" fontId="34" fillId="4" borderId="187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34" fillId="4" borderId="187"/>
    <xf numFmtId="0" fontId="56" fillId="0" borderId="191"/>
    <xf numFmtId="172" fontId="49" fillId="0" borderId="195">
      <alignment horizontal="right" vertical="top" wrapText="1"/>
    </xf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3" fillId="0" borderId="193"/>
    <xf numFmtId="0" fontId="53" fillId="4" borderId="188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56" fillId="0" borderId="192"/>
    <xf numFmtId="0" fontId="52" fillId="4" borderId="187"/>
    <xf numFmtId="0" fontId="20" fillId="4" borderId="187"/>
    <xf numFmtId="0" fontId="20" fillId="4" borderId="187"/>
    <xf numFmtId="0" fontId="20" fillId="4" borderId="187"/>
    <xf numFmtId="0" fontId="23" fillId="4" borderId="189"/>
    <xf numFmtId="0" fontId="23" fillId="4" borderId="189"/>
    <xf numFmtId="0" fontId="23" fillId="4" borderId="189"/>
    <xf numFmtId="0" fontId="18" fillId="5" borderId="190"/>
    <xf numFmtId="0" fontId="23" fillId="4" borderId="189"/>
    <xf numFmtId="0" fontId="52" fillId="4" borderId="187"/>
    <xf numFmtId="0" fontId="56" fillId="0" borderId="192"/>
    <xf numFmtId="0" fontId="56" fillId="0" borderId="192"/>
    <xf numFmtId="0" fontId="56" fillId="0" borderId="192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34" fillId="4" borderId="187"/>
    <xf numFmtId="0" fontId="22" fillId="7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20" fillId="4" borderId="187"/>
    <xf numFmtId="0" fontId="18" fillId="9" borderId="190"/>
    <xf numFmtId="0" fontId="20" fillId="4" borderId="187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18" fillId="5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52" fillId="4" borderId="187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52" fillId="4" borderId="187"/>
    <xf numFmtId="0" fontId="52" fillId="4" borderId="187"/>
    <xf numFmtId="0" fontId="23" fillId="4" borderId="189"/>
    <xf numFmtId="0" fontId="23" fillId="5" borderId="189"/>
    <xf numFmtId="0" fontId="22" fillId="7" borderId="187"/>
    <xf numFmtId="0" fontId="34" fillId="4" borderId="187"/>
    <xf numFmtId="0" fontId="22" fillId="7" borderId="187"/>
    <xf numFmtId="0" fontId="53" fillId="0" borderId="193"/>
    <xf numFmtId="0" fontId="34" fillId="4" borderId="187"/>
    <xf numFmtId="0" fontId="34" fillId="4" borderId="187"/>
    <xf numFmtId="0" fontId="56" fillId="0" borderId="192"/>
    <xf numFmtId="0" fontId="56" fillId="0" borderId="192"/>
    <xf numFmtId="0" fontId="34" fillId="4" borderId="187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23" fillId="5" borderId="189"/>
    <xf numFmtId="0" fontId="22" fillId="7" borderId="187"/>
    <xf numFmtId="0" fontId="34" fillId="4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52" fillId="4" borderId="187"/>
    <xf numFmtId="0" fontId="23" fillId="4" borderId="189"/>
    <xf numFmtId="0" fontId="18" fillId="9" borderId="190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0" fillId="4" borderId="187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53" fillId="0" borderId="193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34" fillId="4" borderId="187"/>
    <xf numFmtId="0" fontId="34" fillId="4" borderId="187"/>
    <xf numFmtId="0" fontId="34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20" fillId="4" borderId="187"/>
    <xf numFmtId="0" fontId="20" fillId="4" borderId="187"/>
    <xf numFmtId="0" fontId="22" fillId="7" borderId="187"/>
    <xf numFmtId="0" fontId="22" fillId="7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23" fillId="4" borderId="189"/>
    <xf numFmtId="0" fontId="20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0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0" fillId="4" borderId="187"/>
    <xf numFmtId="0" fontId="34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5" borderId="187"/>
    <xf numFmtId="0" fontId="52" fillId="4" borderId="187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52" fillId="4" borderId="187"/>
    <xf numFmtId="0" fontId="52" fillId="4" borderId="187"/>
    <xf numFmtId="0" fontId="52" fillId="4" borderId="187"/>
    <xf numFmtId="0" fontId="56" fillId="0" borderId="191"/>
    <xf numFmtId="0" fontId="56" fillId="0" borderId="192"/>
    <xf numFmtId="0" fontId="18" fillId="9" borderId="190"/>
    <xf numFmtId="0" fontId="18" fillId="9" borderId="190"/>
    <xf numFmtId="0" fontId="18" fillId="5" borderId="190"/>
    <xf numFmtId="0" fontId="22" fillId="7" borderId="187"/>
    <xf numFmtId="0" fontId="20" fillId="4" borderId="187"/>
    <xf numFmtId="0" fontId="56" fillId="0" borderId="192"/>
    <xf numFmtId="0" fontId="56" fillId="0" borderId="192"/>
    <xf numFmtId="0" fontId="52" fillId="4" borderId="187"/>
    <xf numFmtId="0" fontId="23" fillId="4" borderId="189"/>
    <xf numFmtId="0" fontId="52" fillId="5" borderId="187"/>
    <xf numFmtId="0" fontId="10" fillId="9" borderId="188">
      <protection locked="0"/>
    </xf>
    <xf numFmtId="0" fontId="22" fillId="7" borderId="187"/>
    <xf numFmtId="0" fontId="52" fillId="4" borderId="187"/>
    <xf numFmtId="0" fontId="18" fillId="9" borderId="190"/>
    <xf numFmtId="0" fontId="56" fillId="0" borderId="192"/>
    <xf numFmtId="0" fontId="34" fillId="4" borderId="187"/>
    <xf numFmtId="0" fontId="23" fillId="4" borderId="189"/>
    <xf numFmtId="0" fontId="56" fillId="0" borderId="192"/>
    <xf numFmtId="0" fontId="18" fillId="9" borderId="190"/>
    <xf numFmtId="0" fontId="56" fillId="0" borderId="192"/>
    <xf numFmtId="0" fontId="52" fillId="4" borderId="187"/>
    <xf numFmtId="0" fontId="34" fillId="4" borderId="187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20" fillId="4" borderId="187"/>
    <xf numFmtId="0" fontId="53" fillId="4" borderId="188"/>
    <xf numFmtId="0" fontId="18" fillId="9" borderId="190"/>
    <xf numFmtId="0" fontId="52" fillId="4" borderId="187"/>
    <xf numFmtId="0" fontId="22" fillId="7" borderId="187"/>
    <xf numFmtId="0" fontId="34" fillId="4" borderId="187"/>
    <xf numFmtId="0" fontId="56" fillId="0" borderId="192"/>
    <xf numFmtId="0" fontId="56" fillId="0" borderId="191"/>
    <xf numFmtId="0" fontId="18" fillId="9" borderId="190"/>
    <xf numFmtId="0" fontId="18" fillId="9" borderId="190"/>
    <xf numFmtId="0" fontId="52" fillId="4" borderId="187"/>
    <xf numFmtId="0" fontId="52" fillId="4" borderId="187"/>
    <xf numFmtId="0" fontId="34" fillId="4" borderId="187"/>
    <xf numFmtId="0" fontId="23" fillId="4" borderId="189"/>
    <xf numFmtId="0" fontId="54" fillId="19" borderId="189">
      <alignment horizontal="right" vertical="center"/>
    </xf>
    <xf numFmtId="0" fontId="56" fillId="0" borderId="192"/>
    <xf numFmtId="0" fontId="22" fillId="7" borderId="187"/>
    <xf numFmtId="0" fontId="18" fillId="5" borderId="190"/>
    <xf numFmtId="0" fontId="18" fillId="9" borderId="190"/>
    <xf numFmtId="0" fontId="23" fillId="4" borderId="189"/>
    <xf numFmtId="0" fontId="18" fillId="9" borderId="190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5" borderId="187"/>
    <xf numFmtId="0" fontId="52" fillId="4" borderId="187"/>
    <xf numFmtId="0" fontId="18" fillId="9" borderId="190"/>
    <xf numFmtId="0" fontId="52" fillId="4" borderId="187"/>
    <xf numFmtId="0" fontId="10" fillId="9" borderId="188">
      <protection locked="0"/>
    </xf>
    <xf numFmtId="0" fontId="18" fillId="9" borderId="190"/>
    <xf numFmtId="0" fontId="20" fillId="4" borderId="187"/>
    <xf numFmtId="0" fontId="34" fillId="4" borderId="187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3" fillId="0" borderId="193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18" fillId="5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18" fillId="9" borderId="190"/>
    <xf numFmtId="0" fontId="23" fillId="5" borderId="189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53" fillId="4" borderId="188"/>
    <xf numFmtId="0" fontId="20" fillId="4" borderId="187"/>
    <xf numFmtId="0" fontId="22" fillId="7" borderId="187"/>
    <xf numFmtId="0" fontId="22" fillId="7" borderId="187"/>
    <xf numFmtId="0" fontId="23" fillId="4" borderId="189"/>
    <xf numFmtId="0" fontId="56" fillId="0" borderId="191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53" fillId="4" borderId="188"/>
    <xf numFmtId="0" fontId="56" fillId="0" borderId="191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52" fillId="4" borderId="187"/>
    <xf numFmtId="0" fontId="34" fillId="4" borderId="187"/>
    <xf numFmtId="0" fontId="34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172" fontId="49" fillId="0" borderId="195">
      <alignment horizontal="right" vertical="top" wrapText="1"/>
    </xf>
    <xf numFmtId="0" fontId="54" fillId="19" borderId="189">
      <alignment horizontal="right" vertical="center"/>
    </xf>
    <xf numFmtId="0" fontId="52" fillId="5" borderId="187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4" borderId="187"/>
    <xf numFmtId="0" fontId="34" fillId="4" borderId="187"/>
    <xf numFmtId="0" fontId="34" fillId="4" borderId="187"/>
    <xf numFmtId="0" fontId="18" fillId="9" borderId="190"/>
    <xf numFmtId="0" fontId="23" fillId="4" borderId="189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52" fillId="4" borderId="187"/>
    <xf numFmtId="0" fontId="34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172" fontId="49" fillId="0" borderId="195">
      <alignment horizontal="right" vertical="top" wrapText="1"/>
    </xf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53" fillId="4" borderId="188"/>
    <xf numFmtId="0" fontId="18" fillId="5" borderId="190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5" borderId="189"/>
    <xf numFmtId="0" fontId="53" fillId="0" borderId="193"/>
    <xf numFmtId="0" fontId="18" fillId="9" borderId="190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20" fillId="4" borderId="187"/>
    <xf numFmtId="0" fontId="52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6" fillId="0" borderId="191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5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2" fillId="4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23" fillId="4" borderId="189"/>
    <xf numFmtId="0" fontId="23" fillId="4" borderId="189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0" fillId="9" borderId="188">
      <protection locked="0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56" fillId="0" borderId="192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23" fillId="4" borderId="189"/>
    <xf numFmtId="0" fontId="22" fillId="7" borderId="187"/>
    <xf numFmtId="0" fontId="20" fillId="4" borderId="187"/>
    <xf numFmtId="0" fontId="56" fillId="0" borderId="191"/>
    <xf numFmtId="0" fontId="18" fillId="9" borderId="190"/>
    <xf numFmtId="0" fontId="22" fillId="7" borderId="187"/>
    <xf numFmtId="0" fontId="23" fillId="4" borderId="189"/>
    <xf numFmtId="0" fontId="56" fillId="0" borderId="192"/>
    <xf numFmtId="0" fontId="52" fillId="4" borderId="187"/>
    <xf numFmtId="0" fontId="23" fillId="4" borderId="189"/>
    <xf numFmtId="0" fontId="18" fillId="9" borderId="190"/>
    <xf numFmtId="0" fontId="23" fillId="4" borderId="189"/>
    <xf numFmtId="0" fontId="23" fillId="4" borderId="189"/>
    <xf numFmtId="0" fontId="22" fillId="7" borderId="187"/>
    <xf numFmtId="0" fontId="22" fillId="7" borderId="187"/>
    <xf numFmtId="0" fontId="18" fillId="9" borderId="190"/>
    <xf numFmtId="0" fontId="22" fillId="7" borderId="187"/>
    <xf numFmtId="0" fontId="52" fillId="4" borderId="187"/>
    <xf numFmtId="0" fontId="18" fillId="9" borderId="190"/>
    <xf numFmtId="0" fontId="22" fillId="7" borderId="187"/>
    <xf numFmtId="0" fontId="10" fillId="9" borderId="188">
      <protection locked="0"/>
    </xf>
    <xf numFmtId="0" fontId="53" fillId="0" borderId="193"/>
    <xf numFmtId="0" fontId="18" fillId="9" borderId="190"/>
    <xf numFmtId="0" fontId="56" fillId="0" borderId="192"/>
    <xf numFmtId="0" fontId="34" fillId="4" borderId="187"/>
    <xf numFmtId="0" fontId="56" fillId="0" borderId="192"/>
    <xf numFmtId="0" fontId="18" fillId="9" borderId="190"/>
    <xf numFmtId="0" fontId="18" fillId="9" borderId="190"/>
    <xf numFmtId="0" fontId="22" fillId="7" borderId="187"/>
    <xf numFmtId="0" fontId="23" fillId="4" borderId="189"/>
    <xf numFmtId="0" fontId="20" fillId="4" borderId="187"/>
    <xf numFmtId="0" fontId="18" fillId="9" borderId="190"/>
    <xf numFmtId="0" fontId="23" fillId="4" borderId="189"/>
    <xf numFmtId="0" fontId="22" fillId="7" borderId="187"/>
    <xf numFmtId="0" fontId="54" fillId="19" borderId="189">
      <alignment horizontal="right" vertical="center"/>
    </xf>
    <xf numFmtId="0" fontId="22" fillId="7" borderId="187"/>
    <xf numFmtId="0" fontId="22" fillId="7" borderId="187"/>
    <xf numFmtId="0" fontId="56" fillId="0" borderId="192"/>
    <xf numFmtId="172" fontId="49" fillId="0" borderId="195">
      <alignment horizontal="right" vertical="top" wrapText="1"/>
    </xf>
    <xf numFmtId="0" fontId="18" fillId="9" borderId="190"/>
    <xf numFmtId="0" fontId="34" fillId="4" borderId="187"/>
    <xf numFmtId="0" fontId="56" fillId="0" borderId="192"/>
    <xf numFmtId="0" fontId="56" fillId="0" borderId="192"/>
    <xf numFmtId="0" fontId="8" fillId="9" borderId="194"/>
    <xf numFmtId="0" fontId="18" fillId="9" borderId="190"/>
    <xf numFmtId="0" fontId="52" fillId="4" borderId="187"/>
    <xf numFmtId="0" fontId="18" fillId="9" borderId="190"/>
    <xf numFmtId="0" fontId="22" fillId="7" borderId="187"/>
    <xf numFmtId="0" fontId="22" fillId="7" borderId="187"/>
    <xf numFmtId="0" fontId="34" fillId="4" borderId="187"/>
    <xf numFmtId="0" fontId="10" fillId="9" borderId="188">
      <protection locked="0"/>
    </xf>
    <xf numFmtId="0" fontId="53" fillId="4" borderId="188"/>
    <xf numFmtId="0" fontId="56" fillId="0" borderId="192"/>
    <xf numFmtId="0" fontId="18" fillId="9" borderId="190"/>
    <xf numFmtId="0" fontId="52" fillId="5" borderId="187"/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22" fillId="7" borderId="187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3" fillId="4" borderId="188"/>
    <xf numFmtId="0" fontId="56" fillId="0" borderId="191"/>
    <xf numFmtId="0" fontId="20" fillId="4" borderId="187"/>
    <xf numFmtId="0" fontId="8" fillId="9" borderId="194"/>
    <xf numFmtId="0" fontId="56" fillId="0" borderId="192"/>
    <xf numFmtId="0" fontId="56" fillId="0" borderId="192"/>
    <xf numFmtId="0" fontId="56" fillId="0" borderId="192"/>
    <xf numFmtId="0" fontId="18" fillId="9" borderId="190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2" fillId="7" borderId="187"/>
    <xf numFmtId="0" fontId="56" fillId="0" borderId="192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2" fillId="7" borderId="187"/>
    <xf numFmtId="0" fontId="34" fillId="4" borderId="187"/>
    <xf numFmtId="0" fontId="34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5" borderId="187"/>
    <xf numFmtId="0" fontId="34" fillId="4" borderId="187"/>
    <xf numFmtId="0" fontId="34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5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5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23" fillId="4" borderId="189"/>
    <xf numFmtId="0" fontId="23" fillId="4" borderId="189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20" fillId="4" borderId="187"/>
    <xf numFmtId="0" fontId="18" fillId="9" borderId="190"/>
    <xf numFmtId="0" fontId="20" fillId="4" borderId="187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3" fillId="4" borderId="189"/>
    <xf numFmtId="0" fontId="22" fillId="7" borderId="187"/>
    <xf numFmtId="0" fontId="56" fillId="0" borderId="192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34" fillId="4" borderId="187"/>
    <xf numFmtId="0" fontId="22" fillId="7" borderId="187"/>
    <xf numFmtId="0" fontId="34" fillId="4" borderId="187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23" fillId="4" borderId="189"/>
    <xf numFmtId="0" fontId="18" fillId="5" borderId="190"/>
    <xf numFmtId="0" fontId="23" fillId="4" borderId="189"/>
    <xf numFmtId="0" fontId="23" fillId="4" borderId="189"/>
    <xf numFmtId="0" fontId="23" fillId="4" borderId="189"/>
    <xf numFmtId="0" fontId="20" fillId="4" borderId="187"/>
    <xf numFmtId="0" fontId="20" fillId="4" borderId="187"/>
    <xf numFmtId="0" fontId="20" fillId="4" borderId="187"/>
    <xf numFmtId="0" fontId="52" fillId="4" borderId="187"/>
    <xf numFmtId="0" fontId="56" fillId="0" borderId="192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23" fillId="4" borderId="189"/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53" fillId="4" borderId="188"/>
    <xf numFmtId="0" fontId="53" fillId="0" borderId="193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2" fillId="7" borderId="187"/>
    <xf numFmtId="172" fontId="49" fillId="0" borderId="195">
      <alignment horizontal="right" vertical="top" wrapText="1"/>
    </xf>
    <xf numFmtId="0" fontId="56" fillId="0" borderId="191"/>
    <xf numFmtId="0" fontId="34" fillId="4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23" fillId="4" borderId="189"/>
    <xf numFmtId="0" fontId="18" fillId="5" borderId="190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0" fontId="22" fillId="7" borderId="187"/>
    <xf numFmtId="0" fontId="23" fillId="5" borderId="189"/>
    <xf numFmtId="0" fontId="23" fillId="4" borderId="189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23" fillId="4" borderId="189"/>
    <xf numFmtId="0" fontId="34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52" fillId="5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2" fillId="7" borderId="187"/>
    <xf numFmtId="0" fontId="18" fillId="5" borderId="190"/>
    <xf numFmtId="0" fontId="52" fillId="4" borderId="187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18" fillId="9" borderId="190"/>
    <xf numFmtId="0" fontId="18" fillId="9" borderId="190"/>
    <xf numFmtId="0" fontId="52" fillId="5" borderId="187"/>
    <xf numFmtId="0" fontId="52" fillId="4" borderId="187"/>
    <xf numFmtId="0" fontId="18" fillId="9" borderId="190"/>
    <xf numFmtId="0" fontId="23" fillId="5" borderId="189"/>
    <xf numFmtId="0" fontId="23" fillId="4" borderId="189"/>
    <xf numFmtId="0" fontId="22" fillId="7" borderId="187"/>
    <xf numFmtId="0" fontId="23" fillId="4" borderId="189"/>
    <xf numFmtId="0" fontId="23" fillId="4" borderId="189"/>
    <xf numFmtId="0" fontId="23" fillId="4" borderId="189"/>
    <xf numFmtId="0" fontId="18" fillId="9" borderId="190"/>
    <xf numFmtId="0" fontId="34" fillId="4" borderId="187"/>
    <xf numFmtId="0" fontId="52" fillId="4" borderId="187"/>
    <xf numFmtId="0" fontId="52" fillId="4" borderId="187"/>
    <xf numFmtId="0" fontId="53" fillId="4" borderId="188"/>
    <xf numFmtId="0" fontId="52" fillId="4" borderId="187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52" fillId="4" borderId="187"/>
    <xf numFmtId="0" fontId="53" fillId="4" borderId="188"/>
    <xf numFmtId="0" fontId="18" fillId="9" borderId="190"/>
    <xf numFmtId="0" fontId="53" fillId="4" borderId="188"/>
    <xf numFmtId="0" fontId="18" fillId="9" borderId="190"/>
    <xf numFmtId="0" fontId="23" fillId="4" borderId="189"/>
    <xf numFmtId="0" fontId="18" fillId="9" borderId="190"/>
    <xf numFmtId="0" fontId="18" fillId="9" borderId="190"/>
    <xf numFmtId="0" fontId="22" fillId="7" borderId="187"/>
    <xf numFmtId="0" fontId="56" fillId="0" borderId="191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3" fillId="4" borderId="189"/>
    <xf numFmtId="0" fontId="18" fillId="9" borderId="190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53" fillId="4" borderId="188"/>
    <xf numFmtId="0" fontId="23" fillId="4" borderId="189"/>
    <xf numFmtId="0" fontId="23" fillId="4" borderId="189"/>
    <xf numFmtId="0" fontId="34" fillId="4" borderId="187"/>
    <xf numFmtId="0" fontId="23" fillId="5" borderId="189"/>
    <xf numFmtId="0" fontId="34" fillId="4" borderId="187"/>
    <xf numFmtId="0" fontId="54" fillId="19" borderId="189">
      <alignment horizontal="right" vertical="center"/>
    </xf>
    <xf numFmtId="0" fontId="20" fillId="4" borderId="187"/>
    <xf numFmtId="0" fontId="56" fillId="0" borderId="191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18" fillId="9" borderId="190"/>
    <xf numFmtId="0" fontId="34" fillId="4" borderId="187"/>
    <xf numFmtId="0" fontId="52" fillId="4" borderId="187"/>
    <xf numFmtId="0" fontId="23" fillId="4" borderId="189"/>
    <xf numFmtId="0" fontId="18" fillId="5" borderId="190"/>
    <xf numFmtId="0" fontId="53" fillId="0" borderId="193"/>
    <xf numFmtId="0" fontId="56" fillId="0" borderId="192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23" fillId="4" borderId="189"/>
    <xf numFmtId="0" fontId="8" fillId="9" borderId="194"/>
    <xf numFmtId="0" fontId="53" fillId="0" borderId="193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56" fillId="0" borderId="191"/>
    <xf numFmtId="0" fontId="56" fillId="0" borderId="192"/>
    <xf numFmtId="0" fontId="56" fillId="0" borderId="192"/>
    <xf numFmtId="0" fontId="56" fillId="0" borderId="192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53" fillId="0" borderId="193"/>
    <xf numFmtId="0" fontId="22" fillId="7" borderId="187"/>
    <xf numFmtId="0" fontId="23" fillId="4" borderId="189"/>
    <xf numFmtId="0" fontId="23" fillId="4" borderId="189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56" fillId="0" borderId="191"/>
    <xf numFmtId="172" fontId="49" fillId="0" borderId="195">
      <alignment horizontal="right" vertical="top" wrapText="1"/>
    </xf>
    <xf numFmtId="0" fontId="56" fillId="0" borderId="192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3" fillId="5" borderId="189"/>
    <xf numFmtId="0" fontId="23" fillId="4" borderId="189"/>
    <xf numFmtId="0" fontId="56" fillId="0" borderId="192"/>
    <xf numFmtId="0" fontId="22" fillId="7" borderId="187"/>
    <xf numFmtId="0" fontId="22" fillId="7" borderId="187"/>
    <xf numFmtId="0" fontId="22" fillId="7" borderId="187"/>
    <xf numFmtId="0" fontId="23" fillId="5" borderId="189"/>
    <xf numFmtId="0" fontId="18" fillId="9" borderId="190"/>
    <xf numFmtId="0" fontId="52" fillId="5" borderId="187"/>
    <xf numFmtId="0" fontId="52" fillId="4" borderId="187"/>
    <xf numFmtId="0" fontId="18" fillId="9" borderId="190"/>
    <xf numFmtId="0" fontId="34" fillId="4" borderId="187"/>
    <xf numFmtId="0" fontId="56" fillId="0" borderId="192"/>
    <xf numFmtId="0" fontId="56" fillId="0" borderId="192"/>
    <xf numFmtId="0" fontId="18" fillId="5" borderId="190"/>
    <xf numFmtId="0" fontId="34" fillId="4" borderId="187"/>
    <xf numFmtId="0" fontId="22" fillId="7" borderId="187"/>
    <xf numFmtId="0" fontId="23" fillId="4" borderId="189"/>
    <xf numFmtId="0" fontId="23" fillId="4" borderId="189"/>
    <xf numFmtId="0" fontId="52" fillId="5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0" fontId="23" fillId="4" borderId="189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5" borderId="189"/>
    <xf numFmtId="0" fontId="23" fillId="4" borderId="189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22" fillId="7" borderId="187"/>
    <xf numFmtId="0" fontId="18" fillId="9" borderId="190"/>
    <xf numFmtId="0" fontId="52" fillId="4" borderId="187"/>
    <xf numFmtId="0" fontId="52" fillId="4" borderId="187"/>
    <xf numFmtId="0" fontId="22" fillId="7" borderId="187"/>
    <xf numFmtId="0" fontId="52" fillId="5" borderId="187"/>
    <xf numFmtId="0" fontId="56" fillId="0" borderId="192"/>
    <xf numFmtId="0" fontId="56" fillId="0" borderId="192"/>
    <xf numFmtId="0" fontId="34" fillId="4" borderId="187"/>
    <xf numFmtId="0" fontId="23" fillId="5" borderId="189"/>
    <xf numFmtId="0" fontId="34" fillId="4" borderId="187"/>
    <xf numFmtId="0" fontId="34" fillId="4" borderId="187"/>
    <xf numFmtId="0" fontId="52" fillId="4" borderId="187"/>
    <xf numFmtId="0" fontId="52" fillId="4" borderId="187"/>
    <xf numFmtId="0" fontId="22" fillId="7" borderId="187"/>
    <xf numFmtId="0" fontId="23" fillId="4" borderId="189"/>
    <xf numFmtId="0" fontId="23" fillId="4" borderId="189"/>
    <xf numFmtId="0" fontId="56" fillId="0" borderId="192"/>
    <xf numFmtId="0" fontId="18" fillId="9" borderId="190"/>
    <xf numFmtId="0" fontId="23" fillId="4" borderId="189"/>
    <xf numFmtId="0" fontId="18" fillId="5" borderId="190"/>
    <xf numFmtId="0" fontId="18" fillId="9" borderId="190"/>
    <xf numFmtId="0" fontId="52" fillId="4" borderId="187"/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23" fillId="4" borderId="189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34" fillId="4" borderId="187"/>
    <xf numFmtId="0" fontId="54" fillId="19" borderId="189">
      <alignment horizontal="right" vertical="center"/>
    </xf>
    <xf numFmtId="0" fontId="10" fillId="9" borderId="188">
      <protection locked="0"/>
    </xf>
    <xf numFmtId="0" fontId="56" fillId="0" borderId="192"/>
    <xf numFmtId="0" fontId="18" fillId="9" borderId="190"/>
    <xf numFmtId="0" fontId="52" fillId="4" borderId="187"/>
    <xf numFmtId="0" fontId="52" fillId="4" borderId="187"/>
    <xf numFmtId="0" fontId="18" fillId="9" borderId="190"/>
    <xf numFmtId="0" fontId="23" fillId="4" borderId="189"/>
    <xf numFmtId="0" fontId="34" fillId="4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6" fillId="0" borderId="192"/>
    <xf numFmtId="0" fontId="56" fillId="0" borderId="192"/>
    <xf numFmtId="0" fontId="22" fillId="7" borderId="187"/>
    <xf numFmtId="0" fontId="22" fillId="7" borderId="187"/>
    <xf numFmtId="0" fontId="23" fillId="4" borderId="189"/>
    <xf numFmtId="0" fontId="52" fillId="4" borderId="187"/>
    <xf numFmtId="0" fontId="10" fillId="9" borderId="188">
      <protection locked="0"/>
    </xf>
    <xf numFmtId="0" fontId="23" fillId="4" borderId="189"/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5" borderId="189"/>
    <xf numFmtId="0" fontId="23" fillId="4" borderId="189"/>
    <xf numFmtId="0" fontId="8" fillId="9" borderId="194"/>
    <xf numFmtId="0" fontId="18" fillId="9" borderId="190"/>
    <xf numFmtId="0" fontId="52" fillId="4" borderId="187"/>
    <xf numFmtId="0" fontId="18" fillId="9" borderId="190"/>
    <xf numFmtId="0" fontId="18" fillId="9" borderId="190"/>
    <xf numFmtId="0" fontId="18" fillId="9" borderId="190"/>
    <xf numFmtId="0" fontId="22" fillId="7" borderId="187"/>
    <xf numFmtId="0" fontId="10" fillId="9" borderId="188">
      <protection locked="0"/>
    </xf>
    <xf numFmtId="0" fontId="22" fillId="7" borderId="187"/>
    <xf numFmtId="0" fontId="56" fillId="0" borderId="192"/>
    <xf numFmtId="0" fontId="18" fillId="9" borderId="190"/>
    <xf numFmtId="0" fontId="56" fillId="0" borderId="192"/>
    <xf numFmtId="0" fontId="18" fillId="9" borderId="190"/>
    <xf numFmtId="0" fontId="10" fillId="9" borderId="188">
      <protection locked="0"/>
    </xf>
    <xf numFmtId="0" fontId="34" fillId="4" borderId="187"/>
    <xf numFmtId="0" fontId="9" fillId="0" borderId="0"/>
    <xf numFmtId="0" fontId="10" fillId="9" borderId="188">
      <protection locked="0"/>
    </xf>
    <xf numFmtId="0" fontId="18" fillId="9" borderId="190"/>
    <xf numFmtId="0" fontId="56" fillId="0" borderId="192"/>
    <xf numFmtId="0" fontId="18" fillId="9" borderId="190"/>
    <xf numFmtId="0" fontId="56" fillId="0" borderId="192"/>
    <xf numFmtId="0" fontId="22" fillId="7" borderId="187"/>
    <xf numFmtId="0" fontId="10" fillId="9" borderId="188">
      <protection locked="0"/>
    </xf>
    <xf numFmtId="0" fontId="22" fillId="7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18" fillId="9" borderId="190"/>
    <xf numFmtId="0" fontId="8" fillId="9" borderId="194"/>
    <xf numFmtId="0" fontId="23" fillId="4" borderId="189"/>
    <xf numFmtId="0" fontId="23" fillId="5" borderId="189"/>
    <xf numFmtId="0" fontId="22" fillId="7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2" fillId="7" borderId="187"/>
    <xf numFmtId="0" fontId="23" fillId="4" borderId="189"/>
    <xf numFmtId="0" fontId="10" fillId="9" borderId="188">
      <protection locked="0"/>
    </xf>
    <xf numFmtId="0" fontId="52" fillId="4" borderId="187"/>
    <xf numFmtId="0" fontId="23" fillId="4" borderId="189"/>
    <xf numFmtId="0" fontId="22" fillId="7" borderId="187"/>
    <xf numFmtId="0" fontId="22" fillId="7" borderId="187"/>
    <xf numFmtId="0" fontId="56" fillId="0" borderId="192"/>
    <xf numFmtId="0" fontId="56" fillId="0" borderId="192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23" fillId="4" borderId="189"/>
    <xf numFmtId="0" fontId="18" fillId="9" borderId="190"/>
    <xf numFmtId="0" fontId="52" fillId="4" borderId="187"/>
    <xf numFmtId="0" fontId="52" fillId="4" borderId="187"/>
    <xf numFmtId="0" fontId="18" fillId="9" borderId="190"/>
    <xf numFmtId="0" fontId="56" fillId="0" borderId="192"/>
    <xf numFmtId="0" fontId="10" fillId="9" borderId="188">
      <protection locked="0"/>
    </xf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23" fillId="4" borderId="189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52" fillId="4" borderId="187"/>
    <xf numFmtId="0" fontId="18" fillId="9" borderId="190"/>
    <xf numFmtId="0" fontId="18" fillId="5" borderId="190"/>
    <xf numFmtId="0" fontId="23" fillId="4" borderId="189"/>
    <xf numFmtId="0" fontId="18" fillId="9" borderId="190"/>
    <xf numFmtId="0" fontId="56" fillId="0" borderId="192"/>
    <xf numFmtId="0" fontId="23" fillId="4" borderId="189"/>
    <xf numFmtId="0" fontId="23" fillId="4" borderId="189"/>
    <xf numFmtId="0" fontId="22" fillId="7" borderId="187"/>
    <xf numFmtId="0" fontId="52" fillId="4" borderId="187"/>
    <xf numFmtId="0" fontId="52" fillId="4" borderId="187"/>
    <xf numFmtId="0" fontId="34" fillId="4" borderId="187"/>
    <xf numFmtId="0" fontId="34" fillId="4" borderId="187"/>
    <xf numFmtId="0" fontId="23" fillId="5" borderId="189"/>
    <xf numFmtId="0" fontId="34" fillId="4" borderId="187"/>
    <xf numFmtId="0" fontId="56" fillId="0" borderId="192"/>
    <xf numFmtId="0" fontId="56" fillId="0" borderId="192"/>
    <xf numFmtId="0" fontId="52" fillId="5" borderId="187"/>
    <xf numFmtId="0" fontId="22" fillId="7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23" fillId="4" borderId="189"/>
    <xf numFmtId="0" fontId="23" fillId="5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3" fillId="4" borderId="189"/>
    <xf numFmtId="0" fontId="22" fillId="7" borderId="187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2" fillId="4" borderId="187"/>
    <xf numFmtId="0" fontId="52" fillId="5" borderId="187"/>
    <xf numFmtId="0" fontId="23" fillId="4" borderId="189"/>
    <xf numFmtId="0" fontId="23" fillId="4" borderId="189"/>
    <xf numFmtId="0" fontId="22" fillId="7" borderId="187"/>
    <xf numFmtId="0" fontId="34" fillId="4" borderId="187"/>
    <xf numFmtId="0" fontId="18" fillId="5" borderId="190"/>
    <xf numFmtId="0" fontId="56" fillId="0" borderId="192"/>
    <xf numFmtId="0" fontId="56" fillId="0" borderId="192"/>
    <xf numFmtId="0" fontId="34" fillId="4" borderId="187"/>
    <xf numFmtId="0" fontId="18" fillId="9" borderId="190"/>
    <xf numFmtId="0" fontId="52" fillId="4" borderId="187"/>
    <xf numFmtId="0" fontId="52" fillId="5" borderId="187"/>
    <xf numFmtId="0" fontId="18" fillId="9" borderId="190"/>
    <xf numFmtId="0" fontId="23" fillId="5" borderId="189"/>
    <xf numFmtId="0" fontId="22" fillId="7" borderId="187"/>
    <xf numFmtId="0" fontId="22" fillId="7" borderId="187"/>
    <xf numFmtId="0" fontId="22" fillId="7" borderId="187"/>
    <xf numFmtId="0" fontId="56" fillId="0" borderId="192"/>
    <xf numFmtId="0" fontId="23" fillId="4" borderId="189"/>
    <xf numFmtId="0" fontId="23" fillId="5" borderId="189"/>
    <xf numFmtId="0" fontId="22" fillId="7" borderId="187"/>
    <xf numFmtId="0" fontId="22" fillId="7" borderId="187"/>
    <xf numFmtId="0" fontId="10" fillId="9" borderId="188">
      <protection locked="0"/>
    </xf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23" fillId="4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56" fillId="0" borderId="192"/>
    <xf numFmtId="172" fontId="49" fillId="0" borderId="195">
      <alignment horizontal="right" vertical="top" wrapText="1"/>
    </xf>
    <xf numFmtId="0" fontId="56" fillId="0" borderId="191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23" fillId="4" borderId="189"/>
    <xf numFmtId="0" fontId="23" fillId="4" borderId="189"/>
    <xf numFmtId="0" fontId="23" fillId="4" borderId="189"/>
    <xf numFmtId="0" fontId="22" fillId="7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56" fillId="0" borderId="192"/>
    <xf numFmtId="0" fontId="56" fillId="0" borderId="192"/>
    <xf numFmtId="0" fontId="56" fillId="0" borderId="192"/>
    <xf numFmtId="0" fontId="56" fillId="0" borderId="191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53" fillId="0" borderId="193"/>
    <xf numFmtId="0" fontId="8" fillId="9" borderId="194"/>
    <xf numFmtId="0" fontId="23" fillId="4" borderId="189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56" fillId="0" borderId="192"/>
    <xf numFmtId="0" fontId="53" fillId="0" borderId="193"/>
    <xf numFmtId="0" fontId="18" fillId="5" borderId="190"/>
    <xf numFmtId="0" fontId="23" fillId="4" borderId="189"/>
    <xf numFmtId="0" fontId="52" fillId="4" borderId="187"/>
    <xf numFmtId="0" fontId="34" fillId="4" borderId="187"/>
    <xf numFmtId="0" fontId="18" fillId="9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56" fillId="0" borderId="191"/>
    <xf numFmtId="0" fontId="20" fillId="4" borderId="187"/>
    <xf numFmtId="0" fontId="54" fillId="19" borderId="189">
      <alignment horizontal="right" vertical="center"/>
    </xf>
    <xf numFmtId="0" fontId="34" fillId="4" borderId="187"/>
    <xf numFmtId="0" fontId="23" fillId="5" borderId="189"/>
    <xf numFmtId="0" fontId="34" fillId="4" borderId="187"/>
    <xf numFmtId="0" fontId="23" fillId="4" borderId="189"/>
    <xf numFmtId="0" fontId="23" fillId="4" borderId="189"/>
    <xf numFmtId="0" fontId="53" fillId="4" borderId="188"/>
    <xf numFmtId="0" fontId="22" fillId="7" borderId="187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18" fillId="9" borderId="190"/>
    <xf numFmtId="0" fontId="23" fillId="4" borderId="189"/>
    <xf numFmtId="0" fontId="22" fillId="7" borderId="187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1"/>
    <xf numFmtId="0" fontId="22" fillId="7" borderId="187"/>
    <xf numFmtId="0" fontId="18" fillId="9" borderId="190"/>
    <xf numFmtId="0" fontId="18" fillId="9" borderId="190"/>
    <xf numFmtId="0" fontId="23" fillId="4" borderId="189"/>
    <xf numFmtId="0" fontId="18" fillId="9" borderId="190"/>
    <xf numFmtId="0" fontId="53" fillId="4" borderId="188"/>
    <xf numFmtId="0" fontId="18" fillId="9" borderId="190"/>
    <xf numFmtId="0" fontId="53" fillId="4" borderId="188"/>
    <xf numFmtId="0" fontId="52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52" fillId="4" borderId="187"/>
    <xf numFmtId="0" fontId="53" fillId="4" borderId="188"/>
    <xf numFmtId="0" fontId="52" fillId="4" borderId="187"/>
    <xf numFmtId="0" fontId="52" fillId="4" borderId="187"/>
    <xf numFmtId="0" fontId="34" fillId="4" borderId="187"/>
    <xf numFmtId="0" fontId="18" fillId="9" borderId="190"/>
    <xf numFmtId="0" fontId="23" fillId="4" borderId="189"/>
    <xf numFmtId="0" fontId="23" fillId="4" borderId="189"/>
    <xf numFmtId="0" fontId="23" fillId="4" borderId="189"/>
    <xf numFmtId="0" fontId="22" fillId="7" borderId="187"/>
    <xf numFmtId="0" fontId="23" fillId="4" borderId="189"/>
    <xf numFmtId="0" fontId="23" fillId="5" borderId="189"/>
    <xf numFmtId="0" fontId="18" fillId="9" borderId="190"/>
    <xf numFmtId="0" fontId="52" fillId="4" borderId="187"/>
    <xf numFmtId="0" fontId="52" fillId="5" borderId="187"/>
    <xf numFmtId="0" fontId="18" fillId="9" borderId="190"/>
    <xf numFmtId="0" fontId="18" fillId="9" borderId="190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52" fillId="4" borderId="187"/>
    <xf numFmtId="0" fontId="18" fillId="5" borderId="190"/>
    <xf numFmtId="0" fontId="22" fillId="7" borderId="187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2" fillId="5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5" borderId="189"/>
    <xf numFmtId="0" fontId="22" fillId="7" borderId="187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18" fillId="5" borderId="190"/>
    <xf numFmtId="0" fontId="23" fillId="4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34" fillId="4" borderId="187"/>
    <xf numFmtId="0" fontId="56" fillId="0" borderId="191"/>
    <xf numFmtId="172" fontId="49" fillId="0" borderId="195">
      <alignment horizontal="right" vertical="top" wrapText="1"/>
    </xf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53" fillId="4" borderId="188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56" fillId="0" borderId="192"/>
    <xf numFmtId="0" fontId="52" fillId="4" borderId="187"/>
    <xf numFmtId="0" fontId="20" fillId="4" borderId="187"/>
    <xf numFmtId="0" fontId="20" fillId="4" borderId="187"/>
    <xf numFmtId="0" fontId="20" fillId="4" borderId="187"/>
    <xf numFmtId="0" fontId="23" fillId="4" borderId="189"/>
    <xf numFmtId="0" fontId="23" fillId="4" borderId="189"/>
    <xf numFmtId="0" fontId="23" fillId="4" borderId="189"/>
    <xf numFmtId="0" fontId="18" fillId="5" borderId="190"/>
    <xf numFmtId="0" fontId="23" fillId="4" borderId="189"/>
    <xf numFmtId="0" fontId="52" fillId="4" borderId="187"/>
    <xf numFmtId="0" fontId="56" fillId="0" borderId="192"/>
    <xf numFmtId="0" fontId="56" fillId="0" borderId="192"/>
    <xf numFmtId="0" fontId="56" fillId="0" borderId="192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34" fillId="4" borderId="187"/>
    <xf numFmtId="0" fontId="22" fillId="7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20" fillId="4" borderId="187"/>
    <xf numFmtId="0" fontId="18" fillId="9" borderId="190"/>
    <xf numFmtId="0" fontId="20" fillId="4" borderId="187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18" fillId="5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52" fillId="4" borderId="187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52" fillId="4" borderId="187"/>
    <xf numFmtId="0" fontId="52" fillId="4" borderId="187"/>
    <xf numFmtId="0" fontId="23" fillId="4" borderId="189"/>
    <xf numFmtId="0" fontId="23" fillId="5" borderId="189"/>
    <xf numFmtId="0" fontId="22" fillId="7" borderId="187"/>
    <xf numFmtId="0" fontId="34" fillId="4" borderId="187"/>
    <xf numFmtId="0" fontId="22" fillId="7" borderId="187"/>
    <xf numFmtId="0" fontId="53" fillId="0" borderId="193"/>
    <xf numFmtId="0" fontId="34" fillId="4" borderId="187"/>
    <xf numFmtId="0" fontId="34" fillId="4" borderId="187"/>
    <xf numFmtId="0" fontId="56" fillId="0" borderId="192"/>
    <xf numFmtId="0" fontId="56" fillId="0" borderId="192"/>
    <xf numFmtId="0" fontId="34" fillId="4" borderId="187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23" fillId="5" borderId="189"/>
    <xf numFmtId="0" fontId="22" fillId="7" borderId="187"/>
    <xf numFmtId="0" fontId="34" fillId="4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52" fillId="4" borderId="187"/>
    <xf numFmtId="0" fontId="23" fillId="4" borderId="189"/>
    <xf numFmtId="0" fontId="18" fillId="9" borderId="190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0" fillId="4" borderId="187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53" fillId="0" borderId="193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34" fillId="4" borderId="187"/>
    <xf numFmtId="0" fontId="34" fillId="4" borderId="187"/>
    <xf numFmtId="0" fontId="34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20" fillId="4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23" fillId="4" borderId="189"/>
    <xf numFmtId="0" fontId="20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0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0" fillId="4" borderId="187"/>
    <xf numFmtId="0" fontId="34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5" borderId="187"/>
    <xf numFmtId="0" fontId="52" fillId="4" borderId="187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52" fillId="4" borderId="187"/>
    <xf numFmtId="0" fontId="52" fillId="4" borderId="187"/>
    <xf numFmtId="0" fontId="52" fillId="4" borderId="187"/>
    <xf numFmtId="0" fontId="20" fillId="4" borderId="187"/>
    <xf numFmtId="0" fontId="56" fillId="0" borderId="191"/>
    <xf numFmtId="0" fontId="56" fillId="0" borderId="192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5" borderId="190"/>
    <xf numFmtId="0" fontId="22" fillId="7" borderId="187"/>
    <xf numFmtId="0" fontId="20" fillId="4" borderId="187"/>
    <xf numFmtId="0" fontId="56" fillId="0" borderId="192"/>
    <xf numFmtId="0" fontId="56" fillId="0" borderId="192"/>
    <xf numFmtId="0" fontId="52" fillId="4" borderId="187"/>
    <xf numFmtId="0" fontId="23" fillId="4" borderId="189"/>
    <xf numFmtId="0" fontId="52" fillId="5" borderId="187"/>
    <xf numFmtId="0" fontId="10" fillId="9" borderId="188">
      <protection locked="0"/>
    </xf>
    <xf numFmtId="0" fontId="22" fillId="7" borderId="187"/>
    <xf numFmtId="0" fontId="52" fillId="4" borderId="187"/>
    <xf numFmtId="0" fontId="18" fillId="9" borderId="190"/>
    <xf numFmtId="0" fontId="56" fillId="0" borderId="192"/>
    <xf numFmtId="0" fontId="34" fillId="4" borderId="187"/>
    <xf numFmtId="0" fontId="23" fillId="4" borderId="189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34" fillId="4" borderId="187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20" fillId="4" borderId="187"/>
    <xf numFmtId="0" fontId="53" fillId="4" borderId="188"/>
    <xf numFmtId="0" fontId="18" fillId="9" borderId="190"/>
    <xf numFmtId="0" fontId="52" fillId="4" borderId="187"/>
    <xf numFmtId="0" fontId="22" fillId="7" borderId="187"/>
    <xf numFmtId="0" fontId="34" fillId="4" borderId="187"/>
    <xf numFmtId="0" fontId="10" fillId="9" borderId="188">
      <protection locked="0"/>
    </xf>
    <xf numFmtId="0" fontId="56" fillId="0" borderId="192"/>
    <xf numFmtId="0" fontId="56" fillId="0" borderId="191"/>
    <xf numFmtId="0" fontId="23" fillId="4" borderId="189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54" fillId="19" borderId="189">
      <alignment horizontal="right" vertical="center"/>
    </xf>
    <xf numFmtId="0" fontId="22" fillId="7" borderId="187"/>
    <xf numFmtId="0" fontId="56" fillId="0" borderId="192"/>
    <xf numFmtId="0" fontId="22" fillId="7" borderId="187"/>
    <xf numFmtId="0" fontId="18" fillId="5" borderId="190"/>
    <xf numFmtId="0" fontId="18" fillId="9" borderId="190"/>
    <xf numFmtId="0" fontId="23" fillId="4" borderId="189"/>
    <xf numFmtId="0" fontId="18" fillId="9" borderId="190"/>
    <xf numFmtId="0" fontId="23" fillId="4" borderId="189"/>
    <xf numFmtId="0" fontId="23" fillId="4" borderId="189"/>
    <xf numFmtId="0" fontId="52" fillId="5" borderId="187"/>
    <xf numFmtId="0" fontId="52" fillId="5" borderId="187"/>
    <xf numFmtId="0" fontId="52" fillId="4" borderId="187"/>
    <xf numFmtId="0" fontId="18" fillId="9" borderId="190"/>
    <xf numFmtId="0" fontId="52" fillId="4" borderId="187"/>
    <xf numFmtId="0" fontId="10" fillId="9" borderId="188">
      <protection locked="0"/>
    </xf>
    <xf numFmtId="0" fontId="18" fillId="9" borderId="190"/>
    <xf numFmtId="0" fontId="20" fillId="4" borderId="187"/>
    <xf numFmtId="0" fontId="34" fillId="4" borderId="187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3" fillId="0" borderId="193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18" fillId="5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18" fillId="9" borderId="190"/>
    <xf numFmtId="0" fontId="23" fillId="5" borderId="189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53" fillId="4" borderId="188"/>
    <xf numFmtId="0" fontId="20" fillId="4" borderId="187"/>
    <xf numFmtId="0" fontId="22" fillId="7" borderId="187"/>
    <xf numFmtId="0" fontId="22" fillId="7" borderId="187"/>
    <xf numFmtId="0" fontId="23" fillId="4" borderId="189"/>
    <xf numFmtId="0" fontId="56" fillId="0" borderId="191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53" fillId="4" borderId="188"/>
    <xf numFmtId="0" fontId="56" fillId="0" borderId="191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52" fillId="4" borderId="187"/>
    <xf numFmtId="0" fontId="34" fillId="4" borderId="187"/>
    <xf numFmtId="0" fontId="34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172" fontId="49" fillId="0" borderId="195">
      <alignment horizontal="right" vertical="top" wrapText="1"/>
    </xf>
    <xf numFmtId="0" fontId="54" fillId="19" borderId="189">
      <alignment horizontal="right" vertical="center"/>
    </xf>
    <xf numFmtId="0" fontId="52" fillId="5" borderId="187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4" borderId="187"/>
    <xf numFmtId="0" fontId="34" fillId="4" borderId="187"/>
    <xf numFmtId="0" fontId="34" fillId="4" borderId="187"/>
    <xf numFmtId="0" fontId="18" fillId="9" borderId="190"/>
    <xf numFmtId="0" fontId="23" fillId="4" borderId="189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52" fillId="4" borderId="187"/>
    <xf numFmtId="0" fontId="34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172" fontId="49" fillId="0" borderId="195">
      <alignment horizontal="right" vertical="top" wrapText="1"/>
    </xf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53" fillId="4" borderId="188"/>
    <xf numFmtId="0" fontId="18" fillId="5" borderId="190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5" borderId="189"/>
    <xf numFmtId="0" fontId="53" fillId="0" borderId="193"/>
    <xf numFmtId="0" fontId="18" fillId="9" borderId="190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20" fillId="4" borderId="187"/>
    <xf numFmtId="0" fontId="52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6" fillId="0" borderId="191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5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2" fillId="4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23" fillId="4" borderId="189"/>
    <xf numFmtId="0" fontId="23" fillId="4" borderId="189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0" fillId="9" borderId="188">
      <protection locked="0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56" fillId="0" borderId="192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23" fillId="4" borderId="189"/>
    <xf numFmtId="0" fontId="22" fillId="7" borderId="187"/>
    <xf numFmtId="0" fontId="20" fillId="4" borderId="187"/>
    <xf numFmtId="0" fontId="56" fillId="0" borderId="191"/>
    <xf numFmtId="0" fontId="18" fillId="9" borderId="190"/>
    <xf numFmtId="0" fontId="22" fillId="7" borderId="187"/>
    <xf numFmtId="0" fontId="23" fillId="4" borderId="189"/>
    <xf numFmtId="0" fontId="56" fillId="0" borderId="192"/>
    <xf numFmtId="0" fontId="52" fillId="4" borderId="187"/>
    <xf numFmtId="0" fontId="23" fillId="4" borderId="189"/>
    <xf numFmtId="0" fontId="18" fillId="9" borderId="190"/>
    <xf numFmtId="0" fontId="23" fillId="4" borderId="189"/>
    <xf numFmtId="0" fontId="23" fillId="4" borderId="189"/>
    <xf numFmtId="0" fontId="22" fillId="7" borderId="187"/>
    <xf numFmtId="0" fontId="22" fillId="7" borderId="187"/>
    <xf numFmtId="0" fontId="18" fillId="9" borderId="190"/>
    <xf numFmtId="0" fontId="22" fillId="7" borderId="187"/>
    <xf numFmtId="0" fontId="52" fillId="4" borderId="187"/>
    <xf numFmtId="0" fontId="18" fillId="9" borderId="190"/>
    <xf numFmtId="0" fontId="22" fillId="7" borderId="187"/>
    <xf numFmtId="0" fontId="10" fillId="9" borderId="188">
      <protection locked="0"/>
    </xf>
    <xf numFmtId="0" fontId="53" fillId="0" borderId="193"/>
    <xf numFmtId="0" fontId="18" fillId="9" borderId="190"/>
    <xf numFmtId="0" fontId="56" fillId="0" borderId="192"/>
    <xf numFmtId="0" fontId="34" fillId="4" borderId="187"/>
    <xf numFmtId="0" fontId="56" fillId="0" borderId="192"/>
    <xf numFmtId="0" fontId="18" fillId="9" borderId="190"/>
    <xf numFmtId="0" fontId="18" fillId="9" borderId="190"/>
    <xf numFmtId="0" fontId="22" fillId="7" borderId="187"/>
    <xf numFmtId="0" fontId="22" fillId="7" borderId="187"/>
    <xf numFmtId="0" fontId="23" fillId="4" borderId="189"/>
    <xf numFmtId="0" fontId="20" fillId="4" borderId="187"/>
    <xf numFmtId="0" fontId="18" fillId="9" borderId="190"/>
    <xf numFmtId="0" fontId="23" fillId="4" borderId="189"/>
    <xf numFmtId="0" fontId="22" fillId="7" borderId="187"/>
    <xf numFmtId="0" fontId="54" fillId="19" borderId="189">
      <alignment horizontal="right" vertical="center"/>
    </xf>
    <xf numFmtId="0" fontId="22" fillId="7" borderId="187"/>
    <xf numFmtId="0" fontId="22" fillId="7" borderId="187"/>
    <xf numFmtId="0" fontId="22" fillId="7" borderId="187"/>
    <xf numFmtId="0" fontId="56" fillId="0" borderId="192"/>
    <xf numFmtId="172" fontId="49" fillId="0" borderId="195">
      <alignment horizontal="right" vertical="top" wrapText="1"/>
    </xf>
    <xf numFmtId="0" fontId="18" fillId="9" borderId="190"/>
    <xf numFmtId="0" fontId="34" fillId="4" borderId="187"/>
    <xf numFmtId="0" fontId="56" fillId="0" borderId="192"/>
    <xf numFmtId="0" fontId="56" fillId="0" borderId="192"/>
    <xf numFmtId="0" fontId="8" fillId="9" borderId="194"/>
    <xf numFmtId="0" fontId="18" fillId="9" borderId="190"/>
    <xf numFmtId="0" fontId="52" fillId="4" borderId="187"/>
    <xf numFmtId="0" fontId="18" fillId="9" borderId="190"/>
    <xf numFmtId="0" fontId="22" fillId="7" borderId="187"/>
    <xf numFmtId="0" fontId="22" fillId="7" borderId="187"/>
    <xf numFmtId="0" fontId="34" fillId="4" borderId="187"/>
    <xf numFmtId="0" fontId="10" fillId="9" borderId="188">
      <protection locked="0"/>
    </xf>
    <xf numFmtId="0" fontId="53" fillId="4" borderId="188"/>
    <xf numFmtId="0" fontId="56" fillId="0" borderId="192"/>
    <xf numFmtId="0" fontId="18" fillId="9" borderId="190"/>
    <xf numFmtId="0" fontId="52" fillId="5" borderId="187"/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22" fillId="7" borderId="187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23" fillId="4" borderId="189"/>
    <xf numFmtId="0" fontId="52" fillId="4" borderId="187"/>
    <xf numFmtId="0" fontId="52" fillId="4" borderId="187"/>
    <xf numFmtId="0" fontId="53" fillId="4" borderId="188"/>
    <xf numFmtId="0" fontId="56" fillId="0" borderId="191"/>
    <xf numFmtId="0" fontId="20" fillId="4" borderId="187"/>
    <xf numFmtId="0" fontId="8" fillId="9" borderId="194"/>
    <xf numFmtId="0" fontId="34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23" fillId="4" borderId="189"/>
    <xf numFmtId="0" fontId="23" fillId="4" borderId="189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2" fillId="7" borderId="187"/>
    <xf numFmtId="0" fontId="56" fillId="0" borderId="192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5" borderId="187"/>
    <xf numFmtId="0" fontId="52" fillId="4" borderId="187"/>
    <xf numFmtId="0" fontId="18" fillId="9" borderId="190"/>
    <xf numFmtId="0" fontId="18" fillId="5" borderId="190"/>
    <xf numFmtId="0" fontId="52" fillId="4" borderId="187"/>
    <xf numFmtId="0" fontId="52" fillId="4" borderId="187"/>
    <xf numFmtId="0" fontId="53" fillId="4" borderId="188"/>
    <xf numFmtId="0" fontId="22" fillId="7" borderId="187"/>
    <xf numFmtId="0" fontId="34" fillId="4" borderId="187"/>
    <xf numFmtId="0" fontId="56" fillId="0" borderId="191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54" fillId="19" borderId="189">
      <alignment horizontal="right" vertical="center"/>
    </xf>
    <xf numFmtId="0" fontId="53" fillId="4" borderId="188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10" fillId="9" borderId="188">
      <protection locked="0"/>
    </xf>
    <xf numFmtId="0" fontId="10" fillId="9" borderId="188">
      <protection locked="0"/>
    </xf>
    <xf numFmtId="0" fontId="10" fillId="9" borderId="188">
      <protection locked="0"/>
    </xf>
    <xf numFmtId="0" fontId="53" fillId="4" borderId="188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10" fillId="9" borderId="188">
      <protection locked="0"/>
    </xf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3" fillId="4" borderId="188"/>
    <xf numFmtId="0" fontId="54" fillId="19" borderId="189">
      <alignment horizontal="right" vertical="center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10" fillId="9" borderId="188">
      <protection locked="0"/>
    </xf>
    <xf numFmtId="0" fontId="53" fillId="4" borderId="188"/>
    <xf numFmtId="172" fontId="49" fillId="0" borderId="195">
      <alignment horizontal="right" vertical="top" wrapText="1"/>
    </xf>
    <xf numFmtId="0" fontId="10" fillId="9" borderId="188">
      <protection locked="0"/>
    </xf>
    <xf numFmtId="0" fontId="53" fillId="4" borderId="188"/>
    <xf numFmtId="172" fontId="49" fillId="0" borderId="195">
      <alignment horizontal="right" vertical="top" wrapText="1"/>
    </xf>
    <xf numFmtId="0" fontId="10" fillId="9" borderId="188">
      <protection locked="0"/>
    </xf>
    <xf numFmtId="0" fontId="53" fillId="4" borderId="188"/>
    <xf numFmtId="0" fontId="53" fillId="4" borderId="188"/>
    <xf numFmtId="0" fontId="10" fillId="9" borderId="188">
      <protection locked="0"/>
    </xf>
    <xf numFmtId="0" fontId="53" fillId="4" borderId="188"/>
    <xf numFmtId="0" fontId="10" fillId="9" borderId="188">
      <protection locked="0"/>
    </xf>
    <xf numFmtId="0" fontId="53" fillId="4" borderId="188"/>
    <xf numFmtId="0" fontId="10" fillId="9" borderId="188">
      <protection locked="0"/>
    </xf>
    <xf numFmtId="0" fontId="53" fillId="4" borderId="188"/>
    <xf numFmtId="0" fontId="34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52" fillId="4" borderId="187"/>
    <xf numFmtId="0" fontId="52" fillId="4" borderId="187"/>
    <xf numFmtId="0" fontId="23" fillId="4" borderId="189"/>
    <xf numFmtId="0" fontId="23" fillId="5" borderId="189"/>
    <xf numFmtId="0" fontId="22" fillId="7" borderId="187"/>
    <xf numFmtId="0" fontId="34" fillId="4" borderId="187"/>
    <xf numFmtId="0" fontId="22" fillId="7" borderId="187"/>
    <xf numFmtId="0" fontId="53" fillId="0" borderId="193"/>
    <xf numFmtId="0" fontId="34" fillId="4" borderId="187"/>
    <xf numFmtId="0" fontId="34" fillId="4" borderId="187"/>
    <xf numFmtId="0" fontId="56" fillId="0" borderId="192"/>
    <xf numFmtId="0" fontId="56" fillId="0" borderId="192"/>
    <xf numFmtId="0" fontId="34" fillId="4" borderId="187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23" fillId="5" borderId="189"/>
    <xf numFmtId="0" fontId="22" fillId="7" borderId="187"/>
    <xf numFmtId="0" fontId="34" fillId="4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52" fillId="4" borderId="187"/>
    <xf numFmtId="0" fontId="23" fillId="4" borderId="189"/>
    <xf numFmtId="0" fontId="18" fillId="9" borderId="190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0" fillId="4" borderId="187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53" fillId="0" borderId="193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34" fillId="4" borderId="187"/>
    <xf numFmtId="0" fontId="34" fillId="4" borderId="187"/>
    <xf numFmtId="0" fontId="34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20" fillId="4" borderId="187"/>
    <xf numFmtId="0" fontId="20" fillId="4" borderId="187"/>
    <xf numFmtId="0" fontId="22" fillId="7" borderId="187"/>
    <xf numFmtId="0" fontId="22" fillId="7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23" fillId="4" borderId="189"/>
    <xf numFmtId="0" fontId="20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0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0" fillId="4" borderId="187"/>
    <xf numFmtId="0" fontId="34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5" borderId="187"/>
    <xf numFmtId="0" fontId="52" fillId="4" borderId="187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52" fillId="4" borderId="187"/>
    <xf numFmtId="0" fontId="52" fillId="4" borderId="187"/>
    <xf numFmtId="0" fontId="52" fillId="4" borderId="187"/>
    <xf numFmtId="0" fontId="20" fillId="4" borderId="187"/>
    <xf numFmtId="0" fontId="56" fillId="0" borderId="191"/>
    <xf numFmtId="0" fontId="56" fillId="0" borderId="192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5" borderId="190"/>
    <xf numFmtId="0" fontId="22" fillId="7" borderId="187"/>
    <xf numFmtId="0" fontId="20" fillId="4" borderId="187"/>
    <xf numFmtId="0" fontId="56" fillId="0" borderId="192"/>
    <xf numFmtId="0" fontId="56" fillId="0" borderId="192"/>
    <xf numFmtId="0" fontId="52" fillId="4" borderId="187"/>
    <xf numFmtId="0" fontId="23" fillId="4" borderId="189"/>
    <xf numFmtId="0" fontId="52" fillId="5" borderId="187"/>
    <xf numFmtId="0" fontId="10" fillId="9" borderId="188">
      <protection locked="0"/>
    </xf>
    <xf numFmtId="0" fontId="22" fillId="7" borderId="187"/>
    <xf numFmtId="0" fontId="52" fillId="4" borderId="187"/>
    <xf numFmtId="0" fontId="18" fillId="9" borderId="190"/>
    <xf numFmtId="0" fontId="56" fillId="0" borderId="192"/>
    <xf numFmtId="0" fontId="34" fillId="4" borderId="187"/>
    <xf numFmtId="0" fontId="23" fillId="4" borderId="189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34" fillId="4" borderId="187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20" fillId="4" borderId="187"/>
    <xf numFmtId="0" fontId="53" fillId="4" borderId="188"/>
    <xf numFmtId="0" fontId="18" fillId="9" borderId="190"/>
    <xf numFmtId="0" fontId="52" fillId="4" borderId="187"/>
    <xf numFmtId="0" fontId="22" fillId="7" borderId="187"/>
    <xf numFmtId="0" fontId="34" fillId="4" borderId="187"/>
    <xf numFmtId="0" fontId="10" fillId="9" borderId="188">
      <protection locked="0"/>
    </xf>
    <xf numFmtId="0" fontId="56" fillId="0" borderId="192"/>
    <xf numFmtId="0" fontId="56" fillId="0" borderId="191"/>
    <xf numFmtId="0" fontId="23" fillId="4" borderId="189"/>
    <xf numFmtId="0" fontId="18" fillId="9" borderId="190"/>
    <xf numFmtId="0" fontId="18" fillId="9" borderId="190"/>
    <xf numFmtId="0" fontId="52" fillId="4" borderId="187"/>
    <xf numFmtId="0" fontId="52" fillId="4" borderId="187"/>
    <xf numFmtId="0" fontId="34" fillId="4" borderId="187"/>
    <xf numFmtId="0" fontId="23" fillId="4" borderId="189"/>
    <xf numFmtId="0" fontId="54" fillId="19" borderId="189">
      <alignment horizontal="right" vertical="center"/>
    </xf>
    <xf numFmtId="0" fontId="22" fillId="7" borderId="187"/>
    <xf numFmtId="0" fontId="56" fillId="0" borderId="192"/>
    <xf numFmtId="0" fontId="22" fillId="7" borderId="187"/>
    <xf numFmtId="0" fontId="18" fillId="5" borderId="190"/>
    <xf numFmtId="0" fontId="18" fillId="9" borderId="190"/>
    <xf numFmtId="0" fontId="23" fillId="4" borderId="189"/>
    <xf numFmtId="0" fontId="18" fillId="9" borderId="190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5" borderId="187"/>
    <xf numFmtId="0" fontId="52" fillId="4" borderId="187"/>
    <xf numFmtId="0" fontId="18" fillId="9" borderId="190"/>
    <xf numFmtId="0" fontId="52" fillId="4" borderId="187"/>
    <xf numFmtId="0" fontId="10" fillId="9" borderId="188">
      <protection locked="0"/>
    </xf>
    <xf numFmtId="0" fontId="18" fillId="9" borderId="190"/>
    <xf numFmtId="0" fontId="20" fillId="4" borderId="187"/>
    <xf numFmtId="0" fontId="34" fillId="4" borderId="187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3" fillId="0" borderId="193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18" fillId="5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18" fillId="9" borderId="190"/>
    <xf numFmtId="0" fontId="23" fillId="5" borderId="189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53" fillId="4" borderId="188"/>
    <xf numFmtId="0" fontId="20" fillId="4" borderId="187"/>
    <xf numFmtId="0" fontId="22" fillId="7" borderId="187"/>
    <xf numFmtId="0" fontId="22" fillId="7" borderId="187"/>
    <xf numFmtId="0" fontId="23" fillId="4" borderId="189"/>
    <xf numFmtId="0" fontId="56" fillId="0" borderId="191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53" fillId="4" borderId="188"/>
    <xf numFmtId="0" fontId="56" fillId="0" borderId="191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52" fillId="4" borderId="187"/>
    <xf numFmtId="0" fontId="34" fillId="4" borderId="187"/>
    <xf numFmtId="0" fontId="34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172" fontId="49" fillId="0" borderId="195">
      <alignment horizontal="right" vertical="top" wrapText="1"/>
    </xf>
    <xf numFmtId="0" fontId="54" fillId="19" borderId="189">
      <alignment horizontal="right" vertical="center"/>
    </xf>
    <xf numFmtId="0" fontId="52" fillId="5" borderId="187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4" borderId="187"/>
    <xf numFmtId="0" fontId="34" fillId="4" borderId="187"/>
    <xf numFmtId="0" fontId="34" fillId="4" borderId="187"/>
    <xf numFmtId="0" fontId="18" fillId="9" borderId="190"/>
    <xf numFmtId="0" fontId="23" fillId="4" borderId="189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52" fillId="4" borderId="187"/>
    <xf numFmtId="0" fontId="34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172" fontId="49" fillId="0" borderId="195">
      <alignment horizontal="right" vertical="top" wrapText="1"/>
    </xf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53" fillId="4" borderId="188"/>
    <xf numFmtId="0" fontId="18" fillId="5" borderId="190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5" borderId="189"/>
    <xf numFmtId="0" fontId="53" fillId="0" borderId="193"/>
    <xf numFmtId="0" fontId="18" fillId="9" borderId="190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20" fillId="4" borderId="187"/>
    <xf numFmtId="0" fontId="52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6" fillId="0" borderId="191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5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2" fillId="4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23" fillId="4" borderId="189"/>
    <xf numFmtId="0" fontId="23" fillId="4" borderId="189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0" fillId="9" borderId="188">
      <protection locked="0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56" fillId="0" borderId="192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23" fillId="4" borderId="189"/>
    <xf numFmtId="0" fontId="22" fillId="7" borderId="187"/>
    <xf numFmtId="0" fontId="20" fillId="4" borderId="187"/>
    <xf numFmtId="0" fontId="56" fillId="0" borderId="191"/>
    <xf numFmtId="0" fontId="18" fillId="9" borderId="190"/>
    <xf numFmtId="0" fontId="22" fillId="7" borderId="187"/>
    <xf numFmtId="0" fontId="23" fillId="4" borderId="189"/>
    <xf numFmtId="0" fontId="56" fillId="0" borderId="192"/>
    <xf numFmtId="0" fontId="52" fillId="4" borderId="187"/>
    <xf numFmtId="0" fontId="23" fillId="4" borderId="189"/>
    <xf numFmtId="0" fontId="18" fillId="9" borderId="190"/>
    <xf numFmtId="0" fontId="23" fillId="4" borderId="189"/>
    <xf numFmtId="0" fontId="23" fillId="4" borderId="189"/>
    <xf numFmtId="0" fontId="22" fillId="7" borderId="187"/>
    <xf numFmtId="0" fontId="22" fillId="7" borderId="187"/>
    <xf numFmtId="0" fontId="18" fillId="9" borderId="190"/>
    <xf numFmtId="0" fontId="22" fillId="7" borderId="187"/>
    <xf numFmtId="0" fontId="52" fillId="4" borderId="187"/>
    <xf numFmtId="0" fontId="18" fillId="9" borderId="190"/>
    <xf numFmtId="0" fontId="22" fillId="7" borderId="187"/>
    <xf numFmtId="0" fontId="10" fillId="9" borderId="188">
      <protection locked="0"/>
    </xf>
    <xf numFmtId="0" fontId="53" fillId="0" borderId="193"/>
    <xf numFmtId="0" fontId="18" fillId="9" borderId="190"/>
    <xf numFmtId="0" fontId="56" fillId="0" borderId="192"/>
    <xf numFmtId="0" fontId="34" fillId="4" borderId="187"/>
    <xf numFmtId="0" fontId="56" fillId="0" borderId="192"/>
    <xf numFmtId="0" fontId="18" fillId="9" borderId="190"/>
    <xf numFmtId="0" fontId="18" fillId="9" borderId="190"/>
    <xf numFmtId="0" fontId="22" fillId="7" borderId="187"/>
    <xf numFmtId="0" fontId="22" fillId="7" borderId="187"/>
    <xf numFmtId="0" fontId="23" fillId="4" borderId="189"/>
    <xf numFmtId="0" fontId="20" fillId="4" borderId="187"/>
    <xf numFmtId="0" fontId="18" fillId="9" borderId="190"/>
    <xf numFmtId="0" fontId="23" fillId="4" borderId="189"/>
    <xf numFmtId="0" fontId="22" fillId="7" borderId="187"/>
    <xf numFmtId="0" fontId="54" fillId="19" borderId="189">
      <alignment horizontal="right" vertical="center"/>
    </xf>
    <xf numFmtId="0" fontId="22" fillId="7" borderId="187"/>
    <xf numFmtId="0" fontId="22" fillId="7" borderId="187"/>
    <xf numFmtId="0" fontId="22" fillId="7" borderId="187"/>
    <xf numFmtId="0" fontId="56" fillId="0" borderId="192"/>
    <xf numFmtId="172" fontId="49" fillId="0" borderId="195">
      <alignment horizontal="right" vertical="top" wrapText="1"/>
    </xf>
    <xf numFmtId="0" fontId="18" fillId="9" borderId="190"/>
    <xf numFmtId="0" fontId="34" fillId="4" borderId="187"/>
    <xf numFmtId="0" fontId="56" fillId="0" borderId="192"/>
    <xf numFmtId="0" fontId="56" fillId="0" borderId="192"/>
    <xf numFmtId="0" fontId="8" fillId="9" borderId="194"/>
    <xf numFmtId="0" fontId="18" fillId="9" borderId="190"/>
    <xf numFmtId="0" fontId="52" fillId="4" borderId="187"/>
    <xf numFmtId="0" fontId="18" fillId="9" borderId="190"/>
    <xf numFmtId="0" fontId="22" fillId="7" borderId="187"/>
    <xf numFmtId="0" fontId="22" fillId="7" borderId="187"/>
    <xf numFmtId="0" fontId="34" fillId="4" borderId="187"/>
    <xf numFmtId="0" fontId="10" fillId="9" borderId="188">
      <protection locked="0"/>
    </xf>
    <xf numFmtId="0" fontId="53" fillId="4" borderId="188"/>
    <xf numFmtId="0" fontId="56" fillId="0" borderId="192"/>
    <xf numFmtId="0" fontId="18" fillId="9" borderId="190"/>
    <xf numFmtId="0" fontId="52" fillId="5" borderId="187"/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22" fillId="7" borderId="187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23" fillId="4" borderId="189"/>
    <xf numFmtId="0" fontId="52" fillId="4" borderId="187"/>
    <xf numFmtId="0" fontId="52" fillId="4" borderId="187"/>
    <xf numFmtId="0" fontId="53" fillId="4" borderId="188"/>
    <xf numFmtId="0" fontId="56" fillId="0" borderId="191"/>
    <xf numFmtId="0" fontId="20" fillId="4" borderId="187"/>
    <xf numFmtId="0" fontId="8" fillId="9" borderId="194"/>
    <xf numFmtId="0" fontId="34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23" fillId="4" borderId="189"/>
    <xf numFmtId="0" fontId="23" fillId="4" borderId="189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2" fillId="7" borderId="187"/>
    <xf numFmtId="0" fontId="56" fillId="0" borderId="192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5" borderId="187"/>
    <xf numFmtId="0" fontId="52" fillId="4" borderId="187"/>
    <xf numFmtId="0" fontId="18" fillId="9" borderId="190"/>
    <xf numFmtId="0" fontId="18" fillId="5" borderId="190"/>
    <xf numFmtId="0" fontId="52" fillId="4" borderId="187"/>
    <xf numFmtId="0" fontId="52" fillId="4" borderId="187"/>
    <xf numFmtId="0" fontId="53" fillId="4" borderId="188"/>
    <xf numFmtId="0" fontId="22" fillId="7" borderId="187"/>
    <xf numFmtId="0" fontId="34" fillId="4" borderId="187"/>
    <xf numFmtId="0" fontId="56" fillId="0" borderId="191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2" fillId="4" borderId="187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5" borderId="187"/>
    <xf numFmtId="0" fontId="34" fillId="4" borderId="187"/>
    <xf numFmtId="0" fontId="34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20" fillId="4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2" fillId="7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5" borderId="190"/>
    <xf numFmtId="172" fontId="49" fillId="0" borderId="195">
      <alignment horizontal="right" vertical="top" wrapText="1"/>
    </xf>
    <xf numFmtId="0" fontId="52" fillId="5" borderId="187"/>
    <xf numFmtId="172" fontId="49" fillId="0" borderId="195">
      <alignment horizontal="right" vertical="top" wrapText="1"/>
    </xf>
    <xf numFmtId="0" fontId="52" fillId="4" borderId="187"/>
    <xf numFmtId="0" fontId="52" fillId="5" borderId="187"/>
    <xf numFmtId="0" fontId="10" fillId="9" borderId="188">
      <protection locked="0"/>
    </xf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3" fillId="4" borderId="188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52" fillId="4" borderId="187"/>
    <xf numFmtId="0" fontId="52" fillId="5" borderId="187"/>
    <xf numFmtId="0" fontId="20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0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20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55" fillId="0" borderId="196">
      <alignment horizontal="left"/>
    </xf>
    <xf numFmtId="0" fontId="34" fillId="4" borderId="187"/>
    <xf numFmtId="0" fontId="75" fillId="0" borderId="0"/>
    <xf numFmtId="0" fontId="75" fillId="0" borderId="0"/>
    <xf numFmtId="0" fontId="75" fillId="0" borderId="0"/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75" fillId="0" borderId="0"/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75" fillId="0" borderId="0"/>
    <xf numFmtId="0" fontId="34" fillId="4" borderId="187"/>
    <xf numFmtId="0" fontId="75" fillId="0" borderId="0"/>
    <xf numFmtId="0" fontId="75" fillId="0" borderId="0"/>
    <xf numFmtId="0" fontId="75" fillId="0" borderId="0"/>
    <xf numFmtId="0" fontId="34" fillId="4" borderId="187"/>
    <xf numFmtId="0" fontId="34" fillId="4" borderId="187"/>
    <xf numFmtId="0" fontId="75" fillId="0" borderId="0"/>
    <xf numFmtId="0" fontId="75" fillId="0" borderId="0"/>
    <xf numFmtId="0" fontId="18" fillId="9" borderId="265"/>
    <xf numFmtId="0" fontId="22" fillId="7" borderId="263"/>
    <xf numFmtId="0" fontId="23" fillId="4" borderId="250"/>
    <xf numFmtId="0" fontId="18" fillId="9" borderId="209"/>
    <xf numFmtId="0" fontId="18" fillId="9" borderId="209"/>
    <xf numFmtId="0" fontId="18" fillId="9" borderId="209"/>
    <xf numFmtId="0" fontId="18" fillId="9" borderId="209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20" fillId="4" borderId="206"/>
    <xf numFmtId="0" fontId="18" fillId="9" borderId="209"/>
    <xf numFmtId="0" fontId="20" fillId="4" borderId="206"/>
    <xf numFmtId="0" fontId="56" fillId="0" borderId="210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2" fillId="7" borderId="206"/>
    <xf numFmtId="0" fontId="22" fillId="7" borderId="206"/>
    <xf numFmtId="0" fontId="23" fillId="4" borderId="208"/>
    <xf numFmtId="0" fontId="22" fillId="7" borderId="206"/>
    <xf numFmtId="0" fontId="56" fillId="0" borderId="211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56" fillId="0" borderId="211"/>
    <xf numFmtId="0" fontId="56" fillId="0" borderId="211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20" fillId="4" borderId="206"/>
    <xf numFmtId="0" fontId="22" fillId="7" borderId="206"/>
    <xf numFmtId="0" fontId="22" fillId="7" borderId="206"/>
    <xf numFmtId="0" fontId="22" fillId="7" borderId="206"/>
    <xf numFmtId="0" fontId="34" fillId="4" borderId="206"/>
    <xf numFmtId="0" fontId="22" fillId="7" borderId="206"/>
    <xf numFmtId="0" fontId="34" fillId="4" borderId="206"/>
    <xf numFmtId="0" fontId="23" fillId="4" borderId="208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53" fillId="4" borderId="207"/>
    <xf numFmtId="0" fontId="18" fillId="9" borderId="209"/>
    <xf numFmtId="0" fontId="18" fillId="9" borderId="209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4" borderId="206"/>
    <xf numFmtId="0" fontId="23" fillId="4" borderId="208"/>
    <xf numFmtId="0" fontId="18" fillId="5" borderId="209"/>
    <xf numFmtId="0" fontId="23" fillId="4" borderId="208"/>
    <xf numFmtId="0" fontId="23" fillId="4" borderId="208"/>
    <xf numFmtId="0" fontId="23" fillId="4" borderId="208"/>
    <xf numFmtId="0" fontId="20" fillId="4" borderId="206"/>
    <xf numFmtId="0" fontId="20" fillId="4" borderId="206"/>
    <xf numFmtId="0" fontId="20" fillId="4" borderId="206"/>
    <xf numFmtId="0" fontId="52" fillId="4" borderId="206"/>
    <xf numFmtId="0" fontId="56" fillId="0" borderId="211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2" fillId="7" borderId="206"/>
    <xf numFmtId="0" fontId="22" fillId="7" borderId="206"/>
    <xf numFmtId="0" fontId="23" fillId="4" borderId="208"/>
    <xf numFmtId="0" fontId="22" fillId="7" borderId="206"/>
    <xf numFmtId="0" fontId="23" fillId="4" borderId="208"/>
    <xf numFmtId="0" fontId="23" fillId="4" borderId="208"/>
    <xf numFmtId="0" fontId="18" fillId="9" borderId="209"/>
    <xf numFmtId="0" fontId="18" fillId="9" borderId="209"/>
    <xf numFmtId="0" fontId="53" fillId="4" borderId="207"/>
    <xf numFmtId="0" fontId="53" fillId="0" borderId="212"/>
    <xf numFmtId="0" fontId="34" fillId="4" borderId="197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197"/>
    <xf numFmtId="0" fontId="18" fillId="9" borderId="209"/>
    <xf numFmtId="0" fontId="22" fillId="7" borderId="206"/>
    <xf numFmtId="172" fontId="49" fillId="0" borderId="214">
      <alignment horizontal="right" vertical="top" wrapText="1"/>
    </xf>
    <xf numFmtId="0" fontId="56" fillId="0" borderId="210"/>
    <xf numFmtId="0" fontId="34" fillId="4" borderId="206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34" fillId="4" borderId="197"/>
    <xf numFmtId="0" fontId="23" fillId="4" borderId="208"/>
    <xf numFmtId="0" fontId="18" fillId="5" borderId="209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2" fillId="7" borderId="206"/>
    <xf numFmtId="0" fontId="22" fillId="7" borderId="206"/>
    <xf numFmtId="0" fontId="23" fillId="5" borderId="208"/>
    <xf numFmtId="0" fontId="23" fillId="4" borderId="208"/>
    <xf numFmtId="0" fontId="18" fillId="9" borderId="209"/>
    <xf numFmtId="0" fontId="34" fillId="4" borderId="197"/>
    <xf numFmtId="0" fontId="18" fillId="9" borderId="209"/>
    <xf numFmtId="0" fontId="18" fillId="9" borderId="209"/>
    <xf numFmtId="0" fontId="18" fillId="9" borderId="209"/>
    <xf numFmtId="0" fontId="23" fillId="4" borderId="208"/>
    <xf numFmtId="0" fontId="34" fillId="4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52" fillId="5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2" fillId="7" borderId="206"/>
    <xf numFmtId="0" fontId="23" fillId="4" borderId="208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22" fillId="7" borderId="206"/>
    <xf numFmtId="0" fontId="18" fillId="5" borderId="209"/>
    <xf numFmtId="0" fontId="52" fillId="4" borderId="206"/>
    <xf numFmtId="0" fontId="56" fillId="0" borderId="211"/>
    <xf numFmtId="0" fontId="56" fillId="0" borderId="211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3" fillId="4" borderId="208"/>
    <xf numFmtId="0" fontId="18" fillId="9" borderId="209"/>
    <xf numFmtId="0" fontId="18" fillId="9" borderId="209"/>
    <xf numFmtId="0" fontId="52" fillId="5" borderId="206"/>
    <xf numFmtId="0" fontId="52" fillId="4" borderId="206"/>
    <xf numFmtId="0" fontId="18" fillId="9" borderId="209"/>
    <xf numFmtId="0" fontId="23" fillId="5" borderId="208"/>
    <xf numFmtId="0" fontId="23" fillId="4" borderId="208"/>
    <xf numFmtId="0" fontId="22" fillId="7" borderId="206"/>
    <xf numFmtId="0" fontId="23" fillId="4" borderId="208"/>
    <xf numFmtId="0" fontId="23" fillId="4" borderId="208"/>
    <xf numFmtId="0" fontId="23" fillId="4" borderId="208"/>
    <xf numFmtId="0" fontId="18" fillId="9" borderId="209"/>
    <xf numFmtId="0" fontId="34" fillId="4" borderId="206"/>
    <xf numFmtId="0" fontId="52" fillId="4" borderId="206"/>
    <xf numFmtId="0" fontId="52" fillId="4" borderId="206"/>
    <xf numFmtId="0" fontId="53" fillId="4" borderId="207"/>
    <xf numFmtId="0" fontId="52" fillId="4" borderId="206"/>
    <xf numFmtId="0" fontId="18" fillId="9" borderId="209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07"/>
    <xf numFmtId="0" fontId="52" fillId="4" borderId="206"/>
    <xf numFmtId="0" fontId="53" fillId="4" borderId="207"/>
    <xf numFmtId="0" fontId="18" fillId="9" borderId="209"/>
    <xf numFmtId="0" fontId="53" fillId="4" borderId="207"/>
    <xf numFmtId="0" fontId="18" fillId="9" borderId="209"/>
    <xf numFmtId="0" fontId="23" fillId="4" borderId="208"/>
    <xf numFmtId="0" fontId="18" fillId="9" borderId="209"/>
    <xf numFmtId="0" fontId="18" fillId="9" borderId="209"/>
    <xf numFmtId="0" fontId="22" fillId="7" borderId="206"/>
    <xf numFmtId="0" fontId="56" fillId="0" borderId="210"/>
    <xf numFmtId="0" fontId="56" fillId="0" borderId="211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22" fillId="7" borderId="206"/>
    <xf numFmtId="0" fontId="23" fillId="4" borderId="208"/>
    <xf numFmtId="0" fontId="18" fillId="9" borderId="209"/>
    <xf numFmtId="0" fontId="23" fillId="4" borderId="208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56" fillId="0" borderId="210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22" fillId="7" borderId="206"/>
    <xf numFmtId="0" fontId="53" fillId="4" borderId="207"/>
    <xf numFmtId="0" fontId="23" fillId="4" borderId="208"/>
    <xf numFmtId="0" fontId="23" fillId="4" borderId="208"/>
    <xf numFmtId="0" fontId="34" fillId="4" borderId="206"/>
    <xf numFmtId="0" fontId="23" fillId="5" borderId="208"/>
    <xf numFmtId="0" fontId="34" fillId="4" borderId="206"/>
    <xf numFmtId="0" fontId="54" fillId="19" borderId="208">
      <alignment horizontal="right" vertical="center"/>
    </xf>
    <xf numFmtId="0" fontId="20" fillId="4" borderId="206"/>
    <xf numFmtId="0" fontId="56" fillId="0" borderId="210"/>
    <xf numFmtId="0" fontId="54" fillId="19" borderId="208">
      <alignment horizontal="right" vertical="center"/>
    </xf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0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18" fillId="9" borderId="209"/>
    <xf numFmtId="0" fontId="34" fillId="4" borderId="206"/>
    <xf numFmtId="0" fontId="52" fillId="4" borderId="206"/>
    <xf numFmtId="0" fontId="23" fillId="4" borderId="208"/>
    <xf numFmtId="0" fontId="18" fillId="5" borderId="209"/>
    <xf numFmtId="0" fontId="53" fillId="0" borderId="212"/>
    <xf numFmtId="0" fontId="56" fillId="0" borderId="211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0" borderId="212"/>
    <xf numFmtId="0" fontId="23" fillId="4" borderId="208"/>
    <xf numFmtId="0" fontId="8" fillId="9" borderId="213"/>
    <xf numFmtId="0" fontId="53" fillId="0" borderId="212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53" fillId="4" borderId="207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53" fillId="4" borderId="207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56" fillId="0" borderId="210"/>
    <xf numFmtId="0" fontId="56" fillId="0" borderId="211"/>
    <xf numFmtId="0" fontId="56" fillId="0" borderId="211"/>
    <xf numFmtId="0" fontId="56" fillId="0" borderId="211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53" fillId="0" borderId="212"/>
    <xf numFmtId="0" fontId="22" fillId="7" borderId="206"/>
    <xf numFmtId="0" fontId="23" fillId="4" borderId="208"/>
    <xf numFmtId="0" fontId="23" fillId="4" borderId="208"/>
    <xf numFmtId="0" fontId="23" fillId="4" borderId="208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40"/>
    <xf numFmtId="0" fontId="18" fillId="9" borderId="209"/>
    <xf numFmtId="0" fontId="18" fillId="9" borderId="209"/>
    <xf numFmtId="0" fontId="23" fillId="4" borderId="208"/>
    <xf numFmtId="0" fontId="56" fillId="0" borderId="210"/>
    <xf numFmtId="172" fontId="49" fillId="0" borderId="214">
      <alignment horizontal="right" vertical="top" wrapText="1"/>
    </xf>
    <xf numFmtId="0" fontId="56" fillId="0" borderId="211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4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10" fillId="9" borderId="207">
      <protection locked="0"/>
    </xf>
    <xf numFmtId="0" fontId="22" fillId="7" borderId="206"/>
    <xf numFmtId="0" fontId="22" fillId="7" borderId="206"/>
    <xf numFmtId="0" fontId="23" fillId="5" borderId="208"/>
    <xf numFmtId="0" fontId="23" fillId="4" borderId="208"/>
    <xf numFmtId="0" fontId="56" fillId="0" borderId="211"/>
    <xf numFmtId="0" fontId="22" fillId="7" borderId="206"/>
    <xf numFmtId="0" fontId="22" fillId="7" borderId="206"/>
    <xf numFmtId="0" fontId="22" fillId="7" borderId="206"/>
    <xf numFmtId="0" fontId="23" fillId="5" borderId="208"/>
    <xf numFmtId="0" fontId="18" fillId="9" borderId="209"/>
    <xf numFmtId="0" fontId="52" fillId="5" borderId="206"/>
    <xf numFmtId="0" fontId="52" fillId="4" borderId="206"/>
    <xf numFmtId="0" fontId="18" fillId="9" borderId="209"/>
    <xf numFmtId="0" fontId="34" fillId="4" borderId="206"/>
    <xf numFmtId="0" fontId="56" fillId="0" borderId="211"/>
    <xf numFmtId="0" fontId="56" fillId="0" borderId="211"/>
    <xf numFmtId="0" fontId="18" fillId="5" borderId="209"/>
    <xf numFmtId="0" fontId="34" fillId="4" borderId="206"/>
    <xf numFmtId="0" fontId="22" fillId="7" borderId="206"/>
    <xf numFmtId="0" fontId="23" fillId="4" borderId="208"/>
    <xf numFmtId="0" fontId="23" fillId="4" borderId="208"/>
    <xf numFmtId="0" fontId="52" fillId="5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2" fillId="7" borderId="206"/>
    <xf numFmtId="0" fontId="23" fillId="4" borderId="208"/>
    <xf numFmtId="0" fontId="22" fillId="7" borderId="206"/>
    <xf numFmtId="0" fontId="23" fillId="4" borderId="208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5" borderId="208"/>
    <xf numFmtId="0" fontId="23" fillId="4" borderId="208"/>
    <xf numFmtId="0" fontId="18" fillId="9" borderId="209"/>
    <xf numFmtId="0" fontId="18" fillId="9" borderId="209"/>
    <xf numFmtId="0" fontId="54" fillId="19" borderId="208">
      <alignment horizontal="right" vertical="center"/>
    </xf>
    <xf numFmtId="0" fontId="18" fillId="9" borderId="209"/>
    <xf numFmtId="0" fontId="56" fillId="0" borderId="211"/>
    <xf numFmtId="0" fontId="56" fillId="0" borderId="211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3" fillId="4" borderId="208"/>
    <xf numFmtId="0" fontId="22" fillId="7" borderId="206"/>
    <xf numFmtId="0" fontId="22" fillId="7" borderId="206"/>
    <xf numFmtId="0" fontId="18" fillId="9" borderId="209"/>
    <xf numFmtId="0" fontId="52" fillId="4" borderId="206"/>
    <xf numFmtId="0" fontId="52" fillId="4" borderId="206"/>
    <xf numFmtId="0" fontId="22" fillId="7" borderId="206"/>
    <xf numFmtId="0" fontId="52" fillId="5" borderId="206"/>
    <xf numFmtId="0" fontId="56" fillId="0" borderId="211"/>
    <xf numFmtId="0" fontId="56" fillId="0" borderId="211"/>
    <xf numFmtId="0" fontId="34" fillId="4" borderId="206"/>
    <xf numFmtId="0" fontId="23" fillId="5" borderId="208"/>
    <xf numFmtId="0" fontId="34" fillId="4" borderId="206"/>
    <xf numFmtId="0" fontId="34" fillId="4" borderId="206"/>
    <xf numFmtId="0" fontId="52" fillId="4" borderId="206"/>
    <xf numFmtId="0" fontId="52" fillId="4" borderId="206"/>
    <xf numFmtId="0" fontId="22" fillId="7" borderId="206"/>
    <xf numFmtId="0" fontId="23" fillId="4" borderId="208"/>
    <xf numFmtId="0" fontId="23" fillId="4" borderId="208"/>
    <xf numFmtId="0" fontId="56" fillId="0" borderId="211"/>
    <xf numFmtId="0" fontId="18" fillId="9" borderId="209"/>
    <xf numFmtId="0" fontId="23" fillId="4" borderId="208"/>
    <xf numFmtId="0" fontId="18" fillId="5" borderId="209"/>
    <xf numFmtId="0" fontId="18" fillId="9" borderId="209"/>
    <xf numFmtId="0" fontId="52" fillId="4" borderId="206"/>
    <xf numFmtId="0" fontId="22" fillId="7" borderId="206"/>
    <xf numFmtId="0" fontId="23" fillId="4" borderId="208"/>
    <xf numFmtId="0" fontId="23" fillId="4" borderId="208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3" fillId="4" borderId="208"/>
    <xf numFmtId="0" fontId="23" fillId="4" borderId="208"/>
    <xf numFmtId="0" fontId="18" fillId="9" borderId="209"/>
    <xf numFmtId="0" fontId="18" fillId="9" borderId="209"/>
    <xf numFmtId="0" fontId="56" fillId="0" borderId="211"/>
    <xf numFmtId="0" fontId="18" fillId="9" borderId="209"/>
    <xf numFmtId="0" fontId="18" fillId="9" borderId="209"/>
    <xf numFmtId="0" fontId="18" fillId="9" borderId="209"/>
    <xf numFmtId="0" fontId="22" fillId="7" borderId="206"/>
    <xf numFmtId="0" fontId="22" fillId="7" borderId="206"/>
    <xf numFmtId="0" fontId="22" fillId="7" borderId="206"/>
    <xf numFmtId="0" fontId="18" fillId="9" borderId="209"/>
    <xf numFmtId="0" fontId="18" fillId="9" borderId="209"/>
    <xf numFmtId="0" fontId="34" fillId="4" borderId="197"/>
    <xf numFmtId="0" fontId="54" fillId="19" borderId="208">
      <alignment horizontal="right" vertical="center"/>
    </xf>
    <xf numFmtId="0" fontId="10" fillId="9" borderId="207">
      <protection locked="0"/>
    </xf>
    <xf numFmtId="0" fontId="56" fillId="0" borderId="211"/>
    <xf numFmtId="0" fontId="18" fillId="9" borderId="209"/>
    <xf numFmtId="0" fontId="52" fillId="4" borderId="206"/>
    <xf numFmtId="0" fontId="52" fillId="4" borderId="206"/>
    <xf numFmtId="0" fontId="18" fillId="9" borderId="209"/>
    <xf numFmtId="0" fontId="23" fillId="4" borderId="208"/>
    <xf numFmtId="0" fontId="34" fillId="4" borderId="206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23" fillId="4" borderId="208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6" fillId="0" borderId="211"/>
    <xf numFmtId="0" fontId="56" fillId="0" borderId="211"/>
    <xf numFmtId="0" fontId="22" fillId="7" borderId="206"/>
    <xf numFmtId="0" fontId="22" fillId="7" borderId="206"/>
    <xf numFmtId="0" fontId="23" fillId="4" borderId="208"/>
    <xf numFmtId="0" fontId="52" fillId="4" borderId="206"/>
    <xf numFmtId="0" fontId="10" fillId="9" borderId="207">
      <protection locked="0"/>
    </xf>
    <xf numFmtId="0" fontId="23" fillId="4" borderId="208"/>
    <xf numFmtId="0" fontId="22" fillId="7" borderId="206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22" fillId="7" borderId="206"/>
    <xf numFmtId="0" fontId="23" fillId="5" borderId="208"/>
    <xf numFmtId="0" fontId="23" fillId="4" borderId="208"/>
    <xf numFmtId="0" fontId="8" fillId="9" borderId="213"/>
    <xf numFmtId="0" fontId="18" fillId="9" borderId="209"/>
    <xf numFmtId="0" fontId="52" fillId="4" borderId="206"/>
    <xf numFmtId="0" fontId="18" fillId="9" borderId="209"/>
    <xf numFmtId="0" fontId="18" fillId="9" borderId="209"/>
    <xf numFmtId="0" fontId="18" fillId="9" borderId="209"/>
    <xf numFmtId="0" fontId="22" fillId="7" borderId="206"/>
    <xf numFmtId="0" fontId="10" fillId="9" borderId="207">
      <protection locked="0"/>
    </xf>
    <xf numFmtId="0" fontId="22" fillId="7" borderId="206"/>
    <xf numFmtId="0" fontId="56" fillId="0" borderId="211"/>
    <xf numFmtId="0" fontId="18" fillId="9" borderId="209"/>
    <xf numFmtId="0" fontId="56" fillId="0" borderId="211"/>
    <xf numFmtId="0" fontId="18" fillId="9" borderId="209"/>
    <xf numFmtId="0" fontId="10" fillId="9" borderId="207">
      <protection locked="0"/>
    </xf>
    <xf numFmtId="0" fontId="22" fillId="7" borderId="224"/>
    <xf numFmtId="0" fontId="23" fillId="4" borderId="225"/>
    <xf numFmtId="0" fontId="22" fillId="7" borderId="300"/>
    <xf numFmtId="0" fontId="22" fillId="7" borderId="224"/>
    <xf numFmtId="0" fontId="34" fillId="4" borderId="224"/>
    <xf numFmtId="0" fontId="18" fillId="9" borderId="226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95"/>
    <xf numFmtId="0" fontId="56" fillId="0" borderId="228"/>
    <xf numFmtId="0" fontId="56" fillId="0" borderId="228"/>
    <xf numFmtId="0" fontId="56" fillId="0" borderId="297"/>
    <xf numFmtId="0" fontId="23" fillId="4" borderId="242"/>
    <xf numFmtId="0" fontId="18" fillId="9" borderId="243"/>
    <xf numFmtId="0" fontId="10" fillId="9" borderId="241">
      <protection locked="0"/>
    </xf>
    <xf numFmtId="0" fontId="56" fillId="0" borderId="245"/>
    <xf numFmtId="0" fontId="18" fillId="9" borderId="258"/>
    <xf numFmtId="0" fontId="18" fillId="9" borderId="258"/>
    <xf numFmtId="0" fontId="22" fillId="7" borderId="270"/>
    <xf numFmtId="0" fontId="22" fillId="7" borderId="256"/>
    <xf numFmtId="0" fontId="18" fillId="9" borderId="273"/>
    <xf numFmtId="0" fontId="23" fillId="4" borderId="287"/>
    <xf numFmtId="0" fontId="23" fillId="4" borderId="287"/>
    <xf numFmtId="0" fontId="22" fillId="7" borderId="300"/>
    <xf numFmtId="0" fontId="22" fillId="7" borderId="300"/>
    <xf numFmtId="0" fontId="18" fillId="9" borderId="302"/>
    <xf numFmtId="0" fontId="18" fillId="9" borderId="302"/>
    <xf numFmtId="0" fontId="23" fillId="4" borderId="301"/>
    <xf numFmtId="0" fontId="18" fillId="9" borderId="258"/>
    <xf numFmtId="0" fontId="23" fillId="4" borderId="257"/>
    <xf numFmtId="0" fontId="18" fillId="9" borderId="258"/>
    <xf numFmtId="0" fontId="34" fillId="4" borderId="256"/>
    <xf numFmtId="0" fontId="22" fillId="7" borderId="286"/>
    <xf numFmtId="0" fontId="18" fillId="9" borderId="302"/>
    <xf numFmtId="0" fontId="22" fillId="7" borderId="286"/>
    <xf numFmtId="0" fontId="23" fillId="4" borderId="287"/>
    <xf numFmtId="0" fontId="18" fillId="9" borderId="302"/>
    <xf numFmtId="0" fontId="18" fillId="9" borderId="302"/>
    <xf numFmtId="0" fontId="34" fillId="4" borderId="224"/>
    <xf numFmtId="0" fontId="56" fillId="0" borderId="283"/>
    <xf numFmtId="0" fontId="22" fillId="7" borderId="249"/>
    <xf numFmtId="0" fontId="52" fillId="4" borderId="249"/>
    <xf numFmtId="0" fontId="22" fillId="7" borderId="249"/>
    <xf numFmtId="0" fontId="23" fillId="4" borderId="250"/>
    <xf numFmtId="0" fontId="34" fillId="4" borderId="224"/>
    <xf numFmtId="0" fontId="18" fillId="9" borderId="226"/>
    <xf numFmtId="0" fontId="18" fillId="9" borderId="226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5" borderId="226"/>
    <xf numFmtId="0" fontId="56" fillId="0" borderId="228"/>
    <xf numFmtId="0" fontId="56" fillId="0" borderId="228"/>
    <xf numFmtId="0" fontId="22" fillId="7" borderId="224"/>
    <xf numFmtId="0" fontId="52" fillId="4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23" fillId="5" borderId="225"/>
    <xf numFmtId="0" fontId="8" fillId="9" borderId="230"/>
    <xf numFmtId="0" fontId="52" fillId="4" borderId="224"/>
    <xf numFmtId="0" fontId="18" fillId="9" borderId="226"/>
    <xf numFmtId="0" fontId="22" fillId="7" borderId="224"/>
    <xf numFmtId="0" fontId="22" fillId="7" borderId="224"/>
    <xf numFmtId="0" fontId="18" fillId="9" borderId="226"/>
    <xf numFmtId="0" fontId="18" fillId="9" borderId="226"/>
    <xf numFmtId="0" fontId="18" fillId="9" borderId="243"/>
    <xf numFmtId="0" fontId="18" fillId="9" borderId="243"/>
    <xf numFmtId="0" fontId="56" fillId="0" borderId="245"/>
    <xf numFmtId="0" fontId="10" fillId="9" borderId="241">
      <protection locked="0"/>
    </xf>
    <xf numFmtId="0" fontId="23" fillId="4" borderId="257"/>
    <xf numFmtId="0" fontId="18" fillId="9" borderId="258"/>
    <xf numFmtId="0" fontId="18" fillId="9" borderId="288"/>
    <xf numFmtId="0" fontId="23" fillId="4" borderId="301"/>
    <xf numFmtId="0" fontId="23" fillId="4" borderId="272"/>
    <xf numFmtId="0" fontId="22" fillId="7" borderId="270"/>
    <xf numFmtId="0" fontId="22" fillId="7" borderId="286"/>
    <xf numFmtId="0" fontId="56" fillId="0" borderId="304"/>
    <xf numFmtId="0" fontId="52" fillId="5" borderId="300"/>
    <xf numFmtId="0" fontId="56" fillId="0" borderId="304"/>
    <xf numFmtId="0" fontId="18" fillId="9" borderId="302"/>
    <xf numFmtId="0" fontId="23" fillId="4" borderId="301"/>
    <xf numFmtId="0" fontId="23" fillId="4" borderId="301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6" fillId="0" borderId="297"/>
    <xf numFmtId="0" fontId="22" fillId="7" borderId="279"/>
    <xf numFmtId="0" fontId="23" fillId="4" borderId="242"/>
    <xf numFmtId="0" fontId="22" fillId="7" borderId="240"/>
    <xf numFmtId="0" fontId="18" fillId="9" borderId="243"/>
    <xf numFmtId="0" fontId="34" fillId="4" borderId="240"/>
    <xf numFmtId="0" fontId="56" fillId="0" borderId="260"/>
    <xf numFmtId="0" fontId="18" fillId="9" borderId="258"/>
    <xf numFmtId="0" fontId="34" fillId="4" borderId="256"/>
    <xf numFmtId="0" fontId="23" fillId="4" borderId="272"/>
    <xf numFmtId="0" fontId="18" fillId="9" borderId="273"/>
    <xf numFmtId="0" fontId="18" fillId="9" borderId="302"/>
    <xf numFmtId="0" fontId="34" fillId="4" borderId="270"/>
    <xf numFmtId="0" fontId="52" fillId="4" borderId="270"/>
    <xf numFmtId="0" fontId="18" fillId="9" borderId="273"/>
    <xf numFmtId="0" fontId="22" fillId="7" borderId="300"/>
    <xf numFmtId="0" fontId="22" fillId="7" borderId="286"/>
    <xf numFmtId="0" fontId="23" fillId="4" borderId="301"/>
    <xf numFmtId="0" fontId="18" fillId="9" borderId="302"/>
    <xf numFmtId="0" fontId="52" fillId="4" borderId="300"/>
    <xf numFmtId="0" fontId="20" fillId="4" borderId="300"/>
    <xf numFmtId="0" fontId="56" fillId="0" borderId="304"/>
    <xf numFmtId="0" fontId="22" fillId="7" borderId="300"/>
    <xf numFmtId="0" fontId="8" fillId="9" borderId="306"/>
    <xf numFmtId="0" fontId="18" fillId="9" borderId="302"/>
    <xf numFmtId="0" fontId="18" fillId="9" borderId="295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22" fillId="7" borderId="256"/>
    <xf numFmtId="0" fontId="23" fillId="4" borderId="257"/>
    <xf numFmtId="0" fontId="22" fillId="7" borderId="256"/>
    <xf numFmtId="0" fontId="23" fillId="4" borderId="257"/>
    <xf numFmtId="0" fontId="22" fillId="7" borderId="256"/>
    <xf numFmtId="0" fontId="22" fillId="7" borderId="256"/>
    <xf numFmtId="0" fontId="23" fillId="4" borderId="257"/>
    <xf numFmtId="0" fontId="23" fillId="4" borderId="257"/>
    <xf numFmtId="0" fontId="18" fillId="9" borderId="258"/>
    <xf numFmtId="0" fontId="34" fillId="4" borderId="256"/>
    <xf numFmtId="0" fontId="18" fillId="5" borderId="258"/>
    <xf numFmtId="0" fontId="18" fillId="9" borderId="258"/>
    <xf numFmtId="0" fontId="18" fillId="9" borderId="258"/>
    <xf numFmtId="0" fontId="18" fillId="9" borderId="258"/>
    <xf numFmtId="0" fontId="18" fillId="5" borderId="302"/>
    <xf numFmtId="0" fontId="23" fillId="5" borderId="301"/>
    <xf numFmtId="0" fontId="18" fillId="9" borderId="288"/>
    <xf numFmtId="0" fontId="23" fillId="4" borderId="301"/>
    <xf numFmtId="0" fontId="18" fillId="9" borderId="302"/>
    <xf numFmtId="0" fontId="18" fillId="9" borderId="302"/>
    <xf numFmtId="0" fontId="23" fillId="4" borderId="301"/>
    <xf numFmtId="0" fontId="23" fillId="5" borderId="301"/>
    <xf numFmtId="0" fontId="23" fillId="4" borderId="301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18" fillId="9" borderId="302"/>
    <xf numFmtId="0" fontId="18" fillId="9" borderId="302"/>
    <xf numFmtId="0" fontId="56" fillId="0" borderId="304"/>
    <xf numFmtId="0" fontId="20" fillId="4" borderId="300"/>
    <xf numFmtId="0" fontId="22" fillId="7" borderId="300"/>
    <xf numFmtId="0" fontId="22" fillId="7" borderId="300"/>
    <xf numFmtId="0" fontId="22" fillId="7" borderId="300"/>
    <xf numFmtId="0" fontId="34" fillId="4" borderId="300"/>
    <xf numFmtId="0" fontId="22" fillId="7" borderId="300"/>
    <xf numFmtId="0" fontId="34" fillId="4" borderId="300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34" fillId="4" borderId="293"/>
    <xf numFmtId="0" fontId="18" fillId="5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249"/>
    <xf numFmtId="0" fontId="18" fillId="9" borderId="302"/>
    <xf numFmtId="0" fontId="18" fillId="9" borderId="302"/>
    <xf numFmtId="0" fontId="34" fillId="4" borderId="300"/>
    <xf numFmtId="0" fontId="20" fillId="4" borderId="300"/>
    <xf numFmtId="0" fontId="22" fillId="7" borderId="300"/>
    <xf numFmtId="0" fontId="22" fillId="7" borderId="300"/>
    <xf numFmtId="0" fontId="23" fillId="4" borderId="301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56" fillId="0" borderId="304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22" fillId="7" borderId="300"/>
    <xf numFmtId="0" fontId="23" fillId="4" borderId="301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5" borderId="301"/>
    <xf numFmtId="0" fontId="23" fillId="4" borderId="301"/>
    <xf numFmtId="0" fontId="18" fillId="9" borderId="302"/>
    <xf numFmtId="0" fontId="18" fillId="9" borderId="302"/>
    <xf numFmtId="0" fontId="54" fillId="19" borderId="301">
      <alignment horizontal="right" vertical="center"/>
    </xf>
    <xf numFmtId="0" fontId="56" fillId="0" borderId="304"/>
    <xf numFmtId="0" fontId="34" fillId="4" borderId="300"/>
    <xf numFmtId="0" fontId="23" fillId="5" borderId="301"/>
    <xf numFmtId="0" fontId="34" fillId="4" borderId="300"/>
    <xf numFmtId="0" fontId="34" fillId="4" borderId="300"/>
    <xf numFmtId="0" fontId="52" fillId="4" borderId="300"/>
    <xf numFmtId="0" fontId="52" fillId="4" borderId="300"/>
    <xf numFmtId="0" fontId="22" fillId="7" borderId="300"/>
    <xf numFmtId="0" fontId="23" fillId="4" borderId="301"/>
    <xf numFmtId="0" fontId="23" fillId="4" borderId="301"/>
    <xf numFmtId="0" fontId="56" fillId="0" borderId="304"/>
    <xf numFmtId="0" fontId="18" fillId="9" borderId="302"/>
    <xf numFmtId="0" fontId="18" fillId="9" borderId="302"/>
    <xf numFmtId="0" fontId="23" fillId="4" borderId="301"/>
    <xf numFmtId="0" fontId="34" fillId="4" borderId="240"/>
    <xf numFmtId="0" fontId="34" fillId="4" borderId="215"/>
    <xf numFmtId="0" fontId="34" fillId="4" borderId="187"/>
    <xf numFmtId="0" fontId="18" fillId="9" borderId="295"/>
    <xf numFmtId="0" fontId="56" fillId="0" borderId="297"/>
    <xf numFmtId="0" fontId="18" fillId="9" borderId="295"/>
    <xf numFmtId="0" fontId="18" fillId="9" borderId="295"/>
    <xf numFmtId="0" fontId="34" fillId="4" borderId="293"/>
    <xf numFmtId="0" fontId="18" fillId="9" borderId="295"/>
    <xf numFmtId="0" fontId="52" fillId="4" borderId="293"/>
    <xf numFmtId="0" fontId="54" fillId="19" borderId="294">
      <alignment horizontal="right" vertical="center"/>
    </xf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3" fillId="4" borderId="294"/>
    <xf numFmtId="0" fontId="23" fillId="4" borderId="294"/>
    <xf numFmtId="0" fontId="18" fillId="9" borderId="281"/>
    <xf numFmtId="0" fontId="18" fillId="9" borderId="265"/>
    <xf numFmtId="0" fontId="56" fillId="0" borderId="267"/>
    <xf numFmtId="0" fontId="18" fillId="9" borderId="265"/>
    <xf numFmtId="0" fontId="56" fillId="0" borderId="267"/>
    <xf numFmtId="0" fontId="22" fillId="7" borderId="263"/>
    <xf numFmtId="0" fontId="18" fillId="9" borderId="265"/>
    <xf numFmtId="0" fontId="18" fillId="9" borderId="265"/>
    <xf numFmtId="0" fontId="18" fillId="9" borderId="265"/>
    <xf numFmtId="0" fontId="52" fillId="4" borderId="263"/>
    <xf numFmtId="0" fontId="18" fillId="9" borderId="265"/>
    <xf numFmtId="0" fontId="8" fillId="9" borderId="269"/>
    <xf numFmtId="0" fontId="23" fillId="4" borderId="264"/>
    <xf numFmtId="0" fontId="23" fillId="5" borderId="264"/>
    <xf numFmtId="0" fontId="22" fillId="7" borderId="263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23" fillId="4" borderId="264"/>
    <xf numFmtId="0" fontId="52" fillId="4" borderId="263"/>
    <xf numFmtId="0" fontId="22" fillId="7" borderId="263"/>
    <xf numFmtId="0" fontId="56" fillId="0" borderId="267"/>
    <xf numFmtId="0" fontId="18" fillId="5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52" fillId="4" borderId="263"/>
    <xf numFmtId="0" fontId="56" fillId="0" borderId="267"/>
    <xf numFmtId="0" fontId="54" fillId="19" borderId="264">
      <alignment horizontal="right" vertical="center"/>
    </xf>
    <xf numFmtId="0" fontId="18" fillId="9" borderId="265"/>
    <xf numFmtId="0" fontId="22" fillId="7" borderId="263"/>
    <xf numFmtId="0" fontId="22" fillId="7" borderId="263"/>
    <xf numFmtId="0" fontId="18" fillId="9" borderId="265"/>
    <xf numFmtId="0" fontId="56" fillId="0" borderId="267"/>
    <xf numFmtId="0" fontId="23" fillId="4" borderId="264"/>
    <xf numFmtId="0" fontId="18" fillId="9" borderId="265"/>
    <xf numFmtId="0" fontId="18" fillId="9" borderId="265"/>
    <xf numFmtId="0" fontId="18" fillId="9" borderId="265"/>
    <xf numFmtId="0" fontId="23" fillId="4" borderId="264"/>
    <xf numFmtId="0" fontId="22" fillId="7" borderId="263"/>
    <xf numFmtId="0" fontId="18" fillId="9" borderId="265"/>
    <xf numFmtId="0" fontId="56" fillId="0" borderId="267"/>
    <xf numFmtId="0" fontId="23" fillId="4" borderId="264"/>
    <xf numFmtId="0" fontId="52" fillId="4" borderId="263"/>
    <xf numFmtId="0" fontId="52" fillId="4" borderId="263"/>
    <xf numFmtId="0" fontId="34" fillId="4" borderId="263"/>
    <xf numFmtId="0" fontId="34" fillId="4" borderId="263"/>
    <xf numFmtId="0" fontId="23" fillId="5" borderId="264"/>
    <xf numFmtId="0" fontId="34" fillId="4" borderId="263"/>
    <xf numFmtId="0" fontId="56" fillId="0" borderId="267"/>
    <xf numFmtId="0" fontId="56" fillId="0" borderId="267"/>
    <xf numFmtId="0" fontId="52" fillId="5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304"/>
    <xf numFmtId="0" fontId="18" fillId="9" borderId="302"/>
    <xf numFmtId="0" fontId="56" fillId="0" borderId="304"/>
    <xf numFmtId="0" fontId="22" fillId="7" borderId="300"/>
    <xf numFmtId="0" fontId="18" fillId="5" borderId="295"/>
    <xf numFmtId="0" fontId="23" fillId="4" borderId="294"/>
    <xf numFmtId="0" fontId="52" fillId="4" borderId="293"/>
    <xf numFmtId="0" fontId="34" fillId="4" borderId="293"/>
    <xf numFmtId="0" fontId="34" fillId="4" borderId="293"/>
    <xf numFmtId="0" fontId="56" fillId="0" borderId="297"/>
    <xf numFmtId="0" fontId="22" fillId="7" borderId="293"/>
    <xf numFmtId="0" fontId="18" fillId="9" borderId="295"/>
    <xf numFmtId="0" fontId="52" fillId="4" borderId="300"/>
    <xf numFmtId="0" fontId="18" fillId="9" borderId="295"/>
    <xf numFmtId="0" fontId="22" fillId="7" borderId="263"/>
    <xf numFmtId="0" fontId="23" fillId="4" borderId="264"/>
    <xf numFmtId="0" fontId="22" fillId="7" borderId="263"/>
    <xf numFmtId="0" fontId="56" fillId="0" borderId="267"/>
    <xf numFmtId="0" fontId="18" fillId="9" borderId="265"/>
    <xf numFmtId="0" fontId="18" fillId="9" borderId="265"/>
    <xf numFmtId="0" fontId="23" fillId="4" borderId="264"/>
    <xf numFmtId="0" fontId="18" fillId="9" borderId="265"/>
    <xf numFmtId="0" fontId="23" fillId="4" borderId="264"/>
    <xf numFmtId="0" fontId="18" fillId="9" borderId="265"/>
    <xf numFmtId="0" fontId="34" fillId="4" borderId="263"/>
    <xf numFmtId="0" fontId="52" fillId="4" borderId="263"/>
    <xf numFmtId="0" fontId="18" fillId="9" borderId="265"/>
    <xf numFmtId="0" fontId="34" fillId="4" borderId="256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23" fillId="4" borderId="264"/>
    <xf numFmtId="0" fontId="18" fillId="9" borderId="265"/>
    <xf numFmtId="0" fontId="18" fillId="9" borderId="265"/>
    <xf numFmtId="0" fontId="18" fillId="9" borderId="265"/>
    <xf numFmtId="0" fontId="23" fillId="4" borderId="264"/>
    <xf numFmtId="0" fontId="52" fillId="4" borderId="263"/>
    <xf numFmtId="0" fontId="18" fillId="5" borderId="265"/>
    <xf numFmtId="0" fontId="18" fillId="9" borderId="265"/>
    <xf numFmtId="0" fontId="23" fillId="4" borderId="264"/>
    <xf numFmtId="0" fontId="22" fillId="7" borderId="263"/>
    <xf numFmtId="0" fontId="18" fillId="9" borderId="251"/>
    <xf numFmtId="0" fontId="56" fillId="0" borderId="253"/>
    <xf numFmtId="0" fontId="18" fillId="9" borderId="251"/>
    <xf numFmtId="0" fontId="56" fillId="0" borderId="253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52" fillId="4" borderId="249"/>
    <xf numFmtId="0" fontId="18" fillId="9" borderId="251"/>
    <xf numFmtId="0" fontId="8" fillId="9" borderId="255"/>
    <xf numFmtId="0" fontId="23" fillId="4" borderId="250"/>
    <xf numFmtId="0" fontId="23" fillId="5" borderId="250"/>
    <xf numFmtId="0" fontId="22" fillId="7" borderId="249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22" fillId="7" borderId="249"/>
    <xf numFmtId="0" fontId="23" fillId="4" borderId="250"/>
    <xf numFmtId="0" fontId="52" fillId="4" borderId="249"/>
    <xf numFmtId="0" fontId="23" fillId="4" borderId="250"/>
    <xf numFmtId="0" fontId="22" fillId="7" borderId="249"/>
    <xf numFmtId="0" fontId="22" fillId="7" borderId="249"/>
    <xf numFmtId="0" fontId="56" fillId="0" borderId="253"/>
    <xf numFmtId="0" fontId="56" fillId="0" borderId="253"/>
    <xf numFmtId="0" fontId="18" fillId="5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34" fillId="4" borderId="249"/>
    <xf numFmtId="0" fontId="23" fillId="4" borderId="250"/>
    <xf numFmtId="0" fontId="18" fillId="9" borderId="251"/>
    <xf numFmtId="0" fontId="52" fillId="4" borderId="249"/>
    <xf numFmtId="0" fontId="52" fillId="4" borderId="249"/>
    <xf numFmtId="0" fontId="18" fillId="9" borderId="251"/>
    <xf numFmtId="0" fontId="56" fillId="0" borderId="253"/>
    <xf numFmtId="0" fontId="54" fillId="19" borderId="250">
      <alignment horizontal="right" vertical="center"/>
    </xf>
    <xf numFmtId="0" fontId="34" fillId="4" borderId="240"/>
    <xf numFmtId="0" fontId="18" fillId="9" borderId="251"/>
    <xf numFmtId="0" fontId="18" fillId="9" borderId="251"/>
    <xf numFmtId="0" fontId="22" fillId="7" borderId="249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56" fillId="0" borderId="253"/>
    <xf numFmtId="0" fontId="18" fillId="9" borderId="251"/>
    <xf numFmtId="0" fontId="18" fillId="9" borderId="251"/>
    <xf numFmtId="0" fontId="23" fillId="4" borderId="250"/>
    <xf numFmtId="0" fontId="23" fillId="4" borderId="250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23" fillId="4" borderId="250"/>
    <xf numFmtId="0" fontId="22" fillId="7" borderId="249"/>
    <xf numFmtId="0" fontId="52" fillId="4" borderId="249"/>
    <xf numFmtId="0" fontId="18" fillId="5" borderId="251"/>
    <xf numFmtId="0" fontId="18" fillId="9" borderId="251"/>
    <xf numFmtId="0" fontId="23" fillId="4" borderId="250"/>
    <xf numFmtId="0" fontId="22" fillId="7" borderId="249"/>
    <xf numFmtId="0" fontId="52" fillId="4" borderId="249"/>
    <xf numFmtId="0" fontId="34" fillId="4" borderId="249"/>
    <xf numFmtId="0" fontId="34" fillId="4" borderId="249"/>
    <xf numFmtId="0" fontId="56" fillId="0" borderId="253"/>
    <xf numFmtId="0" fontId="22" fillId="7" borderId="249"/>
    <xf numFmtId="0" fontId="52" fillId="4" borderId="249"/>
    <xf numFmtId="0" fontId="22" fillId="7" borderId="249"/>
    <xf numFmtId="0" fontId="23" fillId="4" borderId="250"/>
    <xf numFmtId="0" fontId="18" fillId="9" borderId="251"/>
    <xf numFmtId="0" fontId="18" fillId="9" borderId="251"/>
    <xf numFmtId="0" fontId="56" fillId="0" borderId="253"/>
    <xf numFmtId="0" fontId="18" fillId="9" borderId="251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23" fillId="4" borderId="250"/>
    <xf numFmtId="0" fontId="23" fillId="5" borderId="250"/>
    <xf numFmtId="0" fontId="23" fillId="4" borderId="250"/>
    <xf numFmtId="0" fontId="22" fillId="7" borderId="249"/>
    <xf numFmtId="0" fontId="22" fillId="7" borderId="249"/>
    <xf numFmtId="0" fontId="23" fillId="4" borderId="250"/>
    <xf numFmtId="0" fontId="23" fillId="4" borderId="250"/>
    <xf numFmtId="0" fontId="22" fillId="7" borderId="249"/>
    <xf numFmtId="0" fontId="18" fillId="9" borderId="251"/>
    <xf numFmtId="0" fontId="52" fillId="4" borderId="249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5" borderId="249"/>
    <xf numFmtId="0" fontId="18" fillId="5" borderId="251"/>
    <xf numFmtId="0" fontId="18" fillId="9" borderId="251"/>
    <xf numFmtId="0" fontId="53" fillId="0" borderId="254"/>
    <xf numFmtId="0" fontId="8" fillId="9" borderId="255"/>
    <xf numFmtId="0" fontId="23" fillId="4" borderId="250"/>
    <xf numFmtId="0" fontId="53" fillId="0" borderId="254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56" fillId="0" borderId="253"/>
    <xf numFmtId="0" fontId="53" fillId="0" borderId="254"/>
    <xf numFmtId="0" fontId="18" fillId="5" borderId="251"/>
    <xf numFmtId="0" fontId="23" fillId="4" borderId="250"/>
    <xf numFmtId="0" fontId="34" fillId="4" borderId="249"/>
    <xf numFmtId="0" fontId="18" fillId="9" borderId="251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2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18" fillId="9" borderId="251"/>
    <xf numFmtId="0" fontId="18" fillId="9" borderId="251"/>
    <xf numFmtId="0" fontId="52" fillId="4" borderId="249"/>
    <xf numFmtId="0" fontId="56" fillId="0" borderId="297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5" borderId="249"/>
    <xf numFmtId="0" fontId="18" fillId="5" borderId="251"/>
    <xf numFmtId="0" fontId="52" fillId="4" borderId="249"/>
    <xf numFmtId="0" fontId="52" fillId="4" borderId="249"/>
    <xf numFmtId="0" fontId="52" fillId="5" borderId="249"/>
    <xf numFmtId="0" fontId="18" fillId="5" borderId="251"/>
    <xf numFmtId="0" fontId="52" fillId="4" borderId="249"/>
    <xf numFmtId="0" fontId="18" fillId="9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5" borderId="249"/>
    <xf numFmtId="0" fontId="18" fillId="5" borderId="251"/>
    <xf numFmtId="0" fontId="18" fillId="9" borderId="251"/>
    <xf numFmtId="0" fontId="18" fillId="9" borderId="251"/>
    <xf numFmtId="0" fontId="52" fillId="4" borderId="249"/>
    <xf numFmtId="0" fontId="52" fillId="4" borderId="249"/>
    <xf numFmtId="0" fontId="52" fillId="4" borderId="249"/>
    <xf numFmtId="0" fontId="34" fillId="4" borderId="249"/>
    <xf numFmtId="0" fontId="18" fillId="9" borderId="251"/>
    <xf numFmtId="0" fontId="23" fillId="4" borderId="250"/>
    <xf numFmtId="0" fontId="23" fillId="4" borderId="250"/>
    <xf numFmtId="0" fontId="23" fillId="4" borderId="250"/>
    <xf numFmtId="0" fontId="22" fillId="7" borderId="249"/>
    <xf numFmtId="0" fontId="18" fillId="9" borderId="251"/>
    <xf numFmtId="0" fontId="18" fillId="9" borderId="251"/>
    <xf numFmtId="0" fontId="18" fillId="9" borderId="251"/>
    <xf numFmtId="0" fontId="52" fillId="4" borderId="263"/>
    <xf numFmtId="0" fontId="18" fillId="9" borderId="251"/>
    <xf numFmtId="0" fontId="22" fillId="7" borderId="249"/>
    <xf numFmtId="0" fontId="56" fillId="0" borderId="253"/>
    <xf numFmtId="0" fontId="18" fillId="9" borderId="251"/>
    <xf numFmtId="0" fontId="22" fillId="7" borderId="249"/>
    <xf numFmtId="0" fontId="34" fillId="4" borderId="249"/>
    <xf numFmtId="0" fontId="18" fillId="9" borderId="251"/>
    <xf numFmtId="0" fontId="22" fillId="7" borderId="249"/>
    <xf numFmtId="0" fontId="18" fillId="9" borderId="251"/>
    <xf numFmtId="0" fontId="22" fillId="7" borderId="249"/>
    <xf numFmtId="0" fontId="22" fillId="7" borderId="249"/>
    <xf numFmtId="0" fontId="22" fillId="7" borderId="249"/>
    <xf numFmtId="0" fontId="23" fillId="4" borderId="250"/>
    <xf numFmtId="0" fontId="52" fillId="4" borderId="231"/>
    <xf numFmtId="0" fontId="23" fillId="4" borderId="233"/>
    <xf numFmtId="0" fontId="18" fillId="9" borderId="234"/>
    <xf numFmtId="0" fontId="22" fillId="7" borderId="231"/>
    <xf numFmtId="0" fontId="23" fillId="4" borderId="233"/>
    <xf numFmtId="0" fontId="23" fillId="4" borderId="233"/>
    <xf numFmtId="0" fontId="22" fillId="7" borderId="249"/>
    <xf numFmtId="0" fontId="18" fillId="9" borderId="251"/>
    <xf numFmtId="0" fontId="18" fillId="9" borderId="234"/>
    <xf numFmtId="0" fontId="23" fillId="4" borderId="233"/>
    <xf numFmtId="0" fontId="34" fillId="4" borderId="231"/>
    <xf numFmtId="0" fontId="22" fillId="7" borderId="215"/>
    <xf numFmtId="0" fontId="18" fillId="9" borderId="218"/>
    <xf numFmtId="0" fontId="56" fillId="0" borderId="220"/>
    <xf numFmtId="0" fontId="56" fillId="0" borderId="220"/>
    <xf numFmtId="0" fontId="18" fillId="5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18" fillId="9" borderId="218"/>
    <xf numFmtId="0" fontId="18" fillId="9" borderId="218"/>
    <xf numFmtId="0" fontId="34" fillId="4" borderId="215"/>
    <xf numFmtId="0" fontId="18" fillId="9" borderId="302"/>
    <xf numFmtId="0" fontId="56" fillId="0" borderId="297"/>
    <xf numFmtId="0" fontId="18" fillId="9" borderId="302"/>
    <xf numFmtId="0" fontId="52" fillId="4" borderId="293"/>
    <xf numFmtId="0" fontId="23" fillId="4" borderId="301"/>
    <xf numFmtId="0" fontId="23" fillId="4" borderId="301"/>
    <xf numFmtId="0" fontId="18" fillId="9" borderId="302"/>
    <xf numFmtId="0" fontId="34" fillId="4" borderId="270"/>
    <xf numFmtId="0" fontId="18" fillId="9" borderId="295"/>
    <xf numFmtId="0" fontId="22" fillId="7" borderId="249"/>
    <xf numFmtId="0" fontId="22" fillId="7" borderId="249"/>
    <xf numFmtId="0" fontId="22" fillId="7" borderId="249"/>
    <xf numFmtId="0" fontId="18" fillId="9" borderId="251"/>
    <xf numFmtId="0" fontId="18" fillId="5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4" fillId="19" borderId="250">
      <alignment horizontal="right" vertical="center"/>
    </xf>
    <xf numFmtId="0" fontId="23" fillId="4" borderId="250"/>
    <xf numFmtId="0" fontId="18" fillId="9" borderId="251"/>
    <xf numFmtId="0" fontId="18" fillId="9" borderId="251"/>
    <xf numFmtId="0" fontId="18" fillId="9" borderId="251"/>
    <xf numFmtId="0" fontId="22" fillId="7" borderId="249"/>
    <xf numFmtId="0" fontId="23" fillId="4" borderId="250"/>
    <xf numFmtId="0" fontId="56" fillId="0" borderId="253"/>
    <xf numFmtId="0" fontId="56" fillId="0" borderId="253"/>
    <xf numFmtId="0" fontId="52" fillId="4" borderId="249"/>
    <xf numFmtId="0" fontId="20" fillId="4" borderId="249"/>
    <xf numFmtId="0" fontId="52" fillId="4" borderId="249"/>
    <xf numFmtId="0" fontId="34" fillId="4" borderId="249"/>
    <xf numFmtId="0" fontId="22" fillId="7" borderId="249"/>
    <xf numFmtId="0" fontId="52" fillId="4" borderId="249"/>
    <xf numFmtId="0" fontId="18" fillId="9" borderId="251"/>
    <xf numFmtId="0" fontId="23" fillId="4" borderId="250"/>
    <xf numFmtId="0" fontId="22" fillId="7" borderId="249"/>
    <xf numFmtId="0" fontId="23" fillId="4" borderId="250"/>
    <xf numFmtId="0" fontId="10" fillId="9" borderId="232">
      <protection locked="0"/>
    </xf>
    <xf numFmtId="0" fontId="18" fillId="9" borderId="234"/>
    <xf numFmtId="0" fontId="10" fillId="9" borderId="232">
      <protection locked="0"/>
    </xf>
    <xf numFmtId="0" fontId="18" fillId="9" borderId="234"/>
    <xf numFmtId="0" fontId="56" fillId="0" borderId="236"/>
    <xf numFmtId="0" fontId="18" fillId="9" borderId="234"/>
    <xf numFmtId="0" fontId="22" fillId="7" borderId="249"/>
    <xf numFmtId="0" fontId="18" fillId="9" borderId="251"/>
    <xf numFmtId="0" fontId="18" fillId="9" borderId="234"/>
    <xf numFmtId="0" fontId="23" fillId="4" borderId="233"/>
    <xf numFmtId="0" fontId="34" fillId="4" borderId="231"/>
    <xf numFmtId="0" fontId="10" fillId="9" borderId="216">
      <protection locked="0"/>
    </xf>
    <xf numFmtId="0" fontId="18" fillId="9" borderId="218"/>
    <xf numFmtId="0" fontId="10" fillId="9" borderId="198">
      <protection locked="0"/>
    </xf>
    <xf numFmtId="0" fontId="18" fillId="9" borderId="200"/>
    <xf numFmtId="0" fontId="56" fillId="0" borderId="202"/>
    <xf numFmtId="0" fontId="18" fillId="9" borderId="200"/>
    <xf numFmtId="0" fontId="56" fillId="0" borderId="202"/>
    <xf numFmtId="0" fontId="22" fillId="7" borderId="197"/>
    <xf numFmtId="0" fontId="10" fillId="9" borderId="198">
      <protection locked="0"/>
    </xf>
    <xf numFmtId="0" fontId="22" fillId="7" borderId="197"/>
    <xf numFmtId="0" fontId="18" fillId="9" borderId="200"/>
    <xf numFmtId="0" fontId="18" fillId="9" borderId="200"/>
    <xf numFmtId="0" fontId="18" fillId="9" borderId="200"/>
    <xf numFmtId="0" fontId="52" fillId="4" borderId="197"/>
    <xf numFmtId="0" fontId="18" fillId="9" borderId="200"/>
    <xf numFmtId="0" fontId="8" fillId="9" borderId="204"/>
    <xf numFmtId="0" fontId="23" fillId="4" borderId="199"/>
    <xf numFmtId="0" fontId="23" fillId="5" borderId="199"/>
    <xf numFmtId="0" fontId="22" fillId="7" borderId="197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22" fillId="7" borderId="197"/>
    <xf numFmtId="0" fontId="23" fillId="4" borderId="199"/>
    <xf numFmtId="0" fontId="10" fillId="9" borderId="198">
      <protection locked="0"/>
    </xf>
    <xf numFmtId="0" fontId="52" fillId="4" borderId="197"/>
    <xf numFmtId="0" fontId="23" fillId="4" borderId="199"/>
    <xf numFmtId="0" fontId="22" fillId="7" borderId="197"/>
    <xf numFmtId="0" fontId="22" fillId="7" borderId="197"/>
    <xf numFmtId="0" fontId="56" fillId="0" borderId="202"/>
    <xf numFmtId="0" fontId="56" fillId="0" borderId="202"/>
    <xf numFmtId="0" fontId="18" fillId="5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34" fillId="4" borderId="197"/>
    <xf numFmtId="0" fontId="23" fillId="4" borderId="199"/>
    <xf numFmtId="0" fontId="18" fillId="9" borderId="200"/>
    <xf numFmtId="0" fontId="52" fillId="4" borderId="197"/>
    <xf numFmtId="0" fontId="52" fillId="4" borderId="197"/>
    <xf numFmtId="0" fontId="18" fillId="9" borderId="200"/>
    <xf numFmtId="0" fontId="56" fillId="0" borderId="202"/>
    <xf numFmtId="0" fontId="10" fillId="9" borderId="198">
      <protection locked="0"/>
    </xf>
    <xf numFmtId="0" fontId="54" fillId="19" borderId="199">
      <alignment horizontal="right" vertical="center"/>
    </xf>
    <xf numFmtId="0" fontId="18" fillId="9" borderId="295"/>
    <xf numFmtId="0" fontId="18" fillId="9" borderId="200"/>
    <xf numFmtId="0" fontId="18" fillId="9" borderId="200"/>
    <xf numFmtId="0" fontId="22" fillId="7" borderId="197"/>
    <xf numFmtId="0" fontId="22" fillId="7" borderId="197"/>
    <xf numFmtId="0" fontId="22" fillId="7" borderId="197"/>
    <xf numFmtId="0" fontId="18" fillId="9" borderId="200"/>
    <xf numFmtId="0" fontId="18" fillId="9" borderId="200"/>
    <xf numFmtId="0" fontId="18" fillId="9" borderId="200"/>
    <xf numFmtId="0" fontId="56" fillId="0" borderId="202"/>
    <xf numFmtId="0" fontId="18" fillId="9" borderId="200"/>
    <xf numFmtId="0" fontId="18" fillId="9" borderId="200"/>
    <xf numFmtId="0" fontId="23" fillId="4" borderId="199"/>
    <xf numFmtId="0" fontId="23" fillId="4" borderId="199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23" fillId="4" borderId="199"/>
    <xf numFmtId="0" fontId="22" fillId="7" borderId="197"/>
    <xf numFmtId="0" fontId="52" fillId="4" borderId="197"/>
    <xf numFmtId="0" fontId="18" fillId="9" borderId="200"/>
    <xf numFmtId="0" fontId="18" fillId="5" borderId="200"/>
    <xf numFmtId="0" fontId="23" fillId="4" borderId="199"/>
    <xf numFmtId="0" fontId="18" fillId="9" borderId="200"/>
    <xf numFmtId="0" fontId="56" fillId="0" borderId="202"/>
    <xf numFmtId="0" fontId="23" fillId="4" borderId="199"/>
    <xf numFmtId="0" fontId="23" fillId="4" borderId="199"/>
    <xf numFmtId="0" fontId="22" fillId="7" borderId="197"/>
    <xf numFmtId="0" fontId="52" fillId="4" borderId="197"/>
    <xf numFmtId="0" fontId="52" fillId="4" borderId="197"/>
    <xf numFmtId="0" fontId="34" fillId="4" borderId="197"/>
    <xf numFmtId="0" fontId="34" fillId="4" borderId="197"/>
    <xf numFmtId="0" fontId="23" fillId="5" borderId="199"/>
    <xf numFmtId="0" fontId="34" fillId="4" borderId="197"/>
    <xf numFmtId="0" fontId="56" fillId="0" borderId="202"/>
    <xf numFmtId="0" fontId="56" fillId="0" borderId="202"/>
    <xf numFmtId="0" fontId="52" fillId="5" borderId="197"/>
    <xf numFmtId="0" fontId="22" fillId="7" borderId="197"/>
    <xf numFmtId="0" fontId="52" fillId="4" borderId="197"/>
    <xf numFmtId="0" fontId="52" fillId="4" borderId="197"/>
    <xf numFmtId="0" fontId="18" fillId="9" borderId="200"/>
    <xf numFmtId="0" fontId="22" fillId="7" borderId="197"/>
    <xf numFmtId="0" fontId="22" fillId="7" borderId="197"/>
    <xf numFmtId="0" fontId="23" fillId="4" borderId="199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56" fillId="0" borderId="202"/>
    <xf numFmtId="0" fontId="56" fillId="0" borderId="202"/>
    <xf numFmtId="0" fontId="18" fillId="9" borderId="200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23" fillId="4" borderId="199"/>
    <xf numFmtId="0" fontId="23" fillId="5" borderId="199"/>
    <xf numFmtId="0" fontId="23" fillId="4" borderId="199"/>
    <xf numFmtId="0" fontId="23" fillId="4" borderId="199"/>
    <xf numFmtId="0" fontId="22" fillId="7" borderId="197"/>
    <xf numFmtId="0" fontId="22" fillId="7" borderId="197"/>
    <xf numFmtId="0" fontId="23" fillId="4" borderId="199"/>
    <xf numFmtId="0" fontId="22" fillId="7" borderId="197"/>
    <xf numFmtId="0" fontId="23" fillId="4" borderId="199"/>
    <xf numFmtId="0" fontId="22" fillId="7" borderId="197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52" fillId="4" borderId="197"/>
    <xf numFmtId="0" fontId="52" fillId="5" borderId="197"/>
    <xf numFmtId="0" fontId="23" fillId="4" borderId="199"/>
    <xf numFmtId="0" fontId="23" fillId="4" borderId="199"/>
    <xf numFmtId="0" fontId="22" fillId="7" borderId="197"/>
    <xf numFmtId="0" fontId="34" fillId="4" borderId="197"/>
    <xf numFmtId="0" fontId="18" fillId="5" borderId="200"/>
    <xf numFmtId="0" fontId="56" fillId="0" borderId="202"/>
    <xf numFmtId="0" fontId="56" fillId="0" borderId="202"/>
    <xf numFmtId="0" fontId="34" fillId="4" borderId="197"/>
    <xf numFmtId="0" fontId="18" fillId="9" borderId="200"/>
    <xf numFmtId="0" fontId="52" fillId="4" borderId="197"/>
    <xf numFmtId="0" fontId="52" fillId="5" borderId="197"/>
    <xf numFmtId="0" fontId="18" fillId="9" borderId="200"/>
    <xf numFmtId="0" fontId="23" fillId="5" borderId="199"/>
    <xf numFmtId="0" fontId="22" fillId="7" borderId="197"/>
    <xf numFmtId="0" fontId="22" fillId="7" borderId="197"/>
    <xf numFmtId="0" fontId="22" fillId="7" borderId="197"/>
    <xf numFmtId="0" fontId="56" fillId="0" borderId="202"/>
    <xf numFmtId="0" fontId="23" fillId="4" borderId="199"/>
    <xf numFmtId="0" fontId="23" fillId="5" borderId="199"/>
    <xf numFmtId="0" fontId="22" fillId="7" borderId="197"/>
    <xf numFmtId="0" fontId="22" fillId="7" borderId="197"/>
    <xf numFmtId="0" fontId="10" fillId="9" borderId="198">
      <protection locked="0"/>
    </xf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51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5" borderId="200"/>
    <xf numFmtId="0" fontId="23" fillId="4" borderId="199"/>
    <xf numFmtId="0" fontId="23" fillId="4" borderId="199"/>
    <xf numFmtId="0" fontId="23" fillId="4" borderId="199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0" fillId="4" borderId="197"/>
    <xf numFmtId="0" fontId="56" fillId="0" borderId="202"/>
    <xf numFmtId="172" fontId="49" fillId="0" borderId="205">
      <alignment horizontal="right" vertical="top" wrapText="1"/>
    </xf>
    <xf numFmtId="0" fontId="56" fillId="0" borderId="201"/>
    <xf numFmtId="0" fontId="23" fillId="4" borderId="199"/>
    <xf numFmtId="0" fontId="18" fillId="9" borderId="200"/>
    <xf numFmtId="0" fontId="18" fillId="9" borderId="200"/>
    <xf numFmtId="0" fontId="56" fillId="0" borderId="25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23" fillId="4" borderId="199"/>
    <xf numFmtId="0" fontId="23" fillId="4" borderId="199"/>
    <xf numFmtId="0" fontId="23" fillId="4" borderId="199"/>
    <xf numFmtId="0" fontId="22" fillId="7" borderId="197"/>
    <xf numFmtId="0" fontId="53" fillId="0" borderId="203"/>
    <xf numFmtId="0" fontId="22" fillId="7" borderId="197"/>
    <xf numFmtId="0" fontId="22" fillId="7" borderId="197"/>
    <xf numFmtId="0" fontId="22" fillId="7" borderId="197"/>
    <xf numFmtId="0" fontId="22" fillId="7" borderId="197"/>
    <xf numFmtId="0" fontId="20" fillId="4" borderId="197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56" fillId="0" borderId="202"/>
    <xf numFmtId="0" fontId="56" fillId="0" borderId="202"/>
    <xf numFmtId="0" fontId="56" fillId="0" borderId="202"/>
    <xf numFmtId="0" fontId="56" fillId="0" borderId="201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4" borderId="198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5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4" borderId="198"/>
    <xf numFmtId="0" fontId="18" fillId="9" borderId="200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18" fillId="9" borderId="200"/>
    <xf numFmtId="0" fontId="53" fillId="0" borderId="203"/>
    <xf numFmtId="0" fontId="8" fillId="9" borderId="204"/>
    <xf numFmtId="0" fontId="23" fillId="4" borderId="199"/>
    <xf numFmtId="0" fontId="53" fillId="0" borderId="203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56" fillId="0" borderId="202"/>
    <xf numFmtId="0" fontId="53" fillId="0" borderId="203"/>
    <xf numFmtId="0" fontId="18" fillId="5" borderId="200"/>
    <xf numFmtId="0" fontId="23" fillId="4" borderId="199"/>
    <xf numFmtId="0" fontId="52" fillId="4" borderId="197"/>
    <xf numFmtId="0" fontId="34" fillId="4" borderId="197"/>
    <xf numFmtId="0" fontId="18" fillId="9" borderId="200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1"/>
    <xf numFmtId="0" fontId="56" fillId="0" borderId="202"/>
    <xf numFmtId="0" fontId="56" fillId="0" borderId="202"/>
    <xf numFmtId="0" fontId="56" fillId="0" borderId="202"/>
    <xf numFmtId="0" fontId="56" fillId="0" borderId="202"/>
    <xf numFmtId="0" fontId="54" fillId="19" borderId="199">
      <alignment horizontal="right" vertical="center"/>
    </xf>
    <xf numFmtId="0" fontId="56" fillId="0" borderId="201"/>
    <xf numFmtId="0" fontId="20" fillId="4" borderId="197"/>
    <xf numFmtId="0" fontId="54" fillId="19" borderId="199">
      <alignment horizontal="right" vertical="center"/>
    </xf>
    <xf numFmtId="0" fontId="34" fillId="4" borderId="197"/>
    <xf numFmtId="0" fontId="23" fillId="5" borderId="199"/>
    <xf numFmtId="0" fontId="34" fillId="4" borderId="197"/>
    <xf numFmtId="0" fontId="23" fillId="4" borderId="199"/>
    <xf numFmtId="0" fontId="23" fillId="4" borderId="199"/>
    <xf numFmtId="0" fontId="53" fillId="4" borderId="198"/>
    <xf numFmtId="0" fontId="22" fillId="7" borderId="197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1"/>
    <xf numFmtId="0" fontId="22" fillId="7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18" fillId="9" borderId="200"/>
    <xf numFmtId="0" fontId="23" fillId="4" borderId="199"/>
    <xf numFmtId="0" fontId="22" fillId="7" borderId="197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56" fillId="0" borderId="202"/>
    <xf numFmtId="0" fontId="56" fillId="0" borderId="201"/>
    <xf numFmtId="0" fontId="22" fillId="7" borderId="197"/>
    <xf numFmtId="0" fontId="18" fillId="9" borderId="200"/>
    <xf numFmtId="0" fontId="18" fillId="9" borderId="200"/>
    <xf numFmtId="0" fontId="23" fillId="4" borderId="199"/>
    <xf numFmtId="0" fontId="18" fillId="9" borderId="200"/>
    <xf numFmtId="0" fontId="53" fillId="4" borderId="198"/>
    <xf numFmtId="0" fontId="18" fillId="9" borderId="200"/>
    <xf numFmtId="0" fontId="53" fillId="4" borderId="198"/>
    <xf numFmtId="0" fontId="52" fillId="4" borderId="197"/>
    <xf numFmtId="0" fontId="53" fillId="4" borderId="198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52" fillId="4" borderId="197"/>
    <xf numFmtId="0" fontId="52" fillId="4" borderId="197"/>
    <xf numFmtId="0" fontId="52" fillId="5" borderId="197"/>
    <xf numFmtId="0" fontId="18" fillId="5" borderId="200"/>
    <xf numFmtId="0" fontId="52" fillId="4" borderId="197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18" fillId="9" borderId="200"/>
    <xf numFmtId="0" fontId="18" fillId="9" borderId="200"/>
    <xf numFmtId="0" fontId="52" fillId="4" borderId="197"/>
    <xf numFmtId="0" fontId="53" fillId="4" borderId="198"/>
    <xf numFmtId="0" fontId="52" fillId="4" borderId="197"/>
    <xf numFmtId="0" fontId="52" fillId="4" borderId="197"/>
    <xf numFmtId="0" fontId="34" fillId="4" borderId="197"/>
    <xf numFmtId="0" fontId="18" fillId="9" borderId="200"/>
    <xf numFmtId="0" fontId="23" fillId="4" borderId="199"/>
    <xf numFmtId="0" fontId="23" fillId="4" borderId="199"/>
    <xf numFmtId="0" fontId="23" fillId="4" borderId="199"/>
    <xf numFmtId="0" fontId="22" fillId="7" borderId="197"/>
    <xf numFmtId="0" fontId="23" fillId="4" borderId="199"/>
    <xf numFmtId="0" fontId="23" fillId="5" borderId="199"/>
    <xf numFmtId="0" fontId="18" fillId="9" borderId="200"/>
    <xf numFmtId="0" fontId="52" fillId="4" borderId="197"/>
    <xf numFmtId="0" fontId="52" fillId="5" borderId="197"/>
    <xf numFmtId="0" fontId="18" fillId="9" borderId="200"/>
    <xf numFmtId="0" fontId="18" fillId="9" borderId="200"/>
    <xf numFmtId="0" fontId="23" fillId="4" borderId="199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56" fillId="0" borderId="202"/>
    <xf numFmtId="0" fontId="56" fillId="0" borderId="202"/>
    <xf numFmtId="0" fontId="52" fillId="4" borderId="197"/>
    <xf numFmtId="0" fontId="18" fillId="5" borderId="200"/>
    <xf numFmtId="0" fontId="22" fillId="7" borderId="197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23" fillId="4" borderId="199"/>
    <xf numFmtId="0" fontId="22" fillId="7" borderId="197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52" fillId="5" borderId="197"/>
    <xf numFmtId="0" fontId="23" fillId="4" borderId="199"/>
    <xf numFmtId="0" fontId="23" fillId="4" borderId="199"/>
    <xf numFmtId="0" fontId="22" fillId="7" borderId="197"/>
    <xf numFmtId="0" fontId="22" fillId="7" borderId="197"/>
    <xf numFmtId="0" fontId="34" fillId="4" borderId="197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302"/>
    <xf numFmtId="0" fontId="18" fillId="9" borderId="200"/>
    <xf numFmtId="0" fontId="23" fillId="4" borderId="199"/>
    <xf numFmtId="0" fontId="23" fillId="5" borderId="199"/>
    <xf numFmtId="0" fontId="22" fillId="7" borderId="197"/>
    <xf numFmtId="0" fontId="22" fillId="7" borderId="197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18" fillId="5" borderId="200"/>
    <xf numFmtId="0" fontId="23" fillId="4" borderId="199"/>
    <xf numFmtId="0" fontId="23" fillId="4" borderId="199"/>
    <xf numFmtId="0" fontId="23" fillId="4" borderId="199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0" fillId="4" borderId="197"/>
    <xf numFmtId="0" fontId="34" fillId="4" borderId="197"/>
    <xf numFmtId="0" fontId="56" fillId="0" borderId="201"/>
    <xf numFmtId="172" fontId="49" fillId="0" borderId="205">
      <alignment horizontal="right" vertical="top" wrapText="1"/>
    </xf>
    <xf numFmtId="0" fontId="22" fillId="7" borderId="197"/>
    <xf numFmtId="0" fontId="18" fillId="9" borderId="200"/>
    <xf numFmtId="0" fontId="52" fillId="4" borderId="3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95"/>
    <xf numFmtId="0" fontId="53" fillId="0" borderId="203"/>
    <xf numFmtId="0" fontId="53" fillId="4" borderId="198"/>
    <xf numFmtId="0" fontId="18" fillId="9" borderId="200"/>
    <xf numFmtId="0" fontId="18" fillId="9" borderId="200"/>
    <xf numFmtId="0" fontId="23" fillId="4" borderId="199"/>
    <xf numFmtId="0" fontId="23" fillId="4" borderId="199"/>
    <xf numFmtId="0" fontId="22" fillId="7" borderId="197"/>
    <xf numFmtId="0" fontId="23" fillId="4" borderId="199"/>
    <xf numFmtId="0" fontId="22" fillId="7" borderId="197"/>
    <xf numFmtId="0" fontId="22" fillId="7" borderId="197"/>
    <xf numFmtId="0" fontId="23" fillId="4" borderId="199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56" fillId="0" borderId="202"/>
    <xf numFmtId="0" fontId="52" fillId="4" borderId="197"/>
    <xf numFmtId="0" fontId="20" fillId="4" borderId="197"/>
    <xf numFmtId="0" fontId="20" fillId="4" borderId="197"/>
    <xf numFmtId="0" fontId="20" fillId="4" borderId="197"/>
    <xf numFmtId="0" fontId="23" fillId="4" borderId="199"/>
    <xf numFmtId="0" fontId="23" fillId="4" borderId="199"/>
    <xf numFmtId="0" fontId="23" fillId="4" borderId="199"/>
    <xf numFmtId="0" fontId="18" fillId="5" borderId="200"/>
    <xf numFmtId="0" fontId="23" fillId="4" borderId="199"/>
    <xf numFmtId="0" fontId="52" fillId="4" borderId="197"/>
    <xf numFmtId="0" fontId="56" fillId="0" borderId="202"/>
    <xf numFmtId="0" fontId="56" fillId="0" borderId="202"/>
    <xf numFmtId="0" fontId="56" fillId="0" borderId="202"/>
    <xf numFmtId="0" fontId="56" fillId="0" borderId="202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18" fillId="9" borderId="200"/>
    <xf numFmtId="0" fontId="18" fillId="9" borderId="200"/>
    <xf numFmtId="0" fontId="53" fillId="4" borderId="198"/>
    <xf numFmtId="0" fontId="18" fillId="9" borderId="200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2" fillId="4" borderId="197"/>
    <xf numFmtId="0" fontId="23" fillId="4" borderId="199"/>
    <xf numFmtId="0" fontId="34" fillId="4" borderId="197"/>
    <xf numFmtId="0" fontId="22" fillId="7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0" fillId="4" borderId="197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56" fillId="0" borderId="202"/>
    <xf numFmtId="0" fontId="56" fillId="0" borderId="202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56" fillId="0" borderId="202"/>
    <xf numFmtId="0" fontId="22" fillId="7" borderId="197"/>
    <xf numFmtId="0" fontId="23" fillId="4" borderId="199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5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198">
      <protection locked="0"/>
    </xf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5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198">
      <protection locked="0"/>
    </xf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1"/>
    <xf numFmtId="0" fontId="20" fillId="4" borderId="197"/>
    <xf numFmtId="0" fontId="18" fillId="9" borderId="200"/>
    <xf numFmtId="0" fontId="20" fillId="4" borderId="197"/>
    <xf numFmtId="0" fontId="18" fillId="9" borderId="200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18" fillId="5" borderId="200"/>
    <xf numFmtId="0" fontId="22" fillId="7" borderId="197"/>
    <xf numFmtId="0" fontId="22" fillId="7" borderId="197"/>
    <xf numFmtId="0" fontId="22" fillId="7" borderId="197"/>
    <xf numFmtId="0" fontId="22" fillId="7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4" borderId="198"/>
    <xf numFmtId="0" fontId="52" fillId="4" borderId="197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52" fillId="4" borderId="197"/>
    <xf numFmtId="0" fontId="52" fillId="4" borderId="197"/>
    <xf numFmtId="0" fontId="23" fillId="4" borderId="199"/>
    <xf numFmtId="0" fontId="23" fillId="5" borderId="199"/>
    <xf numFmtId="0" fontId="22" fillId="7" borderId="197"/>
    <xf numFmtId="0" fontId="34" fillId="4" borderId="197"/>
    <xf numFmtId="0" fontId="22" fillId="7" borderId="197"/>
    <xf numFmtId="0" fontId="53" fillId="0" borderId="203"/>
    <xf numFmtId="0" fontId="34" fillId="4" borderId="197"/>
    <xf numFmtId="0" fontId="34" fillId="4" borderId="197"/>
    <xf numFmtId="0" fontId="56" fillId="0" borderId="202"/>
    <xf numFmtId="0" fontId="56" fillId="0" borderId="202"/>
    <xf numFmtId="0" fontId="34" fillId="4" borderId="197"/>
    <xf numFmtId="0" fontId="56" fillId="0" borderId="202"/>
    <xf numFmtId="0" fontId="56" fillId="0" borderId="202"/>
    <xf numFmtId="0" fontId="56" fillId="0" borderId="202"/>
    <xf numFmtId="0" fontId="56" fillId="0" borderId="201"/>
    <xf numFmtId="0" fontId="54" fillId="19" borderId="199">
      <alignment horizontal="right" vertical="center"/>
    </xf>
    <xf numFmtId="0" fontId="23" fillId="5" borderId="199"/>
    <xf numFmtId="0" fontId="22" fillId="7" borderId="197"/>
    <xf numFmtId="0" fontId="34" fillId="4" borderId="197"/>
    <xf numFmtId="0" fontId="22" fillId="7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2" fillId="4" borderId="197"/>
    <xf numFmtId="0" fontId="23" fillId="4" borderId="199"/>
    <xf numFmtId="0" fontId="52" fillId="4" borderId="197"/>
    <xf numFmtId="0" fontId="52" fillId="4" borderId="197"/>
    <xf numFmtId="0" fontId="23" fillId="4" borderId="199"/>
    <xf numFmtId="0" fontId="18" fillId="9" borderId="200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198">
      <protection locked="0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20" fillId="4" borderId="197"/>
    <xf numFmtId="0" fontId="23" fillId="4" borderId="199"/>
    <xf numFmtId="0" fontId="23" fillId="5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198">
      <protection locked="0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0" fillId="4" borderId="197"/>
    <xf numFmtId="0" fontId="53" fillId="0" borderId="203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1"/>
    <xf numFmtId="0" fontId="54" fillId="19" borderId="199">
      <alignment horizontal="right" vertical="center"/>
    </xf>
    <xf numFmtId="0" fontId="34" fillId="4" borderId="197"/>
    <xf numFmtId="0" fontId="34" fillId="4" borderId="197"/>
    <xf numFmtId="0" fontId="34" fillId="4" borderId="197"/>
    <xf numFmtId="0" fontId="53" fillId="4" borderId="198"/>
    <xf numFmtId="0" fontId="52" fillId="4" borderId="197"/>
    <xf numFmtId="0" fontId="52" fillId="4" borderId="197"/>
    <xf numFmtId="0" fontId="52" fillId="4" borderId="197"/>
    <xf numFmtId="0" fontId="52" fillId="4" borderId="197"/>
    <xf numFmtId="0" fontId="34" fillId="4" borderId="197"/>
    <xf numFmtId="0" fontId="20" fillId="4" borderId="197"/>
    <xf numFmtId="0" fontId="20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56" fillId="0" borderId="283"/>
    <xf numFmtId="0" fontId="23" fillId="4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23" fillId="4" borderId="199"/>
    <xf numFmtId="0" fontId="20" fillId="4" borderId="197"/>
    <xf numFmtId="0" fontId="34" fillId="4" borderId="197"/>
    <xf numFmtId="0" fontId="10" fillId="9" borderId="198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0" fillId="4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10" fillId="9" borderId="198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0" fillId="4" borderId="197"/>
    <xf numFmtId="0" fontId="34" fillId="4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10" fillId="9" borderId="198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52" fillId="4" borderId="197"/>
    <xf numFmtId="0" fontId="18" fillId="5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34" fillId="4" borderId="197"/>
    <xf numFmtId="0" fontId="56" fillId="0" borderId="202"/>
    <xf numFmtId="0" fontId="56" fillId="0" borderId="202"/>
    <xf numFmtId="0" fontId="56" fillId="0" borderId="202"/>
    <xf numFmtId="0" fontId="54" fillId="19" borderId="199">
      <alignment horizontal="right" vertical="center"/>
    </xf>
    <xf numFmtId="0" fontId="23" fillId="5" borderId="199"/>
    <xf numFmtId="0" fontId="23" fillId="4" borderId="199"/>
    <xf numFmtId="0" fontId="56" fillId="0" borderId="202"/>
    <xf numFmtId="0" fontId="56" fillId="0" borderId="202"/>
    <xf numFmtId="0" fontId="56" fillId="0" borderId="202"/>
    <xf numFmtId="0" fontId="56" fillId="0" borderId="202"/>
    <xf numFmtId="0" fontId="52" fillId="5" borderId="197"/>
    <xf numFmtId="0" fontId="52" fillId="4" borderId="197"/>
    <xf numFmtId="0" fontId="23" fillId="4" borderId="199"/>
    <xf numFmtId="0" fontId="23" fillId="4" borderId="199"/>
    <xf numFmtId="0" fontId="23" fillId="4" borderId="199"/>
    <xf numFmtId="0" fontId="22" fillId="7" borderId="197"/>
    <xf numFmtId="0" fontId="22" fillId="7" borderId="197"/>
    <xf numFmtId="0" fontId="52" fillId="4" borderId="197"/>
    <xf numFmtId="0" fontId="52" fillId="4" borderId="197"/>
    <xf numFmtId="0" fontId="52" fillId="4" borderId="197"/>
    <xf numFmtId="0" fontId="20" fillId="4" borderId="197"/>
    <xf numFmtId="0" fontId="56" fillId="0" borderId="201"/>
    <xf numFmtId="0" fontId="56" fillId="0" borderId="202"/>
    <xf numFmtId="0" fontId="22" fillId="7" borderId="197"/>
    <xf numFmtId="0" fontId="23" fillId="4" borderId="199"/>
    <xf numFmtId="0" fontId="18" fillId="9" borderId="200"/>
    <xf numFmtId="0" fontId="18" fillId="9" borderId="200"/>
    <xf numFmtId="0" fontId="18" fillId="5" borderId="200"/>
    <xf numFmtId="0" fontId="22" fillId="7" borderId="197"/>
    <xf numFmtId="0" fontId="20" fillId="4" borderId="197"/>
    <xf numFmtId="0" fontId="56" fillId="0" borderId="202"/>
    <xf numFmtId="0" fontId="56" fillId="0" borderId="202"/>
    <xf numFmtId="0" fontId="52" fillId="4" borderId="197"/>
    <xf numFmtId="0" fontId="23" fillId="4" borderId="199"/>
    <xf numFmtId="0" fontId="52" fillId="5" borderId="197"/>
    <xf numFmtId="0" fontId="10" fillId="9" borderId="198">
      <protection locked="0"/>
    </xf>
    <xf numFmtId="0" fontId="22" fillId="7" borderId="197"/>
    <xf numFmtId="0" fontId="52" fillId="4" borderId="197"/>
    <xf numFmtId="0" fontId="18" fillId="9" borderId="200"/>
    <xf numFmtId="0" fontId="56" fillId="0" borderId="202"/>
    <xf numFmtId="0" fontId="34" fillId="4" borderId="197"/>
    <xf numFmtId="0" fontId="23" fillId="4" borderId="199"/>
    <xf numFmtId="0" fontId="56" fillId="0" borderId="202"/>
    <xf numFmtId="0" fontId="22" fillId="7" borderId="197"/>
    <xf numFmtId="0" fontId="18" fillId="9" borderId="200"/>
    <xf numFmtId="0" fontId="56" fillId="0" borderId="202"/>
    <xf numFmtId="0" fontId="52" fillId="4" borderId="197"/>
    <xf numFmtId="0" fontId="34" fillId="4" borderId="197"/>
    <xf numFmtId="0" fontId="18" fillId="9" borderId="200"/>
    <xf numFmtId="0" fontId="52" fillId="4" borderId="197"/>
    <xf numFmtId="0" fontId="52" fillId="4" borderId="197"/>
    <xf numFmtId="0" fontId="23" fillId="4" borderId="199"/>
    <xf numFmtId="0" fontId="52" fillId="4" borderId="197"/>
    <xf numFmtId="0" fontId="20" fillId="4" borderId="197"/>
    <xf numFmtId="0" fontId="53" fillId="4" borderId="198"/>
    <xf numFmtId="0" fontId="18" fillId="9" borderId="200"/>
    <xf numFmtId="0" fontId="52" fillId="4" borderId="197"/>
    <xf numFmtId="0" fontId="22" fillId="7" borderId="197"/>
    <xf numFmtId="0" fontId="34" fillId="4" borderId="197"/>
    <xf numFmtId="0" fontId="10" fillId="9" borderId="198">
      <protection locked="0"/>
    </xf>
    <xf numFmtId="0" fontId="56" fillId="0" borderId="202"/>
    <xf numFmtId="0" fontId="56" fillId="0" borderId="201"/>
    <xf numFmtId="0" fontId="23" fillId="4" borderId="199"/>
    <xf numFmtId="0" fontId="18" fillId="9" borderId="200"/>
    <xf numFmtId="0" fontId="18" fillId="9" borderId="200"/>
    <xf numFmtId="0" fontId="52" fillId="4" borderId="197"/>
    <xf numFmtId="0" fontId="52" fillId="4" borderId="197"/>
    <xf numFmtId="0" fontId="23" fillId="4" borderId="199"/>
    <xf numFmtId="0" fontId="54" fillId="19" borderId="199">
      <alignment horizontal="right" vertical="center"/>
    </xf>
    <xf numFmtId="0" fontId="22" fillId="7" borderId="197"/>
    <xf numFmtId="0" fontId="56" fillId="0" borderId="202"/>
    <xf numFmtId="0" fontId="22" fillId="7" borderId="197"/>
    <xf numFmtId="0" fontId="18" fillId="5" borderId="200"/>
    <xf numFmtId="0" fontId="18" fillId="9" borderId="200"/>
    <xf numFmtId="0" fontId="23" fillId="4" borderId="199"/>
    <xf numFmtId="0" fontId="18" fillId="9" borderId="200"/>
    <xf numFmtId="0" fontId="23" fillId="4" borderId="199"/>
    <xf numFmtId="0" fontId="23" fillId="4" borderId="199"/>
    <xf numFmtId="0" fontId="23" fillId="4" borderId="294"/>
    <xf numFmtId="0" fontId="52" fillId="5" borderId="197"/>
    <xf numFmtId="0" fontId="52" fillId="5" borderId="197"/>
    <xf numFmtId="0" fontId="52" fillId="4" borderId="197"/>
    <xf numFmtId="0" fontId="18" fillId="9" borderId="200"/>
    <xf numFmtId="0" fontId="52" fillId="4" borderId="197"/>
    <xf numFmtId="0" fontId="10" fillId="9" borderId="198">
      <protection locked="0"/>
    </xf>
    <xf numFmtId="0" fontId="18" fillId="9" borderId="200"/>
    <xf numFmtId="0" fontId="20" fillId="4" borderId="197"/>
    <xf numFmtId="0" fontId="34" fillId="4" borderId="197"/>
    <xf numFmtId="0" fontId="18" fillId="9" borderId="200"/>
    <xf numFmtId="0" fontId="18" fillId="9" borderId="200"/>
    <xf numFmtId="0" fontId="34" fillId="4" borderId="197"/>
    <xf numFmtId="0" fontId="52" fillId="4" borderId="197"/>
    <xf numFmtId="0" fontId="52" fillId="4" borderId="197"/>
    <xf numFmtId="0" fontId="52" fillId="4" borderId="197"/>
    <xf numFmtId="0" fontId="53" fillId="0" borderId="203"/>
    <xf numFmtId="0" fontId="53" fillId="0" borderId="203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172" fontId="49" fillId="0" borderId="205">
      <alignment horizontal="right" vertical="top" wrapText="1"/>
    </xf>
    <xf numFmtId="0" fontId="18" fillId="9" borderId="200"/>
    <xf numFmtId="0" fontId="22" fillId="7" borderId="197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0" borderId="20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23" fillId="4" borderId="199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53" fillId="4" borderId="198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18" fillId="5" borderId="200"/>
    <xf numFmtId="0" fontId="56" fillId="0" borderId="202"/>
    <xf numFmtId="0" fontId="56" fillId="0" borderId="202"/>
    <xf numFmtId="0" fontId="56" fillId="0" borderId="202"/>
    <xf numFmtId="0" fontId="56" fillId="0" borderId="202"/>
    <xf numFmtId="0" fontId="52" fillId="4" borderId="197"/>
    <xf numFmtId="0" fontId="52" fillId="4" borderId="197"/>
    <xf numFmtId="0" fontId="52" fillId="4" borderId="197"/>
    <xf numFmtId="0" fontId="18" fillId="9" borderId="200"/>
    <xf numFmtId="0" fontId="22" fillId="7" borderId="197"/>
    <xf numFmtId="0" fontId="22" fillId="7" borderId="197"/>
    <xf numFmtId="0" fontId="23" fillId="4" borderId="199"/>
    <xf numFmtId="0" fontId="23" fillId="4" borderId="199"/>
    <xf numFmtId="0" fontId="54" fillId="19" borderId="199">
      <alignment horizontal="right" vertical="center"/>
    </xf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2" fillId="4" borderId="197"/>
    <xf numFmtId="0" fontId="18" fillId="9" borderId="200"/>
    <xf numFmtId="0" fontId="23" fillId="5" borderId="199"/>
    <xf numFmtId="0" fontId="54" fillId="19" borderId="199">
      <alignment horizontal="right" vertical="center"/>
    </xf>
    <xf numFmtId="0" fontId="23" fillId="5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52" fillId="4" borderId="197"/>
    <xf numFmtId="0" fontId="52" fillId="4" borderId="197"/>
    <xf numFmtId="0" fontId="52" fillId="4" borderId="197"/>
    <xf numFmtId="172" fontId="49" fillId="0" borderId="205">
      <alignment horizontal="right" vertical="top" wrapText="1"/>
    </xf>
    <xf numFmtId="0" fontId="53" fillId="4" borderId="198"/>
    <xf numFmtId="0" fontId="20" fillId="4" borderId="197"/>
    <xf numFmtId="0" fontId="22" fillId="7" borderId="197"/>
    <xf numFmtId="0" fontId="22" fillId="7" borderId="197"/>
    <xf numFmtId="0" fontId="23" fillId="4" borderId="199"/>
    <xf numFmtId="0" fontId="56" fillId="0" borderId="201"/>
    <xf numFmtId="0" fontId="34" fillId="4" borderId="197"/>
    <xf numFmtId="0" fontId="52" fillId="4" borderId="197"/>
    <xf numFmtId="0" fontId="56" fillId="0" borderId="202"/>
    <xf numFmtId="0" fontId="56" fillId="0" borderId="202"/>
    <xf numFmtId="0" fontId="56" fillId="0" borderId="202"/>
    <xf numFmtId="0" fontId="52" fillId="4" borderId="197"/>
    <xf numFmtId="0" fontId="52" fillId="4" borderId="197"/>
    <xf numFmtId="0" fontId="52" fillId="4" borderId="197"/>
    <xf numFmtId="0" fontId="22" fillId="7" borderId="197"/>
    <xf numFmtId="0" fontId="23" fillId="4" borderId="199"/>
    <xf numFmtId="0" fontId="23" fillId="4" borderId="199"/>
    <xf numFmtId="0" fontId="22" fillId="7" borderId="197"/>
    <xf numFmtId="0" fontId="53" fillId="4" borderId="198"/>
    <xf numFmtId="0" fontId="56" fillId="0" borderId="201"/>
    <xf numFmtId="0" fontId="34" fillId="4" borderId="197"/>
    <xf numFmtId="0" fontId="34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0" borderId="203"/>
    <xf numFmtId="0" fontId="18" fillId="9" borderId="200"/>
    <xf numFmtId="0" fontId="18" fillId="9" borderId="200"/>
    <xf numFmtId="0" fontId="56" fillId="0" borderId="202"/>
    <xf numFmtId="0" fontId="18" fillId="9" borderId="200"/>
    <xf numFmtId="0" fontId="18" fillId="9" borderId="200"/>
    <xf numFmtId="0" fontId="52" fillId="4" borderId="197"/>
    <xf numFmtId="0" fontId="34" fillId="4" borderId="197"/>
    <xf numFmtId="0" fontId="34" fillId="4" borderId="197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172" fontId="49" fillId="0" borderId="205">
      <alignment horizontal="right" vertical="top" wrapText="1"/>
    </xf>
    <xf numFmtId="0" fontId="54" fillId="19" borderId="199">
      <alignment horizontal="right" vertical="center"/>
    </xf>
    <xf numFmtId="0" fontId="52" fillId="5" borderId="197"/>
    <xf numFmtId="0" fontId="18" fillId="9" borderId="200"/>
    <xf numFmtId="0" fontId="18" fillId="9" borderId="200"/>
    <xf numFmtId="0" fontId="22" fillId="7" borderId="197"/>
    <xf numFmtId="0" fontId="23" fillId="4" borderId="199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23" fillId="4" borderId="199"/>
    <xf numFmtId="0" fontId="52" fillId="5" borderId="197"/>
    <xf numFmtId="0" fontId="56" fillId="0" borderId="202"/>
    <xf numFmtId="0" fontId="23" fillId="4" borderId="199"/>
    <xf numFmtId="0" fontId="22" fillId="7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10" fillId="9" borderId="198">
      <protection locked="0"/>
    </xf>
    <xf numFmtId="0" fontId="22" fillId="7" borderId="197"/>
    <xf numFmtId="0" fontId="23" fillId="4" borderId="199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5" borderId="200"/>
    <xf numFmtId="0" fontId="52" fillId="4" borderId="197"/>
    <xf numFmtId="0" fontId="34" fillId="4" borderId="197"/>
    <xf numFmtId="0" fontId="34" fillId="4" borderId="197"/>
    <xf numFmtId="0" fontId="18" fillId="9" borderId="200"/>
    <xf numFmtId="0" fontId="23" fillId="4" borderId="199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20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18" fillId="5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52" fillId="4" borderId="197"/>
    <xf numFmtId="0" fontId="34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0" borderId="20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34" fillId="4" borderId="197"/>
    <xf numFmtId="0" fontId="22" fillId="7" borderId="197"/>
    <xf numFmtId="0" fontId="23" fillId="4" borderId="199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22" fillId="7" borderId="197"/>
    <xf numFmtId="172" fontId="49" fillId="0" borderId="205">
      <alignment horizontal="right" vertical="top" wrapText="1"/>
    </xf>
    <xf numFmtId="0" fontId="20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4" borderId="199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23" fillId="4" borderId="199"/>
    <xf numFmtId="0" fontId="53" fillId="4" borderId="198"/>
    <xf numFmtId="0" fontId="18" fillId="5" borderId="200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6" fillId="0" borderId="202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5" borderId="199"/>
    <xf numFmtId="0" fontId="53" fillId="0" borderId="203"/>
    <xf numFmtId="0" fontId="18" fillId="9" borderId="200"/>
    <xf numFmtId="0" fontId="56" fillId="0" borderId="201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22" fillId="7" borderId="197"/>
    <xf numFmtId="0" fontId="18" fillId="9" borderId="200"/>
    <xf numFmtId="0" fontId="56" fillId="0" borderId="202"/>
    <xf numFmtId="0" fontId="52" fillId="4" borderId="197"/>
    <xf numFmtId="0" fontId="20" fillId="4" borderId="197"/>
    <xf numFmtId="0" fontId="52" fillId="4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2" fillId="7" borderId="197"/>
    <xf numFmtId="0" fontId="23" fillId="4" borderId="199"/>
    <xf numFmtId="0" fontId="54" fillId="19" borderId="199">
      <alignment horizontal="right" vertical="center"/>
    </xf>
    <xf numFmtId="0" fontId="18" fillId="9" borderId="200"/>
    <xf numFmtId="0" fontId="56" fillId="0" borderId="201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23" fillId="4" borderId="199"/>
    <xf numFmtId="0" fontId="52" fillId="5" borderId="197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23" fillId="4" borderId="199"/>
    <xf numFmtId="0" fontId="23" fillId="4" borderId="199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23" fillId="5" borderId="199"/>
    <xf numFmtId="0" fontId="23" fillId="4" borderId="199"/>
    <xf numFmtId="0" fontId="22" fillId="7" borderId="197"/>
    <xf numFmtId="0" fontId="23" fillId="4" borderId="199"/>
    <xf numFmtId="0" fontId="54" fillId="19" borderId="199">
      <alignment horizontal="right" vertical="center"/>
    </xf>
    <xf numFmtId="0" fontId="18" fillId="9" borderId="200"/>
    <xf numFmtId="0" fontId="52" fillId="4" borderId="197"/>
    <xf numFmtId="0" fontId="34" fillId="4" borderId="197"/>
    <xf numFmtId="0" fontId="23" fillId="4" borderId="199"/>
    <xf numFmtId="0" fontId="18" fillId="9" borderId="200"/>
    <xf numFmtId="0" fontId="18" fillId="9" borderId="200"/>
    <xf numFmtId="0" fontId="23" fillId="4" borderId="199"/>
    <xf numFmtId="0" fontId="23" fillId="4" borderId="199"/>
    <xf numFmtId="0" fontId="34" fillId="4" borderId="197"/>
    <xf numFmtId="0" fontId="34" fillId="4" borderId="197"/>
    <xf numFmtId="0" fontId="53" fillId="0" borderId="203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0" fillId="9" borderId="198">
      <protection locked="0"/>
    </xf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56" fillId="0" borderId="202"/>
    <xf numFmtId="0" fontId="18" fillId="9" borderId="200"/>
    <xf numFmtId="0" fontId="18" fillId="9" borderId="200"/>
    <xf numFmtId="0" fontId="18" fillId="9" borderId="200"/>
    <xf numFmtId="0" fontId="22" fillId="7" borderId="197"/>
    <xf numFmtId="0" fontId="23" fillId="4" borderId="199"/>
    <xf numFmtId="0" fontId="23" fillId="4" borderId="199"/>
    <xf numFmtId="0" fontId="22" fillId="7" borderId="197"/>
    <xf numFmtId="0" fontId="20" fillId="4" borderId="197"/>
    <xf numFmtId="0" fontId="56" fillId="0" borderId="201"/>
    <xf numFmtId="0" fontId="18" fillId="9" borderId="200"/>
    <xf numFmtId="0" fontId="22" fillId="7" borderId="197"/>
    <xf numFmtId="0" fontId="23" fillId="4" borderId="199"/>
    <xf numFmtId="0" fontId="56" fillId="0" borderId="202"/>
    <xf numFmtId="0" fontId="52" fillId="4" borderId="197"/>
    <xf numFmtId="0" fontId="23" fillId="4" borderId="199"/>
    <xf numFmtId="0" fontId="18" fillId="9" borderId="200"/>
    <xf numFmtId="0" fontId="23" fillId="4" borderId="199"/>
    <xf numFmtId="0" fontId="23" fillId="4" borderId="199"/>
    <xf numFmtId="0" fontId="22" fillId="7" borderId="197"/>
    <xf numFmtId="0" fontId="22" fillId="7" borderId="197"/>
    <xf numFmtId="0" fontId="18" fillId="9" borderId="200"/>
    <xf numFmtId="0" fontId="22" fillId="7" borderId="197"/>
    <xf numFmtId="0" fontId="52" fillId="4" borderId="197"/>
    <xf numFmtId="0" fontId="18" fillId="9" borderId="200"/>
    <xf numFmtId="0" fontId="22" fillId="7" borderId="197"/>
    <xf numFmtId="0" fontId="10" fillId="9" borderId="198">
      <protection locked="0"/>
    </xf>
    <xf numFmtId="0" fontId="53" fillId="0" borderId="203"/>
    <xf numFmtId="0" fontId="18" fillId="9" borderId="200"/>
    <xf numFmtId="0" fontId="56" fillId="0" borderId="202"/>
    <xf numFmtId="0" fontId="34" fillId="4" borderId="197"/>
    <xf numFmtId="0" fontId="56" fillId="0" borderId="202"/>
    <xf numFmtId="0" fontId="18" fillId="9" borderId="200"/>
    <xf numFmtId="0" fontId="18" fillId="9" borderId="200"/>
    <xf numFmtId="0" fontId="22" fillId="7" borderId="197"/>
    <xf numFmtId="0" fontId="22" fillId="7" borderId="197"/>
    <xf numFmtId="0" fontId="23" fillId="4" borderId="199"/>
    <xf numFmtId="0" fontId="20" fillId="4" borderId="197"/>
    <xf numFmtId="0" fontId="18" fillId="9" borderId="200"/>
    <xf numFmtId="0" fontId="23" fillId="4" borderId="199"/>
    <xf numFmtId="0" fontId="22" fillId="7" borderId="197"/>
    <xf numFmtId="0" fontId="54" fillId="19" borderId="199">
      <alignment horizontal="right" vertical="center"/>
    </xf>
    <xf numFmtId="0" fontId="22" fillId="7" borderId="197"/>
    <xf numFmtId="0" fontId="22" fillId="7" borderId="197"/>
    <xf numFmtId="0" fontId="22" fillId="7" borderId="197"/>
    <xf numFmtId="0" fontId="56" fillId="0" borderId="202"/>
    <xf numFmtId="172" fontId="49" fillId="0" borderId="205">
      <alignment horizontal="right" vertical="top" wrapText="1"/>
    </xf>
    <xf numFmtId="0" fontId="18" fillId="9" borderId="200"/>
    <xf numFmtId="0" fontId="34" fillId="4" borderId="197"/>
    <xf numFmtId="0" fontId="56" fillId="0" borderId="202"/>
    <xf numFmtId="0" fontId="56" fillId="0" borderId="202"/>
    <xf numFmtId="0" fontId="8" fillId="9" borderId="204"/>
    <xf numFmtId="0" fontId="18" fillId="9" borderId="200"/>
    <xf numFmtId="0" fontId="52" fillId="4" borderId="197"/>
    <xf numFmtId="0" fontId="18" fillId="9" borderId="200"/>
    <xf numFmtId="0" fontId="22" fillId="7" borderId="197"/>
    <xf numFmtId="0" fontId="22" fillId="7" borderId="197"/>
    <xf numFmtId="0" fontId="34" fillId="4" borderId="197"/>
    <xf numFmtId="0" fontId="10" fillId="9" borderId="198">
      <protection locked="0"/>
    </xf>
    <xf numFmtId="0" fontId="53" fillId="4" borderId="198"/>
    <xf numFmtId="0" fontId="56" fillId="0" borderId="202"/>
    <xf numFmtId="0" fontId="18" fillId="9" borderId="200"/>
    <xf numFmtId="0" fontId="52" fillId="5" borderId="197"/>
    <xf numFmtId="0" fontId="22" fillId="7" borderId="197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5" borderId="197"/>
    <xf numFmtId="0" fontId="52" fillId="4" borderId="197"/>
    <xf numFmtId="0" fontId="52" fillId="4" borderId="197"/>
    <xf numFmtId="172" fontId="49" fillId="0" borderId="205">
      <alignment horizontal="right" vertical="top" wrapText="1"/>
    </xf>
    <xf numFmtId="0" fontId="18" fillId="9" borderId="200"/>
    <xf numFmtId="0" fontId="20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18" fillId="5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23" fillId="4" borderId="199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18" fillId="5" borderId="200"/>
    <xf numFmtId="0" fontId="52" fillId="4" borderId="197"/>
    <xf numFmtId="0" fontId="52" fillId="4" borderId="197"/>
    <xf numFmtId="0" fontId="22" fillId="7" borderId="197"/>
    <xf numFmtId="0" fontId="34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52" fillId="4" borderId="197"/>
    <xf numFmtId="0" fontId="56" fillId="0" borderId="202"/>
    <xf numFmtId="0" fontId="56" fillId="0" borderId="202"/>
    <xf numFmtId="0" fontId="56" fillId="0" borderId="202"/>
    <xf numFmtId="0" fontId="18" fillId="9" borderId="200"/>
    <xf numFmtId="0" fontId="18" fillId="9" borderId="200"/>
    <xf numFmtId="0" fontId="18" fillId="9" borderId="200"/>
    <xf numFmtId="0" fontId="34" fillId="4" borderId="197"/>
    <xf numFmtId="0" fontId="34" fillId="4" borderId="197"/>
    <xf numFmtId="0" fontId="53" fillId="0" borderId="203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54" fillId="19" borderId="199">
      <alignment horizontal="right" vertical="center"/>
    </xf>
    <xf numFmtId="0" fontId="56" fillId="0" borderId="202"/>
    <xf numFmtId="0" fontId="56" fillId="0" borderId="202"/>
    <xf numFmtId="0" fontId="56" fillId="0" borderId="202"/>
    <xf numFmtId="0" fontId="56" fillId="0" borderId="202"/>
    <xf numFmtId="0" fontId="22" fillId="7" borderId="197"/>
    <xf numFmtId="0" fontId="23" fillId="4" borderId="199"/>
    <xf numFmtId="0" fontId="52" fillId="4" borderId="197"/>
    <xf numFmtId="0" fontId="52" fillId="4" borderId="197"/>
    <xf numFmtId="0" fontId="53" fillId="4" borderId="198"/>
    <xf numFmtId="0" fontId="56" fillId="0" borderId="201"/>
    <xf numFmtId="0" fontId="20" fillId="4" borderId="197"/>
    <xf numFmtId="0" fontId="8" fillId="9" borderId="204"/>
    <xf numFmtId="0" fontId="34" fillId="4" borderId="197"/>
    <xf numFmtId="0" fontId="56" fillId="0" borderId="202"/>
    <xf numFmtId="0" fontId="56" fillId="0" borderId="202"/>
    <xf numFmtId="0" fontId="56" fillId="0" borderId="202"/>
    <xf numFmtId="0" fontId="18" fillId="9" borderId="200"/>
    <xf numFmtId="0" fontId="23" fillId="4" borderId="199"/>
    <xf numFmtId="0" fontId="23" fillId="4" borderId="199"/>
    <xf numFmtId="0" fontId="52" fillId="4" borderId="197"/>
    <xf numFmtId="0" fontId="34" fillId="4" borderId="197"/>
    <xf numFmtId="0" fontId="53" fillId="0" borderId="203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22" fillId="7" borderId="197"/>
    <xf numFmtId="0" fontId="56" fillId="0" borderId="202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22" fillId="7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34" fillId="4" borderId="197"/>
    <xf numFmtId="0" fontId="34" fillId="4" borderId="197"/>
    <xf numFmtId="0" fontId="53" fillId="0" borderId="203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52" fillId="5" borderId="197"/>
    <xf numFmtId="0" fontId="52" fillId="4" borderId="197"/>
    <xf numFmtId="0" fontId="18" fillId="9" borderId="200"/>
    <xf numFmtId="0" fontId="18" fillId="5" borderId="200"/>
    <xf numFmtId="0" fontId="52" fillId="4" borderId="197"/>
    <xf numFmtId="0" fontId="52" fillId="4" borderId="197"/>
    <xf numFmtId="0" fontId="53" fillId="4" borderId="198"/>
    <xf numFmtId="0" fontId="22" fillId="7" borderId="197"/>
    <xf numFmtId="0" fontId="34" fillId="4" borderId="197"/>
    <xf numFmtId="0" fontId="56" fillId="0" borderId="201"/>
    <xf numFmtId="0" fontId="56" fillId="0" borderId="202"/>
    <xf numFmtId="0" fontId="56" fillId="0" borderId="202"/>
    <xf numFmtId="0" fontId="56" fillId="0" borderId="202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56" fillId="0" borderId="202"/>
    <xf numFmtId="0" fontId="56" fillId="0" borderId="202"/>
    <xf numFmtId="0" fontId="56" fillId="0" borderId="202"/>
    <xf numFmtId="0" fontId="56" fillId="0" borderId="202"/>
    <xf numFmtId="0" fontId="52" fillId="4" borderId="197"/>
    <xf numFmtId="0" fontId="52" fillId="4" borderId="197"/>
    <xf numFmtId="0" fontId="34" fillId="4" borderId="197"/>
    <xf numFmtId="0" fontId="53" fillId="0" borderId="203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34" fillId="4" borderId="197"/>
    <xf numFmtId="0" fontId="56" fillId="0" borderId="253"/>
    <xf numFmtId="172" fontId="49" fillId="0" borderId="205">
      <alignment horizontal="right" vertical="top" wrapText="1"/>
    </xf>
    <xf numFmtId="172" fontId="49" fillId="0" borderId="205">
      <alignment horizontal="right" vertical="top" wrapText="1"/>
    </xf>
    <xf numFmtId="172" fontId="49" fillId="0" borderId="205">
      <alignment horizontal="right" vertical="top" wrapText="1"/>
    </xf>
    <xf numFmtId="0" fontId="34" fillId="4" borderId="215"/>
    <xf numFmtId="0" fontId="18" fillId="9" borderId="218"/>
    <xf numFmtId="0" fontId="22" fillId="7" borderId="231"/>
    <xf numFmtId="0" fontId="18" fillId="9" borderId="234"/>
    <xf numFmtId="0" fontId="52" fillId="4" borderId="231"/>
    <xf numFmtId="0" fontId="52" fillId="4" borderId="249"/>
    <xf numFmtId="0" fontId="56" fillId="0" borderId="252"/>
    <xf numFmtId="0" fontId="52" fillId="4" borderId="249"/>
    <xf numFmtId="0" fontId="18" fillId="9" borderId="234"/>
    <xf numFmtId="0" fontId="52" fillId="4" borderId="231"/>
    <xf numFmtId="0" fontId="56" fillId="0" borderId="236"/>
    <xf numFmtId="0" fontId="34" fillId="4" borderId="231"/>
    <xf numFmtId="0" fontId="23" fillId="4" borderId="233"/>
    <xf numFmtId="0" fontId="23" fillId="4" borderId="233"/>
    <xf numFmtId="0" fontId="56" fillId="0" borderId="236"/>
    <xf numFmtId="0" fontId="22" fillId="7" borderId="249"/>
    <xf numFmtId="0" fontId="18" fillId="9" borderId="251"/>
    <xf numFmtId="0" fontId="18" fillId="9" borderId="251"/>
    <xf numFmtId="0" fontId="56" fillId="0" borderId="253"/>
    <xf numFmtId="0" fontId="52" fillId="4" borderId="249"/>
    <xf numFmtId="0" fontId="23" fillId="5" borderId="250"/>
    <xf numFmtId="0" fontId="23" fillId="4" borderId="250"/>
    <xf numFmtId="0" fontId="18" fillId="9" borderId="251"/>
    <xf numFmtId="0" fontId="34" fillId="4" borderId="249"/>
    <xf numFmtId="0" fontId="18" fillId="9" borderId="251"/>
    <xf numFmtId="0" fontId="52" fillId="4" borderId="249"/>
    <xf numFmtId="0" fontId="56" fillId="0" borderId="253"/>
    <xf numFmtId="0" fontId="20" fillId="4" borderId="249"/>
    <xf numFmtId="0" fontId="22" fillId="7" borderId="249"/>
    <xf numFmtId="0" fontId="34" fillId="4" borderId="240"/>
    <xf numFmtId="0" fontId="52" fillId="4" borderId="249"/>
    <xf numFmtId="0" fontId="18" fillId="9" borderId="251"/>
    <xf numFmtId="0" fontId="56" fillId="0" borderId="253"/>
    <xf numFmtId="0" fontId="18" fillId="9" borderId="251"/>
    <xf numFmtId="0" fontId="52" fillId="5" borderId="249"/>
    <xf numFmtId="0" fontId="22" fillId="7" borderId="249"/>
    <xf numFmtId="0" fontId="52" fillId="5" borderId="249"/>
    <xf numFmtId="0" fontId="18" fillId="9" borderId="251"/>
    <xf numFmtId="0" fontId="18" fillId="9" borderId="251"/>
    <xf numFmtId="0" fontId="23" fillId="4" borderId="250"/>
    <xf numFmtId="0" fontId="23" fillId="4" borderId="250"/>
    <xf numFmtId="0" fontId="23" fillId="4" borderId="250"/>
    <xf numFmtId="0" fontId="18" fillId="9" borderId="251"/>
    <xf numFmtId="0" fontId="18" fillId="9" borderId="251"/>
    <xf numFmtId="0" fontId="54" fillId="19" borderId="199">
      <alignment horizontal="right" vertical="center"/>
    </xf>
    <xf numFmtId="0" fontId="22" fillId="7" borderId="293"/>
    <xf numFmtId="0" fontId="54" fillId="19" borderId="250">
      <alignment horizontal="right" vertical="center"/>
    </xf>
    <xf numFmtId="0" fontId="23" fillId="5" borderId="250"/>
    <xf numFmtId="0" fontId="18" fillId="9" borderId="251"/>
    <xf numFmtId="0" fontId="23" fillId="4" borderId="250"/>
    <xf numFmtId="0" fontId="53" fillId="4" borderId="198"/>
    <xf numFmtId="0" fontId="18" fillId="9" borderId="251"/>
    <xf numFmtId="0" fontId="18" fillId="9" borderId="251"/>
    <xf numFmtId="0" fontId="54" fillId="19" borderId="250">
      <alignment horizontal="right" vertical="center"/>
    </xf>
    <xf numFmtId="0" fontId="18" fillId="9" borderId="251"/>
    <xf numFmtId="0" fontId="23" fillId="4" borderId="250"/>
    <xf numFmtId="0" fontId="18" fillId="9" borderId="251"/>
    <xf numFmtId="0" fontId="22" fillId="7" borderId="249"/>
    <xf numFmtId="0" fontId="18" fillId="5" borderId="251"/>
    <xf numFmtId="0" fontId="22" fillId="7" borderId="249"/>
    <xf numFmtId="0" fontId="22" fillId="7" borderId="249"/>
    <xf numFmtId="0" fontId="18" fillId="9" borderId="251"/>
    <xf numFmtId="0" fontId="23" fillId="4" borderId="250"/>
    <xf numFmtId="0" fontId="18" fillId="9" borderId="251"/>
    <xf numFmtId="0" fontId="23" fillId="4" borderId="250"/>
    <xf numFmtId="0" fontId="18" fillId="9" borderId="251"/>
    <xf numFmtId="0" fontId="18" fillId="9" borderId="251"/>
    <xf numFmtId="0" fontId="18" fillId="9" borderId="251"/>
    <xf numFmtId="0" fontId="18" fillId="9" borderId="251"/>
    <xf numFmtId="0" fontId="54" fillId="19" borderId="250">
      <alignment horizontal="right" vertical="center"/>
    </xf>
    <xf numFmtId="0" fontId="52" fillId="4" borderId="249"/>
    <xf numFmtId="0" fontId="18" fillId="9" borderId="251"/>
    <xf numFmtId="0" fontId="23" fillId="5" borderId="250"/>
    <xf numFmtId="0" fontId="18" fillId="9" borderId="281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5" borderId="199"/>
    <xf numFmtId="0" fontId="56" fillId="0" borderId="304"/>
    <xf numFmtId="0" fontId="18" fillId="9" borderId="302"/>
    <xf numFmtId="0" fontId="18" fillId="9" borderId="302"/>
    <xf numFmtId="0" fontId="10" fillId="9" borderId="198">
      <protection locked="0"/>
    </xf>
    <xf numFmtId="0" fontId="56" fillId="0" borderId="304"/>
    <xf numFmtId="0" fontId="18" fillId="9" borderId="302"/>
    <xf numFmtId="0" fontId="56" fillId="0" borderId="304"/>
    <xf numFmtId="0" fontId="18" fillId="9" borderId="302"/>
    <xf numFmtId="0" fontId="56" fillId="0" borderId="304"/>
    <xf numFmtId="0" fontId="18" fillId="9" borderId="302"/>
    <xf numFmtId="0" fontId="10" fillId="9" borderId="198">
      <protection locked="0"/>
    </xf>
    <xf numFmtId="0" fontId="22" fillId="7" borderId="300"/>
    <xf numFmtId="0" fontId="18" fillId="9" borderId="302"/>
    <xf numFmtId="0" fontId="22" fillId="7" borderId="300"/>
    <xf numFmtId="0" fontId="10" fillId="9" borderId="198">
      <protection locked="0"/>
    </xf>
    <xf numFmtId="0" fontId="18" fillId="5" borderId="302"/>
    <xf numFmtId="0" fontId="23" fillId="4" borderId="301"/>
    <xf numFmtId="0" fontId="18" fillId="9" borderId="302"/>
    <xf numFmtId="0" fontId="18" fillId="9" borderId="281"/>
    <xf numFmtId="0" fontId="18" fillId="9" borderId="302"/>
    <xf numFmtId="0" fontId="22" fillId="7" borderId="279"/>
    <xf numFmtId="0" fontId="18" fillId="9" borderId="281"/>
    <xf numFmtId="0" fontId="18" fillId="9" borderId="281"/>
    <xf numFmtId="0" fontId="52" fillId="5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18" fillId="9" borderId="251"/>
    <xf numFmtId="0" fontId="23" fillId="4" borderId="250"/>
    <xf numFmtId="0" fontId="18" fillId="9" borderId="251"/>
    <xf numFmtId="0" fontId="53" fillId="0" borderId="254"/>
    <xf numFmtId="0" fontId="18" fillId="9" borderId="251"/>
    <xf numFmtId="0" fontId="18" fillId="9" borderId="251"/>
    <xf numFmtId="0" fontId="20" fillId="4" borderId="249"/>
    <xf numFmtId="0" fontId="23" fillId="4" borderId="250"/>
    <xf numFmtId="0" fontId="56" fillId="0" borderId="253"/>
    <xf numFmtId="0" fontId="18" fillId="9" borderId="251"/>
    <xf numFmtId="0" fontId="22" fillId="7" borderId="249"/>
    <xf numFmtId="0" fontId="18" fillId="9" borderId="251"/>
    <xf numFmtId="0" fontId="23" fillId="4" borderId="250"/>
    <xf numFmtId="0" fontId="34" fillId="4" borderId="249"/>
    <xf numFmtId="0" fontId="34" fillId="4" borderId="224"/>
    <xf numFmtId="0" fontId="18" fillId="9" borderId="251"/>
    <xf numFmtId="0" fontId="23" fillId="4" borderId="250"/>
    <xf numFmtId="0" fontId="18" fillId="9" borderId="251"/>
    <xf numFmtId="0" fontId="18" fillId="9" borderId="251"/>
    <xf numFmtId="0" fontId="8" fillId="9" borderId="255"/>
    <xf numFmtId="0" fontId="34" fillId="4" borderId="206"/>
    <xf numFmtId="0" fontId="53" fillId="4" borderId="198"/>
    <xf numFmtId="0" fontId="23" fillId="4" borderId="250"/>
    <xf numFmtId="0" fontId="34" fillId="4" borderId="249"/>
    <xf numFmtId="0" fontId="23" fillId="4" borderId="250"/>
    <xf numFmtId="0" fontId="34" fillId="4" borderId="249"/>
    <xf numFmtId="0" fontId="20" fillId="4" borderId="249"/>
    <xf numFmtId="0" fontId="18" fillId="9" borderId="251"/>
    <xf numFmtId="0" fontId="56" fillId="0" borderId="252"/>
    <xf numFmtId="0" fontId="22" fillId="7" borderId="249"/>
    <xf numFmtId="0" fontId="18" fillId="9" borderId="251"/>
    <xf numFmtId="0" fontId="22" fillId="7" borderId="249"/>
    <xf numFmtId="0" fontId="34" fillId="4" borderId="240"/>
    <xf numFmtId="0" fontId="23" fillId="4" borderId="250"/>
    <xf numFmtId="0" fontId="18" fillId="9" borderId="251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65"/>
    <xf numFmtId="0" fontId="23" fillId="4" borderId="250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23" fillId="5" borderId="250"/>
    <xf numFmtId="0" fontId="56" fillId="0" borderId="253"/>
    <xf numFmtId="0" fontId="18" fillId="9" borderId="251"/>
    <xf numFmtId="0" fontId="18" fillId="9" borderId="251"/>
    <xf numFmtId="0" fontId="18" fillId="9" borderId="251"/>
    <xf numFmtId="0" fontId="23" fillId="4" borderId="250"/>
    <xf numFmtId="0" fontId="52" fillId="4" borderId="249"/>
    <xf numFmtId="0" fontId="56" fillId="0" borderId="253"/>
    <xf numFmtId="0" fontId="52" fillId="4" borderId="249"/>
    <xf numFmtId="0" fontId="18" fillId="9" borderId="251"/>
    <xf numFmtId="0" fontId="18" fillId="9" borderId="251"/>
    <xf numFmtId="0" fontId="18" fillId="9" borderId="251"/>
    <xf numFmtId="0" fontId="23" fillId="4" borderId="250"/>
    <xf numFmtId="0" fontId="56" fillId="0" borderId="253"/>
    <xf numFmtId="0" fontId="52" fillId="4" borderId="249"/>
    <xf numFmtId="0" fontId="23" fillId="4" borderId="250"/>
    <xf numFmtId="0" fontId="18" fillId="9" borderId="251"/>
    <xf numFmtId="0" fontId="22" fillId="7" borderId="249"/>
    <xf numFmtId="0" fontId="22" fillId="7" borderId="249"/>
    <xf numFmtId="0" fontId="18" fillId="9" borderId="234"/>
    <xf numFmtId="0" fontId="8" fillId="9" borderId="238"/>
    <xf numFmtId="0" fontId="52" fillId="4" borderId="231"/>
    <xf numFmtId="0" fontId="18" fillId="9" borderId="234"/>
    <xf numFmtId="0" fontId="18" fillId="9" borderId="234"/>
    <xf numFmtId="0" fontId="23" fillId="4" borderId="233"/>
    <xf numFmtId="0" fontId="18" fillId="9" borderId="234"/>
    <xf numFmtId="0" fontId="56" fillId="0" borderId="253"/>
    <xf numFmtId="0" fontId="18" fillId="9" borderId="251"/>
    <xf numFmtId="0" fontId="23" fillId="4" borderId="233"/>
    <xf numFmtId="0" fontId="18" fillId="9" borderId="234"/>
    <xf numFmtId="0" fontId="56" fillId="0" borderId="236"/>
    <xf numFmtId="0" fontId="22" fillId="7" borderId="215"/>
    <xf numFmtId="0" fontId="18" fillId="9" borderId="218"/>
    <xf numFmtId="172" fontId="49" fillId="0" borderId="205">
      <alignment horizontal="right" vertical="top" wrapText="1"/>
    </xf>
    <xf numFmtId="0" fontId="23" fillId="4" borderId="250"/>
    <xf numFmtId="172" fontId="49" fillId="0" borderId="205">
      <alignment horizontal="right" vertical="top" wrapText="1"/>
    </xf>
    <xf numFmtId="0" fontId="52" fillId="5" borderId="249"/>
    <xf numFmtId="172" fontId="49" fillId="0" borderId="205">
      <alignment horizontal="right" vertical="top" wrapText="1"/>
    </xf>
    <xf numFmtId="0" fontId="18" fillId="9" borderId="251"/>
    <xf numFmtId="0" fontId="56" fillId="0" borderId="253"/>
    <xf numFmtId="0" fontId="10" fillId="9" borderId="198">
      <protection locked="0"/>
    </xf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250"/>
    <xf numFmtId="0" fontId="18" fillId="9" borderId="251"/>
    <xf numFmtId="0" fontId="18" fillId="9" borderId="251"/>
    <xf numFmtId="0" fontId="53" fillId="4" borderId="198"/>
    <xf numFmtId="0" fontId="54" fillId="19" borderId="199">
      <alignment horizontal="right" vertical="center"/>
    </xf>
    <xf numFmtId="0" fontId="23" fillId="4" borderId="250"/>
    <xf numFmtId="0" fontId="18" fillId="9" borderId="251"/>
    <xf numFmtId="0" fontId="23" fillId="4" borderId="250"/>
    <xf numFmtId="0" fontId="20" fillId="4" borderId="249"/>
    <xf numFmtId="0" fontId="23" fillId="4" borderId="250"/>
    <xf numFmtId="0" fontId="52" fillId="4" borderId="249"/>
    <xf numFmtId="0" fontId="22" fillId="7" borderId="263"/>
    <xf numFmtId="0" fontId="18" fillId="9" borderId="251"/>
    <xf numFmtId="0" fontId="18" fillId="9" borderId="251"/>
    <xf numFmtId="0" fontId="23" fillId="4" borderId="250"/>
    <xf numFmtId="0" fontId="23" fillId="4" borderId="250"/>
    <xf numFmtId="0" fontId="18" fillId="9" borderId="251"/>
    <xf numFmtId="0" fontId="52" fillId="4" borderId="249"/>
    <xf numFmtId="0" fontId="23" fillId="4" borderId="250"/>
    <xf numFmtId="0" fontId="22" fillId="7" borderId="249"/>
    <xf numFmtId="0" fontId="18" fillId="9" borderId="234"/>
    <xf numFmtId="0" fontId="23" fillId="5" borderId="233"/>
    <xf numFmtId="0" fontId="22" fillId="7" borderId="231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51"/>
    <xf numFmtId="0" fontId="18" fillId="9" borderId="251"/>
    <xf numFmtId="0" fontId="22" fillId="7" borderId="249"/>
    <xf numFmtId="0" fontId="18" fillId="9" borderId="234"/>
    <xf numFmtId="0" fontId="18" fillId="9" borderId="234"/>
    <xf numFmtId="0" fontId="52" fillId="4" borderId="231"/>
    <xf numFmtId="0" fontId="18" fillId="9" borderId="218"/>
    <xf numFmtId="0" fontId="18" fillId="9" borderId="218"/>
    <xf numFmtId="172" fontId="49" fillId="0" borderId="205">
      <alignment horizontal="right" vertical="top" wrapText="1"/>
    </xf>
    <xf numFmtId="172" fontId="49" fillId="0" borderId="205">
      <alignment horizontal="right" vertical="top" wrapText="1"/>
    </xf>
    <xf numFmtId="0" fontId="18" fillId="9" borderId="251"/>
    <xf numFmtId="0" fontId="34" fillId="4" borderId="249"/>
    <xf numFmtId="0" fontId="18" fillId="9" borderId="302"/>
    <xf numFmtId="0" fontId="10" fillId="9" borderId="198">
      <protection locked="0"/>
    </xf>
    <xf numFmtId="0" fontId="23" fillId="4" borderId="301"/>
    <xf numFmtId="0" fontId="56" fillId="0" borderId="304"/>
    <xf numFmtId="0" fontId="23" fillId="4" borderId="301"/>
    <xf numFmtId="0" fontId="18" fillId="9" borderId="281"/>
    <xf numFmtId="0" fontId="18" fillId="9" borderId="251"/>
    <xf numFmtId="0" fontId="23" fillId="4" borderId="250"/>
    <xf numFmtId="0" fontId="18" fillId="9" borderId="251"/>
    <xf numFmtId="0" fontId="23" fillId="4" borderId="294"/>
    <xf numFmtId="0" fontId="53" fillId="4" borderId="198"/>
    <xf numFmtId="0" fontId="23" fillId="4" borderId="250"/>
    <xf numFmtId="0" fontId="23" fillId="4" borderId="250"/>
    <xf numFmtId="0" fontId="18" fillId="9" borderId="251"/>
    <xf numFmtId="0" fontId="22" fillId="7" borderId="249"/>
    <xf numFmtId="0" fontId="20" fillId="4" borderId="249"/>
    <xf numFmtId="0" fontId="22" fillId="7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23" fillId="4" borderId="250"/>
    <xf numFmtId="0" fontId="52" fillId="4" borderId="249"/>
    <xf numFmtId="0" fontId="52" fillId="4" borderId="249"/>
    <xf numFmtId="0" fontId="22" fillId="7" borderId="249"/>
    <xf numFmtId="0" fontId="22" fillId="7" borderId="249"/>
    <xf numFmtId="0" fontId="56" fillId="0" borderId="236"/>
    <xf numFmtId="0" fontId="22" fillId="7" borderId="231"/>
    <xf numFmtId="0" fontId="22" fillId="7" borderId="231"/>
    <xf numFmtId="0" fontId="34" fillId="4" borderId="231"/>
    <xf numFmtId="0" fontId="23" fillId="4" borderId="233"/>
    <xf numFmtId="0" fontId="23" fillId="5" borderId="233"/>
    <xf numFmtId="0" fontId="56" fillId="0" borderId="236"/>
    <xf numFmtId="0" fontId="52" fillId="4" borderId="249"/>
    <xf numFmtId="0" fontId="18" fillId="9" borderId="251"/>
    <xf numFmtId="0" fontId="10" fillId="9" borderId="232">
      <protection locked="0"/>
    </xf>
    <xf numFmtId="0" fontId="23" fillId="4" borderId="233"/>
    <xf numFmtId="0" fontId="22" fillId="7" borderId="231"/>
    <xf numFmtId="0" fontId="18" fillId="9" borderId="218"/>
    <xf numFmtId="0" fontId="22" fillId="7" borderId="215"/>
    <xf numFmtId="172" fontId="49" fillId="0" borderId="205">
      <alignment horizontal="right" vertical="top" wrapText="1"/>
    </xf>
    <xf numFmtId="0" fontId="18" fillId="9" borderId="302"/>
    <xf numFmtId="0" fontId="10" fillId="9" borderId="198">
      <protection locked="0"/>
    </xf>
    <xf numFmtId="0" fontId="23" fillId="4" borderId="301"/>
    <xf numFmtId="0" fontId="18" fillId="9" borderId="302"/>
    <xf numFmtId="0" fontId="18" fillId="9" borderId="251"/>
    <xf numFmtId="0" fontId="23" fillId="4" borderId="250"/>
    <xf numFmtId="0" fontId="18" fillId="9" borderId="251"/>
    <xf numFmtId="0" fontId="53" fillId="4" borderId="198"/>
    <xf numFmtId="0" fontId="18" fillId="9" borderId="251"/>
    <xf numFmtId="0" fontId="23" fillId="4" borderId="250"/>
    <xf numFmtId="0" fontId="18" fillId="9" borderId="251"/>
    <xf numFmtId="0" fontId="22" fillId="7" borderId="249"/>
    <xf numFmtId="0" fontId="23" fillId="4" borderId="250"/>
    <xf numFmtId="0" fontId="22" fillId="7" borderId="249"/>
    <xf numFmtId="0" fontId="23" fillId="4" borderId="250"/>
    <xf numFmtId="0" fontId="56" fillId="0" borderId="253"/>
    <xf numFmtId="0" fontId="18" fillId="9" borderId="251"/>
    <xf numFmtId="0" fontId="18" fillId="9" borderId="251"/>
    <xf numFmtId="0" fontId="18" fillId="9" borderId="251"/>
    <xf numFmtId="0" fontId="34" fillId="4" borderId="249"/>
    <xf numFmtId="0" fontId="56" fillId="0" borderId="253"/>
    <xf numFmtId="0" fontId="18" fillId="9" borderId="302"/>
    <xf numFmtId="0" fontId="23" fillId="4" borderId="250"/>
    <xf numFmtId="0" fontId="56" fillId="0" borderId="253"/>
    <xf numFmtId="0" fontId="22" fillId="7" borderId="231"/>
    <xf numFmtId="0" fontId="18" fillId="9" borderId="234"/>
    <xf numFmtId="0" fontId="56" fillId="0" borderId="236"/>
    <xf numFmtId="0" fontId="18" fillId="9" borderId="234"/>
    <xf numFmtId="0" fontId="18" fillId="9" borderId="234"/>
    <xf numFmtId="0" fontId="56" fillId="0" borderId="236"/>
    <xf numFmtId="0" fontId="56" fillId="0" borderId="236"/>
    <xf numFmtId="0" fontId="18" fillId="9" borderId="251"/>
    <xf numFmtId="0" fontId="18" fillId="9" borderId="251"/>
    <xf numFmtId="0" fontId="18" fillId="9" borderId="251"/>
    <xf numFmtId="0" fontId="34" fillId="4" borderId="224"/>
    <xf numFmtId="0" fontId="52" fillId="4" borderId="231"/>
    <xf numFmtId="0" fontId="52" fillId="4" borderId="249"/>
    <xf numFmtId="0" fontId="52" fillId="4" borderId="215"/>
    <xf numFmtId="0" fontId="23" fillId="4" borderId="217"/>
    <xf numFmtId="172" fontId="49" fillId="0" borderId="205">
      <alignment horizontal="right" vertical="top" wrapText="1"/>
    </xf>
    <xf numFmtId="0" fontId="18" fillId="9" borderId="302"/>
    <xf numFmtId="0" fontId="10" fillId="9" borderId="198">
      <protection locked="0"/>
    </xf>
    <xf numFmtId="0" fontId="18" fillId="9" borderId="302"/>
    <xf numFmtId="0" fontId="22" fillId="7" borderId="300"/>
    <xf numFmtId="0" fontId="22" fillId="7" borderId="300"/>
    <xf numFmtId="0" fontId="18" fillId="9" borderId="265"/>
    <xf numFmtId="0" fontId="18" fillId="9" borderId="251"/>
    <xf numFmtId="0" fontId="22" fillId="7" borderId="249"/>
    <xf numFmtId="0" fontId="18" fillId="9" borderId="251"/>
    <xf numFmtId="0" fontId="52" fillId="4" borderId="249"/>
    <xf numFmtId="0" fontId="53" fillId="4" borderId="198"/>
    <xf numFmtId="0" fontId="18" fillId="9" borderId="251"/>
    <xf numFmtId="0" fontId="23" fillId="4" borderId="250"/>
    <xf numFmtId="0" fontId="22" fillId="7" borderId="249"/>
    <xf numFmtId="0" fontId="18" fillId="9" borderId="251"/>
    <xf numFmtId="0" fontId="23" fillId="4" borderId="250"/>
    <xf numFmtId="0" fontId="23" fillId="4" borderId="250"/>
    <xf numFmtId="0" fontId="22" fillId="7" borderId="249"/>
    <xf numFmtId="0" fontId="34" fillId="4" borderId="249"/>
    <xf numFmtId="0" fontId="56" fillId="0" borderId="253"/>
    <xf numFmtId="0" fontId="56" fillId="0" borderId="253"/>
    <xf numFmtId="0" fontId="18" fillId="5" borderId="251"/>
    <xf numFmtId="0" fontId="18" fillId="9" borderId="251"/>
    <xf numFmtId="0" fontId="18" fillId="9" borderId="251"/>
    <xf numFmtId="0" fontId="23" fillId="5" borderId="250"/>
    <xf numFmtId="0" fontId="18" fillId="9" borderId="251"/>
    <xf numFmtId="0" fontId="23" fillId="5" borderId="250"/>
    <xf numFmtId="0" fontId="56" fillId="0" borderId="253"/>
    <xf numFmtId="0" fontId="10" fillId="9" borderId="232">
      <protection locked="0"/>
    </xf>
    <xf numFmtId="0" fontId="18" fillId="9" borderId="234"/>
    <xf numFmtId="0" fontId="56" fillId="0" borderId="236"/>
    <xf numFmtId="0" fontId="52" fillId="4" borderId="231"/>
    <xf numFmtId="0" fontId="18" fillId="9" borderId="234"/>
    <xf numFmtId="0" fontId="52" fillId="5" borderId="231"/>
    <xf numFmtId="0" fontId="18" fillId="9" borderId="234"/>
    <xf numFmtId="0" fontId="52" fillId="4" borderId="249"/>
    <xf numFmtId="0" fontId="18" fillId="9" borderId="251"/>
    <xf numFmtId="0" fontId="18" fillId="9" borderId="251"/>
    <xf numFmtId="0" fontId="18" fillId="9" borderId="234"/>
    <xf numFmtId="0" fontId="18" fillId="5" borderId="234"/>
    <xf numFmtId="0" fontId="10" fillId="9" borderId="216">
      <protection locked="0"/>
    </xf>
    <xf numFmtId="0" fontId="18" fillId="9" borderId="218"/>
    <xf numFmtId="0" fontId="10" fillId="9" borderId="216">
      <protection locked="0"/>
    </xf>
    <xf numFmtId="0" fontId="34" fillId="4" borderId="293"/>
    <xf numFmtId="0" fontId="18" fillId="9" borderId="251"/>
    <xf numFmtId="0" fontId="18" fillId="5" borderId="251"/>
    <xf numFmtId="0" fontId="53" fillId="4" borderId="198"/>
    <xf numFmtId="0" fontId="23" fillId="4" borderId="250"/>
    <xf numFmtId="0" fontId="23" fillId="4" borderId="250"/>
    <xf numFmtId="0" fontId="22" fillId="7" borderId="249"/>
    <xf numFmtId="0" fontId="22" fillId="7" borderId="249"/>
    <xf numFmtId="0" fontId="18" fillId="9" borderId="251"/>
    <xf numFmtId="0" fontId="22" fillId="7" borderId="249"/>
    <xf numFmtId="0" fontId="18" fillId="9" borderId="251"/>
    <xf numFmtId="0" fontId="18" fillId="9" borderId="251"/>
    <xf numFmtId="0" fontId="34" fillId="4" borderId="240"/>
    <xf numFmtId="0" fontId="22" fillId="7" borderId="249"/>
    <xf numFmtId="0" fontId="56" fillId="0" borderId="253"/>
    <xf numFmtId="0" fontId="18" fillId="9" borderId="251"/>
    <xf numFmtId="0" fontId="22" fillId="7" borderId="231"/>
    <xf numFmtId="0" fontId="18" fillId="9" borderId="234"/>
    <xf numFmtId="0" fontId="18" fillId="5" borderId="234"/>
    <xf numFmtId="0" fontId="56" fillId="0" borderId="236"/>
    <xf numFmtId="0" fontId="18" fillId="9" borderId="234"/>
    <xf numFmtId="0" fontId="52" fillId="4" borderId="231"/>
    <xf numFmtId="0" fontId="54" fillId="19" borderId="233">
      <alignment horizontal="right" vertical="center"/>
    </xf>
    <xf numFmtId="0" fontId="52" fillId="4" borderId="249"/>
    <xf numFmtId="0" fontId="18" fillId="9" borderId="251"/>
    <xf numFmtId="0" fontId="22" fillId="7" borderId="249"/>
    <xf numFmtId="0" fontId="22" fillId="7" borderId="231"/>
    <xf numFmtId="0" fontId="18" fillId="9" borderId="234"/>
    <xf numFmtId="0" fontId="18" fillId="9" borderId="218"/>
    <xf numFmtId="0" fontId="8" fillId="9" borderId="222"/>
    <xf numFmtId="0" fontId="52" fillId="4" borderId="215"/>
    <xf numFmtId="0" fontId="18" fillId="9" borderId="251"/>
    <xf numFmtId="0" fontId="52" fillId="5" borderId="300"/>
    <xf numFmtId="0" fontId="10" fillId="9" borderId="198">
      <protection locked="0"/>
    </xf>
    <xf numFmtId="0" fontId="18" fillId="9" borderId="302"/>
    <xf numFmtId="0" fontId="52" fillId="4" borderId="300"/>
    <xf numFmtId="0" fontId="18" fillId="9" borderId="251"/>
    <xf numFmtId="0" fontId="22" fillId="7" borderId="249"/>
    <xf numFmtId="0" fontId="18" fillId="9" borderId="251"/>
    <xf numFmtId="0" fontId="18" fillId="9" borderId="251"/>
    <xf numFmtId="0" fontId="53" fillId="4" borderId="198"/>
    <xf numFmtId="0" fontId="18" fillId="9" borderId="251"/>
    <xf numFmtId="0" fontId="20" fillId="4" borderId="249"/>
    <xf numFmtId="0" fontId="53" fillId="0" borderId="254"/>
    <xf numFmtId="0" fontId="22" fillId="7" borderId="249"/>
    <xf numFmtId="0" fontId="18" fillId="5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5" borderId="249"/>
    <xf numFmtId="0" fontId="18" fillId="9" borderId="251"/>
    <xf numFmtId="0" fontId="22" fillId="7" borderId="249"/>
    <xf numFmtId="0" fontId="18" fillId="5" borderId="251"/>
    <xf numFmtId="0" fontId="18" fillId="9" borderId="234"/>
    <xf numFmtId="0" fontId="34" fillId="4" borderId="231"/>
    <xf numFmtId="0" fontId="18" fillId="9" borderId="234"/>
    <xf numFmtId="0" fontId="54" fillId="19" borderId="233">
      <alignment horizontal="right" vertical="center"/>
    </xf>
    <xf numFmtId="0" fontId="23" fillId="4" borderId="233"/>
    <xf numFmtId="0" fontId="18" fillId="9" borderId="234"/>
    <xf numFmtId="0" fontId="18" fillId="9" borderId="234"/>
    <xf numFmtId="0" fontId="23" fillId="4" borderId="250"/>
    <xf numFmtId="0" fontId="18" fillId="9" borderId="251"/>
    <xf numFmtId="0" fontId="18" fillId="9" borderId="234"/>
    <xf numFmtId="0" fontId="22" fillId="7" borderId="231"/>
    <xf numFmtId="0" fontId="23" fillId="4" borderId="233"/>
    <xf numFmtId="0" fontId="56" fillId="0" borderId="220"/>
    <xf numFmtId="0" fontId="23" fillId="4" borderId="217"/>
    <xf numFmtId="0" fontId="23" fillId="4" borderId="217"/>
    <xf numFmtId="0" fontId="34" fillId="4" borderId="279"/>
    <xf numFmtId="0" fontId="10" fillId="9" borderId="198">
      <protection locked="0"/>
    </xf>
    <xf numFmtId="0" fontId="18" fillId="9" borderId="302"/>
    <xf numFmtId="0" fontId="18" fillId="9" borderId="302"/>
    <xf numFmtId="0" fontId="34" fillId="4" borderId="197"/>
    <xf numFmtId="0" fontId="18" fillId="9" borderId="251"/>
    <xf numFmtId="0" fontId="22" fillId="7" borderId="249"/>
    <xf numFmtId="0" fontId="18" fillId="9" borderId="251"/>
    <xf numFmtId="0" fontId="18" fillId="9" borderId="251"/>
    <xf numFmtId="0" fontId="53" fillId="4" borderId="198"/>
    <xf numFmtId="0" fontId="34" fillId="4" borderId="249"/>
    <xf numFmtId="0" fontId="34" fillId="4" borderId="249"/>
    <xf numFmtId="0" fontId="22" fillId="7" borderId="249"/>
    <xf numFmtId="0" fontId="23" fillId="4" borderId="250"/>
    <xf numFmtId="0" fontId="18" fillId="9" borderId="251"/>
    <xf numFmtId="0" fontId="22" fillId="7" borderId="249"/>
    <xf numFmtId="0" fontId="18" fillId="9" borderId="251"/>
    <xf numFmtId="0" fontId="18" fillId="9" borderId="251"/>
    <xf numFmtId="0" fontId="18" fillId="9" borderId="251"/>
    <xf numFmtId="0" fontId="23" fillId="4" borderId="250"/>
    <xf numFmtId="0" fontId="52" fillId="4" borderId="249"/>
    <xf numFmtId="0" fontId="22" fillId="7" borderId="249"/>
    <xf numFmtId="0" fontId="22" fillId="7" borderId="249"/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22" fillId="7" borderId="231"/>
    <xf numFmtId="0" fontId="18" fillId="9" borderId="234"/>
    <xf numFmtId="0" fontId="23" fillId="4" borderId="250"/>
    <xf numFmtId="0" fontId="18" fillId="9" borderId="251"/>
    <xf numFmtId="0" fontId="23" fillId="4" borderId="233"/>
    <xf numFmtId="0" fontId="18" fillId="9" borderId="234"/>
    <xf numFmtId="0" fontId="22" fillId="7" borderId="231"/>
    <xf numFmtId="0" fontId="18" fillId="9" borderId="218"/>
    <xf numFmtId="0" fontId="23" fillId="5" borderId="217"/>
    <xf numFmtId="0" fontId="22" fillId="7" borderId="215"/>
    <xf numFmtId="0" fontId="10" fillId="9" borderId="198">
      <protection locked="0"/>
    </xf>
    <xf numFmtId="0" fontId="18" fillId="9" borderId="302"/>
    <xf numFmtId="0" fontId="18" fillId="9" borderId="302"/>
    <xf numFmtId="0" fontId="18" fillId="9" borderId="251"/>
    <xf numFmtId="0" fontId="18" fillId="9" borderId="251"/>
    <xf numFmtId="0" fontId="20" fillId="4" borderId="249"/>
    <xf numFmtId="0" fontId="18" fillId="9" borderId="251"/>
    <xf numFmtId="0" fontId="18" fillId="9" borderId="251"/>
    <xf numFmtId="0" fontId="53" fillId="4" borderId="198"/>
    <xf numFmtId="0" fontId="18" fillId="9" borderId="251"/>
    <xf numFmtId="0" fontId="56" fillId="0" borderId="252"/>
    <xf numFmtId="0" fontId="18" fillId="9" borderId="251"/>
    <xf numFmtId="0" fontId="22" fillId="7" borderId="249"/>
    <xf numFmtId="0" fontId="52" fillId="4" borderId="249"/>
    <xf numFmtId="0" fontId="22" fillId="7" borderId="249"/>
    <xf numFmtId="0" fontId="18" fillId="9" borderId="251"/>
    <xf numFmtId="0" fontId="18" fillId="9" borderId="251"/>
    <xf numFmtId="0" fontId="23" fillId="4" borderId="250"/>
    <xf numFmtId="0" fontId="52" fillId="4" borderId="249"/>
    <xf numFmtId="0" fontId="23" fillId="4" borderId="250"/>
    <xf numFmtId="0" fontId="23" fillId="4" borderId="250"/>
    <xf numFmtId="0" fontId="22" fillId="7" borderId="249"/>
    <xf numFmtId="0" fontId="18" fillId="9" borderId="234"/>
    <xf numFmtId="0" fontId="22" fillId="7" borderId="231"/>
    <xf numFmtId="0" fontId="18" fillId="9" borderId="234"/>
    <xf numFmtId="0" fontId="18" fillId="9" borderId="234"/>
    <xf numFmtId="0" fontId="18" fillId="9" borderId="234"/>
    <xf numFmtId="0" fontId="23" fillId="4" borderId="233"/>
    <xf numFmtId="0" fontId="18" fillId="9" borderId="302"/>
    <xf numFmtId="0" fontId="22" fillId="7" borderId="249"/>
    <xf numFmtId="0" fontId="18" fillId="9" borderId="251"/>
    <xf numFmtId="0" fontId="18" fillId="9" borderId="234"/>
    <xf numFmtId="0" fontId="18" fillId="9" borderId="234"/>
    <xf numFmtId="0" fontId="52" fillId="4" borderId="231"/>
    <xf numFmtId="0" fontId="56" fillId="0" borderId="220"/>
    <xf numFmtId="0" fontId="22" fillId="7" borderId="215"/>
    <xf numFmtId="0" fontId="22" fillId="7" borderId="215"/>
    <xf numFmtId="0" fontId="3" fillId="0" borderId="0"/>
    <xf numFmtId="0" fontId="18" fillId="9" borderId="265"/>
    <xf numFmtId="0" fontId="23" fillId="4" borderId="264"/>
    <xf numFmtId="0" fontId="18" fillId="9" borderId="265"/>
    <xf numFmtId="0" fontId="22" fillId="7" borderId="263"/>
    <xf numFmtId="0" fontId="3" fillId="0" borderId="0"/>
    <xf numFmtId="0" fontId="3" fillId="0" borderId="0"/>
    <xf numFmtId="0" fontId="34" fillId="4" borderId="197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18" fillId="5" borderId="209"/>
    <xf numFmtId="0" fontId="22" fillId="7" borderId="206"/>
    <xf numFmtId="0" fontId="22" fillId="7" borderId="206"/>
    <xf numFmtId="0" fontId="22" fillId="7" borderId="206"/>
    <xf numFmtId="0" fontId="22" fillId="7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4" borderId="207"/>
    <xf numFmtId="0" fontId="52" fillId="4" borderId="206"/>
    <xf numFmtId="0" fontId="18" fillId="9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5" borderId="206"/>
    <xf numFmtId="0" fontId="18" fillId="5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52" fillId="4" borderId="206"/>
    <xf numFmtId="0" fontId="52" fillId="4" borderId="206"/>
    <xf numFmtId="0" fontId="23" fillId="4" borderId="208"/>
    <xf numFmtId="0" fontId="23" fillId="5" borderId="208"/>
    <xf numFmtId="0" fontId="22" fillId="7" borderId="206"/>
    <xf numFmtId="0" fontId="34" fillId="4" borderId="206"/>
    <xf numFmtId="0" fontId="22" fillId="7" borderId="206"/>
    <xf numFmtId="0" fontId="53" fillId="0" borderId="212"/>
    <xf numFmtId="0" fontId="34" fillId="4" borderId="206"/>
    <xf numFmtId="0" fontId="34" fillId="4" borderId="206"/>
    <xf numFmtId="0" fontId="56" fillId="0" borderId="211"/>
    <xf numFmtId="0" fontId="56" fillId="0" borderId="211"/>
    <xf numFmtId="0" fontId="34" fillId="4" borderId="206"/>
    <xf numFmtId="0" fontId="56" fillId="0" borderId="211"/>
    <xf numFmtId="0" fontId="56" fillId="0" borderId="211"/>
    <xf numFmtId="0" fontId="56" fillId="0" borderId="211"/>
    <xf numFmtId="0" fontId="56" fillId="0" borderId="210"/>
    <xf numFmtId="0" fontId="54" fillId="19" borderId="208">
      <alignment horizontal="right" vertical="center"/>
    </xf>
    <xf numFmtId="0" fontId="23" fillId="5" borderId="208"/>
    <xf numFmtId="0" fontId="22" fillId="7" borderId="206"/>
    <xf numFmtId="0" fontId="34" fillId="4" borderId="206"/>
    <xf numFmtId="0" fontId="22" fillId="7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52" fillId="4" borderId="206"/>
    <xf numFmtId="0" fontId="23" fillId="4" borderId="208"/>
    <xf numFmtId="0" fontId="52" fillId="4" borderId="206"/>
    <xf numFmtId="0" fontId="52" fillId="4" borderId="206"/>
    <xf numFmtId="0" fontId="23" fillId="4" borderId="208"/>
    <xf numFmtId="0" fontId="18" fillId="9" borderId="209"/>
    <xf numFmtId="0" fontId="23" fillId="4" borderId="208"/>
    <xf numFmtId="0" fontId="22" fillId="7" borderId="206"/>
    <xf numFmtId="0" fontId="22" fillId="7" borderId="206"/>
    <xf numFmtId="0" fontId="22" fillId="7" borderId="206"/>
    <xf numFmtId="0" fontId="22" fillId="7" borderId="206"/>
    <xf numFmtId="0" fontId="10" fillId="9" borderId="207">
      <protection locked="0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0" fillId="4" borderId="206"/>
    <xf numFmtId="0" fontId="23" fillId="4" borderId="208"/>
    <xf numFmtId="0" fontId="23" fillId="5" borderId="208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10" fillId="9" borderId="207">
      <protection locked="0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0" fillId="4" borderId="206"/>
    <xf numFmtId="0" fontId="53" fillId="0" borderId="212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0"/>
    <xf numFmtId="0" fontId="54" fillId="19" borderId="208">
      <alignment horizontal="right" vertical="center"/>
    </xf>
    <xf numFmtId="0" fontId="34" fillId="4" borderId="206"/>
    <xf numFmtId="0" fontId="34" fillId="4" borderId="206"/>
    <xf numFmtId="0" fontId="34" fillId="4" borderId="206"/>
    <xf numFmtId="0" fontId="53" fillId="4" borderId="207"/>
    <xf numFmtId="0" fontId="52" fillId="4" borderId="206"/>
    <xf numFmtId="0" fontId="52" fillId="4" borderId="206"/>
    <xf numFmtId="0" fontId="52" fillId="4" borderId="206"/>
    <xf numFmtId="0" fontId="52" fillId="4" borderId="206"/>
    <xf numFmtId="0" fontId="34" fillId="4" borderId="206"/>
    <xf numFmtId="0" fontId="20" fillId="4" borderId="206"/>
    <xf numFmtId="0" fontId="20" fillId="4" borderId="206"/>
    <xf numFmtId="0" fontId="22" fillId="7" borderId="206"/>
    <xf numFmtId="0" fontId="22" fillId="7" borderId="206"/>
    <xf numFmtId="0" fontId="34" fillId="4" borderId="197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34" fillId="4" borderId="197"/>
    <xf numFmtId="0" fontId="23" fillId="4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23" fillId="4" borderId="208"/>
    <xf numFmtId="0" fontId="20" fillId="4" borderId="206"/>
    <xf numFmtId="0" fontId="34" fillId="4" borderId="206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0" fillId="4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0" fillId="4" borderId="206"/>
    <xf numFmtId="0" fontId="34" fillId="4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52" fillId="4" borderId="206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34" fillId="4" borderId="206"/>
    <xf numFmtId="0" fontId="56" fillId="0" borderId="211"/>
    <xf numFmtId="0" fontId="56" fillId="0" borderId="211"/>
    <xf numFmtId="0" fontId="56" fillId="0" borderId="211"/>
    <xf numFmtId="0" fontId="54" fillId="19" borderId="208">
      <alignment horizontal="right" vertical="center"/>
    </xf>
    <xf numFmtId="0" fontId="23" fillId="5" borderId="208"/>
    <xf numFmtId="0" fontId="23" fillId="4" borderId="208"/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5" borderId="206"/>
    <xf numFmtId="0" fontId="52" fillId="4" borderId="206"/>
    <xf numFmtId="0" fontId="23" fillId="4" borderId="208"/>
    <xf numFmtId="0" fontId="23" fillId="4" borderId="208"/>
    <xf numFmtId="0" fontId="23" fillId="4" borderId="208"/>
    <xf numFmtId="0" fontId="22" fillId="7" borderId="206"/>
    <xf numFmtId="0" fontId="22" fillId="7" borderId="206"/>
    <xf numFmtId="0" fontId="52" fillId="4" borderId="206"/>
    <xf numFmtId="0" fontId="52" fillId="4" borderId="206"/>
    <xf numFmtId="0" fontId="52" fillId="4" borderId="206"/>
    <xf numFmtId="0" fontId="20" fillId="4" borderId="206"/>
    <xf numFmtId="0" fontId="56" fillId="0" borderId="210"/>
    <xf numFmtId="0" fontId="56" fillId="0" borderId="211"/>
    <xf numFmtId="0" fontId="22" fillId="7" borderId="206"/>
    <xf numFmtId="0" fontId="23" fillId="4" borderId="208"/>
    <xf numFmtId="0" fontId="18" fillId="9" borderId="209"/>
    <xf numFmtId="0" fontId="18" fillId="9" borderId="209"/>
    <xf numFmtId="0" fontId="18" fillId="5" borderId="209"/>
    <xf numFmtId="0" fontId="22" fillId="7" borderId="206"/>
    <xf numFmtId="0" fontId="20" fillId="4" borderId="206"/>
    <xf numFmtId="0" fontId="56" fillId="0" borderId="211"/>
    <xf numFmtId="0" fontId="56" fillId="0" borderId="211"/>
    <xf numFmtId="0" fontId="52" fillId="4" borderId="206"/>
    <xf numFmtId="0" fontId="23" fillId="4" borderId="208"/>
    <xf numFmtId="0" fontId="52" fillId="5" borderId="206"/>
    <xf numFmtId="0" fontId="10" fillId="9" borderId="207">
      <protection locked="0"/>
    </xf>
    <xf numFmtId="0" fontId="22" fillId="7" borderId="206"/>
    <xf numFmtId="0" fontId="52" fillId="4" borderId="206"/>
    <xf numFmtId="0" fontId="18" fillId="9" borderId="209"/>
    <xf numFmtId="0" fontId="56" fillId="0" borderId="211"/>
    <xf numFmtId="0" fontId="34" fillId="4" borderId="206"/>
    <xf numFmtId="0" fontId="23" fillId="4" borderId="208"/>
    <xf numFmtId="0" fontId="56" fillId="0" borderId="211"/>
    <xf numFmtId="0" fontId="22" fillId="7" borderId="206"/>
    <xf numFmtId="0" fontId="18" fillId="9" borderId="209"/>
    <xf numFmtId="0" fontId="56" fillId="0" borderId="211"/>
    <xf numFmtId="0" fontId="52" fillId="4" borderId="206"/>
    <xf numFmtId="0" fontId="34" fillId="4" borderId="206"/>
    <xf numFmtId="0" fontId="18" fillId="9" borderId="209"/>
    <xf numFmtId="0" fontId="52" fillId="4" borderId="206"/>
    <xf numFmtId="0" fontId="52" fillId="4" borderId="206"/>
    <xf numFmtId="0" fontId="23" fillId="4" borderId="208"/>
    <xf numFmtId="0" fontId="52" fillId="4" borderId="206"/>
    <xf numFmtId="0" fontId="20" fillId="4" borderId="206"/>
    <xf numFmtId="0" fontId="53" fillId="4" borderId="207"/>
    <xf numFmtId="0" fontId="18" fillId="9" borderId="209"/>
    <xf numFmtId="0" fontId="52" fillId="4" borderId="206"/>
    <xf numFmtId="0" fontId="22" fillId="7" borderId="206"/>
    <xf numFmtId="0" fontId="34" fillId="4" borderId="206"/>
    <xf numFmtId="0" fontId="10" fillId="9" borderId="207">
      <protection locked="0"/>
    </xf>
    <xf numFmtId="0" fontId="56" fillId="0" borderId="211"/>
    <xf numFmtId="0" fontId="56" fillId="0" borderId="210"/>
    <xf numFmtId="0" fontId="23" fillId="4" borderId="208"/>
    <xf numFmtId="0" fontId="18" fillId="9" borderId="209"/>
    <xf numFmtId="0" fontId="18" fillId="9" borderId="209"/>
    <xf numFmtId="0" fontId="52" fillId="4" borderId="206"/>
    <xf numFmtId="0" fontId="52" fillId="4" borderId="206"/>
    <xf numFmtId="0" fontId="34" fillId="4" borderId="197"/>
    <xf numFmtId="0" fontId="23" fillId="4" borderId="208"/>
    <xf numFmtId="0" fontId="54" fillId="19" borderId="208">
      <alignment horizontal="right" vertical="center"/>
    </xf>
    <xf numFmtId="0" fontId="22" fillId="7" borderId="206"/>
    <xf numFmtId="0" fontId="56" fillId="0" borderId="211"/>
    <xf numFmtId="0" fontId="22" fillId="7" borderId="206"/>
    <xf numFmtId="0" fontId="18" fillId="5" borderId="209"/>
    <xf numFmtId="0" fontId="18" fillId="9" borderId="209"/>
    <xf numFmtId="0" fontId="23" fillId="4" borderId="208"/>
    <xf numFmtId="0" fontId="18" fillId="9" borderId="209"/>
    <xf numFmtId="0" fontId="23" fillId="4" borderId="208"/>
    <xf numFmtId="0" fontId="23" fillId="4" borderId="208"/>
    <xf numFmtId="0" fontId="34" fillId="4" borderId="197"/>
    <xf numFmtId="0" fontId="52" fillId="5" borderId="206"/>
    <xf numFmtId="0" fontId="52" fillId="5" borderId="206"/>
    <xf numFmtId="0" fontId="52" fillId="4" borderId="206"/>
    <xf numFmtId="0" fontId="18" fillId="9" borderId="209"/>
    <xf numFmtId="0" fontId="52" fillId="4" borderId="206"/>
    <xf numFmtId="0" fontId="10" fillId="9" borderId="207">
      <protection locked="0"/>
    </xf>
    <xf numFmtId="0" fontId="18" fillId="9" borderId="209"/>
    <xf numFmtId="0" fontId="20" fillId="4" borderId="206"/>
    <xf numFmtId="0" fontId="34" fillId="4" borderId="206"/>
    <xf numFmtId="0" fontId="18" fillId="9" borderId="209"/>
    <xf numFmtId="0" fontId="18" fillId="9" borderId="209"/>
    <xf numFmtId="0" fontId="34" fillId="4" borderId="206"/>
    <xf numFmtId="0" fontId="52" fillId="4" borderId="206"/>
    <xf numFmtId="0" fontId="52" fillId="4" borderId="206"/>
    <xf numFmtId="0" fontId="52" fillId="4" borderId="206"/>
    <xf numFmtId="0" fontId="53" fillId="0" borderId="212"/>
    <xf numFmtId="0" fontId="53" fillId="0" borderId="212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172" fontId="49" fillId="0" borderId="214">
      <alignment horizontal="right" vertical="top" wrapText="1"/>
    </xf>
    <xf numFmtId="0" fontId="18" fillId="9" borderId="209"/>
    <xf numFmtId="0" fontId="22" fillId="7" borderId="206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0" borderId="212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23" fillId="4" borderId="208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53" fillId="4" borderId="207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18" fillId="5" borderId="209"/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4" borderId="206"/>
    <xf numFmtId="0" fontId="52" fillId="4" borderId="206"/>
    <xf numFmtId="0" fontId="52" fillId="4" borderId="206"/>
    <xf numFmtId="0" fontId="18" fillId="9" borderId="209"/>
    <xf numFmtId="0" fontId="22" fillId="7" borderId="206"/>
    <xf numFmtId="0" fontId="22" fillId="7" borderId="206"/>
    <xf numFmtId="0" fontId="23" fillId="4" borderId="208"/>
    <xf numFmtId="0" fontId="23" fillId="4" borderId="208"/>
    <xf numFmtId="0" fontId="54" fillId="19" borderId="208">
      <alignment horizontal="right" vertical="center"/>
    </xf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4" borderId="206"/>
    <xf numFmtId="0" fontId="18" fillId="9" borderId="209"/>
    <xf numFmtId="0" fontId="23" fillId="5" borderId="208"/>
    <xf numFmtId="0" fontId="54" fillId="19" borderId="208">
      <alignment horizontal="right" vertical="center"/>
    </xf>
    <xf numFmtId="0" fontId="23" fillId="5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52" fillId="4" borderId="206"/>
    <xf numFmtId="0" fontId="52" fillId="4" borderId="206"/>
    <xf numFmtId="0" fontId="52" fillId="4" borderId="206"/>
    <xf numFmtId="172" fontId="49" fillId="0" borderId="214">
      <alignment horizontal="right" vertical="top" wrapText="1"/>
    </xf>
    <xf numFmtId="0" fontId="53" fillId="4" borderId="207"/>
    <xf numFmtId="0" fontId="20" fillId="4" borderId="206"/>
    <xf numFmtId="0" fontId="22" fillId="7" borderId="206"/>
    <xf numFmtId="0" fontId="22" fillId="7" borderId="206"/>
    <xf numFmtId="0" fontId="23" fillId="4" borderId="208"/>
    <xf numFmtId="0" fontId="56" fillId="0" borderId="210"/>
    <xf numFmtId="0" fontId="34" fillId="4" borderId="206"/>
    <xf numFmtId="0" fontId="52" fillId="4" borderId="206"/>
    <xf numFmtId="0" fontId="56" fillId="0" borderId="211"/>
    <xf numFmtId="0" fontId="56" fillId="0" borderId="211"/>
    <xf numFmtId="0" fontId="56" fillId="0" borderId="211"/>
    <xf numFmtId="0" fontId="52" fillId="4" borderId="206"/>
    <xf numFmtId="0" fontId="52" fillId="4" borderId="206"/>
    <xf numFmtId="0" fontId="52" fillId="4" borderId="206"/>
    <xf numFmtId="0" fontId="22" fillId="7" borderId="206"/>
    <xf numFmtId="0" fontId="23" fillId="4" borderId="208"/>
    <xf numFmtId="0" fontId="23" fillId="4" borderId="208"/>
    <xf numFmtId="0" fontId="22" fillId="7" borderId="206"/>
    <xf numFmtId="0" fontId="53" fillId="4" borderId="207"/>
    <xf numFmtId="0" fontId="56" fillId="0" borderId="210"/>
    <xf numFmtId="0" fontId="34" fillId="4" borderId="206"/>
    <xf numFmtId="0" fontId="34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0" borderId="212"/>
    <xf numFmtId="0" fontId="18" fillId="9" borderId="209"/>
    <xf numFmtId="0" fontId="18" fillId="9" borderId="209"/>
    <xf numFmtId="0" fontId="56" fillId="0" borderId="211"/>
    <xf numFmtId="0" fontId="18" fillId="9" borderId="209"/>
    <xf numFmtId="0" fontId="18" fillId="9" borderId="209"/>
    <xf numFmtId="0" fontId="52" fillId="4" borderId="206"/>
    <xf numFmtId="0" fontId="34" fillId="4" borderId="206"/>
    <xf numFmtId="0" fontId="34" fillId="4" borderId="206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172" fontId="49" fillId="0" borderId="214">
      <alignment horizontal="right" vertical="top" wrapText="1"/>
    </xf>
    <xf numFmtId="0" fontId="54" fillId="19" borderId="208">
      <alignment horizontal="right" vertical="center"/>
    </xf>
    <xf numFmtId="0" fontId="52" fillId="5" borderId="206"/>
    <xf numFmtId="0" fontId="18" fillId="9" borderId="209"/>
    <xf numFmtId="0" fontId="18" fillId="9" borderId="209"/>
    <xf numFmtId="0" fontId="22" fillId="7" borderId="206"/>
    <xf numFmtId="0" fontId="23" fillId="4" borderId="208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23" fillId="4" borderId="208"/>
    <xf numFmtId="0" fontId="52" fillId="5" borderId="206"/>
    <xf numFmtId="0" fontId="56" fillId="0" borderId="211"/>
    <xf numFmtId="0" fontId="23" fillId="4" borderId="208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10" fillId="9" borderId="207">
      <protection locked="0"/>
    </xf>
    <xf numFmtId="0" fontId="22" fillId="7" borderId="206"/>
    <xf numFmtId="0" fontId="23" fillId="4" borderId="208"/>
    <xf numFmtId="0" fontId="23" fillId="4" borderId="208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4" borderId="206"/>
    <xf numFmtId="0" fontId="34" fillId="4" borderId="206"/>
    <xf numFmtId="0" fontId="34" fillId="4" borderId="206"/>
    <xf numFmtId="0" fontId="18" fillId="9" borderId="209"/>
    <xf numFmtId="0" fontId="23" fillId="4" borderId="208"/>
    <xf numFmtId="0" fontId="18" fillId="9" borderId="209"/>
    <xf numFmtId="0" fontId="18" fillId="9" borderId="209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52" fillId="4" borderId="206"/>
    <xf numFmtId="0" fontId="34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0" borderId="212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34" fillId="4" borderId="206"/>
    <xf numFmtId="0" fontId="22" fillId="7" borderId="206"/>
    <xf numFmtId="0" fontId="23" fillId="4" borderId="208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2" fillId="7" borderId="206"/>
    <xf numFmtId="172" fontId="49" fillId="0" borderId="214">
      <alignment horizontal="right" vertical="top" wrapText="1"/>
    </xf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23" fillId="4" borderId="208"/>
    <xf numFmtId="0" fontId="53" fillId="4" borderId="207"/>
    <xf numFmtId="0" fontId="18" fillId="5" borderId="209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6" fillId="0" borderId="211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5" borderId="208"/>
    <xf numFmtId="0" fontId="53" fillId="0" borderId="212"/>
    <xf numFmtId="0" fontId="18" fillId="9" borderId="209"/>
    <xf numFmtId="0" fontId="56" fillId="0" borderId="210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22" fillId="7" borderId="206"/>
    <xf numFmtId="0" fontId="18" fillId="9" borderId="209"/>
    <xf numFmtId="0" fontId="56" fillId="0" borderId="211"/>
    <xf numFmtId="0" fontId="52" fillId="4" borderId="206"/>
    <xf numFmtId="0" fontId="20" fillId="4" borderId="206"/>
    <xf numFmtId="0" fontId="52" fillId="4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2" fillId="7" borderId="206"/>
    <xf numFmtId="0" fontId="23" fillId="4" borderId="208"/>
    <xf numFmtId="0" fontId="54" fillId="19" borderId="208">
      <alignment horizontal="right" vertical="center"/>
    </xf>
    <xf numFmtId="0" fontId="18" fillId="9" borderId="209"/>
    <xf numFmtId="0" fontId="56" fillId="0" borderId="210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23" fillId="4" borderId="208"/>
    <xf numFmtId="0" fontId="52" fillId="5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23" fillId="4" borderId="208"/>
    <xf numFmtId="0" fontId="23" fillId="4" borderId="208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23" fillId="5" borderId="208"/>
    <xf numFmtId="0" fontId="23" fillId="4" borderId="208"/>
    <xf numFmtId="0" fontId="22" fillId="7" borderId="206"/>
    <xf numFmtId="0" fontId="23" fillId="4" borderId="208"/>
    <xf numFmtId="0" fontId="54" fillId="19" borderId="208">
      <alignment horizontal="right" vertical="center"/>
    </xf>
    <xf numFmtId="0" fontId="18" fillId="9" borderId="209"/>
    <xf numFmtId="0" fontId="52" fillId="4" borderId="206"/>
    <xf numFmtId="0" fontId="34" fillId="4" borderId="206"/>
    <xf numFmtId="0" fontId="23" fillId="4" borderId="208"/>
    <xf numFmtId="0" fontId="18" fillId="9" borderId="209"/>
    <xf numFmtId="0" fontId="18" fillId="9" borderId="209"/>
    <xf numFmtId="0" fontId="23" fillId="4" borderId="208"/>
    <xf numFmtId="0" fontId="23" fillId="4" borderId="208"/>
    <xf numFmtId="0" fontId="34" fillId="4" borderId="206"/>
    <xf numFmtId="0" fontId="34" fillId="4" borderId="206"/>
    <xf numFmtId="0" fontId="53" fillId="0" borderId="212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0" fillId="9" borderId="207">
      <protection locked="0"/>
    </xf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56" fillId="0" borderId="211"/>
    <xf numFmtId="0" fontId="18" fillId="9" borderId="209"/>
    <xf numFmtId="0" fontId="18" fillId="9" borderId="209"/>
    <xf numFmtId="0" fontId="18" fillId="9" borderId="209"/>
    <xf numFmtId="0" fontId="22" fillId="7" borderId="206"/>
    <xf numFmtId="0" fontId="23" fillId="4" borderId="208"/>
    <xf numFmtId="0" fontId="23" fillId="4" borderId="208"/>
    <xf numFmtId="0" fontId="22" fillId="7" borderId="206"/>
    <xf numFmtId="0" fontId="20" fillId="4" borderId="206"/>
    <xf numFmtId="0" fontId="56" fillId="0" borderId="210"/>
    <xf numFmtId="0" fontId="18" fillId="9" borderId="209"/>
    <xf numFmtId="0" fontId="22" fillId="7" borderId="206"/>
    <xf numFmtId="0" fontId="23" fillId="4" borderId="208"/>
    <xf numFmtId="0" fontId="56" fillId="0" borderId="211"/>
    <xf numFmtId="0" fontId="52" fillId="4" borderId="206"/>
    <xf numFmtId="0" fontId="23" fillId="4" borderId="208"/>
    <xf numFmtId="0" fontId="18" fillId="9" borderId="209"/>
    <xf numFmtId="0" fontId="23" fillId="4" borderId="208"/>
    <xf numFmtId="0" fontId="23" fillId="4" borderId="208"/>
    <xf numFmtId="0" fontId="22" fillId="7" borderId="206"/>
    <xf numFmtId="0" fontId="22" fillId="7" borderId="206"/>
    <xf numFmtId="0" fontId="18" fillId="9" borderId="209"/>
    <xf numFmtId="0" fontId="22" fillId="7" borderId="206"/>
    <xf numFmtId="0" fontId="52" fillId="4" borderId="206"/>
    <xf numFmtId="0" fontId="18" fillId="9" borderId="209"/>
    <xf numFmtId="0" fontId="22" fillId="7" borderId="206"/>
    <xf numFmtId="0" fontId="10" fillId="9" borderId="207">
      <protection locked="0"/>
    </xf>
    <xf numFmtId="0" fontId="53" fillId="0" borderId="212"/>
    <xf numFmtId="0" fontId="18" fillId="9" borderId="209"/>
    <xf numFmtId="0" fontId="56" fillId="0" borderId="211"/>
    <xf numFmtId="0" fontId="34" fillId="4" borderId="206"/>
    <xf numFmtId="0" fontId="56" fillId="0" borderId="211"/>
    <xf numFmtId="0" fontId="18" fillId="9" borderId="209"/>
    <xf numFmtId="0" fontId="18" fillId="9" borderId="209"/>
    <xf numFmtId="0" fontId="22" fillId="7" borderId="206"/>
    <xf numFmtId="0" fontId="22" fillId="7" borderId="206"/>
    <xf numFmtId="0" fontId="23" fillId="4" borderId="208"/>
    <xf numFmtId="0" fontId="20" fillId="4" borderId="206"/>
    <xf numFmtId="0" fontId="18" fillId="9" borderId="209"/>
    <xf numFmtId="0" fontId="23" fillId="4" borderId="208"/>
    <xf numFmtId="0" fontId="22" fillId="7" borderId="206"/>
    <xf numFmtId="0" fontId="54" fillId="19" borderId="208">
      <alignment horizontal="right" vertical="center"/>
    </xf>
    <xf numFmtId="0" fontId="22" fillId="7" borderId="206"/>
    <xf numFmtId="0" fontId="22" fillId="7" borderId="206"/>
    <xf numFmtId="0" fontId="22" fillId="7" borderId="206"/>
    <xf numFmtId="0" fontId="56" fillId="0" borderId="211"/>
    <xf numFmtId="172" fontId="49" fillId="0" borderId="214">
      <alignment horizontal="right" vertical="top" wrapText="1"/>
    </xf>
    <xf numFmtId="0" fontId="18" fillId="9" borderId="209"/>
    <xf numFmtId="0" fontId="34" fillId="4" borderId="206"/>
    <xf numFmtId="0" fontId="56" fillId="0" borderId="211"/>
    <xf numFmtId="0" fontId="56" fillId="0" borderId="211"/>
    <xf numFmtId="0" fontId="8" fillId="9" borderId="213"/>
    <xf numFmtId="0" fontId="18" fillId="9" borderId="209"/>
    <xf numFmtId="0" fontId="52" fillId="4" borderId="206"/>
    <xf numFmtId="0" fontId="18" fillId="9" borderId="209"/>
    <xf numFmtId="0" fontId="22" fillId="7" borderId="206"/>
    <xf numFmtId="0" fontId="22" fillId="7" borderId="206"/>
    <xf numFmtId="0" fontId="34" fillId="4" borderId="206"/>
    <xf numFmtId="0" fontId="10" fillId="9" borderId="207">
      <protection locked="0"/>
    </xf>
    <xf numFmtId="0" fontId="53" fillId="4" borderId="207"/>
    <xf numFmtId="0" fontId="56" fillId="0" borderId="211"/>
    <xf numFmtId="0" fontId="18" fillId="9" borderId="209"/>
    <xf numFmtId="0" fontId="52" fillId="5" borderId="206"/>
    <xf numFmtId="0" fontId="22" fillId="7" borderId="206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5" borderId="206"/>
    <xf numFmtId="0" fontId="52" fillId="4" borderId="206"/>
    <xf numFmtId="0" fontId="52" fillId="4" borderId="206"/>
    <xf numFmtId="172" fontId="49" fillId="0" borderId="214">
      <alignment horizontal="right" vertical="top" wrapText="1"/>
    </xf>
    <xf numFmtId="0" fontId="18" fillId="9" borderId="209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23" fillId="4" borderId="208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18" fillId="5" borderId="209"/>
    <xf numFmtId="0" fontId="52" fillId="4" borderId="206"/>
    <xf numFmtId="0" fontId="52" fillId="4" borderId="206"/>
    <xf numFmtId="0" fontId="22" fillId="7" borderId="206"/>
    <xf numFmtId="0" fontId="34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52" fillId="4" borderId="206"/>
    <xf numFmtId="0" fontId="56" fillId="0" borderId="211"/>
    <xf numFmtId="0" fontId="56" fillId="0" borderId="211"/>
    <xf numFmtId="0" fontId="56" fillId="0" borderId="211"/>
    <xf numFmtId="0" fontId="18" fillId="9" borderId="209"/>
    <xf numFmtId="0" fontId="18" fillId="9" borderId="209"/>
    <xf numFmtId="0" fontId="18" fillId="9" borderId="209"/>
    <xf numFmtId="0" fontId="34" fillId="4" borderId="206"/>
    <xf numFmtId="0" fontId="34" fillId="4" borderId="206"/>
    <xf numFmtId="0" fontId="53" fillId="0" borderId="212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54" fillId="19" borderId="208">
      <alignment horizontal="right" vertical="center"/>
    </xf>
    <xf numFmtId="0" fontId="56" fillId="0" borderId="211"/>
    <xf numFmtId="0" fontId="56" fillId="0" borderId="211"/>
    <xf numFmtId="0" fontId="56" fillId="0" borderId="211"/>
    <xf numFmtId="0" fontId="56" fillId="0" borderId="211"/>
    <xf numFmtId="0" fontId="22" fillId="7" borderId="206"/>
    <xf numFmtId="0" fontId="23" fillId="4" borderId="208"/>
    <xf numFmtId="0" fontId="52" fillId="4" borderId="206"/>
    <xf numFmtId="0" fontId="52" fillId="4" borderId="206"/>
    <xf numFmtId="0" fontId="53" fillId="4" borderId="207"/>
    <xf numFmtId="0" fontId="56" fillId="0" borderId="210"/>
    <xf numFmtId="0" fontId="20" fillId="4" borderId="206"/>
    <xf numFmtId="0" fontId="8" fillId="9" borderId="213"/>
    <xf numFmtId="0" fontId="34" fillId="4" borderId="206"/>
    <xf numFmtId="0" fontId="56" fillId="0" borderId="211"/>
    <xf numFmtId="0" fontId="56" fillId="0" borderId="211"/>
    <xf numFmtId="0" fontId="56" fillId="0" borderId="211"/>
    <xf numFmtId="0" fontId="18" fillId="9" borderId="209"/>
    <xf numFmtId="0" fontId="23" fillId="4" borderId="208"/>
    <xf numFmtId="0" fontId="23" fillId="4" borderId="208"/>
    <xf numFmtId="0" fontId="52" fillId="4" borderId="206"/>
    <xf numFmtId="0" fontId="34" fillId="4" borderId="206"/>
    <xf numFmtId="0" fontId="53" fillId="0" borderId="212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22" fillId="7" borderId="206"/>
    <xf numFmtId="0" fontId="56" fillId="0" borderId="211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22" fillId="7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34" fillId="4" borderId="206"/>
    <xf numFmtId="0" fontId="34" fillId="4" borderId="206"/>
    <xf numFmtId="0" fontId="53" fillId="0" borderId="212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52" fillId="5" borderId="206"/>
    <xf numFmtId="0" fontId="52" fillId="4" borderId="206"/>
    <xf numFmtId="0" fontId="18" fillId="9" borderId="209"/>
    <xf numFmtId="0" fontId="18" fillId="5" borderId="209"/>
    <xf numFmtId="0" fontId="52" fillId="4" borderId="206"/>
    <xf numFmtId="0" fontId="52" fillId="4" borderId="206"/>
    <xf numFmtId="0" fontId="53" fillId="4" borderId="207"/>
    <xf numFmtId="0" fontId="22" fillId="7" borderId="206"/>
    <xf numFmtId="0" fontId="34" fillId="4" borderId="206"/>
    <xf numFmtId="0" fontId="56" fillId="0" borderId="210"/>
    <xf numFmtId="0" fontId="56" fillId="0" borderId="211"/>
    <xf numFmtId="0" fontId="56" fillId="0" borderId="211"/>
    <xf numFmtId="0" fontId="56" fillId="0" borderId="211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4" borderId="206"/>
    <xf numFmtId="0" fontId="52" fillId="4" borderId="206"/>
    <xf numFmtId="0" fontId="34" fillId="4" borderId="206"/>
    <xf numFmtId="0" fontId="53" fillId="0" borderId="212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34" fillId="4" borderId="206"/>
    <xf numFmtId="0" fontId="52" fillId="4" borderId="197"/>
    <xf numFmtId="172" fontId="49" fillId="0" borderId="214">
      <alignment horizontal="right" vertical="top" wrapText="1"/>
    </xf>
    <xf numFmtId="172" fontId="49" fillId="0" borderId="214">
      <alignment horizontal="right" vertical="top" wrapText="1"/>
    </xf>
    <xf numFmtId="172" fontId="49" fillId="0" borderId="214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5" borderId="242"/>
    <xf numFmtId="0" fontId="54" fillId="19" borderId="208">
      <alignment horizontal="right" vertical="center"/>
    </xf>
    <xf numFmtId="0" fontId="18" fillId="9" borderId="243"/>
    <xf numFmtId="0" fontId="54" fillId="19" borderId="199">
      <alignment horizontal="right" vertical="center"/>
    </xf>
    <xf numFmtId="0" fontId="54" fillId="19" borderId="199">
      <alignment horizontal="right" vertical="center"/>
    </xf>
    <xf numFmtId="0" fontId="22" fillId="7" borderId="240"/>
    <xf numFmtId="0" fontId="54" fillId="19" borderId="199">
      <alignment horizontal="right" vertical="center"/>
    </xf>
    <xf numFmtId="0" fontId="54" fillId="19" borderId="199">
      <alignment horizontal="right" vertical="center"/>
    </xf>
    <xf numFmtId="0" fontId="53" fillId="4" borderId="20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4" borderId="197"/>
    <xf numFmtId="0" fontId="52" fillId="5" borderId="197"/>
    <xf numFmtId="0" fontId="18" fillId="5" borderId="200"/>
    <xf numFmtId="0" fontId="52" fillId="4" borderId="197"/>
    <xf numFmtId="0" fontId="52" fillId="4" borderId="197"/>
    <xf numFmtId="0" fontId="18" fillId="5" borderId="200"/>
    <xf numFmtId="0" fontId="52" fillId="4" borderId="197"/>
    <xf numFmtId="0" fontId="52" fillId="4" borderId="197"/>
    <xf numFmtId="0" fontId="52" fillId="5" borderId="197"/>
    <xf numFmtId="0" fontId="34" fillId="4" borderId="197"/>
    <xf numFmtId="0" fontId="34" fillId="4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5" borderId="208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207">
      <protection locked="0"/>
    </xf>
    <xf numFmtId="0" fontId="20" fillId="4" borderId="197"/>
    <xf numFmtId="0" fontId="20" fillId="4" borderId="197"/>
    <xf numFmtId="0" fontId="20" fillId="4" borderId="197"/>
    <xf numFmtId="0" fontId="20" fillId="4" borderId="197"/>
    <xf numFmtId="0" fontId="20" fillId="4" borderId="197"/>
    <xf numFmtId="0" fontId="20" fillId="4" borderId="197"/>
    <xf numFmtId="0" fontId="22" fillId="7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18" fillId="5" borderId="200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54" fillId="19" borderId="199">
      <alignment horizontal="right" vertical="center"/>
    </xf>
    <xf numFmtId="0" fontId="54" fillId="19" borderId="199">
      <alignment horizontal="right" vertical="center"/>
    </xf>
    <xf numFmtId="0" fontId="18" fillId="9" borderId="243"/>
    <xf numFmtId="0" fontId="54" fillId="19" borderId="199">
      <alignment horizontal="right" vertical="center"/>
    </xf>
    <xf numFmtId="0" fontId="54" fillId="19" borderId="199">
      <alignment horizontal="right" vertical="center"/>
    </xf>
    <xf numFmtId="0" fontId="22" fillId="7" borderId="240"/>
    <xf numFmtId="0" fontId="54" fillId="19" borderId="199">
      <alignment horizontal="right" vertical="center"/>
    </xf>
    <xf numFmtId="0" fontId="8" fillId="9" borderId="24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14">
      <alignment horizontal="right" vertical="top" wrapText="1"/>
    </xf>
    <xf numFmtId="0" fontId="18" fillId="5" borderId="200"/>
    <xf numFmtId="172" fontId="49" fillId="0" borderId="214">
      <alignment horizontal="right" vertical="top" wrapText="1"/>
    </xf>
    <xf numFmtId="0" fontId="52" fillId="5" borderId="197"/>
    <xf numFmtId="172" fontId="49" fillId="0" borderId="214">
      <alignment horizontal="right" vertical="top" wrapText="1"/>
    </xf>
    <xf numFmtId="0" fontId="52" fillId="4" borderId="197"/>
    <xf numFmtId="0" fontId="52" fillId="5" borderId="197"/>
    <xf numFmtId="0" fontId="10" fillId="9" borderId="207">
      <protection locked="0"/>
    </xf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197"/>
    <xf numFmtId="0" fontId="52" fillId="4" borderId="197"/>
    <xf numFmtId="0" fontId="52" fillId="4" borderId="197"/>
    <xf numFmtId="0" fontId="53" fillId="4" borderId="207"/>
    <xf numFmtId="0" fontId="54" fillId="19" borderId="208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14">
      <alignment horizontal="right" vertical="top" wrapText="1"/>
    </xf>
    <xf numFmtId="172" fontId="49" fillId="0" borderId="214">
      <alignment horizontal="right" vertical="top" wrapText="1"/>
    </xf>
    <xf numFmtId="0" fontId="52" fillId="4" borderId="197"/>
    <xf numFmtId="0" fontId="52" fillId="5" borderId="197"/>
    <xf numFmtId="0" fontId="20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4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14">
      <alignment horizontal="right" vertical="top" wrapText="1"/>
    </xf>
    <xf numFmtId="0" fontId="20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4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14">
      <alignment horizontal="right" vertical="top" wrapText="1"/>
    </xf>
    <xf numFmtId="0" fontId="34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3" fillId="4" borderId="20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5" borderId="197"/>
    <xf numFmtId="0" fontId="20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4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0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22" fillId="7" borderId="24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18" fillId="9" borderId="302"/>
    <xf numFmtId="0" fontId="18" fillId="9" borderId="302"/>
    <xf numFmtId="0" fontId="23" fillId="4" borderId="301"/>
    <xf numFmtId="0" fontId="22" fillId="7" borderId="300"/>
    <xf numFmtId="0" fontId="23" fillId="4" borderId="301"/>
    <xf numFmtId="0" fontId="34" fillId="4" borderId="206"/>
    <xf numFmtId="0" fontId="22" fillId="7" borderId="300"/>
    <xf numFmtId="0" fontId="52" fillId="4" borderId="300"/>
    <xf numFmtId="0" fontId="23" fillId="4" borderId="301"/>
    <xf numFmtId="0" fontId="22" fillId="7" borderId="300"/>
    <xf numFmtId="0" fontId="23" fillId="5" borderId="301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5" borderId="300"/>
    <xf numFmtId="0" fontId="18" fillId="9" borderId="302"/>
    <xf numFmtId="0" fontId="18" fillId="9" borderId="218"/>
    <xf numFmtId="0" fontId="18" fillId="9" borderId="218"/>
    <xf numFmtId="0" fontId="18" fillId="9" borderId="218"/>
    <xf numFmtId="0" fontId="34" fillId="4" borderId="215"/>
    <xf numFmtId="0" fontId="23" fillId="4" borderId="217"/>
    <xf numFmtId="0" fontId="18" fillId="9" borderId="218"/>
    <xf numFmtId="0" fontId="52" fillId="4" borderId="215"/>
    <xf numFmtId="0" fontId="52" fillId="4" borderId="215"/>
    <xf numFmtId="0" fontId="18" fillId="9" borderId="218"/>
    <xf numFmtId="0" fontId="56" fillId="0" borderId="220"/>
    <xf numFmtId="0" fontId="10" fillId="9" borderId="216">
      <protection locked="0"/>
    </xf>
    <xf numFmtId="0" fontId="54" fillId="19" borderId="217">
      <alignment horizontal="right" vertical="center"/>
    </xf>
    <xf numFmtId="0" fontId="34" fillId="4" borderId="206"/>
    <xf numFmtId="0" fontId="18" fillId="9" borderId="218"/>
    <xf numFmtId="0" fontId="18" fillId="9" borderId="218"/>
    <xf numFmtId="0" fontId="22" fillId="7" borderId="215"/>
    <xf numFmtId="0" fontId="22" fillId="7" borderId="215"/>
    <xf numFmtId="0" fontId="22" fillId="7" borderId="215"/>
    <xf numFmtId="0" fontId="18" fillId="9" borderId="218"/>
    <xf numFmtId="0" fontId="18" fillId="9" borderId="218"/>
    <xf numFmtId="0" fontId="18" fillId="9" borderId="218"/>
    <xf numFmtId="0" fontId="56" fillId="0" borderId="220"/>
    <xf numFmtId="0" fontId="18" fillId="9" borderId="218"/>
    <xf numFmtId="0" fontId="18" fillId="9" borderId="218"/>
    <xf numFmtId="0" fontId="23" fillId="4" borderId="217"/>
    <xf numFmtId="0" fontId="23" fillId="4" borderId="217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23" fillId="4" borderId="217"/>
    <xf numFmtId="0" fontId="22" fillId="7" borderId="215"/>
    <xf numFmtId="0" fontId="52" fillId="4" borderId="215"/>
    <xf numFmtId="0" fontId="18" fillId="9" borderId="218"/>
    <xf numFmtId="0" fontId="18" fillId="5" borderId="218"/>
    <xf numFmtId="0" fontId="23" fillId="4" borderId="217"/>
    <xf numFmtId="0" fontId="18" fillId="9" borderId="218"/>
    <xf numFmtId="0" fontId="56" fillId="0" borderId="220"/>
    <xf numFmtId="0" fontId="23" fillId="4" borderId="217"/>
    <xf numFmtId="0" fontId="23" fillId="4" borderId="217"/>
    <xf numFmtId="0" fontId="22" fillId="7" borderId="215"/>
    <xf numFmtId="0" fontId="52" fillId="4" borderId="215"/>
    <xf numFmtId="0" fontId="52" fillId="4" borderId="215"/>
    <xf numFmtId="0" fontId="34" fillId="4" borderId="215"/>
    <xf numFmtId="0" fontId="34" fillId="4" borderId="215"/>
    <xf numFmtId="0" fontId="23" fillId="5" borderId="217"/>
    <xf numFmtId="0" fontId="34" fillId="4" borderId="215"/>
    <xf numFmtId="0" fontId="56" fillId="0" borderId="220"/>
    <xf numFmtId="0" fontId="56" fillId="0" borderId="220"/>
    <xf numFmtId="0" fontId="52" fillId="5" borderId="215"/>
    <xf numFmtId="0" fontId="22" fillId="7" borderId="215"/>
    <xf numFmtId="0" fontId="52" fillId="4" borderId="215"/>
    <xf numFmtId="0" fontId="52" fillId="4" borderId="215"/>
    <xf numFmtId="0" fontId="18" fillId="9" borderId="218"/>
    <xf numFmtId="0" fontId="22" fillId="7" borderId="215"/>
    <xf numFmtId="0" fontId="22" fillId="7" borderId="215"/>
    <xf numFmtId="0" fontId="23" fillId="4" borderId="217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56" fillId="0" borderId="220"/>
    <xf numFmtId="0" fontId="56" fillId="0" borderId="220"/>
    <xf numFmtId="0" fontId="18" fillId="9" borderId="218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23" fillId="4" borderId="217"/>
    <xf numFmtId="0" fontId="23" fillId="5" borderId="217"/>
    <xf numFmtId="0" fontId="23" fillId="4" borderId="217"/>
    <xf numFmtId="0" fontId="23" fillId="4" borderId="217"/>
    <xf numFmtId="0" fontId="22" fillId="7" borderId="215"/>
    <xf numFmtId="0" fontId="22" fillId="7" borderId="215"/>
    <xf numFmtId="0" fontId="23" fillId="4" borderId="217"/>
    <xf numFmtId="0" fontId="22" fillId="7" borderId="215"/>
    <xf numFmtId="0" fontId="23" fillId="4" borderId="217"/>
    <xf numFmtId="0" fontId="22" fillId="7" borderId="215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52" fillId="4" borderId="215"/>
    <xf numFmtId="0" fontId="52" fillId="5" borderId="215"/>
    <xf numFmtId="0" fontId="23" fillId="4" borderId="217"/>
    <xf numFmtId="0" fontId="23" fillId="4" borderId="217"/>
    <xf numFmtId="0" fontId="22" fillId="7" borderId="215"/>
    <xf numFmtId="0" fontId="34" fillId="4" borderId="215"/>
    <xf numFmtId="0" fontId="18" fillId="5" borderId="218"/>
    <xf numFmtId="0" fontId="56" fillId="0" borderId="220"/>
    <xf numFmtId="0" fontId="56" fillId="0" borderId="220"/>
    <xf numFmtId="0" fontId="34" fillId="4" borderId="215"/>
    <xf numFmtId="0" fontId="18" fillId="9" borderId="218"/>
    <xf numFmtId="0" fontId="52" fillId="4" borderId="215"/>
    <xf numFmtId="0" fontId="52" fillId="5" borderId="215"/>
    <xf numFmtId="0" fontId="18" fillId="9" borderId="218"/>
    <xf numFmtId="0" fontId="23" fillId="5" borderId="217"/>
    <xf numFmtId="0" fontId="22" fillId="7" borderId="215"/>
    <xf numFmtId="0" fontId="22" fillId="7" borderId="215"/>
    <xf numFmtId="0" fontId="22" fillId="7" borderId="215"/>
    <xf numFmtId="0" fontId="56" fillId="0" borderId="220"/>
    <xf numFmtId="0" fontId="23" fillId="4" borderId="217"/>
    <xf numFmtId="0" fontId="23" fillId="5" borderId="217"/>
    <xf numFmtId="0" fontId="22" fillId="7" borderId="215"/>
    <xf numFmtId="0" fontId="22" fillId="7" borderId="215"/>
    <xf numFmtId="0" fontId="10" fillId="9" borderId="216">
      <protection locked="0"/>
    </xf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51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5" borderId="218"/>
    <xf numFmtId="0" fontId="23" fillId="4" borderId="217"/>
    <xf numFmtId="0" fontId="23" fillId="4" borderId="217"/>
    <xf numFmtId="0" fontId="23" fillId="4" borderId="217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0" fillId="4" borderId="215"/>
    <xf numFmtId="0" fontId="56" fillId="0" borderId="220"/>
    <xf numFmtId="172" fontId="49" fillId="0" borderId="223">
      <alignment horizontal="right" vertical="top" wrapText="1"/>
    </xf>
    <xf numFmtId="0" fontId="56" fillId="0" borderId="219"/>
    <xf numFmtId="0" fontId="23" fillId="4" borderId="217"/>
    <xf numFmtId="0" fontId="18" fillId="9" borderId="218"/>
    <xf numFmtId="0" fontId="18" fillId="9" borderId="218"/>
    <xf numFmtId="0" fontId="18" fillId="9" borderId="251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23" fillId="4" borderId="217"/>
    <xf numFmtId="0" fontId="23" fillId="4" borderId="217"/>
    <xf numFmtId="0" fontId="23" fillId="4" borderId="217"/>
    <xf numFmtId="0" fontId="22" fillId="7" borderId="215"/>
    <xf numFmtId="0" fontId="53" fillId="0" borderId="221"/>
    <xf numFmtId="0" fontId="22" fillId="7" borderId="215"/>
    <xf numFmtId="0" fontId="22" fillId="7" borderId="215"/>
    <xf numFmtId="0" fontId="22" fillId="7" borderId="215"/>
    <xf numFmtId="0" fontId="22" fillId="7" borderId="215"/>
    <xf numFmtId="0" fontId="20" fillId="4" borderId="215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56" fillId="0" borderId="220"/>
    <xf numFmtId="0" fontId="56" fillId="0" borderId="220"/>
    <xf numFmtId="0" fontId="56" fillId="0" borderId="220"/>
    <xf numFmtId="0" fontId="56" fillId="0" borderId="219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4" borderId="216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5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4" borderId="216"/>
    <xf numFmtId="0" fontId="18" fillId="9" borderId="218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18" fillId="9" borderId="218"/>
    <xf numFmtId="0" fontId="53" fillId="0" borderId="221"/>
    <xf numFmtId="0" fontId="8" fillId="9" borderId="222"/>
    <xf numFmtId="0" fontId="23" fillId="4" borderId="217"/>
    <xf numFmtId="0" fontId="53" fillId="0" borderId="221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56" fillId="0" borderId="220"/>
    <xf numFmtId="0" fontId="53" fillId="0" borderId="221"/>
    <xf numFmtId="0" fontId="18" fillId="5" borderId="218"/>
    <xf numFmtId="0" fontId="23" fillId="4" borderId="217"/>
    <xf numFmtId="0" fontId="52" fillId="4" borderId="215"/>
    <xf numFmtId="0" fontId="34" fillId="4" borderId="215"/>
    <xf numFmtId="0" fontId="18" fillId="9" borderId="218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19"/>
    <xf numFmtId="0" fontId="56" fillId="0" borderId="220"/>
    <xf numFmtId="0" fontId="56" fillId="0" borderId="220"/>
    <xf numFmtId="0" fontId="56" fillId="0" borderId="220"/>
    <xf numFmtId="0" fontId="56" fillId="0" borderId="220"/>
    <xf numFmtId="0" fontId="54" fillId="19" borderId="217">
      <alignment horizontal="right" vertical="center"/>
    </xf>
    <xf numFmtId="0" fontId="56" fillId="0" borderId="219"/>
    <xf numFmtId="0" fontId="20" fillId="4" borderId="215"/>
    <xf numFmtId="0" fontId="54" fillId="19" borderId="217">
      <alignment horizontal="right" vertical="center"/>
    </xf>
    <xf numFmtId="0" fontId="34" fillId="4" borderId="215"/>
    <xf numFmtId="0" fontId="23" fillId="5" borderId="217"/>
    <xf numFmtId="0" fontId="34" fillId="4" borderId="215"/>
    <xf numFmtId="0" fontId="23" fillId="4" borderId="217"/>
    <xf numFmtId="0" fontId="23" fillId="4" borderId="217"/>
    <xf numFmtId="0" fontId="53" fillId="4" borderId="216"/>
    <xf numFmtId="0" fontId="22" fillId="7" borderId="215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19"/>
    <xf numFmtId="0" fontId="22" fillId="7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18" fillId="9" borderId="218"/>
    <xf numFmtId="0" fontId="23" fillId="4" borderId="217"/>
    <xf numFmtId="0" fontId="22" fillId="7" borderId="215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56" fillId="0" borderId="220"/>
    <xf numFmtId="0" fontId="56" fillId="0" borderId="219"/>
    <xf numFmtId="0" fontId="22" fillId="7" borderId="215"/>
    <xf numFmtId="0" fontId="18" fillId="9" borderId="218"/>
    <xf numFmtId="0" fontId="18" fillId="9" borderId="218"/>
    <xf numFmtId="0" fontId="23" fillId="4" borderId="217"/>
    <xf numFmtId="0" fontId="18" fillId="9" borderId="218"/>
    <xf numFmtId="0" fontId="53" fillId="4" borderId="216"/>
    <xf numFmtId="0" fontId="18" fillId="9" borderId="218"/>
    <xf numFmtId="0" fontId="53" fillId="4" borderId="216"/>
    <xf numFmtId="0" fontId="52" fillId="4" borderId="215"/>
    <xf numFmtId="0" fontId="53" fillId="4" borderId="216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52" fillId="4" borderId="215"/>
    <xf numFmtId="0" fontId="52" fillId="4" borderId="215"/>
    <xf numFmtId="0" fontId="52" fillId="5" borderId="215"/>
    <xf numFmtId="0" fontId="18" fillId="5" borderId="218"/>
    <xf numFmtId="0" fontId="52" fillId="4" borderId="215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18" fillId="9" borderId="218"/>
    <xf numFmtId="0" fontId="18" fillId="9" borderId="218"/>
    <xf numFmtId="0" fontId="52" fillId="4" borderId="215"/>
    <xf numFmtId="0" fontId="53" fillId="4" borderId="216"/>
    <xf numFmtId="0" fontId="52" fillId="4" borderId="215"/>
    <xf numFmtId="0" fontId="52" fillId="4" borderId="215"/>
    <xf numFmtId="0" fontId="34" fillId="4" borderId="215"/>
    <xf numFmtId="0" fontId="18" fillId="9" borderId="218"/>
    <xf numFmtId="0" fontId="23" fillId="4" borderId="217"/>
    <xf numFmtId="0" fontId="23" fillId="4" borderId="217"/>
    <xf numFmtId="0" fontId="23" fillId="4" borderId="217"/>
    <xf numFmtId="0" fontId="22" fillId="7" borderId="215"/>
    <xf numFmtId="0" fontId="23" fillId="4" borderId="217"/>
    <xf numFmtId="0" fontId="23" fillId="5" borderId="217"/>
    <xf numFmtId="0" fontId="18" fillId="9" borderId="218"/>
    <xf numFmtId="0" fontId="52" fillId="4" borderId="215"/>
    <xf numFmtId="0" fontId="52" fillId="5" borderId="215"/>
    <xf numFmtId="0" fontId="18" fillId="9" borderId="218"/>
    <xf numFmtId="0" fontId="18" fillId="9" borderId="218"/>
    <xf numFmtId="0" fontId="23" fillId="4" borderId="217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56" fillId="0" borderId="220"/>
    <xf numFmtId="0" fontId="56" fillId="0" borderId="220"/>
    <xf numFmtId="0" fontId="52" fillId="4" borderId="215"/>
    <xf numFmtId="0" fontId="18" fillId="5" borderId="218"/>
    <xf numFmtId="0" fontId="22" fillId="7" borderId="215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23" fillId="4" borderId="217"/>
    <xf numFmtId="0" fontId="22" fillId="7" borderId="215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52" fillId="5" borderId="215"/>
    <xf numFmtId="0" fontId="23" fillId="4" borderId="217"/>
    <xf numFmtId="0" fontId="23" fillId="4" borderId="217"/>
    <xf numFmtId="0" fontId="22" fillId="7" borderId="215"/>
    <xf numFmtId="0" fontId="22" fillId="7" borderId="215"/>
    <xf numFmtId="0" fontId="34" fillId="4" borderId="215"/>
    <xf numFmtId="0" fontId="23" fillId="4" borderId="217"/>
    <xf numFmtId="0" fontId="18" fillId="9" borderId="218"/>
    <xf numFmtId="0" fontId="18" fillId="9" borderId="218"/>
    <xf numFmtId="0" fontId="18" fillId="9" borderId="218"/>
    <xf numFmtId="0" fontId="34" fillId="4" borderId="206"/>
    <xf numFmtId="0" fontId="18" fillId="9" borderId="218"/>
    <xf numFmtId="0" fontId="23" fillId="4" borderId="217"/>
    <xf numFmtId="0" fontId="23" fillId="5" borderId="217"/>
    <xf numFmtId="0" fontId="22" fillId="7" borderId="215"/>
    <xf numFmtId="0" fontId="22" fillId="7" borderId="215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18" fillId="5" borderId="218"/>
    <xf numFmtId="0" fontId="23" fillId="4" borderId="217"/>
    <xf numFmtId="0" fontId="34" fillId="4" borderId="206"/>
    <xf numFmtId="0" fontId="23" fillId="4" borderId="217"/>
    <xf numFmtId="0" fontId="23" fillId="4" borderId="217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0" fillId="4" borderId="215"/>
    <xf numFmtId="0" fontId="34" fillId="4" borderId="215"/>
    <xf numFmtId="0" fontId="56" fillId="0" borderId="219"/>
    <xf numFmtId="172" fontId="49" fillId="0" borderId="223">
      <alignment horizontal="right" vertical="top" wrapText="1"/>
    </xf>
    <xf numFmtId="0" fontId="22" fillId="7" borderId="215"/>
    <xf numFmtId="0" fontId="18" fillId="9" borderId="218"/>
    <xf numFmtId="0" fontId="34" fillId="4" borderId="206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06"/>
    <xf numFmtId="0" fontId="53" fillId="0" borderId="221"/>
    <xf numFmtId="0" fontId="53" fillId="4" borderId="216"/>
    <xf numFmtId="0" fontId="18" fillId="9" borderId="218"/>
    <xf numFmtId="0" fontId="18" fillId="9" borderId="218"/>
    <xf numFmtId="0" fontId="23" fillId="4" borderId="217"/>
    <xf numFmtId="0" fontId="23" fillId="4" borderId="217"/>
    <xf numFmtId="0" fontId="22" fillId="7" borderId="215"/>
    <xf numFmtId="0" fontId="23" fillId="4" borderId="217"/>
    <xf numFmtId="0" fontId="22" fillId="7" borderId="215"/>
    <xf numFmtId="0" fontId="22" fillId="7" borderId="215"/>
    <xf numFmtId="0" fontId="23" fillId="4" borderId="217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56" fillId="0" borderId="220"/>
    <xf numFmtId="0" fontId="52" fillId="4" borderId="215"/>
    <xf numFmtId="0" fontId="20" fillId="4" borderId="215"/>
    <xf numFmtId="0" fontId="20" fillId="4" borderId="215"/>
    <xf numFmtId="0" fontId="20" fillId="4" borderId="215"/>
    <xf numFmtId="0" fontId="23" fillId="4" borderId="217"/>
    <xf numFmtId="0" fontId="23" fillId="4" borderId="217"/>
    <xf numFmtId="0" fontId="23" fillId="4" borderId="217"/>
    <xf numFmtId="0" fontId="18" fillId="5" borderId="218"/>
    <xf numFmtId="0" fontId="23" fillId="4" borderId="217"/>
    <xf numFmtId="0" fontId="52" fillId="4" borderId="215"/>
    <xf numFmtId="0" fontId="56" fillId="0" borderId="220"/>
    <xf numFmtId="0" fontId="56" fillId="0" borderId="220"/>
    <xf numFmtId="0" fontId="56" fillId="0" borderId="220"/>
    <xf numFmtId="0" fontId="56" fillId="0" borderId="220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18" fillId="9" borderId="218"/>
    <xf numFmtId="0" fontId="18" fillId="9" borderId="218"/>
    <xf numFmtId="0" fontId="53" fillId="4" borderId="216"/>
    <xf numFmtId="0" fontId="18" fillId="9" borderId="218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2" fillId="4" borderId="215"/>
    <xf numFmtId="0" fontId="23" fillId="4" borderId="217"/>
    <xf numFmtId="0" fontId="34" fillId="4" borderId="215"/>
    <xf numFmtId="0" fontId="22" fillId="7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0" fillId="4" borderId="215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56" fillId="0" borderId="220"/>
    <xf numFmtId="0" fontId="56" fillId="0" borderId="220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56" fillId="0" borderId="220"/>
    <xf numFmtId="0" fontId="22" fillId="7" borderId="215"/>
    <xf numFmtId="0" fontId="23" fillId="4" borderId="217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5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10" fillId="9" borderId="216">
      <protection locked="0"/>
    </xf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5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10" fillId="9" borderId="216">
      <protection locked="0"/>
    </xf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19"/>
    <xf numFmtId="0" fontId="20" fillId="4" borderId="215"/>
    <xf numFmtId="0" fontId="18" fillId="9" borderId="218"/>
    <xf numFmtId="0" fontId="20" fillId="4" borderId="215"/>
    <xf numFmtId="0" fontId="18" fillId="9" borderId="218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18" fillId="5" borderId="218"/>
    <xf numFmtId="0" fontId="22" fillId="7" borderId="215"/>
    <xf numFmtId="0" fontId="22" fillId="7" borderId="215"/>
    <xf numFmtId="0" fontId="22" fillId="7" borderId="215"/>
    <xf numFmtId="0" fontId="22" fillId="7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4" borderId="216"/>
    <xf numFmtId="0" fontId="52" fillId="4" borderId="215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52" fillId="4" borderId="215"/>
    <xf numFmtId="0" fontId="52" fillId="4" borderId="215"/>
    <xf numFmtId="0" fontId="23" fillId="4" borderId="217"/>
    <xf numFmtId="0" fontId="23" fillId="5" borderId="217"/>
    <xf numFmtId="0" fontId="22" fillId="7" borderId="215"/>
    <xf numFmtId="0" fontId="34" fillId="4" borderId="215"/>
    <xf numFmtId="0" fontId="22" fillId="7" borderId="215"/>
    <xf numFmtId="0" fontId="53" fillId="0" borderId="221"/>
    <xf numFmtId="0" fontId="34" fillId="4" borderId="215"/>
    <xf numFmtId="0" fontId="34" fillId="4" borderId="215"/>
    <xf numFmtId="0" fontId="56" fillId="0" borderId="220"/>
    <xf numFmtId="0" fontId="56" fillId="0" borderId="220"/>
    <xf numFmtId="0" fontId="34" fillId="4" borderId="215"/>
    <xf numFmtId="0" fontId="56" fillId="0" borderId="220"/>
    <xf numFmtId="0" fontId="56" fillId="0" borderId="220"/>
    <xf numFmtId="0" fontId="56" fillId="0" borderId="220"/>
    <xf numFmtId="0" fontId="56" fillId="0" borderId="219"/>
    <xf numFmtId="0" fontId="54" fillId="19" borderId="217">
      <alignment horizontal="right" vertical="center"/>
    </xf>
    <xf numFmtId="0" fontId="23" fillId="5" borderId="217"/>
    <xf numFmtId="0" fontId="22" fillId="7" borderId="215"/>
    <xf numFmtId="0" fontId="34" fillId="4" borderId="215"/>
    <xf numFmtId="0" fontId="22" fillId="7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2" fillId="4" borderId="215"/>
    <xf numFmtId="0" fontId="23" fillId="4" borderId="217"/>
    <xf numFmtId="0" fontId="52" fillId="4" borderId="215"/>
    <xf numFmtId="0" fontId="52" fillId="4" borderId="215"/>
    <xf numFmtId="0" fontId="23" fillId="4" borderId="217"/>
    <xf numFmtId="0" fontId="18" fillId="9" borderId="218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10" fillId="9" borderId="216">
      <protection locked="0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20" fillId="4" borderId="215"/>
    <xf numFmtId="0" fontId="23" fillId="4" borderId="217"/>
    <xf numFmtId="0" fontId="23" fillId="5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10" fillId="9" borderId="216">
      <protection locked="0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0" fillId="4" borderId="215"/>
    <xf numFmtId="0" fontId="53" fillId="0" borderId="221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19"/>
    <xf numFmtId="0" fontId="54" fillId="19" borderId="217">
      <alignment horizontal="right" vertical="center"/>
    </xf>
    <xf numFmtId="0" fontId="34" fillId="4" borderId="215"/>
    <xf numFmtId="0" fontId="34" fillId="4" borderId="215"/>
    <xf numFmtId="0" fontId="34" fillId="4" borderId="215"/>
    <xf numFmtId="0" fontId="53" fillId="4" borderId="216"/>
    <xf numFmtId="0" fontId="52" fillId="4" borderId="215"/>
    <xf numFmtId="0" fontId="52" fillId="4" borderId="215"/>
    <xf numFmtId="0" fontId="52" fillId="4" borderId="215"/>
    <xf numFmtId="0" fontId="52" fillId="4" borderId="215"/>
    <xf numFmtId="0" fontId="34" fillId="4" borderId="215"/>
    <xf numFmtId="0" fontId="20" fillId="4" borderId="215"/>
    <xf numFmtId="0" fontId="20" fillId="4" borderId="215"/>
    <xf numFmtId="0" fontId="22" fillId="7" borderId="215"/>
    <xf numFmtId="0" fontId="22" fillId="7" borderId="215"/>
    <xf numFmtId="0" fontId="34" fillId="4" borderId="206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34" fillId="4" borderId="206"/>
    <xf numFmtId="0" fontId="23" fillId="4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23" fillId="4" borderId="217"/>
    <xf numFmtId="0" fontId="20" fillId="4" borderId="215"/>
    <xf numFmtId="0" fontId="34" fillId="4" borderId="215"/>
    <xf numFmtId="0" fontId="10" fillId="9" borderId="216">
      <protection locked="0"/>
    </xf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0" fillId="4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10" fillId="9" borderId="216">
      <protection locked="0"/>
    </xf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0" fillId="4" borderId="215"/>
    <xf numFmtId="0" fontId="34" fillId="4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10" fillId="9" borderId="216">
      <protection locked="0"/>
    </xf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52" fillId="4" borderId="215"/>
    <xf numFmtId="0" fontId="18" fillId="5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34" fillId="4" borderId="215"/>
    <xf numFmtId="0" fontId="56" fillId="0" borderId="220"/>
    <xf numFmtId="0" fontId="56" fillId="0" borderId="220"/>
    <xf numFmtId="0" fontId="56" fillId="0" borderId="220"/>
    <xf numFmtId="0" fontId="54" fillId="19" borderId="217">
      <alignment horizontal="right" vertical="center"/>
    </xf>
    <xf numFmtId="0" fontId="23" fillId="5" borderId="217"/>
    <xf numFmtId="0" fontId="23" fillId="4" borderId="217"/>
    <xf numFmtId="0" fontId="56" fillId="0" borderId="220"/>
    <xf numFmtId="0" fontId="56" fillId="0" borderId="220"/>
    <xf numFmtId="0" fontId="56" fillId="0" borderId="220"/>
    <xf numFmtId="0" fontId="56" fillId="0" borderId="220"/>
    <xf numFmtId="0" fontId="52" fillId="5" borderId="215"/>
    <xf numFmtId="0" fontId="52" fillId="4" borderId="215"/>
    <xf numFmtId="0" fontId="23" fillId="4" borderId="217"/>
    <xf numFmtId="0" fontId="23" fillId="4" borderId="217"/>
    <xf numFmtId="0" fontId="23" fillId="4" borderId="217"/>
    <xf numFmtId="0" fontId="22" fillId="7" borderId="215"/>
    <xf numFmtId="0" fontId="22" fillId="7" borderId="215"/>
    <xf numFmtId="0" fontId="52" fillId="4" borderId="215"/>
    <xf numFmtId="0" fontId="52" fillId="4" borderId="215"/>
    <xf numFmtId="0" fontId="52" fillId="4" borderId="215"/>
    <xf numFmtId="0" fontId="20" fillId="4" borderId="215"/>
    <xf numFmtId="0" fontId="56" fillId="0" borderId="219"/>
    <xf numFmtId="0" fontId="56" fillId="0" borderId="220"/>
    <xf numFmtId="0" fontId="22" fillId="7" borderId="215"/>
    <xf numFmtId="0" fontId="23" fillId="4" borderId="217"/>
    <xf numFmtId="0" fontId="18" fillId="9" borderId="218"/>
    <xf numFmtId="0" fontId="18" fillId="9" borderId="218"/>
    <xf numFmtId="0" fontId="18" fillId="5" borderId="218"/>
    <xf numFmtId="0" fontId="22" fillId="7" borderId="215"/>
    <xf numFmtId="0" fontId="20" fillId="4" borderId="215"/>
    <xf numFmtId="0" fontId="56" fillId="0" borderId="220"/>
    <xf numFmtId="0" fontId="56" fillId="0" borderId="220"/>
    <xf numFmtId="0" fontId="52" fillId="4" borderId="215"/>
    <xf numFmtId="0" fontId="23" fillId="4" borderId="217"/>
    <xf numFmtId="0" fontId="52" fillId="5" borderId="215"/>
    <xf numFmtId="0" fontId="10" fillId="9" borderId="216">
      <protection locked="0"/>
    </xf>
    <xf numFmtId="0" fontId="22" fillId="7" borderId="215"/>
    <xf numFmtId="0" fontId="52" fillId="4" borderId="215"/>
    <xf numFmtId="0" fontId="18" fillId="9" borderId="218"/>
    <xf numFmtId="0" fontId="56" fillId="0" borderId="220"/>
    <xf numFmtId="0" fontId="34" fillId="4" borderId="215"/>
    <xf numFmtId="0" fontId="23" fillId="4" borderId="217"/>
    <xf numFmtId="0" fontId="56" fillId="0" borderId="220"/>
    <xf numFmtId="0" fontId="22" fillId="7" borderId="215"/>
    <xf numFmtId="0" fontId="18" fillId="9" borderId="218"/>
    <xf numFmtId="0" fontId="56" fillId="0" borderId="220"/>
    <xf numFmtId="0" fontId="52" fillId="4" borderId="215"/>
    <xf numFmtId="0" fontId="34" fillId="4" borderId="215"/>
    <xf numFmtId="0" fontId="18" fillId="9" borderId="218"/>
    <xf numFmtId="0" fontId="52" fillId="4" borderId="215"/>
    <xf numFmtId="0" fontId="52" fillId="4" borderId="215"/>
    <xf numFmtId="0" fontId="23" fillId="4" borderId="217"/>
    <xf numFmtId="0" fontId="52" fillId="4" borderId="215"/>
    <xf numFmtId="0" fontId="20" fillId="4" borderId="215"/>
    <xf numFmtId="0" fontId="53" fillId="4" borderId="216"/>
    <xf numFmtId="0" fontId="18" fillId="9" borderId="218"/>
    <xf numFmtId="0" fontId="52" fillId="4" borderId="215"/>
    <xf numFmtId="0" fontId="22" fillId="7" borderId="215"/>
    <xf numFmtId="0" fontId="34" fillId="4" borderId="215"/>
    <xf numFmtId="0" fontId="10" fillId="9" borderId="216">
      <protection locked="0"/>
    </xf>
    <xf numFmtId="0" fontId="56" fillId="0" borderId="220"/>
    <xf numFmtId="0" fontId="56" fillId="0" borderId="219"/>
    <xf numFmtId="0" fontId="23" fillId="4" borderId="217"/>
    <xf numFmtId="0" fontId="18" fillId="9" borderId="218"/>
    <xf numFmtId="0" fontId="18" fillId="9" borderId="218"/>
    <xf numFmtId="0" fontId="52" fillId="4" borderId="215"/>
    <xf numFmtId="0" fontId="52" fillId="4" borderId="215"/>
    <xf numFmtId="0" fontId="34" fillId="4" borderId="206"/>
    <xf numFmtId="0" fontId="23" fillId="4" borderId="217"/>
    <xf numFmtId="0" fontId="54" fillId="19" borderId="217">
      <alignment horizontal="right" vertical="center"/>
    </xf>
    <xf numFmtId="0" fontId="22" fillId="7" borderId="215"/>
    <xf numFmtId="0" fontId="56" fillId="0" borderId="220"/>
    <xf numFmtId="0" fontId="22" fillId="7" borderId="215"/>
    <xf numFmtId="0" fontId="18" fillId="5" borderId="218"/>
    <xf numFmtId="0" fontId="18" fillId="9" borderId="218"/>
    <xf numFmtId="0" fontId="23" fillId="4" borderId="217"/>
    <xf numFmtId="0" fontId="18" fillId="9" borderId="218"/>
    <xf numFmtId="0" fontId="23" fillId="4" borderId="217"/>
    <xf numFmtId="0" fontId="23" fillId="4" borderId="217"/>
    <xf numFmtId="0" fontId="34" fillId="4" borderId="206"/>
    <xf numFmtId="0" fontId="52" fillId="5" borderId="215"/>
    <xf numFmtId="0" fontId="52" fillId="5" borderId="215"/>
    <xf numFmtId="0" fontId="52" fillId="4" borderId="215"/>
    <xf numFmtId="0" fontId="18" fillId="9" borderId="218"/>
    <xf numFmtId="0" fontId="52" fillId="4" borderId="215"/>
    <xf numFmtId="0" fontId="10" fillId="9" borderId="216">
      <protection locked="0"/>
    </xf>
    <xf numFmtId="0" fontId="18" fillId="9" borderId="218"/>
    <xf numFmtId="0" fontId="20" fillId="4" borderId="215"/>
    <xf numFmtId="0" fontId="34" fillId="4" borderId="215"/>
    <xf numFmtId="0" fontId="18" fillId="9" borderId="218"/>
    <xf numFmtId="0" fontId="18" fillId="9" borderId="218"/>
    <xf numFmtId="0" fontId="34" fillId="4" borderId="215"/>
    <xf numFmtId="0" fontId="52" fillId="4" borderId="215"/>
    <xf numFmtId="0" fontId="52" fillId="4" borderId="215"/>
    <xf numFmtId="0" fontId="52" fillId="4" borderId="215"/>
    <xf numFmtId="0" fontId="53" fillId="0" borderId="221"/>
    <xf numFmtId="0" fontId="53" fillId="0" borderId="221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172" fontId="49" fillId="0" borderId="223">
      <alignment horizontal="right" vertical="top" wrapText="1"/>
    </xf>
    <xf numFmtId="0" fontId="18" fillId="9" borderId="218"/>
    <xf numFmtId="0" fontId="22" fillId="7" borderId="215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0" borderId="221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23" fillId="4" borderId="217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53" fillId="4" borderId="216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18" fillId="5" borderId="218"/>
    <xf numFmtId="0" fontId="56" fillId="0" borderId="220"/>
    <xf numFmtId="0" fontId="56" fillId="0" borderId="220"/>
    <xf numFmtId="0" fontId="56" fillId="0" borderId="220"/>
    <xf numFmtId="0" fontId="56" fillId="0" borderId="220"/>
    <xf numFmtId="0" fontId="52" fillId="4" borderId="215"/>
    <xf numFmtId="0" fontId="52" fillId="4" borderId="215"/>
    <xf numFmtId="0" fontId="52" fillId="4" borderId="215"/>
    <xf numFmtId="0" fontId="18" fillId="9" borderId="218"/>
    <xf numFmtId="0" fontId="22" fillId="7" borderId="215"/>
    <xf numFmtId="0" fontId="22" fillId="7" borderId="215"/>
    <xf numFmtId="0" fontId="23" fillId="4" borderId="217"/>
    <xf numFmtId="0" fontId="23" fillId="4" borderId="217"/>
    <xf numFmtId="0" fontId="54" fillId="19" borderId="217">
      <alignment horizontal="right" vertical="center"/>
    </xf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2" fillId="4" borderId="215"/>
    <xf numFmtId="0" fontId="18" fillId="9" borderId="218"/>
    <xf numFmtId="0" fontId="23" fillId="5" borderId="217"/>
    <xf numFmtId="0" fontId="54" fillId="19" borderId="217">
      <alignment horizontal="right" vertical="center"/>
    </xf>
    <xf numFmtId="0" fontId="23" fillId="5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52" fillId="4" borderId="215"/>
    <xf numFmtId="0" fontId="52" fillId="4" borderId="215"/>
    <xf numFmtId="0" fontId="52" fillId="4" borderId="215"/>
    <xf numFmtId="172" fontId="49" fillId="0" borderId="223">
      <alignment horizontal="right" vertical="top" wrapText="1"/>
    </xf>
    <xf numFmtId="0" fontId="53" fillId="4" borderId="216"/>
    <xf numFmtId="0" fontId="20" fillId="4" borderId="215"/>
    <xf numFmtId="0" fontId="22" fillId="7" borderId="215"/>
    <xf numFmtId="0" fontId="22" fillId="7" borderId="215"/>
    <xf numFmtId="0" fontId="23" fillId="4" borderId="217"/>
    <xf numFmtId="0" fontId="56" fillId="0" borderId="219"/>
    <xf numFmtId="0" fontId="34" fillId="4" borderId="215"/>
    <xf numFmtId="0" fontId="52" fillId="4" borderId="215"/>
    <xf numFmtId="0" fontId="56" fillId="0" borderId="220"/>
    <xf numFmtId="0" fontId="56" fillId="0" borderId="220"/>
    <xf numFmtId="0" fontId="56" fillId="0" borderId="220"/>
    <xf numFmtId="0" fontId="52" fillId="4" borderId="215"/>
    <xf numFmtId="0" fontId="52" fillId="4" borderId="215"/>
    <xf numFmtId="0" fontId="52" fillId="4" borderId="215"/>
    <xf numFmtId="0" fontId="22" fillId="7" borderId="215"/>
    <xf numFmtId="0" fontId="23" fillId="4" borderId="217"/>
    <xf numFmtId="0" fontId="23" fillId="4" borderId="217"/>
    <xf numFmtId="0" fontId="22" fillId="7" borderId="215"/>
    <xf numFmtId="0" fontId="53" fillId="4" borderId="216"/>
    <xf numFmtId="0" fontId="56" fillId="0" borderId="219"/>
    <xf numFmtId="0" fontId="34" fillId="4" borderId="215"/>
    <xf numFmtId="0" fontId="34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0" borderId="221"/>
    <xf numFmtId="0" fontId="18" fillId="9" borderId="218"/>
    <xf numFmtId="0" fontId="18" fillId="9" borderId="218"/>
    <xf numFmtId="0" fontId="56" fillId="0" borderId="220"/>
    <xf numFmtId="0" fontId="18" fillId="9" borderId="218"/>
    <xf numFmtId="0" fontId="18" fillId="9" borderId="218"/>
    <xf numFmtId="0" fontId="52" fillId="4" borderId="215"/>
    <xf numFmtId="0" fontId="34" fillId="4" borderId="215"/>
    <xf numFmtId="0" fontId="34" fillId="4" borderId="215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172" fontId="49" fillId="0" borderId="223">
      <alignment horizontal="right" vertical="top" wrapText="1"/>
    </xf>
    <xf numFmtId="0" fontId="54" fillId="19" borderId="217">
      <alignment horizontal="right" vertical="center"/>
    </xf>
    <xf numFmtId="0" fontId="52" fillId="5" borderId="215"/>
    <xf numFmtId="0" fontId="18" fillId="9" borderId="218"/>
    <xf numFmtId="0" fontId="18" fillId="9" borderId="218"/>
    <xf numFmtId="0" fontId="22" fillId="7" borderId="215"/>
    <xf numFmtId="0" fontId="23" fillId="4" borderId="217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23" fillId="4" borderId="217"/>
    <xf numFmtId="0" fontId="52" fillId="5" borderId="215"/>
    <xf numFmtId="0" fontId="56" fillId="0" borderId="220"/>
    <xf numFmtId="0" fontId="23" fillId="4" borderId="217"/>
    <xf numFmtId="0" fontId="22" fillId="7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10" fillId="9" borderId="216">
      <protection locked="0"/>
    </xf>
    <xf numFmtId="0" fontId="22" fillId="7" borderId="215"/>
    <xf numFmtId="0" fontId="23" fillId="4" borderId="217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5" borderId="218"/>
    <xf numFmtId="0" fontId="52" fillId="4" borderId="215"/>
    <xf numFmtId="0" fontId="34" fillId="4" borderId="215"/>
    <xf numFmtId="0" fontId="34" fillId="4" borderId="215"/>
    <xf numFmtId="0" fontId="18" fillId="9" borderId="218"/>
    <xf numFmtId="0" fontId="23" fillId="4" borderId="217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20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18" fillId="5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52" fillId="4" borderId="215"/>
    <xf numFmtId="0" fontId="34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0" borderId="221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34" fillId="4" borderId="215"/>
    <xf numFmtId="0" fontId="22" fillId="7" borderId="215"/>
    <xf numFmtId="0" fontId="23" fillId="4" borderId="217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22" fillId="7" borderId="215"/>
    <xf numFmtId="172" fontId="49" fillId="0" borderId="223">
      <alignment horizontal="right" vertical="top" wrapText="1"/>
    </xf>
    <xf numFmtId="0" fontId="20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4" borderId="217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23" fillId="4" borderId="217"/>
    <xf numFmtId="0" fontId="53" fillId="4" borderId="216"/>
    <xf numFmtId="0" fontId="18" fillId="5" borderId="218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6" fillId="0" borderId="220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5" borderId="217"/>
    <xf numFmtId="0" fontId="53" fillId="0" borderId="221"/>
    <xf numFmtId="0" fontId="18" fillId="9" borderId="218"/>
    <xf numFmtId="0" fontId="56" fillId="0" borderId="219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22" fillId="7" borderId="215"/>
    <xf numFmtId="0" fontId="18" fillId="9" borderId="218"/>
    <xf numFmtId="0" fontId="56" fillId="0" borderId="220"/>
    <xf numFmtId="0" fontId="52" fillId="4" borderId="215"/>
    <xf numFmtId="0" fontId="20" fillId="4" borderId="215"/>
    <xf numFmtId="0" fontId="52" fillId="4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2" fillId="7" borderId="215"/>
    <xf numFmtId="0" fontId="23" fillId="4" borderId="217"/>
    <xf numFmtId="0" fontId="54" fillId="19" borderId="217">
      <alignment horizontal="right" vertical="center"/>
    </xf>
    <xf numFmtId="0" fontId="18" fillId="9" borderId="218"/>
    <xf numFmtId="0" fontId="56" fillId="0" borderId="219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23" fillId="4" borderId="217"/>
    <xf numFmtId="0" fontId="52" fillId="5" borderId="215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23" fillId="4" borderId="217"/>
    <xf numFmtId="0" fontId="23" fillId="4" borderId="217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23" fillId="5" borderId="217"/>
    <xf numFmtId="0" fontId="23" fillId="4" borderId="217"/>
    <xf numFmtId="0" fontId="22" fillId="7" borderId="215"/>
    <xf numFmtId="0" fontId="23" fillId="4" borderId="217"/>
    <xf numFmtId="0" fontId="54" fillId="19" borderId="217">
      <alignment horizontal="right" vertical="center"/>
    </xf>
    <xf numFmtId="0" fontId="18" fillId="9" borderId="218"/>
    <xf numFmtId="0" fontId="52" fillId="4" borderId="215"/>
    <xf numFmtId="0" fontId="34" fillId="4" borderId="215"/>
    <xf numFmtId="0" fontId="23" fillId="4" borderId="217"/>
    <xf numFmtId="0" fontId="18" fillId="9" borderId="218"/>
    <xf numFmtId="0" fontId="18" fillId="9" borderId="218"/>
    <xf numFmtId="0" fontId="23" fillId="4" borderId="217"/>
    <xf numFmtId="0" fontId="23" fillId="4" borderId="217"/>
    <xf numFmtId="0" fontId="34" fillId="4" borderId="215"/>
    <xf numFmtId="0" fontId="34" fillId="4" borderId="215"/>
    <xf numFmtId="0" fontId="53" fillId="0" borderId="221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0" fillId="9" borderId="216">
      <protection locked="0"/>
    </xf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56" fillId="0" borderId="220"/>
    <xf numFmtId="0" fontId="18" fillId="9" borderId="218"/>
    <xf numFmtId="0" fontId="18" fillId="9" borderId="218"/>
    <xf numFmtId="0" fontId="18" fillId="9" borderId="218"/>
    <xf numFmtId="0" fontId="22" fillId="7" borderId="215"/>
    <xf numFmtId="0" fontId="23" fillId="4" borderId="217"/>
    <xf numFmtId="0" fontId="23" fillId="4" borderId="217"/>
    <xf numFmtId="0" fontId="22" fillId="7" borderId="215"/>
    <xf numFmtId="0" fontId="20" fillId="4" borderId="215"/>
    <xf numFmtId="0" fontId="56" fillId="0" borderId="219"/>
    <xf numFmtId="0" fontId="18" fillId="9" borderId="218"/>
    <xf numFmtId="0" fontId="22" fillId="7" borderId="215"/>
    <xf numFmtId="0" fontId="23" fillId="4" borderId="217"/>
    <xf numFmtId="0" fontId="56" fillId="0" borderId="220"/>
    <xf numFmtId="0" fontId="52" fillId="4" borderId="215"/>
    <xf numFmtId="0" fontId="23" fillId="4" borderId="217"/>
    <xf numFmtId="0" fontId="18" fillId="9" borderId="218"/>
    <xf numFmtId="0" fontId="23" fillId="4" borderId="217"/>
    <xf numFmtId="0" fontId="23" fillId="4" borderId="217"/>
    <xf numFmtId="0" fontId="22" fillId="7" borderId="215"/>
    <xf numFmtId="0" fontId="22" fillId="7" borderId="215"/>
    <xf numFmtId="0" fontId="18" fillId="9" borderId="218"/>
    <xf numFmtId="0" fontId="22" fillId="7" borderId="215"/>
    <xf numFmtId="0" fontId="52" fillId="4" borderId="215"/>
    <xf numFmtId="0" fontId="18" fillId="9" borderId="218"/>
    <xf numFmtId="0" fontId="22" fillId="7" borderId="215"/>
    <xf numFmtId="0" fontId="10" fillId="9" borderId="216">
      <protection locked="0"/>
    </xf>
    <xf numFmtId="0" fontId="53" fillId="0" borderId="221"/>
    <xf numFmtId="0" fontId="18" fillId="9" borderId="218"/>
    <xf numFmtId="0" fontId="56" fillId="0" borderId="220"/>
    <xf numFmtId="0" fontId="34" fillId="4" borderId="215"/>
    <xf numFmtId="0" fontId="56" fillId="0" borderId="220"/>
    <xf numFmtId="0" fontId="18" fillId="9" borderId="218"/>
    <xf numFmtId="0" fontId="18" fillId="9" borderId="218"/>
    <xf numFmtId="0" fontId="22" fillId="7" borderId="215"/>
    <xf numFmtId="0" fontId="22" fillId="7" borderId="215"/>
    <xf numFmtId="0" fontId="23" fillId="4" borderId="217"/>
    <xf numFmtId="0" fontId="20" fillId="4" borderId="215"/>
    <xf numFmtId="0" fontId="18" fillId="9" borderId="218"/>
    <xf numFmtId="0" fontId="23" fillId="4" borderId="217"/>
    <xf numFmtId="0" fontId="22" fillId="7" borderId="215"/>
    <xf numFmtId="0" fontId="54" fillId="19" borderId="217">
      <alignment horizontal="right" vertical="center"/>
    </xf>
    <xf numFmtId="0" fontId="22" fillId="7" borderId="215"/>
    <xf numFmtId="0" fontId="22" fillId="7" borderId="215"/>
    <xf numFmtId="0" fontId="22" fillId="7" borderId="215"/>
    <xf numFmtId="0" fontId="56" fillId="0" borderId="220"/>
    <xf numFmtId="172" fontId="49" fillId="0" borderId="223">
      <alignment horizontal="right" vertical="top" wrapText="1"/>
    </xf>
    <xf numFmtId="0" fontId="18" fillId="9" borderId="218"/>
    <xf numFmtId="0" fontId="34" fillId="4" borderId="215"/>
    <xf numFmtId="0" fontId="56" fillId="0" borderId="220"/>
    <xf numFmtId="0" fontId="56" fillId="0" borderId="220"/>
    <xf numFmtId="0" fontId="8" fillId="9" borderId="222"/>
    <xf numFmtId="0" fontId="18" fillId="9" borderId="218"/>
    <xf numFmtId="0" fontId="52" fillId="4" borderId="215"/>
    <xf numFmtId="0" fontId="18" fillId="9" borderId="218"/>
    <xf numFmtId="0" fontId="22" fillId="7" borderId="215"/>
    <xf numFmtId="0" fontId="22" fillId="7" borderId="215"/>
    <xf numFmtId="0" fontId="34" fillId="4" borderId="215"/>
    <xf numFmtId="0" fontId="10" fillId="9" borderId="216">
      <protection locked="0"/>
    </xf>
    <xf numFmtId="0" fontId="53" fillId="4" borderId="216"/>
    <xf numFmtId="0" fontId="56" fillId="0" borderId="220"/>
    <xf numFmtId="0" fontId="18" fillId="9" borderId="218"/>
    <xf numFmtId="0" fontId="52" fillId="5" borderId="215"/>
    <xf numFmtId="0" fontId="22" fillId="7" borderId="215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5" borderId="215"/>
    <xf numFmtId="0" fontId="52" fillId="4" borderId="215"/>
    <xf numFmtId="0" fontId="52" fillId="4" borderId="215"/>
    <xf numFmtId="172" fontId="49" fillId="0" borderId="223">
      <alignment horizontal="right" vertical="top" wrapText="1"/>
    </xf>
    <xf numFmtId="0" fontId="18" fillId="9" borderId="218"/>
    <xf numFmtId="0" fontId="20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18" fillId="5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23" fillId="4" borderId="217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18" fillId="5" borderId="218"/>
    <xf numFmtId="0" fontId="52" fillId="4" borderId="215"/>
    <xf numFmtId="0" fontId="52" fillId="4" borderId="215"/>
    <xf numFmtId="0" fontId="22" fillId="7" borderId="215"/>
    <xf numFmtId="0" fontId="34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52" fillId="4" borderId="215"/>
    <xf numFmtId="0" fontId="56" fillId="0" borderId="220"/>
    <xf numFmtId="0" fontId="56" fillId="0" borderId="220"/>
    <xf numFmtId="0" fontId="56" fillId="0" borderId="220"/>
    <xf numFmtId="0" fontId="18" fillId="9" borderId="218"/>
    <xf numFmtId="0" fontId="18" fillId="9" borderId="218"/>
    <xf numFmtId="0" fontId="18" fillId="9" borderId="218"/>
    <xf numFmtId="0" fontId="34" fillId="4" borderId="215"/>
    <xf numFmtId="0" fontId="34" fillId="4" borderId="215"/>
    <xf numFmtId="0" fontId="53" fillId="0" borderId="221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54" fillId="19" borderId="217">
      <alignment horizontal="right" vertical="center"/>
    </xf>
    <xf numFmtId="0" fontId="56" fillId="0" borderId="220"/>
    <xf numFmtId="0" fontId="56" fillId="0" borderId="220"/>
    <xf numFmtId="0" fontId="56" fillId="0" borderId="220"/>
    <xf numFmtId="0" fontId="56" fillId="0" borderId="220"/>
    <xf numFmtId="0" fontId="22" fillId="7" borderId="215"/>
    <xf numFmtId="0" fontId="23" fillId="4" borderId="217"/>
    <xf numFmtId="0" fontId="52" fillId="4" borderId="215"/>
    <xf numFmtId="0" fontId="52" fillId="4" borderId="215"/>
    <xf numFmtId="0" fontId="53" fillId="4" borderId="216"/>
    <xf numFmtId="0" fontId="56" fillId="0" borderId="219"/>
    <xf numFmtId="0" fontId="20" fillId="4" borderId="215"/>
    <xf numFmtId="0" fontId="8" fillId="9" borderId="222"/>
    <xf numFmtId="0" fontId="34" fillId="4" borderId="215"/>
    <xf numFmtId="0" fontId="56" fillId="0" borderId="220"/>
    <xf numFmtId="0" fontId="56" fillId="0" borderId="220"/>
    <xf numFmtId="0" fontId="56" fillId="0" borderId="220"/>
    <xf numFmtId="0" fontId="18" fillId="9" borderId="218"/>
    <xf numFmtId="0" fontId="23" fillId="4" borderId="217"/>
    <xf numFmtId="0" fontId="23" fillId="4" borderId="217"/>
    <xf numFmtId="0" fontId="52" fillId="4" borderId="215"/>
    <xf numFmtId="0" fontId="34" fillId="4" borderId="215"/>
    <xf numFmtId="0" fontId="53" fillId="0" borderId="221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22" fillId="7" borderId="215"/>
    <xf numFmtId="0" fontId="56" fillId="0" borderId="220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22" fillId="7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34" fillId="4" borderId="215"/>
    <xf numFmtId="0" fontId="34" fillId="4" borderId="215"/>
    <xf numFmtId="0" fontId="53" fillId="0" borderId="221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52" fillId="5" borderId="215"/>
    <xf numFmtId="0" fontId="52" fillId="4" borderId="215"/>
    <xf numFmtId="0" fontId="18" fillId="9" borderId="218"/>
    <xf numFmtId="0" fontId="18" fillId="5" borderId="218"/>
    <xf numFmtId="0" fontId="52" fillId="4" borderId="215"/>
    <xf numFmtId="0" fontId="52" fillId="4" borderId="215"/>
    <xf numFmtId="0" fontId="53" fillId="4" borderId="216"/>
    <xf numFmtId="0" fontId="22" fillId="7" borderId="215"/>
    <xf numFmtId="0" fontId="34" fillId="4" borderId="215"/>
    <xf numFmtId="0" fontId="56" fillId="0" borderId="219"/>
    <xf numFmtId="0" fontId="56" fillId="0" borderId="220"/>
    <xf numFmtId="0" fontId="56" fillId="0" borderId="220"/>
    <xf numFmtId="0" fontId="56" fillId="0" borderId="220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56" fillId="0" borderId="220"/>
    <xf numFmtId="0" fontId="56" fillId="0" borderId="220"/>
    <xf numFmtId="0" fontId="56" fillId="0" borderId="220"/>
    <xf numFmtId="0" fontId="56" fillId="0" borderId="220"/>
    <xf numFmtId="0" fontId="52" fillId="4" borderId="215"/>
    <xf numFmtId="0" fontId="52" fillId="4" borderId="215"/>
    <xf numFmtId="0" fontId="34" fillId="4" borderId="215"/>
    <xf numFmtId="0" fontId="53" fillId="0" borderId="221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34" fillId="4" borderId="215"/>
    <xf numFmtId="0" fontId="52" fillId="4" borderId="206"/>
    <xf numFmtId="172" fontId="49" fillId="0" borderId="223">
      <alignment horizontal="right" vertical="top" wrapText="1"/>
    </xf>
    <xf numFmtId="172" fontId="49" fillId="0" borderId="223">
      <alignment horizontal="right" vertical="top" wrapText="1"/>
    </xf>
    <xf numFmtId="172" fontId="49" fillId="0" borderId="223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51"/>
    <xf numFmtId="0" fontId="54" fillId="19" borderId="217">
      <alignment horizontal="right" vertical="center"/>
    </xf>
    <xf numFmtId="0" fontId="52" fillId="4" borderId="249"/>
    <xf numFmtId="0" fontId="54" fillId="19" borderId="208">
      <alignment horizontal="right" vertical="center"/>
    </xf>
    <xf numFmtId="0" fontId="54" fillId="19" borderId="208">
      <alignment horizontal="right" vertical="center"/>
    </xf>
    <xf numFmtId="0" fontId="54" fillId="19" borderId="250">
      <alignment horizontal="right" vertical="center"/>
    </xf>
    <xf numFmtId="0" fontId="54" fillId="19" borderId="208">
      <alignment horizontal="right" vertical="center"/>
    </xf>
    <xf numFmtId="0" fontId="54" fillId="19" borderId="208">
      <alignment horizontal="right" vertical="center"/>
    </xf>
    <xf numFmtId="0" fontId="53" fillId="4" borderId="21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5" borderId="206"/>
    <xf numFmtId="0" fontId="18" fillId="5" borderId="209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4" borderId="206"/>
    <xf numFmtId="0" fontId="52" fillId="5" borderId="206"/>
    <xf numFmtId="0" fontId="18" fillId="5" borderId="209"/>
    <xf numFmtId="0" fontId="52" fillId="4" borderId="206"/>
    <xf numFmtId="0" fontId="52" fillId="4" borderId="206"/>
    <xf numFmtId="0" fontId="18" fillId="5" borderId="209"/>
    <xf numFmtId="0" fontId="52" fillId="4" borderId="206"/>
    <xf numFmtId="0" fontId="52" fillId="4" borderId="206"/>
    <xf numFmtId="0" fontId="52" fillId="5" borderId="206"/>
    <xf numFmtId="0" fontId="34" fillId="4" borderId="206"/>
    <xf numFmtId="0" fontId="34" fillId="4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5" borderId="217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10" fillId="9" borderId="216">
      <protection locked="0"/>
    </xf>
    <xf numFmtId="0" fontId="20" fillId="4" borderId="206"/>
    <xf numFmtId="0" fontId="20" fillId="4" borderId="206"/>
    <xf numFmtId="0" fontId="20" fillId="4" borderId="206"/>
    <xf numFmtId="0" fontId="20" fillId="4" borderId="206"/>
    <xf numFmtId="0" fontId="20" fillId="4" borderId="206"/>
    <xf numFmtId="0" fontId="20" fillId="4" borderId="206"/>
    <xf numFmtId="0" fontId="22" fillId="7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18" fillId="5" borderId="209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54" fillId="19" borderId="208">
      <alignment horizontal="right" vertical="center"/>
    </xf>
    <xf numFmtId="0" fontId="54" fillId="19" borderId="208">
      <alignment horizontal="right" vertical="center"/>
    </xf>
    <xf numFmtId="0" fontId="20" fillId="4" borderId="249"/>
    <xf numFmtId="0" fontId="54" fillId="19" borderId="208">
      <alignment horizontal="right" vertical="center"/>
    </xf>
    <xf numFmtId="0" fontId="54" fillId="19" borderId="208">
      <alignment horizontal="right" vertical="center"/>
    </xf>
    <xf numFmtId="0" fontId="18" fillId="9" borderId="251"/>
    <xf numFmtId="0" fontId="54" fillId="19" borderId="208">
      <alignment horizontal="right" vertical="center"/>
    </xf>
    <xf numFmtId="0" fontId="18" fillId="9" borderId="251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23">
      <alignment horizontal="right" vertical="top" wrapText="1"/>
    </xf>
    <xf numFmtId="0" fontId="18" fillId="5" borderId="209"/>
    <xf numFmtId="172" fontId="49" fillId="0" borderId="223">
      <alignment horizontal="right" vertical="top" wrapText="1"/>
    </xf>
    <xf numFmtId="0" fontId="52" fillId="5" borderId="206"/>
    <xf numFmtId="172" fontId="49" fillId="0" borderId="223">
      <alignment horizontal="right" vertical="top" wrapText="1"/>
    </xf>
    <xf numFmtId="0" fontId="52" fillId="4" borderId="206"/>
    <xf numFmtId="0" fontId="52" fillId="5" borderId="206"/>
    <xf numFmtId="0" fontId="10" fillId="9" borderId="216">
      <protection locked="0"/>
    </xf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06"/>
    <xf numFmtId="0" fontId="52" fillId="4" borderId="206"/>
    <xf numFmtId="0" fontId="52" fillId="4" borderId="206"/>
    <xf numFmtId="0" fontId="53" fillId="4" borderId="216"/>
    <xf numFmtId="0" fontId="54" fillId="19" borderId="217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23">
      <alignment horizontal="right" vertical="top" wrapText="1"/>
    </xf>
    <xf numFmtId="172" fontId="49" fillId="0" borderId="223">
      <alignment horizontal="right" vertical="top" wrapText="1"/>
    </xf>
    <xf numFmtId="0" fontId="52" fillId="4" borderId="206"/>
    <xf numFmtId="0" fontId="52" fillId="5" borderId="206"/>
    <xf numFmtId="0" fontId="20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52" fillId="4" borderId="24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23">
      <alignment horizontal="right" vertical="top" wrapText="1"/>
    </xf>
    <xf numFmtId="0" fontId="20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23" fillId="4" borderId="250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23">
      <alignment horizontal="right" vertical="top" wrapText="1"/>
    </xf>
    <xf numFmtId="0" fontId="34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3" fillId="4" borderId="21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5" borderId="206"/>
    <xf numFmtId="0" fontId="20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20" fillId="4" borderId="24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0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18" fillId="9" borderId="251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22" fillId="7" borderId="249"/>
    <xf numFmtId="0" fontId="56" fillId="0" borderId="252"/>
    <xf numFmtId="0" fontId="18" fillId="5" borderId="251"/>
    <xf numFmtId="0" fontId="18" fillId="9" borderId="251"/>
    <xf numFmtId="0" fontId="18" fillId="9" borderId="251"/>
    <xf numFmtId="0" fontId="18" fillId="9" borderId="251"/>
    <xf numFmtId="0" fontId="34" fillId="4" borderId="215"/>
    <xf numFmtId="0" fontId="22" fillId="7" borderId="249"/>
    <xf numFmtId="0" fontId="22" fillId="7" borderId="249"/>
    <xf numFmtId="0" fontId="18" fillId="9" borderId="251"/>
    <xf numFmtId="0" fontId="34" fillId="4" borderId="240"/>
    <xf numFmtId="0" fontId="23" fillId="4" borderId="250"/>
    <xf numFmtId="0" fontId="23" fillId="5" borderId="250"/>
    <xf numFmtId="0" fontId="22" fillId="7" borderId="249"/>
    <xf numFmtId="0" fontId="22" fillId="7" borderId="249"/>
    <xf numFmtId="0" fontId="22" fillId="7" borderId="249"/>
    <xf numFmtId="0" fontId="56" fillId="0" borderId="253"/>
    <xf numFmtId="0" fontId="56" fillId="0" borderId="253"/>
    <xf numFmtId="0" fontId="56" fillId="0" borderId="252"/>
    <xf numFmtId="0" fontId="18" fillId="9" borderId="251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2"/>
    <xf numFmtId="0" fontId="22" fillId="7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26"/>
    <xf numFmtId="0" fontId="18" fillId="9" borderId="226"/>
    <xf numFmtId="0" fontId="18" fillId="9" borderId="226"/>
    <xf numFmtId="0" fontId="34" fillId="4" borderId="224"/>
    <xf numFmtId="0" fontId="23" fillId="4" borderId="225"/>
    <xf numFmtId="0" fontId="18" fillId="9" borderId="226"/>
    <xf numFmtId="0" fontId="52" fillId="4" borderId="224"/>
    <xf numFmtId="0" fontId="52" fillId="4" borderId="224"/>
    <xf numFmtId="0" fontId="18" fillId="9" borderId="226"/>
    <xf numFmtId="0" fontId="56" fillId="0" borderId="228"/>
    <xf numFmtId="0" fontId="18" fillId="9" borderId="295"/>
    <xf numFmtId="0" fontId="54" fillId="19" borderId="225">
      <alignment horizontal="right" vertical="center"/>
    </xf>
    <xf numFmtId="0" fontId="34" fillId="4" borderId="215"/>
    <xf numFmtId="0" fontId="18" fillId="9" borderId="226"/>
    <xf numFmtId="0" fontId="18" fillId="9" borderId="226"/>
    <xf numFmtId="0" fontId="22" fillId="7" borderId="224"/>
    <xf numFmtId="0" fontId="22" fillId="7" borderId="224"/>
    <xf numFmtId="0" fontId="22" fillId="7" borderId="224"/>
    <xf numFmtId="0" fontId="18" fillId="9" borderId="226"/>
    <xf numFmtId="0" fontId="18" fillId="9" borderId="226"/>
    <xf numFmtId="0" fontId="18" fillId="9" borderId="226"/>
    <xf numFmtId="0" fontId="56" fillId="0" borderId="228"/>
    <xf numFmtId="0" fontId="18" fillId="9" borderId="226"/>
    <xf numFmtId="0" fontId="18" fillId="9" borderId="226"/>
    <xf numFmtId="0" fontId="23" fillId="4" borderId="225"/>
    <xf numFmtId="0" fontId="23" fillId="4" borderId="225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23" fillId="4" borderId="225"/>
    <xf numFmtId="0" fontId="22" fillId="7" borderId="224"/>
    <xf numFmtId="0" fontId="52" fillId="4" borderId="224"/>
    <xf numFmtId="0" fontId="18" fillId="9" borderId="226"/>
    <xf numFmtId="0" fontId="18" fillId="5" borderId="226"/>
    <xf numFmtId="0" fontId="23" fillId="4" borderId="225"/>
    <xf numFmtId="0" fontId="18" fillId="9" borderId="226"/>
    <xf numFmtId="0" fontId="56" fillId="0" borderId="228"/>
    <xf numFmtId="0" fontId="23" fillId="4" borderId="225"/>
    <xf numFmtId="0" fontId="23" fillId="4" borderId="225"/>
    <xf numFmtId="0" fontId="22" fillId="7" borderId="224"/>
    <xf numFmtId="0" fontId="52" fillId="4" borderId="224"/>
    <xf numFmtId="0" fontId="52" fillId="4" borderId="224"/>
    <xf numFmtId="0" fontId="34" fillId="4" borderId="224"/>
    <xf numFmtId="0" fontId="34" fillId="4" borderId="224"/>
    <xf numFmtId="0" fontId="23" fillId="5" borderId="225"/>
    <xf numFmtId="0" fontId="34" fillId="4" borderId="224"/>
    <xf numFmtId="0" fontId="56" fillId="0" borderId="228"/>
    <xf numFmtId="0" fontId="56" fillId="0" borderId="228"/>
    <xf numFmtId="0" fontId="52" fillId="5" borderId="224"/>
    <xf numFmtId="0" fontId="22" fillId="7" borderId="224"/>
    <xf numFmtId="0" fontId="52" fillId="4" borderId="224"/>
    <xf numFmtId="0" fontId="52" fillId="4" borderId="224"/>
    <xf numFmtId="0" fontId="18" fillId="9" borderId="226"/>
    <xf numFmtId="0" fontId="22" fillId="7" borderId="224"/>
    <xf numFmtId="0" fontId="22" fillId="7" borderId="224"/>
    <xf numFmtId="0" fontId="23" fillId="4" borderId="225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56" fillId="0" borderId="228"/>
    <xf numFmtId="0" fontId="18" fillId="9" borderId="226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23" fillId="4" borderId="225"/>
    <xf numFmtId="0" fontId="23" fillId="5" borderId="225"/>
    <xf numFmtId="0" fontId="23" fillId="4" borderId="225"/>
    <xf numFmtId="0" fontId="23" fillId="4" borderId="225"/>
    <xf numFmtId="0" fontId="22" fillId="7" borderId="224"/>
    <xf numFmtId="0" fontId="22" fillId="7" borderId="224"/>
    <xf numFmtId="0" fontId="23" fillId="4" borderId="225"/>
    <xf numFmtId="0" fontId="22" fillId="7" borderId="224"/>
    <xf numFmtId="0" fontId="23" fillId="4" borderId="225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52" fillId="4" borderId="224"/>
    <xf numFmtId="0" fontId="52" fillId="5" borderId="224"/>
    <xf numFmtId="0" fontId="23" fillId="4" borderId="225"/>
    <xf numFmtId="0" fontId="23" fillId="4" borderId="225"/>
    <xf numFmtId="0" fontId="22" fillId="7" borderId="224"/>
    <xf numFmtId="0" fontId="34" fillId="4" borderId="224"/>
    <xf numFmtId="0" fontId="18" fillId="5" borderId="226"/>
    <xf numFmtId="0" fontId="56" fillId="0" borderId="228"/>
    <xf numFmtId="0" fontId="56" fillId="0" borderId="228"/>
    <xf numFmtId="0" fontId="34" fillId="4" borderId="224"/>
    <xf numFmtId="0" fontId="18" fillId="9" borderId="226"/>
    <xf numFmtId="0" fontId="52" fillId="4" borderId="224"/>
    <xf numFmtId="0" fontId="52" fillId="5" borderId="224"/>
    <xf numFmtId="0" fontId="18" fillId="9" borderId="226"/>
    <xf numFmtId="0" fontId="23" fillId="5" borderId="225"/>
    <xf numFmtId="0" fontId="22" fillId="7" borderId="224"/>
    <xf numFmtId="0" fontId="22" fillId="7" borderId="224"/>
    <xf numFmtId="0" fontId="22" fillId="7" borderId="224"/>
    <xf numFmtId="0" fontId="56" fillId="0" borderId="228"/>
    <xf numFmtId="0" fontId="23" fillId="4" borderId="225"/>
    <xf numFmtId="0" fontId="23" fillId="5" borderId="225"/>
    <xf numFmtId="0" fontId="22" fillId="7" borderId="224"/>
    <xf numFmtId="0" fontId="22" fillId="7" borderId="224"/>
    <xf numFmtId="0" fontId="22" fillId="7" borderId="293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73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5" borderId="226"/>
    <xf numFmtId="0" fontId="23" fillId="4" borderId="225"/>
    <xf numFmtId="0" fontId="23" fillId="4" borderId="225"/>
    <xf numFmtId="0" fontId="23" fillId="4" borderId="225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0" fillId="4" borderId="224"/>
    <xf numFmtId="0" fontId="56" fillId="0" borderId="228"/>
    <xf numFmtId="0" fontId="18" fillId="9" borderId="243"/>
    <xf numFmtId="0" fontId="56" fillId="0" borderId="227"/>
    <xf numFmtId="0" fontId="23" fillId="4" borderId="225"/>
    <xf numFmtId="0" fontId="18" fillId="9" borderId="226"/>
    <xf numFmtId="0" fontId="18" fillId="9" borderId="226"/>
    <xf numFmtId="0" fontId="34" fillId="4" borderId="27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23" fillId="4" borderId="225"/>
    <xf numFmtId="0" fontId="23" fillId="4" borderId="225"/>
    <xf numFmtId="0" fontId="23" fillId="4" borderId="225"/>
    <xf numFmtId="0" fontId="22" fillId="7" borderId="224"/>
    <xf numFmtId="0" fontId="53" fillId="0" borderId="229"/>
    <xf numFmtId="0" fontId="22" fillId="7" borderId="224"/>
    <xf numFmtId="0" fontId="22" fillId="7" borderId="224"/>
    <xf numFmtId="0" fontId="22" fillId="7" borderId="224"/>
    <xf numFmtId="0" fontId="22" fillId="7" borderId="224"/>
    <xf numFmtId="0" fontId="20" fillId="4" borderId="224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56" fillId="0" borderId="228"/>
    <xf numFmtId="0" fontId="56" fillId="0" borderId="228"/>
    <xf numFmtId="0" fontId="56" fillId="0" borderId="227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300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5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302"/>
    <xf numFmtId="0" fontId="18" fillId="9" borderId="226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18" fillId="9" borderId="226"/>
    <xf numFmtId="0" fontId="53" fillId="0" borderId="229"/>
    <xf numFmtId="0" fontId="8" fillId="9" borderId="230"/>
    <xf numFmtId="0" fontId="23" fillId="4" borderId="225"/>
    <xf numFmtId="0" fontId="53" fillId="0" borderId="229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56" fillId="0" borderId="228"/>
    <xf numFmtId="0" fontId="53" fillId="0" borderId="229"/>
    <xf numFmtId="0" fontId="18" fillId="5" borderId="226"/>
    <xf numFmtId="0" fontId="23" fillId="4" borderId="225"/>
    <xf numFmtId="0" fontId="52" fillId="4" borderId="224"/>
    <xf numFmtId="0" fontId="34" fillId="4" borderId="224"/>
    <xf numFmtId="0" fontId="18" fillId="9" borderId="226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7"/>
    <xf numFmtId="0" fontId="56" fillId="0" borderId="228"/>
    <xf numFmtId="0" fontId="56" fillId="0" borderId="228"/>
    <xf numFmtId="0" fontId="56" fillId="0" borderId="228"/>
    <xf numFmtId="0" fontId="56" fillId="0" borderId="228"/>
    <xf numFmtId="0" fontId="54" fillId="19" borderId="225">
      <alignment horizontal="right" vertical="center"/>
    </xf>
    <xf numFmtId="0" fontId="56" fillId="0" borderId="227"/>
    <xf numFmtId="0" fontId="20" fillId="4" borderId="224"/>
    <xf numFmtId="0" fontId="54" fillId="19" borderId="225">
      <alignment horizontal="right" vertical="center"/>
    </xf>
    <xf numFmtId="0" fontId="34" fillId="4" borderId="224"/>
    <xf numFmtId="0" fontId="23" fillId="5" borderId="225"/>
    <xf numFmtId="0" fontId="34" fillId="4" borderId="224"/>
    <xf numFmtId="0" fontId="23" fillId="4" borderId="225"/>
    <xf numFmtId="0" fontId="23" fillId="4" borderId="225"/>
    <xf numFmtId="0" fontId="18" fillId="9" borderId="302"/>
    <xf numFmtId="0" fontId="22" fillId="7" borderId="224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7"/>
    <xf numFmtId="0" fontId="22" fillId="7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18" fillId="9" borderId="226"/>
    <xf numFmtId="0" fontId="23" fillId="4" borderId="225"/>
    <xf numFmtId="0" fontId="22" fillId="7" borderId="224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56" fillId="0" borderId="227"/>
    <xf numFmtId="0" fontId="22" fillId="7" borderId="224"/>
    <xf numFmtId="0" fontId="18" fillId="9" borderId="226"/>
    <xf numFmtId="0" fontId="18" fillId="9" borderId="226"/>
    <xf numFmtId="0" fontId="23" fillId="4" borderId="225"/>
    <xf numFmtId="0" fontId="18" fillId="9" borderId="226"/>
    <xf numFmtId="0" fontId="22" fillId="7" borderId="300"/>
    <xf numFmtId="0" fontId="18" fillId="9" borderId="226"/>
    <xf numFmtId="0" fontId="22" fillId="7" borderId="300"/>
    <xf numFmtId="0" fontId="52" fillId="4" borderId="224"/>
    <xf numFmtId="0" fontId="23" fillId="4" borderId="301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52" fillId="4" borderId="224"/>
    <xf numFmtId="0" fontId="52" fillId="4" borderId="224"/>
    <xf numFmtId="0" fontId="52" fillId="5" borderId="224"/>
    <xf numFmtId="0" fontId="18" fillId="5" borderId="226"/>
    <xf numFmtId="0" fontId="52" fillId="4" borderId="224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18" fillId="9" borderId="226"/>
    <xf numFmtId="0" fontId="18" fillId="9" borderId="226"/>
    <xf numFmtId="0" fontId="52" fillId="4" borderId="224"/>
    <xf numFmtId="0" fontId="18" fillId="9" borderId="302"/>
    <xf numFmtId="0" fontId="52" fillId="4" borderId="224"/>
    <xf numFmtId="0" fontId="52" fillId="4" borderId="224"/>
    <xf numFmtId="0" fontId="34" fillId="4" borderId="224"/>
    <xf numFmtId="0" fontId="18" fillId="9" borderId="226"/>
    <xf numFmtId="0" fontId="23" fillId="4" borderId="225"/>
    <xf numFmtId="0" fontId="23" fillId="4" borderId="225"/>
    <xf numFmtId="0" fontId="23" fillId="4" borderId="225"/>
    <xf numFmtId="0" fontId="22" fillId="7" borderId="224"/>
    <xf numFmtId="0" fontId="23" fillId="4" borderId="225"/>
    <xf numFmtId="0" fontId="23" fillId="5" borderId="225"/>
    <xf numFmtId="0" fontId="18" fillId="9" borderId="226"/>
    <xf numFmtId="0" fontId="52" fillId="4" borderId="224"/>
    <xf numFmtId="0" fontId="52" fillId="5" borderId="224"/>
    <xf numFmtId="0" fontId="18" fillId="9" borderId="226"/>
    <xf numFmtId="0" fontId="18" fillId="9" borderId="226"/>
    <xf numFmtId="0" fontId="23" fillId="4" borderId="225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56" fillId="0" borderId="228"/>
    <xf numFmtId="0" fontId="52" fillId="4" borderId="224"/>
    <xf numFmtId="0" fontId="18" fillId="5" borderId="226"/>
    <xf numFmtId="0" fontId="22" fillId="7" borderId="224"/>
    <xf numFmtId="0" fontId="18" fillId="9" borderId="243"/>
    <xf numFmtId="0" fontId="18" fillId="9" borderId="226"/>
    <xf numFmtId="0" fontId="18" fillId="9" borderId="226"/>
    <xf numFmtId="0" fontId="23" fillId="4" borderId="225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52" fillId="5" borderId="224"/>
    <xf numFmtId="0" fontId="23" fillId="4" borderId="225"/>
    <xf numFmtId="0" fontId="23" fillId="4" borderId="225"/>
    <xf numFmtId="0" fontId="22" fillId="7" borderId="224"/>
    <xf numFmtId="0" fontId="22" fillId="7" borderId="224"/>
    <xf numFmtId="0" fontId="34" fillId="4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34" fillId="4" borderId="215"/>
    <xf numFmtId="0" fontId="18" fillId="9" borderId="226"/>
    <xf numFmtId="0" fontId="23" fillId="4" borderId="225"/>
    <xf numFmtId="0" fontId="23" fillId="5" borderId="225"/>
    <xf numFmtId="0" fontId="22" fillId="7" borderId="224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18" fillId="5" borderId="226"/>
    <xf numFmtId="0" fontId="23" fillId="4" borderId="225"/>
    <xf numFmtId="0" fontId="34" fillId="4" borderId="215"/>
    <xf numFmtId="0" fontId="23" fillId="4" borderId="225"/>
    <xf numFmtId="0" fontId="23" fillId="4" borderId="225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0" fillId="4" borderId="224"/>
    <xf numFmtId="0" fontId="34" fillId="4" borderId="224"/>
    <xf numFmtId="0" fontId="56" fillId="0" borderId="227"/>
    <xf numFmtId="0" fontId="23" fillId="4" borderId="242"/>
    <xf numFmtId="0" fontId="22" fillId="7" borderId="224"/>
    <xf numFmtId="0" fontId="18" fillId="9" borderId="226"/>
    <xf numFmtId="0" fontId="34" fillId="4" borderId="21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15"/>
    <xf numFmtId="0" fontId="53" fillId="0" borderId="229"/>
    <xf numFmtId="0" fontId="22" fillId="7" borderId="300"/>
    <xf numFmtId="0" fontId="18" fillId="9" borderId="226"/>
    <xf numFmtId="0" fontId="18" fillId="9" borderId="226"/>
    <xf numFmtId="0" fontId="23" fillId="4" borderId="225"/>
    <xf numFmtId="0" fontId="23" fillId="4" borderId="225"/>
    <xf numFmtId="0" fontId="22" fillId="7" borderId="224"/>
    <xf numFmtId="0" fontId="23" fillId="4" borderId="225"/>
    <xf numFmtId="0" fontId="22" fillId="7" borderId="224"/>
    <xf numFmtId="0" fontId="22" fillId="7" borderId="224"/>
    <xf numFmtId="0" fontId="23" fillId="4" borderId="225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56" fillId="0" borderId="228"/>
    <xf numFmtId="0" fontId="52" fillId="4" borderId="224"/>
    <xf numFmtId="0" fontId="20" fillId="4" borderId="224"/>
    <xf numFmtId="0" fontId="20" fillId="4" borderId="224"/>
    <xf numFmtId="0" fontId="20" fillId="4" borderId="224"/>
    <xf numFmtId="0" fontId="23" fillId="4" borderId="225"/>
    <xf numFmtId="0" fontId="23" fillId="4" borderId="225"/>
    <xf numFmtId="0" fontId="23" fillId="4" borderId="225"/>
    <xf numFmtId="0" fontId="18" fillId="5" borderId="226"/>
    <xf numFmtId="0" fontId="23" fillId="4" borderId="225"/>
    <xf numFmtId="0" fontId="52" fillId="4" borderId="224"/>
    <xf numFmtId="0" fontId="56" fillId="0" borderId="228"/>
    <xf numFmtId="0" fontId="56" fillId="0" borderId="228"/>
    <xf numFmtId="0" fontId="56" fillId="0" borderId="228"/>
    <xf numFmtId="0" fontId="56" fillId="0" borderId="228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18" fillId="9" borderId="226"/>
    <xf numFmtId="0" fontId="18" fillId="9" borderId="226"/>
    <xf numFmtId="0" fontId="20" fillId="4" borderId="300"/>
    <xf numFmtId="0" fontId="18" fillId="9" borderId="226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2" fillId="4" borderId="224"/>
    <xf numFmtId="0" fontId="23" fillId="4" borderId="225"/>
    <xf numFmtId="0" fontId="34" fillId="4" borderId="224"/>
    <xf numFmtId="0" fontId="22" fillId="7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0" fillId="4" borderId="224"/>
    <xf numFmtId="0" fontId="18" fillId="9" borderId="226"/>
    <xf numFmtId="0" fontId="18" fillId="9" borderId="226"/>
    <xf numFmtId="0" fontId="56" fillId="0" borderId="245"/>
    <xf numFmtId="0" fontId="18" fillId="9" borderId="226"/>
    <xf numFmtId="0" fontId="56" fillId="0" borderId="228"/>
    <xf numFmtId="0" fontId="56" fillId="0" borderId="228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56" fillId="0" borderId="228"/>
    <xf numFmtId="0" fontId="22" fillId="7" borderId="224"/>
    <xf numFmtId="0" fontId="23" fillId="4" borderId="225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5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5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18" fillId="9" borderId="295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7"/>
    <xf numFmtId="0" fontId="20" fillId="4" borderId="224"/>
    <xf numFmtId="0" fontId="18" fillId="9" borderId="226"/>
    <xf numFmtId="0" fontId="20" fillId="4" borderId="224"/>
    <xf numFmtId="0" fontId="18" fillId="9" borderId="226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18" fillId="5" borderId="226"/>
    <xf numFmtId="0" fontId="22" fillId="7" borderId="224"/>
    <xf numFmtId="0" fontId="22" fillId="7" borderId="224"/>
    <xf numFmtId="0" fontId="22" fillId="7" borderId="224"/>
    <xf numFmtId="0" fontId="22" fillId="7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302"/>
    <xf numFmtId="0" fontId="52" fillId="4" borderId="224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52" fillId="4" borderId="224"/>
    <xf numFmtId="0" fontId="52" fillId="4" borderId="224"/>
    <xf numFmtId="0" fontId="23" fillId="4" borderId="225"/>
    <xf numFmtId="0" fontId="23" fillId="5" borderId="225"/>
    <xf numFmtId="0" fontId="22" fillId="7" borderId="224"/>
    <xf numFmtId="0" fontId="34" fillId="4" borderId="224"/>
    <xf numFmtId="0" fontId="22" fillId="7" borderId="224"/>
    <xf numFmtId="0" fontId="53" fillId="0" borderId="229"/>
    <xf numFmtId="0" fontId="34" fillId="4" borderId="224"/>
    <xf numFmtId="0" fontId="34" fillId="4" borderId="224"/>
    <xf numFmtId="0" fontId="56" fillId="0" borderId="228"/>
    <xf numFmtId="0" fontId="56" fillId="0" borderId="228"/>
    <xf numFmtId="0" fontId="34" fillId="4" borderId="224"/>
    <xf numFmtId="0" fontId="56" fillId="0" borderId="228"/>
    <xf numFmtId="0" fontId="56" fillId="0" borderId="228"/>
    <xf numFmtId="0" fontId="56" fillId="0" borderId="228"/>
    <xf numFmtId="0" fontId="56" fillId="0" borderId="227"/>
    <xf numFmtId="0" fontId="54" fillId="19" borderId="225">
      <alignment horizontal="right" vertical="center"/>
    </xf>
    <xf numFmtId="0" fontId="23" fillId="5" borderId="225"/>
    <xf numFmtId="0" fontId="22" fillId="7" borderId="224"/>
    <xf numFmtId="0" fontId="34" fillId="4" borderId="224"/>
    <xf numFmtId="0" fontId="22" fillId="7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2" fillId="4" borderId="224"/>
    <xf numFmtId="0" fontId="23" fillId="4" borderId="225"/>
    <xf numFmtId="0" fontId="52" fillId="4" borderId="224"/>
    <xf numFmtId="0" fontId="52" fillId="4" borderId="224"/>
    <xf numFmtId="0" fontId="23" fillId="4" borderId="225"/>
    <xf numFmtId="0" fontId="18" fillId="9" borderId="226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18" fillId="9" borderId="295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20" fillId="4" borderId="224"/>
    <xf numFmtId="0" fontId="23" fillId="4" borderId="225"/>
    <xf numFmtId="0" fontId="23" fillId="5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56" fillId="0" borderId="297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0" fillId="4" borderId="224"/>
    <xf numFmtId="0" fontId="53" fillId="0" borderId="229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7"/>
    <xf numFmtId="0" fontId="54" fillId="19" borderId="225">
      <alignment horizontal="right" vertical="center"/>
    </xf>
    <xf numFmtId="0" fontId="34" fillId="4" borderId="224"/>
    <xf numFmtId="0" fontId="34" fillId="4" borderId="224"/>
    <xf numFmtId="0" fontId="34" fillId="4" borderId="224"/>
    <xf numFmtId="0" fontId="18" fillId="9" borderId="302"/>
    <xf numFmtId="0" fontId="52" fillId="4" borderId="224"/>
    <xf numFmtId="0" fontId="52" fillId="4" borderId="224"/>
    <xf numFmtId="0" fontId="52" fillId="4" borderId="224"/>
    <xf numFmtId="0" fontId="52" fillId="4" borderId="224"/>
    <xf numFmtId="0" fontId="34" fillId="4" borderId="224"/>
    <xf numFmtId="0" fontId="20" fillId="4" borderId="224"/>
    <xf numFmtId="0" fontId="20" fillId="4" borderId="224"/>
    <xf numFmtId="0" fontId="22" fillId="7" borderId="224"/>
    <xf numFmtId="0" fontId="22" fillId="7" borderId="224"/>
    <xf numFmtId="0" fontId="34" fillId="4" borderId="21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34" fillId="4" borderId="215"/>
    <xf numFmtId="0" fontId="23" fillId="4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23" fillId="4" borderId="225"/>
    <xf numFmtId="0" fontId="20" fillId="4" borderId="224"/>
    <xf numFmtId="0" fontId="34" fillId="4" borderId="224"/>
    <xf numFmtId="0" fontId="22" fillId="7" borderId="293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0" fillId="4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2" fillId="7" borderId="293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0" fillId="4" borderId="224"/>
    <xf numFmtId="0" fontId="34" fillId="4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93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52" fillId="4" borderId="224"/>
    <xf numFmtId="0" fontId="18" fillId="5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34" fillId="4" borderId="224"/>
    <xf numFmtId="0" fontId="56" fillId="0" borderId="228"/>
    <xf numFmtId="0" fontId="56" fillId="0" borderId="228"/>
    <xf numFmtId="0" fontId="56" fillId="0" borderId="228"/>
    <xf numFmtId="0" fontId="54" fillId="19" borderId="225">
      <alignment horizontal="right" vertical="center"/>
    </xf>
    <xf numFmtId="0" fontId="23" fillId="5" borderId="225"/>
    <xf numFmtId="0" fontId="23" fillId="4" borderId="225"/>
    <xf numFmtId="0" fontId="56" fillId="0" borderId="228"/>
    <xf numFmtId="0" fontId="56" fillId="0" borderId="228"/>
    <xf numFmtId="0" fontId="56" fillId="0" borderId="228"/>
    <xf numFmtId="0" fontId="56" fillId="0" borderId="228"/>
    <xf numFmtId="0" fontId="52" fillId="5" borderId="224"/>
    <xf numFmtId="0" fontId="52" fillId="4" borderId="224"/>
    <xf numFmtId="0" fontId="23" fillId="4" borderId="225"/>
    <xf numFmtId="0" fontId="23" fillId="4" borderId="225"/>
    <xf numFmtId="0" fontId="23" fillId="4" borderId="225"/>
    <xf numFmtId="0" fontId="22" fillId="7" borderId="224"/>
    <xf numFmtId="0" fontId="22" fillId="7" borderId="224"/>
    <xf numFmtId="0" fontId="52" fillId="4" borderId="224"/>
    <xf numFmtId="0" fontId="52" fillId="4" borderId="224"/>
    <xf numFmtId="0" fontId="52" fillId="4" borderId="224"/>
    <xf numFmtId="0" fontId="20" fillId="4" borderId="224"/>
    <xf numFmtId="0" fontId="56" fillId="0" borderId="227"/>
    <xf numFmtId="0" fontId="56" fillId="0" borderId="228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5" borderId="226"/>
    <xf numFmtId="0" fontId="22" fillId="7" borderId="224"/>
    <xf numFmtId="0" fontId="20" fillId="4" borderId="224"/>
    <xf numFmtId="0" fontId="56" fillId="0" borderId="228"/>
    <xf numFmtId="0" fontId="56" fillId="0" borderId="228"/>
    <xf numFmtId="0" fontId="52" fillId="4" borderId="224"/>
    <xf numFmtId="0" fontId="23" fillId="4" borderId="225"/>
    <xf numFmtId="0" fontId="52" fillId="5" borderId="224"/>
    <xf numFmtId="0" fontId="23" fillId="5" borderId="294"/>
    <xf numFmtId="0" fontId="22" fillId="7" borderId="224"/>
    <xf numFmtId="0" fontId="52" fillId="4" borderId="224"/>
    <xf numFmtId="0" fontId="18" fillId="9" borderId="226"/>
    <xf numFmtId="0" fontId="56" fillId="0" borderId="228"/>
    <xf numFmtId="0" fontId="34" fillId="4" borderId="224"/>
    <xf numFmtId="0" fontId="23" fillId="4" borderId="225"/>
    <xf numFmtId="0" fontId="56" fillId="0" borderId="228"/>
    <xf numFmtId="0" fontId="22" fillId="7" borderId="224"/>
    <xf numFmtId="0" fontId="18" fillId="9" borderId="226"/>
    <xf numFmtId="0" fontId="56" fillId="0" borderId="228"/>
    <xf numFmtId="0" fontId="52" fillId="4" borderId="224"/>
    <xf numFmtId="0" fontId="34" fillId="4" borderId="224"/>
    <xf numFmtId="0" fontId="18" fillId="9" borderId="226"/>
    <xf numFmtId="0" fontId="52" fillId="4" borderId="224"/>
    <xf numFmtId="0" fontId="52" fillId="4" borderId="224"/>
    <xf numFmtId="0" fontId="23" fillId="4" borderId="225"/>
    <xf numFmtId="0" fontId="52" fillId="4" borderId="224"/>
    <xf numFmtId="0" fontId="20" fillId="4" borderId="224"/>
    <xf numFmtId="0" fontId="23" fillId="4" borderId="301"/>
    <xf numFmtId="0" fontId="18" fillId="9" borderId="226"/>
    <xf numFmtId="0" fontId="52" fillId="4" borderId="224"/>
    <xf numFmtId="0" fontId="22" fillId="7" borderId="224"/>
    <xf numFmtId="0" fontId="34" fillId="4" borderId="224"/>
    <xf numFmtId="0" fontId="56" fillId="0" borderId="228"/>
    <xf numFmtId="0" fontId="56" fillId="0" borderId="227"/>
    <xf numFmtId="0" fontId="23" fillId="4" borderId="225"/>
    <xf numFmtId="0" fontId="18" fillId="9" borderId="226"/>
    <xf numFmtId="0" fontId="18" fillId="9" borderId="226"/>
    <xf numFmtId="0" fontId="52" fillId="4" borderId="224"/>
    <xf numFmtId="0" fontId="52" fillId="4" borderId="224"/>
    <xf numFmtId="0" fontId="34" fillId="4" borderId="215"/>
    <xf numFmtId="0" fontId="23" fillId="4" borderId="225"/>
    <xf numFmtId="0" fontId="54" fillId="19" borderId="225">
      <alignment horizontal="right" vertical="center"/>
    </xf>
    <xf numFmtId="0" fontId="22" fillId="7" borderId="224"/>
    <xf numFmtId="0" fontId="56" fillId="0" borderId="228"/>
    <xf numFmtId="0" fontId="22" fillId="7" borderId="224"/>
    <xf numFmtId="0" fontId="18" fillId="5" borderId="226"/>
    <xf numFmtId="0" fontId="18" fillId="9" borderId="226"/>
    <xf numFmtId="0" fontId="23" fillId="4" borderId="225"/>
    <xf numFmtId="0" fontId="18" fillId="9" borderId="226"/>
    <xf numFmtId="0" fontId="23" fillId="4" borderId="225"/>
    <xf numFmtId="0" fontId="23" fillId="4" borderId="225"/>
    <xf numFmtId="0" fontId="34" fillId="4" borderId="215"/>
    <xf numFmtId="0" fontId="52" fillId="5" borderId="224"/>
    <xf numFmtId="0" fontId="52" fillId="5" borderId="224"/>
    <xf numFmtId="0" fontId="52" fillId="4" borderId="224"/>
    <xf numFmtId="0" fontId="18" fillId="9" borderId="226"/>
    <xf numFmtId="0" fontId="52" fillId="4" borderId="224"/>
    <xf numFmtId="0" fontId="52" fillId="4" borderId="293"/>
    <xf numFmtId="0" fontId="18" fillId="9" borderId="226"/>
    <xf numFmtId="0" fontId="20" fillId="4" borderId="224"/>
    <xf numFmtId="0" fontId="34" fillId="4" borderId="224"/>
    <xf numFmtId="0" fontId="18" fillId="9" borderId="226"/>
    <xf numFmtId="0" fontId="18" fillId="9" borderId="226"/>
    <xf numFmtId="0" fontId="34" fillId="4" borderId="224"/>
    <xf numFmtId="0" fontId="52" fillId="4" borderId="224"/>
    <xf numFmtId="0" fontId="52" fillId="4" borderId="224"/>
    <xf numFmtId="0" fontId="52" fillId="4" borderId="224"/>
    <xf numFmtId="0" fontId="53" fillId="0" borderId="229"/>
    <xf numFmtId="0" fontId="53" fillId="0" borderId="229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2" fillId="7" borderId="249"/>
    <xf numFmtId="0" fontId="18" fillId="9" borderId="226"/>
    <xf numFmtId="0" fontId="22" fillId="7" borderId="224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3" fillId="0" borderId="229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23" fillId="4" borderId="225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22" fillId="7" borderId="30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18" fillId="5" borderId="226"/>
    <xf numFmtId="0" fontId="56" fillId="0" borderId="228"/>
    <xf numFmtId="0" fontId="56" fillId="0" borderId="228"/>
    <xf numFmtId="0" fontId="56" fillId="0" borderId="228"/>
    <xf numFmtId="0" fontId="56" fillId="0" borderId="228"/>
    <xf numFmtId="0" fontId="52" fillId="4" borderId="224"/>
    <xf numFmtId="0" fontId="52" fillId="4" borderId="224"/>
    <xf numFmtId="0" fontId="52" fillId="4" borderId="224"/>
    <xf numFmtId="0" fontId="18" fillId="9" borderId="226"/>
    <xf numFmtId="0" fontId="22" fillId="7" borderId="224"/>
    <xf numFmtId="0" fontId="22" fillId="7" borderId="224"/>
    <xf numFmtId="0" fontId="23" fillId="4" borderId="225"/>
    <xf numFmtId="0" fontId="23" fillId="4" borderId="225"/>
    <xf numFmtId="0" fontId="54" fillId="19" borderId="225">
      <alignment horizontal="right" vertical="center"/>
    </xf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2" fillId="4" borderId="224"/>
    <xf numFmtId="0" fontId="18" fillId="9" borderId="226"/>
    <xf numFmtId="0" fontId="23" fillId="5" borderId="225"/>
    <xf numFmtId="0" fontId="54" fillId="19" borderId="225">
      <alignment horizontal="right" vertical="center"/>
    </xf>
    <xf numFmtId="0" fontId="23" fillId="5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52" fillId="4" borderId="224"/>
    <xf numFmtId="0" fontId="52" fillId="4" borderId="224"/>
    <xf numFmtId="0" fontId="52" fillId="4" borderId="224"/>
    <xf numFmtId="0" fontId="23" fillId="4" borderId="301"/>
    <xf numFmtId="0" fontId="20" fillId="4" borderId="224"/>
    <xf numFmtId="0" fontId="22" fillId="7" borderId="224"/>
    <xf numFmtId="0" fontId="22" fillId="7" borderId="224"/>
    <xf numFmtId="0" fontId="23" fillId="4" borderId="225"/>
    <xf numFmtId="0" fontId="56" fillId="0" borderId="227"/>
    <xf numFmtId="0" fontId="34" fillId="4" borderId="224"/>
    <xf numFmtId="0" fontId="52" fillId="4" borderId="224"/>
    <xf numFmtId="0" fontId="56" fillId="0" borderId="228"/>
    <xf numFmtId="0" fontId="56" fillId="0" borderId="228"/>
    <xf numFmtId="0" fontId="56" fillId="0" borderId="228"/>
    <xf numFmtId="0" fontId="52" fillId="4" borderId="224"/>
    <xf numFmtId="0" fontId="52" fillId="4" borderId="224"/>
    <xf numFmtId="0" fontId="52" fillId="4" borderId="224"/>
    <xf numFmtId="0" fontId="22" fillId="7" borderId="224"/>
    <xf numFmtId="0" fontId="23" fillId="4" borderId="225"/>
    <xf numFmtId="0" fontId="23" fillId="4" borderId="225"/>
    <xf numFmtId="0" fontId="22" fillId="7" borderId="224"/>
    <xf numFmtId="0" fontId="22" fillId="7" borderId="300"/>
    <xf numFmtId="0" fontId="56" fillId="0" borderId="227"/>
    <xf numFmtId="0" fontId="34" fillId="4" borderId="224"/>
    <xf numFmtId="0" fontId="34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3" fillId="0" borderId="229"/>
    <xf numFmtId="0" fontId="18" fillId="9" borderId="226"/>
    <xf numFmtId="0" fontId="18" fillId="9" borderId="226"/>
    <xf numFmtId="0" fontId="56" fillId="0" borderId="228"/>
    <xf numFmtId="0" fontId="18" fillId="9" borderId="226"/>
    <xf numFmtId="0" fontId="18" fillId="9" borderId="226"/>
    <xf numFmtId="0" fontId="52" fillId="4" borderId="224"/>
    <xf numFmtId="0" fontId="34" fillId="4" borderId="224"/>
    <xf numFmtId="0" fontId="34" fillId="4" borderId="224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54" fillId="19" borderId="225">
      <alignment horizontal="right" vertical="center"/>
    </xf>
    <xf numFmtId="0" fontId="52" fillId="5" borderId="224"/>
    <xf numFmtId="0" fontId="18" fillId="9" borderId="226"/>
    <xf numFmtId="0" fontId="18" fillId="9" borderId="226"/>
    <xf numFmtId="0" fontId="22" fillId="7" borderId="224"/>
    <xf numFmtId="0" fontId="23" fillId="4" borderId="225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3" fillId="4" borderId="225"/>
    <xf numFmtId="0" fontId="52" fillId="5" borderId="224"/>
    <xf numFmtId="0" fontId="56" fillId="0" borderId="228"/>
    <xf numFmtId="0" fontId="23" fillId="4" borderId="225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300"/>
    <xf numFmtId="0" fontId="22" fillId="7" borderId="224"/>
    <xf numFmtId="0" fontId="23" fillId="4" borderId="225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5" borderId="226"/>
    <xf numFmtId="0" fontId="52" fillId="4" borderId="224"/>
    <xf numFmtId="0" fontId="34" fillId="4" borderId="224"/>
    <xf numFmtId="0" fontId="34" fillId="4" borderId="224"/>
    <xf numFmtId="0" fontId="18" fillId="9" borderId="226"/>
    <xf numFmtId="0" fontId="23" fillId="4" borderId="225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0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18" fillId="5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52" fillId="4" borderId="224"/>
    <xf numFmtId="0" fontId="34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3" fillId="0" borderId="229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22" fillId="7" borderId="224"/>
    <xf numFmtId="0" fontId="23" fillId="4" borderId="225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22" fillId="7" borderId="224"/>
    <xf numFmtId="0" fontId="52" fillId="4" borderId="240"/>
    <xf numFmtId="0" fontId="20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23" fillId="4" borderId="225"/>
    <xf numFmtId="0" fontId="22" fillId="7" borderId="300"/>
    <xf numFmtId="0" fontId="18" fillId="5" borderId="226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5" borderId="225"/>
    <xf numFmtId="0" fontId="53" fillId="0" borderId="229"/>
    <xf numFmtId="0" fontId="18" fillId="9" borderId="226"/>
    <xf numFmtId="0" fontId="56" fillId="0" borderId="227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22" fillId="7" borderId="224"/>
    <xf numFmtId="0" fontId="18" fillId="9" borderId="226"/>
    <xf numFmtId="0" fontId="56" fillId="0" borderId="228"/>
    <xf numFmtId="0" fontId="52" fillId="4" borderId="224"/>
    <xf numFmtId="0" fontId="20" fillId="4" borderId="224"/>
    <xf numFmtId="0" fontId="52" fillId="4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2" fillId="7" borderId="224"/>
    <xf numFmtId="0" fontId="23" fillId="4" borderId="225"/>
    <xf numFmtId="0" fontId="54" fillId="19" borderId="225">
      <alignment horizontal="right" vertical="center"/>
    </xf>
    <xf numFmtId="0" fontId="18" fillId="9" borderId="226"/>
    <xf numFmtId="0" fontId="56" fillId="0" borderId="227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3" fillId="4" borderId="225"/>
    <xf numFmtId="0" fontId="52" fillId="5" borderId="224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23" fillId="4" borderId="225"/>
    <xf numFmtId="0" fontId="23" fillId="4" borderId="225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23" fillId="5" borderId="225"/>
    <xf numFmtId="0" fontId="23" fillId="4" borderId="225"/>
    <xf numFmtId="0" fontId="22" fillId="7" borderId="224"/>
    <xf numFmtId="0" fontId="23" fillId="4" borderId="225"/>
    <xf numFmtId="0" fontId="54" fillId="19" borderId="225">
      <alignment horizontal="right" vertical="center"/>
    </xf>
    <xf numFmtId="0" fontId="18" fillId="9" borderId="226"/>
    <xf numFmtId="0" fontId="52" fillId="4" borderId="224"/>
    <xf numFmtId="0" fontId="34" fillId="4" borderId="224"/>
    <xf numFmtId="0" fontId="23" fillId="4" borderId="225"/>
    <xf numFmtId="0" fontId="18" fillId="9" borderId="226"/>
    <xf numFmtId="0" fontId="18" fillId="9" borderId="226"/>
    <xf numFmtId="0" fontId="23" fillId="4" borderId="225"/>
    <xf numFmtId="0" fontId="23" fillId="4" borderId="225"/>
    <xf numFmtId="0" fontId="34" fillId="4" borderId="224"/>
    <xf numFmtId="0" fontId="34" fillId="4" borderId="224"/>
    <xf numFmtId="0" fontId="53" fillId="0" borderId="229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0" fillId="9" borderId="241">
      <protection locked="0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93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56" fillId="0" borderId="228"/>
    <xf numFmtId="0" fontId="18" fillId="9" borderId="226"/>
    <xf numFmtId="0" fontId="18" fillId="9" borderId="226"/>
    <xf numFmtId="0" fontId="18" fillId="9" borderId="226"/>
    <xf numFmtId="0" fontId="22" fillId="7" borderId="224"/>
    <xf numFmtId="0" fontId="23" fillId="4" borderId="225"/>
    <xf numFmtId="0" fontId="23" fillId="4" borderId="225"/>
    <xf numFmtId="0" fontId="22" fillId="7" borderId="224"/>
    <xf numFmtId="0" fontId="20" fillId="4" borderId="224"/>
    <xf numFmtId="0" fontId="56" fillId="0" borderId="227"/>
    <xf numFmtId="0" fontId="18" fillId="9" borderId="226"/>
    <xf numFmtId="0" fontId="22" fillId="7" borderId="224"/>
    <xf numFmtId="0" fontId="23" fillId="4" borderId="225"/>
    <xf numFmtId="0" fontId="56" fillId="0" borderId="228"/>
    <xf numFmtId="0" fontId="52" fillId="4" borderId="224"/>
    <xf numFmtId="0" fontId="23" fillId="4" borderId="225"/>
    <xf numFmtId="0" fontId="18" fillId="9" borderId="226"/>
    <xf numFmtId="0" fontId="23" fillId="4" borderId="225"/>
    <xf numFmtId="0" fontId="23" fillId="4" borderId="225"/>
    <xf numFmtId="0" fontId="22" fillId="7" borderId="224"/>
    <xf numFmtId="0" fontId="22" fillId="7" borderId="224"/>
    <xf numFmtId="0" fontId="18" fillId="9" borderId="226"/>
    <xf numFmtId="0" fontId="22" fillId="7" borderId="224"/>
    <xf numFmtId="0" fontId="52" fillId="4" borderId="224"/>
    <xf numFmtId="0" fontId="18" fillId="9" borderId="226"/>
    <xf numFmtId="0" fontId="22" fillId="7" borderId="224"/>
    <xf numFmtId="0" fontId="18" fillId="9" borderId="295"/>
    <xf numFmtId="0" fontId="53" fillId="0" borderId="229"/>
    <xf numFmtId="0" fontId="18" fillId="9" borderId="226"/>
    <xf numFmtId="0" fontId="56" fillId="0" borderId="228"/>
    <xf numFmtId="0" fontId="34" fillId="4" borderId="224"/>
    <xf numFmtId="0" fontId="56" fillId="0" borderId="228"/>
    <xf numFmtId="0" fontId="18" fillId="9" borderId="226"/>
    <xf numFmtId="0" fontId="18" fillId="9" borderId="226"/>
    <xf numFmtId="0" fontId="22" fillId="7" borderId="224"/>
    <xf numFmtId="0" fontId="22" fillId="7" borderId="224"/>
    <xf numFmtId="0" fontId="23" fillId="4" borderId="225"/>
    <xf numFmtId="0" fontId="20" fillId="4" borderId="224"/>
    <xf numFmtId="0" fontId="18" fillId="9" borderId="226"/>
    <xf numFmtId="0" fontId="23" fillId="4" borderId="225"/>
    <xf numFmtId="0" fontId="22" fillId="7" borderId="224"/>
    <xf numFmtId="0" fontId="54" fillId="19" borderId="225">
      <alignment horizontal="right" vertical="center"/>
    </xf>
    <xf numFmtId="0" fontId="22" fillId="7" borderId="224"/>
    <xf numFmtId="0" fontId="22" fillId="7" borderId="224"/>
    <xf numFmtId="0" fontId="22" fillId="7" borderId="224"/>
    <xf numFmtId="0" fontId="56" fillId="0" borderId="228"/>
    <xf numFmtId="0" fontId="18" fillId="9" borderId="243"/>
    <xf numFmtId="0" fontId="18" fillId="9" borderId="226"/>
    <xf numFmtId="0" fontId="34" fillId="4" borderId="224"/>
    <xf numFmtId="0" fontId="56" fillId="0" borderId="228"/>
    <xf numFmtId="0" fontId="56" fillId="0" borderId="228"/>
    <xf numFmtId="0" fontId="8" fillId="9" borderId="230"/>
    <xf numFmtId="0" fontId="18" fillId="9" borderId="226"/>
    <xf numFmtId="0" fontId="52" fillId="4" borderId="224"/>
    <xf numFmtId="0" fontId="18" fillId="9" borderId="226"/>
    <xf numFmtId="0" fontId="22" fillId="7" borderId="224"/>
    <xf numFmtId="0" fontId="22" fillId="7" borderId="224"/>
    <xf numFmtId="0" fontId="34" fillId="4" borderId="224"/>
    <xf numFmtId="0" fontId="52" fillId="5" borderId="293"/>
    <xf numFmtId="0" fontId="34" fillId="4" borderId="300"/>
    <xf numFmtId="0" fontId="56" fillId="0" borderId="228"/>
    <xf numFmtId="0" fontId="18" fillId="9" borderId="226"/>
    <xf numFmtId="0" fontId="52" fillId="5" borderId="224"/>
    <xf numFmtId="0" fontId="22" fillId="7" borderId="224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5" borderId="224"/>
    <xf numFmtId="0" fontId="52" fillId="4" borderId="224"/>
    <xf numFmtId="0" fontId="52" fillId="4" borderId="224"/>
    <xf numFmtId="0" fontId="22" fillId="7" borderId="240"/>
    <xf numFmtId="0" fontId="18" fillId="9" borderId="226"/>
    <xf numFmtId="0" fontId="20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18" fillId="5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3" fillId="4" borderId="225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18" fillId="5" borderId="226"/>
    <xf numFmtId="0" fontId="52" fillId="4" borderId="224"/>
    <xf numFmtId="0" fontId="52" fillId="4" borderId="224"/>
    <xf numFmtId="0" fontId="22" fillId="7" borderId="224"/>
    <xf numFmtId="0" fontId="34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52" fillId="4" borderId="224"/>
    <xf numFmtId="0" fontId="56" fillId="0" borderId="228"/>
    <xf numFmtId="0" fontId="56" fillId="0" borderId="228"/>
    <xf numFmtId="0" fontId="56" fillId="0" borderId="228"/>
    <xf numFmtId="0" fontId="18" fillId="9" borderId="226"/>
    <xf numFmtId="0" fontId="18" fillId="9" borderId="226"/>
    <xf numFmtId="0" fontId="18" fillId="9" borderId="226"/>
    <xf numFmtId="0" fontId="34" fillId="4" borderId="224"/>
    <xf numFmtId="0" fontId="34" fillId="4" borderId="224"/>
    <xf numFmtId="0" fontId="53" fillId="0" borderId="229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40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54" fillId="19" borderId="225">
      <alignment horizontal="right" vertical="center"/>
    </xf>
    <xf numFmtId="0" fontId="56" fillId="0" borderId="228"/>
    <xf numFmtId="0" fontId="56" fillId="0" borderId="228"/>
    <xf numFmtId="0" fontId="56" fillId="0" borderId="228"/>
    <xf numFmtId="0" fontId="56" fillId="0" borderId="228"/>
    <xf numFmtId="0" fontId="22" fillId="7" borderId="224"/>
    <xf numFmtId="0" fontId="23" fillId="4" borderId="225"/>
    <xf numFmtId="0" fontId="52" fillId="4" borderId="224"/>
    <xf numFmtId="0" fontId="52" fillId="4" borderId="224"/>
    <xf numFmtId="0" fontId="18" fillId="9" borderId="302"/>
    <xf numFmtId="0" fontId="56" fillId="0" borderId="227"/>
    <xf numFmtId="0" fontId="20" fillId="4" borderId="224"/>
    <xf numFmtId="0" fontId="8" fillId="9" borderId="230"/>
    <xf numFmtId="0" fontId="34" fillId="4" borderId="224"/>
    <xf numFmtId="0" fontId="56" fillId="0" borderId="228"/>
    <xf numFmtId="0" fontId="56" fillId="0" borderId="228"/>
    <xf numFmtId="0" fontId="56" fillId="0" borderId="228"/>
    <xf numFmtId="0" fontId="18" fillId="9" borderId="226"/>
    <xf numFmtId="0" fontId="23" fillId="4" borderId="225"/>
    <xf numFmtId="0" fontId="23" fillId="4" borderId="225"/>
    <xf numFmtId="0" fontId="52" fillId="4" borderId="224"/>
    <xf numFmtId="0" fontId="34" fillId="4" borderId="224"/>
    <xf numFmtId="0" fontId="53" fillId="0" borderId="229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45"/>
    <xf numFmtId="0" fontId="22" fillId="7" borderId="224"/>
    <xf numFmtId="0" fontId="56" fillId="0" borderId="228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22" fillId="7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34" fillId="4" borderId="224"/>
    <xf numFmtId="0" fontId="34" fillId="4" borderId="224"/>
    <xf numFmtId="0" fontId="53" fillId="0" borderId="229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5" borderId="243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52" fillId="5" borderId="224"/>
    <xf numFmtId="0" fontId="52" fillId="4" borderId="224"/>
    <xf numFmtId="0" fontId="18" fillId="9" borderId="226"/>
    <xf numFmtId="0" fontId="18" fillId="5" borderId="226"/>
    <xf numFmtId="0" fontId="52" fillId="4" borderId="224"/>
    <xf numFmtId="0" fontId="52" fillId="4" borderId="224"/>
    <xf numFmtId="0" fontId="18" fillId="9" borderId="302"/>
    <xf numFmtId="0" fontId="22" fillId="7" borderId="224"/>
    <xf numFmtId="0" fontId="34" fillId="4" borderId="224"/>
    <xf numFmtId="0" fontId="56" fillId="0" borderId="227"/>
    <xf numFmtId="0" fontId="56" fillId="0" borderId="228"/>
    <xf numFmtId="0" fontId="56" fillId="0" borderId="228"/>
    <xf numFmtId="0" fontId="56" fillId="0" borderId="228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56" fillId="0" borderId="228"/>
    <xf numFmtId="0" fontId="56" fillId="0" borderId="228"/>
    <xf numFmtId="0" fontId="56" fillId="0" borderId="228"/>
    <xf numFmtId="0" fontId="56" fillId="0" borderId="228"/>
    <xf numFmtId="0" fontId="52" fillId="4" borderId="224"/>
    <xf numFmtId="0" fontId="52" fillId="4" borderId="224"/>
    <xf numFmtId="0" fontId="34" fillId="4" borderId="224"/>
    <xf numFmtId="0" fontId="53" fillId="0" borderId="229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43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34" fillId="4" borderId="224"/>
    <xf numFmtId="0" fontId="52" fillId="4" borderId="215"/>
    <xf numFmtId="0" fontId="18" fillId="9" borderId="243"/>
    <xf numFmtId="0" fontId="34" fillId="4" borderId="240"/>
    <xf numFmtId="0" fontId="52" fillId="4" borderId="249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302"/>
    <xf numFmtId="0" fontId="54" fillId="19" borderId="225">
      <alignment horizontal="right" vertical="center"/>
    </xf>
    <xf numFmtId="0" fontId="18" fillId="9" borderId="273"/>
    <xf numFmtId="0" fontId="54" fillId="19" borderId="217">
      <alignment horizontal="right" vertical="center"/>
    </xf>
    <xf numFmtId="0" fontId="54" fillId="19" borderId="217">
      <alignment horizontal="right" vertical="center"/>
    </xf>
    <xf numFmtId="0" fontId="23" fillId="4" borderId="272"/>
    <xf numFmtId="0" fontId="54" fillId="19" borderId="217">
      <alignment horizontal="right" vertical="center"/>
    </xf>
    <xf numFmtId="0" fontId="54" fillId="19" borderId="217">
      <alignment horizontal="right" vertical="center"/>
    </xf>
    <xf numFmtId="0" fontId="34" fillId="4" borderId="293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4" borderId="215"/>
    <xf numFmtId="0" fontId="52" fillId="5" borderId="215"/>
    <xf numFmtId="0" fontId="18" fillId="5" borderId="218"/>
    <xf numFmtId="0" fontId="52" fillId="4" borderId="215"/>
    <xf numFmtId="0" fontId="52" fillId="4" borderId="215"/>
    <xf numFmtId="0" fontId="18" fillId="5" borderId="218"/>
    <xf numFmtId="0" fontId="52" fillId="4" borderId="215"/>
    <xf numFmtId="0" fontId="52" fillId="4" borderId="215"/>
    <xf numFmtId="0" fontId="52" fillId="5" borderId="215"/>
    <xf numFmtId="0" fontId="34" fillId="4" borderId="215"/>
    <xf numFmtId="0" fontId="34" fillId="4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5" borderId="22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34" fillId="4" borderId="293"/>
    <xf numFmtId="0" fontId="20" fillId="4" borderId="215"/>
    <xf numFmtId="0" fontId="20" fillId="4" borderId="215"/>
    <xf numFmtId="0" fontId="20" fillId="4" borderId="215"/>
    <xf numFmtId="0" fontId="20" fillId="4" borderId="215"/>
    <xf numFmtId="0" fontId="20" fillId="4" borderId="215"/>
    <xf numFmtId="0" fontId="20" fillId="4" borderId="215"/>
    <xf numFmtId="0" fontId="22" fillId="7" borderId="215"/>
    <xf numFmtId="0" fontId="18" fillId="9" borderId="29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18" fillId="5" borderId="218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302"/>
    <xf numFmtId="0" fontId="54" fillId="19" borderId="217">
      <alignment horizontal="right" vertical="center"/>
    </xf>
    <xf numFmtId="0" fontId="54" fillId="19" borderId="217">
      <alignment horizontal="right" vertical="center"/>
    </xf>
    <xf numFmtId="0" fontId="18" fillId="9" borderId="273"/>
    <xf numFmtId="0" fontId="54" fillId="19" borderId="217">
      <alignment horizontal="right" vertical="center"/>
    </xf>
    <xf numFmtId="0" fontId="54" fillId="19" borderId="217">
      <alignment horizontal="right" vertical="center"/>
    </xf>
    <xf numFmtId="0" fontId="18" fillId="9" borderId="288"/>
    <xf numFmtId="0" fontId="54" fillId="19" borderId="217">
      <alignment horizontal="right" vertical="center"/>
    </xf>
    <xf numFmtId="0" fontId="18" fillId="9" borderId="30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43"/>
    <xf numFmtId="0" fontId="18" fillId="5" borderId="218"/>
    <xf numFmtId="0" fontId="23" fillId="4" borderId="242"/>
    <xf numFmtId="0" fontId="52" fillId="5" borderId="215"/>
    <xf numFmtId="0" fontId="18" fillId="9" borderId="243"/>
    <xf numFmtId="0" fontId="52" fillId="4" borderId="215"/>
    <xf numFmtId="0" fontId="52" fillId="5" borderId="215"/>
    <xf numFmtId="0" fontId="23" fillId="4" borderId="294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15"/>
    <xf numFmtId="0" fontId="52" fillId="4" borderId="215"/>
    <xf numFmtId="0" fontId="52" fillId="4" borderId="215"/>
    <xf numFmtId="0" fontId="53" fillId="0" borderId="305"/>
    <xf numFmtId="0" fontId="54" fillId="19" borderId="225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49"/>
    <xf numFmtId="0" fontId="18" fillId="9" borderId="243"/>
    <xf numFmtId="0" fontId="52" fillId="4" borderId="215"/>
    <xf numFmtId="0" fontId="52" fillId="5" borderId="215"/>
    <xf numFmtId="0" fontId="20" fillId="4" borderId="215"/>
    <xf numFmtId="0" fontId="18" fillId="9" borderId="29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5" borderId="273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0" fillId="4" borderId="215"/>
    <xf numFmtId="0" fontId="22" fillId="7" borderId="293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302"/>
    <xf numFmtId="0" fontId="18" fillId="9" borderId="273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51"/>
    <xf numFmtId="0" fontId="34" fillId="4" borderId="215"/>
    <xf numFmtId="0" fontId="23" fillId="5" borderId="294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30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23" fillId="4" borderId="301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5" borderId="215"/>
    <xf numFmtId="0" fontId="20" fillId="4" borderId="215"/>
    <xf numFmtId="0" fontId="8" fillId="9" borderId="299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52" fillId="4" borderId="215"/>
    <xf numFmtId="0" fontId="23" fillId="4" borderId="301"/>
    <xf numFmtId="0" fontId="18" fillId="9" borderId="273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0" fillId="4" borderId="215"/>
    <xf numFmtId="0" fontId="18" fillId="9" borderId="29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52" fillId="4" borderId="215"/>
    <xf numFmtId="0" fontId="22" fillId="7" borderId="300"/>
    <xf numFmtId="0" fontId="10" fillId="9" borderId="271">
      <protection locked="0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9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22" fillId="7" borderId="300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18" fillId="9" borderId="302"/>
    <xf numFmtId="0" fontId="18" fillId="9" borderId="302"/>
    <xf numFmtId="0" fontId="18" fillId="9" borderId="302"/>
    <xf numFmtId="0" fontId="34" fillId="4" borderId="224"/>
    <xf numFmtId="0" fontId="56" fillId="0" borderId="304"/>
    <xf numFmtId="0" fontId="56" fillId="0" borderId="303"/>
    <xf numFmtId="0" fontId="23" fillId="4" borderId="301"/>
    <xf numFmtId="0" fontId="18" fillId="9" borderId="302"/>
    <xf numFmtId="0" fontId="53" fillId="0" borderId="305"/>
    <xf numFmtId="0" fontId="56" fillId="0" borderId="303"/>
    <xf numFmtId="0" fontId="18" fillId="9" borderId="302"/>
    <xf numFmtId="0" fontId="18" fillId="9" borderId="302"/>
    <xf numFmtId="0" fontId="52" fillId="4" borderId="300"/>
    <xf numFmtId="0" fontId="23" fillId="4" borderId="301"/>
    <xf numFmtId="0" fontId="18" fillId="9" borderId="302"/>
    <xf numFmtId="0" fontId="56" fillId="0" borderId="304"/>
    <xf numFmtId="0" fontId="18" fillId="5" borderId="302"/>
    <xf numFmtId="0" fontId="23" fillId="4" borderId="233"/>
    <xf numFmtId="0" fontId="23" fillId="5" borderId="233"/>
    <xf numFmtId="0" fontId="23" fillId="4" borderId="233"/>
    <xf numFmtId="0" fontId="23" fillId="4" borderId="233"/>
    <xf numFmtId="0" fontId="22" fillId="7" borderId="231"/>
    <xf numFmtId="0" fontId="22" fillId="7" borderId="231"/>
    <xf numFmtId="0" fontId="23" fillId="4" borderId="233"/>
    <xf numFmtId="0" fontId="22" fillId="7" borderId="231"/>
    <xf numFmtId="0" fontId="23" fillId="4" borderId="233"/>
    <xf numFmtId="0" fontId="22" fillId="7" borderId="231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52" fillId="4" borderId="231"/>
    <xf numFmtId="0" fontId="52" fillId="5" borderId="231"/>
    <xf numFmtId="0" fontId="23" fillId="4" borderId="233"/>
    <xf numFmtId="0" fontId="23" fillId="4" borderId="233"/>
    <xf numFmtId="0" fontId="22" fillId="7" borderId="231"/>
    <xf numFmtId="0" fontId="34" fillId="4" borderId="231"/>
    <xf numFmtId="0" fontId="18" fillId="5" borderId="234"/>
    <xf numFmtId="0" fontId="56" fillId="0" borderId="236"/>
    <xf numFmtId="0" fontId="56" fillId="0" borderId="236"/>
    <xf numFmtId="0" fontId="34" fillId="4" borderId="231"/>
    <xf numFmtId="0" fontId="18" fillId="9" borderId="234"/>
    <xf numFmtId="0" fontId="52" fillId="4" borderId="231"/>
    <xf numFmtId="0" fontId="52" fillId="5" borderId="231"/>
    <xf numFmtId="0" fontId="18" fillId="9" borderId="234"/>
    <xf numFmtId="0" fontId="23" fillId="5" borderId="233"/>
    <xf numFmtId="0" fontId="22" fillId="7" borderId="231"/>
    <xf numFmtId="0" fontId="22" fillId="7" borderId="231"/>
    <xf numFmtId="0" fontId="22" fillId="7" borderId="231"/>
    <xf numFmtId="0" fontId="56" fillId="0" borderId="236"/>
    <xf numFmtId="0" fontId="23" fillId="4" borderId="233"/>
    <xf numFmtId="0" fontId="23" fillId="5" borderId="233"/>
    <xf numFmtId="0" fontId="22" fillId="7" borderId="231"/>
    <xf numFmtId="0" fontId="22" fillId="7" borderId="231"/>
    <xf numFmtId="0" fontId="10" fillId="9" borderId="232">
      <protection locked="0"/>
    </xf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5" borderId="249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5" borderId="234"/>
    <xf numFmtId="0" fontId="23" fillId="4" borderId="233"/>
    <xf numFmtId="0" fontId="23" fillId="4" borderId="233"/>
    <xf numFmtId="0" fontId="23" fillId="4" borderId="233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0" fillId="4" borderId="231"/>
    <xf numFmtId="0" fontId="56" fillId="0" borderId="236"/>
    <xf numFmtId="172" fontId="49" fillId="0" borderId="239">
      <alignment horizontal="right" vertical="top" wrapText="1"/>
    </xf>
    <xf numFmtId="0" fontId="56" fillId="0" borderId="235"/>
    <xf numFmtId="0" fontId="23" fillId="4" borderId="233"/>
    <xf numFmtId="0" fontId="18" fillId="9" borderId="234"/>
    <xf numFmtId="0" fontId="18" fillId="9" borderId="234"/>
    <xf numFmtId="0" fontId="18" fillId="5" borderId="25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23" fillId="4" borderId="233"/>
    <xf numFmtId="0" fontId="23" fillId="4" borderId="233"/>
    <xf numFmtId="0" fontId="23" fillId="4" borderId="233"/>
    <xf numFmtId="0" fontId="22" fillId="7" borderId="231"/>
    <xf numFmtId="0" fontId="53" fillId="0" borderId="237"/>
    <xf numFmtId="0" fontId="22" fillId="7" borderId="231"/>
    <xf numFmtId="0" fontId="22" fillId="7" borderId="231"/>
    <xf numFmtId="0" fontId="22" fillId="7" borderId="231"/>
    <xf numFmtId="0" fontId="22" fillId="7" borderId="231"/>
    <xf numFmtId="0" fontId="20" fillId="4" borderId="231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56" fillId="0" borderId="236"/>
    <xf numFmtId="0" fontId="56" fillId="0" borderId="236"/>
    <xf numFmtId="0" fontId="56" fillId="0" borderId="236"/>
    <xf numFmtId="0" fontId="56" fillId="0" borderId="235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4" borderId="232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5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4" borderId="232"/>
    <xf numFmtId="0" fontId="18" fillId="9" borderId="234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18" fillId="9" borderId="234"/>
    <xf numFmtId="0" fontId="53" fillId="0" borderId="237"/>
    <xf numFmtId="0" fontId="8" fillId="9" borderId="238"/>
    <xf numFmtId="0" fontId="23" fillId="4" borderId="233"/>
    <xf numFmtId="0" fontId="53" fillId="0" borderId="237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56" fillId="0" borderId="236"/>
    <xf numFmtId="0" fontId="53" fillId="0" borderId="237"/>
    <xf numFmtId="0" fontId="18" fillId="5" borderId="234"/>
    <xf numFmtId="0" fontId="23" fillId="4" borderId="233"/>
    <xf numFmtId="0" fontId="52" fillId="4" borderId="231"/>
    <xf numFmtId="0" fontId="34" fillId="4" borderId="231"/>
    <xf numFmtId="0" fontId="18" fillId="9" borderId="234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5"/>
    <xf numFmtId="0" fontId="56" fillId="0" borderId="236"/>
    <xf numFmtId="0" fontId="56" fillId="0" borderId="236"/>
    <xf numFmtId="0" fontId="56" fillId="0" borderId="236"/>
    <xf numFmtId="0" fontId="56" fillId="0" borderId="236"/>
    <xf numFmtId="0" fontId="54" fillId="19" borderId="233">
      <alignment horizontal="right" vertical="center"/>
    </xf>
    <xf numFmtId="0" fontId="56" fillId="0" borderId="235"/>
    <xf numFmtId="0" fontId="20" fillId="4" borderId="231"/>
    <xf numFmtId="0" fontId="54" fillId="19" borderId="233">
      <alignment horizontal="right" vertical="center"/>
    </xf>
    <xf numFmtId="0" fontId="34" fillId="4" borderId="231"/>
    <xf numFmtId="0" fontId="23" fillId="5" borderId="233"/>
    <xf numFmtId="0" fontId="34" fillId="4" borderId="231"/>
    <xf numFmtId="0" fontId="23" fillId="4" borderId="233"/>
    <xf numFmtId="0" fontId="23" fillId="4" borderId="233"/>
    <xf numFmtId="0" fontId="53" fillId="4" borderId="232"/>
    <xf numFmtId="0" fontId="22" fillId="7" borderId="231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5"/>
    <xf numFmtId="0" fontId="22" fillId="7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3" fillId="4" borderId="233"/>
    <xf numFmtId="0" fontId="18" fillId="9" borderId="234"/>
    <xf numFmtId="0" fontId="23" fillId="4" borderId="233"/>
    <xf numFmtId="0" fontId="22" fillId="7" borderId="231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56" fillId="0" borderId="236"/>
    <xf numFmtId="0" fontId="56" fillId="0" borderId="235"/>
    <xf numFmtId="0" fontId="22" fillId="7" borderId="231"/>
    <xf numFmtId="0" fontId="18" fillId="9" borderId="234"/>
    <xf numFmtId="0" fontId="18" fillId="9" borderId="234"/>
    <xf numFmtId="0" fontId="23" fillId="4" borderId="233"/>
    <xf numFmtId="0" fontId="18" fillId="9" borderId="234"/>
    <xf numFmtId="0" fontId="53" fillId="4" borderId="232"/>
    <xf numFmtId="0" fontId="18" fillId="9" borderId="234"/>
    <xf numFmtId="0" fontId="53" fillId="4" borderId="232"/>
    <xf numFmtId="0" fontId="52" fillId="4" borderId="231"/>
    <xf numFmtId="0" fontId="53" fillId="4" borderId="232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52" fillId="4" borderId="231"/>
    <xf numFmtId="0" fontId="52" fillId="4" borderId="231"/>
    <xf numFmtId="0" fontId="52" fillId="5" borderId="231"/>
    <xf numFmtId="0" fontId="18" fillId="5" borderId="234"/>
    <xf numFmtId="0" fontId="52" fillId="4" borderId="231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18" fillId="9" borderId="234"/>
    <xf numFmtId="0" fontId="18" fillId="9" borderId="234"/>
    <xf numFmtId="0" fontId="52" fillId="4" borderId="231"/>
    <xf numFmtId="0" fontId="53" fillId="4" borderId="232"/>
    <xf numFmtId="0" fontId="52" fillId="4" borderId="231"/>
    <xf numFmtId="0" fontId="52" fillId="4" borderId="231"/>
    <xf numFmtId="0" fontId="34" fillId="4" borderId="231"/>
    <xf numFmtId="0" fontId="18" fillId="9" borderId="234"/>
    <xf numFmtId="0" fontId="23" fillId="4" borderId="233"/>
    <xf numFmtId="0" fontId="23" fillId="4" borderId="233"/>
    <xf numFmtId="0" fontId="23" fillId="4" borderId="233"/>
    <xf numFmtId="0" fontId="22" fillId="7" borderId="231"/>
    <xf numFmtId="0" fontId="23" fillId="4" borderId="233"/>
    <xf numFmtId="0" fontId="23" fillId="5" borderId="233"/>
    <xf numFmtId="0" fontId="18" fillId="9" borderId="234"/>
    <xf numFmtId="0" fontId="52" fillId="4" borderId="231"/>
    <xf numFmtId="0" fontId="52" fillId="5" borderId="231"/>
    <xf numFmtId="0" fontId="18" fillId="9" borderId="234"/>
    <xf numFmtId="0" fontId="18" fillId="9" borderId="234"/>
    <xf numFmtId="0" fontId="23" fillId="4" borderId="233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56" fillId="0" borderId="236"/>
    <xf numFmtId="0" fontId="56" fillId="0" borderId="236"/>
    <xf numFmtId="0" fontId="52" fillId="4" borderId="231"/>
    <xf numFmtId="0" fontId="18" fillId="5" borderId="234"/>
    <xf numFmtId="0" fontId="22" fillId="7" borderId="231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23" fillId="4" borderId="233"/>
    <xf numFmtId="0" fontId="22" fillId="7" borderId="231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52" fillId="5" borderId="231"/>
    <xf numFmtId="0" fontId="23" fillId="4" borderId="233"/>
    <xf numFmtId="0" fontId="23" fillId="4" borderId="233"/>
    <xf numFmtId="0" fontId="22" fillId="7" borderId="231"/>
    <xf numFmtId="0" fontId="22" fillId="7" borderId="231"/>
    <xf numFmtId="0" fontId="34" fillId="4" borderId="231"/>
    <xf numFmtId="0" fontId="23" fillId="4" borderId="233"/>
    <xf numFmtId="0" fontId="18" fillId="9" borderId="234"/>
    <xf numFmtId="0" fontId="18" fillId="9" borderId="234"/>
    <xf numFmtId="0" fontId="18" fillId="9" borderId="234"/>
    <xf numFmtId="0" fontId="34" fillId="4" borderId="224"/>
    <xf numFmtId="0" fontId="18" fillId="9" borderId="234"/>
    <xf numFmtId="0" fontId="23" fillId="4" borderId="233"/>
    <xf numFmtId="0" fontId="23" fillId="5" borderId="233"/>
    <xf numFmtId="0" fontId="22" fillId="7" borderId="231"/>
    <xf numFmtId="0" fontId="22" fillId="7" borderId="231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18" fillId="5" borderId="234"/>
    <xf numFmtId="0" fontId="23" fillId="4" borderId="233"/>
    <xf numFmtId="0" fontId="34" fillId="4" borderId="224"/>
    <xf numFmtId="0" fontId="23" fillId="4" borderId="233"/>
    <xf numFmtId="0" fontId="23" fillId="4" borderId="233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0" fillId="4" borderId="231"/>
    <xf numFmtId="0" fontId="34" fillId="4" borderId="231"/>
    <xf numFmtId="0" fontId="56" fillId="0" borderId="235"/>
    <xf numFmtId="172" fontId="49" fillId="0" borderId="239">
      <alignment horizontal="right" vertical="top" wrapText="1"/>
    </xf>
    <xf numFmtId="0" fontId="22" fillId="7" borderId="231"/>
    <xf numFmtId="0" fontId="18" fillId="9" borderId="234"/>
    <xf numFmtId="0" fontId="34" fillId="4" borderId="22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24"/>
    <xf numFmtId="0" fontId="53" fillId="0" borderId="237"/>
    <xf numFmtId="0" fontId="53" fillId="4" borderId="232"/>
    <xf numFmtId="0" fontId="18" fillId="9" borderId="234"/>
    <xf numFmtId="0" fontId="18" fillId="9" borderId="234"/>
    <xf numFmtId="0" fontId="23" fillId="4" borderId="233"/>
    <xf numFmtId="0" fontId="23" fillId="4" borderId="233"/>
    <xf numFmtId="0" fontId="22" fillId="7" borderId="231"/>
    <xf numFmtId="0" fontId="23" fillId="4" borderId="233"/>
    <xf numFmtId="0" fontId="22" fillId="7" borderId="231"/>
    <xf numFmtId="0" fontId="22" fillId="7" borderId="231"/>
    <xf numFmtId="0" fontId="23" fillId="4" borderId="233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56" fillId="0" borderId="236"/>
    <xf numFmtId="0" fontId="52" fillId="4" borderId="231"/>
    <xf numFmtId="0" fontId="20" fillId="4" borderId="231"/>
    <xf numFmtId="0" fontId="20" fillId="4" borderId="231"/>
    <xf numFmtId="0" fontId="20" fillId="4" borderId="231"/>
    <xf numFmtId="0" fontId="23" fillId="4" borderId="233"/>
    <xf numFmtId="0" fontId="23" fillId="4" borderId="233"/>
    <xf numFmtId="0" fontId="23" fillId="4" borderId="233"/>
    <xf numFmtId="0" fontId="18" fillId="5" borderId="234"/>
    <xf numFmtId="0" fontId="23" fillId="4" borderId="233"/>
    <xf numFmtId="0" fontId="52" fillId="4" borderId="231"/>
    <xf numFmtId="0" fontId="56" fillId="0" borderId="236"/>
    <xf numFmtId="0" fontId="56" fillId="0" borderId="236"/>
    <xf numFmtId="0" fontId="56" fillId="0" borderId="236"/>
    <xf numFmtId="0" fontId="56" fillId="0" borderId="236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18" fillId="9" borderId="234"/>
    <xf numFmtId="0" fontId="18" fillId="9" borderId="234"/>
    <xf numFmtId="0" fontId="53" fillId="4" borderId="232"/>
    <xf numFmtId="0" fontId="18" fillId="9" borderId="234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2" fillId="4" borderId="231"/>
    <xf numFmtId="0" fontId="23" fillId="4" borderId="233"/>
    <xf numFmtId="0" fontId="34" fillId="4" borderId="231"/>
    <xf numFmtId="0" fontId="22" fillId="7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0" fillId="4" borderId="231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56" fillId="0" borderId="236"/>
    <xf numFmtId="0" fontId="56" fillId="0" borderId="236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56" fillId="0" borderId="236"/>
    <xf numFmtId="0" fontId="22" fillId="7" borderId="231"/>
    <xf numFmtId="0" fontId="23" fillId="4" borderId="233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5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10" fillId="9" borderId="232">
      <protection locked="0"/>
    </xf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5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10" fillId="9" borderId="232">
      <protection locked="0"/>
    </xf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5"/>
    <xf numFmtId="0" fontId="20" fillId="4" borderId="231"/>
    <xf numFmtId="0" fontId="18" fillId="9" borderId="234"/>
    <xf numFmtId="0" fontId="20" fillId="4" borderId="231"/>
    <xf numFmtId="0" fontId="18" fillId="9" borderId="234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23" fillId="4" borderId="233"/>
    <xf numFmtId="0" fontId="23" fillId="4" borderId="233"/>
    <xf numFmtId="0" fontId="52" fillId="4" borderId="231"/>
    <xf numFmtId="0" fontId="52" fillId="4" borderId="231"/>
    <xf numFmtId="0" fontId="52" fillId="4" borderId="231"/>
    <xf numFmtId="0" fontId="18" fillId="5" borderId="234"/>
    <xf numFmtId="0" fontId="22" fillId="7" borderId="231"/>
    <xf numFmtId="0" fontId="22" fillId="7" borderId="231"/>
    <xf numFmtId="0" fontId="22" fillId="7" borderId="231"/>
    <xf numFmtId="0" fontId="22" fillId="7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4" borderId="232"/>
    <xf numFmtId="0" fontId="52" fillId="4" borderId="231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52" fillId="4" borderId="231"/>
    <xf numFmtId="0" fontId="52" fillId="4" borderId="231"/>
    <xf numFmtId="0" fontId="23" fillId="4" borderId="233"/>
    <xf numFmtId="0" fontId="23" fillId="5" borderId="233"/>
    <xf numFmtId="0" fontId="22" fillId="7" borderId="231"/>
    <xf numFmtId="0" fontId="34" fillId="4" borderId="231"/>
    <xf numFmtId="0" fontId="22" fillId="7" borderId="231"/>
    <xf numFmtId="0" fontId="53" fillId="0" borderId="237"/>
    <xf numFmtId="0" fontId="34" fillId="4" borderId="231"/>
    <xf numFmtId="0" fontId="34" fillId="4" borderId="231"/>
    <xf numFmtId="0" fontId="56" fillId="0" borderId="236"/>
    <xf numFmtId="0" fontId="56" fillId="0" borderId="236"/>
    <xf numFmtId="0" fontId="34" fillId="4" borderId="231"/>
    <xf numFmtId="0" fontId="56" fillId="0" borderId="236"/>
    <xf numFmtId="0" fontId="56" fillId="0" borderId="236"/>
    <xf numFmtId="0" fontId="56" fillId="0" borderId="236"/>
    <xf numFmtId="0" fontId="56" fillId="0" borderId="235"/>
    <xf numFmtId="0" fontId="54" fillId="19" borderId="233">
      <alignment horizontal="right" vertical="center"/>
    </xf>
    <xf numFmtId="0" fontId="23" fillId="5" borderId="233"/>
    <xf numFmtId="0" fontId="22" fillId="7" borderId="231"/>
    <xf numFmtId="0" fontId="34" fillId="4" borderId="231"/>
    <xf numFmtId="0" fontId="22" fillId="7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2" fillId="4" borderId="231"/>
    <xf numFmtId="0" fontId="23" fillId="4" borderId="233"/>
    <xf numFmtId="0" fontId="52" fillId="4" borderId="231"/>
    <xf numFmtId="0" fontId="52" fillId="4" borderId="231"/>
    <xf numFmtId="0" fontId="23" fillId="4" borderId="233"/>
    <xf numFmtId="0" fontId="18" fillId="9" borderId="234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10" fillId="9" borderId="232">
      <protection locked="0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23" fillId="4" borderId="233"/>
    <xf numFmtId="0" fontId="20" fillId="4" borderId="231"/>
    <xf numFmtId="0" fontId="23" fillId="4" borderId="233"/>
    <xf numFmtId="0" fontId="23" fillId="5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10" fillId="9" borderId="232">
      <protection locked="0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0" fillId="4" borderId="231"/>
    <xf numFmtId="0" fontId="53" fillId="0" borderId="237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5"/>
    <xf numFmtId="0" fontId="54" fillId="19" borderId="233">
      <alignment horizontal="right" vertical="center"/>
    </xf>
    <xf numFmtId="0" fontId="34" fillId="4" borderId="231"/>
    <xf numFmtId="0" fontId="34" fillId="4" borderId="231"/>
    <xf numFmtId="0" fontId="34" fillId="4" borderId="231"/>
    <xf numFmtId="0" fontId="53" fillId="4" borderId="232"/>
    <xf numFmtId="0" fontId="52" fillId="4" borderId="231"/>
    <xf numFmtId="0" fontId="52" fillId="4" borderId="231"/>
    <xf numFmtId="0" fontId="52" fillId="4" borderId="231"/>
    <xf numFmtId="0" fontId="52" fillId="4" borderId="231"/>
    <xf numFmtId="0" fontId="34" fillId="4" borderId="231"/>
    <xf numFmtId="0" fontId="20" fillId="4" borderId="231"/>
    <xf numFmtId="0" fontId="20" fillId="4" borderId="231"/>
    <xf numFmtId="0" fontId="22" fillId="7" borderId="231"/>
    <xf numFmtId="0" fontId="22" fillId="7" borderId="231"/>
    <xf numFmtId="0" fontId="34" fillId="4" borderId="224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34" fillId="4" borderId="224"/>
    <xf numFmtId="0" fontId="23" fillId="4" borderId="233"/>
    <xf numFmtId="0" fontId="23" fillId="4" borderId="233"/>
    <xf numFmtId="0" fontId="23" fillId="4" borderId="233"/>
    <xf numFmtId="0" fontId="34" fillId="4" borderId="231"/>
    <xf numFmtId="0" fontId="34" fillId="4" borderId="231"/>
    <xf numFmtId="0" fontId="34" fillId="4" borderId="231"/>
    <xf numFmtId="0" fontId="34" fillId="4" borderId="231"/>
    <xf numFmtId="0" fontId="34" fillId="4" borderId="231"/>
    <xf numFmtId="0" fontId="23" fillId="4" borderId="233"/>
    <xf numFmtId="0" fontId="20" fillId="4" borderId="231"/>
    <xf numFmtId="0" fontId="34" fillId="4" borderId="231"/>
    <xf numFmtId="0" fontId="10" fillId="9" borderId="232">
      <protection locked="0"/>
    </xf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0" fillId="4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10" fillId="9" borderId="232">
      <protection locked="0"/>
    </xf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0" fillId="4" borderId="231"/>
    <xf numFmtId="0" fontId="34" fillId="4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34" fillId="4" borderId="231"/>
    <xf numFmtId="0" fontId="34" fillId="4" borderId="231"/>
    <xf numFmtId="0" fontId="34" fillId="4" borderId="231"/>
    <xf numFmtId="0" fontId="34" fillId="4" borderId="231"/>
    <xf numFmtId="0" fontId="34" fillId="4" borderId="231"/>
    <xf numFmtId="0" fontId="10" fillId="9" borderId="232">
      <protection locked="0"/>
    </xf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34" fillId="4" borderId="231"/>
    <xf numFmtId="0" fontId="34" fillId="4" borderId="231"/>
    <xf numFmtId="0" fontId="52" fillId="4" borderId="231"/>
    <xf numFmtId="0" fontId="18" fillId="5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34" fillId="4" borderId="231"/>
    <xf numFmtId="0" fontId="56" fillId="0" borderId="236"/>
    <xf numFmtId="0" fontId="56" fillId="0" borderId="236"/>
    <xf numFmtId="0" fontId="56" fillId="0" borderId="236"/>
    <xf numFmtId="0" fontId="54" fillId="19" borderId="233">
      <alignment horizontal="right" vertical="center"/>
    </xf>
    <xf numFmtId="0" fontId="23" fillId="5" borderId="233"/>
    <xf numFmtId="0" fontId="23" fillId="4" borderId="233"/>
    <xf numFmtId="0" fontId="56" fillId="0" borderId="236"/>
    <xf numFmtId="0" fontId="56" fillId="0" borderId="236"/>
    <xf numFmtId="0" fontId="56" fillId="0" borderId="236"/>
    <xf numFmtId="0" fontId="56" fillId="0" borderId="236"/>
    <xf numFmtId="0" fontId="52" fillId="5" borderId="231"/>
    <xf numFmtId="0" fontId="52" fillId="4" borderId="231"/>
    <xf numFmtId="0" fontId="23" fillId="4" borderId="233"/>
    <xf numFmtId="0" fontId="23" fillId="4" borderId="233"/>
    <xf numFmtId="0" fontId="23" fillId="4" borderId="233"/>
    <xf numFmtId="0" fontId="22" fillId="7" borderId="231"/>
    <xf numFmtId="0" fontId="22" fillId="7" borderId="231"/>
    <xf numFmtId="0" fontId="52" fillId="4" borderId="231"/>
    <xf numFmtId="0" fontId="52" fillId="4" borderId="231"/>
    <xf numFmtId="0" fontId="52" fillId="4" borderId="231"/>
    <xf numFmtId="0" fontId="20" fillId="4" borderId="231"/>
    <xf numFmtId="0" fontId="56" fillId="0" borderId="235"/>
    <xf numFmtId="0" fontId="56" fillId="0" borderId="236"/>
    <xf numFmtId="0" fontId="22" fillId="7" borderId="231"/>
    <xf numFmtId="0" fontId="23" fillId="4" borderId="233"/>
    <xf numFmtId="0" fontId="18" fillId="9" borderId="234"/>
    <xf numFmtId="0" fontId="18" fillId="9" borderId="234"/>
    <xf numFmtId="0" fontId="18" fillId="5" borderId="234"/>
    <xf numFmtId="0" fontId="22" fillId="7" borderId="231"/>
    <xf numFmtId="0" fontId="20" fillId="4" borderId="231"/>
    <xf numFmtId="0" fontId="56" fillId="0" borderId="236"/>
    <xf numFmtId="0" fontId="56" fillId="0" borderId="236"/>
    <xf numFmtId="0" fontId="52" fillId="4" borderId="231"/>
    <xf numFmtId="0" fontId="23" fillId="4" borderId="233"/>
    <xf numFmtId="0" fontId="52" fillId="5" borderId="231"/>
    <xf numFmtId="0" fontId="10" fillId="9" borderId="232">
      <protection locked="0"/>
    </xf>
    <xf numFmtId="0" fontId="22" fillId="7" borderId="231"/>
    <xf numFmtId="0" fontId="52" fillId="4" borderId="231"/>
    <xf numFmtId="0" fontId="18" fillId="9" borderId="234"/>
    <xf numFmtId="0" fontId="56" fillId="0" borderId="236"/>
    <xf numFmtId="0" fontId="34" fillId="4" borderId="231"/>
    <xf numFmtId="0" fontId="23" fillId="4" borderId="233"/>
    <xf numFmtId="0" fontId="56" fillId="0" borderId="236"/>
    <xf numFmtId="0" fontId="22" fillId="7" borderId="231"/>
    <xf numFmtId="0" fontId="18" fillId="9" borderId="234"/>
    <xf numFmtId="0" fontId="56" fillId="0" borderId="236"/>
    <xf numFmtId="0" fontId="52" fillId="4" borderId="231"/>
    <xf numFmtId="0" fontId="34" fillId="4" borderId="231"/>
    <xf numFmtId="0" fontId="18" fillId="9" borderId="234"/>
    <xf numFmtId="0" fontId="52" fillId="4" borderId="231"/>
    <xf numFmtId="0" fontId="52" fillId="4" borderId="231"/>
    <xf numFmtId="0" fontId="23" fillId="4" borderId="233"/>
    <xf numFmtId="0" fontId="52" fillId="4" borderId="231"/>
    <xf numFmtId="0" fontId="20" fillId="4" borderId="231"/>
    <xf numFmtId="0" fontId="53" fillId="4" borderId="232"/>
    <xf numFmtId="0" fontId="18" fillId="9" borderId="234"/>
    <xf numFmtId="0" fontId="52" fillId="4" borderId="231"/>
    <xf numFmtId="0" fontId="22" fillId="7" borderId="231"/>
    <xf numFmtId="0" fontId="34" fillId="4" borderId="231"/>
    <xf numFmtId="0" fontId="10" fillId="9" borderId="232">
      <protection locked="0"/>
    </xf>
    <xf numFmtId="0" fontId="56" fillId="0" borderId="236"/>
    <xf numFmtId="0" fontId="56" fillId="0" borderId="235"/>
    <xf numFmtId="0" fontId="23" fillId="4" borderId="233"/>
    <xf numFmtId="0" fontId="18" fillId="9" borderId="234"/>
    <xf numFmtId="0" fontId="18" fillId="9" borderId="234"/>
    <xf numFmtId="0" fontId="52" fillId="4" borderId="231"/>
    <xf numFmtId="0" fontId="52" fillId="4" borderId="231"/>
    <xf numFmtId="0" fontId="34" fillId="4" borderId="224"/>
    <xf numFmtId="0" fontId="23" fillId="4" borderId="233"/>
    <xf numFmtId="0" fontId="54" fillId="19" borderId="233">
      <alignment horizontal="right" vertical="center"/>
    </xf>
    <xf numFmtId="0" fontId="22" fillId="7" borderId="231"/>
    <xf numFmtId="0" fontId="56" fillId="0" borderId="236"/>
    <xf numFmtId="0" fontId="22" fillId="7" borderId="231"/>
    <xf numFmtId="0" fontId="18" fillId="5" borderId="234"/>
    <xf numFmtId="0" fontId="18" fillId="9" borderId="234"/>
    <xf numFmtId="0" fontId="23" fillId="4" borderId="233"/>
    <xf numFmtId="0" fontId="18" fillId="9" borderId="234"/>
    <xf numFmtId="0" fontId="23" fillId="4" borderId="233"/>
    <xf numFmtId="0" fontId="23" fillId="4" borderId="233"/>
    <xf numFmtId="0" fontId="34" fillId="4" borderId="224"/>
    <xf numFmtId="0" fontId="52" fillId="5" borderId="231"/>
    <xf numFmtId="0" fontId="52" fillId="5" borderId="231"/>
    <xf numFmtId="0" fontId="52" fillId="4" borderId="231"/>
    <xf numFmtId="0" fontId="18" fillId="9" borderId="234"/>
    <xf numFmtId="0" fontId="52" fillId="4" borderId="231"/>
    <xf numFmtId="0" fontId="10" fillId="9" borderId="232">
      <protection locked="0"/>
    </xf>
    <xf numFmtId="0" fontId="18" fillId="9" borderId="234"/>
    <xf numFmtId="0" fontId="20" fillId="4" borderId="231"/>
    <xf numFmtId="0" fontId="34" fillId="4" borderId="231"/>
    <xf numFmtId="0" fontId="18" fillId="9" borderId="234"/>
    <xf numFmtId="0" fontId="18" fillId="9" borderId="234"/>
    <xf numFmtId="0" fontId="34" fillId="4" borderId="231"/>
    <xf numFmtId="0" fontId="52" fillId="4" borderId="231"/>
    <xf numFmtId="0" fontId="52" fillId="4" borderId="231"/>
    <xf numFmtId="0" fontId="52" fillId="4" borderId="231"/>
    <xf numFmtId="0" fontId="53" fillId="0" borderId="237"/>
    <xf numFmtId="0" fontId="53" fillId="0" borderId="237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172" fontId="49" fillId="0" borderId="239">
      <alignment horizontal="right" vertical="top" wrapText="1"/>
    </xf>
    <xf numFmtId="0" fontId="18" fillId="9" borderId="234"/>
    <xf numFmtId="0" fontId="22" fillId="7" borderId="231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0" borderId="237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23" fillId="4" borderId="233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53" fillId="4" borderId="232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18" fillId="5" borderId="234"/>
    <xf numFmtId="0" fontId="56" fillId="0" borderId="236"/>
    <xf numFmtId="0" fontId="56" fillId="0" borderId="236"/>
    <xf numFmtId="0" fontId="56" fillId="0" borderId="236"/>
    <xf numFmtId="0" fontId="56" fillId="0" borderId="236"/>
    <xf numFmtId="0" fontId="52" fillId="4" borderId="231"/>
    <xf numFmtId="0" fontId="52" fillId="4" borderId="231"/>
    <xf numFmtId="0" fontId="52" fillId="4" borderId="231"/>
    <xf numFmtId="0" fontId="18" fillId="9" borderId="234"/>
    <xf numFmtId="0" fontId="22" fillId="7" borderId="231"/>
    <xf numFmtId="0" fontId="22" fillId="7" borderId="231"/>
    <xf numFmtId="0" fontId="23" fillId="4" borderId="233"/>
    <xf numFmtId="0" fontId="23" fillId="4" borderId="233"/>
    <xf numFmtId="0" fontId="54" fillId="19" borderId="233">
      <alignment horizontal="right" vertical="center"/>
    </xf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2" fillId="4" borderId="231"/>
    <xf numFmtId="0" fontId="18" fillId="9" borderId="234"/>
    <xf numFmtId="0" fontId="23" fillId="5" borderId="233"/>
    <xf numFmtId="0" fontId="54" fillId="19" borderId="233">
      <alignment horizontal="right" vertical="center"/>
    </xf>
    <xf numFmtId="0" fontId="23" fillId="5" borderId="233"/>
    <xf numFmtId="0" fontId="23" fillId="4" borderId="233"/>
    <xf numFmtId="0" fontId="23" fillId="4" borderId="233"/>
    <xf numFmtId="0" fontId="34" fillId="4" borderId="231"/>
    <xf numFmtId="0" fontId="34" fillId="4" borderId="231"/>
    <xf numFmtId="0" fontId="52" fillId="4" borderId="231"/>
    <xf numFmtId="0" fontId="52" fillId="4" borderId="231"/>
    <xf numFmtId="0" fontId="52" fillId="4" borderId="231"/>
    <xf numFmtId="172" fontId="49" fillId="0" borderId="239">
      <alignment horizontal="right" vertical="top" wrapText="1"/>
    </xf>
    <xf numFmtId="0" fontId="53" fillId="4" borderId="232"/>
    <xf numFmtId="0" fontId="20" fillId="4" borderId="231"/>
    <xf numFmtId="0" fontId="22" fillId="7" borderId="231"/>
    <xf numFmtId="0" fontId="22" fillId="7" borderId="231"/>
    <xf numFmtId="0" fontId="23" fillId="4" borderId="233"/>
    <xf numFmtId="0" fontId="56" fillId="0" borderId="235"/>
    <xf numFmtId="0" fontId="34" fillId="4" borderId="231"/>
    <xf numFmtId="0" fontId="52" fillId="4" borderId="231"/>
    <xf numFmtId="0" fontId="56" fillId="0" borderId="236"/>
    <xf numFmtId="0" fontId="56" fillId="0" borderId="236"/>
    <xf numFmtId="0" fontId="56" fillId="0" borderId="236"/>
    <xf numFmtId="0" fontId="52" fillId="4" borderId="231"/>
    <xf numFmtId="0" fontId="52" fillId="4" borderId="231"/>
    <xf numFmtId="0" fontId="52" fillId="4" borderId="231"/>
    <xf numFmtId="0" fontId="22" fillId="7" borderId="231"/>
    <xf numFmtId="0" fontId="23" fillId="4" borderId="233"/>
    <xf numFmtId="0" fontId="23" fillId="4" borderId="233"/>
    <xf numFmtId="0" fontId="22" fillId="7" borderId="231"/>
    <xf numFmtId="0" fontId="53" fillId="4" borderId="232"/>
    <xf numFmtId="0" fontId="56" fillId="0" borderId="235"/>
    <xf numFmtId="0" fontId="34" fillId="4" borderId="231"/>
    <xf numFmtId="0" fontId="34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0" borderId="237"/>
    <xf numFmtId="0" fontId="18" fillId="9" borderId="234"/>
    <xf numFmtId="0" fontId="18" fillId="9" borderId="234"/>
    <xf numFmtId="0" fontId="56" fillId="0" borderId="236"/>
    <xf numFmtId="0" fontId="18" fillId="9" borderId="234"/>
    <xf numFmtId="0" fontId="18" fillId="9" borderId="234"/>
    <xf numFmtId="0" fontId="52" fillId="4" borderId="231"/>
    <xf numFmtId="0" fontId="34" fillId="4" borderId="231"/>
    <xf numFmtId="0" fontId="34" fillId="4" borderId="231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172" fontId="49" fillId="0" borderId="239">
      <alignment horizontal="right" vertical="top" wrapText="1"/>
    </xf>
    <xf numFmtId="0" fontId="54" fillId="19" borderId="233">
      <alignment horizontal="right" vertical="center"/>
    </xf>
    <xf numFmtId="0" fontId="52" fillId="5" borderId="231"/>
    <xf numFmtId="0" fontId="18" fillId="9" borderId="234"/>
    <xf numFmtId="0" fontId="18" fillId="9" borderId="234"/>
    <xf numFmtId="0" fontId="22" fillId="7" borderId="231"/>
    <xf numFmtId="0" fontId="23" fillId="4" borderId="233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23" fillId="4" borderId="233"/>
    <xf numFmtId="0" fontId="52" fillId="5" borderId="231"/>
    <xf numFmtId="0" fontId="56" fillId="0" borderId="236"/>
    <xf numFmtId="0" fontId="23" fillId="4" borderId="233"/>
    <xf numFmtId="0" fontId="22" fillId="7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0" fontId="10" fillId="9" borderId="232">
      <protection locked="0"/>
    </xf>
    <xf numFmtId="0" fontId="22" fillId="7" borderId="231"/>
    <xf numFmtId="0" fontId="23" fillId="4" borderId="233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5" borderId="234"/>
    <xf numFmtId="0" fontId="52" fillId="4" borderId="231"/>
    <xf numFmtId="0" fontId="34" fillId="4" borderId="231"/>
    <xf numFmtId="0" fontId="34" fillId="4" borderId="231"/>
    <xf numFmtId="0" fontId="18" fillId="9" borderId="234"/>
    <xf numFmtId="0" fontId="23" fillId="4" borderId="233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20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0" fontId="18" fillId="5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3" fillId="4" borderId="233"/>
    <xf numFmtId="0" fontId="52" fillId="4" borderId="231"/>
    <xf numFmtId="0" fontId="34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0" borderId="237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34" fillId="4" borderId="231"/>
    <xf numFmtId="0" fontId="22" fillId="7" borderId="231"/>
    <xf numFmtId="0" fontId="23" fillId="4" borderId="233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3" fillId="4" borderId="233"/>
    <xf numFmtId="0" fontId="22" fillId="7" borderId="231"/>
    <xf numFmtId="172" fontId="49" fillId="0" borderId="239">
      <alignment horizontal="right" vertical="top" wrapText="1"/>
    </xf>
    <xf numFmtId="0" fontId="20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4" borderId="233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23" fillId="4" borderId="233"/>
    <xf numFmtId="0" fontId="53" fillId="4" borderId="232"/>
    <xf numFmtId="0" fontId="18" fillId="5" borderId="234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6" fillId="0" borderId="236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5" borderId="233"/>
    <xf numFmtId="0" fontId="53" fillId="0" borderId="237"/>
    <xf numFmtId="0" fontId="18" fillId="9" borderId="234"/>
    <xf numFmtId="0" fontId="56" fillId="0" borderId="235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22" fillId="7" borderId="231"/>
    <xf numFmtId="0" fontId="18" fillId="9" borderId="234"/>
    <xf numFmtId="0" fontId="56" fillId="0" borderId="236"/>
    <xf numFmtId="0" fontId="52" fillId="4" borderId="231"/>
    <xf numFmtId="0" fontId="20" fillId="4" borderId="231"/>
    <xf numFmtId="0" fontId="52" fillId="4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2" fillId="7" borderId="231"/>
    <xf numFmtId="0" fontId="23" fillId="4" borderId="233"/>
    <xf numFmtId="0" fontId="54" fillId="19" borderId="233">
      <alignment horizontal="right" vertical="center"/>
    </xf>
    <xf numFmtId="0" fontId="18" fillId="9" borderId="234"/>
    <xf numFmtId="0" fontId="56" fillId="0" borderId="235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23" fillId="4" borderId="233"/>
    <xf numFmtId="0" fontId="52" fillId="5" borderId="231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23" fillId="4" borderId="233"/>
    <xf numFmtId="0" fontId="23" fillId="4" borderId="233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23" fillId="5" borderId="233"/>
    <xf numFmtId="0" fontId="23" fillId="4" borderId="233"/>
    <xf numFmtId="0" fontId="22" fillId="7" borderId="231"/>
    <xf numFmtId="0" fontId="23" fillId="4" borderId="233"/>
    <xf numFmtId="0" fontId="54" fillId="19" borderId="233">
      <alignment horizontal="right" vertical="center"/>
    </xf>
    <xf numFmtId="0" fontId="18" fillId="9" borderId="234"/>
    <xf numFmtId="0" fontId="52" fillId="4" borderId="231"/>
    <xf numFmtId="0" fontId="34" fillId="4" borderId="231"/>
    <xf numFmtId="0" fontId="23" fillId="4" borderId="233"/>
    <xf numFmtId="0" fontId="18" fillId="9" borderId="234"/>
    <xf numFmtId="0" fontId="18" fillId="9" borderId="234"/>
    <xf numFmtId="0" fontId="23" fillId="4" borderId="233"/>
    <xf numFmtId="0" fontId="23" fillId="4" borderId="233"/>
    <xf numFmtId="0" fontId="34" fillId="4" borderId="231"/>
    <xf numFmtId="0" fontId="34" fillId="4" borderId="231"/>
    <xf numFmtId="0" fontId="53" fillId="0" borderId="237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0" fillId="9" borderId="232">
      <protection locked="0"/>
    </xf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56" fillId="0" borderId="236"/>
    <xf numFmtId="0" fontId="18" fillId="9" borderId="234"/>
    <xf numFmtId="0" fontId="18" fillId="9" borderId="234"/>
    <xf numFmtId="0" fontId="18" fillId="9" borderId="234"/>
    <xf numFmtId="0" fontId="22" fillId="7" borderId="231"/>
    <xf numFmtId="0" fontId="23" fillId="4" borderId="233"/>
    <xf numFmtId="0" fontId="23" fillId="4" borderId="233"/>
    <xf numFmtId="0" fontId="22" fillId="7" borderId="231"/>
    <xf numFmtId="0" fontId="20" fillId="4" borderId="231"/>
    <xf numFmtId="0" fontId="56" fillId="0" borderId="235"/>
    <xf numFmtId="0" fontId="18" fillId="9" borderId="234"/>
    <xf numFmtId="0" fontId="22" fillId="7" borderId="231"/>
    <xf numFmtId="0" fontId="23" fillId="4" borderId="233"/>
    <xf numFmtId="0" fontId="56" fillId="0" borderId="236"/>
    <xf numFmtId="0" fontId="52" fillId="4" borderId="231"/>
    <xf numFmtId="0" fontId="23" fillId="4" borderId="233"/>
    <xf numFmtId="0" fontId="18" fillId="9" borderId="234"/>
    <xf numFmtId="0" fontId="23" fillId="4" borderId="233"/>
    <xf numFmtId="0" fontId="23" fillId="4" borderId="233"/>
    <xf numFmtId="0" fontId="22" fillId="7" borderId="231"/>
    <xf numFmtId="0" fontId="22" fillId="7" borderId="231"/>
    <xf numFmtId="0" fontId="18" fillId="9" borderId="234"/>
    <xf numFmtId="0" fontId="22" fillId="7" borderId="231"/>
    <xf numFmtId="0" fontId="52" fillId="4" borderId="231"/>
    <xf numFmtId="0" fontId="18" fillId="9" borderId="234"/>
    <xf numFmtId="0" fontId="22" fillId="7" borderId="231"/>
    <xf numFmtId="0" fontId="10" fillId="9" borderId="232">
      <protection locked="0"/>
    </xf>
    <xf numFmtId="0" fontId="53" fillId="0" borderId="237"/>
    <xf numFmtId="0" fontId="18" fillId="9" borderId="234"/>
    <xf numFmtId="0" fontId="56" fillId="0" borderId="236"/>
    <xf numFmtId="0" fontId="34" fillId="4" borderId="231"/>
    <xf numFmtId="0" fontId="56" fillId="0" borderId="236"/>
    <xf numFmtId="0" fontId="18" fillId="9" borderId="234"/>
    <xf numFmtId="0" fontId="18" fillId="9" borderId="234"/>
    <xf numFmtId="0" fontId="22" fillId="7" borderId="231"/>
    <xf numFmtId="0" fontId="22" fillId="7" borderId="231"/>
    <xf numFmtId="0" fontId="23" fillId="4" borderId="233"/>
    <xf numFmtId="0" fontId="20" fillId="4" borderId="231"/>
    <xf numFmtId="0" fontId="18" fillId="9" borderId="234"/>
    <xf numFmtId="0" fontId="23" fillId="4" borderId="233"/>
    <xf numFmtId="0" fontId="22" fillId="7" borderId="231"/>
    <xf numFmtId="0" fontId="54" fillId="19" borderId="233">
      <alignment horizontal="right" vertical="center"/>
    </xf>
    <xf numFmtId="0" fontId="22" fillId="7" borderId="231"/>
    <xf numFmtId="0" fontId="22" fillId="7" borderId="231"/>
    <xf numFmtId="0" fontId="22" fillId="7" borderId="231"/>
    <xf numFmtId="0" fontId="56" fillId="0" borderId="236"/>
    <xf numFmtId="172" fontId="49" fillId="0" borderId="239">
      <alignment horizontal="right" vertical="top" wrapText="1"/>
    </xf>
    <xf numFmtId="0" fontId="18" fillId="9" borderId="234"/>
    <xf numFmtId="0" fontId="34" fillId="4" borderId="231"/>
    <xf numFmtId="0" fontId="56" fillId="0" borderId="236"/>
    <xf numFmtId="0" fontId="56" fillId="0" borderId="236"/>
    <xf numFmtId="0" fontId="8" fillId="9" borderId="238"/>
    <xf numFmtId="0" fontId="18" fillId="9" borderId="234"/>
    <xf numFmtId="0" fontId="52" fillId="4" borderId="231"/>
    <xf numFmtId="0" fontId="18" fillId="9" borderId="234"/>
    <xf numFmtId="0" fontId="22" fillId="7" borderId="231"/>
    <xf numFmtId="0" fontId="22" fillId="7" borderId="231"/>
    <xf numFmtId="0" fontId="34" fillId="4" borderId="231"/>
    <xf numFmtId="0" fontId="10" fillId="9" borderId="232">
      <protection locked="0"/>
    </xf>
    <xf numFmtId="0" fontId="53" fillId="4" borderId="232"/>
    <xf numFmtId="0" fontId="56" fillId="0" borderId="236"/>
    <xf numFmtId="0" fontId="18" fillId="9" borderId="234"/>
    <xf numFmtId="0" fontId="52" fillId="5" borderId="231"/>
    <xf numFmtId="0" fontId="22" fillId="7" borderId="231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5" borderId="231"/>
    <xf numFmtId="0" fontId="52" fillId="4" borderId="231"/>
    <xf numFmtId="0" fontId="52" fillId="4" borderId="231"/>
    <xf numFmtId="172" fontId="49" fillId="0" borderId="239">
      <alignment horizontal="right" vertical="top" wrapText="1"/>
    </xf>
    <xf numFmtId="0" fontId="18" fillId="9" borderId="234"/>
    <xf numFmtId="0" fontId="20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0" fontId="18" fillId="5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23" fillId="4" borderId="233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18" fillId="5" borderId="234"/>
    <xf numFmtId="0" fontId="52" fillId="4" borderId="231"/>
    <xf numFmtId="0" fontId="52" fillId="4" borderId="231"/>
    <xf numFmtId="0" fontId="22" fillId="7" borderId="231"/>
    <xf numFmtId="0" fontId="34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52" fillId="4" borderId="231"/>
    <xf numFmtId="0" fontId="56" fillId="0" borderId="236"/>
    <xf numFmtId="0" fontId="56" fillId="0" borderId="236"/>
    <xf numFmtId="0" fontId="56" fillId="0" borderId="236"/>
    <xf numFmtId="0" fontId="18" fillId="9" borderId="234"/>
    <xf numFmtId="0" fontId="18" fillId="9" borderId="234"/>
    <xf numFmtId="0" fontId="18" fillId="9" borderId="234"/>
    <xf numFmtId="0" fontId="34" fillId="4" borderId="231"/>
    <xf numFmtId="0" fontId="34" fillId="4" borderId="231"/>
    <xf numFmtId="0" fontId="53" fillId="0" borderId="237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54" fillId="19" borderId="233">
      <alignment horizontal="right" vertical="center"/>
    </xf>
    <xf numFmtId="0" fontId="56" fillId="0" borderId="236"/>
    <xf numFmtId="0" fontId="56" fillId="0" borderId="236"/>
    <xf numFmtId="0" fontId="56" fillId="0" borderId="236"/>
    <xf numFmtId="0" fontId="56" fillId="0" borderId="236"/>
    <xf numFmtId="0" fontId="22" fillId="7" borderId="231"/>
    <xf numFmtId="0" fontId="23" fillId="4" borderId="233"/>
    <xf numFmtId="0" fontId="52" fillId="4" borderId="231"/>
    <xf numFmtId="0" fontId="52" fillId="4" borderId="231"/>
    <xf numFmtId="0" fontId="53" fillId="4" borderId="232"/>
    <xf numFmtId="0" fontId="56" fillId="0" borderId="235"/>
    <xf numFmtId="0" fontId="20" fillId="4" borderId="231"/>
    <xf numFmtId="0" fontId="8" fillId="9" borderId="238"/>
    <xf numFmtId="0" fontId="34" fillId="4" borderId="231"/>
    <xf numFmtId="0" fontId="56" fillId="0" borderId="236"/>
    <xf numFmtId="0" fontId="56" fillId="0" borderId="236"/>
    <xf numFmtId="0" fontId="56" fillId="0" borderId="236"/>
    <xf numFmtId="0" fontId="18" fillId="9" borderId="234"/>
    <xf numFmtId="0" fontId="23" fillId="4" borderId="233"/>
    <xf numFmtId="0" fontId="23" fillId="4" borderId="233"/>
    <xf numFmtId="0" fontId="52" fillId="4" borderId="231"/>
    <xf numFmtId="0" fontId="34" fillId="4" borderId="231"/>
    <xf numFmtId="0" fontId="53" fillId="0" borderId="237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22" fillId="7" borderId="231"/>
    <xf numFmtId="0" fontId="56" fillId="0" borderId="236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22" fillId="7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34" fillId="4" borderId="231"/>
    <xf numFmtId="0" fontId="34" fillId="4" borderId="231"/>
    <xf numFmtId="0" fontId="53" fillId="0" borderId="237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52" fillId="5" borderId="231"/>
    <xf numFmtId="0" fontId="52" fillId="4" borderId="231"/>
    <xf numFmtId="0" fontId="18" fillId="9" borderId="234"/>
    <xf numFmtId="0" fontId="18" fillId="5" borderId="234"/>
    <xf numFmtId="0" fontId="52" fillId="4" borderId="231"/>
    <xf numFmtId="0" fontId="52" fillId="4" borderId="231"/>
    <xf numFmtId="0" fontId="53" fillId="4" borderId="232"/>
    <xf numFmtId="0" fontId="22" fillId="7" borderId="231"/>
    <xf numFmtId="0" fontId="34" fillId="4" borderId="231"/>
    <xf numFmtId="0" fontId="56" fillId="0" borderId="235"/>
    <xf numFmtId="0" fontId="56" fillId="0" borderId="236"/>
    <xf numFmtId="0" fontId="56" fillId="0" borderId="236"/>
    <xf numFmtId="0" fontId="56" fillId="0" borderId="236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56" fillId="0" borderId="236"/>
    <xf numFmtId="0" fontId="56" fillId="0" borderId="236"/>
    <xf numFmtId="0" fontId="56" fillId="0" borderId="236"/>
    <xf numFmtId="0" fontId="56" fillId="0" borderId="236"/>
    <xf numFmtId="0" fontId="52" fillId="4" borderId="231"/>
    <xf numFmtId="0" fontId="52" fillId="4" borderId="231"/>
    <xf numFmtId="0" fontId="34" fillId="4" borderId="231"/>
    <xf numFmtId="0" fontId="53" fillId="0" borderId="237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34" fillId="4" borderId="231"/>
    <xf numFmtId="0" fontId="52" fillId="4" borderId="224"/>
    <xf numFmtId="172" fontId="49" fillId="0" borderId="239">
      <alignment horizontal="right" vertical="top" wrapText="1"/>
    </xf>
    <xf numFmtId="172" fontId="49" fillId="0" borderId="239">
      <alignment horizontal="right" vertical="top" wrapText="1"/>
    </xf>
    <xf numFmtId="172" fontId="49" fillId="0" borderId="239">
      <alignment horizontal="right" vertical="top" wrapText="1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51"/>
    <xf numFmtId="0" fontId="54" fillId="19" borderId="233">
      <alignment horizontal="right" vertical="center"/>
    </xf>
    <xf numFmtId="0" fontId="18" fillId="9" borderId="251"/>
    <xf numFmtId="0" fontId="54" fillId="19" borderId="225">
      <alignment horizontal="right" vertical="center"/>
    </xf>
    <xf numFmtId="0" fontId="54" fillId="19" borderId="225">
      <alignment horizontal="right" vertical="center"/>
    </xf>
    <xf numFmtId="0" fontId="52" fillId="4" borderId="249"/>
    <xf numFmtId="0" fontId="54" fillId="19" borderId="225">
      <alignment horizontal="right" vertical="center"/>
    </xf>
    <xf numFmtId="0" fontId="54" fillId="19" borderId="225">
      <alignment horizontal="right" vertical="center"/>
    </xf>
    <xf numFmtId="0" fontId="53" fillId="4" borderId="232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4" borderId="224"/>
    <xf numFmtId="0" fontId="52" fillId="5" borderId="224"/>
    <xf numFmtId="0" fontId="18" fillId="5" borderId="226"/>
    <xf numFmtId="0" fontId="52" fillId="4" borderId="224"/>
    <xf numFmtId="0" fontId="52" fillId="4" borderId="224"/>
    <xf numFmtId="0" fontId="18" fillId="5" borderId="226"/>
    <xf numFmtId="0" fontId="52" fillId="4" borderId="224"/>
    <xf numFmtId="0" fontId="52" fillId="4" borderId="224"/>
    <xf numFmtId="0" fontId="52" fillId="5" borderId="224"/>
    <xf numFmtId="0" fontId="34" fillId="4" borderId="224"/>
    <xf numFmtId="0" fontId="34" fillId="4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5" borderId="233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10" fillId="9" borderId="232">
      <protection locked="0"/>
    </xf>
    <xf numFmtId="0" fontId="20" fillId="4" borderId="224"/>
    <xf numFmtId="0" fontId="20" fillId="4" borderId="224"/>
    <xf numFmtId="0" fontId="20" fillId="4" borderId="224"/>
    <xf numFmtId="0" fontId="20" fillId="4" borderId="224"/>
    <xf numFmtId="0" fontId="20" fillId="4" borderId="224"/>
    <xf numFmtId="0" fontId="20" fillId="4" borderId="224"/>
    <xf numFmtId="0" fontId="22" fillId="7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18" fillId="5" borderId="226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54" fillId="19" borderId="225">
      <alignment horizontal="right" vertical="center"/>
    </xf>
    <xf numFmtId="0" fontId="54" fillId="19" borderId="225">
      <alignment horizontal="right" vertical="center"/>
    </xf>
    <xf numFmtId="0" fontId="52" fillId="4" borderId="249"/>
    <xf numFmtId="0" fontId="54" fillId="19" borderId="225">
      <alignment horizontal="right" vertical="center"/>
    </xf>
    <xf numFmtId="0" fontId="54" fillId="19" borderId="225">
      <alignment horizontal="right" vertical="center"/>
    </xf>
    <xf numFmtId="0" fontId="18" fillId="9" borderId="251"/>
    <xf numFmtId="0" fontId="54" fillId="19" borderId="225">
      <alignment horizontal="right" vertical="center"/>
    </xf>
    <xf numFmtId="0" fontId="18" fillId="9" borderId="251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172" fontId="49" fillId="0" borderId="239">
      <alignment horizontal="right" vertical="top" wrapText="1"/>
    </xf>
    <xf numFmtId="0" fontId="18" fillId="5" borderId="226"/>
    <xf numFmtId="172" fontId="49" fillId="0" borderId="239">
      <alignment horizontal="right" vertical="top" wrapText="1"/>
    </xf>
    <xf numFmtId="0" fontId="52" fillId="5" borderId="224"/>
    <xf numFmtId="172" fontId="49" fillId="0" borderId="239">
      <alignment horizontal="right" vertical="top" wrapText="1"/>
    </xf>
    <xf numFmtId="0" fontId="52" fillId="4" borderId="224"/>
    <xf numFmtId="0" fontId="52" fillId="5" borderId="224"/>
    <xf numFmtId="0" fontId="10" fillId="9" borderId="232">
      <protection locked="0"/>
    </xf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52" fillId="4" borderId="224"/>
    <xf numFmtId="0" fontId="52" fillId="4" borderId="224"/>
    <xf numFmtId="0" fontId="52" fillId="4" borderId="224"/>
    <xf numFmtId="0" fontId="53" fillId="4" borderId="232"/>
    <xf numFmtId="0" fontId="54" fillId="19" borderId="233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172" fontId="49" fillId="0" borderId="239">
      <alignment horizontal="right" vertical="top" wrapText="1"/>
    </xf>
    <xf numFmtId="172" fontId="49" fillId="0" borderId="239">
      <alignment horizontal="right" vertical="top" wrapText="1"/>
    </xf>
    <xf numFmtId="0" fontId="52" fillId="4" borderId="224"/>
    <xf numFmtId="0" fontId="52" fillId="5" borderId="224"/>
    <xf numFmtId="0" fontId="20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18" fillId="9" borderId="251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172" fontId="49" fillId="0" borderId="239">
      <alignment horizontal="right" vertical="top" wrapText="1"/>
    </xf>
    <xf numFmtId="0" fontId="20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18" fillId="9" borderId="251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172" fontId="49" fillId="0" borderId="239">
      <alignment horizontal="right" vertical="top" wrapText="1"/>
    </xf>
    <xf numFmtId="0" fontId="34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3" fillId="4" borderId="232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5" borderId="224"/>
    <xf numFmtId="0" fontId="20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52" fillId="4" borderId="249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0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52" fillId="4" borderId="249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49"/>
    <xf numFmtId="0" fontId="18" fillId="9" borderId="251"/>
    <xf numFmtId="0" fontId="18" fillId="9" borderId="251"/>
    <xf numFmtId="0" fontId="56" fillId="0" borderId="253"/>
    <xf numFmtId="0" fontId="56" fillId="0" borderId="253"/>
    <xf numFmtId="0" fontId="23" fillId="4" borderId="250"/>
    <xf numFmtId="0" fontId="18" fillId="9" borderId="251"/>
    <xf numFmtId="0" fontId="34" fillId="4" borderId="231"/>
    <xf numFmtId="0" fontId="23" fillId="4" borderId="250"/>
    <xf numFmtId="0" fontId="18" fillId="9" borderId="251"/>
    <xf numFmtId="0" fontId="22" fillId="7" borderId="249"/>
    <xf numFmtId="0" fontId="18" fillId="9" borderId="251"/>
    <xf numFmtId="0" fontId="18" fillId="9" borderId="251"/>
    <xf numFmtId="0" fontId="23" fillId="4" borderId="250"/>
    <xf numFmtId="0" fontId="23" fillId="5" borderId="250"/>
    <xf numFmtId="0" fontId="22" fillId="7" borderId="249"/>
    <xf numFmtId="0" fontId="22" fillId="7" borderId="249"/>
    <xf numFmtId="0" fontId="23" fillId="4" borderId="250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64"/>
    <xf numFmtId="0" fontId="18" fillId="9" borderId="251"/>
    <xf numFmtId="0" fontId="56" fillId="0" borderId="253"/>
    <xf numFmtId="0" fontId="56" fillId="0" borderId="253"/>
    <xf numFmtId="0" fontId="56" fillId="0" borderId="253"/>
    <xf numFmtId="0" fontId="56" fillId="0" borderId="252"/>
    <xf numFmtId="0" fontId="18" fillId="9" borderId="251"/>
    <xf numFmtId="0" fontId="18" fillId="9" borderId="251"/>
    <xf numFmtId="0" fontId="18" fillId="9" borderId="243"/>
    <xf numFmtId="0" fontId="18" fillId="9" borderId="243"/>
    <xf numFmtId="0" fontId="18" fillId="9" borderId="243"/>
    <xf numFmtId="0" fontId="34" fillId="4" borderId="240"/>
    <xf numFmtId="0" fontId="23" fillId="4" borderId="242"/>
    <xf numFmtId="0" fontId="18" fillId="9" borderId="243"/>
    <xf numFmtId="0" fontId="52" fillId="4" borderId="240"/>
    <xf numFmtId="0" fontId="52" fillId="4" borderId="240"/>
    <xf numFmtId="0" fontId="18" fillId="9" borderId="243"/>
    <xf numFmtId="0" fontId="56" fillId="0" borderId="245"/>
    <xf numFmtId="0" fontId="10" fillId="9" borderId="241">
      <protection locked="0"/>
    </xf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22" fillId="7" borderId="240"/>
    <xf numFmtId="0" fontId="22" fillId="7" borderId="240"/>
    <xf numFmtId="0" fontId="22" fillId="7" borderId="240"/>
    <xf numFmtId="0" fontId="18" fillId="9" borderId="243"/>
    <xf numFmtId="0" fontId="18" fillId="9" borderId="243"/>
    <xf numFmtId="0" fontId="18" fillId="9" borderId="243"/>
    <xf numFmtId="0" fontId="56" fillId="0" borderId="245"/>
    <xf numFmtId="0" fontId="18" fillId="9" borderId="243"/>
    <xf numFmtId="0" fontId="18" fillId="9" borderId="243"/>
    <xf numFmtId="0" fontId="23" fillId="4" borderId="242"/>
    <xf numFmtId="0" fontId="23" fillId="4" borderId="242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23" fillId="4" borderId="242"/>
    <xf numFmtId="0" fontId="22" fillId="7" borderId="240"/>
    <xf numFmtId="0" fontId="52" fillId="4" borderId="240"/>
    <xf numFmtId="0" fontId="18" fillId="9" borderId="243"/>
    <xf numFmtId="0" fontId="18" fillId="5" borderId="243"/>
    <xf numFmtId="0" fontId="23" fillId="4" borderId="242"/>
    <xf numFmtId="0" fontId="18" fillId="9" borderId="243"/>
    <xf numFmtId="0" fontId="56" fillId="0" borderId="245"/>
    <xf numFmtId="0" fontId="23" fillId="4" borderId="242"/>
    <xf numFmtId="0" fontId="23" fillId="4" borderId="242"/>
    <xf numFmtId="0" fontId="22" fillId="7" borderId="240"/>
    <xf numFmtId="0" fontId="52" fillId="4" borderId="240"/>
    <xf numFmtId="0" fontId="52" fillId="4" borderId="240"/>
    <xf numFmtId="0" fontId="34" fillId="4" borderId="240"/>
    <xf numFmtId="0" fontId="34" fillId="4" borderId="240"/>
    <xf numFmtId="0" fontId="23" fillId="5" borderId="242"/>
    <xf numFmtId="0" fontId="34" fillId="4" borderId="240"/>
    <xf numFmtId="0" fontId="56" fillId="0" borderId="245"/>
    <xf numFmtId="0" fontId="56" fillId="0" borderId="245"/>
    <xf numFmtId="0" fontId="52" fillId="5" borderId="240"/>
    <xf numFmtId="0" fontId="22" fillId="7" borderId="240"/>
    <xf numFmtId="0" fontId="52" fillId="4" borderId="240"/>
    <xf numFmtId="0" fontId="52" fillId="4" borderId="240"/>
    <xf numFmtId="0" fontId="18" fillId="9" borderId="243"/>
    <xf numFmtId="0" fontId="22" fillId="7" borderId="240"/>
    <xf numFmtId="0" fontId="22" fillId="7" borderId="240"/>
    <xf numFmtId="0" fontId="23" fillId="4" borderId="242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56" fillId="0" borderId="245"/>
    <xf numFmtId="0" fontId="56" fillId="0" borderId="245"/>
    <xf numFmtId="0" fontId="18" fillId="9" borderId="243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23" fillId="4" borderId="242"/>
    <xf numFmtId="0" fontId="23" fillId="5" borderId="242"/>
    <xf numFmtId="0" fontId="23" fillId="4" borderId="242"/>
    <xf numFmtId="0" fontId="23" fillId="4" borderId="242"/>
    <xf numFmtId="0" fontId="22" fillId="7" borderId="240"/>
    <xf numFmtId="0" fontId="22" fillId="7" borderId="240"/>
    <xf numFmtId="0" fontId="23" fillId="4" borderId="242"/>
    <xf numFmtId="0" fontId="22" fillId="7" borderId="240"/>
    <xf numFmtId="0" fontId="23" fillId="4" borderId="242"/>
    <xf numFmtId="0" fontId="22" fillId="7" borderId="240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52" fillId="4" borderId="240"/>
    <xf numFmtId="0" fontId="52" fillId="5" borderId="240"/>
    <xf numFmtId="0" fontId="23" fillId="4" borderId="242"/>
    <xf numFmtId="0" fontId="23" fillId="4" borderId="242"/>
    <xf numFmtId="0" fontId="22" fillId="7" borderId="240"/>
    <xf numFmtId="0" fontId="34" fillId="4" borderId="240"/>
    <xf numFmtId="0" fontId="18" fillId="5" borderId="243"/>
    <xf numFmtId="0" fontId="56" fillId="0" borderId="245"/>
    <xf numFmtId="0" fontId="56" fillId="0" borderId="245"/>
    <xf numFmtId="0" fontId="34" fillId="4" borderId="240"/>
    <xf numFmtId="0" fontId="18" fillId="9" borderId="243"/>
    <xf numFmtId="0" fontId="52" fillId="4" borderId="240"/>
    <xf numFmtId="0" fontId="52" fillId="5" borderId="240"/>
    <xf numFmtId="0" fontId="18" fillId="9" borderId="243"/>
    <xf numFmtId="0" fontId="23" fillId="5" borderId="242"/>
    <xf numFmtId="0" fontId="22" fillId="7" borderId="240"/>
    <xf numFmtId="0" fontId="22" fillId="7" borderId="240"/>
    <xf numFmtId="0" fontId="22" fillId="7" borderId="240"/>
    <xf numFmtId="0" fontId="56" fillId="0" borderId="245"/>
    <xf numFmtId="0" fontId="23" fillId="4" borderId="242"/>
    <xf numFmtId="0" fontId="23" fillId="5" borderId="242"/>
    <xf numFmtId="0" fontId="22" fillId="7" borderId="240"/>
    <xf numFmtId="0" fontId="22" fillId="7" borderId="240"/>
    <xf numFmtId="0" fontId="10" fillId="9" borderId="241">
      <protection locked="0"/>
    </xf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5" borderId="302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5" borderId="243"/>
    <xf numFmtId="0" fontId="23" fillId="4" borderId="242"/>
    <xf numFmtId="0" fontId="23" fillId="4" borderId="242"/>
    <xf numFmtId="0" fontId="23" fillId="4" borderId="242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56" fillId="0" borderId="245"/>
    <xf numFmtId="172" fontId="49" fillId="0" borderId="248">
      <alignment horizontal="right" vertical="top" wrapText="1"/>
    </xf>
    <xf numFmtId="0" fontId="56" fillId="0" borderId="244"/>
    <xf numFmtId="0" fontId="23" fillId="4" borderId="242"/>
    <xf numFmtId="0" fontId="18" fillId="9" borderId="243"/>
    <xf numFmtId="0" fontId="18" fillId="9" borderId="243"/>
    <xf numFmtId="0" fontId="18" fillId="9" borderId="30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23" fillId="4" borderId="242"/>
    <xf numFmtId="0" fontId="23" fillId="4" borderId="242"/>
    <xf numFmtId="0" fontId="23" fillId="4" borderId="242"/>
    <xf numFmtId="0" fontId="22" fillId="7" borderId="240"/>
    <xf numFmtId="0" fontId="53" fillId="0" borderId="246"/>
    <xf numFmtId="0" fontId="22" fillId="7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56" fillId="0" borderId="245"/>
    <xf numFmtId="0" fontId="56" fillId="0" borderId="245"/>
    <xf numFmtId="0" fontId="56" fillId="0" borderId="245"/>
    <xf numFmtId="0" fontId="56" fillId="0" borderId="244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4" borderId="241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5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4" borderId="241"/>
    <xf numFmtId="0" fontId="18" fillId="9" borderId="243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18" fillId="9" borderId="243"/>
    <xf numFmtId="0" fontId="53" fillId="0" borderId="246"/>
    <xf numFmtId="0" fontId="8" fillId="9" borderId="247"/>
    <xf numFmtId="0" fontId="23" fillId="4" borderId="242"/>
    <xf numFmtId="0" fontId="53" fillId="0" borderId="246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56" fillId="0" borderId="245"/>
    <xf numFmtId="0" fontId="53" fillId="0" borderId="246"/>
    <xf numFmtId="0" fontId="18" fillId="5" borderId="243"/>
    <xf numFmtId="0" fontId="23" fillId="4" borderId="242"/>
    <xf numFmtId="0" fontId="52" fillId="4" borderId="240"/>
    <xf numFmtId="0" fontId="34" fillId="4" borderId="240"/>
    <xf numFmtId="0" fontId="18" fillId="9" borderId="243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4"/>
    <xf numFmtId="0" fontId="56" fillId="0" borderId="245"/>
    <xf numFmtId="0" fontId="56" fillId="0" borderId="245"/>
    <xf numFmtId="0" fontId="56" fillId="0" borderId="245"/>
    <xf numFmtId="0" fontId="56" fillId="0" borderId="245"/>
    <xf numFmtId="0" fontId="54" fillId="19" borderId="242">
      <alignment horizontal="right" vertical="center"/>
    </xf>
    <xf numFmtId="0" fontId="56" fillId="0" borderId="244"/>
    <xf numFmtId="0" fontId="20" fillId="4" borderId="240"/>
    <xf numFmtId="0" fontId="54" fillId="19" borderId="242">
      <alignment horizontal="right" vertical="center"/>
    </xf>
    <xf numFmtId="0" fontId="34" fillId="4" borderId="240"/>
    <xf numFmtId="0" fontId="23" fillId="5" borderId="242"/>
    <xf numFmtId="0" fontId="34" fillId="4" borderId="240"/>
    <xf numFmtId="0" fontId="23" fillId="4" borderId="242"/>
    <xf numFmtId="0" fontId="23" fillId="4" borderId="242"/>
    <xf numFmtId="0" fontId="53" fillId="4" borderId="241"/>
    <xf numFmtId="0" fontId="22" fillId="7" borderId="240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4"/>
    <xf numFmtId="0" fontId="22" fillId="7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18" fillId="9" borderId="243"/>
    <xf numFmtId="0" fontId="23" fillId="4" borderId="242"/>
    <xf numFmtId="0" fontId="22" fillId="7" borderId="240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56" fillId="0" borderId="245"/>
    <xf numFmtId="0" fontId="56" fillId="0" borderId="244"/>
    <xf numFmtId="0" fontId="22" fillId="7" borderId="240"/>
    <xf numFmtId="0" fontId="18" fillId="9" borderId="243"/>
    <xf numFmtId="0" fontId="18" fillId="9" borderId="243"/>
    <xf numFmtId="0" fontId="23" fillId="4" borderId="242"/>
    <xf numFmtId="0" fontId="18" fillId="9" borderId="243"/>
    <xf numFmtId="0" fontId="53" fillId="4" borderId="241"/>
    <xf numFmtId="0" fontId="18" fillId="9" borderId="243"/>
    <xf numFmtId="0" fontId="53" fillId="4" borderId="241"/>
    <xf numFmtId="0" fontId="52" fillId="4" borderId="240"/>
    <xf numFmtId="0" fontId="53" fillId="4" borderId="241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52" fillId="4" borderId="240"/>
    <xf numFmtId="0" fontId="52" fillId="4" borderId="240"/>
    <xf numFmtId="0" fontId="52" fillId="5" borderId="240"/>
    <xf numFmtId="0" fontId="18" fillId="5" borderId="243"/>
    <xf numFmtId="0" fontId="52" fillId="4" borderId="240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18" fillId="9" borderId="243"/>
    <xf numFmtId="0" fontId="18" fillId="9" borderId="243"/>
    <xf numFmtId="0" fontId="52" fillId="4" borderId="240"/>
    <xf numFmtId="0" fontId="53" fillId="4" borderId="241"/>
    <xf numFmtId="0" fontId="52" fillId="4" borderId="240"/>
    <xf numFmtId="0" fontId="52" fillId="4" borderId="240"/>
    <xf numFmtId="0" fontId="34" fillId="4" borderId="240"/>
    <xf numFmtId="0" fontId="18" fillId="9" borderId="243"/>
    <xf numFmtId="0" fontId="23" fillId="4" borderId="242"/>
    <xf numFmtId="0" fontId="23" fillId="4" borderId="242"/>
    <xf numFmtId="0" fontId="23" fillId="4" borderId="242"/>
    <xf numFmtId="0" fontId="22" fillId="7" borderId="240"/>
    <xf numFmtId="0" fontId="23" fillId="4" borderId="242"/>
    <xf numFmtId="0" fontId="23" fillId="5" borderId="242"/>
    <xf numFmtId="0" fontId="18" fillId="9" borderId="243"/>
    <xf numFmtId="0" fontId="52" fillId="4" borderId="240"/>
    <xf numFmtId="0" fontId="52" fillId="5" borderId="240"/>
    <xf numFmtId="0" fontId="18" fillId="9" borderId="243"/>
    <xf numFmtId="0" fontId="18" fillId="9" borderId="243"/>
    <xf numFmtId="0" fontId="23" fillId="4" borderId="242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56" fillId="0" borderId="245"/>
    <xf numFmtId="0" fontId="56" fillId="0" borderId="245"/>
    <xf numFmtId="0" fontId="52" fillId="4" borderId="240"/>
    <xf numFmtId="0" fontId="18" fillId="5" borderId="243"/>
    <xf numFmtId="0" fontId="22" fillId="7" borderId="240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23" fillId="4" borderId="242"/>
    <xf numFmtId="0" fontId="22" fillId="7" borderId="240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52" fillId="5" borderId="240"/>
    <xf numFmtId="0" fontId="23" fillId="4" borderId="242"/>
    <xf numFmtId="0" fontId="23" fillId="4" borderId="242"/>
    <xf numFmtId="0" fontId="22" fillId="7" borderId="240"/>
    <xf numFmtId="0" fontId="22" fillId="7" borderId="240"/>
    <xf numFmtId="0" fontId="34" fillId="4" borderId="240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23" fillId="5" borderId="242"/>
    <xf numFmtId="0" fontId="22" fillId="7" borderId="240"/>
    <xf numFmtId="0" fontId="22" fillId="7" borderId="240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18" fillId="5" borderId="243"/>
    <xf numFmtId="0" fontId="23" fillId="4" borderId="242"/>
    <xf numFmtId="0" fontId="23" fillId="4" borderId="242"/>
    <xf numFmtId="0" fontId="23" fillId="4" borderId="242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34" fillId="4" borderId="240"/>
    <xf numFmtId="0" fontId="56" fillId="0" borderId="244"/>
    <xf numFmtId="172" fontId="49" fillId="0" borderId="248">
      <alignment horizontal="right" vertical="top" wrapText="1"/>
    </xf>
    <xf numFmtId="0" fontId="22" fillId="7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0" borderId="246"/>
    <xf numFmtId="0" fontId="53" fillId="4" borderId="241"/>
    <xf numFmtId="0" fontId="18" fillId="9" borderId="243"/>
    <xf numFmtId="0" fontId="18" fillId="9" borderId="243"/>
    <xf numFmtId="0" fontId="23" fillId="4" borderId="242"/>
    <xf numFmtId="0" fontId="23" fillId="4" borderId="242"/>
    <xf numFmtId="0" fontId="22" fillId="7" borderId="240"/>
    <xf numFmtId="0" fontId="23" fillId="4" borderId="242"/>
    <xf numFmtId="0" fontId="22" fillId="7" borderId="240"/>
    <xf numFmtId="0" fontId="22" fillId="7" borderId="240"/>
    <xf numFmtId="0" fontId="23" fillId="4" borderId="242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56" fillId="0" borderId="245"/>
    <xf numFmtId="0" fontId="52" fillId="4" borderId="240"/>
    <xf numFmtId="0" fontId="20" fillId="4" borderId="240"/>
    <xf numFmtId="0" fontId="20" fillId="4" borderId="240"/>
    <xf numFmtId="0" fontId="20" fillId="4" borderId="240"/>
    <xf numFmtId="0" fontId="23" fillId="4" borderId="242"/>
    <xf numFmtId="0" fontId="23" fillId="4" borderId="242"/>
    <xf numFmtId="0" fontId="23" fillId="4" borderId="242"/>
    <xf numFmtId="0" fontId="18" fillId="5" borderId="243"/>
    <xf numFmtId="0" fontId="23" fillId="4" borderId="242"/>
    <xf numFmtId="0" fontId="52" fillId="4" borderId="240"/>
    <xf numFmtId="0" fontId="56" fillId="0" borderId="245"/>
    <xf numFmtId="0" fontId="56" fillId="0" borderId="245"/>
    <xf numFmtId="0" fontId="56" fillId="0" borderId="245"/>
    <xf numFmtId="0" fontId="56" fillId="0" borderId="245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18" fillId="9" borderId="243"/>
    <xf numFmtId="0" fontId="18" fillId="9" borderId="243"/>
    <xf numFmtId="0" fontId="53" fillId="4" borderId="241"/>
    <xf numFmtId="0" fontId="18" fillId="9" borderId="243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2" fillId="4" borderId="240"/>
    <xf numFmtId="0" fontId="23" fillId="4" borderId="242"/>
    <xf numFmtId="0" fontId="34" fillId="4" borderId="240"/>
    <xf numFmtId="0" fontId="22" fillId="7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56" fillId="0" borderId="245"/>
    <xf numFmtId="0" fontId="56" fillId="0" borderId="245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56" fillId="0" borderId="245"/>
    <xf numFmtId="0" fontId="22" fillId="7" borderId="240"/>
    <xf numFmtId="0" fontId="23" fillId="4" borderId="242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5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10" fillId="9" borderId="241">
      <protection locked="0"/>
    </xf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5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10" fillId="9" borderId="241">
      <protection locked="0"/>
    </xf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4"/>
    <xf numFmtId="0" fontId="20" fillId="4" borderId="240"/>
    <xf numFmtId="0" fontId="18" fillId="9" borderId="243"/>
    <xf numFmtId="0" fontId="20" fillId="4" borderId="240"/>
    <xf numFmtId="0" fontId="18" fillId="9" borderId="243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18" fillId="5" borderId="243"/>
    <xf numFmtId="0" fontId="22" fillId="7" borderId="240"/>
    <xf numFmtId="0" fontId="22" fillId="7" borderId="240"/>
    <xf numFmtId="0" fontId="22" fillId="7" borderId="240"/>
    <xf numFmtId="0" fontId="22" fillId="7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4" borderId="241"/>
    <xf numFmtId="0" fontId="52" fillId="4" borderId="240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52" fillId="4" borderId="240"/>
    <xf numFmtId="0" fontId="52" fillId="4" borderId="240"/>
    <xf numFmtId="0" fontId="23" fillId="4" borderId="242"/>
    <xf numFmtId="0" fontId="23" fillId="5" borderId="242"/>
    <xf numFmtId="0" fontId="22" fillId="7" borderId="240"/>
    <xf numFmtId="0" fontId="34" fillId="4" borderId="240"/>
    <xf numFmtId="0" fontId="22" fillId="7" borderId="240"/>
    <xf numFmtId="0" fontId="53" fillId="0" borderId="246"/>
    <xf numFmtId="0" fontId="34" fillId="4" borderId="240"/>
    <xf numFmtId="0" fontId="34" fillId="4" borderId="240"/>
    <xf numFmtId="0" fontId="56" fillId="0" borderId="245"/>
    <xf numFmtId="0" fontId="56" fillId="0" borderId="245"/>
    <xf numFmtId="0" fontId="34" fillId="4" borderId="240"/>
    <xf numFmtId="0" fontId="56" fillId="0" borderId="245"/>
    <xf numFmtId="0" fontId="56" fillId="0" borderId="245"/>
    <xf numFmtId="0" fontId="56" fillId="0" borderId="245"/>
    <xf numFmtId="0" fontId="56" fillId="0" borderId="244"/>
    <xf numFmtId="0" fontId="54" fillId="19" borderId="242">
      <alignment horizontal="right" vertical="center"/>
    </xf>
    <xf numFmtId="0" fontId="23" fillId="5" borderId="242"/>
    <xf numFmtId="0" fontId="22" fillId="7" borderId="240"/>
    <xf numFmtId="0" fontId="34" fillId="4" borderId="240"/>
    <xf numFmtId="0" fontId="22" fillId="7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2" fillId="4" borderId="240"/>
    <xf numFmtId="0" fontId="23" fillId="4" borderId="242"/>
    <xf numFmtId="0" fontId="52" fillId="4" borderId="240"/>
    <xf numFmtId="0" fontId="52" fillId="4" borderId="240"/>
    <xf numFmtId="0" fontId="23" fillId="4" borderId="242"/>
    <xf numFmtId="0" fontId="18" fillId="9" borderId="243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10" fillId="9" borderId="241">
      <protection locked="0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20" fillId="4" borderId="240"/>
    <xf numFmtId="0" fontId="23" fillId="4" borderId="242"/>
    <xf numFmtId="0" fontId="23" fillId="5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10" fillId="9" borderId="241">
      <protection locked="0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0" fillId="4" borderId="240"/>
    <xf numFmtId="0" fontId="53" fillId="0" borderId="246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4"/>
    <xf numFmtId="0" fontId="54" fillId="19" borderId="242">
      <alignment horizontal="right" vertical="center"/>
    </xf>
    <xf numFmtId="0" fontId="34" fillId="4" borderId="240"/>
    <xf numFmtId="0" fontId="34" fillId="4" borderId="240"/>
    <xf numFmtId="0" fontId="34" fillId="4" borderId="240"/>
    <xf numFmtId="0" fontId="53" fillId="4" borderId="241"/>
    <xf numFmtId="0" fontId="52" fillId="4" borderId="240"/>
    <xf numFmtId="0" fontId="52" fillId="4" borderId="240"/>
    <xf numFmtId="0" fontId="52" fillId="4" borderId="240"/>
    <xf numFmtId="0" fontId="52" fillId="4" borderId="240"/>
    <xf numFmtId="0" fontId="34" fillId="4" borderId="240"/>
    <xf numFmtId="0" fontId="20" fillId="4" borderId="240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23" fillId="4" borderId="242"/>
    <xf numFmtId="0" fontId="20" fillId="4" borderId="240"/>
    <xf numFmtId="0" fontId="34" fillId="4" borderId="240"/>
    <xf numFmtId="0" fontId="10" fillId="9" borderId="241">
      <protection locked="0"/>
    </xf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0" fillId="4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10" fillId="9" borderId="241">
      <protection locked="0"/>
    </xf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0" fillId="4" borderId="240"/>
    <xf numFmtId="0" fontId="34" fillId="4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10" fillId="9" borderId="241">
      <protection locked="0"/>
    </xf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52" fillId="4" borderId="240"/>
    <xf numFmtId="0" fontId="18" fillId="5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34" fillId="4" borderId="240"/>
    <xf numFmtId="0" fontId="56" fillId="0" borderId="245"/>
    <xf numFmtId="0" fontId="56" fillId="0" borderId="245"/>
    <xf numFmtId="0" fontId="56" fillId="0" borderId="245"/>
    <xf numFmtId="0" fontId="54" fillId="19" borderId="242">
      <alignment horizontal="right" vertical="center"/>
    </xf>
    <xf numFmtId="0" fontId="23" fillId="5" borderId="242"/>
    <xf numFmtId="0" fontId="23" fillId="4" borderId="242"/>
    <xf numFmtId="0" fontId="56" fillId="0" borderId="245"/>
    <xf numFmtId="0" fontId="56" fillId="0" borderId="245"/>
    <xf numFmtId="0" fontId="56" fillId="0" borderId="245"/>
    <xf numFmtId="0" fontId="56" fillId="0" borderId="245"/>
    <xf numFmtId="0" fontId="52" fillId="5" borderId="240"/>
    <xf numFmtId="0" fontId="52" fillId="4" borderId="240"/>
    <xf numFmtId="0" fontId="23" fillId="4" borderId="242"/>
    <xf numFmtId="0" fontId="23" fillId="4" borderId="242"/>
    <xf numFmtId="0" fontId="23" fillId="4" borderId="242"/>
    <xf numFmtId="0" fontId="22" fillId="7" borderId="240"/>
    <xf numFmtId="0" fontId="22" fillId="7" borderId="240"/>
    <xf numFmtId="0" fontId="52" fillId="4" borderId="240"/>
    <xf numFmtId="0" fontId="52" fillId="4" borderId="240"/>
    <xf numFmtId="0" fontId="52" fillId="4" borderId="240"/>
    <xf numFmtId="0" fontId="20" fillId="4" borderId="240"/>
    <xf numFmtId="0" fontId="56" fillId="0" borderId="244"/>
    <xf numFmtId="0" fontId="56" fillId="0" borderId="245"/>
    <xf numFmtId="0" fontId="22" fillId="7" borderId="240"/>
    <xf numFmtId="0" fontId="23" fillId="4" borderId="242"/>
    <xf numFmtId="0" fontId="18" fillId="9" borderId="243"/>
    <xf numFmtId="0" fontId="18" fillId="9" borderId="243"/>
    <xf numFmtId="0" fontId="18" fillId="5" borderId="243"/>
    <xf numFmtId="0" fontId="22" fillId="7" borderId="240"/>
    <xf numFmtId="0" fontId="20" fillId="4" borderId="240"/>
    <xf numFmtId="0" fontId="56" fillId="0" borderId="245"/>
    <xf numFmtId="0" fontId="56" fillId="0" borderId="245"/>
    <xf numFmtId="0" fontId="52" fillId="4" borderId="240"/>
    <xf numFmtId="0" fontId="23" fillId="4" borderId="242"/>
    <xf numFmtId="0" fontId="52" fillId="5" borderId="240"/>
    <xf numFmtId="0" fontId="10" fillId="9" borderId="241">
      <protection locked="0"/>
    </xf>
    <xf numFmtId="0" fontId="22" fillId="7" borderId="240"/>
    <xf numFmtId="0" fontId="52" fillId="4" borderId="240"/>
    <xf numFmtId="0" fontId="18" fillId="9" borderId="243"/>
    <xf numFmtId="0" fontId="56" fillId="0" borderId="245"/>
    <xf numFmtId="0" fontId="34" fillId="4" borderId="240"/>
    <xf numFmtId="0" fontId="23" fillId="4" borderId="242"/>
    <xf numFmtId="0" fontId="56" fillId="0" borderId="245"/>
    <xf numFmtId="0" fontId="22" fillId="7" borderId="240"/>
    <xf numFmtId="0" fontId="18" fillId="9" borderId="243"/>
    <xf numFmtId="0" fontId="56" fillId="0" borderId="245"/>
    <xf numFmtId="0" fontId="52" fillId="4" borderId="240"/>
    <xf numFmtId="0" fontId="34" fillId="4" borderId="240"/>
    <xf numFmtId="0" fontId="18" fillId="9" borderId="243"/>
    <xf numFmtId="0" fontId="52" fillId="4" borderId="240"/>
    <xf numFmtId="0" fontId="52" fillId="4" borderId="240"/>
    <xf numFmtId="0" fontId="23" fillId="4" borderId="242"/>
    <xf numFmtId="0" fontId="52" fillId="4" borderId="240"/>
    <xf numFmtId="0" fontId="20" fillId="4" borderId="240"/>
    <xf numFmtId="0" fontId="53" fillId="4" borderId="241"/>
    <xf numFmtId="0" fontId="18" fillId="9" borderId="243"/>
    <xf numFmtId="0" fontId="52" fillId="4" borderId="240"/>
    <xf numFmtId="0" fontId="22" fillId="7" borderId="240"/>
    <xf numFmtId="0" fontId="34" fillId="4" borderId="240"/>
    <xf numFmtId="0" fontId="10" fillId="9" borderId="241">
      <protection locked="0"/>
    </xf>
    <xf numFmtId="0" fontId="56" fillId="0" borderId="245"/>
    <xf numFmtId="0" fontId="56" fillId="0" borderId="244"/>
    <xf numFmtId="0" fontId="23" fillId="4" borderId="242"/>
    <xf numFmtId="0" fontId="18" fillId="9" borderId="243"/>
    <xf numFmtId="0" fontId="18" fillId="9" borderId="243"/>
    <xf numFmtId="0" fontId="52" fillId="4" borderId="240"/>
    <xf numFmtId="0" fontId="52" fillId="4" borderId="240"/>
    <xf numFmtId="0" fontId="23" fillId="4" borderId="242"/>
    <xf numFmtId="0" fontId="54" fillId="19" borderId="242">
      <alignment horizontal="right" vertical="center"/>
    </xf>
    <xf numFmtId="0" fontId="22" fillId="7" borderId="240"/>
    <xf numFmtId="0" fontId="56" fillId="0" borderId="245"/>
    <xf numFmtId="0" fontId="22" fillId="7" borderId="240"/>
    <xf numFmtId="0" fontId="18" fillId="5" borderId="243"/>
    <xf numFmtId="0" fontId="18" fillId="9" borderId="243"/>
    <xf numFmtId="0" fontId="23" fillId="4" borderId="242"/>
    <xf numFmtId="0" fontId="18" fillId="9" borderId="243"/>
    <xf numFmtId="0" fontId="23" fillId="4" borderId="242"/>
    <xf numFmtId="0" fontId="23" fillId="4" borderId="242"/>
    <xf numFmtId="0" fontId="52" fillId="5" borderId="240"/>
    <xf numFmtId="0" fontId="52" fillId="5" borderId="240"/>
    <xf numFmtId="0" fontId="52" fillId="4" borderId="240"/>
    <xf numFmtId="0" fontId="18" fillId="9" borderId="243"/>
    <xf numFmtId="0" fontId="52" fillId="4" borderId="240"/>
    <xf numFmtId="0" fontId="10" fillId="9" borderId="241">
      <protection locked="0"/>
    </xf>
    <xf numFmtId="0" fontId="18" fillId="9" borderId="243"/>
    <xf numFmtId="0" fontId="20" fillId="4" borderId="240"/>
    <xf numFmtId="0" fontId="34" fillId="4" borderId="240"/>
    <xf numFmtId="0" fontId="18" fillId="9" borderId="243"/>
    <xf numFmtId="0" fontId="18" fillId="9" borderId="243"/>
    <xf numFmtId="0" fontId="34" fillId="4" borderId="240"/>
    <xf numFmtId="0" fontId="52" fillId="4" borderId="240"/>
    <xf numFmtId="0" fontId="52" fillId="4" borderId="240"/>
    <xf numFmtId="0" fontId="52" fillId="4" borderId="240"/>
    <xf numFmtId="0" fontId="53" fillId="0" borderId="246"/>
    <xf numFmtId="0" fontId="53" fillId="0" borderId="246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172" fontId="49" fillId="0" borderId="248">
      <alignment horizontal="right" vertical="top" wrapText="1"/>
    </xf>
    <xf numFmtId="0" fontId="18" fillId="9" borderId="243"/>
    <xf numFmtId="0" fontId="22" fillId="7" borderId="240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0" borderId="246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3" fillId="4" borderId="242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53" fillId="4" borderId="241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18" fillId="5" borderId="243"/>
    <xf numFmtId="0" fontId="56" fillId="0" borderId="245"/>
    <xf numFmtId="0" fontId="56" fillId="0" borderId="245"/>
    <xf numFmtId="0" fontId="56" fillId="0" borderId="245"/>
    <xf numFmtId="0" fontId="56" fillId="0" borderId="245"/>
    <xf numFmtId="0" fontId="52" fillId="4" borderId="240"/>
    <xf numFmtId="0" fontId="52" fillId="4" borderId="240"/>
    <xf numFmtId="0" fontId="52" fillId="4" borderId="240"/>
    <xf numFmtId="0" fontId="18" fillId="9" borderId="243"/>
    <xf numFmtId="0" fontId="22" fillId="7" borderId="240"/>
    <xf numFmtId="0" fontId="22" fillId="7" borderId="240"/>
    <xf numFmtId="0" fontId="23" fillId="4" borderId="242"/>
    <xf numFmtId="0" fontId="23" fillId="4" borderId="242"/>
    <xf numFmtId="0" fontId="54" fillId="19" borderId="242">
      <alignment horizontal="right" vertical="center"/>
    </xf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2" fillId="4" borderId="240"/>
    <xf numFmtId="0" fontId="18" fillId="9" borderId="243"/>
    <xf numFmtId="0" fontId="23" fillId="5" borderId="242"/>
    <xf numFmtId="0" fontId="54" fillId="19" borderId="242">
      <alignment horizontal="right" vertical="center"/>
    </xf>
    <xf numFmtId="0" fontId="23" fillId="5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52" fillId="4" borderId="240"/>
    <xf numFmtId="0" fontId="52" fillId="4" borderId="240"/>
    <xf numFmtId="0" fontId="52" fillId="4" borderId="240"/>
    <xf numFmtId="172" fontId="49" fillId="0" borderId="248">
      <alignment horizontal="right" vertical="top" wrapText="1"/>
    </xf>
    <xf numFmtId="0" fontId="53" fillId="4" borderId="241"/>
    <xf numFmtId="0" fontId="20" fillId="4" borderId="240"/>
    <xf numFmtId="0" fontId="22" fillId="7" borderId="240"/>
    <xf numFmtId="0" fontId="22" fillId="7" borderId="240"/>
    <xf numFmtId="0" fontId="23" fillId="4" borderId="242"/>
    <xf numFmtId="0" fontId="56" fillId="0" borderId="244"/>
    <xf numFmtId="0" fontId="34" fillId="4" borderId="240"/>
    <xf numFmtId="0" fontId="52" fillId="4" borderId="240"/>
    <xf numFmtId="0" fontId="56" fillId="0" borderId="245"/>
    <xf numFmtId="0" fontId="56" fillId="0" borderId="245"/>
    <xf numFmtId="0" fontId="56" fillId="0" borderId="245"/>
    <xf numFmtId="0" fontId="52" fillId="4" borderId="240"/>
    <xf numFmtId="0" fontId="52" fillId="4" borderId="240"/>
    <xf numFmtId="0" fontId="52" fillId="4" borderId="240"/>
    <xf numFmtId="0" fontId="22" fillId="7" borderId="240"/>
    <xf numFmtId="0" fontId="23" fillId="4" borderId="242"/>
    <xf numFmtId="0" fontId="23" fillId="4" borderId="242"/>
    <xf numFmtId="0" fontId="22" fillId="7" borderId="240"/>
    <xf numFmtId="0" fontId="53" fillId="4" borderId="241"/>
    <xf numFmtId="0" fontId="56" fillId="0" borderId="244"/>
    <xf numFmtId="0" fontId="34" fillId="4" borderId="240"/>
    <xf numFmtId="0" fontId="34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0" borderId="246"/>
    <xf numFmtId="0" fontId="18" fillId="9" borderId="243"/>
    <xf numFmtId="0" fontId="18" fillId="9" borderId="243"/>
    <xf numFmtId="0" fontId="56" fillId="0" borderId="245"/>
    <xf numFmtId="0" fontId="18" fillId="9" borderId="243"/>
    <xf numFmtId="0" fontId="18" fillId="9" borderId="243"/>
    <xf numFmtId="0" fontId="52" fillId="4" borderId="240"/>
    <xf numFmtId="0" fontId="34" fillId="4" borderId="240"/>
    <xf numFmtId="0" fontId="34" fillId="4" borderId="240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172" fontId="49" fillId="0" borderId="248">
      <alignment horizontal="right" vertical="top" wrapText="1"/>
    </xf>
    <xf numFmtId="0" fontId="54" fillId="19" borderId="242">
      <alignment horizontal="right" vertical="center"/>
    </xf>
    <xf numFmtId="0" fontId="52" fillId="5" borderId="240"/>
    <xf numFmtId="0" fontId="18" fillId="9" borderId="243"/>
    <xf numFmtId="0" fontId="18" fillId="9" borderId="243"/>
    <xf numFmtId="0" fontId="22" fillId="7" borderId="240"/>
    <xf numFmtId="0" fontId="23" fillId="4" borderId="242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23" fillId="4" borderId="242"/>
    <xf numFmtId="0" fontId="52" fillId="5" borderId="240"/>
    <xf numFmtId="0" fontId="56" fillId="0" borderId="245"/>
    <xf numFmtId="0" fontId="23" fillId="4" borderId="242"/>
    <xf numFmtId="0" fontId="22" fillId="7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10" fillId="9" borderId="241">
      <protection locked="0"/>
    </xf>
    <xf numFmtId="0" fontId="22" fillId="7" borderId="240"/>
    <xf numFmtId="0" fontId="23" fillId="4" borderId="242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5" borderId="243"/>
    <xf numFmtId="0" fontId="52" fillId="4" borderId="240"/>
    <xf numFmtId="0" fontId="34" fillId="4" borderId="240"/>
    <xf numFmtId="0" fontId="34" fillId="4" borderId="240"/>
    <xf numFmtId="0" fontId="18" fillId="9" borderId="243"/>
    <xf numFmtId="0" fontId="23" fillId="4" borderId="242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18" fillId="5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52" fillId="4" borderId="240"/>
    <xf numFmtId="0" fontId="34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0" borderId="246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34" fillId="4" borderId="240"/>
    <xf numFmtId="0" fontId="22" fillId="7" borderId="240"/>
    <xf numFmtId="0" fontId="23" fillId="4" borderId="242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22" fillId="7" borderId="240"/>
    <xf numFmtId="172" fontId="49" fillId="0" borderId="248">
      <alignment horizontal="right" vertical="top" wrapText="1"/>
    </xf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4" borderId="242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23" fillId="4" borderId="242"/>
    <xf numFmtId="0" fontId="53" fillId="4" borderId="241"/>
    <xf numFmtId="0" fontId="18" fillId="5" borderId="243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6" fillId="0" borderId="245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5" borderId="242"/>
    <xf numFmtId="0" fontId="53" fillId="0" borderId="246"/>
    <xf numFmtId="0" fontId="18" fillId="9" borderId="243"/>
    <xf numFmtId="0" fontId="56" fillId="0" borderId="244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22" fillId="7" borderId="240"/>
    <xf numFmtId="0" fontId="18" fillId="9" borderId="243"/>
    <xf numFmtId="0" fontId="56" fillId="0" borderId="245"/>
    <xf numFmtId="0" fontId="52" fillId="4" borderId="240"/>
    <xf numFmtId="0" fontId="20" fillId="4" borderId="240"/>
    <xf numFmtId="0" fontId="52" fillId="4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2" fillId="7" borderId="240"/>
    <xf numFmtId="0" fontId="23" fillId="4" borderId="242"/>
    <xf numFmtId="0" fontId="54" fillId="19" borderId="242">
      <alignment horizontal="right" vertical="center"/>
    </xf>
    <xf numFmtId="0" fontId="18" fillId="9" borderId="243"/>
    <xf numFmtId="0" fontId="56" fillId="0" borderId="244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23" fillId="4" borderId="242"/>
    <xf numFmtId="0" fontId="52" fillId="5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23" fillId="4" borderId="242"/>
    <xf numFmtId="0" fontId="23" fillId="4" borderId="242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3" fillId="5" borderId="242"/>
    <xf numFmtId="0" fontId="23" fillId="4" borderId="242"/>
    <xf numFmtId="0" fontId="22" fillId="7" borderId="240"/>
    <xf numFmtId="0" fontId="23" fillId="4" borderId="242"/>
    <xf numFmtId="0" fontId="54" fillId="19" borderId="242">
      <alignment horizontal="right" vertical="center"/>
    </xf>
    <xf numFmtId="0" fontId="18" fillId="9" borderId="243"/>
    <xf numFmtId="0" fontId="52" fillId="4" borderId="240"/>
    <xf numFmtId="0" fontId="34" fillId="4" borderId="240"/>
    <xf numFmtId="0" fontId="23" fillId="4" borderId="242"/>
    <xf numFmtId="0" fontId="18" fillId="9" borderId="243"/>
    <xf numFmtId="0" fontId="18" fillId="9" borderId="243"/>
    <xf numFmtId="0" fontId="23" fillId="4" borderId="242"/>
    <xf numFmtId="0" fontId="23" fillId="4" borderId="242"/>
    <xf numFmtId="0" fontId="34" fillId="4" borderId="240"/>
    <xf numFmtId="0" fontId="34" fillId="4" borderId="240"/>
    <xf numFmtId="0" fontId="53" fillId="0" borderId="246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0" fillId="9" borderId="241">
      <protection locked="0"/>
    </xf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56" fillId="0" borderId="245"/>
    <xf numFmtId="0" fontId="18" fillId="9" borderId="243"/>
    <xf numFmtId="0" fontId="18" fillId="9" borderId="243"/>
    <xf numFmtId="0" fontId="18" fillId="9" borderId="243"/>
    <xf numFmtId="0" fontId="22" fillId="7" borderId="240"/>
    <xf numFmtId="0" fontId="23" fillId="4" borderId="242"/>
    <xf numFmtId="0" fontId="23" fillId="4" borderId="242"/>
    <xf numFmtId="0" fontId="22" fillId="7" borderId="240"/>
    <xf numFmtId="0" fontId="20" fillId="4" borderId="240"/>
    <xf numFmtId="0" fontId="56" fillId="0" borderId="244"/>
    <xf numFmtId="0" fontId="18" fillId="9" borderId="243"/>
    <xf numFmtId="0" fontId="22" fillId="7" borderId="240"/>
    <xf numFmtId="0" fontId="23" fillId="4" borderId="242"/>
    <xf numFmtId="0" fontId="56" fillId="0" borderId="245"/>
    <xf numFmtId="0" fontId="52" fillId="4" borderId="240"/>
    <xf numFmtId="0" fontId="23" fillId="4" borderId="242"/>
    <xf numFmtId="0" fontId="18" fillId="9" borderId="243"/>
    <xf numFmtId="0" fontId="23" fillId="4" borderId="242"/>
    <xf numFmtId="0" fontId="23" fillId="4" borderId="242"/>
    <xf numFmtId="0" fontId="22" fillId="7" borderId="240"/>
    <xf numFmtId="0" fontId="22" fillId="7" borderId="240"/>
    <xf numFmtId="0" fontId="18" fillId="9" borderId="243"/>
    <xf numFmtId="0" fontId="22" fillId="7" borderId="240"/>
    <xf numFmtId="0" fontId="52" fillId="4" borderId="240"/>
    <xf numFmtId="0" fontId="18" fillId="9" borderId="243"/>
    <xf numFmtId="0" fontId="22" fillId="7" borderId="240"/>
    <xf numFmtId="0" fontId="10" fillId="9" borderId="241">
      <protection locked="0"/>
    </xf>
    <xf numFmtId="0" fontId="53" fillId="0" borderId="246"/>
    <xf numFmtId="0" fontId="18" fillId="9" borderId="243"/>
    <xf numFmtId="0" fontId="56" fillId="0" borderId="245"/>
    <xf numFmtId="0" fontId="34" fillId="4" borderId="240"/>
    <xf numFmtId="0" fontId="56" fillId="0" borderId="245"/>
    <xf numFmtId="0" fontId="18" fillId="9" borderId="243"/>
    <xf numFmtId="0" fontId="18" fillId="9" borderId="243"/>
    <xf numFmtId="0" fontId="22" fillId="7" borderId="240"/>
    <xf numFmtId="0" fontId="22" fillId="7" borderId="240"/>
    <xf numFmtId="0" fontId="23" fillId="4" borderId="242"/>
    <xf numFmtId="0" fontId="20" fillId="4" borderId="240"/>
    <xf numFmtId="0" fontId="18" fillId="9" borderId="243"/>
    <xf numFmtId="0" fontId="23" fillId="4" borderId="242"/>
    <xf numFmtId="0" fontId="22" fillId="7" borderId="240"/>
    <xf numFmtId="0" fontId="54" fillId="19" borderId="242">
      <alignment horizontal="right" vertical="center"/>
    </xf>
    <xf numFmtId="0" fontId="22" fillId="7" borderId="240"/>
    <xf numFmtId="0" fontId="22" fillId="7" borderId="240"/>
    <xf numFmtId="0" fontId="22" fillId="7" borderId="240"/>
    <xf numFmtId="0" fontId="56" fillId="0" borderId="245"/>
    <xf numFmtId="172" fontId="49" fillId="0" borderId="248">
      <alignment horizontal="right" vertical="top" wrapText="1"/>
    </xf>
    <xf numFmtId="0" fontId="18" fillId="9" borderId="243"/>
    <xf numFmtId="0" fontId="34" fillId="4" borderId="240"/>
    <xf numFmtId="0" fontId="56" fillId="0" borderId="245"/>
    <xf numFmtId="0" fontId="56" fillId="0" borderId="245"/>
    <xf numFmtId="0" fontId="8" fillId="9" borderId="247"/>
    <xf numFmtId="0" fontId="18" fillId="9" borderId="243"/>
    <xf numFmtId="0" fontId="52" fillId="4" borderId="240"/>
    <xf numFmtId="0" fontId="18" fillId="9" borderId="243"/>
    <xf numFmtId="0" fontId="22" fillId="7" borderId="240"/>
    <xf numFmtId="0" fontId="22" fillId="7" borderId="240"/>
    <xf numFmtId="0" fontId="34" fillId="4" borderId="240"/>
    <xf numFmtId="0" fontId="10" fillId="9" borderId="241">
      <protection locked="0"/>
    </xf>
    <xf numFmtId="0" fontId="53" fillId="4" borderId="241"/>
    <xf numFmtId="0" fontId="56" fillId="0" borderId="245"/>
    <xf numFmtId="0" fontId="18" fillId="9" borderId="243"/>
    <xf numFmtId="0" fontId="52" fillId="5" borderId="240"/>
    <xf numFmtId="0" fontId="22" fillId="7" borderId="240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5" borderId="240"/>
    <xf numFmtId="0" fontId="52" fillId="4" borderId="240"/>
    <xf numFmtId="0" fontId="52" fillId="4" borderId="240"/>
    <xf numFmtId="172" fontId="49" fillId="0" borderId="248">
      <alignment horizontal="right" vertical="top" wrapText="1"/>
    </xf>
    <xf numFmtId="0" fontId="18" fillId="9" borderId="243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18" fillId="5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23" fillId="4" borderId="242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18" fillId="5" borderId="243"/>
    <xf numFmtId="0" fontId="52" fillId="4" borderId="240"/>
    <xf numFmtId="0" fontId="52" fillId="4" borderId="240"/>
    <xf numFmtId="0" fontId="22" fillId="7" borderId="240"/>
    <xf numFmtId="0" fontId="34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52" fillId="4" borderId="240"/>
    <xf numFmtId="0" fontId="56" fillId="0" borderId="245"/>
    <xf numFmtId="0" fontId="56" fillId="0" borderId="245"/>
    <xf numFmtId="0" fontId="56" fillId="0" borderId="245"/>
    <xf numFmtId="0" fontId="18" fillId="9" borderId="243"/>
    <xf numFmtId="0" fontId="18" fillId="9" borderId="243"/>
    <xf numFmtId="0" fontId="18" fillId="9" borderId="243"/>
    <xf numFmtId="0" fontId="34" fillId="4" borderId="240"/>
    <xf numFmtId="0" fontId="34" fillId="4" borderId="240"/>
    <xf numFmtId="0" fontId="53" fillId="0" borderId="246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54" fillId="19" borderId="242">
      <alignment horizontal="right" vertical="center"/>
    </xf>
    <xf numFmtId="0" fontId="56" fillId="0" borderId="245"/>
    <xf numFmtId="0" fontId="56" fillId="0" borderId="245"/>
    <xf numFmtId="0" fontId="56" fillId="0" borderId="245"/>
    <xf numFmtId="0" fontId="56" fillId="0" borderId="245"/>
    <xf numFmtId="0" fontId="22" fillId="7" borderId="240"/>
    <xf numFmtId="0" fontId="23" fillId="4" borderId="242"/>
    <xf numFmtId="0" fontId="52" fillId="4" borderId="240"/>
    <xf numFmtId="0" fontId="52" fillId="4" borderId="240"/>
    <xf numFmtId="0" fontId="53" fillId="4" borderId="241"/>
    <xf numFmtId="0" fontId="56" fillId="0" borderId="244"/>
    <xf numFmtId="0" fontId="20" fillId="4" borderId="240"/>
    <xf numFmtId="0" fontId="8" fillId="9" borderId="247"/>
    <xf numFmtId="0" fontId="34" fillId="4" borderId="240"/>
    <xf numFmtId="0" fontId="56" fillId="0" borderId="245"/>
    <xf numFmtId="0" fontId="56" fillId="0" borderId="245"/>
    <xf numFmtId="0" fontId="56" fillId="0" borderId="245"/>
    <xf numFmtId="0" fontId="18" fillId="9" borderId="243"/>
    <xf numFmtId="0" fontId="23" fillId="4" borderId="242"/>
    <xf numFmtId="0" fontId="23" fillId="4" borderId="242"/>
    <xf numFmtId="0" fontId="52" fillId="4" borderId="240"/>
    <xf numFmtId="0" fontId="34" fillId="4" borderId="240"/>
    <xf numFmtId="0" fontId="53" fillId="0" borderId="246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22" fillId="7" borderId="240"/>
    <xf numFmtId="0" fontId="56" fillId="0" borderId="245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22" fillId="7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34" fillId="4" borderId="240"/>
    <xf numFmtId="0" fontId="34" fillId="4" borderId="240"/>
    <xf numFmtId="0" fontId="53" fillId="0" borderId="246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52" fillId="5" borderId="240"/>
    <xf numFmtId="0" fontId="52" fillId="4" borderId="240"/>
    <xf numFmtId="0" fontId="18" fillId="9" borderId="243"/>
    <xf numFmtId="0" fontId="18" fillId="5" borderId="243"/>
    <xf numFmtId="0" fontId="52" fillId="4" borderId="240"/>
    <xf numFmtId="0" fontId="52" fillId="4" borderId="240"/>
    <xf numFmtId="0" fontId="53" fillId="4" borderId="241"/>
    <xf numFmtId="0" fontId="22" fillId="7" borderId="240"/>
    <xf numFmtId="0" fontId="34" fillId="4" borderId="240"/>
    <xf numFmtId="0" fontId="56" fillId="0" borderId="244"/>
    <xf numFmtId="0" fontId="56" fillId="0" borderId="245"/>
    <xf numFmtId="0" fontId="56" fillId="0" borderId="245"/>
    <xf numFmtId="0" fontId="56" fillId="0" borderId="245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56" fillId="0" borderId="245"/>
    <xf numFmtId="0" fontId="56" fillId="0" borderId="245"/>
    <xf numFmtId="0" fontId="56" fillId="0" borderId="245"/>
    <xf numFmtId="0" fontId="56" fillId="0" borderId="245"/>
    <xf numFmtId="0" fontId="52" fillId="4" borderId="240"/>
    <xf numFmtId="0" fontId="52" fillId="4" borderId="240"/>
    <xf numFmtId="0" fontId="34" fillId="4" borderId="240"/>
    <xf numFmtId="0" fontId="53" fillId="0" borderId="246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34" fillId="4" borderId="240"/>
    <xf numFmtId="0" fontId="52" fillId="4" borderId="300"/>
    <xf numFmtId="172" fontId="49" fillId="0" borderId="248">
      <alignment horizontal="right" vertical="top" wrapText="1"/>
    </xf>
    <xf numFmtId="172" fontId="49" fillId="0" borderId="248">
      <alignment horizontal="right" vertical="top" wrapText="1"/>
    </xf>
    <xf numFmtId="172" fontId="49" fillId="0" borderId="248">
      <alignment horizontal="right" vertical="top" wrapText="1"/>
    </xf>
    <xf numFmtId="0" fontId="18" fillId="9" borderId="258"/>
    <xf numFmtId="0" fontId="52" fillId="5" borderId="256"/>
    <xf numFmtId="0" fontId="56" fillId="0" borderId="260"/>
    <xf numFmtId="0" fontId="18" fillId="9" borderId="258"/>
    <xf numFmtId="0" fontId="22" fillId="7" borderId="256"/>
    <xf numFmtId="0" fontId="18" fillId="9" borderId="258"/>
    <xf numFmtId="0" fontId="18" fillId="9" borderId="258"/>
    <xf numFmtId="0" fontId="23" fillId="4" borderId="257"/>
    <xf numFmtId="0" fontId="52" fillId="4" borderId="256"/>
    <xf numFmtId="0" fontId="18" fillId="9" borderId="302"/>
    <xf numFmtId="0" fontId="18" fillId="9" borderId="273"/>
    <xf numFmtId="0" fontId="18" fillId="9" borderId="273"/>
    <xf numFmtId="0" fontId="18" fillId="9" borderId="288"/>
    <xf numFmtId="0" fontId="34" fillId="4" borderId="263"/>
    <xf numFmtId="0" fontId="56" fillId="0" borderId="303"/>
    <xf numFmtId="0" fontId="34" fillId="4" borderId="270"/>
    <xf numFmtId="0" fontId="23" fillId="4" borderId="272"/>
    <xf numFmtId="0" fontId="10" fillId="9" borderId="271">
      <protection locked="0"/>
    </xf>
    <xf numFmtId="0" fontId="56" fillId="0" borderId="275"/>
    <xf numFmtId="0" fontId="18" fillId="9" borderId="273"/>
    <xf numFmtId="0" fontId="18" fillId="9" borderId="273"/>
    <xf numFmtId="0" fontId="18" fillId="9" borderId="288"/>
    <xf numFmtId="0" fontId="34" fillId="4" borderId="286"/>
    <xf numFmtId="0" fontId="18" fillId="9" borderId="302"/>
    <xf numFmtId="0" fontId="53" fillId="0" borderId="305"/>
    <xf numFmtId="0" fontId="23" fillId="4" borderId="287"/>
    <xf numFmtId="0" fontId="18" fillId="9" borderId="288"/>
    <xf numFmtId="0" fontId="18" fillId="9" borderId="288"/>
    <xf numFmtId="0" fontId="22" fillId="7" borderId="300"/>
    <xf numFmtId="0" fontId="22" fillId="7" borderId="300"/>
    <xf numFmtId="0" fontId="22" fillId="7" borderId="300"/>
    <xf numFmtId="0" fontId="54" fillId="19" borderId="301">
      <alignment horizontal="right" vertical="center"/>
    </xf>
    <xf numFmtId="0" fontId="56" fillId="0" borderId="304"/>
    <xf numFmtId="0" fontId="18" fillId="9" borderId="302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34" fillId="4" borderId="300"/>
    <xf numFmtId="0" fontId="18" fillId="9" borderId="302"/>
    <xf numFmtId="0" fontId="54" fillId="19" borderId="242">
      <alignment horizontal="right" vertical="center"/>
    </xf>
    <xf numFmtId="0" fontId="52" fillId="4" borderId="300"/>
    <xf numFmtId="0" fontId="22" fillId="7" borderId="300"/>
    <xf numFmtId="0" fontId="22" fillId="7" borderId="300"/>
    <xf numFmtId="0" fontId="52" fillId="5" borderId="300"/>
    <xf numFmtId="0" fontId="18" fillId="9" borderId="302"/>
    <xf numFmtId="0" fontId="53" fillId="4" borderId="241"/>
    <xf numFmtId="0" fontId="18" fillId="9" borderId="302"/>
    <xf numFmtId="0" fontId="18" fillId="9" borderId="302"/>
    <xf numFmtId="0" fontId="18" fillId="9" borderId="302"/>
    <xf numFmtId="0" fontId="56" fillId="0" borderId="304"/>
    <xf numFmtId="0" fontId="56" fillId="0" borderId="304"/>
    <xf numFmtId="0" fontId="53" fillId="0" borderId="305"/>
    <xf numFmtId="0" fontId="52" fillId="4" borderId="300"/>
    <xf numFmtId="0" fontId="18" fillId="9" borderId="302"/>
    <xf numFmtId="0" fontId="18" fillId="9" borderId="302"/>
    <xf numFmtId="0" fontId="56" fillId="0" borderId="303"/>
    <xf numFmtId="0" fontId="18" fillId="9" borderId="302"/>
    <xf numFmtId="0" fontId="52" fillId="4" borderId="300"/>
    <xf numFmtId="0" fontId="18" fillId="9" borderId="302"/>
    <xf numFmtId="0" fontId="52" fillId="4" borderId="300"/>
    <xf numFmtId="0" fontId="18" fillId="9" borderId="302"/>
    <xf numFmtId="0" fontId="18" fillId="9" borderId="302"/>
    <xf numFmtId="0" fontId="56" fillId="0" borderId="304"/>
    <xf numFmtId="0" fontId="52" fillId="5" borderId="300"/>
    <xf numFmtId="0" fontId="52" fillId="4" borderId="300"/>
    <xf numFmtId="0" fontId="56" fillId="0" borderId="304"/>
    <xf numFmtId="0" fontId="18" fillId="9" borderId="30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5" borderId="242"/>
    <xf numFmtId="0" fontId="10" fillId="9" borderId="241">
      <protection locked="0"/>
    </xf>
    <xf numFmtId="0" fontId="10" fillId="9" borderId="241">
      <protection locked="0"/>
    </xf>
    <xf numFmtId="0" fontId="10" fillId="9" borderId="241">
      <protection locked="0"/>
    </xf>
    <xf numFmtId="0" fontId="34" fillId="4" borderId="256"/>
    <xf numFmtId="0" fontId="52" fillId="4" borderId="300"/>
    <xf numFmtId="0" fontId="18" fillId="5" borderId="302"/>
    <xf numFmtId="0" fontId="56" fillId="0" borderId="304"/>
    <xf numFmtId="0" fontId="23" fillId="4" borderId="301"/>
    <xf numFmtId="0" fontId="52" fillId="4" borderId="300"/>
    <xf numFmtId="0" fontId="18" fillId="9" borderId="302"/>
    <xf numFmtId="0" fontId="52" fillId="4" borderId="300"/>
    <xf numFmtId="0" fontId="34" fillId="4" borderId="300"/>
    <xf numFmtId="0" fontId="56" fillId="0" borderId="303"/>
    <xf numFmtId="0" fontId="34" fillId="4" borderId="300"/>
    <xf numFmtId="0" fontId="52" fillId="4" borderId="300"/>
    <xf numFmtId="0" fontId="18" fillId="9" borderId="302"/>
    <xf numFmtId="0" fontId="20" fillId="4" borderId="300"/>
    <xf numFmtId="0" fontId="18" fillId="9" borderId="302"/>
    <xf numFmtId="0" fontId="18" fillId="9" borderId="302"/>
    <xf numFmtId="0" fontId="54" fillId="19" borderId="301">
      <alignment horizontal="right" vertical="center"/>
    </xf>
    <xf numFmtId="0" fontId="56" fillId="0" borderId="304"/>
    <xf numFmtId="0" fontId="18" fillId="9" borderId="302"/>
    <xf numFmtId="0" fontId="18" fillId="9" borderId="302"/>
    <xf numFmtId="0" fontId="52" fillId="4" borderId="300"/>
    <xf numFmtId="0" fontId="23" fillId="4" borderId="301"/>
    <xf numFmtId="0" fontId="56" fillId="0" borderId="304"/>
    <xf numFmtId="0" fontId="56" fillId="0" borderId="304"/>
    <xf numFmtId="0" fontId="18" fillId="9" borderId="302"/>
    <xf numFmtId="0" fontId="56" fillId="0" borderId="303"/>
    <xf numFmtId="0" fontId="18" fillId="5" borderId="302"/>
    <xf numFmtId="0" fontId="53" fillId="4" borderId="241"/>
    <xf numFmtId="0" fontId="18" fillId="9" borderId="302"/>
    <xf numFmtId="0" fontId="18" fillId="9" borderId="302"/>
    <xf numFmtId="0" fontId="52" fillId="4" borderId="300"/>
    <xf numFmtId="0" fontId="22" fillId="7" borderId="300"/>
    <xf numFmtId="0" fontId="20" fillId="4" borderId="300"/>
    <xf numFmtId="0" fontId="18" fillId="9" borderId="302"/>
    <xf numFmtId="0" fontId="20" fillId="4" borderId="300"/>
    <xf numFmtId="0" fontId="18" fillId="9" borderId="302"/>
    <xf numFmtId="0" fontId="18" fillId="9" borderId="302"/>
    <xf numFmtId="0" fontId="23" fillId="4" borderId="301"/>
    <xf numFmtId="0" fontId="18" fillId="9" borderId="302"/>
    <xf numFmtId="0" fontId="18" fillId="9" borderId="302"/>
    <xf numFmtId="0" fontId="52" fillId="4" borderId="300"/>
    <xf numFmtId="0" fontId="18" fillId="9" borderId="302"/>
    <xf numFmtId="0" fontId="22" fillId="7" borderId="300"/>
    <xf numFmtId="0" fontId="52" fillId="4" borderId="286"/>
    <xf numFmtId="0" fontId="18" fillId="9" borderId="302"/>
    <xf numFmtId="0" fontId="52" fillId="4" borderId="300"/>
    <xf numFmtId="0" fontId="18" fillId="9" borderId="302"/>
    <xf numFmtId="0" fontId="18" fillId="5" borderId="302"/>
    <xf numFmtId="0" fontId="18" fillId="9" borderId="302"/>
    <xf numFmtId="0" fontId="56" fillId="0" borderId="304"/>
    <xf numFmtId="0" fontId="22" fillId="7" borderId="300"/>
    <xf numFmtId="0" fontId="56" fillId="0" borderId="304"/>
    <xf numFmtId="0" fontId="52" fillId="4" borderId="300"/>
    <xf numFmtId="0" fontId="18" fillId="9" borderId="302"/>
    <xf numFmtId="0" fontId="23" fillId="4" borderId="301"/>
    <xf numFmtId="0" fontId="56" fillId="0" borderId="290"/>
    <xf numFmtId="0" fontId="23" fillId="4" borderId="287"/>
    <xf numFmtId="0" fontId="22" fillId="7" borderId="286"/>
    <xf numFmtId="0" fontId="23" fillId="4" borderId="301"/>
    <xf numFmtId="0" fontId="23" fillId="4" borderId="301"/>
    <xf numFmtId="0" fontId="52" fillId="4" borderId="286"/>
    <xf numFmtId="0" fontId="18" fillId="9" borderId="288"/>
    <xf numFmtId="0" fontId="34" fillId="4" borderId="263"/>
    <xf numFmtId="0" fontId="52" fillId="4" borderId="270"/>
    <xf numFmtId="0" fontId="22" fillId="7" borderId="270"/>
    <xf numFmtId="0" fontId="18" fillId="9" borderId="273"/>
    <xf numFmtId="0" fontId="18" fillId="9" borderId="273"/>
    <xf numFmtId="0" fontId="23" fillId="5" borderId="272"/>
    <xf numFmtId="0" fontId="18" fillId="9" borderId="302"/>
    <xf numFmtId="0" fontId="18" fillId="9" borderId="302"/>
    <xf numFmtId="0" fontId="18" fillId="9" borderId="288"/>
    <xf numFmtId="0" fontId="18" fillId="9" borderId="273"/>
    <xf numFmtId="0" fontId="22" fillId="7" borderId="270"/>
    <xf numFmtId="0" fontId="56" fillId="0" borderId="275"/>
    <xf numFmtId="0" fontId="18" fillId="9" borderId="258"/>
    <xf numFmtId="0" fontId="22" fillId="7" borderId="256"/>
    <xf numFmtId="0" fontId="18" fillId="9" borderId="258"/>
    <xf numFmtId="0" fontId="23" fillId="4" borderId="257"/>
    <xf numFmtId="0" fontId="22" fillId="7" borderId="256"/>
    <xf numFmtId="0" fontId="18" fillId="9" borderId="258"/>
    <xf numFmtId="0" fontId="18" fillId="9" borderId="258"/>
    <xf numFmtId="0" fontId="56" fillId="0" borderId="260"/>
    <xf numFmtId="0" fontId="18" fillId="9" borderId="258"/>
    <xf numFmtId="172" fontId="49" fillId="0" borderId="248">
      <alignment horizontal="right" vertical="top" wrapText="1"/>
    </xf>
    <xf numFmtId="0" fontId="18" fillId="5" borderId="302"/>
    <xf numFmtId="172" fontId="49" fillId="0" borderId="248">
      <alignment horizontal="right" vertical="top" wrapText="1"/>
    </xf>
    <xf numFmtId="0" fontId="18" fillId="9" borderId="302"/>
    <xf numFmtId="172" fontId="49" fillId="0" borderId="248">
      <alignment horizontal="right" vertical="top" wrapText="1"/>
    </xf>
    <xf numFmtId="0" fontId="23" fillId="5" borderId="301"/>
    <xf numFmtId="0" fontId="18" fillId="9" borderId="302"/>
    <xf numFmtId="0" fontId="10" fillId="9" borderId="241">
      <protection locked="0"/>
    </xf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301"/>
    <xf numFmtId="0" fontId="18" fillId="9" borderId="302"/>
    <xf numFmtId="0" fontId="52" fillId="4" borderId="300"/>
    <xf numFmtId="0" fontId="53" fillId="4" borderId="241"/>
    <xf numFmtId="0" fontId="54" fillId="19" borderId="242">
      <alignment horizontal="right" vertical="center"/>
    </xf>
    <xf numFmtId="0" fontId="56" fillId="0" borderId="304"/>
    <xf numFmtId="0" fontId="22" fillId="7" borderId="300"/>
    <xf numFmtId="0" fontId="18" fillId="9" borderId="288"/>
    <xf numFmtId="0" fontId="18" fillId="9" borderId="288"/>
    <xf numFmtId="0" fontId="22" fillId="7" borderId="286"/>
    <xf numFmtId="0" fontId="23" fillId="4" borderId="301"/>
    <xf numFmtId="0" fontId="18" fillId="9" borderId="302"/>
    <xf numFmtId="0" fontId="34" fillId="4" borderId="286"/>
    <xf numFmtId="0" fontId="56" fillId="0" borderId="304"/>
    <xf numFmtId="0" fontId="56" fillId="0" borderId="290"/>
    <xf numFmtId="0" fontId="18" fillId="9" borderId="273"/>
    <xf numFmtId="0" fontId="22" fillId="7" borderId="270"/>
    <xf numFmtId="0" fontId="8" fillId="9" borderId="277"/>
    <xf numFmtId="0" fontId="52" fillId="4" borderId="270"/>
    <xf numFmtId="0" fontId="23" fillId="4" borderId="272"/>
    <xf numFmtId="0" fontId="18" fillId="9" borderId="302"/>
    <xf numFmtId="0" fontId="23" fillId="4" borderId="301"/>
    <xf numFmtId="0" fontId="34" fillId="4" borderId="286"/>
    <xf numFmtId="0" fontId="18" fillId="9" borderId="273"/>
    <xf numFmtId="0" fontId="56" fillId="0" borderId="275"/>
    <xf numFmtId="0" fontId="18" fillId="5" borderId="302"/>
    <xf numFmtId="0" fontId="18" fillId="9" borderId="258"/>
    <xf numFmtId="0" fontId="52" fillId="4" borderId="300"/>
    <xf numFmtId="0" fontId="18" fillId="9" borderId="258"/>
    <xf numFmtId="0" fontId="52" fillId="4" borderId="256"/>
    <xf numFmtId="0" fontId="18" fillId="9" borderId="258"/>
    <xf numFmtId="0" fontId="18" fillId="9" borderId="258"/>
    <xf numFmtId="0" fontId="23" fillId="4" borderId="257"/>
    <xf numFmtId="0" fontId="22" fillId="7" borderId="256"/>
    <xf numFmtId="0" fontId="56" fillId="0" borderId="260"/>
    <xf numFmtId="172" fontId="49" fillId="0" borderId="248">
      <alignment horizontal="right" vertical="top" wrapText="1"/>
    </xf>
    <xf numFmtId="172" fontId="49" fillId="0" borderId="248">
      <alignment horizontal="right" vertical="top" wrapText="1"/>
    </xf>
    <xf numFmtId="0" fontId="56" fillId="0" borderId="304"/>
    <xf numFmtId="0" fontId="8" fillId="9" borderId="306"/>
    <xf numFmtId="0" fontId="10" fillId="9" borderId="241">
      <protection locked="0"/>
    </xf>
    <xf numFmtId="0" fontId="56" fillId="0" borderId="304"/>
    <xf numFmtId="0" fontId="18" fillId="9" borderId="302"/>
    <xf numFmtId="0" fontId="23" fillId="4" borderId="301"/>
    <xf numFmtId="0" fontId="52" fillId="4" borderId="300"/>
    <xf numFmtId="0" fontId="53" fillId="4" borderId="241"/>
    <xf numFmtId="0" fontId="18" fillId="9" borderId="302"/>
    <xf numFmtId="0" fontId="23" fillId="4" borderId="301"/>
    <xf numFmtId="0" fontId="22" fillId="7" borderId="300"/>
    <xf numFmtId="0" fontId="18" fillId="9" borderId="288"/>
    <xf numFmtId="0" fontId="56" fillId="0" borderId="290"/>
    <xf numFmtId="0" fontId="23" fillId="4" borderId="287"/>
    <xf numFmtId="0" fontId="34" fillId="4" borderId="300"/>
    <xf numFmtId="0" fontId="18" fillId="9" borderId="302"/>
    <xf numFmtId="0" fontId="56" fillId="0" borderId="290"/>
    <xf numFmtId="0" fontId="18" fillId="9" borderId="288"/>
    <xf numFmtId="0" fontId="18" fillId="9" borderId="288"/>
    <xf numFmtId="0" fontId="18" fillId="9" borderId="273"/>
    <xf numFmtId="0" fontId="22" fillId="7" borderId="270"/>
    <xf numFmtId="0" fontId="23" fillId="4" borderId="272"/>
    <xf numFmtId="0" fontId="18" fillId="5" borderId="273"/>
    <xf numFmtId="0" fontId="22" fillId="7" borderId="270"/>
    <xf numFmtId="0" fontId="18" fillId="9" borderId="273"/>
    <xf numFmtId="0" fontId="18" fillId="9" borderId="273"/>
    <xf numFmtId="0" fontId="18" fillId="9" borderId="258"/>
    <xf numFmtId="0" fontId="8" fillId="9" borderId="262"/>
    <xf numFmtId="0" fontId="52" fillId="4" borderId="256"/>
    <xf numFmtId="0" fontId="18" fillId="9" borderId="258"/>
    <xf numFmtId="0" fontId="52" fillId="4" borderId="256"/>
    <xf numFmtId="0" fontId="18" fillId="9" borderId="258"/>
    <xf numFmtId="0" fontId="18" fillId="9" borderId="258"/>
    <xf numFmtId="0" fontId="23" fillId="4" borderId="257"/>
    <xf numFmtId="0" fontId="52" fillId="4" borderId="256"/>
    <xf numFmtId="0" fontId="56" fillId="0" borderId="260"/>
    <xf numFmtId="172" fontId="49" fillId="0" borderId="248">
      <alignment horizontal="right" vertical="top" wrapText="1"/>
    </xf>
    <xf numFmtId="0" fontId="10" fillId="9" borderId="241">
      <protection locked="0"/>
    </xf>
    <xf numFmtId="0" fontId="56" fillId="0" borderId="304"/>
    <xf numFmtId="0" fontId="23" fillId="4" borderId="301"/>
    <xf numFmtId="0" fontId="52" fillId="4" borderId="300"/>
    <xf numFmtId="0" fontId="18" fillId="5" borderId="302"/>
    <xf numFmtId="0" fontId="53" fillId="4" borderId="241"/>
    <xf numFmtId="0" fontId="18" fillId="9" borderId="302"/>
    <xf numFmtId="0" fontId="23" fillId="4" borderId="301"/>
    <xf numFmtId="0" fontId="22" fillId="7" borderId="300"/>
    <xf numFmtId="0" fontId="23" fillId="4" borderId="287"/>
    <xf numFmtId="0" fontId="54" fillId="19" borderId="287">
      <alignment horizontal="right" vertical="center"/>
    </xf>
    <xf numFmtId="0" fontId="18" fillId="9" borderId="288"/>
    <xf numFmtId="0" fontId="56" fillId="0" borderId="304"/>
    <xf numFmtId="0" fontId="18" fillId="9" borderId="302"/>
    <xf numFmtId="0" fontId="22" fillId="7" borderId="286"/>
    <xf numFmtId="0" fontId="23" fillId="4" borderId="287"/>
    <xf numFmtId="0" fontId="18" fillId="9" borderId="288"/>
    <xf numFmtId="0" fontId="18" fillId="9" borderId="273"/>
    <xf numFmtId="0" fontId="23" fillId="5" borderId="272"/>
    <xf numFmtId="0" fontId="18" fillId="9" borderId="273"/>
    <xf numFmtId="0" fontId="23" fillId="4" borderId="272"/>
    <xf numFmtId="0" fontId="18" fillId="9" borderId="302"/>
    <xf numFmtId="0" fontId="22" fillId="7" borderId="300"/>
    <xf numFmtId="0" fontId="18" fillId="9" borderId="273"/>
    <xf numFmtId="0" fontId="18" fillId="9" borderId="273"/>
    <xf numFmtId="0" fontId="23" fillId="4" borderId="272"/>
    <xf numFmtId="0" fontId="56" fillId="0" borderId="260"/>
    <xf numFmtId="0" fontId="23" fillId="4" borderId="257"/>
    <xf numFmtId="0" fontId="23" fillId="4" borderId="257"/>
    <xf numFmtId="0" fontId="23" fillId="4" borderId="257"/>
    <xf numFmtId="0" fontId="18" fillId="9" borderId="258"/>
    <xf numFmtId="0" fontId="18" fillId="9" borderId="258"/>
    <xf numFmtId="0" fontId="18" fillId="9" borderId="258"/>
    <xf numFmtId="0" fontId="22" fillId="7" borderId="256"/>
    <xf numFmtId="0" fontId="52" fillId="4" borderId="256"/>
    <xf numFmtId="0" fontId="18" fillId="9" borderId="258"/>
    <xf numFmtId="172" fontId="49" fillId="0" borderId="248">
      <alignment horizontal="right" vertical="top" wrapText="1"/>
    </xf>
    <xf numFmtId="0" fontId="10" fillId="9" borderId="241">
      <protection locked="0"/>
    </xf>
    <xf numFmtId="0" fontId="8" fillId="9" borderId="306"/>
    <xf numFmtId="0" fontId="54" fillId="19" borderId="301">
      <alignment horizontal="right" vertical="center"/>
    </xf>
    <xf numFmtId="0" fontId="56" fillId="0" borderId="304"/>
    <xf numFmtId="0" fontId="22" fillId="7" borderId="300"/>
    <xf numFmtId="0" fontId="52" fillId="4" borderId="300"/>
    <xf numFmtId="0" fontId="18" fillId="9" borderId="302"/>
    <xf numFmtId="0" fontId="53" fillId="4" borderId="241"/>
    <xf numFmtId="0" fontId="23" fillId="5" borderId="301"/>
    <xf numFmtId="0" fontId="18" fillId="9" borderId="302"/>
    <xf numFmtId="0" fontId="23" fillId="4" borderId="301"/>
    <xf numFmtId="0" fontId="18" fillId="9" borderId="288"/>
    <xf numFmtId="0" fontId="18" fillId="9" borderId="288"/>
    <xf numFmtId="0" fontId="18" fillId="9" borderId="288"/>
    <xf numFmtId="0" fontId="34" fillId="4" borderId="300"/>
    <xf numFmtId="0" fontId="18" fillId="9" borderId="302"/>
    <xf numFmtId="0" fontId="52" fillId="4" borderId="286"/>
    <xf numFmtId="0" fontId="18" fillId="9" borderId="273"/>
    <xf numFmtId="0" fontId="52" fillId="4" borderId="286"/>
    <xf numFmtId="0" fontId="23" fillId="4" borderId="287"/>
    <xf numFmtId="0" fontId="23" fillId="4" borderId="272"/>
    <xf numFmtId="0" fontId="18" fillId="9" borderId="273"/>
    <xf numFmtId="0" fontId="23" fillId="4" borderId="272"/>
    <xf numFmtId="0" fontId="18" fillId="9" borderId="273"/>
    <xf numFmtId="0" fontId="18" fillId="9" borderId="302"/>
    <xf numFmtId="0" fontId="18" fillId="9" borderId="302"/>
    <xf numFmtId="0" fontId="18" fillId="9" borderId="273"/>
    <xf numFmtId="0" fontId="34" fillId="4" borderId="270"/>
    <xf numFmtId="0" fontId="18" fillId="9" borderId="273"/>
    <xf numFmtId="0" fontId="18" fillId="9" borderId="258"/>
    <xf numFmtId="0" fontId="23" fillId="5" borderId="257"/>
    <xf numFmtId="0" fontId="22" fillId="7" borderId="256"/>
    <xf numFmtId="0" fontId="18" fillId="9" borderId="258"/>
    <xf numFmtId="0" fontId="56" fillId="0" borderId="260"/>
    <xf numFmtId="0" fontId="56" fillId="0" borderId="260"/>
    <xf numFmtId="0" fontId="23" fillId="4" borderId="257"/>
    <xf numFmtId="0" fontId="52" fillId="4" borderId="256"/>
    <xf numFmtId="0" fontId="18" fillId="9" borderId="258"/>
    <xf numFmtId="0" fontId="54" fillId="19" borderId="257">
      <alignment horizontal="right" vertical="center"/>
    </xf>
    <xf numFmtId="0" fontId="52" fillId="4" borderId="300"/>
    <xf numFmtId="0" fontId="23" fillId="4" borderId="301"/>
    <xf numFmtId="0" fontId="53" fillId="4" borderId="241"/>
    <xf numFmtId="0" fontId="18" fillId="9" borderId="288"/>
    <xf numFmtId="0" fontId="23" fillId="5" borderId="287"/>
    <xf numFmtId="0" fontId="52" fillId="4" borderId="300"/>
    <xf numFmtId="0" fontId="23" fillId="4" borderId="301"/>
    <xf numFmtId="0" fontId="18" fillId="9" borderId="273"/>
    <xf numFmtId="0" fontId="18" fillId="5" borderId="288"/>
    <xf numFmtId="0" fontId="22" fillId="7" borderId="300"/>
    <xf numFmtId="0" fontId="23" fillId="4" borderId="272"/>
    <xf numFmtId="0" fontId="18" fillId="9" borderId="273"/>
    <xf numFmtId="0" fontId="23" fillId="4" borderId="272"/>
    <xf numFmtId="0" fontId="18" fillId="9" borderId="273"/>
    <xf numFmtId="0" fontId="18" fillId="9" borderId="273"/>
    <xf numFmtId="0" fontId="18" fillId="9" borderId="302"/>
    <xf numFmtId="0" fontId="52" fillId="4" borderId="286"/>
    <xf numFmtId="0" fontId="23" fillId="4" borderId="272"/>
    <xf numFmtId="0" fontId="18" fillId="9" borderId="273"/>
    <xf numFmtId="0" fontId="18" fillId="9" borderId="273"/>
    <xf numFmtId="0" fontId="56" fillId="0" borderId="260"/>
    <xf numFmtId="0" fontId="22" fillId="7" borderId="256"/>
    <xf numFmtId="0" fontId="22" fillId="7" borderId="256"/>
    <xf numFmtId="0" fontId="18" fillId="9" borderId="258"/>
    <xf numFmtId="0" fontId="23" fillId="4" borderId="301"/>
    <xf numFmtId="0" fontId="18" fillId="9" borderId="258"/>
    <xf numFmtId="0" fontId="23" fillId="4" borderId="257"/>
    <xf numFmtId="0" fontId="52" fillId="4" borderId="256"/>
    <xf numFmtId="0" fontId="22" fillId="7" borderId="256"/>
    <xf numFmtId="0" fontId="18" fillId="9" borderId="258"/>
    <xf numFmtId="0" fontId="18" fillId="9" borderId="302"/>
    <xf numFmtId="0" fontId="10" fillId="9" borderId="241">
      <protection locked="0"/>
    </xf>
    <xf numFmtId="0" fontId="22" fillId="7" borderId="300"/>
    <xf numFmtId="0" fontId="18" fillId="9" borderId="302"/>
    <xf numFmtId="0" fontId="52" fillId="4" borderId="300"/>
    <xf numFmtId="0" fontId="18" fillId="9" borderId="302"/>
    <xf numFmtId="0" fontId="53" fillId="4" borderId="241"/>
    <xf numFmtId="0" fontId="52" fillId="4" borderId="300"/>
    <xf numFmtId="0" fontId="22" fillId="7" borderId="300"/>
    <xf numFmtId="0" fontId="18" fillId="9" borderId="288"/>
    <xf numFmtId="0" fontId="18" fillId="9" borderId="288"/>
    <xf numFmtId="0" fontId="23" fillId="4" borderId="287"/>
    <xf numFmtId="0" fontId="18" fillId="9" borderId="302"/>
    <xf numFmtId="0" fontId="18" fillId="9" borderId="302"/>
    <xf numFmtId="0" fontId="56" fillId="0" borderId="275"/>
    <xf numFmtId="0" fontId="18" fillId="9" borderId="288"/>
    <xf numFmtId="0" fontId="10" fillId="9" borderId="271">
      <protection locked="0"/>
    </xf>
    <xf numFmtId="0" fontId="34" fillId="4" borderId="270"/>
    <xf numFmtId="0" fontId="18" fillId="9" borderId="273"/>
    <xf numFmtId="0" fontId="18" fillId="9" borderId="273"/>
    <xf numFmtId="0" fontId="22" fillId="7" borderId="270"/>
    <xf numFmtId="0" fontId="18" fillId="9" borderId="302"/>
    <xf numFmtId="0" fontId="22" fillId="7" borderId="286"/>
    <xf numFmtId="0" fontId="52" fillId="4" borderId="270"/>
    <xf numFmtId="0" fontId="52" fillId="4" borderId="270"/>
    <xf numFmtId="0" fontId="18" fillId="9" borderId="273"/>
    <xf numFmtId="0" fontId="22" fillId="7" borderId="256"/>
    <xf numFmtId="0" fontId="18" fillId="9" borderId="258"/>
    <xf numFmtId="0" fontId="56" fillId="0" borderId="260"/>
    <xf numFmtId="0" fontId="34" fillId="4" borderId="256"/>
    <xf numFmtId="0" fontId="54" fillId="19" borderId="257">
      <alignment horizontal="right" vertical="center"/>
    </xf>
    <xf numFmtId="0" fontId="18" fillId="9" borderId="258"/>
    <xf numFmtId="0" fontId="22" fillId="7" borderId="256"/>
    <xf numFmtId="0" fontId="34" fillId="4" borderId="256"/>
    <xf numFmtId="0" fontId="22" fillId="7" borderId="256"/>
    <xf numFmtId="0" fontId="18" fillId="9" borderId="258"/>
    <xf numFmtId="0" fontId="10" fillId="9" borderId="241">
      <protection locked="0"/>
    </xf>
    <xf numFmtId="0" fontId="18" fillId="9" borderId="302"/>
    <xf numFmtId="0" fontId="18" fillId="9" borderId="302"/>
    <xf numFmtId="0" fontId="52" fillId="5" borderId="300"/>
    <xf numFmtId="0" fontId="52" fillId="5" borderId="300"/>
    <xf numFmtId="0" fontId="53" fillId="4" borderId="241"/>
    <xf numFmtId="0" fontId="52" fillId="4" borderId="300"/>
    <xf numFmtId="0" fontId="22" fillId="7" borderId="300"/>
    <xf numFmtId="0" fontId="8" fillId="9" borderId="292"/>
    <xf numFmtId="0" fontId="18" fillId="9" borderId="288"/>
    <xf numFmtId="0" fontId="23" fillId="4" borderId="287"/>
    <xf numFmtId="0" fontId="22" fillId="7" borderId="300"/>
    <xf numFmtId="0" fontId="18" fillId="9" borderId="302"/>
    <xf numFmtId="0" fontId="22" fillId="7" borderId="270"/>
    <xf numFmtId="0" fontId="23" fillId="4" borderId="287"/>
    <xf numFmtId="0" fontId="18" fillId="9" borderId="273"/>
    <xf numFmtId="0" fontId="34" fillId="4" borderId="270"/>
    <xf numFmtId="0" fontId="52" fillId="4" borderId="270"/>
    <xf numFmtId="0" fontId="18" fillId="9" borderId="302"/>
    <xf numFmtId="0" fontId="56" fillId="0" borderId="290"/>
    <xf numFmtId="0" fontId="22" fillId="7" borderId="270"/>
    <xf numFmtId="0" fontId="56" fillId="0" borderId="275"/>
    <xf numFmtId="0" fontId="23" fillId="4" borderId="272"/>
    <xf numFmtId="0" fontId="18" fillId="9" borderId="302"/>
    <xf numFmtId="0" fontId="18" fillId="9" borderId="258"/>
    <xf numFmtId="0" fontId="56" fillId="0" borderId="260"/>
    <xf numFmtId="0" fontId="18" fillId="9" borderId="258"/>
    <xf numFmtId="0" fontId="34" fillId="4" borderId="249"/>
    <xf numFmtId="0" fontId="23" fillId="4" borderId="257"/>
    <xf numFmtId="0" fontId="52" fillId="4" borderId="256"/>
    <xf numFmtId="0" fontId="34" fillId="4" borderId="256"/>
    <xf numFmtId="0" fontId="23" fillId="4" borderId="257"/>
    <xf numFmtId="0" fontId="23" fillId="4" borderId="257"/>
    <xf numFmtId="0" fontId="10" fillId="9" borderId="241">
      <protection locked="0"/>
    </xf>
    <xf numFmtId="0" fontId="23" fillId="4" borderId="301"/>
    <xf numFmtId="0" fontId="18" fillId="9" borderId="302"/>
    <xf numFmtId="0" fontId="18" fillId="9" borderId="302"/>
    <xf numFmtId="0" fontId="18" fillId="5" borderId="302"/>
    <xf numFmtId="0" fontId="18" fillId="9" borderId="302"/>
    <xf numFmtId="0" fontId="53" fillId="4" borderId="241"/>
    <xf numFmtId="0" fontId="18" fillId="9" borderId="302"/>
    <xf numFmtId="0" fontId="23" fillId="4" borderId="301"/>
    <xf numFmtId="0" fontId="52" fillId="4" borderId="286"/>
    <xf numFmtId="0" fontId="22" fillId="7" borderId="286"/>
    <xf numFmtId="0" fontId="56" fillId="0" borderId="304"/>
    <xf numFmtId="0" fontId="18" fillId="9" borderId="302"/>
    <xf numFmtId="0" fontId="10" fillId="9" borderId="271">
      <protection locked="0"/>
    </xf>
    <xf numFmtId="0" fontId="22" fillId="7" borderId="286"/>
    <xf numFmtId="0" fontId="22" fillId="7" borderId="270"/>
    <xf numFmtId="0" fontId="56" fillId="0" borderId="275"/>
    <xf numFmtId="0" fontId="23" fillId="4" borderId="272"/>
    <xf numFmtId="0" fontId="52" fillId="4" borderId="270"/>
    <xf numFmtId="0" fontId="18" fillId="9" borderId="302"/>
    <xf numFmtId="0" fontId="18" fillId="5" borderId="288"/>
    <xf numFmtId="0" fontId="56" fillId="0" borderId="275"/>
    <xf numFmtId="0" fontId="54" fillId="19" borderId="272">
      <alignment horizontal="right" vertical="center"/>
    </xf>
    <xf numFmtId="0" fontId="22" fillId="7" borderId="270"/>
    <xf numFmtId="0" fontId="22" fillId="7" borderId="256"/>
    <xf numFmtId="0" fontId="18" fillId="9" borderId="258"/>
    <xf numFmtId="0" fontId="18" fillId="5" borderId="258"/>
    <xf numFmtId="0" fontId="18" fillId="9" borderId="258"/>
    <xf numFmtId="0" fontId="18" fillId="9" borderId="258"/>
    <xf numFmtId="0" fontId="23" fillId="4" borderId="257"/>
    <xf numFmtId="0" fontId="18" fillId="9" borderId="258"/>
    <xf numFmtId="0" fontId="23" fillId="5" borderId="257"/>
    <xf numFmtId="0" fontId="23" fillId="4" borderId="257"/>
    <xf numFmtId="0" fontId="23" fillId="5" borderId="257"/>
    <xf numFmtId="0" fontId="18" fillId="9" borderId="302"/>
    <xf numFmtId="0" fontId="18" fillId="9" borderId="302"/>
    <xf numFmtId="0" fontId="34" fillId="4" borderId="240"/>
    <xf numFmtId="0" fontId="18" fillId="9" borderId="302"/>
    <xf numFmtId="0" fontId="56" fillId="0" borderId="304"/>
    <xf numFmtId="0" fontId="22" fillId="7" borderId="300"/>
    <xf numFmtId="0" fontId="18" fillId="9" borderId="302"/>
    <xf numFmtId="0" fontId="56" fillId="0" borderId="304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249"/>
    <xf numFmtId="0" fontId="52" fillId="4" borderId="249"/>
    <xf numFmtId="0" fontId="52" fillId="5" borderId="249"/>
    <xf numFmtId="0" fontId="18" fillId="5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52" fillId="4" borderId="249"/>
    <xf numFmtId="0" fontId="52" fillId="4" borderId="249"/>
    <xf numFmtId="0" fontId="23" fillId="4" borderId="250"/>
    <xf numFmtId="0" fontId="23" fillId="5" borderId="250"/>
    <xf numFmtId="0" fontId="22" fillId="7" borderId="249"/>
    <xf numFmtId="0" fontId="34" fillId="4" borderId="249"/>
    <xf numFmtId="0" fontId="22" fillId="7" borderId="249"/>
    <xf numFmtId="0" fontId="53" fillId="0" borderId="254"/>
    <xf numFmtId="0" fontId="34" fillId="4" borderId="249"/>
    <xf numFmtId="0" fontId="34" fillId="4" borderId="249"/>
    <xf numFmtId="0" fontId="56" fillId="0" borderId="253"/>
    <xf numFmtId="0" fontId="56" fillId="0" borderId="253"/>
    <xf numFmtId="0" fontId="34" fillId="4" borderId="249"/>
    <xf numFmtId="0" fontId="56" fillId="0" borderId="253"/>
    <xf numFmtId="0" fontId="56" fillId="0" borderId="253"/>
    <xf numFmtId="0" fontId="56" fillId="0" borderId="253"/>
    <xf numFmtId="0" fontId="56" fillId="0" borderId="252"/>
    <xf numFmtId="0" fontId="54" fillId="19" borderId="250">
      <alignment horizontal="right" vertical="center"/>
    </xf>
    <xf numFmtId="0" fontId="23" fillId="5" borderId="250"/>
    <xf numFmtId="0" fontId="22" fillId="7" borderId="249"/>
    <xf numFmtId="0" fontId="34" fillId="4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2" fillId="4" borderId="249"/>
    <xf numFmtId="0" fontId="23" fillId="4" borderId="250"/>
    <xf numFmtId="0" fontId="52" fillId="4" borderId="249"/>
    <xf numFmtId="0" fontId="52" fillId="4" borderId="249"/>
    <xf numFmtId="0" fontId="23" fillId="4" borderId="250"/>
    <xf numFmtId="0" fontId="18" fillId="9" borderId="251"/>
    <xf numFmtId="0" fontId="23" fillId="4" borderId="250"/>
    <xf numFmtId="0" fontId="22" fillId="7" borderId="249"/>
    <xf numFmtId="0" fontId="22" fillId="7" borderId="249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20" fillId="4" borderId="249"/>
    <xf numFmtId="0" fontId="23" fillId="4" borderId="250"/>
    <xf numFmtId="0" fontId="23" fillId="5" borderId="250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0" fillId="4" borderId="249"/>
    <xf numFmtId="0" fontId="53" fillId="0" borderId="254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2"/>
    <xf numFmtId="0" fontId="54" fillId="19" borderId="250">
      <alignment horizontal="right" vertical="center"/>
    </xf>
    <xf numFmtId="0" fontId="34" fillId="4" borderId="249"/>
    <xf numFmtId="0" fontId="34" fillId="4" borderId="249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34" fillId="4" borderId="249"/>
    <xf numFmtId="0" fontId="20" fillId="4" borderId="249"/>
    <xf numFmtId="0" fontId="20" fillId="4" borderId="249"/>
    <xf numFmtId="0" fontId="22" fillId="7" borderId="249"/>
    <xf numFmtId="0" fontId="22" fillId="7" borderId="249"/>
    <xf numFmtId="0" fontId="34" fillId="4" borderId="240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34" fillId="4" borderId="240"/>
    <xf numFmtId="0" fontId="23" fillId="4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23" fillId="4" borderId="250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0" fillId="4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0" fillId="4" borderId="249"/>
    <xf numFmtId="0" fontId="34" fillId="4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52" fillId="4" borderId="249"/>
    <xf numFmtId="0" fontId="18" fillId="5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34" fillId="4" borderId="249"/>
    <xf numFmtId="0" fontId="56" fillId="0" borderId="253"/>
    <xf numFmtId="0" fontId="56" fillId="0" borderId="253"/>
    <xf numFmtId="0" fontId="56" fillId="0" borderId="253"/>
    <xf numFmtId="0" fontId="54" fillId="19" borderId="250">
      <alignment horizontal="right" vertical="center"/>
    </xf>
    <xf numFmtId="0" fontId="23" fillId="5" borderId="250"/>
    <xf numFmtId="0" fontId="23" fillId="4" borderId="250"/>
    <xf numFmtId="0" fontId="56" fillId="0" borderId="253"/>
    <xf numFmtId="0" fontId="56" fillId="0" borderId="253"/>
    <xf numFmtId="0" fontId="56" fillId="0" borderId="253"/>
    <xf numFmtId="0" fontId="56" fillId="0" borderId="253"/>
    <xf numFmtId="0" fontId="52" fillId="5" borderId="249"/>
    <xf numFmtId="0" fontId="52" fillId="4" borderId="249"/>
    <xf numFmtId="0" fontId="23" fillId="4" borderId="250"/>
    <xf numFmtId="0" fontId="23" fillId="4" borderId="250"/>
    <xf numFmtId="0" fontId="23" fillId="4" borderId="250"/>
    <xf numFmtId="0" fontId="22" fillId="7" borderId="249"/>
    <xf numFmtId="0" fontId="22" fillId="7" borderId="249"/>
    <xf numFmtId="0" fontId="52" fillId="4" borderId="249"/>
    <xf numFmtId="0" fontId="52" fillId="4" borderId="249"/>
    <xf numFmtId="0" fontId="52" fillId="4" borderId="249"/>
    <xf numFmtId="0" fontId="20" fillId="4" borderId="249"/>
    <xf numFmtId="0" fontId="56" fillId="0" borderId="252"/>
    <xf numFmtId="0" fontId="56" fillId="0" borderId="253"/>
    <xf numFmtId="0" fontId="22" fillId="7" borderId="249"/>
    <xf numFmtId="0" fontId="23" fillId="4" borderId="250"/>
    <xf numFmtId="0" fontId="18" fillId="9" borderId="251"/>
    <xf numFmtId="0" fontId="18" fillId="9" borderId="251"/>
    <xf numFmtId="0" fontId="18" fillId="5" borderId="251"/>
    <xf numFmtId="0" fontId="22" fillId="7" borderId="249"/>
    <xf numFmtId="0" fontId="20" fillId="4" borderId="249"/>
    <xf numFmtId="0" fontId="56" fillId="0" borderId="253"/>
    <xf numFmtId="0" fontId="56" fillId="0" borderId="253"/>
    <xf numFmtId="0" fontId="52" fillId="4" borderId="249"/>
    <xf numFmtId="0" fontId="23" fillId="4" borderId="250"/>
    <xf numFmtId="0" fontId="52" fillId="5" borderId="249"/>
    <xf numFmtId="0" fontId="22" fillId="7" borderId="249"/>
    <xf numFmtId="0" fontId="52" fillId="4" borderId="249"/>
    <xf numFmtId="0" fontId="18" fillId="9" borderId="251"/>
    <xf numFmtId="0" fontId="56" fillId="0" borderId="253"/>
    <xf numFmtId="0" fontId="34" fillId="4" borderId="249"/>
    <xf numFmtId="0" fontId="23" fillId="4" borderId="250"/>
    <xf numFmtId="0" fontId="56" fillId="0" borderId="253"/>
    <xf numFmtId="0" fontId="22" fillId="7" borderId="249"/>
    <xf numFmtId="0" fontId="18" fillId="9" borderId="251"/>
    <xf numFmtId="0" fontId="56" fillId="0" borderId="253"/>
    <xf numFmtId="0" fontId="52" fillId="4" borderId="249"/>
    <xf numFmtId="0" fontId="34" fillId="4" borderId="249"/>
    <xf numFmtId="0" fontId="18" fillId="9" borderId="251"/>
    <xf numFmtId="0" fontId="52" fillId="4" borderId="249"/>
    <xf numFmtId="0" fontId="52" fillId="4" borderId="249"/>
    <xf numFmtId="0" fontId="23" fillId="4" borderId="250"/>
    <xf numFmtId="0" fontId="52" fillId="4" borderId="249"/>
    <xf numFmtId="0" fontId="20" fillId="4" borderId="249"/>
    <xf numFmtId="0" fontId="18" fillId="9" borderId="295"/>
    <xf numFmtId="0" fontId="18" fillId="9" borderId="251"/>
    <xf numFmtId="0" fontId="52" fillId="4" borderId="249"/>
    <xf numFmtId="0" fontId="22" fillId="7" borderId="249"/>
    <xf numFmtId="0" fontId="34" fillId="4" borderId="249"/>
    <xf numFmtId="0" fontId="56" fillId="0" borderId="253"/>
    <xf numFmtId="0" fontId="56" fillId="0" borderId="252"/>
    <xf numFmtId="0" fontId="23" fillId="4" borderId="250"/>
    <xf numFmtId="0" fontId="18" fillId="9" borderId="251"/>
    <xf numFmtId="0" fontId="18" fillId="9" borderId="251"/>
    <xf numFmtId="0" fontId="52" fillId="4" borderId="249"/>
    <xf numFmtId="0" fontId="52" fillId="4" borderId="249"/>
    <xf numFmtId="0" fontId="34" fillId="4" borderId="240"/>
    <xf numFmtId="0" fontId="23" fillId="4" borderId="250"/>
    <xf numFmtId="0" fontId="54" fillId="19" borderId="250">
      <alignment horizontal="right" vertical="center"/>
    </xf>
    <xf numFmtId="0" fontId="22" fillId="7" borderId="249"/>
    <xf numFmtId="0" fontId="56" fillId="0" borderId="253"/>
    <xf numFmtId="0" fontId="22" fillId="7" borderId="249"/>
    <xf numFmtId="0" fontId="18" fillId="5" borderId="251"/>
    <xf numFmtId="0" fontId="18" fillId="9" borderId="251"/>
    <xf numFmtId="0" fontId="23" fillId="4" borderId="250"/>
    <xf numFmtId="0" fontId="18" fillId="9" borderId="251"/>
    <xf numFmtId="0" fontId="23" fillId="4" borderId="250"/>
    <xf numFmtId="0" fontId="23" fillId="4" borderId="250"/>
    <xf numFmtId="0" fontId="34" fillId="4" borderId="240"/>
    <xf numFmtId="0" fontId="52" fillId="5" borderId="249"/>
    <xf numFmtId="0" fontId="52" fillId="5" borderId="249"/>
    <xf numFmtId="0" fontId="52" fillId="4" borderId="249"/>
    <xf numFmtId="0" fontId="18" fillId="9" borderId="251"/>
    <xf numFmtId="0" fontId="52" fillId="4" borderId="249"/>
    <xf numFmtId="0" fontId="18" fillId="9" borderId="251"/>
    <xf numFmtId="0" fontId="20" fillId="4" borderId="249"/>
    <xf numFmtId="0" fontId="34" fillId="4" borderId="249"/>
    <xf numFmtId="0" fontId="18" fillId="9" borderId="251"/>
    <xf numFmtId="0" fontId="18" fillId="9" borderId="251"/>
    <xf numFmtId="0" fontId="34" fillId="4" borderId="249"/>
    <xf numFmtId="0" fontId="52" fillId="4" borderId="249"/>
    <xf numFmtId="0" fontId="52" fillId="4" borderId="249"/>
    <xf numFmtId="0" fontId="52" fillId="4" borderId="249"/>
    <xf numFmtId="0" fontId="53" fillId="0" borderId="254"/>
    <xf numFmtId="0" fontId="53" fillId="0" borderId="254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23" fillId="4" borderId="264"/>
    <xf numFmtId="0" fontId="18" fillId="9" borderId="251"/>
    <xf numFmtId="0" fontId="22" fillId="7" borderId="249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3" fillId="0" borderId="254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63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23" fillId="4" borderId="250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56" fillId="0" borderId="297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18" fillId="5" borderId="251"/>
    <xf numFmtId="0" fontId="56" fillId="0" borderId="253"/>
    <xf numFmtId="0" fontId="56" fillId="0" borderId="253"/>
    <xf numFmtId="0" fontId="56" fillId="0" borderId="253"/>
    <xf numFmtId="0" fontId="56" fillId="0" borderId="253"/>
    <xf numFmtId="0" fontId="52" fillId="4" borderId="249"/>
    <xf numFmtId="0" fontId="52" fillId="4" borderId="249"/>
    <xf numFmtId="0" fontId="52" fillId="4" borderId="249"/>
    <xf numFmtId="0" fontId="18" fillId="9" borderId="251"/>
    <xf numFmtId="0" fontId="22" fillId="7" borderId="249"/>
    <xf numFmtId="0" fontId="22" fillId="7" borderId="249"/>
    <xf numFmtId="0" fontId="23" fillId="4" borderId="250"/>
    <xf numFmtId="0" fontId="23" fillId="4" borderId="250"/>
    <xf numFmtId="0" fontId="54" fillId="19" borderId="250">
      <alignment horizontal="right" vertical="center"/>
    </xf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2" fillId="4" borderId="249"/>
    <xf numFmtId="0" fontId="18" fillId="9" borderId="251"/>
    <xf numFmtId="0" fontId="23" fillId="5" borderId="250"/>
    <xf numFmtId="0" fontId="54" fillId="19" borderId="250">
      <alignment horizontal="right" vertical="center"/>
    </xf>
    <xf numFmtId="0" fontId="23" fillId="5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52" fillId="4" borderId="249"/>
    <xf numFmtId="0" fontId="52" fillId="4" borderId="249"/>
    <xf numFmtId="0" fontId="52" fillId="4" borderId="249"/>
    <xf numFmtId="0" fontId="23" fillId="4" borderId="264"/>
    <xf numFmtId="0" fontId="18" fillId="9" borderId="295"/>
    <xf numFmtId="0" fontId="20" fillId="4" borderId="249"/>
    <xf numFmtId="0" fontId="22" fillId="7" borderId="249"/>
    <xf numFmtId="0" fontId="22" fillId="7" borderId="249"/>
    <xf numFmtId="0" fontId="23" fillId="4" borderId="250"/>
    <xf numFmtId="0" fontId="56" fillId="0" borderId="252"/>
    <xf numFmtId="0" fontId="34" fillId="4" borderId="249"/>
    <xf numFmtId="0" fontId="52" fillId="4" borderId="249"/>
    <xf numFmtId="0" fontId="56" fillId="0" borderId="253"/>
    <xf numFmtId="0" fontId="56" fillId="0" borderId="253"/>
    <xf numFmtId="0" fontId="56" fillId="0" borderId="253"/>
    <xf numFmtId="0" fontId="52" fillId="4" borderId="249"/>
    <xf numFmtId="0" fontId="52" fillId="4" borderId="249"/>
    <xf numFmtId="0" fontId="52" fillId="4" borderId="249"/>
    <xf numFmtId="0" fontId="22" fillId="7" borderId="249"/>
    <xf numFmtId="0" fontId="23" fillId="4" borderId="250"/>
    <xf numFmtId="0" fontId="23" fillId="4" borderId="250"/>
    <xf numFmtId="0" fontId="22" fillId="7" borderId="249"/>
    <xf numFmtId="0" fontId="23" fillId="4" borderId="294"/>
    <xf numFmtId="0" fontId="56" fillId="0" borderId="252"/>
    <xf numFmtId="0" fontId="34" fillId="4" borderId="249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3" fillId="0" borderId="254"/>
    <xf numFmtId="0" fontId="18" fillId="9" borderId="251"/>
    <xf numFmtId="0" fontId="18" fillId="9" borderId="251"/>
    <xf numFmtId="0" fontId="56" fillId="0" borderId="253"/>
    <xf numFmtId="0" fontId="18" fillId="9" borderId="251"/>
    <xf numFmtId="0" fontId="18" fillId="9" borderId="251"/>
    <xf numFmtId="0" fontId="52" fillId="4" borderId="249"/>
    <xf numFmtId="0" fontId="34" fillId="4" borderId="249"/>
    <xf numFmtId="0" fontId="34" fillId="4" borderId="249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22" fillId="7" borderId="263"/>
    <xf numFmtId="0" fontId="54" fillId="19" borderId="250">
      <alignment horizontal="right" vertical="center"/>
    </xf>
    <xf numFmtId="0" fontId="52" fillId="5" borderId="249"/>
    <xf numFmtId="0" fontId="18" fillId="9" borderId="251"/>
    <xf numFmtId="0" fontId="18" fillId="9" borderId="251"/>
    <xf numFmtId="0" fontId="22" fillId="7" borderId="249"/>
    <xf numFmtId="0" fontId="23" fillId="4" borderId="250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23" fillId="4" borderId="250"/>
    <xf numFmtId="0" fontId="52" fillId="5" borderId="249"/>
    <xf numFmtId="0" fontId="56" fillId="0" borderId="253"/>
    <xf numFmtId="0" fontId="23" fillId="4" borderId="250"/>
    <xf numFmtId="0" fontId="22" fillId="7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22" fillId="7" borderId="249"/>
    <xf numFmtId="0" fontId="23" fillId="4" borderId="250"/>
    <xf numFmtId="0" fontId="23" fillId="4" borderId="250"/>
    <xf numFmtId="0" fontId="18" fillId="9" borderId="251"/>
    <xf numFmtId="0" fontId="18" fillId="9" borderId="251"/>
    <xf numFmtId="0" fontId="18" fillId="9" borderId="251"/>
    <xf numFmtId="0" fontId="18" fillId="5" borderId="251"/>
    <xf numFmtId="0" fontId="52" fillId="4" borderId="249"/>
    <xf numFmtId="0" fontId="34" fillId="4" borderId="249"/>
    <xf numFmtId="0" fontId="34" fillId="4" borderId="249"/>
    <xf numFmtId="0" fontId="18" fillId="9" borderId="251"/>
    <xf numFmtId="0" fontId="23" fillId="4" borderId="250"/>
    <xf numFmtId="0" fontId="18" fillId="9" borderId="251"/>
    <xf numFmtId="0" fontId="18" fillId="9" borderId="251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64"/>
    <xf numFmtId="0" fontId="18" fillId="9" borderId="251"/>
    <xf numFmtId="0" fontId="18" fillId="9" borderId="251"/>
    <xf numFmtId="0" fontId="20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18" fillId="5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52" fillId="4" borderId="249"/>
    <xf numFmtId="0" fontId="34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3" fillId="0" borderId="254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63"/>
    <xf numFmtId="0" fontId="18" fillId="9" borderId="251"/>
    <xf numFmtId="0" fontId="18" fillId="9" borderId="251"/>
    <xf numFmtId="0" fontId="18" fillId="9" borderId="251"/>
    <xf numFmtId="0" fontId="34" fillId="4" borderId="249"/>
    <xf numFmtId="0" fontId="22" fillId="7" borderId="249"/>
    <xf numFmtId="0" fontId="23" fillId="4" borderId="250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22" fillId="7" borderId="249"/>
    <xf numFmtId="0" fontId="52" fillId="4" borderId="263"/>
    <xf numFmtId="0" fontId="20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4" borderId="250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23" fillId="4" borderId="250"/>
    <xf numFmtId="0" fontId="18" fillId="5" borderId="251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6" fillId="0" borderId="253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5" borderId="250"/>
    <xf numFmtId="0" fontId="53" fillId="0" borderId="254"/>
    <xf numFmtId="0" fontId="18" fillId="9" borderId="251"/>
    <xf numFmtId="0" fontId="56" fillId="0" borderId="252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22" fillId="7" borderId="249"/>
    <xf numFmtId="0" fontId="18" fillId="9" borderId="251"/>
    <xf numFmtId="0" fontId="56" fillId="0" borderId="253"/>
    <xf numFmtId="0" fontId="52" fillId="4" borderId="249"/>
    <xf numFmtId="0" fontId="20" fillId="4" borderId="249"/>
    <xf numFmtId="0" fontId="52" fillId="4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2" fillId="7" borderId="249"/>
    <xf numFmtId="0" fontId="23" fillId="4" borderId="250"/>
    <xf numFmtId="0" fontId="54" fillId="19" borderId="250">
      <alignment horizontal="right" vertical="center"/>
    </xf>
    <xf numFmtId="0" fontId="18" fillId="9" borderId="251"/>
    <xf numFmtId="0" fontId="56" fillId="0" borderId="252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23" fillId="4" borderId="250"/>
    <xf numFmtId="0" fontId="52" fillId="5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23" fillId="4" borderId="250"/>
    <xf numFmtId="0" fontId="23" fillId="4" borderId="250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23" fillId="5" borderId="250"/>
    <xf numFmtId="0" fontId="23" fillId="4" borderId="250"/>
    <xf numFmtId="0" fontId="22" fillId="7" borderId="249"/>
    <xf numFmtId="0" fontId="23" fillId="4" borderId="250"/>
    <xf numFmtId="0" fontId="54" fillId="19" borderId="250">
      <alignment horizontal="right" vertical="center"/>
    </xf>
    <xf numFmtId="0" fontId="18" fillId="9" borderId="251"/>
    <xf numFmtId="0" fontId="52" fillId="4" borderId="249"/>
    <xf numFmtId="0" fontId="34" fillId="4" borderId="249"/>
    <xf numFmtId="0" fontId="23" fillId="4" borderId="250"/>
    <xf numFmtId="0" fontId="18" fillId="9" borderId="251"/>
    <xf numFmtId="0" fontId="18" fillId="9" borderId="251"/>
    <xf numFmtId="0" fontId="23" fillId="4" borderId="250"/>
    <xf numFmtId="0" fontId="23" fillId="4" borderId="250"/>
    <xf numFmtId="0" fontId="34" fillId="4" borderId="249"/>
    <xf numFmtId="0" fontId="34" fillId="4" borderId="249"/>
    <xf numFmtId="0" fontId="53" fillId="0" borderId="254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63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56" fillId="0" borderId="253"/>
    <xf numFmtId="0" fontId="18" fillId="9" borderId="251"/>
    <xf numFmtId="0" fontId="18" fillId="9" borderId="251"/>
    <xf numFmtId="0" fontId="18" fillId="9" borderId="251"/>
    <xf numFmtId="0" fontId="22" fillId="7" borderId="249"/>
    <xf numFmtId="0" fontId="23" fillId="4" borderId="250"/>
    <xf numFmtId="0" fontId="23" fillId="4" borderId="250"/>
    <xf numFmtId="0" fontId="22" fillId="7" borderId="249"/>
    <xf numFmtId="0" fontId="20" fillId="4" borderId="249"/>
    <xf numFmtId="0" fontId="56" fillId="0" borderId="252"/>
    <xf numFmtId="0" fontId="18" fillId="9" borderId="251"/>
    <xf numFmtId="0" fontId="22" fillId="7" borderId="249"/>
    <xf numFmtId="0" fontId="23" fillId="4" borderId="250"/>
    <xf numFmtId="0" fontId="56" fillId="0" borderId="253"/>
    <xf numFmtId="0" fontId="52" fillId="4" borderId="249"/>
    <xf numFmtId="0" fontId="23" fillId="4" borderId="250"/>
    <xf numFmtId="0" fontId="18" fillId="9" borderId="251"/>
    <xf numFmtId="0" fontId="23" fillId="4" borderId="250"/>
    <xf numFmtId="0" fontId="23" fillId="4" borderId="250"/>
    <xf numFmtId="0" fontId="22" fillId="7" borderId="249"/>
    <xf numFmtId="0" fontId="22" fillId="7" borderId="249"/>
    <xf numFmtId="0" fontId="18" fillId="9" borderId="251"/>
    <xf numFmtId="0" fontId="22" fillId="7" borderId="249"/>
    <xf numFmtId="0" fontId="52" fillId="4" borderId="249"/>
    <xf numFmtId="0" fontId="18" fillId="9" borderId="251"/>
    <xf numFmtId="0" fontId="22" fillId="7" borderId="249"/>
    <xf numFmtId="0" fontId="53" fillId="0" borderId="254"/>
    <xf numFmtId="0" fontId="18" fillId="9" borderId="251"/>
    <xf numFmtId="0" fontId="56" fillId="0" borderId="253"/>
    <xf numFmtId="0" fontId="34" fillId="4" borderId="249"/>
    <xf numFmtId="0" fontId="56" fillId="0" borderId="253"/>
    <xf numFmtId="0" fontId="18" fillId="9" borderId="251"/>
    <xf numFmtId="0" fontId="18" fillId="9" borderId="251"/>
    <xf numFmtId="0" fontId="22" fillId="7" borderId="249"/>
    <xf numFmtId="0" fontId="22" fillId="7" borderId="249"/>
    <xf numFmtId="0" fontId="23" fillId="4" borderId="250"/>
    <xf numFmtId="0" fontId="20" fillId="4" borderId="249"/>
    <xf numFmtId="0" fontId="18" fillId="9" borderId="251"/>
    <xf numFmtId="0" fontId="23" fillId="4" borderId="250"/>
    <xf numFmtId="0" fontId="22" fillId="7" borderId="249"/>
    <xf numFmtId="0" fontId="54" fillId="19" borderId="250">
      <alignment horizontal="right" vertical="center"/>
    </xf>
    <xf numFmtId="0" fontId="22" fillId="7" borderId="249"/>
    <xf numFmtId="0" fontId="22" fillId="7" borderId="249"/>
    <xf numFmtId="0" fontId="22" fillId="7" borderId="249"/>
    <xf numFmtId="0" fontId="56" fillId="0" borderId="253"/>
    <xf numFmtId="0" fontId="18" fillId="9" borderId="265"/>
    <xf numFmtId="0" fontId="18" fillId="9" borderId="251"/>
    <xf numFmtId="0" fontId="34" fillId="4" borderId="249"/>
    <xf numFmtId="0" fontId="56" fillId="0" borderId="253"/>
    <xf numFmtId="0" fontId="56" fillId="0" borderId="253"/>
    <xf numFmtId="0" fontId="8" fillId="9" borderId="255"/>
    <xf numFmtId="0" fontId="18" fillId="9" borderId="251"/>
    <xf numFmtId="0" fontId="52" fillId="4" borderId="249"/>
    <xf numFmtId="0" fontId="18" fillId="9" borderId="251"/>
    <xf numFmtId="0" fontId="22" fillId="7" borderId="249"/>
    <xf numFmtId="0" fontId="22" fillId="7" borderId="249"/>
    <xf numFmtId="0" fontId="34" fillId="4" borderId="249"/>
    <xf numFmtId="0" fontId="56" fillId="0" borderId="253"/>
    <xf numFmtId="0" fontId="18" fillId="9" borderId="251"/>
    <xf numFmtId="0" fontId="52" fillId="5" borderId="249"/>
    <xf numFmtId="0" fontId="22" fillId="7" borderId="249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5" borderId="249"/>
    <xf numFmtId="0" fontId="52" fillId="4" borderId="249"/>
    <xf numFmtId="0" fontId="52" fillId="4" borderId="249"/>
    <xf numFmtId="0" fontId="18" fillId="9" borderId="265"/>
    <xf numFmtId="0" fontId="18" fillId="9" borderId="251"/>
    <xf numFmtId="0" fontId="20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18" fillId="5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23" fillId="4" borderId="250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18" fillId="5" borderId="251"/>
    <xf numFmtId="0" fontId="52" fillId="4" borderId="249"/>
    <xf numFmtId="0" fontId="52" fillId="4" borderId="249"/>
    <xf numFmtId="0" fontId="22" fillId="7" borderId="249"/>
    <xf numFmtId="0" fontId="34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52" fillId="4" borderId="249"/>
    <xf numFmtId="0" fontId="56" fillId="0" borderId="253"/>
    <xf numFmtId="0" fontId="56" fillId="0" borderId="253"/>
    <xf numFmtId="0" fontId="56" fillId="0" borderId="253"/>
    <xf numFmtId="0" fontId="18" fillId="9" borderId="251"/>
    <xf numFmtId="0" fontId="18" fillId="9" borderId="251"/>
    <xf numFmtId="0" fontId="18" fillId="9" borderId="251"/>
    <xf numFmtId="0" fontId="34" fillId="4" borderId="249"/>
    <xf numFmtId="0" fontId="34" fillId="4" borderId="249"/>
    <xf numFmtId="0" fontId="53" fillId="0" borderId="254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63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54" fillId="19" borderId="250">
      <alignment horizontal="right" vertical="center"/>
    </xf>
    <xf numFmtId="0" fontId="56" fillId="0" borderId="253"/>
    <xf numFmtId="0" fontId="56" fillId="0" borderId="253"/>
    <xf numFmtId="0" fontId="56" fillId="0" borderId="253"/>
    <xf numFmtId="0" fontId="56" fillId="0" borderId="253"/>
    <xf numFmtId="0" fontId="22" fillId="7" borderId="249"/>
    <xf numFmtId="0" fontId="23" fillId="4" borderId="250"/>
    <xf numFmtId="0" fontId="52" fillId="4" borderId="249"/>
    <xf numFmtId="0" fontId="52" fillId="4" borderId="249"/>
    <xf numFmtId="0" fontId="56" fillId="0" borderId="252"/>
    <xf numFmtId="0" fontId="20" fillId="4" borderId="249"/>
    <xf numFmtId="0" fontId="8" fillId="9" borderId="255"/>
    <xf numFmtId="0" fontId="34" fillId="4" borderId="249"/>
    <xf numFmtId="0" fontId="56" fillId="0" borderId="253"/>
    <xf numFmtId="0" fontId="56" fillId="0" borderId="253"/>
    <xf numFmtId="0" fontId="56" fillId="0" borderId="253"/>
    <xf numFmtId="0" fontId="18" fillId="9" borderId="251"/>
    <xf numFmtId="0" fontId="23" fillId="4" borderId="250"/>
    <xf numFmtId="0" fontId="23" fillId="4" borderId="250"/>
    <xf numFmtId="0" fontId="52" fillId="4" borderId="249"/>
    <xf numFmtId="0" fontId="34" fillId="4" borderId="249"/>
    <xf numFmtId="0" fontId="53" fillId="0" borderId="254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64"/>
    <xf numFmtId="0" fontId="22" fillId="7" borderId="249"/>
    <xf numFmtId="0" fontId="56" fillId="0" borderId="253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22" fillId="7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34" fillId="4" borderId="249"/>
    <xf numFmtId="0" fontId="34" fillId="4" borderId="249"/>
    <xf numFmtId="0" fontId="53" fillId="0" borderId="254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64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52" fillId="5" borderId="249"/>
    <xf numFmtId="0" fontId="52" fillId="4" borderId="249"/>
    <xf numFmtId="0" fontId="18" fillId="9" borderId="251"/>
    <xf numFmtId="0" fontId="18" fillId="5" borderId="251"/>
    <xf numFmtId="0" fontId="52" fillId="4" borderId="249"/>
    <xf numFmtId="0" fontId="52" fillId="4" borderId="249"/>
    <xf numFmtId="0" fontId="22" fillId="7" borderId="249"/>
    <xf numFmtId="0" fontId="34" fillId="4" borderId="249"/>
    <xf numFmtId="0" fontId="56" fillId="0" borderId="252"/>
    <xf numFmtId="0" fontId="56" fillId="0" borderId="253"/>
    <xf numFmtId="0" fontId="56" fillId="0" borderId="253"/>
    <xf numFmtId="0" fontId="56" fillId="0" borderId="253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56" fillId="0" borderId="253"/>
    <xf numFmtId="0" fontId="56" fillId="0" borderId="253"/>
    <xf numFmtId="0" fontId="56" fillId="0" borderId="253"/>
    <xf numFmtId="0" fontId="56" fillId="0" borderId="253"/>
    <xf numFmtId="0" fontId="52" fillId="4" borderId="249"/>
    <xf numFmtId="0" fontId="52" fillId="4" borderId="249"/>
    <xf numFmtId="0" fontId="34" fillId="4" borderId="249"/>
    <xf numFmtId="0" fontId="53" fillId="0" borderId="254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65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34" fillId="4" borderId="249"/>
    <xf numFmtId="0" fontId="52" fillId="4" borderId="240"/>
    <xf numFmtId="0" fontId="54" fillId="19" borderId="264">
      <alignment horizontal="right" vertical="center"/>
    </xf>
    <xf numFmtId="0" fontId="18" fillId="9" borderId="265"/>
    <xf numFmtId="0" fontId="23" fillId="5" borderId="264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4" fillId="19" borderId="250">
      <alignment horizontal="right" vertical="center"/>
    </xf>
    <xf numFmtId="0" fontId="52" fillId="4" borderId="293"/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4" borderId="240"/>
    <xf numFmtId="0" fontId="52" fillId="5" borderId="240"/>
    <xf numFmtId="0" fontId="18" fillId="5" borderId="243"/>
    <xf numFmtId="0" fontId="52" fillId="4" borderId="240"/>
    <xf numFmtId="0" fontId="52" fillId="4" borderId="240"/>
    <xf numFmtId="0" fontId="18" fillId="5" borderId="243"/>
    <xf numFmtId="0" fontId="52" fillId="4" borderId="240"/>
    <xf numFmtId="0" fontId="52" fillId="4" borderId="240"/>
    <xf numFmtId="0" fontId="52" fillId="5" borderId="240"/>
    <xf numFmtId="0" fontId="34" fillId="4" borderId="240"/>
    <xf numFmtId="0" fontId="34" fillId="4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5" borderId="25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20" fillId="4" borderId="240"/>
    <xf numFmtId="0" fontId="20" fillId="4" borderId="240"/>
    <xf numFmtId="0" fontId="20" fillId="4" borderId="240"/>
    <xf numFmtId="0" fontId="20" fillId="4" borderId="240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18" fillId="5" borderId="243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65"/>
    <xf numFmtId="0" fontId="18" fillId="5" borderId="243"/>
    <xf numFmtId="0" fontId="18" fillId="9" borderId="265"/>
    <xf numFmtId="0" fontId="52" fillId="5" borderId="240"/>
    <xf numFmtId="0" fontId="56" fillId="0" borderId="267"/>
    <xf numFmtId="0" fontId="52" fillId="4" borderId="240"/>
    <xf numFmtId="0" fontId="52" fillId="5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0"/>
    <xf numFmtId="0" fontId="52" fillId="4" borderId="240"/>
    <xf numFmtId="0" fontId="52" fillId="4" borderId="240"/>
    <xf numFmtId="0" fontId="54" fillId="19" borderId="250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64"/>
    <xf numFmtId="0" fontId="56" fillId="0" borderId="267"/>
    <xf numFmtId="0" fontId="52" fillId="4" borderId="240"/>
    <xf numFmtId="0" fontId="52" fillId="5" borderId="240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63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64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23" fillId="4" borderId="294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22" fillId="7" borderId="29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5" borderId="240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5" borderId="295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95"/>
    <xf numFmtId="0" fontId="34" fillId="4" borderId="279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95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93"/>
    <xf numFmtId="0" fontId="34" fillId="4" borderId="249"/>
    <xf numFmtId="0" fontId="52" fillId="4" borderId="293"/>
    <xf numFmtId="0" fontId="18" fillId="9" borderId="295"/>
    <xf numFmtId="0" fontId="22" fillId="7" borderId="293"/>
    <xf numFmtId="0" fontId="18" fillId="9" borderId="295"/>
    <xf numFmtId="0" fontId="18" fillId="9" borderId="295"/>
    <xf numFmtId="0" fontId="18" fillId="9" borderId="295"/>
    <xf numFmtId="0" fontId="23" fillId="4" borderId="294"/>
    <xf numFmtId="0" fontId="23" fillId="4" borderId="294"/>
    <xf numFmtId="0" fontId="18" fillId="9" borderId="295"/>
    <xf numFmtId="0" fontId="18" fillId="9" borderId="295"/>
    <xf numFmtId="0" fontId="18" fillId="9" borderId="295"/>
    <xf numFmtId="0" fontId="23" fillId="4" borderId="294"/>
    <xf numFmtId="0" fontId="54" fillId="19" borderId="257">
      <alignment horizontal="right" vertical="center"/>
    </xf>
    <xf numFmtId="0" fontId="52" fillId="4" borderId="256"/>
    <xf numFmtId="0" fontId="52" fillId="5" borderId="256"/>
    <xf numFmtId="0" fontId="23" fillId="4" borderId="257"/>
    <xf numFmtId="0" fontId="23" fillId="4" borderId="257"/>
    <xf numFmtId="0" fontId="22" fillId="7" borderId="256"/>
    <xf numFmtId="0" fontId="34" fillId="4" borderId="256"/>
    <xf numFmtId="0" fontId="18" fillId="5" borderId="258"/>
    <xf numFmtId="0" fontId="56" fillId="0" borderId="260"/>
    <xf numFmtId="0" fontId="56" fillId="0" borderId="260"/>
    <xf numFmtId="0" fontId="34" fillId="4" borderId="256"/>
    <xf numFmtId="0" fontId="18" fillId="9" borderId="258"/>
    <xf numFmtId="0" fontId="52" fillId="4" borderId="256"/>
    <xf numFmtId="0" fontId="52" fillId="5" borderId="256"/>
    <xf numFmtId="0" fontId="18" fillId="9" borderId="258"/>
    <xf numFmtId="0" fontId="23" fillId="5" borderId="257"/>
    <xf numFmtId="0" fontId="22" fillId="7" borderId="256"/>
    <xf numFmtId="0" fontId="22" fillId="7" borderId="256"/>
    <xf numFmtId="0" fontId="22" fillId="7" borderId="256"/>
    <xf numFmtId="0" fontId="56" fillId="0" borderId="260"/>
    <xf numFmtId="0" fontId="23" fillId="4" borderId="257"/>
    <xf numFmtId="0" fontId="23" fillId="5" borderId="257"/>
    <xf numFmtId="0" fontId="22" fillId="7" borderId="256"/>
    <xf numFmtId="0" fontId="22" fillId="7" borderId="256"/>
    <xf numFmtId="0" fontId="52" fillId="5" borderId="300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8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5" borderId="258"/>
    <xf numFmtId="0" fontId="23" fillId="4" borderId="257"/>
    <xf numFmtId="0" fontId="23" fillId="4" borderId="257"/>
    <xf numFmtId="0" fontId="23" fillId="4" borderId="257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56" fillId="0" borderId="260"/>
    <xf numFmtId="0" fontId="23" fillId="4" borderId="272"/>
    <xf numFmtId="0" fontId="56" fillId="0" borderId="259"/>
    <xf numFmtId="0" fontId="23" fillId="4" borderId="257"/>
    <xf numFmtId="0" fontId="18" fillId="9" borderId="258"/>
    <xf numFmtId="0" fontId="18" fillId="9" borderId="258"/>
    <xf numFmtId="0" fontId="18" fillId="9" borderId="28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4" fillId="19" borderId="257">
      <alignment horizontal="right" vertical="center"/>
    </xf>
    <xf numFmtId="0" fontId="23" fillId="4" borderId="257"/>
    <xf numFmtId="0" fontId="23" fillId="4" borderId="257"/>
    <xf numFmtId="0" fontId="23" fillId="4" borderId="257"/>
    <xf numFmtId="0" fontId="22" fillId="7" borderId="256"/>
    <xf numFmtId="0" fontId="53" fillId="0" borderId="261"/>
    <xf numFmtId="0" fontId="22" fillId="7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72"/>
    <xf numFmtId="0" fontId="18" fillId="9" borderId="258"/>
    <xf numFmtId="0" fontId="56" fillId="0" borderId="260"/>
    <xf numFmtId="0" fontId="56" fillId="0" borderId="260"/>
    <xf numFmtId="0" fontId="56" fillId="0" borderId="260"/>
    <xf numFmtId="0" fontId="56" fillId="0" borderId="259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87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5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88"/>
    <xf numFmtId="0" fontId="18" fillId="9" borderId="258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18" fillId="9" borderId="258"/>
    <xf numFmtId="0" fontId="53" fillId="0" borderId="261"/>
    <xf numFmtId="0" fontId="8" fillId="9" borderId="262"/>
    <xf numFmtId="0" fontId="23" fillId="4" borderId="257"/>
    <xf numFmtId="0" fontId="53" fillId="0" borderId="261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56" fillId="0" borderId="260"/>
    <xf numFmtId="0" fontId="53" fillId="0" borderId="261"/>
    <xf numFmtId="0" fontId="18" fillId="5" borderId="258"/>
    <xf numFmtId="0" fontId="23" fillId="4" borderId="257"/>
    <xf numFmtId="0" fontId="52" fillId="4" borderId="256"/>
    <xf numFmtId="0" fontId="34" fillId="4" borderId="256"/>
    <xf numFmtId="0" fontId="18" fillId="9" borderId="258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59"/>
    <xf numFmtId="0" fontId="56" fillId="0" borderId="260"/>
    <xf numFmtId="0" fontId="56" fillId="0" borderId="260"/>
    <xf numFmtId="0" fontId="56" fillId="0" borderId="260"/>
    <xf numFmtId="0" fontId="56" fillId="0" borderId="260"/>
    <xf numFmtId="0" fontId="54" fillId="19" borderId="257">
      <alignment horizontal="right" vertical="center"/>
    </xf>
    <xf numFmtId="0" fontId="56" fillId="0" borderId="259"/>
    <xf numFmtId="0" fontId="20" fillId="4" borderId="256"/>
    <xf numFmtId="0" fontId="54" fillId="19" borderId="257">
      <alignment horizontal="right" vertical="center"/>
    </xf>
    <xf numFmtId="0" fontId="34" fillId="4" borderId="256"/>
    <xf numFmtId="0" fontId="23" fillId="5" borderId="257"/>
    <xf numFmtId="0" fontId="34" fillId="4" borderId="256"/>
    <xf numFmtId="0" fontId="23" fillId="4" borderId="257"/>
    <xf numFmtId="0" fontId="23" fillId="4" borderId="257"/>
    <xf numFmtId="0" fontId="18" fillId="9" borderId="288"/>
    <xf numFmtId="0" fontId="22" fillId="7" borderId="256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59"/>
    <xf numFmtId="0" fontId="22" fillId="7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18" fillId="9" borderId="258"/>
    <xf numFmtId="0" fontId="23" fillId="4" borderId="257"/>
    <xf numFmtId="0" fontId="22" fillId="7" borderId="256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60"/>
    <xf numFmtId="0" fontId="56" fillId="0" borderId="259"/>
    <xf numFmtId="0" fontId="22" fillId="7" borderId="256"/>
    <xf numFmtId="0" fontId="18" fillId="9" borderId="258"/>
    <xf numFmtId="0" fontId="18" fillId="9" borderId="258"/>
    <xf numFmtId="0" fontId="23" fillId="4" borderId="257"/>
    <xf numFmtId="0" fontId="18" fillId="9" borderId="258"/>
    <xf numFmtId="0" fontId="23" fillId="5" borderId="287"/>
    <xf numFmtId="0" fontId="18" fillId="9" borderId="258"/>
    <xf numFmtId="0" fontId="23" fillId="4" borderId="287"/>
    <xf numFmtId="0" fontId="52" fillId="4" borderId="256"/>
    <xf numFmtId="0" fontId="52" fillId="4" borderId="28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52" fillId="4" borderId="256"/>
    <xf numFmtId="0" fontId="52" fillId="4" borderId="256"/>
    <xf numFmtId="0" fontId="52" fillId="5" borderId="256"/>
    <xf numFmtId="0" fontId="18" fillId="5" borderId="258"/>
    <xf numFmtId="0" fontId="52" fillId="4" borderId="256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18" fillId="9" borderId="258"/>
    <xf numFmtId="0" fontId="18" fillId="9" borderId="258"/>
    <xf numFmtId="0" fontId="52" fillId="4" borderId="256"/>
    <xf numFmtId="0" fontId="22" fillId="7" borderId="286"/>
    <xf numFmtId="0" fontId="52" fillId="4" borderId="256"/>
    <xf numFmtId="0" fontId="52" fillId="4" borderId="256"/>
    <xf numFmtId="0" fontId="34" fillId="4" borderId="256"/>
    <xf numFmtId="0" fontId="18" fillId="9" borderId="258"/>
    <xf numFmtId="0" fontId="23" fillId="4" borderId="257"/>
    <xf numFmtId="0" fontId="23" fillId="4" borderId="257"/>
    <xf numFmtId="0" fontId="23" fillId="4" borderId="257"/>
    <xf numFmtId="0" fontId="22" fillId="7" borderId="256"/>
    <xf numFmtId="0" fontId="23" fillId="4" borderId="257"/>
    <xf numFmtId="0" fontId="23" fillId="5" borderId="257"/>
    <xf numFmtId="0" fontId="18" fillId="9" borderId="258"/>
    <xf numFmtId="0" fontId="52" fillId="4" borderId="256"/>
    <xf numFmtId="0" fontId="52" fillId="5" borderId="256"/>
    <xf numFmtId="0" fontId="18" fillId="9" borderId="258"/>
    <xf numFmtId="0" fontId="18" fillId="9" borderId="258"/>
    <xf numFmtId="0" fontId="23" fillId="4" borderId="257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60"/>
    <xf numFmtId="0" fontId="56" fillId="0" borderId="260"/>
    <xf numFmtId="0" fontId="52" fillId="4" borderId="256"/>
    <xf numFmtId="0" fontId="18" fillId="5" borderId="258"/>
    <xf numFmtId="0" fontId="22" fillId="7" borderId="256"/>
    <xf numFmtId="0" fontId="23" fillId="4" borderId="272"/>
    <xf numFmtId="0" fontId="18" fillId="9" borderId="258"/>
    <xf numFmtId="0" fontId="18" fillId="9" borderId="258"/>
    <xf numFmtId="0" fontId="23" fillId="4" borderId="257"/>
    <xf numFmtId="0" fontId="22" fillId="7" borderId="256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4" fillId="19" borderId="257">
      <alignment horizontal="right" vertical="center"/>
    </xf>
    <xf numFmtId="0" fontId="52" fillId="5" borderId="256"/>
    <xf numFmtId="0" fontId="23" fillId="4" borderId="257"/>
    <xf numFmtId="0" fontId="23" fillId="4" borderId="257"/>
    <xf numFmtId="0" fontId="22" fillId="7" borderId="256"/>
    <xf numFmtId="0" fontId="22" fillId="7" borderId="256"/>
    <xf numFmtId="0" fontId="34" fillId="4" borderId="256"/>
    <xf numFmtId="0" fontId="23" fillId="4" borderId="257"/>
    <xf numFmtId="0" fontId="18" fillId="9" borderId="258"/>
    <xf numFmtId="0" fontId="18" fillId="9" borderId="258"/>
    <xf numFmtId="0" fontId="18" fillId="9" borderId="258"/>
    <xf numFmtId="0" fontId="34" fillId="4" borderId="249"/>
    <xf numFmtId="0" fontId="18" fillId="9" borderId="258"/>
    <xf numFmtId="0" fontId="23" fillId="4" borderId="257"/>
    <xf numFmtId="0" fontId="23" fillId="5" borderId="257"/>
    <xf numFmtId="0" fontId="22" fillId="7" borderId="256"/>
    <xf numFmtId="0" fontId="22" fillId="7" borderId="256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18" fillId="5" borderId="258"/>
    <xf numFmtId="0" fontId="23" fillId="4" borderId="257"/>
    <xf numFmtId="0" fontId="34" fillId="4" borderId="249"/>
    <xf numFmtId="0" fontId="23" fillId="4" borderId="257"/>
    <xf numFmtId="0" fontId="23" fillId="4" borderId="257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34" fillId="4" borderId="256"/>
    <xf numFmtId="0" fontId="56" fillId="0" borderId="259"/>
    <xf numFmtId="0" fontId="52" fillId="5" borderId="270"/>
    <xf numFmtId="0" fontId="22" fillId="7" borderId="256"/>
    <xf numFmtId="0" fontId="18" fillId="9" borderId="258"/>
    <xf numFmtId="0" fontId="34" fillId="4" borderId="249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49"/>
    <xf numFmtId="0" fontId="53" fillId="0" borderId="261"/>
    <xf numFmtId="0" fontId="52" fillId="4" borderId="286"/>
    <xf numFmtId="0" fontId="18" fillId="9" borderId="258"/>
    <xf numFmtId="0" fontId="18" fillId="9" borderId="258"/>
    <xf numFmtId="0" fontId="23" fillId="4" borderId="257"/>
    <xf numFmtId="0" fontId="23" fillId="4" borderId="257"/>
    <xf numFmtId="0" fontId="22" fillId="7" borderId="256"/>
    <xf numFmtId="0" fontId="23" fillId="4" borderId="257"/>
    <xf numFmtId="0" fontId="22" fillId="7" borderId="256"/>
    <xf numFmtId="0" fontId="22" fillId="7" borderId="256"/>
    <xf numFmtId="0" fontId="23" fillId="4" borderId="257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56" fillId="0" borderId="260"/>
    <xf numFmtId="0" fontId="52" fillId="4" borderId="256"/>
    <xf numFmtId="0" fontId="20" fillId="4" borderId="256"/>
    <xf numFmtId="0" fontId="20" fillId="4" borderId="256"/>
    <xf numFmtId="0" fontId="20" fillId="4" borderId="256"/>
    <xf numFmtId="0" fontId="23" fillId="4" borderId="257"/>
    <xf numFmtId="0" fontId="23" fillId="4" borderId="257"/>
    <xf numFmtId="0" fontId="23" fillId="4" borderId="257"/>
    <xf numFmtId="0" fontId="18" fillId="5" borderId="258"/>
    <xf numFmtId="0" fontId="23" fillId="4" borderId="257"/>
    <xf numFmtId="0" fontId="52" fillId="4" borderId="256"/>
    <xf numFmtId="0" fontId="56" fillId="0" borderId="260"/>
    <xf numFmtId="0" fontId="56" fillId="0" borderId="260"/>
    <xf numFmtId="0" fontId="56" fillId="0" borderId="260"/>
    <xf numFmtId="0" fontId="56" fillId="0" borderId="260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18" fillId="9" borderId="258"/>
    <xf numFmtId="0" fontId="18" fillId="9" borderId="258"/>
    <xf numFmtId="0" fontId="18" fillId="9" borderId="288"/>
    <xf numFmtId="0" fontId="18" fillId="9" borderId="258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2" fillId="4" borderId="256"/>
    <xf numFmtId="0" fontId="23" fillId="4" borderId="257"/>
    <xf numFmtId="0" fontId="34" fillId="4" borderId="256"/>
    <xf numFmtId="0" fontId="22" fillId="7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18" fillId="9" borderId="258"/>
    <xf numFmtId="0" fontId="18" fillId="9" borderId="258"/>
    <xf numFmtId="0" fontId="52" fillId="4" borderId="270"/>
    <xf numFmtId="0" fontId="18" fillId="9" borderId="258"/>
    <xf numFmtId="0" fontId="56" fillId="0" borderId="260"/>
    <xf numFmtId="0" fontId="56" fillId="0" borderId="260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56" fillId="0" borderId="260"/>
    <xf numFmtId="0" fontId="22" fillId="7" borderId="256"/>
    <xf numFmtId="0" fontId="23" fillId="4" borderId="257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5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52" fillId="4" borderId="300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5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18" fillId="9" borderId="302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59"/>
    <xf numFmtId="0" fontId="20" fillId="4" borderId="256"/>
    <xf numFmtId="0" fontId="18" fillId="9" borderId="258"/>
    <xf numFmtId="0" fontId="20" fillId="4" borderId="256"/>
    <xf numFmtId="0" fontId="18" fillId="9" borderId="258"/>
    <xf numFmtId="0" fontId="18" fillId="9" borderId="258"/>
    <xf numFmtId="0" fontId="18" fillId="9" borderId="258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18" fillId="5" borderId="258"/>
    <xf numFmtId="0" fontId="22" fillId="7" borderId="256"/>
    <xf numFmtId="0" fontId="22" fillId="7" borderId="256"/>
    <xf numFmtId="0" fontId="22" fillId="7" borderId="256"/>
    <xf numFmtId="0" fontId="22" fillId="7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90"/>
    <xf numFmtId="0" fontId="52" fillId="4" borderId="256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52" fillId="4" borderId="256"/>
    <xf numFmtId="0" fontId="52" fillId="4" borderId="256"/>
    <xf numFmtId="0" fontId="23" fillId="4" borderId="257"/>
    <xf numFmtId="0" fontId="23" fillId="5" borderId="257"/>
    <xf numFmtId="0" fontId="22" fillId="7" borderId="256"/>
    <xf numFmtId="0" fontId="34" fillId="4" borderId="256"/>
    <xf numFmtId="0" fontId="22" fillId="7" borderId="256"/>
    <xf numFmtId="0" fontId="53" fillId="0" borderId="261"/>
    <xf numFmtId="0" fontId="34" fillId="4" borderId="256"/>
    <xf numFmtId="0" fontId="34" fillId="4" borderId="256"/>
    <xf numFmtId="0" fontId="56" fillId="0" borderId="260"/>
    <xf numFmtId="0" fontId="56" fillId="0" borderId="260"/>
    <xf numFmtId="0" fontId="34" fillId="4" borderId="256"/>
    <xf numFmtId="0" fontId="56" fillId="0" borderId="260"/>
    <xf numFmtId="0" fontId="56" fillId="0" borderId="260"/>
    <xf numFmtId="0" fontId="56" fillId="0" borderId="260"/>
    <xf numFmtId="0" fontId="56" fillId="0" borderId="259"/>
    <xf numFmtId="0" fontId="54" fillId="19" borderId="257">
      <alignment horizontal="right" vertical="center"/>
    </xf>
    <xf numFmtId="0" fontId="23" fillId="5" borderId="257"/>
    <xf numFmtId="0" fontId="22" fillId="7" borderId="256"/>
    <xf numFmtId="0" fontId="34" fillId="4" borderId="256"/>
    <xf numFmtId="0" fontId="22" fillId="7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2" fillId="4" borderId="256"/>
    <xf numFmtId="0" fontId="23" fillId="4" borderId="257"/>
    <xf numFmtId="0" fontId="52" fillId="4" borderId="256"/>
    <xf numFmtId="0" fontId="52" fillId="4" borderId="256"/>
    <xf numFmtId="0" fontId="23" fillId="4" borderId="257"/>
    <xf numFmtId="0" fontId="18" fillId="9" borderId="258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301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20" fillId="4" borderId="256"/>
    <xf numFmtId="0" fontId="23" fillId="4" borderId="257"/>
    <xf numFmtId="0" fontId="23" fillId="5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18" fillId="5" borderId="30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0" fillId="4" borderId="256"/>
    <xf numFmtId="0" fontId="53" fillId="0" borderId="261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59"/>
    <xf numFmtId="0" fontId="54" fillId="19" borderId="257">
      <alignment horizontal="right" vertical="center"/>
    </xf>
    <xf numFmtId="0" fontId="34" fillId="4" borderId="256"/>
    <xf numFmtId="0" fontId="34" fillId="4" borderId="256"/>
    <xf numFmtId="0" fontId="34" fillId="4" borderId="256"/>
    <xf numFmtId="0" fontId="22" fillId="7" borderId="286"/>
    <xf numFmtId="0" fontId="52" fillId="4" borderId="256"/>
    <xf numFmtId="0" fontId="52" fillId="4" borderId="256"/>
    <xf numFmtId="0" fontId="52" fillId="4" borderId="256"/>
    <xf numFmtId="0" fontId="52" fillId="4" borderId="256"/>
    <xf numFmtId="0" fontId="34" fillId="4" borderId="256"/>
    <xf numFmtId="0" fontId="20" fillId="4" borderId="256"/>
    <xf numFmtId="0" fontId="20" fillId="4" borderId="256"/>
    <xf numFmtId="0" fontId="22" fillId="7" borderId="256"/>
    <xf numFmtId="0" fontId="22" fillId="7" borderId="256"/>
    <xf numFmtId="0" fontId="34" fillId="4" borderId="249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34" fillId="4" borderId="249"/>
    <xf numFmtId="0" fontId="23" fillId="4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23" fillId="4" borderId="257"/>
    <xf numFmtId="0" fontId="20" fillId="4" borderId="256"/>
    <xf numFmtId="0" fontId="34" fillId="4" borderId="256"/>
    <xf numFmtId="0" fontId="52" fillId="4" borderId="300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0" fillId="4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300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0" fillId="4" borderId="256"/>
    <xf numFmtId="0" fontId="34" fillId="4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18" fillId="9" borderId="302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52" fillId="4" borderId="256"/>
    <xf numFmtId="0" fontId="18" fillId="5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34" fillId="4" borderId="256"/>
    <xf numFmtId="0" fontId="56" fillId="0" borderId="260"/>
    <xf numFmtId="0" fontId="56" fillId="0" borderId="260"/>
    <xf numFmtId="0" fontId="56" fillId="0" borderId="260"/>
    <xf numFmtId="0" fontId="54" fillId="19" borderId="257">
      <alignment horizontal="right" vertical="center"/>
    </xf>
    <xf numFmtId="0" fontId="23" fillId="5" borderId="257"/>
    <xf numFmtId="0" fontId="23" fillId="4" borderId="257"/>
    <xf numFmtId="0" fontId="56" fillId="0" borderId="260"/>
    <xf numFmtId="0" fontId="56" fillId="0" borderId="260"/>
    <xf numFmtId="0" fontId="56" fillId="0" borderId="260"/>
    <xf numFmtId="0" fontId="56" fillId="0" borderId="260"/>
    <xf numFmtId="0" fontId="52" fillId="5" borderId="256"/>
    <xf numFmtId="0" fontId="52" fillId="4" borderId="256"/>
    <xf numFmtId="0" fontId="23" fillId="4" borderId="257"/>
    <xf numFmtId="0" fontId="23" fillId="4" borderId="257"/>
    <xf numFmtId="0" fontId="23" fillId="4" borderId="257"/>
    <xf numFmtId="0" fontId="22" fillId="7" borderId="256"/>
    <xf numFmtId="0" fontId="22" fillId="7" borderId="256"/>
    <xf numFmtId="0" fontId="52" fillId="4" borderId="256"/>
    <xf numFmtId="0" fontId="52" fillId="4" borderId="256"/>
    <xf numFmtId="0" fontId="52" fillId="4" borderId="256"/>
    <xf numFmtId="0" fontId="20" fillId="4" borderId="256"/>
    <xf numFmtId="0" fontId="56" fillId="0" borderId="259"/>
    <xf numFmtId="0" fontId="56" fillId="0" borderId="260"/>
    <xf numFmtId="0" fontId="22" fillId="7" borderId="256"/>
    <xf numFmtId="0" fontId="23" fillId="4" borderId="257"/>
    <xf numFmtId="0" fontId="18" fillId="9" borderId="258"/>
    <xf numFmtId="0" fontId="18" fillId="9" borderId="258"/>
    <xf numFmtId="0" fontId="18" fillId="5" borderId="258"/>
    <xf numFmtId="0" fontId="22" fillId="7" borderId="256"/>
    <xf numFmtId="0" fontId="20" fillId="4" borderId="256"/>
    <xf numFmtId="0" fontId="56" fillId="0" borderId="260"/>
    <xf numFmtId="0" fontId="56" fillId="0" borderId="260"/>
    <xf numFmtId="0" fontId="52" fillId="4" borderId="256"/>
    <xf numFmtId="0" fontId="23" fillId="4" borderId="257"/>
    <xf numFmtId="0" fontId="52" fillId="5" borderId="256"/>
    <xf numFmtId="0" fontId="56" fillId="0" borderId="304"/>
    <xf numFmtId="0" fontId="22" fillId="7" borderId="256"/>
    <xf numFmtId="0" fontId="52" fillId="4" borderId="256"/>
    <xf numFmtId="0" fontId="18" fillId="9" borderId="258"/>
    <xf numFmtId="0" fontId="56" fillId="0" borderId="260"/>
    <xf numFmtId="0" fontId="34" fillId="4" borderId="256"/>
    <xf numFmtId="0" fontId="23" fillId="4" borderId="257"/>
    <xf numFmtId="0" fontId="56" fillId="0" borderId="260"/>
    <xf numFmtId="0" fontId="22" fillId="7" borderId="256"/>
    <xf numFmtId="0" fontId="18" fillId="9" borderId="258"/>
    <xf numFmtId="0" fontId="56" fillId="0" borderId="260"/>
    <xf numFmtId="0" fontId="52" fillId="4" borderId="256"/>
    <xf numFmtId="0" fontId="34" fillId="4" borderId="256"/>
    <xf numFmtId="0" fontId="18" fillId="9" borderId="258"/>
    <xf numFmtId="0" fontId="52" fillId="4" borderId="256"/>
    <xf numFmtId="0" fontId="52" fillId="4" borderId="256"/>
    <xf numFmtId="0" fontId="23" fillId="4" borderId="257"/>
    <xf numFmtId="0" fontId="52" fillId="4" borderId="256"/>
    <xf numFmtId="0" fontId="20" fillId="4" borderId="256"/>
    <xf numFmtId="0" fontId="23" fillId="4" borderId="287"/>
    <xf numFmtId="0" fontId="18" fillId="9" borderId="258"/>
    <xf numFmtId="0" fontId="52" fillId="4" borderId="256"/>
    <xf numFmtId="0" fontId="22" fillId="7" borderId="256"/>
    <xf numFmtId="0" fontId="34" fillId="4" borderId="256"/>
    <xf numFmtId="0" fontId="22" fillId="7" borderId="300"/>
    <xf numFmtId="0" fontId="56" fillId="0" borderId="260"/>
    <xf numFmtId="0" fontId="56" fillId="0" borderId="259"/>
    <xf numFmtId="0" fontId="23" fillId="4" borderId="257"/>
    <xf numFmtId="0" fontId="18" fillId="9" borderId="258"/>
    <xf numFmtId="0" fontId="18" fillId="9" borderId="258"/>
    <xf numFmtId="0" fontId="52" fillId="4" borderId="256"/>
    <xf numFmtId="0" fontId="52" fillId="4" borderId="256"/>
    <xf numFmtId="0" fontId="34" fillId="4" borderId="249"/>
    <xf numFmtId="0" fontId="23" fillId="4" borderId="257"/>
    <xf numFmtId="0" fontId="54" fillId="19" borderId="257">
      <alignment horizontal="right" vertical="center"/>
    </xf>
    <xf numFmtId="0" fontId="22" fillId="7" borderId="256"/>
    <xf numFmtId="0" fontId="56" fillId="0" borderId="260"/>
    <xf numFmtId="0" fontId="22" fillId="7" borderId="256"/>
    <xf numFmtId="0" fontId="18" fillId="5" borderId="258"/>
    <xf numFmtId="0" fontId="18" fillId="9" borderId="258"/>
    <xf numFmtId="0" fontId="23" fillId="4" borderId="257"/>
    <xf numFmtId="0" fontId="18" fillId="9" borderId="258"/>
    <xf numFmtId="0" fontId="23" fillId="4" borderId="257"/>
    <xf numFmtId="0" fontId="23" fillId="4" borderId="257"/>
    <xf numFmtId="0" fontId="34" fillId="4" borderId="249"/>
    <xf numFmtId="0" fontId="52" fillId="5" borderId="256"/>
    <xf numFmtId="0" fontId="52" fillId="5" borderId="256"/>
    <xf numFmtId="0" fontId="52" fillId="4" borderId="256"/>
    <xf numFmtId="0" fontId="18" fillId="9" borderId="258"/>
    <xf numFmtId="0" fontId="52" fillId="4" borderId="256"/>
    <xf numFmtId="0" fontId="18" fillId="9" borderId="302"/>
    <xf numFmtId="0" fontId="18" fillId="9" borderId="258"/>
    <xf numFmtId="0" fontId="20" fillId="4" borderId="256"/>
    <xf numFmtId="0" fontId="34" fillId="4" borderId="256"/>
    <xf numFmtId="0" fontId="18" fillId="9" borderId="258"/>
    <xf numFmtId="0" fontId="18" fillId="9" borderId="258"/>
    <xf numFmtId="0" fontId="34" fillId="4" borderId="256"/>
    <xf numFmtId="0" fontId="52" fillId="4" borderId="256"/>
    <xf numFmtId="0" fontId="52" fillId="4" borderId="256"/>
    <xf numFmtId="0" fontId="52" fillId="4" borderId="256"/>
    <xf numFmtId="0" fontId="53" fillId="0" borderId="261"/>
    <xf numFmtId="0" fontId="53" fillId="0" borderId="261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72"/>
    <xf numFmtId="0" fontId="18" fillId="9" borderId="258"/>
    <xf numFmtId="0" fontId="22" fillId="7" borderId="256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3" fillId="0" borderId="261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72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3" fillId="4" borderId="257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56" fillId="0" borderId="290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18" fillId="5" borderId="258"/>
    <xf numFmtId="0" fontId="56" fillId="0" borderId="260"/>
    <xf numFmtId="0" fontId="56" fillId="0" borderId="260"/>
    <xf numFmtId="0" fontId="56" fillId="0" borderId="260"/>
    <xf numFmtId="0" fontId="56" fillId="0" borderId="260"/>
    <xf numFmtId="0" fontId="52" fillId="4" borderId="256"/>
    <xf numFmtId="0" fontId="52" fillId="4" borderId="256"/>
    <xf numFmtId="0" fontId="52" fillId="4" borderId="256"/>
    <xf numFmtId="0" fontId="18" fillId="9" borderId="258"/>
    <xf numFmtId="0" fontId="22" fillId="7" borderId="256"/>
    <xf numFmtId="0" fontId="22" fillId="7" borderId="256"/>
    <xf numFmtId="0" fontId="23" fillId="4" borderId="257"/>
    <xf numFmtId="0" fontId="23" fillId="4" borderId="257"/>
    <xf numFmtId="0" fontId="54" fillId="19" borderId="257">
      <alignment horizontal="right" vertical="center"/>
    </xf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2" fillId="4" borderId="256"/>
    <xf numFmtId="0" fontId="18" fillId="9" borderId="258"/>
    <xf numFmtId="0" fontId="23" fillId="5" borderId="257"/>
    <xf numFmtId="0" fontId="54" fillId="19" borderId="257">
      <alignment horizontal="right" vertical="center"/>
    </xf>
    <xf numFmtId="0" fontId="23" fillId="5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52" fillId="4" borderId="256"/>
    <xf numFmtId="0" fontId="52" fillId="4" borderId="256"/>
    <xf numFmtId="0" fontId="52" fillId="4" borderId="256"/>
    <xf numFmtId="0" fontId="22" fillId="7" borderId="270"/>
    <xf numFmtId="0" fontId="34" fillId="4" borderId="286"/>
    <xf numFmtId="0" fontId="20" fillId="4" borderId="256"/>
    <xf numFmtId="0" fontId="22" fillId="7" borderId="256"/>
    <xf numFmtId="0" fontId="22" fillId="7" borderId="256"/>
    <xf numFmtId="0" fontId="23" fillId="4" borderId="257"/>
    <xf numFmtId="0" fontId="56" fillId="0" borderId="259"/>
    <xf numFmtId="0" fontId="34" fillId="4" borderId="256"/>
    <xf numFmtId="0" fontId="52" fillId="4" borderId="256"/>
    <xf numFmtId="0" fontId="56" fillId="0" borderId="260"/>
    <xf numFmtId="0" fontId="56" fillId="0" borderId="260"/>
    <xf numFmtId="0" fontId="56" fillId="0" borderId="260"/>
    <xf numFmtId="0" fontId="52" fillId="4" borderId="256"/>
    <xf numFmtId="0" fontId="52" fillId="4" borderId="256"/>
    <xf numFmtId="0" fontId="52" fillId="4" borderId="256"/>
    <xf numFmtId="0" fontId="22" fillId="7" borderId="256"/>
    <xf numFmtId="0" fontId="23" fillId="4" borderId="257"/>
    <xf numFmtId="0" fontId="23" fillId="4" borderId="257"/>
    <xf numFmtId="0" fontId="22" fillId="7" borderId="256"/>
    <xf numFmtId="0" fontId="52" fillId="5" borderId="286"/>
    <xf numFmtId="0" fontId="56" fillId="0" borderId="259"/>
    <xf numFmtId="0" fontId="34" fillId="4" borderId="256"/>
    <xf numFmtId="0" fontId="34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3" fillId="0" borderId="261"/>
    <xf numFmtId="0" fontId="18" fillId="9" borderId="258"/>
    <xf numFmtId="0" fontId="18" fillId="9" borderId="258"/>
    <xf numFmtId="0" fontId="56" fillId="0" borderId="260"/>
    <xf numFmtId="0" fontId="18" fillId="9" borderId="258"/>
    <xf numFmtId="0" fontId="18" fillId="9" borderId="258"/>
    <xf numFmtId="0" fontId="52" fillId="4" borderId="256"/>
    <xf numFmtId="0" fontId="34" fillId="4" borderId="256"/>
    <xf numFmtId="0" fontId="34" fillId="4" borderId="256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22" fillId="7" borderId="270"/>
    <xf numFmtId="0" fontId="54" fillId="19" borderId="257">
      <alignment horizontal="right" vertical="center"/>
    </xf>
    <xf numFmtId="0" fontId="52" fillId="5" borderId="256"/>
    <xf numFmtId="0" fontId="18" fillId="9" borderId="258"/>
    <xf numFmtId="0" fontId="18" fillId="9" borderId="258"/>
    <xf numFmtId="0" fontId="22" fillId="7" borderId="256"/>
    <xf numFmtId="0" fontId="23" fillId="4" borderId="257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57"/>
    <xf numFmtId="0" fontId="52" fillId="5" borderId="256"/>
    <xf numFmtId="0" fontId="56" fillId="0" borderId="260"/>
    <xf numFmtId="0" fontId="23" fillId="4" borderId="257"/>
    <xf numFmtId="0" fontId="22" fillId="7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5" borderId="300"/>
    <xf numFmtId="0" fontId="22" fillId="7" borderId="256"/>
    <xf numFmtId="0" fontId="23" fillId="4" borderId="257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5" borderId="258"/>
    <xf numFmtId="0" fontId="52" fillId="4" borderId="256"/>
    <xf numFmtId="0" fontId="34" fillId="4" borderId="256"/>
    <xf numFmtId="0" fontId="34" fillId="4" borderId="256"/>
    <xf numFmtId="0" fontId="18" fillId="9" borderId="258"/>
    <xf numFmtId="0" fontId="23" fillId="4" borderId="257"/>
    <xf numFmtId="0" fontId="18" fillId="9" borderId="258"/>
    <xf numFmtId="0" fontId="18" fillId="9" borderId="258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70"/>
    <xf numFmtId="0" fontId="18" fillId="9" borderId="258"/>
    <xf numFmtId="0" fontId="18" fillId="9" borderId="258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18" fillId="5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52" fillId="4" borderId="256"/>
    <xf numFmtId="0" fontId="34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3" fillId="0" borderId="261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72"/>
    <xf numFmtId="0" fontId="18" fillId="9" borderId="258"/>
    <xf numFmtId="0" fontId="18" fillId="9" borderId="258"/>
    <xf numFmtId="0" fontId="18" fillId="9" borderId="258"/>
    <xf numFmtId="0" fontId="34" fillId="4" borderId="256"/>
    <xf numFmtId="0" fontId="22" fillId="7" borderId="256"/>
    <xf numFmtId="0" fontId="23" fillId="4" borderId="257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22" fillId="7" borderId="256"/>
    <xf numFmtId="0" fontId="56" fillId="0" borderId="275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257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23" fillId="4" borderId="257"/>
    <xf numFmtId="0" fontId="34" fillId="4" borderId="286"/>
    <xf numFmtId="0" fontId="18" fillId="5" borderId="258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60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5" borderId="257"/>
    <xf numFmtId="0" fontId="53" fillId="0" borderId="261"/>
    <xf numFmtId="0" fontId="18" fillId="9" borderId="258"/>
    <xf numFmtId="0" fontId="56" fillId="0" borderId="259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22" fillId="7" borderId="256"/>
    <xf numFmtId="0" fontId="18" fillId="9" borderId="258"/>
    <xf numFmtId="0" fontId="56" fillId="0" borderId="260"/>
    <xf numFmtId="0" fontId="52" fillId="4" borderId="256"/>
    <xf numFmtId="0" fontId="20" fillId="4" borderId="256"/>
    <xf numFmtId="0" fontId="52" fillId="4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2" fillId="7" borderId="256"/>
    <xf numFmtId="0" fontId="23" fillId="4" borderId="257"/>
    <xf numFmtId="0" fontId="54" fillId="19" borderId="257">
      <alignment horizontal="right" vertical="center"/>
    </xf>
    <xf numFmtId="0" fontId="18" fillId="9" borderId="258"/>
    <xf numFmtId="0" fontId="56" fillId="0" borderId="259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57"/>
    <xf numFmtId="0" fontId="52" fillId="5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23" fillId="4" borderId="257"/>
    <xf numFmtId="0" fontId="23" fillId="4" borderId="257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3" fillId="5" borderId="257"/>
    <xf numFmtId="0" fontId="23" fillId="4" borderId="257"/>
    <xf numFmtId="0" fontId="22" fillId="7" borderId="256"/>
    <xf numFmtId="0" fontId="23" fillId="4" borderId="257"/>
    <xf numFmtId="0" fontId="54" fillId="19" borderId="257">
      <alignment horizontal="right" vertical="center"/>
    </xf>
    <xf numFmtId="0" fontId="18" fillId="9" borderId="258"/>
    <xf numFmtId="0" fontId="52" fillId="4" borderId="256"/>
    <xf numFmtId="0" fontId="34" fillId="4" borderId="256"/>
    <xf numFmtId="0" fontId="23" fillId="4" borderId="257"/>
    <xf numFmtId="0" fontId="18" fillId="9" borderId="258"/>
    <xf numFmtId="0" fontId="18" fillId="9" borderId="258"/>
    <xf numFmtId="0" fontId="23" fillId="4" borderId="257"/>
    <xf numFmtId="0" fontId="23" fillId="4" borderId="257"/>
    <xf numFmtId="0" fontId="34" fillId="4" borderId="256"/>
    <xf numFmtId="0" fontId="34" fillId="4" borderId="256"/>
    <xf numFmtId="0" fontId="53" fillId="0" borderId="261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75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300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56" fillId="0" borderId="260"/>
    <xf numFmtId="0" fontId="18" fillId="9" borderId="258"/>
    <xf numFmtId="0" fontId="18" fillId="9" borderId="258"/>
    <xf numFmtId="0" fontId="18" fillId="9" borderId="258"/>
    <xf numFmtId="0" fontId="22" fillId="7" borderId="256"/>
    <xf numFmtId="0" fontId="23" fillId="4" borderId="257"/>
    <xf numFmtId="0" fontId="23" fillId="4" borderId="257"/>
    <xf numFmtId="0" fontId="22" fillId="7" borderId="256"/>
    <xf numFmtId="0" fontId="20" fillId="4" borderId="256"/>
    <xf numFmtId="0" fontId="56" fillId="0" borderId="259"/>
    <xf numFmtId="0" fontId="18" fillId="9" borderId="258"/>
    <xf numFmtId="0" fontId="22" fillId="7" borderId="256"/>
    <xf numFmtId="0" fontId="23" fillId="4" borderId="257"/>
    <xf numFmtId="0" fontId="56" fillId="0" borderId="260"/>
    <xf numFmtId="0" fontId="52" fillId="4" borderId="256"/>
    <xf numFmtId="0" fontId="23" fillId="4" borderId="257"/>
    <xf numFmtId="0" fontId="18" fillId="9" borderId="258"/>
    <xf numFmtId="0" fontId="23" fillId="4" borderId="257"/>
    <xf numFmtId="0" fontId="23" fillId="4" borderId="257"/>
    <xf numFmtId="0" fontId="22" fillId="7" borderId="256"/>
    <xf numFmtId="0" fontId="22" fillId="7" borderId="256"/>
    <xf numFmtId="0" fontId="18" fillId="9" borderId="258"/>
    <xf numFmtId="0" fontId="22" fillId="7" borderId="256"/>
    <xf numFmtId="0" fontId="52" fillId="4" borderId="256"/>
    <xf numFmtId="0" fontId="18" fillId="9" borderId="258"/>
    <xf numFmtId="0" fontId="22" fillId="7" borderId="256"/>
    <xf numFmtId="0" fontId="23" fillId="5" borderId="301"/>
    <xf numFmtId="0" fontId="53" fillId="0" borderId="261"/>
    <xf numFmtId="0" fontId="18" fillId="9" borderId="258"/>
    <xf numFmtId="0" fontId="56" fillId="0" borderId="260"/>
    <xf numFmtId="0" fontId="34" fillId="4" borderId="256"/>
    <xf numFmtId="0" fontId="56" fillId="0" borderId="260"/>
    <xf numFmtId="0" fontId="18" fillId="9" borderId="258"/>
    <xf numFmtId="0" fontId="18" fillId="9" borderId="258"/>
    <xf numFmtId="0" fontId="22" fillId="7" borderId="256"/>
    <xf numFmtId="0" fontId="22" fillId="7" borderId="256"/>
    <xf numFmtId="0" fontId="23" fillId="4" borderId="257"/>
    <xf numFmtId="0" fontId="20" fillId="4" borderId="256"/>
    <xf numFmtId="0" fontId="18" fillId="9" borderId="258"/>
    <xf numFmtId="0" fontId="23" fillId="4" borderId="257"/>
    <xf numFmtId="0" fontId="22" fillId="7" borderId="256"/>
    <xf numFmtId="0" fontId="54" fillId="19" borderId="257">
      <alignment horizontal="right" vertical="center"/>
    </xf>
    <xf numFmtId="0" fontId="22" fillId="7" borderId="256"/>
    <xf numFmtId="0" fontId="22" fillId="7" borderId="256"/>
    <xf numFmtId="0" fontId="22" fillId="7" borderId="256"/>
    <xf numFmtId="0" fontId="56" fillId="0" borderId="260"/>
    <xf numFmtId="0" fontId="22" fillId="7" borderId="270"/>
    <xf numFmtId="0" fontId="18" fillId="9" borderId="258"/>
    <xf numFmtId="0" fontId="34" fillId="4" borderId="256"/>
    <xf numFmtId="0" fontId="56" fillId="0" borderId="260"/>
    <xf numFmtId="0" fontId="56" fillId="0" borderId="260"/>
    <xf numFmtId="0" fontId="8" fillId="9" borderId="262"/>
    <xf numFmtId="0" fontId="18" fillId="9" borderId="258"/>
    <xf numFmtId="0" fontId="52" fillId="4" borderId="256"/>
    <xf numFmtId="0" fontId="18" fillId="9" borderId="258"/>
    <xf numFmtId="0" fontId="22" fillId="7" borderId="256"/>
    <xf numFmtId="0" fontId="22" fillId="7" borderId="256"/>
    <xf numFmtId="0" fontId="34" fillId="4" borderId="256"/>
    <xf numFmtId="0" fontId="22" fillId="7" borderId="300"/>
    <xf numFmtId="0" fontId="52" fillId="4" borderId="286"/>
    <xf numFmtId="0" fontId="56" fillId="0" borderId="260"/>
    <xf numFmtId="0" fontId="18" fillId="9" borderId="258"/>
    <xf numFmtId="0" fontId="52" fillId="5" borderId="256"/>
    <xf numFmtId="0" fontId="22" fillId="7" borderId="256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5" borderId="256"/>
    <xf numFmtId="0" fontId="52" fillId="4" borderId="256"/>
    <xf numFmtId="0" fontId="52" fillId="4" borderId="256"/>
    <xf numFmtId="0" fontId="22" fillId="7" borderId="270"/>
    <xf numFmtId="0" fontId="18" fillId="9" borderId="258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18" fillId="5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57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18" fillId="5" borderId="258"/>
    <xf numFmtId="0" fontId="52" fillId="4" borderId="256"/>
    <xf numFmtId="0" fontId="52" fillId="4" borderId="256"/>
    <xf numFmtId="0" fontId="22" fillId="7" borderId="256"/>
    <xf numFmtId="0" fontId="34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52" fillId="4" borderId="256"/>
    <xf numFmtId="0" fontId="56" fillId="0" borderId="260"/>
    <xf numFmtId="0" fontId="56" fillId="0" borderId="260"/>
    <xf numFmtId="0" fontId="56" fillId="0" borderId="260"/>
    <xf numFmtId="0" fontId="18" fillId="9" borderId="258"/>
    <xf numFmtId="0" fontId="18" fillId="9" borderId="258"/>
    <xf numFmtId="0" fontId="18" fillId="9" borderId="258"/>
    <xf numFmtId="0" fontId="34" fillId="4" borderId="256"/>
    <xf numFmtId="0" fontId="34" fillId="4" borderId="256"/>
    <xf numFmtId="0" fontId="53" fillId="0" borderId="261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70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54" fillId="19" borderId="257">
      <alignment horizontal="right" vertical="center"/>
    </xf>
    <xf numFmtId="0" fontId="56" fillId="0" borderId="260"/>
    <xf numFmtId="0" fontId="56" fillId="0" borderId="260"/>
    <xf numFmtId="0" fontId="56" fillId="0" borderId="260"/>
    <xf numFmtId="0" fontId="56" fillId="0" borderId="260"/>
    <xf numFmtId="0" fontId="22" fillId="7" borderId="256"/>
    <xf numFmtId="0" fontId="23" fillId="4" borderId="257"/>
    <xf numFmtId="0" fontId="52" fillId="4" borderId="256"/>
    <xf numFmtId="0" fontId="52" fillId="4" borderId="256"/>
    <xf numFmtId="0" fontId="54" fillId="19" borderId="287">
      <alignment horizontal="right" vertical="center"/>
    </xf>
    <xf numFmtId="0" fontId="56" fillId="0" borderId="259"/>
    <xf numFmtId="0" fontId="20" fillId="4" borderId="256"/>
    <xf numFmtId="0" fontId="8" fillId="9" borderId="262"/>
    <xf numFmtId="0" fontId="34" fillId="4" borderId="256"/>
    <xf numFmtId="0" fontId="56" fillId="0" borderId="260"/>
    <xf numFmtId="0" fontId="56" fillId="0" borderId="260"/>
    <xf numFmtId="0" fontId="56" fillId="0" borderId="260"/>
    <xf numFmtId="0" fontId="18" fillId="9" borderId="258"/>
    <xf numFmtId="0" fontId="23" fillId="4" borderId="257"/>
    <xf numFmtId="0" fontId="23" fillId="4" borderId="257"/>
    <xf numFmtId="0" fontId="52" fillId="4" borderId="256"/>
    <xf numFmtId="0" fontId="34" fillId="4" borderId="256"/>
    <xf numFmtId="0" fontId="53" fillId="0" borderId="261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73"/>
    <xf numFmtId="0" fontId="22" fillId="7" borderId="256"/>
    <xf numFmtId="0" fontId="56" fillId="0" borderId="260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22" fillId="7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34" fillId="4" borderId="256"/>
    <xf numFmtId="0" fontId="34" fillId="4" borderId="256"/>
    <xf numFmtId="0" fontId="53" fillId="0" borderId="261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70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52" fillId="5" borderId="256"/>
    <xf numFmtId="0" fontId="52" fillId="4" borderId="256"/>
    <xf numFmtId="0" fontId="18" fillId="9" borderId="258"/>
    <xf numFmtId="0" fontId="18" fillId="5" borderId="258"/>
    <xf numFmtId="0" fontId="52" fillId="4" borderId="256"/>
    <xf numFmtId="0" fontId="52" fillId="4" borderId="256"/>
    <xf numFmtId="0" fontId="56" fillId="0" borderId="290"/>
    <xf numFmtId="0" fontId="22" fillId="7" borderId="256"/>
    <xf numFmtId="0" fontId="34" fillId="4" borderId="256"/>
    <xf numFmtId="0" fontId="56" fillId="0" borderId="259"/>
    <xf numFmtId="0" fontId="56" fillId="0" borderId="260"/>
    <xf numFmtId="0" fontId="56" fillId="0" borderId="260"/>
    <xf numFmtId="0" fontId="56" fillId="0" borderId="260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56" fillId="0" borderId="260"/>
    <xf numFmtId="0" fontId="56" fillId="0" borderId="260"/>
    <xf numFmtId="0" fontId="56" fillId="0" borderId="260"/>
    <xf numFmtId="0" fontId="56" fillId="0" borderId="260"/>
    <xf numFmtId="0" fontId="52" fillId="4" borderId="256"/>
    <xf numFmtId="0" fontId="52" fillId="4" borderId="256"/>
    <xf numFmtId="0" fontId="34" fillId="4" borderId="256"/>
    <xf numFmtId="0" fontId="53" fillId="0" borderId="261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73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34" fillId="4" borderId="256"/>
    <xf numFmtId="0" fontId="52" fillId="4" borderId="249"/>
    <xf numFmtId="0" fontId="56" fillId="0" borderId="275"/>
    <xf numFmtId="0" fontId="18" fillId="9" borderId="273"/>
    <xf numFmtId="0" fontId="18" fillId="9" borderId="273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87"/>
    <xf numFmtId="0" fontId="54" fillId="19" borderId="257">
      <alignment horizontal="right" vertical="center"/>
    </xf>
    <xf numFmtId="0" fontId="18" fillId="9" borderId="288"/>
    <xf numFmtId="0" fontId="54" fillId="19" borderId="250">
      <alignment horizontal="right" vertical="center"/>
    </xf>
    <xf numFmtId="0" fontId="54" fillId="19" borderId="250">
      <alignment horizontal="right" vertical="center"/>
    </xf>
    <xf numFmtId="0" fontId="22" fillId="7" borderId="286"/>
    <xf numFmtId="0" fontId="54" fillId="19" borderId="250">
      <alignment horizontal="right" vertical="center"/>
    </xf>
    <xf numFmtId="0" fontId="54" fillId="19" borderId="250">
      <alignment horizontal="right" vertical="center"/>
    </xf>
    <xf numFmtId="0" fontId="23" fillId="4" borderId="287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5" borderId="249"/>
    <xf numFmtId="0" fontId="18" fillId="5" borderId="251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4" borderId="249"/>
    <xf numFmtId="0" fontId="52" fillId="5" borderId="249"/>
    <xf numFmtId="0" fontId="18" fillId="5" borderId="251"/>
    <xf numFmtId="0" fontId="52" fillId="4" borderId="249"/>
    <xf numFmtId="0" fontId="52" fillId="4" borderId="249"/>
    <xf numFmtId="0" fontId="18" fillId="5" borderId="251"/>
    <xf numFmtId="0" fontId="52" fillId="4" borderId="249"/>
    <xf numFmtId="0" fontId="52" fillId="4" borderId="249"/>
    <xf numFmtId="0" fontId="52" fillId="5" borderId="249"/>
    <xf numFmtId="0" fontId="34" fillId="4" borderId="249"/>
    <xf numFmtId="0" fontId="34" fillId="4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5" borderId="257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18" fillId="9" borderId="302"/>
    <xf numFmtId="0" fontId="20" fillId="4" borderId="249"/>
    <xf numFmtId="0" fontId="20" fillId="4" borderId="249"/>
    <xf numFmtId="0" fontId="20" fillId="4" borderId="249"/>
    <xf numFmtId="0" fontId="20" fillId="4" borderId="249"/>
    <xf numFmtId="0" fontId="20" fillId="4" borderId="249"/>
    <xf numFmtId="0" fontId="20" fillId="4" borderId="249"/>
    <xf numFmtId="0" fontId="22" fillId="7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18" fillId="5" borderId="251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88"/>
    <xf numFmtId="0" fontId="54" fillId="19" borderId="250">
      <alignment horizontal="right" vertical="center"/>
    </xf>
    <xf numFmtId="0" fontId="54" fillId="19" borderId="250">
      <alignment horizontal="right" vertical="center"/>
    </xf>
    <xf numFmtId="0" fontId="22" fillId="7" borderId="300"/>
    <xf numFmtId="0" fontId="54" fillId="19" borderId="250">
      <alignment horizontal="right" vertical="center"/>
    </xf>
    <xf numFmtId="0" fontId="54" fillId="19" borderId="250">
      <alignment horizontal="right" vertical="center"/>
    </xf>
    <xf numFmtId="0" fontId="23" fillId="4" borderId="287"/>
    <xf numFmtId="0" fontId="54" fillId="19" borderId="250">
      <alignment horizontal="right" vertical="center"/>
    </xf>
    <xf numFmtId="0" fontId="18" fillId="9" borderId="288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6" fillId="0" borderId="275"/>
    <xf numFmtId="0" fontId="18" fillId="5" borderId="251"/>
    <xf numFmtId="0" fontId="18" fillId="9" borderId="273"/>
    <xf numFmtId="0" fontId="52" fillId="5" borderId="249"/>
    <xf numFmtId="0" fontId="18" fillId="9" borderId="273"/>
    <xf numFmtId="0" fontId="52" fillId="4" borderId="249"/>
    <xf numFmtId="0" fontId="52" fillId="5" borderId="249"/>
    <xf numFmtId="0" fontId="18" fillId="9" borderId="302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49"/>
    <xf numFmtId="0" fontId="52" fillId="4" borderId="249"/>
    <xf numFmtId="0" fontId="52" fillId="4" borderId="249"/>
    <xf numFmtId="0" fontId="18" fillId="9" borderId="288"/>
    <xf numFmtId="0" fontId="54" fillId="19" borderId="257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4" fillId="19" borderId="272">
      <alignment horizontal="right" vertical="center"/>
    </xf>
    <xf numFmtId="0" fontId="18" fillId="9" borderId="273"/>
    <xf numFmtId="0" fontId="52" fillId="4" borderId="249"/>
    <xf numFmtId="0" fontId="52" fillId="5" borderId="249"/>
    <xf numFmtId="0" fontId="20" fillId="4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88"/>
    <xf numFmtId="0" fontId="18" fillId="9" borderId="288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5" borderId="272"/>
    <xf numFmtId="0" fontId="20" fillId="4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88"/>
    <xf numFmtId="0" fontId="18" fillId="9" borderId="288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73"/>
    <xf numFmtId="0" fontId="34" fillId="4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23" fillId="4" borderId="287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5" borderId="249"/>
    <xf numFmtId="0" fontId="20" fillId="4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52" fillId="4" borderId="249"/>
    <xf numFmtId="0" fontId="52" fillId="4" borderId="249"/>
    <xf numFmtId="0" fontId="22" fillId="7" borderId="286"/>
    <xf numFmtId="0" fontId="34" fillId="4" borderId="27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0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88"/>
    <xf numFmtId="0" fontId="18" fillId="9" borderId="288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6" fillId="0" borderId="290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56" fillId="0" borderId="303"/>
    <xf numFmtId="0" fontId="52" fillId="4" borderId="300"/>
    <xf numFmtId="0" fontId="18" fillId="9" borderId="302"/>
    <xf numFmtId="0" fontId="22" fillId="7" borderId="300"/>
    <xf numFmtId="0" fontId="18" fillId="9" borderId="302"/>
    <xf numFmtId="0" fontId="18" fillId="9" borderId="302"/>
    <xf numFmtId="0" fontId="18" fillId="9" borderId="302"/>
    <xf numFmtId="0" fontId="34" fillId="4" borderId="256"/>
    <xf numFmtId="0" fontId="18" fillId="9" borderId="302"/>
    <xf numFmtId="0" fontId="18" fillId="9" borderId="302"/>
    <xf numFmtId="0" fontId="18" fillId="9" borderId="302"/>
    <xf numFmtId="0" fontId="56" fillId="0" borderId="304"/>
    <xf numFmtId="0" fontId="18" fillId="9" borderId="288"/>
    <xf numFmtId="0" fontId="23" fillId="4" borderId="287"/>
    <xf numFmtId="0" fontId="23" fillId="5" borderId="287"/>
    <xf numFmtId="0" fontId="22" fillId="7" borderId="286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22" fillId="7" borderId="286"/>
    <xf numFmtId="0" fontId="23" fillId="4" borderId="287"/>
    <xf numFmtId="0" fontId="18" fillId="9" borderId="302"/>
    <xf numFmtId="0" fontId="18" fillId="9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264">
      <alignment horizontal="right" vertical="center"/>
    </xf>
    <xf numFmtId="0" fontId="52" fillId="4" borderId="263"/>
    <xf numFmtId="0" fontId="52" fillId="5" borderId="263"/>
    <xf numFmtId="0" fontId="23" fillId="4" borderId="264"/>
    <xf numFmtId="0" fontId="23" fillId="4" borderId="264"/>
    <xf numFmtId="0" fontId="22" fillId="7" borderId="263"/>
    <xf numFmtId="0" fontId="34" fillId="4" borderId="263"/>
    <xf numFmtId="0" fontId="18" fillId="5" borderId="265"/>
    <xf numFmtId="0" fontId="56" fillId="0" borderId="267"/>
    <xf numFmtId="0" fontId="56" fillId="0" borderId="267"/>
    <xf numFmtId="0" fontId="34" fillId="4" borderId="263"/>
    <xf numFmtId="0" fontId="18" fillId="9" borderId="265"/>
    <xf numFmtId="0" fontId="52" fillId="4" borderId="263"/>
    <xf numFmtId="0" fontId="52" fillId="5" borderId="263"/>
    <xf numFmtId="0" fontId="18" fillId="9" borderId="265"/>
    <xf numFmtId="0" fontId="23" fillId="5" borderId="264"/>
    <xf numFmtId="0" fontId="22" fillId="7" borderId="263"/>
    <xf numFmtId="0" fontId="22" fillId="7" borderId="263"/>
    <xf numFmtId="0" fontId="22" fillId="7" borderId="263"/>
    <xf numFmtId="0" fontId="56" fillId="0" borderId="267"/>
    <xf numFmtId="0" fontId="23" fillId="4" borderId="264"/>
    <xf numFmtId="0" fontId="23" fillId="5" borderId="264"/>
    <xf numFmtId="0" fontId="22" fillId="7" borderId="263"/>
    <xf numFmtId="0" fontId="22" fillId="7" borderId="263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297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5" borderId="265"/>
    <xf numFmtId="0" fontId="23" fillId="4" borderId="264"/>
    <xf numFmtId="0" fontId="23" fillId="4" borderId="264"/>
    <xf numFmtId="0" fontId="23" fillId="4" borderId="264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0" fillId="4" borderId="263"/>
    <xf numFmtId="0" fontId="56" fillId="0" borderId="267"/>
    <xf numFmtId="0" fontId="18" fillId="9" borderId="281"/>
    <xf numFmtId="0" fontId="56" fillId="0" borderId="266"/>
    <xf numFmtId="0" fontId="23" fillId="4" borderId="264"/>
    <xf numFmtId="0" fontId="18" fillId="9" borderId="265"/>
    <xf numFmtId="0" fontId="18" fillId="9" borderId="265"/>
    <xf numFmtId="0" fontId="18" fillId="9" borderId="29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4" fillId="19" borderId="264">
      <alignment horizontal="right" vertical="center"/>
    </xf>
    <xf numFmtId="0" fontId="23" fillId="4" borderId="264"/>
    <xf numFmtId="0" fontId="23" fillId="4" borderId="264"/>
    <xf numFmtId="0" fontId="23" fillId="4" borderId="264"/>
    <xf numFmtId="0" fontId="22" fillId="7" borderId="263"/>
    <xf numFmtId="0" fontId="53" fillId="0" borderId="268"/>
    <xf numFmtId="0" fontId="22" fillId="7" borderId="263"/>
    <xf numFmtId="0" fontId="22" fillId="7" borderId="263"/>
    <xf numFmtId="0" fontId="22" fillId="7" borderId="263"/>
    <xf numFmtId="0" fontId="22" fillId="7" borderId="263"/>
    <xf numFmtId="0" fontId="20" fillId="4" borderId="263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18" fillId="9" borderId="265"/>
    <xf numFmtId="0" fontId="56" fillId="0" borderId="267"/>
    <xf numFmtId="0" fontId="56" fillId="0" borderId="267"/>
    <xf numFmtId="0" fontId="56" fillId="0" borderId="267"/>
    <xf numFmtId="0" fontId="56" fillId="0" borderId="266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5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18" fillId="9" borderId="265"/>
    <xf numFmtId="0" fontId="53" fillId="0" borderId="268"/>
    <xf numFmtId="0" fontId="8" fillId="9" borderId="269"/>
    <xf numFmtId="0" fontId="23" fillId="4" borderId="264"/>
    <xf numFmtId="0" fontId="53" fillId="0" borderId="268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56" fillId="0" borderId="267"/>
    <xf numFmtId="0" fontId="53" fillId="0" borderId="268"/>
    <xf numFmtId="0" fontId="18" fillId="5" borderId="265"/>
    <xf numFmtId="0" fontId="23" fillId="4" borderId="264"/>
    <xf numFmtId="0" fontId="52" fillId="4" borderId="263"/>
    <xf numFmtId="0" fontId="34" fillId="4" borderId="263"/>
    <xf numFmtId="0" fontId="18" fillId="9" borderId="265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6"/>
    <xf numFmtId="0" fontId="56" fillId="0" borderId="267"/>
    <xf numFmtId="0" fontId="56" fillId="0" borderId="267"/>
    <xf numFmtId="0" fontId="56" fillId="0" borderId="267"/>
    <xf numFmtId="0" fontId="56" fillId="0" borderId="267"/>
    <xf numFmtId="0" fontId="54" fillId="19" borderId="264">
      <alignment horizontal="right" vertical="center"/>
    </xf>
    <xf numFmtId="0" fontId="56" fillId="0" borderId="266"/>
    <xf numFmtId="0" fontId="20" fillId="4" borderId="263"/>
    <xf numFmtId="0" fontId="54" fillId="19" borderId="264">
      <alignment horizontal="right" vertical="center"/>
    </xf>
    <xf numFmtId="0" fontId="34" fillId="4" borderId="263"/>
    <xf numFmtId="0" fontId="23" fillId="5" borderId="264"/>
    <xf numFmtId="0" fontId="34" fillId="4" borderId="263"/>
    <xf numFmtId="0" fontId="23" fillId="4" borderId="264"/>
    <xf numFmtId="0" fontId="23" fillId="4" borderId="264"/>
    <xf numFmtId="0" fontId="22" fillId="7" borderId="263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6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18" fillId="9" borderId="265"/>
    <xf numFmtId="0" fontId="23" fillId="4" borderId="264"/>
    <xf numFmtId="0" fontId="22" fillId="7" borderId="263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267"/>
    <xf numFmtId="0" fontId="56" fillId="0" borderId="266"/>
    <xf numFmtId="0" fontId="22" fillId="7" borderId="263"/>
    <xf numFmtId="0" fontId="18" fillId="9" borderId="265"/>
    <xf numFmtId="0" fontId="18" fillId="9" borderId="265"/>
    <xf numFmtId="0" fontId="23" fillId="4" borderId="264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52" fillId="4" borderId="263"/>
    <xf numFmtId="0" fontId="52" fillId="4" borderId="263"/>
    <xf numFmtId="0" fontId="52" fillId="5" borderId="263"/>
    <xf numFmtId="0" fontId="18" fillId="5" borderId="265"/>
    <xf numFmtId="0" fontId="52" fillId="4" borderId="263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34" fillId="4" borderId="263"/>
    <xf numFmtId="0" fontId="18" fillId="9" borderId="265"/>
    <xf numFmtId="0" fontId="23" fillId="4" borderId="264"/>
    <xf numFmtId="0" fontId="23" fillId="4" borderId="264"/>
    <xf numFmtId="0" fontId="23" fillId="4" borderId="264"/>
    <xf numFmtId="0" fontId="22" fillId="7" borderId="263"/>
    <xf numFmtId="0" fontId="23" fillId="4" borderId="264"/>
    <xf numFmtId="0" fontId="23" fillId="5" borderId="264"/>
    <xf numFmtId="0" fontId="18" fillId="9" borderId="265"/>
    <xf numFmtId="0" fontId="52" fillId="4" borderId="263"/>
    <xf numFmtId="0" fontId="52" fillId="5" borderId="263"/>
    <xf numFmtId="0" fontId="18" fillId="9" borderId="265"/>
    <xf numFmtId="0" fontId="18" fillId="9" borderId="265"/>
    <xf numFmtId="0" fontId="23" fillId="4" borderId="264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267"/>
    <xf numFmtId="0" fontId="56" fillId="0" borderId="267"/>
    <xf numFmtId="0" fontId="52" fillId="4" borderId="263"/>
    <xf numFmtId="0" fontId="18" fillId="5" borderId="265"/>
    <xf numFmtId="0" fontId="22" fillId="7" borderId="263"/>
    <xf numFmtId="0" fontId="34" fillId="4" borderId="279"/>
    <xf numFmtId="0" fontId="18" fillId="9" borderId="265"/>
    <xf numFmtId="0" fontId="18" fillId="9" borderId="265"/>
    <xf numFmtId="0" fontId="23" fillId="4" borderId="264"/>
    <xf numFmtId="0" fontId="22" fillId="7" borderId="263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4" fillId="19" borderId="264">
      <alignment horizontal="right" vertical="center"/>
    </xf>
    <xf numFmtId="0" fontId="52" fillId="5" borderId="263"/>
    <xf numFmtId="0" fontId="23" fillId="4" borderId="264"/>
    <xf numFmtId="0" fontId="23" fillId="4" borderId="264"/>
    <xf numFmtId="0" fontId="22" fillId="7" borderId="263"/>
    <xf numFmtId="0" fontId="22" fillId="7" borderId="263"/>
    <xf numFmtId="0" fontId="34" fillId="4" borderId="263"/>
    <xf numFmtId="0" fontId="23" fillId="4" borderId="264"/>
    <xf numFmtId="0" fontId="18" fillId="9" borderId="265"/>
    <xf numFmtId="0" fontId="18" fillId="9" borderId="265"/>
    <xf numFmtId="0" fontId="18" fillId="9" borderId="265"/>
    <xf numFmtId="0" fontId="34" fillId="4" borderId="256"/>
    <xf numFmtId="0" fontId="18" fillId="9" borderId="265"/>
    <xf numFmtId="0" fontId="23" fillId="4" borderId="264"/>
    <xf numFmtId="0" fontId="23" fillId="5" borderId="264"/>
    <xf numFmtId="0" fontId="22" fillId="7" borderId="263"/>
    <xf numFmtId="0" fontId="22" fillId="7" borderId="263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18" fillId="5" borderId="265"/>
    <xf numFmtId="0" fontId="23" fillId="4" borderId="264"/>
    <xf numFmtId="0" fontId="34" fillId="4" borderId="256"/>
    <xf numFmtId="0" fontId="23" fillId="4" borderId="264"/>
    <xf numFmtId="0" fontId="23" fillId="4" borderId="264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0" fillId="4" borderId="263"/>
    <xf numFmtId="0" fontId="34" fillId="4" borderId="263"/>
    <xf numFmtId="0" fontId="56" fillId="0" borderId="266"/>
    <xf numFmtId="0" fontId="8" fillId="9" borderId="285"/>
    <xf numFmtId="0" fontId="22" fillId="7" borderId="263"/>
    <xf numFmtId="0" fontId="18" fillId="9" borderId="265"/>
    <xf numFmtId="0" fontId="34" fillId="4" borderId="256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56"/>
    <xf numFmtId="0" fontId="53" fillId="0" borderId="268"/>
    <xf numFmtId="0" fontId="18" fillId="9" borderId="265"/>
    <xf numFmtId="0" fontId="18" fillId="9" borderId="265"/>
    <xf numFmtId="0" fontId="23" fillId="4" borderId="264"/>
    <xf numFmtId="0" fontId="23" fillId="4" borderId="264"/>
    <xf numFmtId="0" fontId="22" fillId="7" borderId="263"/>
    <xf numFmtId="0" fontId="23" fillId="4" borderId="264"/>
    <xf numFmtId="0" fontId="22" fillId="7" borderId="263"/>
    <xf numFmtId="0" fontId="22" fillId="7" borderId="263"/>
    <xf numFmtId="0" fontId="23" fillId="4" borderId="264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56" fillId="0" borderId="267"/>
    <xf numFmtId="0" fontId="52" fillId="4" borderId="263"/>
    <xf numFmtId="0" fontId="20" fillId="4" borderId="263"/>
    <xf numFmtId="0" fontId="20" fillId="4" borderId="263"/>
    <xf numFmtId="0" fontId="20" fillId="4" borderId="263"/>
    <xf numFmtId="0" fontId="23" fillId="4" borderId="264"/>
    <xf numFmtId="0" fontId="23" fillId="4" borderId="264"/>
    <xf numFmtId="0" fontId="23" fillId="4" borderId="264"/>
    <xf numFmtId="0" fontId="18" fillId="5" borderId="265"/>
    <xf numFmtId="0" fontId="23" fillId="4" borderId="264"/>
    <xf numFmtId="0" fontId="52" fillId="4" borderId="263"/>
    <xf numFmtId="0" fontId="56" fillId="0" borderId="267"/>
    <xf numFmtId="0" fontId="56" fillId="0" borderId="267"/>
    <xf numFmtId="0" fontId="56" fillId="0" borderId="267"/>
    <xf numFmtId="0" fontId="56" fillId="0" borderId="267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23" fillId="4" borderId="264"/>
    <xf numFmtId="0" fontId="34" fillId="4" borderId="263"/>
    <xf numFmtId="0" fontId="22" fillId="7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0" fillId="4" borderId="263"/>
    <xf numFmtId="0" fontId="18" fillId="9" borderId="265"/>
    <xf numFmtId="0" fontId="18" fillId="9" borderId="265"/>
    <xf numFmtId="0" fontId="22" fillId="7" borderId="279"/>
    <xf numFmtId="0" fontId="18" fillId="9" borderId="265"/>
    <xf numFmtId="0" fontId="56" fillId="0" borderId="267"/>
    <xf numFmtId="0" fontId="56" fillId="0" borderId="267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56" fillId="0" borderId="267"/>
    <xf numFmtId="0" fontId="22" fillId="7" borderId="263"/>
    <xf numFmtId="0" fontId="23" fillId="4" borderId="264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5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5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6"/>
    <xf numFmtId="0" fontId="20" fillId="4" borderId="263"/>
    <xf numFmtId="0" fontId="18" fillId="9" borderId="265"/>
    <xf numFmtId="0" fontId="20" fillId="4" borderId="263"/>
    <xf numFmtId="0" fontId="18" fillId="9" borderId="265"/>
    <xf numFmtId="0" fontId="18" fillId="9" borderId="265"/>
    <xf numFmtId="0" fontId="18" fillId="9" borderId="265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18" fillId="5" borderId="265"/>
    <xf numFmtId="0" fontId="22" fillId="7" borderId="263"/>
    <xf numFmtId="0" fontId="22" fillId="7" borderId="263"/>
    <xf numFmtId="0" fontId="22" fillId="7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52" fillId="4" borderId="263"/>
    <xf numFmtId="0" fontId="52" fillId="4" borderId="263"/>
    <xf numFmtId="0" fontId="23" fillId="4" borderId="264"/>
    <xf numFmtId="0" fontId="23" fillId="5" borderId="264"/>
    <xf numFmtId="0" fontId="22" fillId="7" borderId="263"/>
    <xf numFmtId="0" fontId="34" fillId="4" borderId="263"/>
    <xf numFmtId="0" fontId="22" fillId="7" borderId="263"/>
    <xf numFmtId="0" fontId="53" fillId="0" borderId="268"/>
    <xf numFmtId="0" fontId="34" fillId="4" borderId="263"/>
    <xf numFmtId="0" fontId="34" fillId="4" borderId="263"/>
    <xf numFmtId="0" fontId="56" fillId="0" borderId="267"/>
    <xf numFmtId="0" fontId="56" fillId="0" borderId="267"/>
    <xf numFmtId="0" fontId="34" fillId="4" borderId="263"/>
    <xf numFmtId="0" fontId="56" fillId="0" borderId="267"/>
    <xf numFmtId="0" fontId="56" fillId="0" borderId="267"/>
    <xf numFmtId="0" fontId="56" fillId="0" borderId="267"/>
    <xf numFmtId="0" fontId="56" fillId="0" borderId="266"/>
    <xf numFmtId="0" fontId="54" fillId="19" borderId="264">
      <alignment horizontal="right" vertical="center"/>
    </xf>
    <xf numFmtId="0" fontId="23" fillId="5" borderId="264"/>
    <xf numFmtId="0" fontId="22" fillId="7" borderId="263"/>
    <xf numFmtId="0" fontId="34" fillId="4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23" fillId="4" borderId="264"/>
    <xf numFmtId="0" fontId="52" fillId="4" borderId="263"/>
    <xf numFmtId="0" fontId="52" fillId="4" borderId="263"/>
    <xf numFmtId="0" fontId="23" fillId="4" borderId="264"/>
    <xf numFmtId="0" fontId="18" fillId="9" borderId="265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20" fillId="4" borderId="263"/>
    <xf numFmtId="0" fontId="23" fillId="4" borderId="264"/>
    <xf numFmtId="0" fontId="23" fillId="5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0" fillId="4" borderId="263"/>
    <xf numFmtId="0" fontId="53" fillId="0" borderId="268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6"/>
    <xf numFmtId="0" fontId="54" fillId="19" borderId="264">
      <alignment horizontal="right" vertical="center"/>
    </xf>
    <xf numFmtId="0" fontId="34" fillId="4" borderId="263"/>
    <xf numFmtId="0" fontId="34" fillId="4" borderId="263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34" fillId="4" borderId="263"/>
    <xf numFmtId="0" fontId="20" fillId="4" borderId="263"/>
    <xf numFmtId="0" fontId="20" fillId="4" borderId="263"/>
    <xf numFmtId="0" fontId="22" fillId="7" borderId="263"/>
    <xf numFmtId="0" fontId="22" fillId="7" borderId="263"/>
    <xf numFmtId="0" fontId="34" fillId="4" borderId="256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34" fillId="4" borderId="256"/>
    <xf numFmtId="0" fontId="23" fillId="4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23" fillId="4" borderId="264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0" fillId="4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0" fillId="4" borderId="263"/>
    <xf numFmtId="0" fontId="34" fillId="4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52" fillId="4" borderId="263"/>
    <xf numFmtId="0" fontId="18" fillId="5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34" fillId="4" borderId="263"/>
    <xf numFmtId="0" fontId="56" fillId="0" borderId="267"/>
    <xf numFmtId="0" fontId="56" fillId="0" borderId="267"/>
    <xf numFmtId="0" fontId="56" fillId="0" borderId="267"/>
    <xf numFmtId="0" fontId="54" fillId="19" borderId="264">
      <alignment horizontal="right" vertical="center"/>
    </xf>
    <xf numFmtId="0" fontId="23" fillId="5" borderId="264"/>
    <xf numFmtId="0" fontId="23" fillId="4" borderId="264"/>
    <xf numFmtId="0" fontId="56" fillId="0" borderId="267"/>
    <xf numFmtId="0" fontId="56" fillId="0" borderId="267"/>
    <xf numFmtId="0" fontId="56" fillId="0" borderId="267"/>
    <xf numFmtId="0" fontId="56" fillId="0" borderId="267"/>
    <xf numFmtId="0" fontId="52" fillId="5" borderId="263"/>
    <xf numFmtId="0" fontId="52" fillId="4" borderId="263"/>
    <xf numFmtId="0" fontId="23" fillId="4" borderId="264"/>
    <xf numFmtId="0" fontId="23" fillId="4" borderId="264"/>
    <xf numFmtId="0" fontId="23" fillId="4" borderId="264"/>
    <xf numFmtId="0" fontId="22" fillId="7" borderId="263"/>
    <xf numFmtId="0" fontId="22" fillId="7" borderId="263"/>
    <xf numFmtId="0" fontId="52" fillId="4" borderId="263"/>
    <xf numFmtId="0" fontId="52" fillId="4" borderId="263"/>
    <xf numFmtId="0" fontId="52" fillId="4" borderId="263"/>
    <xf numFmtId="0" fontId="20" fillId="4" borderId="263"/>
    <xf numFmtId="0" fontId="56" fillId="0" borderId="266"/>
    <xf numFmtId="0" fontId="56" fillId="0" borderId="267"/>
    <xf numFmtId="0" fontId="22" fillId="7" borderId="263"/>
    <xf numFmtId="0" fontId="23" fillId="4" borderId="264"/>
    <xf numFmtId="0" fontId="18" fillId="9" borderId="265"/>
    <xf numFmtId="0" fontId="18" fillId="9" borderId="265"/>
    <xf numFmtId="0" fontId="18" fillId="5" borderId="265"/>
    <xf numFmtId="0" fontId="22" fillId="7" borderId="263"/>
    <xf numFmtId="0" fontId="20" fillId="4" borderId="263"/>
    <xf numFmtId="0" fontId="56" fillId="0" borderId="267"/>
    <xf numFmtId="0" fontId="56" fillId="0" borderId="267"/>
    <xf numFmtId="0" fontId="52" fillId="4" borderId="263"/>
    <xf numFmtId="0" fontId="23" fillId="4" borderId="264"/>
    <xf numFmtId="0" fontId="52" fillId="5" borderId="263"/>
    <xf numFmtId="0" fontId="22" fillId="7" borderId="263"/>
    <xf numFmtId="0" fontId="52" fillId="4" borderId="263"/>
    <xf numFmtId="0" fontId="18" fillId="9" borderId="265"/>
    <xf numFmtId="0" fontId="56" fillId="0" borderId="267"/>
    <xf numFmtId="0" fontId="34" fillId="4" borderId="263"/>
    <xf numFmtId="0" fontId="23" fillId="4" borderId="264"/>
    <xf numFmtId="0" fontId="56" fillId="0" borderId="267"/>
    <xf numFmtId="0" fontId="22" fillId="7" borderId="263"/>
    <xf numFmtId="0" fontId="18" fillId="9" borderId="265"/>
    <xf numFmtId="0" fontId="56" fillId="0" borderId="267"/>
    <xf numFmtId="0" fontId="52" fillId="4" borderId="263"/>
    <xf numFmtId="0" fontId="34" fillId="4" borderId="263"/>
    <xf numFmtId="0" fontId="18" fillId="9" borderId="265"/>
    <xf numFmtId="0" fontId="52" fillId="4" borderId="263"/>
    <xf numFmtId="0" fontId="52" fillId="4" borderId="263"/>
    <xf numFmtId="0" fontId="23" fillId="4" borderId="264"/>
    <xf numFmtId="0" fontId="52" fillId="4" borderId="263"/>
    <xf numFmtId="0" fontId="20" fillId="4" borderId="263"/>
    <xf numFmtId="0" fontId="18" fillId="9" borderId="265"/>
    <xf numFmtId="0" fontId="52" fillId="4" borderId="263"/>
    <xf numFmtId="0" fontId="22" fillId="7" borderId="263"/>
    <xf numFmtId="0" fontId="34" fillId="4" borderId="263"/>
    <xf numFmtId="0" fontId="56" fillId="0" borderId="267"/>
    <xf numFmtId="0" fontId="56" fillId="0" borderId="266"/>
    <xf numFmtId="0" fontId="23" fillId="4" borderId="264"/>
    <xf numFmtId="0" fontId="18" fillId="9" borderId="265"/>
    <xf numFmtId="0" fontId="18" fillId="9" borderId="265"/>
    <xf numFmtId="0" fontId="52" fillId="4" borderId="263"/>
    <xf numFmtId="0" fontId="52" fillId="4" borderId="263"/>
    <xf numFmtId="0" fontId="34" fillId="4" borderId="256"/>
    <xf numFmtId="0" fontId="23" fillId="4" borderId="264"/>
    <xf numFmtId="0" fontId="54" fillId="19" borderId="264">
      <alignment horizontal="right" vertical="center"/>
    </xf>
    <xf numFmtId="0" fontId="22" fillId="7" borderId="263"/>
    <xf numFmtId="0" fontId="56" fillId="0" borderId="267"/>
    <xf numFmtId="0" fontId="22" fillId="7" borderId="263"/>
    <xf numFmtId="0" fontId="18" fillId="5" borderId="265"/>
    <xf numFmtId="0" fontId="18" fillId="9" borderId="265"/>
    <xf numFmtId="0" fontId="23" fillId="4" borderId="264"/>
    <xf numFmtId="0" fontId="18" fillId="9" borderId="265"/>
    <xf numFmtId="0" fontId="23" fillId="4" borderId="264"/>
    <xf numFmtId="0" fontId="23" fillId="4" borderId="264"/>
    <xf numFmtId="0" fontId="34" fillId="4" borderId="256"/>
    <xf numFmtId="0" fontId="52" fillId="5" borderId="263"/>
    <xf numFmtId="0" fontId="52" fillId="5" borderId="263"/>
    <xf numFmtId="0" fontId="52" fillId="4" borderId="263"/>
    <xf numFmtId="0" fontId="18" fillId="9" borderId="265"/>
    <xf numFmtId="0" fontId="52" fillId="4" borderId="263"/>
    <xf numFmtId="0" fontId="18" fillId="9" borderId="265"/>
    <xf numFmtId="0" fontId="20" fillId="4" borderId="263"/>
    <xf numFmtId="0" fontId="34" fillId="4" borderId="263"/>
    <xf numFmtId="0" fontId="18" fillId="9" borderId="265"/>
    <xf numFmtId="0" fontId="18" fillId="9" borderId="265"/>
    <xf numFmtId="0" fontId="34" fillId="4" borderId="263"/>
    <xf numFmtId="0" fontId="52" fillId="4" borderId="263"/>
    <xf numFmtId="0" fontId="52" fillId="4" borderId="263"/>
    <xf numFmtId="0" fontId="52" fillId="4" borderId="263"/>
    <xf numFmtId="0" fontId="53" fillId="0" borderId="268"/>
    <xf numFmtId="0" fontId="53" fillId="0" borderId="268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18" fillId="9" borderId="281"/>
    <xf numFmtId="0" fontId="18" fillId="9" borderId="265"/>
    <xf numFmtId="0" fontId="22" fillId="7" borderId="263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3" fillId="0" borderId="268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23" fillId="4" borderId="264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18" fillId="5" borderId="265"/>
    <xf numFmtId="0" fontId="56" fillId="0" borderId="267"/>
    <xf numFmtId="0" fontId="56" fillId="0" borderId="267"/>
    <xf numFmtId="0" fontId="56" fillId="0" borderId="267"/>
    <xf numFmtId="0" fontId="56" fillId="0" borderId="267"/>
    <xf numFmtId="0" fontId="52" fillId="4" borderId="263"/>
    <xf numFmtId="0" fontId="52" fillId="4" borderId="263"/>
    <xf numFmtId="0" fontId="52" fillId="4" borderId="263"/>
    <xf numFmtId="0" fontId="18" fillId="9" borderId="265"/>
    <xf numFmtId="0" fontId="22" fillId="7" borderId="263"/>
    <xf numFmtId="0" fontId="22" fillId="7" borderId="263"/>
    <xf numFmtId="0" fontId="23" fillId="4" borderId="264"/>
    <xf numFmtId="0" fontId="23" fillId="4" borderId="264"/>
    <xf numFmtId="0" fontId="54" fillId="19" borderId="264">
      <alignment horizontal="right" vertical="center"/>
    </xf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2" fillId="4" borderId="263"/>
    <xf numFmtId="0" fontId="18" fillId="9" borderId="265"/>
    <xf numFmtId="0" fontId="23" fillId="5" borderId="264"/>
    <xf numFmtId="0" fontId="54" fillId="19" borderId="264">
      <alignment horizontal="right" vertical="center"/>
    </xf>
    <xf numFmtId="0" fontId="23" fillId="5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52" fillId="4" borderId="263"/>
    <xf numFmtId="0" fontId="52" fillId="4" borderId="263"/>
    <xf numFmtId="0" fontId="52" fillId="4" borderId="263"/>
    <xf numFmtId="0" fontId="18" fillId="9" borderId="281"/>
    <xf numFmtId="0" fontId="20" fillId="4" borderId="263"/>
    <xf numFmtId="0" fontId="22" fillId="7" borderId="263"/>
    <xf numFmtId="0" fontId="22" fillId="7" borderId="263"/>
    <xf numFmtId="0" fontId="23" fillId="4" borderId="264"/>
    <xf numFmtId="0" fontId="56" fillId="0" borderId="266"/>
    <xf numFmtId="0" fontId="34" fillId="4" borderId="263"/>
    <xf numFmtId="0" fontId="52" fillId="4" borderId="263"/>
    <xf numFmtId="0" fontId="56" fillId="0" borderId="267"/>
    <xf numFmtId="0" fontId="56" fillId="0" borderId="267"/>
    <xf numFmtId="0" fontId="56" fillId="0" borderId="267"/>
    <xf numFmtId="0" fontId="52" fillId="4" borderId="263"/>
    <xf numFmtId="0" fontId="52" fillId="4" borderId="263"/>
    <xf numFmtId="0" fontId="52" fillId="4" borderId="263"/>
    <xf numFmtId="0" fontId="22" fillId="7" borderId="263"/>
    <xf numFmtId="0" fontId="23" fillId="4" borderId="264"/>
    <xf numFmtId="0" fontId="23" fillId="4" borderId="264"/>
    <xf numFmtId="0" fontId="22" fillId="7" borderId="263"/>
    <xf numFmtId="0" fontId="56" fillId="0" borderId="266"/>
    <xf numFmtId="0" fontId="34" fillId="4" borderId="263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3" fillId="0" borderId="268"/>
    <xf numFmtId="0" fontId="18" fillId="9" borderId="265"/>
    <xf numFmtId="0" fontId="18" fillId="9" borderId="265"/>
    <xf numFmtId="0" fontId="56" fillId="0" borderId="267"/>
    <xf numFmtId="0" fontId="18" fillId="9" borderId="265"/>
    <xf numFmtId="0" fontId="18" fillId="9" borderId="265"/>
    <xf numFmtId="0" fontId="52" fillId="4" borderId="263"/>
    <xf numFmtId="0" fontId="34" fillId="4" borderId="263"/>
    <xf numFmtId="0" fontId="34" fillId="4" borderId="263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18" fillId="9" borderId="281"/>
    <xf numFmtId="0" fontId="54" fillId="19" borderId="264">
      <alignment horizontal="right" vertical="center"/>
    </xf>
    <xf numFmtId="0" fontId="52" fillId="5" borderId="263"/>
    <xf numFmtId="0" fontId="18" fillId="9" borderId="265"/>
    <xf numFmtId="0" fontId="18" fillId="9" borderId="265"/>
    <xf numFmtId="0" fontId="22" fillId="7" borderId="263"/>
    <xf numFmtId="0" fontId="23" fillId="4" borderId="264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23" fillId="4" borderId="264"/>
    <xf numFmtId="0" fontId="52" fillId="5" borderId="263"/>
    <xf numFmtId="0" fontId="56" fillId="0" borderId="267"/>
    <xf numFmtId="0" fontId="23" fillId="4" borderId="264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22" fillId="7" borderId="263"/>
    <xf numFmtId="0" fontId="23" fillId="4" borderId="264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5" borderId="265"/>
    <xf numFmtId="0" fontId="52" fillId="4" borderId="263"/>
    <xf numFmtId="0" fontId="34" fillId="4" borderId="263"/>
    <xf numFmtId="0" fontId="34" fillId="4" borderId="263"/>
    <xf numFmtId="0" fontId="18" fillId="9" borderId="265"/>
    <xf numFmtId="0" fontId="23" fillId="4" borderId="264"/>
    <xf numFmtId="0" fontId="18" fillId="9" borderId="265"/>
    <xf numFmtId="0" fontId="18" fillId="9" borderId="265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18" fillId="9" borderId="265"/>
    <xf numFmtId="0" fontId="18" fillId="9" borderId="265"/>
    <xf numFmtId="0" fontId="20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18" fillId="5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52" fillId="4" borderId="263"/>
    <xf numFmtId="0" fontId="34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3" fillId="0" borderId="268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80"/>
    <xf numFmtId="0" fontId="18" fillId="9" borderId="265"/>
    <xf numFmtId="0" fontId="18" fillId="9" borderId="265"/>
    <xf numFmtId="0" fontId="18" fillId="9" borderId="265"/>
    <xf numFmtId="0" fontId="34" fillId="4" borderId="263"/>
    <xf numFmtId="0" fontId="22" fillId="7" borderId="263"/>
    <xf numFmtId="0" fontId="23" fillId="4" borderId="264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22" fillId="7" borderId="263"/>
    <xf numFmtId="0" fontId="18" fillId="9" borderId="281"/>
    <xf numFmtId="0" fontId="20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23" fillId="4" borderId="264"/>
    <xf numFmtId="0" fontId="18" fillId="5" borderId="265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267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5" borderId="264"/>
    <xf numFmtId="0" fontId="53" fillId="0" borderId="268"/>
    <xf numFmtId="0" fontId="18" fillId="9" borderId="265"/>
    <xf numFmtId="0" fontId="56" fillId="0" borderId="266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22" fillId="7" borderId="263"/>
    <xf numFmtId="0" fontId="18" fillId="9" borderId="265"/>
    <xf numFmtId="0" fontId="56" fillId="0" borderId="267"/>
    <xf numFmtId="0" fontId="52" fillId="4" borderId="263"/>
    <xf numFmtId="0" fontId="20" fillId="4" borderId="263"/>
    <xf numFmtId="0" fontId="52" fillId="4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2" fillId="7" borderId="263"/>
    <xf numFmtId="0" fontId="23" fillId="4" borderId="264"/>
    <xf numFmtId="0" fontId="54" fillId="19" borderId="264">
      <alignment horizontal="right" vertical="center"/>
    </xf>
    <xf numFmtId="0" fontId="18" fillId="9" borderId="265"/>
    <xf numFmtId="0" fontId="56" fillId="0" borderId="266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23" fillId="4" borderId="264"/>
    <xf numFmtId="0" fontId="52" fillId="5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23" fillId="4" borderId="264"/>
    <xf numFmtId="0" fontId="23" fillId="4" borderId="264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23" fillId="5" borderId="264"/>
    <xf numFmtId="0" fontId="23" fillId="4" borderId="264"/>
    <xf numFmtId="0" fontId="22" fillId="7" borderId="263"/>
    <xf numFmtId="0" fontId="23" fillId="4" borderId="264"/>
    <xf numFmtId="0" fontId="54" fillId="19" borderId="264">
      <alignment horizontal="right" vertical="center"/>
    </xf>
    <xf numFmtId="0" fontId="18" fillId="9" borderId="265"/>
    <xf numFmtId="0" fontId="52" fillId="4" borderId="263"/>
    <xf numFmtId="0" fontId="34" fillId="4" borderId="263"/>
    <xf numFmtId="0" fontId="23" fillId="4" borderId="264"/>
    <xf numFmtId="0" fontId="18" fillId="9" borderId="265"/>
    <xf numFmtId="0" fontId="18" fillId="9" borderId="265"/>
    <xf numFmtId="0" fontId="23" fillId="4" borderId="264"/>
    <xf numFmtId="0" fontId="23" fillId="4" borderId="264"/>
    <xf numFmtId="0" fontId="34" fillId="4" borderId="263"/>
    <xf numFmtId="0" fontId="34" fillId="4" borderId="263"/>
    <xf numFmtId="0" fontId="53" fillId="0" borderId="268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79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56" fillId="0" borderId="267"/>
    <xf numFmtId="0" fontId="18" fillId="9" borderId="265"/>
    <xf numFmtId="0" fontId="18" fillId="9" borderId="265"/>
    <xf numFmtId="0" fontId="18" fillId="9" borderId="265"/>
    <xf numFmtId="0" fontId="22" fillId="7" borderId="263"/>
    <xf numFmtId="0" fontId="23" fillId="4" borderId="264"/>
    <xf numFmtId="0" fontId="23" fillId="4" borderId="264"/>
    <xf numFmtId="0" fontId="22" fillId="7" borderId="263"/>
    <xf numFmtId="0" fontId="20" fillId="4" borderId="263"/>
    <xf numFmtId="0" fontId="56" fillId="0" borderId="266"/>
    <xf numFmtId="0" fontId="18" fillId="9" borderId="265"/>
    <xf numFmtId="0" fontId="22" fillId="7" borderId="263"/>
    <xf numFmtId="0" fontId="23" fillId="4" borderId="264"/>
    <xf numFmtId="0" fontId="56" fillId="0" borderId="267"/>
    <xf numFmtId="0" fontId="52" fillId="4" borderId="263"/>
    <xf numFmtId="0" fontId="23" fillId="4" borderId="264"/>
    <xf numFmtId="0" fontId="18" fillId="9" borderId="265"/>
    <xf numFmtId="0" fontId="23" fillId="4" borderId="264"/>
    <xf numFmtId="0" fontId="23" fillId="4" borderId="264"/>
    <xf numFmtId="0" fontId="22" fillId="7" borderId="263"/>
    <xf numFmtId="0" fontId="22" fillId="7" borderId="263"/>
    <xf numFmtId="0" fontId="18" fillId="9" borderId="265"/>
    <xf numFmtId="0" fontId="22" fillId="7" borderId="263"/>
    <xf numFmtId="0" fontId="52" fillId="4" borderId="263"/>
    <xf numFmtId="0" fontId="18" fillId="9" borderId="265"/>
    <xf numFmtId="0" fontId="22" fillId="7" borderId="263"/>
    <xf numFmtId="0" fontId="53" fillId="0" borderId="268"/>
    <xf numFmtId="0" fontId="18" fillId="9" borderId="265"/>
    <xf numFmtId="0" fontId="56" fillId="0" borderId="267"/>
    <xf numFmtId="0" fontId="34" fillId="4" borderId="263"/>
    <xf numFmtId="0" fontId="56" fillId="0" borderId="267"/>
    <xf numFmtId="0" fontId="18" fillId="9" borderId="265"/>
    <xf numFmtId="0" fontId="18" fillId="9" borderId="265"/>
    <xf numFmtId="0" fontId="22" fillId="7" borderId="263"/>
    <xf numFmtId="0" fontId="22" fillId="7" borderId="263"/>
    <xf numFmtId="0" fontId="23" fillId="4" borderId="264"/>
    <xf numFmtId="0" fontId="20" fillId="4" borderId="263"/>
    <xf numFmtId="0" fontId="18" fillId="9" borderId="265"/>
    <xf numFmtId="0" fontId="23" fillId="4" borderId="264"/>
    <xf numFmtId="0" fontId="22" fillId="7" borderId="263"/>
    <xf numFmtId="0" fontId="54" fillId="19" borderId="264">
      <alignment horizontal="right" vertical="center"/>
    </xf>
    <xf numFmtId="0" fontId="22" fillId="7" borderId="263"/>
    <xf numFmtId="0" fontId="22" fillId="7" borderId="263"/>
    <xf numFmtId="0" fontId="22" fillId="7" borderId="263"/>
    <xf numFmtId="0" fontId="56" fillId="0" borderId="267"/>
    <xf numFmtId="0" fontId="18" fillId="9" borderId="281"/>
    <xf numFmtId="0" fontId="18" fillId="9" borderId="265"/>
    <xf numFmtId="0" fontId="34" fillId="4" borderId="263"/>
    <xf numFmtId="0" fontId="56" fillId="0" borderId="267"/>
    <xf numFmtId="0" fontId="56" fillId="0" borderId="267"/>
    <xf numFmtId="0" fontId="8" fillId="9" borderId="269"/>
    <xf numFmtId="0" fontId="18" fillId="9" borderId="265"/>
    <xf numFmtId="0" fontId="52" fillId="4" borderId="263"/>
    <xf numFmtId="0" fontId="18" fillId="9" borderId="265"/>
    <xf numFmtId="0" fontId="22" fillId="7" borderId="263"/>
    <xf numFmtId="0" fontId="22" fillId="7" borderId="263"/>
    <xf numFmtId="0" fontId="34" fillId="4" borderId="263"/>
    <xf numFmtId="0" fontId="56" fillId="0" borderId="267"/>
    <xf numFmtId="0" fontId="18" fillId="9" borderId="265"/>
    <xf numFmtId="0" fontId="52" fillId="5" borderId="263"/>
    <xf numFmtId="0" fontId="22" fillId="7" borderId="263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5" borderId="263"/>
    <xf numFmtId="0" fontId="52" fillId="4" borderId="263"/>
    <xf numFmtId="0" fontId="52" fillId="4" borderId="263"/>
    <xf numFmtId="0" fontId="23" fillId="4" borderId="280"/>
    <xf numFmtId="0" fontId="18" fillId="9" borderId="265"/>
    <xf numFmtId="0" fontId="20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18" fillId="5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23" fillId="4" borderId="264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18" fillId="5" borderId="265"/>
    <xf numFmtId="0" fontId="52" fillId="4" borderId="263"/>
    <xf numFmtId="0" fontId="52" fillId="4" borderId="263"/>
    <xf numFmtId="0" fontId="22" fillId="7" borderId="263"/>
    <xf numFmtId="0" fontId="34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52" fillId="4" borderId="263"/>
    <xf numFmtId="0" fontId="56" fillId="0" borderId="267"/>
    <xf numFmtId="0" fontId="56" fillId="0" borderId="267"/>
    <xf numFmtId="0" fontId="56" fillId="0" borderId="267"/>
    <xf numFmtId="0" fontId="18" fillId="9" borderId="265"/>
    <xf numFmtId="0" fontId="18" fillId="9" borderId="265"/>
    <xf numFmtId="0" fontId="18" fillId="9" borderId="265"/>
    <xf numFmtId="0" fontId="34" fillId="4" borderId="263"/>
    <xf numFmtId="0" fontId="34" fillId="4" borderId="263"/>
    <xf numFmtId="0" fontId="53" fillId="0" borderId="268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5" borderId="280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54" fillId="19" borderId="264">
      <alignment horizontal="right" vertical="center"/>
    </xf>
    <xf numFmtId="0" fontId="56" fillId="0" borderId="267"/>
    <xf numFmtId="0" fontId="56" fillId="0" borderId="267"/>
    <xf numFmtId="0" fontId="56" fillId="0" borderId="267"/>
    <xf numFmtId="0" fontId="56" fillId="0" borderId="267"/>
    <xf numFmtId="0" fontId="22" fillId="7" borderId="263"/>
    <xf numFmtId="0" fontId="23" fillId="4" borderId="264"/>
    <xf numFmtId="0" fontId="52" fillId="4" borderId="263"/>
    <xf numFmtId="0" fontId="52" fillId="4" borderId="263"/>
    <xf numFmtId="0" fontId="56" fillId="0" borderId="266"/>
    <xf numFmtId="0" fontId="20" fillId="4" borderId="263"/>
    <xf numFmtId="0" fontId="8" fillId="9" borderId="269"/>
    <xf numFmtId="0" fontId="34" fillId="4" borderId="263"/>
    <xf numFmtId="0" fontId="56" fillId="0" borderId="267"/>
    <xf numFmtId="0" fontId="56" fillId="0" borderId="267"/>
    <xf numFmtId="0" fontId="56" fillId="0" borderId="267"/>
    <xf numFmtId="0" fontId="18" fillId="9" borderId="265"/>
    <xf numFmtId="0" fontId="23" fillId="4" borderId="264"/>
    <xf numFmtId="0" fontId="23" fillId="4" borderId="264"/>
    <xf numFmtId="0" fontId="52" fillId="4" borderId="263"/>
    <xf numFmtId="0" fontId="34" fillId="4" borderId="263"/>
    <xf numFmtId="0" fontId="53" fillId="0" borderId="268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22" fillId="7" borderId="263"/>
    <xf numFmtId="0" fontId="56" fillId="0" borderId="267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22" fillId="7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34" fillId="4" borderId="263"/>
    <xf numFmtId="0" fontId="34" fillId="4" borderId="263"/>
    <xf numFmtId="0" fontId="53" fillId="0" borderId="268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52" fillId="5" borderId="263"/>
    <xf numFmtId="0" fontId="52" fillId="4" borderId="263"/>
    <xf numFmtId="0" fontId="18" fillId="9" borderId="265"/>
    <xf numFmtId="0" fontId="18" fillId="5" borderId="265"/>
    <xf numFmtId="0" fontId="52" fillId="4" borderId="263"/>
    <xf numFmtId="0" fontId="52" fillId="4" borderId="263"/>
    <xf numFmtId="0" fontId="22" fillId="7" borderId="263"/>
    <xf numFmtId="0" fontId="34" fillId="4" borderId="263"/>
    <xf numFmtId="0" fontId="56" fillId="0" borderId="266"/>
    <xf numFmtId="0" fontId="56" fillId="0" borderId="267"/>
    <xf numFmtId="0" fontId="56" fillId="0" borderId="267"/>
    <xf numFmtId="0" fontId="56" fillId="0" borderId="267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56" fillId="0" borderId="267"/>
    <xf numFmtId="0" fontId="56" fillId="0" borderId="267"/>
    <xf numFmtId="0" fontId="56" fillId="0" borderId="267"/>
    <xf numFmtId="0" fontId="56" fillId="0" borderId="267"/>
    <xf numFmtId="0" fontId="52" fillId="4" borderId="263"/>
    <xf numFmtId="0" fontId="52" fillId="4" borderId="263"/>
    <xf numFmtId="0" fontId="34" fillId="4" borderId="263"/>
    <xf numFmtId="0" fontId="53" fillId="0" borderId="268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79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34" fillId="4" borderId="263"/>
    <xf numFmtId="0" fontId="52" fillId="4" borderId="256"/>
    <xf numFmtId="0" fontId="23" fillId="4" borderId="280"/>
    <xf numFmtId="0" fontId="22" fillId="7" borderId="279"/>
    <xf numFmtId="0" fontId="56" fillId="0" borderId="283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95"/>
    <xf numFmtId="0" fontId="54" fillId="19" borderId="264">
      <alignment horizontal="right" vertical="center"/>
    </xf>
    <xf numFmtId="0" fontId="18" fillId="9" borderId="295"/>
    <xf numFmtId="0" fontId="54" fillId="19" borderId="257">
      <alignment horizontal="right" vertical="center"/>
    </xf>
    <xf numFmtId="0" fontId="54" fillId="19" borderId="257">
      <alignment horizontal="right" vertical="center"/>
    </xf>
    <xf numFmtId="0" fontId="22" fillId="7" borderId="293"/>
    <xf numFmtId="0" fontId="54" fillId="19" borderId="257">
      <alignment horizontal="right" vertical="center"/>
    </xf>
    <xf numFmtId="0" fontId="54" fillId="19" borderId="257">
      <alignment horizontal="right" vertical="center"/>
    </xf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4" borderId="256"/>
    <xf numFmtId="0" fontId="52" fillId="5" borderId="256"/>
    <xf numFmtId="0" fontId="18" fillId="5" borderId="258"/>
    <xf numFmtId="0" fontId="52" fillId="4" borderId="256"/>
    <xf numFmtId="0" fontId="52" fillId="4" borderId="256"/>
    <xf numFmtId="0" fontId="18" fillId="5" borderId="258"/>
    <xf numFmtId="0" fontId="52" fillId="4" borderId="256"/>
    <xf numFmtId="0" fontId="52" fillId="4" borderId="256"/>
    <xf numFmtId="0" fontId="52" fillId="5" borderId="256"/>
    <xf numFmtId="0" fontId="34" fillId="4" borderId="256"/>
    <xf numFmtId="0" fontId="34" fillId="4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5" borderId="264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20" fillId="4" borderId="256"/>
    <xf numFmtId="0" fontId="20" fillId="4" borderId="256"/>
    <xf numFmtId="0" fontId="20" fillId="4" borderId="256"/>
    <xf numFmtId="0" fontId="20" fillId="4" borderId="256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18" fillId="5" borderId="258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54" fillId="19" borderId="257">
      <alignment horizontal="right" vertical="center"/>
    </xf>
    <xf numFmtId="0" fontId="22" fillId="7" borderId="293"/>
    <xf numFmtId="0" fontId="54" fillId="19" borderId="257">
      <alignment horizontal="right" vertical="center"/>
    </xf>
    <xf numFmtId="0" fontId="54" fillId="19" borderId="257">
      <alignment horizontal="right" vertical="center"/>
    </xf>
    <xf numFmtId="0" fontId="23" fillId="4" borderId="294"/>
    <xf numFmtId="0" fontId="54" fillId="19" borderId="257">
      <alignment horizontal="right" vertical="center"/>
    </xf>
    <xf numFmtId="0" fontId="18" fillId="9" borderId="295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79"/>
    <xf numFmtId="0" fontId="18" fillId="5" borderId="258"/>
    <xf numFmtId="0" fontId="52" fillId="4" borderId="279"/>
    <xf numFmtId="0" fontId="52" fillId="5" borderId="256"/>
    <xf numFmtId="0" fontId="23" fillId="4" borderId="280"/>
    <xf numFmtId="0" fontId="52" fillId="4" borderId="256"/>
    <xf numFmtId="0" fontId="52" fillId="5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56"/>
    <xf numFmtId="0" fontId="52" fillId="4" borderId="256"/>
    <xf numFmtId="0" fontId="52" fillId="4" borderId="256"/>
    <xf numFmtId="0" fontId="54" fillId="19" borderId="264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83"/>
    <xf numFmtId="0" fontId="52" fillId="4" borderId="256"/>
    <xf numFmtId="0" fontId="52" fillId="5" borderId="256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95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81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95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5" borderId="281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5" borderId="256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52" fillId="4" borderId="256"/>
    <xf numFmtId="0" fontId="23" fillId="4" borderId="294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63"/>
    <xf numFmtId="0" fontId="18" fillId="9" borderId="273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52" fillId="4" borderId="270"/>
    <xf numFmtId="0" fontId="52" fillId="5" borderId="270"/>
    <xf numFmtId="0" fontId="23" fillId="4" borderId="272"/>
    <xf numFmtId="0" fontId="23" fillId="4" borderId="272"/>
    <xf numFmtId="0" fontId="22" fillId="7" borderId="270"/>
    <xf numFmtId="0" fontId="34" fillId="4" borderId="270"/>
    <xf numFmtId="0" fontId="18" fillId="5" borderId="273"/>
    <xf numFmtId="0" fontId="56" fillId="0" borderId="275"/>
    <xf numFmtId="0" fontId="56" fillId="0" borderId="275"/>
    <xf numFmtId="0" fontId="34" fillId="4" borderId="270"/>
    <xf numFmtId="0" fontId="18" fillId="9" borderId="273"/>
    <xf numFmtId="0" fontId="52" fillId="4" borderId="270"/>
    <xf numFmtId="0" fontId="52" fillId="5" borderId="270"/>
    <xf numFmtId="0" fontId="18" fillId="9" borderId="273"/>
    <xf numFmtId="0" fontId="23" fillId="5" borderId="272"/>
    <xf numFmtId="0" fontId="22" fillId="7" borderId="270"/>
    <xf numFmtId="0" fontId="22" fillId="7" borderId="270"/>
    <xf numFmtId="0" fontId="22" fillId="7" borderId="270"/>
    <xf numFmtId="0" fontId="56" fillId="0" borderId="275"/>
    <xf numFmtId="0" fontId="23" fillId="4" borderId="272"/>
    <xf numFmtId="0" fontId="23" fillId="5" borderId="272"/>
    <xf numFmtId="0" fontId="22" fillId="7" borderId="270"/>
    <xf numFmtId="0" fontId="22" fillId="7" borderId="270"/>
    <xf numFmtId="0" fontId="10" fillId="9" borderId="271">
      <protection locked="0"/>
    </xf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6" fillId="0" borderId="290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5" borderId="273"/>
    <xf numFmtId="0" fontId="23" fillId="4" borderId="272"/>
    <xf numFmtId="0" fontId="23" fillId="4" borderId="272"/>
    <xf numFmtId="0" fontId="23" fillId="4" borderId="272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56" fillId="0" borderId="275"/>
    <xf numFmtId="172" fontId="49" fillId="0" borderId="278">
      <alignment horizontal="right" vertical="top" wrapText="1"/>
    </xf>
    <xf numFmtId="0" fontId="56" fillId="0" borderId="274"/>
    <xf numFmtId="0" fontId="23" fillId="4" borderId="272"/>
    <xf numFmtId="0" fontId="18" fillId="9" borderId="273"/>
    <xf numFmtId="0" fontId="18" fillId="9" borderId="273"/>
    <xf numFmtId="0" fontId="18" fillId="9" borderId="288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23" fillId="4" borderId="272"/>
    <xf numFmtId="0" fontId="23" fillId="4" borderId="272"/>
    <xf numFmtId="0" fontId="23" fillId="4" borderId="272"/>
    <xf numFmtId="0" fontId="22" fillId="7" borderId="270"/>
    <xf numFmtId="0" fontId="53" fillId="0" borderId="276"/>
    <xf numFmtId="0" fontId="22" fillId="7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56" fillId="0" borderId="275"/>
    <xf numFmtId="0" fontId="56" fillId="0" borderId="275"/>
    <xf numFmtId="0" fontId="56" fillId="0" borderId="275"/>
    <xf numFmtId="0" fontId="56" fillId="0" borderId="274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4" borderId="271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5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4" borderId="271"/>
    <xf numFmtId="0" fontId="18" fillId="9" borderId="273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18" fillId="9" borderId="273"/>
    <xf numFmtId="0" fontId="53" fillId="0" borderId="276"/>
    <xf numFmtId="0" fontId="8" fillId="9" borderId="277"/>
    <xf numFmtId="0" fontId="23" fillId="4" borderId="272"/>
    <xf numFmtId="0" fontId="53" fillId="0" borderId="276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56" fillId="0" borderId="275"/>
    <xf numFmtId="0" fontId="53" fillId="0" borderId="276"/>
    <xf numFmtId="0" fontId="18" fillId="5" borderId="273"/>
    <xf numFmtId="0" fontId="23" fillId="4" borderId="272"/>
    <xf numFmtId="0" fontId="52" fillId="4" borderId="270"/>
    <xf numFmtId="0" fontId="34" fillId="4" borderId="270"/>
    <xf numFmtId="0" fontId="18" fillId="9" borderId="273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4"/>
    <xf numFmtId="0" fontId="56" fillId="0" borderId="275"/>
    <xf numFmtId="0" fontId="56" fillId="0" borderId="275"/>
    <xf numFmtId="0" fontId="56" fillId="0" borderId="275"/>
    <xf numFmtId="0" fontId="56" fillId="0" borderId="275"/>
    <xf numFmtId="0" fontId="54" fillId="19" borderId="272">
      <alignment horizontal="right" vertical="center"/>
    </xf>
    <xf numFmtId="0" fontId="56" fillId="0" borderId="274"/>
    <xf numFmtId="0" fontId="20" fillId="4" borderId="270"/>
    <xf numFmtId="0" fontId="54" fillId="19" borderId="272">
      <alignment horizontal="right" vertical="center"/>
    </xf>
    <xf numFmtId="0" fontId="34" fillId="4" borderId="270"/>
    <xf numFmtId="0" fontId="23" fillId="5" borderId="272"/>
    <xf numFmtId="0" fontId="34" fillId="4" borderId="270"/>
    <xf numFmtId="0" fontId="23" fillId="4" borderId="272"/>
    <xf numFmtId="0" fontId="23" fillId="4" borderId="272"/>
    <xf numFmtId="0" fontId="53" fillId="4" borderId="271"/>
    <xf numFmtId="0" fontId="22" fillId="7" borderId="270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4"/>
    <xf numFmtId="0" fontId="22" fillId="7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72"/>
    <xf numFmtId="0" fontId="18" fillId="9" borderId="273"/>
    <xf numFmtId="0" fontId="23" fillId="4" borderId="272"/>
    <xf numFmtId="0" fontId="22" fillId="7" borderId="270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56" fillId="0" borderId="275"/>
    <xf numFmtId="0" fontId="56" fillId="0" borderId="274"/>
    <xf numFmtId="0" fontId="22" fillId="7" borderId="270"/>
    <xf numFmtId="0" fontId="18" fillId="9" borderId="273"/>
    <xf numFmtId="0" fontId="18" fillId="9" borderId="273"/>
    <xf numFmtId="0" fontId="23" fillId="4" borderId="272"/>
    <xf numFmtId="0" fontId="18" fillId="9" borderId="273"/>
    <xf numFmtId="0" fontId="53" fillId="4" borderId="271"/>
    <xf numFmtId="0" fontId="18" fillId="9" borderId="273"/>
    <xf numFmtId="0" fontId="53" fillId="4" borderId="271"/>
    <xf numFmtId="0" fontId="52" fillId="4" borderId="270"/>
    <xf numFmtId="0" fontId="53" fillId="4" borderId="271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52" fillId="4" borderId="270"/>
    <xf numFmtId="0" fontId="52" fillId="4" borderId="270"/>
    <xf numFmtId="0" fontId="52" fillId="5" borderId="270"/>
    <xf numFmtId="0" fontId="18" fillId="5" borderId="273"/>
    <xf numFmtId="0" fontId="52" fillId="4" borderId="270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18" fillId="9" borderId="273"/>
    <xf numFmtId="0" fontId="18" fillId="9" borderId="273"/>
    <xf numFmtId="0" fontId="52" fillId="4" borderId="270"/>
    <xf numFmtId="0" fontId="53" fillId="4" borderId="271"/>
    <xf numFmtId="0" fontId="52" fillId="4" borderId="270"/>
    <xf numFmtId="0" fontId="52" fillId="4" borderId="270"/>
    <xf numFmtId="0" fontId="34" fillId="4" borderId="270"/>
    <xf numFmtId="0" fontId="18" fillId="9" borderId="273"/>
    <xf numFmtId="0" fontId="23" fillId="4" borderId="272"/>
    <xf numFmtId="0" fontId="23" fillId="4" borderId="272"/>
    <xf numFmtId="0" fontId="23" fillId="4" borderId="272"/>
    <xf numFmtId="0" fontId="22" fillId="7" borderId="270"/>
    <xf numFmtId="0" fontId="23" fillId="4" borderId="272"/>
    <xf numFmtId="0" fontId="23" fillId="5" borderId="272"/>
    <xf numFmtId="0" fontId="18" fillId="9" borderId="273"/>
    <xf numFmtId="0" fontId="52" fillId="4" borderId="270"/>
    <xf numFmtId="0" fontId="52" fillId="5" borderId="270"/>
    <xf numFmtId="0" fontId="18" fillId="9" borderId="273"/>
    <xf numFmtId="0" fontId="18" fillId="9" borderId="273"/>
    <xf numFmtId="0" fontId="23" fillId="4" borderId="272"/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9" borderId="273"/>
    <xf numFmtId="0" fontId="56" fillId="0" borderId="275"/>
    <xf numFmtId="0" fontId="56" fillId="0" borderId="275"/>
    <xf numFmtId="0" fontId="52" fillId="4" borderId="270"/>
    <xf numFmtId="0" fontId="18" fillId="5" borderId="273"/>
    <xf numFmtId="0" fontId="22" fillId="7" borderId="270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23" fillId="4" borderId="272"/>
    <xf numFmtId="0" fontId="22" fillId="7" borderId="270"/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52" fillId="5" borderId="270"/>
    <xf numFmtId="0" fontId="23" fillId="4" borderId="272"/>
    <xf numFmtId="0" fontId="23" fillId="4" borderId="272"/>
    <xf numFmtId="0" fontId="22" fillId="7" borderId="270"/>
    <xf numFmtId="0" fontId="22" fillId="7" borderId="270"/>
    <xf numFmtId="0" fontId="34" fillId="4" borderId="270"/>
    <xf numFmtId="0" fontId="23" fillId="4" borderId="272"/>
    <xf numFmtId="0" fontId="18" fillId="9" borderId="273"/>
    <xf numFmtId="0" fontId="18" fillId="9" borderId="273"/>
    <xf numFmtId="0" fontId="18" fillId="9" borderId="273"/>
    <xf numFmtId="0" fontId="34" fillId="4" borderId="263"/>
    <xf numFmtId="0" fontId="18" fillId="9" borderId="273"/>
    <xf numFmtId="0" fontId="23" fillId="4" borderId="272"/>
    <xf numFmtId="0" fontId="23" fillId="5" borderId="272"/>
    <xf numFmtId="0" fontId="22" fillId="7" borderId="270"/>
    <xf numFmtId="0" fontId="22" fillId="7" borderId="270"/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18" fillId="5" borderId="273"/>
    <xf numFmtId="0" fontId="23" fillId="4" borderId="272"/>
    <xf numFmtId="0" fontId="34" fillId="4" borderId="263"/>
    <xf numFmtId="0" fontId="23" fillId="4" borderId="272"/>
    <xf numFmtId="0" fontId="23" fillId="4" borderId="272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34" fillId="4" borderId="270"/>
    <xf numFmtId="0" fontId="56" fillId="0" borderId="274"/>
    <xf numFmtId="172" fontId="49" fillId="0" borderId="278">
      <alignment horizontal="right" vertical="top" wrapText="1"/>
    </xf>
    <xf numFmtId="0" fontId="22" fillId="7" borderId="270"/>
    <xf numFmtId="0" fontId="18" fillId="9" borderId="273"/>
    <xf numFmtId="0" fontId="34" fillId="4" borderId="26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63"/>
    <xf numFmtId="0" fontId="53" fillId="0" borderId="276"/>
    <xf numFmtId="0" fontId="53" fillId="4" borderId="271"/>
    <xf numFmtId="0" fontId="18" fillId="9" borderId="273"/>
    <xf numFmtId="0" fontId="18" fillId="9" borderId="273"/>
    <xf numFmtId="0" fontId="23" fillId="4" borderId="272"/>
    <xf numFmtId="0" fontId="23" fillId="4" borderId="272"/>
    <xf numFmtId="0" fontId="22" fillId="7" borderId="270"/>
    <xf numFmtId="0" fontId="23" fillId="4" borderId="272"/>
    <xf numFmtId="0" fontId="22" fillId="7" borderId="270"/>
    <xf numFmtId="0" fontId="22" fillId="7" borderId="270"/>
    <xf numFmtId="0" fontId="23" fillId="4" borderId="272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56" fillId="0" borderId="275"/>
    <xf numFmtId="0" fontId="52" fillId="4" borderId="270"/>
    <xf numFmtId="0" fontId="20" fillId="4" borderId="270"/>
    <xf numFmtId="0" fontId="20" fillId="4" borderId="270"/>
    <xf numFmtId="0" fontId="20" fillId="4" borderId="270"/>
    <xf numFmtId="0" fontId="23" fillId="4" borderId="272"/>
    <xf numFmtId="0" fontId="23" fillId="4" borderId="272"/>
    <xf numFmtId="0" fontId="23" fillId="4" borderId="272"/>
    <xf numFmtId="0" fontId="18" fillId="5" borderId="273"/>
    <xf numFmtId="0" fontId="23" fillId="4" borderId="272"/>
    <xf numFmtId="0" fontId="52" fillId="4" borderId="270"/>
    <xf numFmtId="0" fontId="56" fillId="0" borderId="275"/>
    <xf numFmtId="0" fontId="56" fillId="0" borderId="275"/>
    <xf numFmtId="0" fontId="56" fillId="0" borderId="275"/>
    <xf numFmtId="0" fontId="56" fillId="0" borderId="275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18" fillId="9" borderId="273"/>
    <xf numFmtId="0" fontId="18" fillId="9" borderId="273"/>
    <xf numFmtId="0" fontId="53" fillId="4" borderId="271"/>
    <xf numFmtId="0" fontId="18" fillId="9" borderId="273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2" fillId="4" borderId="270"/>
    <xf numFmtId="0" fontId="23" fillId="4" borderId="272"/>
    <xf numFmtId="0" fontId="34" fillId="4" borderId="270"/>
    <xf numFmtId="0" fontId="22" fillId="7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56" fillId="0" borderId="275"/>
    <xf numFmtId="0" fontId="56" fillId="0" borderId="275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56" fillId="0" borderId="275"/>
    <xf numFmtId="0" fontId="22" fillId="7" borderId="270"/>
    <xf numFmtId="0" fontId="23" fillId="4" borderId="272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5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10" fillId="9" borderId="271">
      <protection locked="0"/>
    </xf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5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10" fillId="9" borderId="271">
      <protection locked="0"/>
    </xf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4"/>
    <xf numFmtId="0" fontId="20" fillId="4" borderId="270"/>
    <xf numFmtId="0" fontId="18" fillId="9" borderId="273"/>
    <xf numFmtId="0" fontId="20" fillId="4" borderId="270"/>
    <xf numFmtId="0" fontId="18" fillId="9" borderId="273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18" fillId="5" borderId="273"/>
    <xf numFmtId="0" fontId="22" fillId="7" borderId="270"/>
    <xf numFmtId="0" fontId="22" fillId="7" borderId="270"/>
    <xf numFmtId="0" fontId="22" fillId="7" borderId="270"/>
    <xf numFmtId="0" fontId="22" fillId="7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4" borderId="271"/>
    <xf numFmtId="0" fontId="52" fillId="4" borderId="270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52" fillId="4" borderId="270"/>
    <xf numFmtId="0" fontId="52" fillId="4" borderId="270"/>
    <xf numFmtId="0" fontId="23" fillId="4" borderId="272"/>
    <xf numFmtId="0" fontId="23" fillId="5" borderId="272"/>
    <xf numFmtId="0" fontId="22" fillId="7" borderId="270"/>
    <xf numFmtId="0" fontId="34" fillId="4" borderId="270"/>
    <xf numFmtId="0" fontId="22" fillId="7" borderId="270"/>
    <xf numFmtId="0" fontId="53" fillId="0" borderId="276"/>
    <xf numFmtId="0" fontId="34" fillId="4" borderId="270"/>
    <xf numFmtId="0" fontId="34" fillId="4" borderId="270"/>
    <xf numFmtId="0" fontId="56" fillId="0" borderId="275"/>
    <xf numFmtId="0" fontId="56" fillId="0" borderId="275"/>
    <xf numFmtId="0" fontId="34" fillId="4" borderId="270"/>
    <xf numFmtId="0" fontId="56" fillId="0" borderId="275"/>
    <xf numFmtId="0" fontId="56" fillId="0" borderId="275"/>
    <xf numFmtId="0" fontId="56" fillId="0" borderId="275"/>
    <xf numFmtId="0" fontId="56" fillId="0" borderId="274"/>
    <xf numFmtId="0" fontId="54" fillId="19" borderId="272">
      <alignment horizontal="right" vertical="center"/>
    </xf>
    <xf numFmtId="0" fontId="23" fillId="5" borderId="272"/>
    <xf numFmtId="0" fontId="22" fillId="7" borderId="270"/>
    <xf numFmtId="0" fontId="34" fillId="4" borderId="270"/>
    <xf numFmtId="0" fontId="22" fillId="7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2" fillId="4" borderId="270"/>
    <xf numFmtId="0" fontId="23" fillId="4" borderId="272"/>
    <xf numFmtId="0" fontId="52" fillId="4" borderId="270"/>
    <xf numFmtId="0" fontId="52" fillId="4" borderId="270"/>
    <xf numFmtId="0" fontId="23" fillId="4" borderId="272"/>
    <xf numFmtId="0" fontId="18" fillId="9" borderId="273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10" fillId="9" borderId="271">
      <protection locked="0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72"/>
    <xf numFmtId="0" fontId="20" fillId="4" borderId="270"/>
    <xf numFmtId="0" fontId="23" fillId="4" borderId="272"/>
    <xf numFmtId="0" fontId="23" fillId="5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10" fillId="9" borderId="271">
      <protection locked="0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0" fillId="4" borderId="270"/>
    <xf numFmtId="0" fontId="53" fillId="0" borderId="276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4"/>
    <xf numFmtId="0" fontId="54" fillId="19" borderId="272">
      <alignment horizontal="right" vertical="center"/>
    </xf>
    <xf numFmtId="0" fontId="34" fillId="4" borderId="270"/>
    <xf numFmtId="0" fontId="34" fillId="4" borderId="270"/>
    <xf numFmtId="0" fontId="34" fillId="4" borderId="270"/>
    <xf numFmtId="0" fontId="53" fillId="4" borderId="271"/>
    <xf numFmtId="0" fontId="52" fillId="4" borderId="270"/>
    <xf numFmtId="0" fontId="52" fillId="4" borderId="270"/>
    <xf numFmtId="0" fontId="52" fillId="4" borderId="270"/>
    <xf numFmtId="0" fontId="52" fillId="4" borderId="270"/>
    <xf numFmtId="0" fontId="34" fillId="4" borderId="270"/>
    <xf numFmtId="0" fontId="20" fillId="4" borderId="270"/>
    <xf numFmtId="0" fontId="20" fillId="4" borderId="270"/>
    <xf numFmtId="0" fontId="22" fillId="7" borderId="270"/>
    <xf numFmtId="0" fontId="22" fillId="7" borderId="270"/>
    <xf numFmtId="0" fontId="34" fillId="4" borderId="263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34" fillId="4" borderId="263"/>
    <xf numFmtId="0" fontId="23" fillId="4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23" fillId="4" borderId="272"/>
    <xf numFmtId="0" fontId="20" fillId="4" borderId="270"/>
    <xf numFmtId="0" fontId="34" fillId="4" borderId="270"/>
    <xf numFmtId="0" fontId="10" fillId="9" borderId="271">
      <protection locked="0"/>
    </xf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0" fillId="4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10" fillId="9" borderId="271">
      <protection locked="0"/>
    </xf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0" fillId="4" borderId="270"/>
    <xf numFmtId="0" fontId="34" fillId="4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10" fillId="9" borderId="271">
      <protection locked="0"/>
    </xf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52" fillId="4" borderId="270"/>
    <xf numFmtId="0" fontId="18" fillId="5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34" fillId="4" borderId="270"/>
    <xf numFmtId="0" fontId="56" fillId="0" borderId="275"/>
    <xf numFmtId="0" fontId="56" fillId="0" borderId="275"/>
    <xf numFmtId="0" fontId="56" fillId="0" borderId="275"/>
    <xf numFmtId="0" fontId="54" fillId="19" borderId="272">
      <alignment horizontal="right" vertical="center"/>
    </xf>
    <xf numFmtId="0" fontId="23" fillId="5" borderId="272"/>
    <xf numFmtId="0" fontId="23" fillId="4" borderId="272"/>
    <xf numFmtId="0" fontId="56" fillId="0" borderId="275"/>
    <xf numFmtId="0" fontId="56" fillId="0" borderId="275"/>
    <xf numFmtId="0" fontId="56" fillId="0" borderId="275"/>
    <xf numFmtId="0" fontId="56" fillId="0" borderId="275"/>
    <xf numFmtId="0" fontId="52" fillId="5" borderId="270"/>
    <xf numFmtId="0" fontId="52" fillId="4" borderId="270"/>
    <xf numFmtId="0" fontId="23" fillId="4" borderId="272"/>
    <xf numFmtId="0" fontId="23" fillId="4" borderId="272"/>
    <xf numFmtId="0" fontId="23" fillId="4" borderId="272"/>
    <xf numFmtId="0" fontId="22" fillId="7" borderId="270"/>
    <xf numFmtId="0" fontId="22" fillId="7" borderId="270"/>
    <xf numFmtId="0" fontId="52" fillId="4" borderId="270"/>
    <xf numFmtId="0" fontId="52" fillId="4" borderId="270"/>
    <xf numFmtId="0" fontId="52" fillId="4" borderId="270"/>
    <xf numFmtId="0" fontId="20" fillId="4" borderId="270"/>
    <xf numFmtId="0" fontId="56" fillId="0" borderId="274"/>
    <xf numFmtId="0" fontId="56" fillId="0" borderId="275"/>
    <xf numFmtId="0" fontId="22" fillId="7" borderId="270"/>
    <xf numFmtId="0" fontId="23" fillId="4" borderId="272"/>
    <xf numFmtId="0" fontId="18" fillId="9" borderId="273"/>
    <xf numFmtId="0" fontId="18" fillId="9" borderId="273"/>
    <xf numFmtId="0" fontId="18" fillId="5" borderId="273"/>
    <xf numFmtId="0" fontId="22" fillId="7" borderId="270"/>
    <xf numFmtId="0" fontId="20" fillId="4" borderId="270"/>
    <xf numFmtId="0" fontId="56" fillId="0" borderId="275"/>
    <xf numFmtId="0" fontId="56" fillId="0" borderId="275"/>
    <xf numFmtId="0" fontId="52" fillId="4" borderId="270"/>
    <xf numFmtId="0" fontId="23" fillId="4" borderId="272"/>
    <xf numFmtId="0" fontId="52" fillId="5" borderId="270"/>
    <xf numFmtId="0" fontId="10" fillId="9" borderId="271">
      <protection locked="0"/>
    </xf>
    <xf numFmtId="0" fontId="22" fillId="7" borderId="270"/>
    <xf numFmtId="0" fontId="52" fillId="4" borderId="270"/>
    <xf numFmtId="0" fontId="18" fillId="9" borderId="273"/>
    <xf numFmtId="0" fontId="56" fillId="0" borderId="275"/>
    <xf numFmtId="0" fontId="34" fillId="4" borderId="270"/>
    <xf numFmtId="0" fontId="23" fillId="4" borderId="272"/>
    <xf numFmtId="0" fontId="56" fillId="0" borderId="275"/>
    <xf numFmtId="0" fontId="22" fillId="7" borderId="270"/>
    <xf numFmtId="0" fontId="18" fillId="9" borderId="273"/>
    <xf numFmtId="0" fontId="56" fillId="0" borderId="275"/>
    <xf numFmtId="0" fontId="52" fillId="4" borderId="270"/>
    <xf numFmtId="0" fontId="34" fillId="4" borderId="270"/>
    <xf numFmtId="0" fontId="18" fillId="9" borderId="273"/>
    <xf numFmtId="0" fontId="52" fillId="4" borderId="270"/>
    <xf numFmtId="0" fontId="52" fillId="4" borderId="270"/>
    <xf numFmtId="0" fontId="23" fillId="4" borderId="272"/>
    <xf numFmtId="0" fontId="52" fillId="4" borderId="270"/>
    <xf numFmtId="0" fontId="20" fillId="4" borderId="270"/>
    <xf numFmtId="0" fontId="53" fillId="4" borderId="271"/>
    <xf numFmtId="0" fontId="18" fillId="9" borderId="273"/>
    <xf numFmtId="0" fontId="52" fillId="4" borderId="270"/>
    <xf numFmtId="0" fontId="22" fillId="7" borderId="270"/>
    <xf numFmtId="0" fontId="34" fillId="4" borderId="270"/>
    <xf numFmtId="0" fontId="10" fillId="9" borderId="271">
      <protection locked="0"/>
    </xf>
    <xf numFmtId="0" fontId="56" fillId="0" borderId="275"/>
    <xf numFmtId="0" fontId="56" fillId="0" borderId="274"/>
    <xf numFmtId="0" fontId="23" fillId="4" borderId="272"/>
    <xf numFmtId="0" fontId="18" fillId="9" borderId="273"/>
    <xf numFmtId="0" fontId="18" fillId="9" borderId="273"/>
    <xf numFmtId="0" fontId="52" fillId="4" borderId="270"/>
    <xf numFmtId="0" fontId="52" fillId="4" borderId="270"/>
    <xf numFmtId="0" fontId="34" fillId="4" borderId="263"/>
    <xf numFmtId="0" fontId="23" fillId="4" borderId="272"/>
    <xf numFmtId="0" fontId="54" fillId="19" borderId="272">
      <alignment horizontal="right" vertical="center"/>
    </xf>
    <xf numFmtId="0" fontId="22" fillId="7" borderId="270"/>
    <xf numFmtId="0" fontId="56" fillId="0" borderId="275"/>
    <xf numFmtId="0" fontId="22" fillId="7" borderId="270"/>
    <xf numFmtId="0" fontId="18" fillId="5" borderId="273"/>
    <xf numFmtId="0" fontId="18" fillId="9" borderId="273"/>
    <xf numFmtId="0" fontId="23" fillId="4" borderId="272"/>
    <xf numFmtId="0" fontId="18" fillId="9" borderId="273"/>
    <xf numFmtId="0" fontId="23" fillId="4" borderId="272"/>
    <xf numFmtId="0" fontId="23" fillId="4" borderId="272"/>
    <xf numFmtId="0" fontId="34" fillId="4" borderId="263"/>
    <xf numFmtId="0" fontId="52" fillId="5" borderId="270"/>
    <xf numFmtId="0" fontId="52" fillId="5" borderId="270"/>
    <xf numFmtId="0" fontId="52" fillId="4" borderId="270"/>
    <xf numFmtId="0" fontId="18" fillId="9" borderId="273"/>
    <xf numFmtId="0" fontId="52" fillId="4" borderId="270"/>
    <xf numFmtId="0" fontId="10" fillId="9" borderId="271">
      <protection locked="0"/>
    </xf>
    <xf numFmtId="0" fontId="18" fillId="9" borderId="273"/>
    <xf numFmtId="0" fontId="20" fillId="4" borderId="270"/>
    <xf numFmtId="0" fontId="34" fillId="4" borderId="270"/>
    <xf numFmtId="0" fontId="18" fillId="9" borderId="273"/>
    <xf numFmtId="0" fontId="18" fillId="9" borderId="273"/>
    <xf numFmtId="0" fontId="34" fillId="4" borderId="270"/>
    <xf numFmtId="0" fontId="52" fillId="4" borderId="270"/>
    <xf numFmtId="0" fontId="52" fillId="4" borderId="270"/>
    <xf numFmtId="0" fontId="52" fillId="4" borderId="270"/>
    <xf numFmtId="0" fontId="53" fillId="0" borderId="276"/>
    <xf numFmtId="0" fontId="53" fillId="0" borderId="276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172" fontId="49" fillId="0" borderId="278">
      <alignment horizontal="right" vertical="top" wrapText="1"/>
    </xf>
    <xf numFmtId="0" fontId="18" fillId="9" borderId="273"/>
    <xf numFmtId="0" fontId="22" fillId="7" borderId="270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0" borderId="276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3" fillId="4" borderId="272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53" fillId="4" borderId="271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18" fillId="5" borderId="273"/>
    <xf numFmtId="0" fontId="56" fillId="0" borderId="275"/>
    <xf numFmtId="0" fontId="56" fillId="0" borderId="275"/>
    <xf numFmtId="0" fontId="56" fillId="0" borderId="275"/>
    <xf numFmtId="0" fontId="56" fillId="0" borderId="275"/>
    <xf numFmtId="0" fontId="52" fillId="4" borderId="270"/>
    <xf numFmtId="0" fontId="52" fillId="4" borderId="270"/>
    <xf numFmtId="0" fontId="52" fillId="4" borderId="270"/>
    <xf numFmtId="0" fontId="18" fillId="9" borderId="273"/>
    <xf numFmtId="0" fontId="22" fillId="7" borderId="270"/>
    <xf numFmtId="0" fontId="22" fillId="7" borderId="270"/>
    <xf numFmtId="0" fontId="23" fillId="4" borderId="272"/>
    <xf numFmtId="0" fontId="23" fillId="4" borderId="272"/>
    <xf numFmtId="0" fontId="54" fillId="19" borderId="272">
      <alignment horizontal="right" vertical="center"/>
    </xf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2" fillId="4" borderId="270"/>
    <xf numFmtId="0" fontId="18" fillId="9" borderId="273"/>
    <xf numFmtId="0" fontId="23" fillId="5" borderId="272"/>
    <xf numFmtId="0" fontId="54" fillId="19" borderId="272">
      <alignment horizontal="right" vertical="center"/>
    </xf>
    <xf numFmtId="0" fontId="23" fillId="5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52" fillId="4" borderId="270"/>
    <xf numFmtId="0" fontId="52" fillId="4" borderId="270"/>
    <xf numFmtId="0" fontId="52" fillId="4" borderId="270"/>
    <xf numFmtId="172" fontId="49" fillId="0" borderId="278">
      <alignment horizontal="right" vertical="top" wrapText="1"/>
    </xf>
    <xf numFmtId="0" fontId="53" fillId="4" borderId="271"/>
    <xf numFmtId="0" fontId="20" fillId="4" borderId="270"/>
    <xf numFmtId="0" fontId="22" fillId="7" borderId="270"/>
    <xf numFmtId="0" fontId="22" fillId="7" borderId="270"/>
    <xf numFmtId="0" fontId="23" fillId="4" borderId="272"/>
    <xf numFmtId="0" fontId="56" fillId="0" borderId="274"/>
    <xf numFmtId="0" fontId="34" fillId="4" borderId="270"/>
    <xf numFmtId="0" fontId="52" fillId="4" borderId="270"/>
    <xf numFmtId="0" fontId="56" fillId="0" borderId="275"/>
    <xf numFmtId="0" fontId="56" fillId="0" borderId="275"/>
    <xf numFmtId="0" fontId="56" fillId="0" borderId="275"/>
    <xf numFmtId="0" fontId="52" fillId="4" borderId="270"/>
    <xf numFmtId="0" fontId="52" fillId="4" borderId="270"/>
    <xf numFmtId="0" fontId="52" fillId="4" borderId="270"/>
    <xf numFmtId="0" fontId="22" fillId="7" borderId="270"/>
    <xf numFmtId="0" fontId="23" fillId="4" borderId="272"/>
    <xf numFmtId="0" fontId="23" fillId="4" borderId="272"/>
    <xf numFmtId="0" fontId="22" fillId="7" borderId="270"/>
    <xf numFmtId="0" fontId="53" fillId="4" borderId="271"/>
    <xf numFmtId="0" fontId="56" fillId="0" borderId="274"/>
    <xf numFmtId="0" fontId="34" fillId="4" borderId="270"/>
    <xf numFmtId="0" fontId="34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0" borderId="276"/>
    <xf numFmtId="0" fontId="18" fillId="9" borderId="273"/>
    <xf numFmtId="0" fontId="18" fillId="9" borderId="273"/>
    <xf numFmtId="0" fontId="56" fillId="0" borderId="275"/>
    <xf numFmtId="0" fontId="18" fillId="9" borderId="273"/>
    <xf numFmtId="0" fontId="18" fillId="9" borderId="273"/>
    <xf numFmtId="0" fontId="52" fillId="4" borderId="270"/>
    <xf numFmtId="0" fontId="34" fillId="4" borderId="270"/>
    <xf numFmtId="0" fontId="34" fillId="4" borderId="270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172" fontId="49" fillId="0" borderId="278">
      <alignment horizontal="right" vertical="top" wrapText="1"/>
    </xf>
    <xf numFmtId="0" fontId="54" fillId="19" borderId="272">
      <alignment horizontal="right" vertical="center"/>
    </xf>
    <xf numFmtId="0" fontId="52" fillId="5" borderId="270"/>
    <xf numFmtId="0" fontId="18" fillId="9" borderId="273"/>
    <xf numFmtId="0" fontId="18" fillId="9" borderId="273"/>
    <xf numFmtId="0" fontId="22" fillId="7" borderId="270"/>
    <xf numFmtId="0" fontId="23" fillId="4" borderId="272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23" fillId="4" borderId="272"/>
    <xf numFmtId="0" fontId="52" fillId="5" borderId="270"/>
    <xf numFmtId="0" fontId="56" fillId="0" borderId="275"/>
    <xf numFmtId="0" fontId="23" fillId="4" borderId="272"/>
    <xf numFmtId="0" fontId="22" fillId="7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10" fillId="9" borderId="271">
      <protection locked="0"/>
    </xf>
    <xf numFmtId="0" fontId="22" fillId="7" borderId="270"/>
    <xf numFmtId="0" fontId="23" fillId="4" borderId="272"/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5" borderId="273"/>
    <xf numFmtId="0" fontId="52" fillId="4" borderId="270"/>
    <xf numFmtId="0" fontId="34" fillId="4" borderId="270"/>
    <xf numFmtId="0" fontId="34" fillId="4" borderId="270"/>
    <xf numFmtId="0" fontId="18" fillId="9" borderId="273"/>
    <xf numFmtId="0" fontId="23" fillId="4" borderId="272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18" fillId="5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72"/>
    <xf numFmtId="0" fontId="52" fillId="4" borderId="270"/>
    <xf numFmtId="0" fontId="34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0" borderId="276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34" fillId="4" borderId="270"/>
    <xf numFmtId="0" fontId="22" fillId="7" borderId="270"/>
    <xf numFmtId="0" fontId="23" fillId="4" borderId="272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72"/>
    <xf numFmtId="0" fontId="22" fillId="7" borderId="270"/>
    <xf numFmtId="172" fontId="49" fillId="0" borderId="278">
      <alignment horizontal="right" vertical="top" wrapText="1"/>
    </xf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4" borderId="272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23" fillId="4" borderId="272"/>
    <xf numFmtId="0" fontId="53" fillId="4" borderId="271"/>
    <xf numFmtId="0" fontId="18" fillId="5" borderId="273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6" fillId="0" borderId="275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5" borderId="272"/>
    <xf numFmtId="0" fontId="53" fillId="0" borderId="276"/>
    <xf numFmtId="0" fontId="18" fillId="9" borderId="273"/>
    <xf numFmtId="0" fontId="56" fillId="0" borderId="274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22" fillId="7" borderId="270"/>
    <xf numFmtId="0" fontId="18" fillId="9" borderId="273"/>
    <xf numFmtId="0" fontId="56" fillId="0" borderId="275"/>
    <xf numFmtId="0" fontId="52" fillId="4" borderId="270"/>
    <xf numFmtId="0" fontId="20" fillId="4" borderId="270"/>
    <xf numFmtId="0" fontId="52" fillId="4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2" fillId="7" borderId="270"/>
    <xf numFmtId="0" fontId="23" fillId="4" borderId="272"/>
    <xf numFmtId="0" fontId="54" fillId="19" borderId="272">
      <alignment horizontal="right" vertical="center"/>
    </xf>
    <xf numFmtId="0" fontId="18" fillId="9" borderId="273"/>
    <xf numFmtId="0" fontId="56" fillId="0" borderId="274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23" fillId="4" borderId="272"/>
    <xf numFmtId="0" fontId="52" fillId="5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23" fillId="4" borderId="272"/>
    <xf numFmtId="0" fontId="23" fillId="4" borderId="272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3" fillId="5" borderId="272"/>
    <xf numFmtId="0" fontId="23" fillId="4" borderId="272"/>
    <xf numFmtId="0" fontId="22" fillId="7" borderId="270"/>
    <xf numFmtId="0" fontId="23" fillId="4" borderId="272"/>
    <xf numFmtId="0" fontId="54" fillId="19" borderId="272">
      <alignment horizontal="right" vertical="center"/>
    </xf>
    <xf numFmtId="0" fontId="18" fillId="9" borderId="273"/>
    <xf numFmtId="0" fontId="52" fillId="4" borderId="270"/>
    <xf numFmtId="0" fontId="34" fillId="4" borderId="270"/>
    <xf numFmtId="0" fontId="23" fillId="4" borderId="272"/>
    <xf numFmtId="0" fontId="18" fillId="9" borderId="273"/>
    <xf numFmtId="0" fontId="18" fillId="9" borderId="273"/>
    <xf numFmtId="0" fontId="23" fillId="4" borderId="272"/>
    <xf numFmtId="0" fontId="23" fillId="4" borderId="272"/>
    <xf numFmtId="0" fontId="34" fillId="4" borderId="270"/>
    <xf numFmtId="0" fontId="34" fillId="4" borderId="270"/>
    <xf numFmtId="0" fontId="53" fillId="0" borderId="276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0" fillId="9" borderId="271">
      <protection locked="0"/>
    </xf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56" fillId="0" borderId="275"/>
    <xf numFmtId="0" fontId="18" fillId="9" borderId="273"/>
    <xf numFmtId="0" fontId="18" fillId="9" borderId="273"/>
    <xf numFmtId="0" fontId="18" fillId="9" borderId="273"/>
    <xf numFmtId="0" fontId="22" fillId="7" borderId="270"/>
    <xf numFmtId="0" fontId="23" fillId="4" borderId="272"/>
    <xf numFmtId="0" fontId="23" fillId="4" borderId="272"/>
    <xf numFmtId="0" fontId="22" fillId="7" borderId="270"/>
    <xf numFmtId="0" fontId="20" fillId="4" borderId="270"/>
    <xf numFmtId="0" fontId="56" fillId="0" borderId="274"/>
    <xf numFmtId="0" fontId="18" fillId="9" borderId="273"/>
    <xf numFmtId="0" fontId="22" fillId="7" borderId="270"/>
    <xf numFmtId="0" fontId="23" fillId="4" borderId="272"/>
    <xf numFmtId="0" fontId="56" fillId="0" borderId="275"/>
    <xf numFmtId="0" fontId="52" fillId="4" borderId="270"/>
    <xf numFmtId="0" fontId="23" fillId="4" borderId="272"/>
    <xf numFmtId="0" fontId="18" fillId="9" borderId="273"/>
    <xf numFmtId="0" fontId="23" fillId="4" borderId="272"/>
    <xf numFmtId="0" fontId="23" fillId="4" borderId="272"/>
    <xf numFmtId="0" fontId="22" fillId="7" borderId="270"/>
    <xf numFmtId="0" fontId="22" fillId="7" borderId="270"/>
    <xf numFmtId="0" fontId="18" fillId="9" borderId="273"/>
    <xf numFmtId="0" fontId="22" fillId="7" borderId="270"/>
    <xf numFmtId="0" fontId="52" fillId="4" borderId="270"/>
    <xf numFmtId="0" fontId="18" fillId="9" borderId="273"/>
    <xf numFmtId="0" fontId="22" fillId="7" borderId="270"/>
    <xf numFmtId="0" fontId="10" fillId="9" borderId="271">
      <protection locked="0"/>
    </xf>
    <xf numFmtId="0" fontId="53" fillId="0" borderId="276"/>
    <xf numFmtId="0" fontId="18" fillId="9" borderId="273"/>
    <xf numFmtId="0" fontId="56" fillId="0" borderId="275"/>
    <xf numFmtId="0" fontId="34" fillId="4" borderId="270"/>
    <xf numFmtId="0" fontId="56" fillId="0" borderId="275"/>
    <xf numFmtId="0" fontId="18" fillId="9" borderId="273"/>
    <xf numFmtId="0" fontId="18" fillId="9" borderId="273"/>
    <xf numFmtId="0" fontId="22" fillId="7" borderId="270"/>
    <xf numFmtId="0" fontId="22" fillId="7" borderId="270"/>
    <xf numFmtId="0" fontId="23" fillId="4" borderId="272"/>
    <xf numFmtId="0" fontId="20" fillId="4" borderId="270"/>
    <xf numFmtId="0" fontId="18" fillId="9" borderId="273"/>
    <xf numFmtId="0" fontId="23" fillId="4" borderId="272"/>
    <xf numFmtId="0" fontId="22" fillId="7" borderId="270"/>
    <xf numFmtId="0" fontId="54" fillId="19" borderId="272">
      <alignment horizontal="right" vertical="center"/>
    </xf>
    <xf numFmtId="0" fontId="22" fillId="7" borderId="270"/>
    <xf numFmtId="0" fontId="22" fillId="7" borderId="270"/>
    <xf numFmtId="0" fontId="22" fillId="7" borderId="270"/>
    <xf numFmtId="0" fontId="56" fillId="0" borderId="275"/>
    <xf numFmtId="172" fontId="49" fillId="0" borderId="278">
      <alignment horizontal="right" vertical="top" wrapText="1"/>
    </xf>
    <xf numFmtId="0" fontId="18" fillId="9" borderId="273"/>
    <xf numFmtId="0" fontId="34" fillId="4" borderId="270"/>
    <xf numFmtId="0" fontId="56" fillId="0" borderId="275"/>
    <xf numFmtId="0" fontId="56" fillId="0" borderId="275"/>
    <xf numFmtId="0" fontId="8" fillId="9" borderId="277"/>
    <xf numFmtId="0" fontId="18" fillId="9" borderId="273"/>
    <xf numFmtId="0" fontId="52" fillId="4" borderId="270"/>
    <xf numFmtId="0" fontId="18" fillId="9" borderId="273"/>
    <xf numFmtId="0" fontId="22" fillId="7" borderId="270"/>
    <xf numFmtId="0" fontId="22" fillId="7" borderId="270"/>
    <xf numFmtId="0" fontId="34" fillId="4" borderId="270"/>
    <xf numFmtId="0" fontId="10" fillId="9" borderId="271">
      <protection locked="0"/>
    </xf>
    <xf numFmtId="0" fontId="53" fillId="4" borderId="271"/>
    <xf numFmtId="0" fontId="56" fillId="0" borderId="275"/>
    <xf numFmtId="0" fontId="18" fillId="9" borderId="273"/>
    <xf numFmtId="0" fontId="52" fillId="5" borderId="270"/>
    <xf numFmtId="0" fontId="22" fillId="7" borderId="270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5" borderId="270"/>
    <xf numFmtId="0" fontId="52" fillId="4" borderId="270"/>
    <xf numFmtId="0" fontId="52" fillId="4" borderId="270"/>
    <xf numFmtId="172" fontId="49" fillId="0" borderId="278">
      <alignment horizontal="right" vertical="top" wrapText="1"/>
    </xf>
    <xf numFmtId="0" fontId="18" fillId="9" borderId="273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18" fillId="5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23" fillId="4" borderId="272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18" fillId="5" borderId="273"/>
    <xf numFmtId="0" fontId="52" fillId="4" borderId="270"/>
    <xf numFmtId="0" fontId="52" fillId="4" borderId="270"/>
    <xf numFmtId="0" fontId="22" fillId="7" borderId="270"/>
    <xf numFmtId="0" fontId="34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52" fillId="4" borderId="270"/>
    <xf numFmtId="0" fontId="56" fillId="0" borderId="275"/>
    <xf numFmtId="0" fontId="56" fillId="0" borderId="275"/>
    <xf numFmtId="0" fontId="56" fillId="0" borderId="275"/>
    <xf numFmtId="0" fontId="18" fillId="9" borderId="273"/>
    <xf numFmtId="0" fontId="18" fillId="9" borderId="273"/>
    <xf numFmtId="0" fontId="18" fillId="9" borderId="273"/>
    <xf numFmtId="0" fontId="34" fillId="4" borderId="270"/>
    <xf numFmtId="0" fontId="34" fillId="4" borderId="270"/>
    <xf numFmtId="0" fontId="53" fillId="0" borderId="276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54" fillId="19" borderId="272">
      <alignment horizontal="right" vertical="center"/>
    </xf>
    <xf numFmtId="0" fontId="56" fillId="0" borderId="275"/>
    <xf numFmtId="0" fontId="56" fillId="0" borderId="275"/>
    <xf numFmtId="0" fontId="56" fillId="0" borderId="275"/>
    <xf numFmtId="0" fontId="56" fillId="0" borderId="275"/>
    <xf numFmtId="0" fontId="22" fillId="7" borderId="270"/>
    <xf numFmtId="0" fontId="23" fillId="4" borderId="272"/>
    <xf numFmtId="0" fontId="52" fillId="4" borderId="270"/>
    <xf numFmtId="0" fontId="52" fillId="4" borderId="270"/>
    <xf numFmtId="0" fontId="53" fillId="4" borderId="271"/>
    <xf numFmtId="0" fontId="56" fillId="0" borderId="274"/>
    <xf numFmtId="0" fontId="20" fillId="4" borderId="270"/>
    <xf numFmtId="0" fontId="8" fillId="9" borderId="277"/>
    <xf numFmtId="0" fontId="34" fillId="4" borderId="270"/>
    <xf numFmtId="0" fontId="56" fillId="0" borderId="275"/>
    <xf numFmtId="0" fontId="56" fillId="0" borderId="275"/>
    <xf numFmtId="0" fontId="56" fillId="0" borderId="275"/>
    <xf numFmtId="0" fontId="18" fillId="9" borderId="273"/>
    <xf numFmtId="0" fontId="23" fillId="4" borderId="272"/>
    <xf numFmtId="0" fontId="23" fillId="4" borderId="272"/>
    <xf numFmtId="0" fontId="52" fillId="4" borderId="270"/>
    <xf numFmtId="0" fontId="34" fillId="4" borderId="270"/>
    <xf numFmtId="0" fontId="53" fillId="0" borderId="276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22" fillId="7" borderId="270"/>
    <xf numFmtId="0" fontId="56" fillId="0" borderId="275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22" fillId="7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34" fillId="4" borderId="270"/>
    <xf numFmtId="0" fontId="34" fillId="4" borderId="270"/>
    <xf numFmtId="0" fontId="53" fillId="0" borderId="276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52" fillId="5" borderId="270"/>
    <xf numFmtId="0" fontId="52" fillId="4" borderId="270"/>
    <xf numFmtId="0" fontId="18" fillId="9" borderId="273"/>
    <xf numFmtId="0" fontId="18" fillId="5" borderId="273"/>
    <xf numFmtId="0" fontId="52" fillId="4" borderId="270"/>
    <xf numFmtId="0" fontId="52" fillId="4" borderId="270"/>
    <xf numFmtId="0" fontId="53" fillId="4" borderId="271"/>
    <xf numFmtId="0" fontId="22" fillId="7" borderId="270"/>
    <xf numFmtId="0" fontId="34" fillId="4" borderId="270"/>
    <xf numFmtId="0" fontId="56" fillId="0" borderId="274"/>
    <xf numFmtId="0" fontId="56" fillId="0" borderId="275"/>
    <xf numFmtId="0" fontId="56" fillId="0" borderId="275"/>
    <xf numFmtId="0" fontId="56" fillId="0" borderId="275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56" fillId="0" borderId="275"/>
    <xf numFmtId="0" fontId="56" fillId="0" borderId="275"/>
    <xf numFmtId="0" fontId="56" fillId="0" borderId="275"/>
    <xf numFmtId="0" fontId="56" fillId="0" borderId="275"/>
    <xf numFmtId="0" fontId="52" fillId="4" borderId="270"/>
    <xf numFmtId="0" fontId="52" fillId="4" borderId="270"/>
    <xf numFmtId="0" fontId="34" fillId="4" borderId="270"/>
    <xf numFmtId="0" fontId="53" fillId="0" borderId="276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34" fillId="4" borderId="270"/>
    <xf numFmtId="0" fontId="52" fillId="4" borderId="263"/>
    <xf numFmtId="172" fontId="49" fillId="0" borderId="278">
      <alignment horizontal="right" vertical="top" wrapText="1"/>
    </xf>
    <xf numFmtId="172" fontId="49" fillId="0" borderId="278">
      <alignment horizontal="right" vertical="top" wrapText="1"/>
    </xf>
    <xf numFmtId="172" fontId="49" fillId="0" borderId="278">
      <alignment horizontal="right" vertical="top" wrapText="1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86"/>
    <xf numFmtId="0" fontId="54" fillId="19" borderId="272">
      <alignment horizontal="right" vertical="center"/>
    </xf>
    <xf numFmtId="0" fontId="18" fillId="9" borderId="288"/>
    <xf numFmtId="0" fontId="54" fillId="19" borderId="264">
      <alignment horizontal="right" vertical="center"/>
    </xf>
    <xf numFmtId="0" fontId="54" fillId="19" borderId="264">
      <alignment horizontal="right" vertical="center"/>
    </xf>
    <xf numFmtId="0" fontId="18" fillId="9" borderId="288"/>
    <xf numFmtId="0" fontId="54" fillId="19" borderId="264">
      <alignment horizontal="right" vertical="center"/>
    </xf>
    <xf numFmtId="0" fontId="54" fillId="19" borderId="264">
      <alignment horizontal="right" vertical="center"/>
    </xf>
    <xf numFmtId="0" fontId="53" fillId="4" borderId="271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4" borderId="263"/>
    <xf numFmtId="0" fontId="52" fillId="5" borderId="263"/>
    <xf numFmtId="0" fontId="18" fillId="5" borderId="265"/>
    <xf numFmtId="0" fontId="52" fillId="4" borderId="263"/>
    <xf numFmtId="0" fontId="52" fillId="4" borderId="263"/>
    <xf numFmtId="0" fontId="18" fillId="5" borderId="265"/>
    <xf numFmtId="0" fontId="52" fillId="4" borderId="263"/>
    <xf numFmtId="0" fontId="52" fillId="4" borderId="263"/>
    <xf numFmtId="0" fontId="52" fillId="5" borderId="263"/>
    <xf numFmtId="0" fontId="34" fillId="4" borderId="263"/>
    <xf numFmtId="0" fontId="34" fillId="4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5" borderId="272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10" fillId="9" borderId="271">
      <protection locked="0"/>
    </xf>
    <xf numFmtId="0" fontId="20" fillId="4" borderId="263"/>
    <xf numFmtId="0" fontId="20" fillId="4" borderId="263"/>
    <xf numFmtId="0" fontId="20" fillId="4" borderId="263"/>
    <xf numFmtId="0" fontId="20" fillId="4" borderId="263"/>
    <xf numFmtId="0" fontId="20" fillId="4" borderId="263"/>
    <xf numFmtId="0" fontId="20" fillId="4" borderId="263"/>
    <xf numFmtId="0" fontId="22" fillId="7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18" fillId="5" borderId="265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54" fillId="19" borderId="264">
      <alignment horizontal="right" vertical="center"/>
    </xf>
    <xf numFmtId="0" fontId="54" fillId="19" borderId="264">
      <alignment horizontal="right" vertical="center"/>
    </xf>
    <xf numFmtId="0" fontId="18" fillId="9" borderId="302"/>
    <xf numFmtId="0" fontId="54" fillId="19" borderId="264">
      <alignment horizontal="right" vertical="center"/>
    </xf>
    <xf numFmtId="0" fontId="54" fillId="19" borderId="264">
      <alignment horizontal="right" vertical="center"/>
    </xf>
    <xf numFmtId="0" fontId="34" fillId="4" borderId="300"/>
    <xf numFmtId="0" fontId="54" fillId="19" borderId="264">
      <alignment horizontal="right" vertical="center"/>
    </xf>
    <xf numFmtId="0" fontId="56" fillId="0" borderId="290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172" fontId="49" fillId="0" borderId="278">
      <alignment horizontal="right" vertical="top" wrapText="1"/>
    </xf>
    <xf numFmtId="0" fontId="18" fillId="5" borderId="265"/>
    <xf numFmtId="172" fontId="49" fillId="0" borderId="278">
      <alignment horizontal="right" vertical="top" wrapText="1"/>
    </xf>
    <xf numFmtId="0" fontId="52" fillId="5" borderId="263"/>
    <xf numFmtId="172" fontId="49" fillId="0" borderId="278">
      <alignment horizontal="right" vertical="top" wrapText="1"/>
    </xf>
    <xf numFmtId="0" fontId="52" fillId="4" borderId="263"/>
    <xf numFmtId="0" fontId="52" fillId="5" borderId="263"/>
    <xf numFmtId="0" fontId="10" fillId="9" borderId="271">
      <protection locked="0"/>
    </xf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63"/>
    <xf numFmtId="0" fontId="52" fillId="4" borderId="263"/>
    <xf numFmtId="0" fontId="52" fillId="4" borderId="263"/>
    <xf numFmtId="0" fontId="53" fillId="4" borderId="271"/>
    <xf numFmtId="0" fontId="54" fillId="19" borderId="272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172" fontId="49" fillId="0" borderId="278">
      <alignment horizontal="right" vertical="top" wrapText="1"/>
    </xf>
    <xf numFmtId="172" fontId="49" fillId="0" borderId="278">
      <alignment horizontal="right" vertical="top" wrapText="1"/>
    </xf>
    <xf numFmtId="0" fontId="52" fillId="4" borderId="263"/>
    <xf numFmtId="0" fontId="52" fillId="5" borderId="263"/>
    <xf numFmtId="0" fontId="20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22" fillId="7" borderId="286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172" fontId="49" fillId="0" borderId="278">
      <alignment horizontal="right" vertical="top" wrapText="1"/>
    </xf>
    <xf numFmtId="0" fontId="20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18" fillId="9" borderId="288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172" fontId="49" fillId="0" borderId="278">
      <alignment horizontal="right" vertical="top" wrapText="1"/>
    </xf>
    <xf numFmtId="0" fontId="34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3" fillId="4" borderId="271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5" borderId="263"/>
    <xf numFmtId="0" fontId="20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22" fillId="7" borderId="300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0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52" fillId="4" borderId="300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22" fillId="7" borderId="300"/>
    <xf numFmtId="0" fontId="56" fillId="0" borderId="304"/>
    <xf numFmtId="0" fontId="34" fillId="4" borderId="300"/>
    <xf numFmtId="0" fontId="52" fillId="4" borderId="300"/>
    <xf numFmtId="0" fontId="18" fillId="9" borderId="302"/>
    <xf numFmtId="0" fontId="56" fillId="0" borderId="303"/>
    <xf numFmtId="0" fontId="18" fillId="9" borderId="302"/>
    <xf numFmtId="0" fontId="34" fillId="4" borderId="270"/>
    <xf numFmtId="0" fontId="23" fillId="4" borderId="301"/>
    <xf numFmtId="0" fontId="34" fillId="4" borderId="293"/>
    <xf numFmtId="0" fontId="23" fillId="4" borderId="301"/>
    <xf numFmtId="0" fontId="22" fillId="7" borderId="300"/>
    <xf numFmtId="0" fontId="22" fillId="7" borderId="300"/>
    <xf numFmtId="0" fontId="22" fillId="7" borderId="300"/>
    <xf numFmtId="0" fontId="56" fillId="0" borderId="304"/>
    <xf numFmtId="0" fontId="56" fillId="0" borderId="304"/>
    <xf numFmtId="0" fontId="56" fillId="0" borderId="304"/>
    <xf numFmtId="0" fontId="20" fillId="4" borderId="300"/>
    <xf numFmtId="0" fontId="20" fillId="4" borderId="300"/>
    <xf numFmtId="0" fontId="18" fillId="9" borderId="302"/>
    <xf numFmtId="0" fontId="54" fillId="19" borderId="301">
      <alignment horizontal="right" vertical="center"/>
    </xf>
    <xf numFmtId="0" fontId="56" fillId="0" borderId="304"/>
    <xf numFmtId="0" fontId="23" fillId="4" borderId="301"/>
    <xf numFmtId="0" fontId="52" fillId="4" borderId="300"/>
    <xf numFmtId="0" fontId="34" fillId="4" borderId="300"/>
    <xf numFmtId="0" fontId="18" fillId="9" borderId="302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34" fillId="4" borderId="279"/>
    <xf numFmtId="0" fontId="18" fillId="9" borderId="281"/>
    <xf numFmtId="0" fontId="18" fillId="9" borderId="281"/>
    <xf numFmtId="0" fontId="18" fillId="9" borderId="281"/>
    <xf numFmtId="0" fontId="34" fillId="4" borderId="279"/>
    <xf numFmtId="0" fontId="23" fillId="4" borderId="280"/>
    <xf numFmtId="0" fontId="18" fillId="9" borderId="281"/>
    <xf numFmtId="0" fontId="52" fillId="4" borderId="279"/>
    <xf numFmtId="0" fontId="52" fillId="4" borderId="279"/>
    <xf numFmtId="0" fontId="18" fillId="9" borderId="281"/>
    <xf numFmtId="0" fontId="56" fillId="0" borderId="283"/>
    <xf numFmtId="0" fontId="54" fillId="19" borderId="280">
      <alignment horizontal="right" vertical="center"/>
    </xf>
    <xf numFmtId="0" fontId="34" fillId="4" borderId="270"/>
    <xf numFmtId="0" fontId="18" fillId="9" borderId="281"/>
    <xf numFmtId="0" fontId="18" fillId="9" borderId="281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56" fillId="0" borderId="283"/>
    <xf numFmtId="0" fontId="18" fillId="9" borderId="281"/>
    <xf numFmtId="0" fontId="18" fillId="9" borderId="281"/>
    <xf numFmtId="0" fontId="23" fillId="4" borderId="280"/>
    <xf numFmtId="0" fontId="23" fillId="4" borderId="280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23" fillId="4" borderId="280"/>
    <xf numFmtId="0" fontId="22" fillId="7" borderId="279"/>
    <xf numFmtId="0" fontId="52" fillId="4" borderId="279"/>
    <xf numFmtId="0" fontId="18" fillId="9" borderId="281"/>
    <xf numFmtId="0" fontId="18" fillId="5" borderId="281"/>
    <xf numFmtId="0" fontId="23" fillId="4" borderId="280"/>
    <xf numFmtId="0" fontId="18" fillId="9" borderId="281"/>
    <xf numFmtId="0" fontId="56" fillId="0" borderId="283"/>
    <xf numFmtId="0" fontId="23" fillId="4" borderId="280"/>
    <xf numFmtId="0" fontId="23" fillId="4" borderId="280"/>
    <xf numFmtId="0" fontId="22" fillId="7" borderId="279"/>
    <xf numFmtId="0" fontId="52" fillId="4" borderId="279"/>
    <xf numFmtId="0" fontId="52" fillId="4" borderId="279"/>
    <xf numFmtId="0" fontId="34" fillId="4" borderId="279"/>
    <xf numFmtId="0" fontId="34" fillId="4" borderId="279"/>
    <xf numFmtId="0" fontId="23" fillId="5" borderId="280"/>
    <xf numFmtId="0" fontId="34" fillId="4" borderId="279"/>
    <xf numFmtId="0" fontId="56" fillId="0" borderId="283"/>
    <xf numFmtId="0" fontId="56" fillId="0" borderId="283"/>
    <xf numFmtId="0" fontId="52" fillId="5" borderId="279"/>
    <xf numFmtId="0" fontId="22" fillId="7" borderId="279"/>
    <xf numFmtId="0" fontId="52" fillId="4" borderId="279"/>
    <xf numFmtId="0" fontId="52" fillId="4" borderId="279"/>
    <xf numFmtId="0" fontId="18" fillId="9" borderId="281"/>
    <xf numFmtId="0" fontId="22" fillId="7" borderId="279"/>
    <xf numFmtId="0" fontId="22" fillId="7" borderId="279"/>
    <xf numFmtId="0" fontId="23" fillId="4" borderId="280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83"/>
    <xf numFmtId="0" fontId="56" fillId="0" borderId="283"/>
    <xf numFmtId="0" fontId="18" fillId="9" borderId="281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23" fillId="4" borderId="280"/>
    <xf numFmtId="0" fontId="23" fillId="5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23" fillId="4" borderId="280"/>
    <xf numFmtId="0" fontId="22" fillId="7" borderId="279"/>
    <xf numFmtId="0" fontId="23" fillId="4" borderId="280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52" fillId="4" borderId="279"/>
    <xf numFmtId="0" fontId="52" fillId="5" borderId="279"/>
    <xf numFmtId="0" fontId="23" fillId="4" borderId="280"/>
    <xf numFmtId="0" fontId="23" fillId="4" borderId="280"/>
    <xf numFmtId="0" fontId="22" fillId="7" borderId="279"/>
    <xf numFmtId="0" fontId="34" fillId="4" borderId="279"/>
    <xf numFmtId="0" fontId="18" fillId="5" borderId="281"/>
    <xf numFmtId="0" fontId="56" fillId="0" borderId="283"/>
    <xf numFmtId="0" fontId="56" fillId="0" borderId="283"/>
    <xf numFmtId="0" fontId="34" fillId="4" borderId="279"/>
    <xf numFmtId="0" fontId="18" fillId="9" borderId="281"/>
    <xf numFmtId="0" fontId="52" fillId="4" borderId="279"/>
    <xf numFmtId="0" fontId="52" fillId="5" borderId="279"/>
    <xf numFmtId="0" fontId="18" fillId="9" borderId="281"/>
    <xf numFmtId="0" fontId="23" fillId="5" borderId="280"/>
    <xf numFmtId="0" fontId="22" fillId="7" borderId="279"/>
    <xf numFmtId="0" fontId="22" fillId="7" borderId="279"/>
    <xf numFmtId="0" fontId="22" fillId="7" borderId="279"/>
    <xf numFmtId="0" fontId="56" fillId="0" borderId="283"/>
    <xf numFmtId="0" fontId="23" fillId="4" borderId="280"/>
    <xf numFmtId="0" fontId="23" fillId="5" borderId="280"/>
    <xf numFmtId="0" fontId="22" fillId="7" borderId="279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5" borderId="281"/>
    <xf numFmtId="0" fontId="23" fillId="4" borderId="280"/>
    <xf numFmtId="0" fontId="23" fillId="4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0" fillId="4" borderId="279"/>
    <xf numFmtId="0" fontId="56" fillId="0" borderId="283"/>
    <xf numFmtId="0" fontId="18" fillId="9" borderId="295"/>
    <xf numFmtId="0" fontId="56" fillId="0" borderId="282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23" fillId="4" borderId="280"/>
    <xf numFmtId="0" fontId="23" fillId="4" borderId="280"/>
    <xf numFmtId="0" fontId="23" fillId="4" borderId="280"/>
    <xf numFmtId="0" fontId="22" fillId="7" borderId="279"/>
    <xf numFmtId="0" fontId="53" fillId="0" borderId="284"/>
    <xf numFmtId="0" fontId="22" fillId="7" borderId="279"/>
    <xf numFmtId="0" fontId="22" fillId="7" borderId="279"/>
    <xf numFmtId="0" fontId="22" fillId="7" borderId="279"/>
    <xf numFmtId="0" fontId="22" fillId="7" borderId="279"/>
    <xf numFmtId="0" fontId="20" fillId="4" borderId="279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93"/>
    <xf numFmtId="0" fontId="18" fillId="9" borderId="281"/>
    <xf numFmtId="0" fontId="56" fillId="0" borderId="283"/>
    <xf numFmtId="0" fontId="56" fillId="0" borderId="283"/>
    <xf numFmtId="0" fontId="56" fillId="0" borderId="283"/>
    <xf numFmtId="0" fontId="56" fillId="0" borderId="282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5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18" fillId="9" borderId="281"/>
    <xf numFmtId="0" fontId="53" fillId="0" borderId="284"/>
    <xf numFmtId="0" fontId="8" fillId="9" borderId="285"/>
    <xf numFmtId="0" fontId="23" fillId="4" borderId="280"/>
    <xf numFmtId="0" fontId="53" fillId="0" borderId="284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56" fillId="0" borderId="283"/>
    <xf numFmtId="0" fontId="53" fillId="0" borderId="284"/>
    <xf numFmtId="0" fontId="18" fillId="5" borderId="281"/>
    <xf numFmtId="0" fontId="23" fillId="4" borderId="280"/>
    <xf numFmtId="0" fontId="52" fillId="4" borderId="279"/>
    <xf numFmtId="0" fontId="34" fillId="4" borderId="279"/>
    <xf numFmtId="0" fontId="18" fillId="9" borderId="281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2"/>
    <xf numFmtId="0" fontId="56" fillId="0" borderId="283"/>
    <xf numFmtId="0" fontId="56" fillId="0" borderId="283"/>
    <xf numFmtId="0" fontId="56" fillId="0" borderId="283"/>
    <xf numFmtId="0" fontId="56" fillId="0" borderId="283"/>
    <xf numFmtId="0" fontId="54" fillId="19" borderId="280">
      <alignment horizontal="right" vertical="center"/>
    </xf>
    <xf numFmtId="0" fontId="56" fillId="0" borderId="282"/>
    <xf numFmtId="0" fontId="20" fillId="4" borderId="279"/>
    <xf numFmtId="0" fontId="54" fillId="19" borderId="280">
      <alignment horizontal="right" vertical="center"/>
    </xf>
    <xf numFmtId="0" fontId="34" fillId="4" borderId="279"/>
    <xf numFmtId="0" fontId="23" fillId="5" borderId="280"/>
    <xf numFmtId="0" fontId="34" fillId="4" borderId="279"/>
    <xf numFmtId="0" fontId="23" fillId="4" borderId="280"/>
    <xf numFmtId="0" fontId="23" fillId="4" borderId="280"/>
    <xf numFmtId="0" fontId="22" fillId="7" borderId="279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2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18" fillId="9" borderId="281"/>
    <xf numFmtId="0" fontId="23" fillId="4" borderId="280"/>
    <xf numFmtId="0" fontId="22" fillId="7" borderId="279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83"/>
    <xf numFmtId="0" fontId="56" fillId="0" borderId="282"/>
    <xf numFmtId="0" fontId="22" fillId="7" borderId="279"/>
    <xf numFmtId="0" fontId="18" fillId="9" borderId="281"/>
    <xf numFmtId="0" fontId="18" fillId="9" borderId="281"/>
    <xf numFmtId="0" fontId="23" fillId="4" borderId="280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52" fillId="4" borderId="279"/>
    <xf numFmtId="0" fontId="52" fillId="4" borderId="279"/>
    <xf numFmtId="0" fontId="52" fillId="5" borderId="279"/>
    <xf numFmtId="0" fontId="18" fillId="5" borderId="281"/>
    <xf numFmtId="0" fontId="52" fillId="4" borderId="279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34" fillId="4" borderId="279"/>
    <xf numFmtId="0" fontId="18" fillId="9" borderId="281"/>
    <xf numFmtId="0" fontId="23" fillId="4" borderId="280"/>
    <xf numFmtId="0" fontId="23" fillId="4" borderId="280"/>
    <xf numFmtId="0" fontId="23" fillId="4" borderId="280"/>
    <xf numFmtId="0" fontId="22" fillId="7" borderId="279"/>
    <xf numFmtId="0" fontId="23" fillId="4" borderId="280"/>
    <xf numFmtId="0" fontId="23" fillId="5" borderId="280"/>
    <xf numFmtId="0" fontId="18" fillId="9" borderId="281"/>
    <xf numFmtId="0" fontId="52" fillId="4" borderId="279"/>
    <xf numFmtId="0" fontId="52" fillId="5" borderId="279"/>
    <xf numFmtId="0" fontId="18" fillId="9" borderId="281"/>
    <xf numFmtId="0" fontId="18" fillId="9" borderId="281"/>
    <xf numFmtId="0" fontId="23" fillId="4" borderId="280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83"/>
    <xf numFmtId="0" fontId="56" fillId="0" borderId="283"/>
    <xf numFmtId="0" fontId="52" fillId="4" borderId="279"/>
    <xf numFmtId="0" fontId="18" fillId="5" borderId="281"/>
    <xf numFmtId="0" fontId="22" fillId="7" borderId="279"/>
    <xf numFmtId="0" fontId="18" fillId="9" borderId="295"/>
    <xf numFmtId="0" fontId="18" fillId="9" borderId="281"/>
    <xf numFmtId="0" fontId="18" fillId="9" borderId="281"/>
    <xf numFmtId="0" fontId="23" fillId="4" borderId="280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52" fillId="5" borderId="279"/>
    <xf numFmtId="0" fontId="23" fillId="4" borderId="280"/>
    <xf numFmtId="0" fontId="23" fillId="4" borderId="280"/>
    <xf numFmtId="0" fontId="22" fillId="7" borderId="279"/>
    <xf numFmtId="0" fontId="22" fillId="7" borderId="279"/>
    <xf numFmtId="0" fontId="34" fillId="4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34" fillId="4" borderId="270"/>
    <xf numFmtId="0" fontId="18" fillId="9" borderId="281"/>
    <xf numFmtId="0" fontId="23" fillId="4" borderId="280"/>
    <xf numFmtId="0" fontId="23" fillId="5" borderId="280"/>
    <xf numFmtId="0" fontId="22" fillId="7" borderId="279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18" fillId="5" borderId="281"/>
    <xf numFmtId="0" fontId="23" fillId="4" borderId="280"/>
    <xf numFmtId="0" fontId="34" fillId="4" borderId="270"/>
    <xf numFmtId="0" fontId="23" fillId="4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0" fillId="4" borderId="279"/>
    <xf numFmtId="0" fontId="34" fillId="4" borderId="279"/>
    <xf numFmtId="0" fontId="56" fillId="0" borderId="282"/>
    <xf numFmtId="0" fontId="18" fillId="9" borderId="295"/>
    <xf numFmtId="0" fontId="22" fillId="7" borderId="279"/>
    <xf numFmtId="0" fontId="18" fillId="9" borderId="281"/>
    <xf numFmtId="0" fontId="34" fillId="4" borderId="27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0"/>
    <xf numFmtId="0" fontId="53" fillId="0" borderId="284"/>
    <xf numFmtId="0" fontId="18" fillId="9" borderId="281"/>
    <xf numFmtId="0" fontId="18" fillId="9" borderId="281"/>
    <xf numFmtId="0" fontId="23" fillId="4" borderId="280"/>
    <xf numFmtId="0" fontId="23" fillId="4" borderId="280"/>
    <xf numFmtId="0" fontId="22" fillId="7" borderId="279"/>
    <xf numFmtId="0" fontId="23" fillId="4" borderId="280"/>
    <xf numFmtId="0" fontId="22" fillId="7" borderId="279"/>
    <xf numFmtId="0" fontId="22" fillId="7" borderId="279"/>
    <xf numFmtId="0" fontId="23" fillId="4" borderId="280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56" fillId="0" borderId="283"/>
    <xf numFmtId="0" fontId="52" fillId="4" borderId="279"/>
    <xf numFmtId="0" fontId="20" fillId="4" borderId="279"/>
    <xf numFmtId="0" fontId="20" fillId="4" borderId="279"/>
    <xf numFmtId="0" fontId="20" fillId="4" borderId="279"/>
    <xf numFmtId="0" fontId="23" fillId="4" borderId="280"/>
    <xf numFmtId="0" fontId="23" fillId="4" borderId="280"/>
    <xf numFmtId="0" fontId="23" fillId="4" borderId="280"/>
    <xf numFmtId="0" fontId="18" fillId="5" borderId="281"/>
    <xf numFmtId="0" fontId="23" fillId="4" borderId="280"/>
    <xf numFmtId="0" fontId="52" fillId="4" borderId="279"/>
    <xf numFmtId="0" fontId="56" fillId="0" borderId="283"/>
    <xf numFmtId="0" fontId="56" fillId="0" borderId="283"/>
    <xf numFmtId="0" fontId="56" fillId="0" borderId="283"/>
    <xf numFmtId="0" fontId="56" fillId="0" borderId="283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23" fillId="4" borderId="280"/>
    <xf numFmtId="0" fontId="34" fillId="4" borderId="279"/>
    <xf numFmtId="0" fontId="22" fillId="7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0" fillId="4" borderId="279"/>
    <xf numFmtId="0" fontId="18" fillId="9" borderId="281"/>
    <xf numFmtId="0" fontId="18" fillId="9" borderId="281"/>
    <xf numFmtId="0" fontId="23" fillId="4" borderId="294"/>
    <xf numFmtId="0" fontId="18" fillId="9" borderId="281"/>
    <xf numFmtId="0" fontId="56" fillId="0" borderId="283"/>
    <xf numFmtId="0" fontId="56" fillId="0" borderId="283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56" fillId="0" borderId="283"/>
    <xf numFmtId="0" fontId="22" fillId="7" borderId="279"/>
    <xf numFmtId="0" fontId="23" fillId="4" borderId="280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5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5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2"/>
    <xf numFmtId="0" fontId="20" fillId="4" borderId="279"/>
    <xf numFmtId="0" fontId="18" fillId="9" borderId="281"/>
    <xf numFmtId="0" fontId="20" fillId="4" borderId="279"/>
    <xf numFmtId="0" fontId="18" fillId="9" borderId="281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18" fillId="5" borderId="281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52" fillId="4" borderId="279"/>
    <xf numFmtId="0" fontId="52" fillId="4" borderId="279"/>
    <xf numFmtId="0" fontId="23" fillId="4" borderId="280"/>
    <xf numFmtId="0" fontId="23" fillId="5" borderId="280"/>
    <xf numFmtId="0" fontId="22" fillId="7" borderId="279"/>
    <xf numFmtId="0" fontId="34" fillId="4" borderId="279"/>
    <xf numFmtId="0" fontId="22" fillId="7" borderId="279"/>
    <xf numFmtId="0" fontId="53" fillId="0" borderId="284"/>
    <xf numFmtId="0" fontId="34" fillId="4" borderId="279"/>
    <xf numFmtId="0" fontId="34" fillId="4" borderId="279"/>
    <xf numFmtId="0" fontId="56" fillId="0" borderId="283"/>
    <xf numFmtId="0" fontId="56" fillId="0" borderId="283"/>
    <xf numFmtId="0" fontId="34" fillId="4" borderId="279"/>
    <xf numFmtId="0" fontId="56" fillId="0" borderId="283"/>
    <xf numFmtId="0" fontId="56" fillId="0" borderId="283"/>
    <xf numFmtId="0" fontId="56" fillId="0" borderId="283"/>
    <xf numFmtId="0" fontId="56" fillId="0" borderId="282"/>
    <xf numFmtId="0" fontId="54" fillId="19" borderId="280">
      <alignment horizontal="right" vertical="center"/>
    </xf>
    <xf numFmtId="0" fontId="23" fillId="5" borderId="280"/>
    <xf numFmtId="0" fontId="22" fillId="7" borderId="279"/>
    <xf numFmtId="0" fontId="34" fillId="4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23" fillId="4" borderId="280"/>
    <xf numFmtId="0" fontId="52" fillId="4" borderId="279"/>
    <xf numFmtId="0" fontId="52" fillId="4" borderId="279"/>
    <xf numFmtId="0" fontId="23" fillId="4" borderId="280"/>
    <xf numFmtId="0" fontId="18" fillId="9" borderId="281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20" fillId="4" borderId="279"/>
    <xf numFmtId="0" fontId="23" fillId="4" borderId="280"/>
    <xf numFmtId="0" fontId="23" fillId="5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0" fillId="4" borderId="279"/>
    <xf numFmtId="0" fontId="53" fillId="0" borderId="284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2"/>
    <xf numFmtId="0" fontId="54" fillId="19" borderId="280">
      <alignment horizontal="right" vertical="center"/>
    </xf>
    <xf numFmtId="0" fontId="34" fillId="4" borderId="279"/>
    <xf numFmtId="0" fontId="34" fillId="4" borderId="279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34" fillId="4" borderId="279"/>
    <xf numFmtId="0" fontId="20" fillId="4" borderId="279"/>
    <xf numFmtId="0" fontId="20" fillId="4" borderId="279"/>
    <xf numFmtId="0" fontId="22" fillId="7" borderId="279"/>
    <xf numFmtId="0" fontId="22" fillId="7" borderId="279"/>
    <xf numFmtId="0" fontId="34" fillId="4" borderId="27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34" fillId="4" borderId="270"/>
    <xf numFmtId="0" fontId="23" fillId="4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23" fillId="4" borderId="280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0" fillId="4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0" fillId="4" borderId="279"/>
    <xf numFmtId="0" fontId="34" fillId="4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52" fillId="4" borderId="279"/>
    <xf numFmtId="0" fontId="18" fillId="5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34" fillId="4" borderId="279"/>
    <xf numFmtId="0" fontId="56" fillId="0" borderId="283"/>
    <xf numFmtId="0" fontId="56" fillId="0" borderId="283"/>
    <xf numFmtId="0" fontId="56" fillId="0" borderId="283"/>
    <xf numFmtId="0" fontId="54" fillId="19" borderId="280">
      <alignment horizontal="right" vertical="center"/>
    </xf>
    <xf numFmtId="0" fontId="23" fillId="5" borderId="280"/>
    <xf numFmtId="0" fontId="23" fillId="4" borderId="280"/>
    <xf numFmtId="0" fontId="56" fillId="0" borderId="283"/>
    <xf numFmtId="0" fontId="56" fillId="0" borderId="283"/>
    <xf numFmtId="0" fontId="56" fillId="0" borderId="283"/>
    <xf numFmtId="0" fontId="56" fillId="0" borderId="283"/>
    <xf numFmtId="0" fontId="52" fillId="5" borderId="279"/>
    <xf numFmtId="0" fontId="52" fillId="4" borderId="279"/>
    <xf numFmtId="0" fontId="23" fillId="4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52" fillId="4" borderId="279"/>
    <xf numFmtId="0" fontId="52" fillId="4" borderId="279"/>
    <xf numFmtId="0" fontId="52" fillId="4" borderId="279"/>
    <xf numFmtId="0" fontId="20" fillId="4" borderId="279"/>
    <xf numFmtId="0" fontId="56" fillId="0" borderId="282"/>
    <xf numFmtId="0" fontId="56" fillId="0" borderId="283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5" borderId="281"/>
    <xf numFmtId="0" fontId="22" fillId="7" borderId="279"/>
    <xf numFmtId="0" fontId="20" fillId="4" borderId="279"/>
    <xf numFmtId="0" fontId="56" fillId="0" borderId="283"/>
    <xf numFmtId="0" fontId="56" fillId="0" borderId="283"/>
    <xf numFmtId="0" fontId="52" fillId="4" borderId="279"/>
    <xf numFmtId="0" fontId="23" fillId="4" borderId="280"/>
    <xf numFmtId="0" fontId="52" fillId="5" borderId="279"/>
    <xf numFmtId="0" fontId="22" fillId="7" borderId="279"/>
    <xf numFmtId="0" fontId="52" fillId="4" borderId="279"/>
    <xf numFmtId="0" fontId="18" fillId="9" borderId="281"/>
    <xf numFmtId="0" fontId="56" fillId="0" borderId="283"/>
    <xf numFmtId="0" fontId="34" fillId="4" borderId="279"/>
    <xf numFmtId="0" fontId="23" fillId="4" borderId="280"/>
    <xf numFmtId="0" fontId="56" fillId="0" borderId="283"/>
    <xf numFmtId="0" fontId="22" fillId="7" borderId="279"/>
    <xf numFmtId="0" fontId="18" fillId="9" borderId="281"/>
    <xf numFmtId="0" fontId="56" fillId="0" borderId="283"/>
    <xf numFmtId="0" fontId="52" fillId="4" borderId="279"/>
    <xf numFmtId="0" fontId="34" fillId="4" borderId="279"/>
    <xf numFmtId="0" fontId="18" fillId="9" borderId="281"/>
    <xf numFmtId="0" fontId="52" fillId="4" borderId="279"/>
    <xf numFmtId="0" fontId="52" fillId="4" borderId="279"/>
    <xf numFmtId="0" fontId="23" fillId="4" borderId="280"/>
    <xf numFmtId="0" fontId="52" fillId="4" borderId="279"/>
    <xf numFmtId="0" fontId="20" fillId="4" borderId="279"/>
    <xf numFmtId="0" fontId="18" fillId="9" borderId="281"/>
    <xf numFmtId="0" fontId="52" fillId="4" borderId="279"/>
    <xf numFmtId="0" fontId="22" fillId="7" borderId="279"/>
    <xf numFmtId="0" fontId="34" fillId="4" borderId="279"/>
    <xf numFmtId="0" fontId="56" fillId="0" borderId="283"/>
    <xf numFmtId="0" fontId="56" fillId="0" borderId="282"/>
    <xf numFmtId="0" fontId="23" fillId="4" borderId="280"/>
    <xf numFmtId="0" fontId="18" fillId="9" borderId="281"/>
    <xf numFmtId="0" fontId="18" fillId="9" borderId="281"/>
    <xf numFmtId="0" fontId="52" fillId="4" borderId="279"/>
    <xf numFmtId="0" fontId="52" fillId="4" borderId="279"/>
    <xf numFmtId="0" fontId="34" fillId="4" borderId="270"/>
    <xf numFmtId="0" fontId="23" fillId="4" borderId="280"/>
    <xf numFmtId="0" fontId="54" fillId="19" borderId="280">
      <alignment horizontal="right" vertical="center"/>
    </xf>
    <xf numFmtId="0" fontId="22" fillId="7" borderId="279"/>
    <xf numFmtId="0" fontId="56" fillId="0" borderId="283"/>
    <xf numFmtId="0" fontId="22" fillId="7" borderId="279"/>
    <xf numFmtId="0" fontId="18" fillId="5" borderId="281"/>
    <xf numFmtId="0" fontId="18" fillId="9" borderId="281"/>
    <xf numFmtId="0" fontId="23" fillId="4" borderId="280"/>
    <xf numFmtId="0" fontId="18" fillId="9" borderId="281"/>
    <xf numFmtId="0" fontId="23" fillId="4" borderId="280"/>
    <xf numFmtId="0" fontId="23" fillId="4" borderId="280"/>
    <xf numFmtId="0" fontId="34" fillId="4" borderId="270"/>
    <xf numFmtId="0" fontId="52" fillId="5" borderId="279"/>
    <xf numFmtId="0" fontId="52" fillId="5" borderId="279"/>
    <xf numFmtId="0" fontId="52" fillId="4" borderId="279"/>
    <xf numFmtId="0" fontId="18" fillId="9" borderId="281"/>
    <xf numFmtId="0" fontId="52" fillId="4" borderId="279"/>
    <xf numFmtId="0" fontId="18" fillId="9" borderId="281"/>
    <xf numFmtId="0" fontId="20" fillId="4" borderId="279"/>
    <xf numFmtId="0" fontId="34" fillId="4" borderId="279"/>
    <xf numFmtId="0" fontId="18" fillId="9" borderId="281"/>
    <xf numFmtId="0" fontId="18" fillId="9" borderId="281"/>
    <xf numFmtId="0" fontId="34" fillId="4" borderId="279"/>
    <xf numFmtId="0" fontId="52" fillId="4" borderId="279"/>
    <xf numFmtId="0" fontId="52" fillId="4" borderId="279"/>
    <xf numFmtId="0" fontId="52" fillId="4" borderId="279"/>
    <xf numFmtId="0" fontId="53" fillId="0" borderId="284"/>
    <xf numFmtId="0" fontId="53" fillId="0" borderId="284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2" fillId="7" borderId="293"/>
    <xf numFmtId="0" fontId="18" fillId="9" borderId="281"/>
    <xf numFmtId="0" fontId="22" fillId="7" borderId="279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3" fillId="0" borderId="284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94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23" fillId="4" borderId="280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18" fillId="5" borderId="281"/>
    <xf numFmtId="0" fontId="56" fillId="0" borderId="283"/>
    <xf numFmtId="0" fontId="56" fillId="0" borderId="283"/>
    <xf numFmtId="0" fontId="56" fillId="0" borderId="283"/>
    <xf numFmtId="0" fontId="56" fillId="0" borderId="283"/>
    <xf numFmtId="0" fontId="52" fillId="4" borderId="279"/>
    <xf numFmtId="0" fontId="52" fillId="4" borderId="279"/>
    <xf numFmtId="0" fontId="52" fillId="4" borderId="279"/>
    <xf numFmtId="0" fontId="18" fillId="9" borderId="281"/>
    <xf numFmtId="0" fontId="22" fillId="7" borderId="279"/>
    <xf numFmtId="0" fontId="22" fillId="7" borderId="279"/>
    <xf numFmtId="0" fontId="23" fillId="4" borderId="280"/>
    <xf numFmtId="0" fontId="23" fillId="4" borderId="280"/>
    <xf numFmtId="0" fontId="54" fillId="19" borderId="280">
      <alignment horizontal="right" vertical="center"/>
    </xf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2" fillId="4" borderId="279"/>
    <xf numFmtId="0" fontId="18" fillId="9" borderId="281"/>
    <xf numFmtId="0" fontId="23" fillId="5" borderId="280"/>
    <xf numFmtId="0" fontId="54" fillId="19" borderId="280">
      <alignment horizontal="right" vertical="center"/>
    </xf>
    <xf numFmtId="0" fontId="23" fillId="5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52" fillId="4" borderId="279"/>
    <xf numFmtId="0" fontId="52" fillId="4" borderId="279"/>
    <xf numFmtId="0" fontId="52" fillId="4" borderId="279"/>
    <xf numFmtId="0" fontId="18" fillId="9" borderId="295"/>
    <xf numFmtId="0" fontId="20" fillId="4" borderId="279"/>
    <xf numFmtId="0" fontId="22" fillId="7" borderId="279"/>
    <xf numFmtId="0" fontId="22" fillId="7" borderId="279"/>
    <xf numFmtId="0" fontId="23" fillId="4" borderId="280"/>
    <xf numFmtId="0" fontId="56" fillId="0" borderId="282"/>
    <xf numFmtId="0" fontId="34" fillId="4" borderId="279"/>
    <xf numFmtId="0" fontId="52" fillId="4" borderId="279"/>
    <xf numFmtId="0" fontId="56" fillId="0" borderId="283"/>
    <xf numFmtId="0" fontId="56" fillId="0" borderId="283"/>
    <xf numFmtId="0" fontId="56" fillId="0" borderId="283"/>
    <xf numFmtId="0" fontId="52" fillId="4" borderId="279"/>
    <xf numFmtId="0" fontId="52" fillId="4" borderId="279"/>
    <xf numFmtId="0" fontId="52" fillId="4" borderId="279"/>
    <xf numFmtId="0" fontId="22" fillId="7" borderId="279"/>
    <xf numFmtId="0" fontId="23" fillId="4" borderId="280"/>
    <xf numFmtId="0" fontId="23" fillId="4" borderId="280"/>
    <xf numFmtId="0" fontId="22" fillId="7" borderId="279"/>
    <xf numFmtId="0" fontId="56" fillId="0" borderId="282"/>
    <xf numFmtId="0" fontId="34" fillId="4" borderId="279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3" fillId="0" borderId="284"/>
    <xf numFmtId="0" fontId="18" fillId="9" borderId="281"/>
    <xf numFmtId="0" fontId="18" fillId="9" borderId="281"/>
    <xf numFmtId="0" fontId="56" fillId="0" borderId="283"/>
    <xf numFmtId="0" fontId="18" fillId="9" borderId="281"/>
    <xf numFmtId="0" fontId="18" fillId="9" borderId="281"/>
    <xf numFmtId="0" fontId="52" fillId="4" borderId="279"/>
    <xf numFmtId="0" fontId="34" fillId="4" borderId="279"/>
    <xf numFmtId="0" fontId="34" fillId="4" borderId="279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94"/>
    <xf numFmtId="0" fontId="54" fillId="19" borderId="280">
      <alignment horizontal="right" vertical="center"/>
    </xf>
    <xf numFmtId="0" fontId="52" fillId="5" borderId="279"/>
    <xf numFmtId="0" fontId="18" fillId="9" borderId="281"/>
    <xf numFmtId="0" fontId="18" fillId="9" borderId="281"/>
    <xf numFmtId="0" fontId="22" fillId="7" borderId="279"/>
    <xf numFmtId="0" fontId="23" fillId="4" borderId="280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3" fillId="4" borderId="280"/>
    <xf numFmtId="0" fontId="52" fillId="5" borderId="279"/>
    <xf numFmtId="0" fontId="56" fillId="0" borderId="283"/>
    <xf numFmtId="0" fontId="23" fillId="4" borderId="280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2" fillId="7" borderId="279"/>
    <xf numFmtId="0" fontId="23" fillId="4" borderId="280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5" borderId="281"/>
    <xf numFmtId="0" fontId="52" fillId="4" borderId="279"/>
    <xf numFmtId="0" fontId="34" fillId="4" borderId="279"/>
    <xf numFmtId="0" fontId="34" fillId="4" borderId="279"/>
    <xf numFmtId="0" fontId="18" fillId="9" borderId="281"/>
    <xf numFmtId="0" fontId="23" fillId="4" borderId="280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93"/>
    <xf numFmtId="0" fontId="18" fillId="9" borderId="281"/>
    <xf numFmtId="0" fontId="18" fillId="9" borderId="281"/>
    <xf numFmtId="0" fontId="20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18" fillId="5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52" fillId="4" borderId="279"/>
    <xf numFmtId="0" fontId="34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3" fillId="0" borderId="284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94"/>
    <xf numFmtId="0" fontId="18" fillId="9" borderId="281"/>
    <xf numFmtId="0" fontId="18" fillId="9" borderId="281"/>
    <xf numFmtId="0" fontId="18" fillId="9" borderId="281"/>
    <xf numFmtId="0" fontId="34" fillId="4" borderId="279"/>
    <xf numFmtId="0" fontId="22" fillId="7" borderId="279"/>
    <xf numFmtId="0" fontId="23" fillId="4" borderId="280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22" fillId="7" borderId="279"/>
    <xf numFmtId="0" fontId="52" fillId="4" borderId="293"/>
    <xf numFmtId="0" fontId="20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23" fillId="4" borderId="280"/>
    <xf numFmtId="0" fontId="18" fillId="5" borderId="281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83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5" borderId="280"/>
    <xf numFmtId="0" fontId="53" fillId="0" borderId="284"/>
    <xf numFmtId="0" fontId="18" fillId="9" borderId="281"/>
    <xf numFmtId="0" fontId="56" fillId="0" borderId="282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22" fillId="7" borderId="279"/>
    <xf numFmtId="0" fontId="18" fillId="9" borderId="281"/>
    <xf numFmtId="0" fontId="56" fillId="0" borderId="283"/>
    <xf numFmtId="0" fontId="52" fillId="4" borderId="279"/>
    <xf numFmtId="0" fontId="20" fillId="4" borderId="279"/>
    <xf numFmtId="0" fontId="52" fillId="4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2" fillId="7" borderId="279"/>
    <xf numFmtId="0" fontId="23" fillId="4" borderId="280"/>
    <xf numFmtId="0" fontId="54" fillId="19" borderId="280">
      <alignment horizontal="right" vertical="center"/>
    </xf>
    <xf numFmtId="0" fontId="18" fillId="9" borderId="281"/>
    <xf numFmtId="0" fontId="56" fillId="0" borderId="282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3" fillId="4" borderId="280"/>
    <xf numFmtId="0" fontId="52" fillId="5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23" fillId="4" borderId="280"/>
    <xf numFmtId="0" fontId="23" fillId="4" borderId="280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23" fillId="5" borderId="280"/>
    <xf numFmtId="0" fontId="23" fillId="4" borderId="280"/>
    <xf numFmtId="0" fontId="22" fillId="7" borderId="279"/>
    <xf numFmtId="0" fontId="23" fillId="4" borderId="280"/>
    <xf numFmtId="0" fontId="54" fillId="19" borderId="280">
      <alignment horizontal="right" vertical="center"/>
    </xf>
    <xf numFmtId="0" fontId="18" fillId="9" borderId="281"/>
    <xf numFmtId="0" fontId="52" fillId="4" borderId="279"/>
    <xf numFmtId="0" fontId="34" fillId="4" borderId="279"/>
    <xf numFmtId="0" fontId="23" fillId="4" borderId="280"/>
    <xf numFmtId="0" fontId="18" fillId="9" borderId="281"/>
    <xf numFmtId="0" fontId="18" fillId="9" borderId="281"/>
    <xf numFmtId="0" fontId="23" fillId="4" borderId="280"/>
    <xf numFmtId="0" fontId="23" fillId="4" borderId="280"/>
    <xf numFmtId="0" fontId="34" fillId="4" borderId="279"/>
    <xf numFmtId="0" fontId="34" fillId="4" borderId="279"/>
    <xf numFmtId="0" fontId="53" fillId="0" borderId="284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93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56" fillId="0" borderId="283"/>
    <xf numFmtId="0" fontId="18" fillId="9" borderId="281"/>
    <xf numFmtId="0" fontId="18" fillId="9" borderId="281"/>
    <xf numFmtId="0" fontId="18" fillId="9" borderId="281"/>
    <xf numFmtId="0" fontId="22" fillId="7" borderId="279"/>
    <xf numFmtId="0" fontId="23" fillId="4" borderId="280"/>
    <xf numFmtId="0" fontId="23" fillId="4" borderId="280"/>
    <xf numFmtId="0" fontId="22" fillId="7" borderId="279"/>
    <xf numFmtId="0" fontId="20" fillId="4" borderId="279"/>
    <xf numFmtId="0" fontId="56" fillId="0" borderId="282"/>
    <xf numFmtId="0" fontId="18" fillId="9" borderId="281"/>
    <xf numFmtId="0" fontId="22" fillId="7" borderId="279"/>
    <xf numFmtId="0" fontId="23" fillId="4" borderId="280"/>
    <xf numFmtId="0" fontId="56" fillId="0" borderId="283"/>
    <xf numFmtId="0" fontId="52" fillId="4" borderId="279"/>
    <xf numFmtId="0" fontId="23" fillId="4" borderId="280"/>
    <xf numFmtId="0" fontId="18" fillId="9" borderId="281"/>
    <xf numFmtId="0" fontId="23" fillId="4" borderId="280"/>
    <xf numFmtId="0" fontId="23" fillId="4" borderId="280"/>
    <xf numFmtId="0" fontId="22" fillId="7" borderId="279"/>
    <xf numFmtId="0" fontId="22" fillId="7" borderId="279"/>
    <xf numFmtId="0" fontId="18" fillId="9" borderId="281"/>
    <xf numFmtId="0" fontId="22" fillId="7" borderId="279"/>
    <xf numFmtId="0" fontId="52" fillId="4" borderId="279"/>
    <xf numFmtId="0" fontId="18" fillId="9" borderId="281"/>
    <xf numFmtId="0" fontId="22" fillId="7" borderId="279"/>
    <xf numFmtId="0" fontId="53" fillId="0" borderId="284"/>
    <xf numFmtId="0" fontId="18" fillId="9" borderId="281"/>
    <xf numFmtId="0" fontId="56" fillId="0" borderId="283"/>
    <xf numFmtId="0" fontId="34" fillId="4" borderId="279"/>
    <xf numFmtId="0" fontId="56" fillId="0" borderId="283"/>
    <xf numFmtId="0" fontId="18" fillId="9" borderId="281"/>
    <xf numFmtId="0" fontId="18" fillId="9" borderId="281"/>
    <xf numFmtId="0" fontId="22" fillId="7" borderId="279"/>
    <xf numFmtId="0" fontId="22" fillId="7" borderId="279"/>
    <xf numFmtId="0" fontId="23" fillId="4" borderId="280"/>
    <xf numFmtId="0" fontId="20" fillId="4" borderId="279"/>
    <xf numFmtId="0" fontId="18" fillId="9" borderId="281"/>
    <xf numFmtId="0" fontId="23" fillId="4" borderId="280"/>
    <xf numFmtId="0" fontId="22" fillId="7" borderId="279"/>
    <xf numFmtId="0" fontId="54" fillId="19" borderId="280">
      <alignment horizontal="right" vertical="center"/>
    </xf>
    <xf numFmtId="0" fontId="22" fillId="7" borderId="279"/>
    <xf numFmtId="0" fontId="22" fillId="7" borderId="279"/>
    <xf numFmtId="0" fontId="22" fillId="7" borderId="279"/>
    <xf numFmtId="0" fontId="56" fillId="0" borderId="283"/>
    <xf numFmtId="0" fontId="18" fillId="9" borderId="295"/>
    <xf numFmtId="0" fontId="18" fillId="9" borderId="281"/>
    <xf numFmtId="0" fontId="34" fillId="4" borderId="279"/>
    <xf numFmtId="0" fontId="56" fillId="0" borderId="283"/>
    <xf numFmtId="0" fontId="56" fillId="0" borderId="283"/>
    <xf numFmtId="0" fontId="8" fillId="9" borderId="285"/>
    <xf numFmtId="0" fontId="18" fillId="9" borderId="281"/>
    <xf numFmtId="0" fontId="52" fillId="4" borderId="279"/>
    <xf numFmtId="0" fontId="18" fillId="9" borderId="281"/>
    <xf numFmtId="0" fontId="22" fillId="7" borderId="279"/>
    <xf numFmtId="0" fontId="22" fillId="7" borderId="279"/>
    <xf numFmtId="0" fontId="34" fillId="4" borderId="279"/>
    <xf numFmtId="0" fontId="56" fillId="0" borderId="283"/>
    <xf numFmtId="0" fontId="18" fillId="9" borderId="281"/>
    <xf numFmtId="0" fontId="52" fillId="5" borderId="279"/>
    <xf numFmtId="0" fontId="22" fillId="7" borderId="279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5" borderId="279"/>
    <xf numFmtId="0" fontId="52" fillId="4" borderId="279"/>
    <xf numFmtId="0" fontId="52" fillId="4" borderId="279"/>
    <xf numFmtId="0" fontId="22" fillId="7" borderId="293"/>
    <xf numFmtId="0" fontId="18" fillId="9" borderId="281"/>
    <xf numFmtId="0" fontId="20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18" fillId="5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3" fillId="4" borderId="280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18" fillId="5" borderId="281"/>
    <xf numFmtId="0" fontId="52" fillId="4" borderId="279"/>
    <xf numFmtId="0" fontId="52" fillId="4" borderId="279"/>
    <xf numFmtId="0" fontId="22" fillId="7" borderId="279"/>
    <xf numFmtId="0" fontId="34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52" fillId="4" borderId="279"/>
    <xf numFmtId="0" fontId="56" fillId="0" borderId="283"/>
    <xf numFmtId="0" fontId="56" fillId="0" borderId="283"/>
    <xf numFmtId="0" fontId="56" fillId="0" borderId="283"/>
    <xf numFmtId="0" fontId="18" fillId="9" borderId="281"/>
    <xf numFmtId="0" fontId="18" fillId="9" borderId="281"/>
    <xf numFmtId="0" fontId="18" fillId="9" borderId="281"/>
    <xf numFmtId="0" fontId="34" fillId="4" borderId="279"/>
    <xf numFmtId="0" fontId="34" fillId="4" borderId="279"/>
    <xf numFmtId="0" fontId="53" fillId="0" borderId="284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93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54" fillId="19" borderId="280">
      <alignment horizontal="right" vertical="center"/>
    </xf>
    <xf numFmtId="0" fontId="56" fillId="0" borderId="283"/>
    <xf numFmtId="0" fontId="56" fillId="0" borderId="283"/>
    <xf numFmtId="0" fontId="56" fillId="0" borderId="283"/>
    <xf numFmtId="0" fontId="56" fillId="0" borderId="283"/>
    <xf numFmtId="0" fontId="22" fillId="7" borderId="279"/>
    <xf numFmtId="0" fontId="23" fillId="4" borderId="280"/>
    <xf numFmtId="0" fontId="52" fillId="4" borderId="279"/>
    <xf numFmtId="0" fontId="52" fillId="4" borderId="279"/>
    <xf numFmtId="0" fontId="56" fillId="0" borderId="282"/>
    <xf numFmtId="0" fontId="20" fillId="4" borderId="279"/>
    <xf numFmtId="0" fontId="8" fillId="9" borderId="285"/>
    <xf numFmtId="0" fontId="34" fillId="4" borderId="279"/>
    <xf numFmtId="0" fontId="56" fillId="0" borderId="283"/>
    <xf numFmtId="0" fontId="56" fillId="0" borderId="283"/>
    <xf numFmtId="0" fontId="56" fillId="0" borderId="283"/>
    <xf numFmtId="0" fontId="18" fillId="9" borderId="281"/>
    <xf numFmtId="0" fontId="23" fillId="4" borderId="280"/>
    <xf numFmtId="0" fontId="23" fillId="4" borderId="280"/>
    <xf numFmtId="0" fontId="52" fillId="4" borderId="279"/>
    <xf numFmtId="0" fontId="34" fillId="4" borderId="279"/>
    <xf numFmtId="0" fontId="53" fillId="0" borderId="284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94"/>
    <xf numFmtId="0" fontId="22" fillId="7" borderId="279"/>
    <xf numFmtId="0" fontId="56" fillId="0" borderId="283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22" fillId="7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34" fillId="4" borderId="279"/>
    <xf numFmtId="0" fontId="34" fillId="4" borderId="279"/>
    <xf numFmtId="0" fontId="53" fillId="0" borderId="284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95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52" fillId="5" borderId="279"/>
    <xf numFmtId="0" fontId="52" fillId="4" borderId="279"/>
    <xf numFmtId="0" fontId="18" fillId="9" borderId="281"/>
    <xf numFmtId="0" fontId="18" fillId="5" borderId="281"/>
    <xf numFmtId="0" fontId="52" fillId="4" borderId="279"/>
    <xf numFmtId="0" fontId="52" fillId="4" borderId="279"/>
    <xf numFmtId="0" fontId="22" fillId="7" borderId="279"/>
    <xf numFmtId="0" fontId="34" fillId="4" borderId="279"/>
    <xf numFmtId="0" fontId="56" fillId="0" borderId="282"/>
    <xf numFmtId="0" fontId="56" fillId="0" borderId="283"/>
    <xf numFmtId="0" fontId="56" fillId="0" borderId="283"/>
    <xf numFmtId="0" fontId="56" fillId="0" borderId="283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56" fillId="0" borderId="283"/>
    <xf numFmtId="0" fontId="56" fillId="0" borderId="283"/>
    <xf numFmtId="0" fontId="56" fillId="0" borderId="283"/>
    <xf numFmtId="0" fontId="56" fillId="0" borderId="283"/>
    <xf numFmtId="0" fontId="52" fillId="4" borderId="279"/>
    <xf numFmtId="0" fontId="52" fillId="4" borderId="279"/>
    <xf numFmtId="0" fontId="34" fillId="4" borderId="279"/>
    <xf numFmtId="0" fontId="53" fillId="0" borderId="284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97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34" fillId="4" borderId="279"/>
    <xf numFmtId="0" fontId="52" fillId="4" borderId="270"/>
    <xf numFmtId="0" fontId="18" fillId="9" borderId="295"/>
    <xf numFmtId="0" fontId="23" fillId="4" borderId="294"/>
    <xf numFmtId="0" fontId="23" fillId="4" borderId="294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4" fillId="19" borderId="280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4" borderId="270"/>
    <xf numFmtId="0" fontId="52" fillId="5" borderId="270"/>
    <xf numFmtId="0" fontId="18" fillId="5" borderId="273"/>
    <xf numFmtId="0" fontId="52" fillId="4" borderId="270"/>
    <xf numFmtId="0" fontId="52" fillId="4" borderId="270"/>
    <xf numFmtId="0" fontId="18" fillId="5" borderId="273"/>
    <xf numFmtId="0" fontId="52" fillId="4" borderId="270"/>
    <xf numFmtId="0" fontId="52" fillId="4" borderId="270"/>
    <xf numFmtId="0" fontId="52" fillId="5" borderId="270"/>
    <xf numFmtId="0" fontId="34" fillId="4" borderId="270"/>
    <xf numFmtId="0" fontId="34" fillId="4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5" borderId="28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20" fillId="4" borderId="270"/>
    <xf numFmtId="0" fontId="20" fillId="4" borderId="270"/>
    <xf numFmtId="0" fontId="20" fillId="4" borderId="270"/>
    <xf numFmtId="0" fontId="20" fillId="4" borderId="270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18" fillId="5" borderId="273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95"/>
    <xf numFmtId="0" fontId="18" fillId="5" borderId="273"/>
    <xf numFmtId="0" fontId="54" fillId="19" borderId="294">
      <alignment horizontal="right" vertical="center"/>
    </xf>
    <xf numFmtId="0" fontId="52" fillId="5" borderId="270"/>
    <xf numFmtId="0" fontId="56" fillId="0" borderId="297"/>
    <xf numFmtId="0" fontId="52" fillId="4" borderId="270"/>
    <xf numFmtId="0" fontId="52" fillId="5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0"/>
    <xf numFmtId="0" fontId="52" fillId="4" borderId="270"/>
    <xf numFmtId="0" fontId="52" fillId="4" borderId="270"/>
    <xf numFmtId="0" fontId="54" fillId="19" borderId="280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5" borderId="294"/>
    <xf numFmtId="0" fontId="18" fillId="9" borderId="295"/>
    <xf numFmtId="0" fontId="52" fillId="4" borderId="270"/>
    <xf numFmtId="0" fontId="52" fillId="5" borderId="270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93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94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5" borderId="270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9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52" fillId="4" borderId="286"/>
    <xf numFmtId="0" fontId="52" fillId="5" borderId="286"/>
    <xf numFmtId="0" fontId="23" fillId="4" borderId="287"/>
    <xf numFmtId="0" fontId="23" fillId="4" borderId="287"/>
    <xf numFmtId="0" fontId="22" fillId="7" borderId="286"/>
    <xf numFmtId="0" fontId="34" fillId="4" borderId="286"/>
    <xf numFmtId="0" fontId="18" fillId="5" borderId="288"/>
    <xf numFmtId="0" fontId="56" fillId="0" borderId="290"/>
    <xf numFmtId="0" fontId="56" fillId="0" borderId="290"/>
    <xf numFmtId="0" fontId="34" fillId="4" borderId="286"/>
    <xf numFmtId="0" fontId="18" fillId="9" borderId="288"/>
    <xf numFmtId="0" fontId="52" fillId="4" borderId="286"/>
    <xf numFmtId="0" fontId="52" fillId="5" borderId="286"/>
    <xf numFmtId="0" fontId="18" fillId="9" borderId="288"/>
    <xf numFmtId="0" fontId="23" fillId="5" borderId="287"/>
    <xf numFmtId="0" fontId="22" fillId="7" borderId="286"/>
    <xf numFmtId="0" fontId="22" fillId="7" borderId="286"/>
    <xf numFmtId="0" fontId="22" fillId="7" borderId="286"/>
    <xf numFmtId="0" fontId="56" fillId="0" borderId="290"/>
    <xf numFmtId="0" fontId="23" fillId="4" borderId="287"/>
    <xf numFmtId="0" fontId="23" fillId="5" borderId="287"/>
    <xf numFmtId="0" fontId="22" fillId="7" borderId="286"/>
    <xf numFmtId="0" fontId="22" fillId="7" borderId="286"/>
    <xf numFmtId="0" fontId="56" fillId="0" borderId="304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301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5" borderId="288"/>
    <xf numFmtId="0" fontId="23" fillId="4" borderId="287"/>
    <xf numFmtId="0" fontId="23" fillId="4" borderId="287"/>
    <xf numFmtId="0" fontId="23" fillId="4" borderId="287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0" fillId="4" borderId="286"/>
    <xf numFmtId="0" fontId="56" fillId="0" borderId="290"/>
    <xf numFmtId="0" fontId="22" fillId="7" borderId="300"/>
    <xf numFmtId="0" fontId="56" fillId="0" borderId="289"/>
    <xf numFmtId="0" fontId="23" fillId="4" borderId="287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23" fillId="4" borderId="287"/>
    <xf numFmtId="0" fontId="23" fillId="4" borderId="287"/>
    <xf numFmtId="0" fontId="23" fillId="4" borderId="287"/>
    <xf numFmtId="0" fontId="22" fillId="7" borderId="286"/>
    <xf numFmtId="0" fontId="53" fillId="0" borderId="291"/>
    <xf numFmtId="0" fontId="22" fillId="7" borderId="286"/>
    <xf numFmtId="0" fontId="22" fillId="7" borderId="286"/>
    <xf numFmtId="0" fontId="22" fillId="7" borderId="286"/>
    <xf numFmtId="0" fontId="22" fillId="7" borderId="286"/>
    <xf numFmtId="0" fontId="20" fillId="4" borderId="286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56" fillId="0" borderId="290"/>
    <xf numFmtId="0" fontId="56" fillId="0" borderId="290"/>
    <xf numFmtId="0" fontId="56" fillId="0" borderId="290"/>
    <xf numFmtId="0" fontId="56" fillId="0" borderId="289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300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5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301"/>
    <xf numFmtId="0" fontId="18" fillId="9" borderId="288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18" fillId="9" borderId="288"/>
    <xf numFmtId="0" fontId="53" fillId="0" borderId="291"/>
    <xf numFmtId="0" fontId="8" fillId="9" borderId="292"/>
    <xf numFmtId="0" fontId="23" fillId="4" borderId="287"/>
    <xf numFmtId="0" fontId="53" fillId="0" borderId="291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56" fillId="0" borderId="290"/>
    <xf numFmtId="0" fontId="53" fillId="0" borderId="291"/>
    <xf numFmtId="0" fontId="18" fillId="5" borderId="288"/>
    <xf numFmtId="0" fontId="23" fillId="4" borderId="287"/>
    <xf numFmtId="0" fontId="52" fillId="4" borderId="286"/>
    <xf numFmtId="0" fontId="34" fillId="4" borderId="286"/>
    <xf numFmtId="0" fontId="18" fillId="9" borderId="288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89"/>
    <xf numFmtId="0" fontId="56" fillId="0" borderId="290"/>
    <xf numFmtId="0" fontId="56" fillId="0" borderId="290"/>
    <xf numFmtId="0" fontId="56" fillId="0" borderId="290"/>
    <xf numFmtId="0" fontId="56" fillId="0" borderId="290"/>
    <xf numFmtId="0" fontId="54" fillId="19" borderId="287">
      <alignment horizontal="right" vertical="center"/>
    </xf>
    <xf numFmtId="0" fontId="56" fillId="0" borderId="289"/>
    <xf numFmtId="0" fontId="20" fillId="4" borderId="286"/>
    <xf numFmtId="0" fontId="54" fillId="19" borderId="287">
      <alignment horizontal="right" vertical="center"/>
    </xf>
    <xf numFmtId="0" fontId="34" fillId="4" borderId="286"/>
    <xf numFmtId="0" fontId="23" fillId="5" borderId="287"/>
    <xf numFmtId="0" fontId="34" fillId="4" borderId="286"/>
    <xf numFmtId="0" fontId="23" fillId="4" borderId="287"/>
    <xf numFmtId="0" fontId="23" fillId="4" borderId="287"/>
    <xf numFmtId="0" fontId="18" fillId="9" borderId="302"/>
    <xf numFmtId="0" fontId="22" fillId="7" borderId="286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89"/>
    <xf numFmtId="0" fontId="22" fillId="7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287"/>
    <xf numFmtId="0" fontId="18" fillId="9" borderId="288"/>
    <xf numFmtId="0" fontId="23" fillId="4" borderId="287"/>
    <xf numFmtId="0" fontId="22" fillId="7" borderId="286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56" fillId="0" borderId="290"/>
    <xf numFmtId="0" fontId="56" fillId="0" borderId="289"/>
    <xf numFmtId="0" fontId="22" fillId="7" borderId="286"/>
    <xf numFmtId="0" fontId="18" fillId="9" borderId="288"/>
    <xf numFmtId="0" fontId="18" fillId="9" borderId="288"/>
    <xf numFmtId="0" fontId="23" fillId="4" borderId="287"/>
    <xf numFmtId="0" fontId="18" fillId="9" borderId="288"/>
    <xf numFmtId="0" fontId="18" fillId="9" borderId="302"/>
    <xf numFmtId="0" fontId="18" fillId="9" borderId="288"/>
    <xf numFmtId="0" fontId="22" fillId="7" borderId="300"/>
    <xf numFmtId="0" fontId="52" fillId="4" borderId="286"/>
    <xf numFmtId="0" fontId="22" fillId="7" borderId="300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52" fillId="4" borderId="286"/>
    <xf numFmtId="0" fontId="52" fillId="4" borderId="286"/>
    <xf numFmtId="0" fontId="52" fillId="5" borderId="286"/>
    <xf numFmtId="0" fontId="18" fillId="5" borderId="288"/>
    <xf numFmtId="0" fontId="52" fillId="4" borderId="286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18" fillId="9" borderId="288"/>
    <xf numFmtId="0" fontId="18" fillId="9" borderId="288"/>
    <xf numFmtId="0" fontId="52" fillId="4" borderId="286"/>
    <xf numFmtId="0" fontId="54" fillId="19" borderId="301">
      <alignment horizontal="right" vertical="center"/>
    </xf>
    <xf numFmtId="0" fontId="52" fillId="4" borderId="286"/>
    <xf numFmtId="0" fontId="52" fillId="4" borderId="286"/>
    <xf numFmtId="0" fontId="34" fillId="4" borderId="286"/>
    <xf numFmtId="0" fontId="18" fillId="9" borderId="288"/>
    <xf numFmtId="0" fontId="23" fillId="4" borderId="287"/>
    <xf numFmtId="0" fontId="23" fillId="4" borderId="287"/>
    <xf numFmtId="0" fontId="23" fillId="4" borderId="287"/>
    <xf numFmtId="0" fontId="22" fillId="7" borderId="286"/>
    <xf numFmtId="0" fontId="23" fillId="4" borderId="287"/>
    <xf numFmtId="0" fontId="23" fillId="5" borderId="287"/>
    <xf numFmtId="0" fontId="18" fillId="9" borderId="288"/>
    <xf numFmtId="0" fontId="52" fillId="4" borderId="286"/>
    <xf numFmtId="0" fontId="52" fillId="5" borderId="286"/>
    <xf numFmtId="0" fontId="18" fillId="9" borderId="288"/>
    <xf numFmtId="0" fontId="18" fillId="9" borderId="288"/>
    <xf numFmtId="0" fontId="23" fillId="4" borderId="287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9" borderId="288"/>
    <xf numFmtId="0" fontId="56" fillId="0" borderId="290"/>
    <xf numFmtId="0" fontId="56" fillId="0" borderId="290"/>
    <xf numFmtId="0" fontId="52" fillId="4" borderId="286"/>
    <xf numFmtId="0" fontId="18" fillId="5" borderId="288"/>
    <xf numFmtId="0" fontId="22" fillId="7" borderId="286"/>
    <xf numFmtId="0" fontId="18" fillId="5" borderId="302"/>
    <xf numFmtId="0" fontId="18" fillId="9" borderId="288"/>
    <xf numFmtId="0" fontId="18" fillId="9" borderId="288"/>
    <xf numFmtId="0" fontId="23" fillId="4" borderId="287"/>
    <xf numFmtId="0" fontId="22" fillId="7" borderId="286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52" fillId="5" borderId="286"/>
    <xf numFmtId="0" fontId="23" fillId="4" borderId="287"/>
    <xf numFmtId="0" fontId="23" fillId="4" borderId="287"/>
    <xf numFmtId="0" fontId="22" fillId="7" borderId="286"/>
    <xf numFmtId="0" fontId="22" fillId="7" borderId="286"/>
    <xf numFmtId="0" fontId="34" fillId="4" borderId="286"/>
    <xf numFmtId="0" fontId="23" fillId="4" borderId="287"/>
    <xf numFmtId="0" fontId="18" fillId="9" borderId="288"/>
    <xf numFmtId="0" fontId="18" fillId="9" borderId="288"/>
    <xf numFmtId="0" fontId="18" fillId="9" borderId="288"/>
    <xf numFmtId="0" fontId="34" fillId="4" borderId="279"/>
    <xf numFmtId="0" fontId="18" fillId="9" borderId="288"/>
    <xf numFmtId="0" fontId="23" fillId="4" borderId="287"/>
    <xf numFmtId="0" fontId="23" fillId="5" borderId="287"/>
    <xf numFmtId="0" fontId="22" fillId="7" borderId="286"/>
    <xf numFmtId="0" fontId="22" fillId="7" borderId="286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18" fillId="5" borderId="288"/>
    <xf numFmtId="0" fontId="23" fillId="4" borderId="287"/>
    <xf numFmtId="0" fontId="34" fillId="4" borderId="279"/>
    <xf numFmtId="0" fontId="23" fillId="4" borderId="287"/>
    <xf numFmtId="0" fontId="23" fillId="4" borderId="287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0" fillId="4" borderId="286"/>
    <xf numFmtId="0" fontId="34" fillId="4" borderId="286"/>
    <xf numFmtId="0" fontId="56" fillId="0" borderId="289"/>
    <xf numFmtId="0" fontId="18" fillId="9" borderId="302"/>
    <xf numFmtId="0" fontId="22" fillId="7" borderId="286"/>
    <xf numFmtId="0" fontId="18" fillId="9" borderId="288"/>
    <xf numFmtId="0" fontId="34" fillId="4" borderId="279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79"/>
    <xf numFmtId="0" fontId="53" fillId="0" borderId="291"/>
    <xf numFmtId="0" fontId="18" fillId="9" borderId="302"/>
    <xf numFmtId="0" fontId="18" fillId="9" borderId="288"/>
    <xf numFmtId="0" fontId="18" fillId="9" borderId="288"/>
    <xf numFmtId="0" fontId="23" fillId="4" borderId="287"/>
    <xf numFmtId="0" fontId="23" fillId="4" borderId="287"/>
    <xf numFmtId="0" fontId="22" fillId="7" borderId="286"/>
    <xf numFmtId="0" fontId="23" fillId="4" borderId="287"/>
    <xf numFmtId="0" fontId="22" fillId="7" borderId="286"/>
    <xf numFmtId="0" fontId="22" fillId="7" borderId="286"/>
    <xf numFmtId="0" fontId="23" fillId="4" borderId="287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56" fillId="0" borderId="290"/>
    <xf numFmtId="0" fontId="52" fillId="4" borderId="286"/>
    <xf numFmtId="0" fontId="20" fillId="4" borderId="286"/>
    <xf numFmtId="0" fontId="20" fillId="4" borderId="286"/>
    <xf numFmtId="0" fontId="20" fillId="4" borderId="286"/>
    <xf numFmtId="0" fontId="23" fillId="4" borderId="287"/>
    <xf numFmtId="0" fontId="23" fillId="4" borderId="287"/>
    <xf numFmtId="0" fontId="23" fillId="4" borderId="287"/>
    <xf numFmtId="0" fontId="18" fillId="5" borderId="288"/>
    <xf numFmtId="0" fontId="23" fillId="4" borderId="287"/>
    <xf numFmtId="0" fontId="52" fillId="4" borderId="286"/>
    <xf numFmtId="0" fontId="56" fillId="0" borderId="290"/>
    <xf numFmtId="0" fontId="56" fillId="0" borderId="290"/>
    <xf numFmtId="0" fontId="56" fillId="0" borderId="290"/>
    <xf numFmtId="0" fontId="56" fillId="0" borderId="290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288"/>
    <xf numFmtId="0" fontId="18" fillId="9" borderId="288"/>
    <xf numFmtId="0" fontId="23" fillId="4" borderId="301"/>
    <xf numFmtId="0" fontId="18" fillId="9" borderId="288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2" fillId="4" borderId="286"/>
    <xf numFmtId="0" fontId="23" fillId="4" borderId="287"/>
    <xf numFmtId="0" fontId="34" fillId="4" borderId="286"/>
    <xf numFmtId="0" fontId="22" fillId="7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0" fillId="4" borderId="286"/>
    <xf numFmtId="0" fontId="18" fillId="9" borderId="288"/>
    <xf numFmtId="0" fontId="18" fillId="9" borderId="288"/>
    <xf numFmtId="0" fontId="23" fillId="4" borderId="301"/>
    <xf numFmtId="0" fontId="18" fillId="9" borderId="288"/>
    <xf numFmtId="0" fontId="56" fillId="0" borderId="290"/>
    <xf numFmtId="0" fontId="56" fillId="0" borderId="290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56" fillId="0" borderId="290"/>
    <xf numFmtId="0" fontId="22" fillId="7" borderId="286"/>
    <xf numFmtId="0" fontId="23" fillId="4" borderId="287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5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301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302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89"/>
    <xf numFmtId="0" fontId="20" fillId="4" borderId="286"/>
    <xf numFmtId="0" fontId="18" fillId="9" borderId="288"/>
    <xf numFmtId="0" fontId="20" fillId="4" borderId="286"/>
    <xf numFmtId="0" fontId="18" fillId="9" borderId="288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23" fillId="4" borderId="287"/>
    <xf numFmtId="0" fontId="23" fillId="4" borderId="287"/>
    <xf numFmtId="0" fontId="52" fillId="4" borderId="286"/>
    <xf numFmtId="0" fontId="52" fillId="4" borderId="286"/>
    <xf numFmtId="0" fontId="52" fillId="4" borderId="286"/>
    <xf numFmtId="0" fontId="18" fillId="5" borderId="288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302"/>
    <xf numFmtId="0" fontId="52" fillId="4" borderId="286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52" fillId="4" borderId="286"/>
    <xf numFmtId="0" fontId="52" fillId="4" borderId="286"/>
    <xf numFmtId="0" fontId="23" fillId="4" borderId="287"/>
    <xf numFmtId="0" fontId="23" fillId="5" borderId="287"/>
    <xf numFmtId="0" fontId="22" fillId="7" borderId="286"/>
    <xf numFmtId="0" fontId="34" fillId="4" borderId="286"/>
    <xf numFmtId="0" fontId="22" fillId="7" borderId="286"/>
    <xf numFmtId="0" fontId="53" fillId="0" borderId="291"/>
    <xf numFmtId="0" fontId="34" fillId="4" borderId="286"/>
    <xf numFmtId="0" fontId="34" fillId="4" borderId="286"/>
    <xf numFmtId="0" fontId="56" fillId="0" borderId="290"/>
    <xf numFmtId="0" fontId="56" fillId="0" borderId="290"/>
    <xf numFmtId="0" fontId="34" fillId="4" borderId="286"/>
    <xf numFmtId="0" fontId="56" fillId="0" borderId="290"/>
    <xf numFmtId="0" fontId="56" fillId="0" borderId="290"/>
    <xf numFmtId="0" fontId="56" fillId="0" borderId="290"/>
    <xf numFmtId="0" fontId="56" fillId="0" borderId="289"/>
    <xf numFmtId="0" fontId="54" fillId="19" borderId="287">
      <alignment horizontal="right" vertical="center"/>
    </xf>
    <xf numFmtId="0" fontId="23" fillId="5" borderId="287"/>
    <xf numFmtId="0" fontId="22" fillId="7" borderId="286"/>
    <xf numFmtId="0" fontId="34" fillId="4" borderId="286"/>
    <xf numFmtId="0" fontId="22" fillId="7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2" fillId="4" borderId="286"/>
    <xf numFmtId="0" fontId="23" fillId="4" borderId="287"/>
    <xf numFmtId="0" fontId="52" fillId="4" borderId="286"/>
    <xf numFmtId="0" fontId="52" fillId="4" borderId="286"/>
    <xf numFmtId="0" fontId="23" fillId="4" borderId="287"/>
    <xf numFmtId="0" fontId="18" fillId="9" borderId="288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287"/>
    <xf numFmtId="0" fontId="20" fillId="4" borderId="286"/>
    <xf numFmtId="0" fontId="23" fillId="4" borderId="287"/>
    <xf numFmtId="0" fontId="23" fillId="5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30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0" fillId="4" borderId="286"/>
    <xf numFmtId="0" fontId="53" fillId="0" borderId="291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89"/>
    <xf numFmtId="0" fontId="54" fillId="19" borderId="287">
      <alignment horizontal="right" vertical="center"/>
    </xf>
    <xf numFmtId="0" fontId="34" fillId="4" borderId="286"/>
    <xf numFmtId="0" fontId="34" fillId="4" borderId="286"/>
    <xf numFmtId="0" fontId="34" fillId="4" borderId="286"/>
    <xf numFmtId="0" fontId="52" fillId="5" borderId="300"/>
    <xf numFmtId="0" fontId="52" fillId="4" borderId="286"/>
    <xf numFmtId="0" fontId="52" fillId="4" borderId="286"/>
    <xf numFmtId="0" fontId="52" fillId="4" borderId="286"/>
    <xf numFmtId="0" fontId="52" fillId="4" borderId="286"/>
    <xf numFmtId="0" fontId="34" fillId="4" borderId="286"/>
    <xf numFmtId="0" fontId="20" fillId="4" borderId="286"/>
    <xf numFmtId="0" fontId="20" fillId="4" borderId="286"/>
    <xf numFmtId="0" fontId="22" fillId="7" borderId="286"/>
    <xf numFmtId="0" fontId="22" fillId="7" borderId="286"/>
    <xf numFmtId="0" fontId="34" fillId="4" borderId="279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34" fillId="4" borderId="279"/>
    <xf numFmtId="0" fontId="23" fillId="4" borderId="287"/>
    <xf numFmtId="0" fontId="23" fillId="4" borderId="287"/>
    <xf numFmtId="0" fontId="23" fillId="4" borderId="287"/>
    <xf numFmtId="0" fontId="34" fillId="4" borderId="286"/>
    <xf numFmtId="0" fontId="34" fillId="4" borderId="286"/>
    <xf numFmtId="0" fontId="34" fillId="4" borderId="286"/>
    <xf numFmtId="0" fontId="34" fillId="4" borderId="286"/>
    <xf numFmtId="0" fontId="34" fillId="4" borderId="286"/>
    <xf numFmtId="0" fontId="23" fillId="4" borderId="287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0" fillId="4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2" fillId="7" borderId="300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0" fillId="4" borderId="286"/>
    <xf numFmtId="0" fontId="34" fillId="4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34" fillId="4" borderId="286"/>
    <xf numFmtId="0" fontId="34" fillId="4" borderId="286"/>
    <xf numFmtId="0" fontId="34" fillId="4" borderId="286"/>
    <xf numFmtId="0" fontId="34" fillId="4" borderId="286"/>
    <xf numFmtId="0" fontId="34" fillId="4" borderId="286"/>
    <xf numFmtId="0" fontId="18" fillId="9" borderId="302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34" fillId="4" borderId="286"/>
    <xf numFmtId="0" fontId="34" fillId="4" borderId="286"/>
    <xf numFmtId="0" fontId="52" fillId="4" borderId="286"/>
    <xf numFmtId="0" fontId="18" fillId="5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34" fillId="4" borderId="286"/>
    <xf numFmtId="0" fontId="56" fillId="0" borderId="290"/>
    <xf numFmtId="0" fontId="56" fillId="0" borderId="290"/>
    <xf numFmtId="0" fontId="56" fillId="0" borderId="290"/>
    <xf numFmtId="0" fontId="54" fillId="19" borderId="287">
      <alignment horizontal="right" vertical="center"/>
    </xf>
    <xf numFmtId="0" fontId="23" fillId="5" borderId="287"/>
    <xf numFmtId="0" fontId="23" fillId="4" borderId="287"/>
    <xf numFmtId="0" fontId="56" fillId="0" borderId="290"/>
    <xf numFmtId="0" fontId="56" fillId="0" borderId="290"/>
    <xf numFmtId="0" fontId="56" fillId="0" borderId="290"/>
    <xf numFmtId="0" fontId="56" fillId="0" borderId="290"/>
    <xf numFmtId="0" fontId="52" fillId="5" borderId="286"/>
    <xf numFmtId="0" fontId="52" fillId="4" borderId="286"/>
    <xf numFmtId="0" fontId="23" fillId="4" borderId="287"/>
    <xf numFmtId="0" fontId="23" fillId="4" borderId="287"/>
    <xf numFmtId="0" fontId="23" fillId="4" borderId="287"/>
    <xf numFmtId="0" fontId="22" fillId="7" borderId="286"/>
    <xf numFmtId="0" fontId="22" fillId="7" borderId="286"/>
    <xf numFmtId="0" fontId="52" fillId="4" borderId="286"/>
    <xf numFmtId="0" fontId="52" fillId="4" borderId="286"/>
    <xf numFmtId="0" fontId="52" fillId="4" borderId="286"/>
    <xf numFmtId="0" fontId="20" fillId="4" borderId="286"/>
    <xf numFmtId="0" fontId="56" fillId="0" borderId="289"/>
    <xf numFmtId="0" fontId="56" fillId="0" borderId="290"/>
    <xf numFmtId="0" fontId="22" fillId="7" borderId="286"/>
    <xf numFmtId="0" fontId="23" fillId="4" borderId="287"/>
    <xf numFmtId="0" fontId="18" fillId="9" borderId="288"/>
    <xf numFmtId="0" fontId="18" fillId="9" borderId="288"/>
    <xf numFmtId="0" fontId="18" fillId="5" borderId="288"/>
    <xf numFmtId="0" fontId="22" fillId="7" borderId="286"/>
    <xf numFmtId="0" fontId="20" fillId="4" borderId="286"/>
    <xf numFmtId="0" fontId="56" fillId="0" borderId="290"/>
    <xf numFmtId="0" fontId="56" fillId="0" borderId="290"/>
    <xf numFmtId="0" fontId="52" fillId="4" borderId="286"/>
    <xf numFmtId="0" fontId="23" fillId="4" borderId="287"/>
    <xf numFmtId="0" fontId="52" fillId="5" borderId="286"/>
    <xf numFmtId="0" fontId="56" fillId="0" borderId="304"/>
    <xf numFmtId="0" fontId="22" fillId="7" borderId="286"/>
    <xf numFmtId="0" fontId="52" fillId="4" borderId="286"/>
    <xf numFmtId="0" fontId="18" fillId="9" borderId="288"/>
    <xf numFmtId="0" fontId="56" fillId="0" borderId="290"/>
    <xf numFmtId="0" fontId="34" fillId="4" borderId="286"/>
    <xf numFmtId="0" fontId="23" fillId="4" borderId="287"/>
    <xf numFmtId="0" fontId="56" fillId="0" borderId="290"/>
    <xf numFmtId="0" fontId="22" fillId="7" borderId="286"/>
    <xf numFmtId="0" fontId="18" fillId="9" borderId="288"/>
    <xf numFmtId="0" fontId="56" fillId="0" borderId="290"/>
    <xf numFmtId="0" fontId="52" fillId="4" borderId="286"/>
    <xf numFmtId="0" fontId="34" fillId="4" borderId="286"/>
    <xf numFmtId="0" fontId="18" fillId="9" borderId="288"/>
    <xf numFmtId="0" fontId="52" fillId="4" borderId="286"/>
    <xf numFmtId="0" fontId="52" fillId="4" borderId="286"/>
    <xf numFmtId="0" fontId="23" fillId="4" borderId="287"/>
    <xf numFmtId="0" fontId="52" fillId="4" borderId="286"/>
    <xf numFmtId="0" fontId="20" fillId="4" borderId="286"/>
    <xf numFmtId="0" fontId="23" fillId="4" borderId="301"/>
    <xf numFmtId="0" fontId="18" fillId="9" borderId="288"/>
    <xf numFmtId="0" fontId="52" fillId="4" borderId="286"/>
    <xf numFmtId="0" fontId="22" fillId="7" borderId="286"/>
    <xf numFmtId="0" fontId="34" fillId="4" borderId="286"/>
    <xf numFmtId="0" fontId="18" fillId="9" borderId="302"/>
    <xf numFmtId="0" fontId="56" fillId="0" borderId="290"/>
    <xf numFmtId="0" fontId="56" fillId="0" borderId="289"/>
    <xf numFmtId="0" fontId="23" fillId="4" borderId="287"/>
    <xf numFmtId="0" fontId="18" fillId="9" borderId="288"/>
    <xf numFmtId="0" fontId="18" fillId="9" borderId="288"/>
    <xf numFmtId="0" fontId="52" fillId="4" borderId="286"/>
    <xf numFmtId="0" fontId="52" fillId="4" borderId="286"/>
    <xf numFmtId="0" fontId="34" fillId="4" borderId="279"/>
    <xf numFmtId="0" fontId="23" fillId="4" borderId="287"/>
    <xf numFmtId="0" fontId="54" fillId="19" borderId="287">
      <alignment horizontal="right" vertical="center"/>
    </xf>
    <xf numFmtId="0" fontId="22" fillId="7" borderId="286"/>
    <xf numFmtId="0" fontId="56" fillId="0" borderId="290"/>
    <xf numFmtId="0" fontId="22" fillId="7" borderId="286"/>
    <xf numFmtId="0" fontId="18" fillId="5" borderId="288"/>
    <xf numFmtId="0" fontId="18" fillId="9" borderId="288"/>
    <xf numFmtId="0" fontId="23" fillId="4" borderId="287"/>
    <xf numFmtId="0" fontId="18" fillId="9" borderId="288"/>
    <xf numFmtId="0" fontId="23" fillId="4" borderId="287"/>
    <xf numFmtId="0" fontId="23" fillId="4" borderId="287"/>
    <xf numFmtId="0" fontId="34" fillId="4" borderId="279"/>
    <xf numFmtId="0" fontId="52" fillId="5" borderId="286"/>
    <xf numFmtId="0" fontId="52" fillId="5" borderId="286"/>
    <xf numFmtId="0" fontId="52" fillId="4" borderId="286"/>
    <xf numFmtId="0" fontId="18" fillId="9" borderId="288"/>
    <xf numFmtId="0" fontId="52" fillId="4" borderId="286"/>
    <xf numFmtId="0" fontId="18" fillId="9" borderId="302"/>
    <xf numFmtId="0" fontId="18" fillId="9" borderId="288"/>
    <xf numFmtId="0" fontId="20" fillId="4" borderId="286"/>
    <xf numFmtId="0" fontId="34" fillId="4" borderId="286"/>
    <xf numFmtId="0" fontId="18" fillId="9" borderId="288"/>
    <xf numFmtId="0" fontId="18" fillId="9" borderId="288"/>
    <xf numFmtId="0" fontId="34" fillId="4" borderId="286"/>
    <xf numFmtId="0" fontId="52" fillId="4" borderId="286"/>
    <xf numFmtId="0" fontId="52" fillId="4" borderId="286"/>
    <xf numFmtId="0" fontId="52" fillId="4" borderId="286"/>
    <xf numFmtId="0" fontId="53" fillId="0" borderId="291"/>
    <xf numFmtId="0" fontId="53" fillId="0" borderId="291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18" fillId="9" borderId="302"/>
    <xf numFmtId="0" fontId="18" fillId="9" borderId="288"/>
    <xf numFmtId="0" fontId="22" fillId="7" borderId="286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3" fillId="0" borderId="291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23" fillId="4" borderId="287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18" fillId="9" borderId="30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18" fillId="5" borderId="288"/>
    <xf numFmtId="0" fontId="56" fillId="0" borderId="290"/>
    <xf numFmtId="0" fontId="56" fillId="0" borderId="290"/>
    <xf numFmtId="0" fontId="56" fillId="0" borderId="290"/>
    <xf numFmtId="0" fontId="56" fillId="0" borderId="290"/>
    <xf numFmtId="0" fontId="52" fillId="4" borderId="286"/>
    <xf numFmtId="0" fontId="52" fillId="4" borderId="286"/>
    <xf numFmtId="0" fontId="52" fillId="4" borderId="286"/>
    <xf numFmtId="0" fontId="18" fillId="9" borderId="288"/>
    <xf numFmtId="0" fontId="22" fillId="7" borderId="286"/>
    <xf numFmtId="0" fontId="22" fillId="7" borderId="286"/>
    <xf numFmtId="0" fontId="23" fillId="4" borderId="287"/>
    <xf numFmtId="0" fontId="23" fillId="4" borderId="287"/>
    <xf numFmtId="0" fontId="54" fillId="19" borderId="287">
      <alignment horizontal="right" vertical="center"/>
    </xf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2" fillId="4" borderId="286"/>
    <xf numFmtId="0" fontId="18" fillId="9" borderId="288"/>
    <xf numFmtId="0" fontId="23" fillId="5" borderId="287"/>
    <xf numFmtId="0" fontId="54" fillId="19" borderId="287">
      <alignment horizontal="right" vertical="center"/>
    </xf>
    <xf numFmtId="0" fontId="23" fillId="5" borderId="287"/>
    <xf numFmtId="0" fontId="23" fillId="4" borderId="287"/>
    <xf numFmtId="0" fontId="23" fillId="4" borderId="287"/>
    <xf numFmtId="0" fontId="34" fillId="4" borderId="286"/>
    <xf numFmtId="0" fontId="34" fillId="4" borderId="286"/>
    <xf numFmtId="0" fontId="52" fillId="4" borderId="286"/>
    <xf numFmtId="0" fontId="52" fillId="4" borderId="286"/>
    <xf numFmtId="0" fontId="52" fillId="4" borderId="286"/>
    <xf numFmtId="0" fontId="52" fillId="4" borderId="300"/>
    <xf numFmtId="0" fontId="23" fillId="4" borderId="301"/>
    <xf numFmtId="0" fontId="20" fillId="4" borderId="286"/>
    <xf numFmtId="0" fontId="22" fillId="7" borderId="286"/>
    <xf numFmtId="0" fontId="22" fillId="7" borderId="286"/>
    <xf numFmtId="0" fontId="23" fillId="4" borderId="287"/>
    <xf numFmtId="0" fontId="56" fillId="0" borderId="289"/>
    <xf numFmtId="0" fontId="34" fillId="4" borderId="286"/>
    <xf numFmtId="0" fontId="52" fillId="4" borderId="286"/>
    <xf numFmtId="0" fontId="56" fillId="0" borderId="290"/>
    <xf numFmtId="0" fontId="56" fillId="0" borderId="290"/>
    <xf numFmtId="0" fontId="56" fillId="0" borderId="290"/>
    <xf numFmtId="0" fontId="52" fillId="4" borderId="286"/>
    <xf numFmtId="0" fontId="52" fillId="4" borderId="286"/>
    <xf numFmtId="0" fontId="52" fillId="4" borderId="286"/>
    <xf numFmtId="0" fontId="22" fillId="7" borderId="286"/>
    <xf numFmtId="0" fontId="23" fillId="4" borderId="287"/>
    <xf numFmtId="0" fontId="23" fillId="4" borderId="287"/>
    <xf numFmtId="0" fontId="22" fillId="7" borderId="286"/>
    <xf numFmtId="0" fontId="18" fillId="9" borderId="302"/>
    <xf numFmtId="0" fontId="56" fillId="0" borderId="289"/>
    <xf numFmtId="0" fontId="34" fillId="4" borderId="286"/>
    <xf numFmtId="0" fontId="34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3" fillId="0" borderId="291"/>
    <xf numFmtId="0" fontId="18" fillId="9" borderId="288"/>
    <xf numFmtId="0" fontId="18" fillId="9" borderId="288"/>
    <xf numFmtId="0" fontId="56" fillId="0" borderId="290"/>
    <xf numFmtId="0" fontId="18" fillId="9" borderId="288"/>
    <xf numFmtId="0" fontId="18" fillId="9" borderId="288"/>
    <xf numFmtId="0" fontId="52" fillId="4" borderId="286"/>
    <xf numFmtId="0" fontId="34" fillId="4" borderId="286"/>
    <xf numFmtId="0" fontId="34" fillId="4" borderId="286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52" fillId="4" borderId="300"/>
    <xf numFmtId="0" fontId="54" fillId="19" borderId="287">
      <alignment horizontal="right" vertical="center"/>
    </xf>
    <xf numFmtId="0" fontId="52" fillId="5" borderId="286"/>
    <xf numFmtId="0" fontId="18" fillId="9" borderId="288"/>
    <xf numFmtId="0" fontId="18" fillId="9" borderId="288"/>
    <xf numFmtId="0" fontId="22" fillId="7" borderId="286"/>
    <xf numFmtId="0" fontId="23" fillId="4" borderId="287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23" fillId="4" borderId="287"/>
    <xf numFmtId="0" fontId="52" fillId="5" borderId="286"/>
    <xf numFmtId="0" fontId="56" fillId="0" borderId="290"/>
    <xf numFmtId="0" fontId="23" fillId="4" borderId="287"/>
    <xf numFmtId="0" fontId="22" fillId="7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22" fillId="7" borderId="286"/>
    <xf numFmtId="0" fontId="23" fillId="4" borderId="287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5" borderId="288"/>
    <xf numFmtId="0" fontId="52" fillId="4" borderId="286"/>
    <xf numFmtId="0" fontId="34" fillId="4" borderId="286"/>
    <xf numFmtId="0" fontId="34" fillId="4" borderId="286"/>
    <xf numFmtId="0" fontId="18" fillId="9" borderId="288"/>
    <xf numFmtId="0" fontId="23" fillId="4" borderId="287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20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18" fillId="5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287"/>
    <xf numFmtId="0" fontId="52" fillId="4" borderId="286"/>
    <xf numFmtId="0" fontId="34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3" fillId="0" borderId="291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18" fillId="9" borderId="288"/>
    <xf numFmtId="0" fontId="34" fillId="4" borderId="286"/>
    <xf numFmtId="0" fontId="22" fillId="7" borderId="286"/>
    <xf numFmtId="0" fontId="23" fillId="4" borderId="287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287"/>
    <xf numFmtId="0" fontId="22" fillId="7" borderId="286"/>
    <xf numFmtId="0" fontId="18" fillId="9" borderId="302"/>
    <xf numFmtId="0" fontId="20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287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23" fillId="4" borderId="287"/>
    <xf numFmtId="0" fontId="23" fillId="4" borderId="301"/>
    <xf numFmtId="0" fontId="18" fillId="5" borderId="288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6" fillId="0" borderId="290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5" borderId="287"/>
    <xf numFmtId="0" fontId="53" fillId="0" borderId="291"/>
    <xf numFmtId="0" fontId="18" fillId="9" borderId="288"/>
    <xf numFmtId="0" fontId="56" fillId="0" borderId="289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22" fillId="7" borderId="286"/>
    <xf numFmtId="0" fontId="18" fillId="9" borderId="288"/>
    <xf numFmtId="0" fontId="56" fillId="0" borderId="290"/>
    <xf numFmtId="0" fontId="52" fillId="4" borderId="286"/>
    <xf numFmtId="0" fontId="20" fillId="4" borderId="286"/>
    <xf numFmtId="0" fontId="52" fillId="4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2" fillId="7" borderId="286"/>
    <xf numFmtId="0" fontId="23" fillId="4" borderId="287"/>
    <xf numFmtId="0" fontId="54" fillId="19" borderId="287">
      <alignment horizontal="right" vertical="center"/>
    </xf>
    <xf numFmtId="0" fontId="18" fillId="9" borderId="288"/>
    <xf numFmtId="0" fontId="56" fillId="0" borderId="289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23" fillId="4" borderId="287"/>
    <xf numFmtId="0" fontId="52" fillId="5" borderId="286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23" fillId="4" borderId="287"/>
    <xf numFmtId="0" fontId="23" fillId="4" borderId="287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23" fillId="5" borderId="287"/>
    <xf numFmtId="0" fontId="23" fillId="4" borderId="287"/>
    <xf numFmtId="0" fontId="22" fillId="7" borderId="286"/>
    <xf numFmtId="0" fontId="23" fillId="4" borderId="287"/>
    <xf numFmtId="0" fontId="54" fillId="19" borderId="287">
      <alignment horizontal="right" vertical="center"/>
    </xf>
    <xf numFmtId="0" fontId="18" fillId="9" borderId="288"/>
    <xf numFmtId="0" fontId="52" fillId="4" borderId="286"/>
    <xf numFmtId="0" fontId="34" fillId="4" borderId="286"/>
    <xf numFmtId="0" fontId="23" fillId="4" borderId="287"/>
    <xf numFmtId="0" fontId="18" fillId="9" borderId="288"/>
    <xf numFmtId="0" fontId="18" fillId="9" borderId="288"/>
    <xf numFmtId="0" fontId="23" fillId="4" borderId="287"/>
    <xf numFmtId="0" fontId="23" fillId="4" borderId="287"/>
    <xf numFmtId="0" fontId="34" fillId="4" borderId="286"/>
    <xf numFmtId="0" fontId="34" fillId="4" borderId="286"/>
    <xf numFmtId="0" fontId="53" fillId="0" borderId="291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302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56" fillId="0" borderId="290"/>
    <xf numFmtId="0" fontId="18" fillId="9" borderId="288"/>
    <xf numFmtId="0" fontId="18" fillId="9" borderId="288"/>
    <xf numFmtId="0" fontId="18" fillId="9" borderId="288"/>
    <xf numFmtId="0" fontId="22" fillId="7" borderId="286"/>
    <xf numFmtId="0" fontId="23" fillId="4" borderId="287"/>
    <xf numFmtId="0" fontId="23" fillId="4" borderId="287"/>
    <xf numFmtId="0" fontId="22" fillId="7" borderId="286"/>
    <xf numFmtId="0" fontId="20" fillId="4" borderId="286"/>
    <xf numFmtId="0" fontId="56" fillId="0" borderId="289"/>
    <xf numFmtId="0" fontId="18" fillId="9" borderId="288"/>
    <xf numFmtId="0" fontId="22" fillId="7" borderId="286"/>
    <xf numFmtId="0" fontId="23" fillId="4" borderId="287"/>
    <xf numFmtId="0" fontId="56" fillId="0" borderId="290"/>
    <xf numFmtId="0" fontId="52" fillId="4" borderId="286"/>
    <xf numFmtId="0" fontId="23" fillId="4" borderId="287"/>
    <xf numFmtId="0" fontId="18" fillId="9" borderId="288"/>
    <xf numFmtId="0" fontId="23" fillId="4" borderId="287"/>
    <xf numFmtId="0" fontId="23" fillId="4" borderId="287"/>
    <xf numFmtId="0" fontId="22" fillId="7" borderId="286"/>
    <xf numFmtId="0" fontId="22" fillId="7" borderId="286"/>
    <xf numFmtId="0" fontId="18" fillId="9" borderId="288"/>
    <xf numFmtId="0" fontId="22" fillId="7" borderId="286"/>
    <xf numFmtId="0" fontId="52" fillId="4" borderId="286"/>
    <xf numFmtId="0" fontId="18" fillId="9" borderId="288"/>
    <xf numFmtId="0" fontId="22" fillId="7" borderId="286"/>
    <xf numFmtId="0" fontId="22" fillId="7" borderId="300"/>
    <xf numFmtId="0" fontId="53" fillId="0" borderId="291"/>
    <xf numFmtId="0" fontId="18" fillId="9" borderId="288"/>
    <xf numFmtId="0" fontId="56" fillId="0" borderId="290"/>
    <xf numFmtId="0" fontId="34" fillId="4" borderId="286"/>
    <xf numFmtId="0" fontId="56" fillId="0" borderId="290"/>
    <xf numFmtId="0" fontId="18" fillId="9" borderId="288"/>
    <xf numFmtId="0" fontId="18" fillId="9" borderId="288"/>
    <xf numFmtId="0" fontId="22" fillId="7" borderId="286"/>
    <xf numFmtId="0" fontId="22" fillId="7" borderId="286"/>
    <xf numFmtId="0" fontId="23" fillId="4" borderId="287"/>
    <xf numFmtId="0" fontId="20" fillId="4" borderId="286"/>
    <xf numFmtId="0" fontId="18" fillId="9" borderId="288"/>
    <xf numFmtId="0" fontId="23" fillId="4" borderId="287"/>
    <xf numFmtId="0" fontId="22" fillId="7" borderId="286"/>
    <xf numFmtId="0" fontId="54" fillId="19" borderId="287">
      <alignment horizontal="right" vertical="center"/>
    </xf>
    <xf numFmtId="0" fontId="22" fillId="7" borderId="286"/>
    <xf numFmtId="0" fontId="22" fillId="7" borderId="286"/>
    <xf numFmtId="0" fontId="22" fillId="7" borderId="286"/>
    <xf numFmtId="0" fontId="56" fillId="0" borderId="290"/>
    <xf numFmtId="0" fontId="52" fillId="4" borderId="300"/>
    <xf numFmtId="0" fontId="18" fillId="9" borderId="288"/>
    <xf numFmtId="0" fontId="34" fillId="4" borderId="286"/>
    <xf numFmtId="0" fontId="56" fillId="0" borderId="290"/>
    <xf numFmtId="0" fontId="56" fillId="0" borderId="290"/>
    <xf numFmtId="0" fontId="8" fillId="9" borderId="292"/>
    <xf numFmtId="0" fontId="18" fillId="9" borderId="288"/>
    <xf numFmtId="0" fontId="52" fillId="4" borderId="286"/>
    <xf numFmtId="0" fontId="18" fillId="9" borderId="288"/>
    <xf numFmtId="0" fontId="22" fillId="7" borderId="286"/>
    <xf numFmtId="0" fontId="22" fillId="7" borderId="286"/>
    <xf numFmtId="0" fontId="34" fillId="4" borderId="286"/>
    <xf numFmtId="0" fontId="18" fillId="9" borderId="302"/>
    <xf numFmtId="0" fontId="56" fillId="0" borderId="290"/>
    <xf numFmtId="0" fontId="18" fillId="9" borderId="288"/>
    <xf numFmtId="0" fontId="52" fillId="5" borderId="286"/>
    <xf numFmtId="0" fontId="22" fillId="7" borderId="286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5" borderId="286"/>
    <xf numFmtId="0" fontId="52" fillId="4" borderId="286"/>
    <xf numFmtId="0" fontId="52" fillId="4" borderId="286"/>
    <xf numFmtId="0" fontId="52" fillId="4" borderId="300"/>
    <xf numFmtId="0" fontId="18" fillId="9" borderId="288"/>
    <xf numFmtId="0" fontId="20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18" fillId="5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23" fillId="4" borderId="287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18" fillId="5" borderId="288"/>
    <xf numFmtId="0" fontId="52" fillId="4" borderId="286"/>
    <xf numFmtId="0" fontId="52" fillId="4" borderId="286"/>
    <xf numFmtId="0" fontId="22" fillId="7" borderId="286"/>
    <xf numFmtId="0" fontId="34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52" fillId="4" borderId="286"/>
    <xf numFmtId="0" fontId="56" fillId="0" borderId="290"/>
    <xf numFmtId="0" fontId="56" fillId="0" borderId="290"/>
    <xf numFmtId="0" fontId="56" fillId="0" borderId="290"/>
    <xf numFmtId="0" fontId="18" fillId="9" borderId="288"/>
    <xf numFmtId="0" fontId="18" fillId="9" borderId="288"/>
    <xf numFmtId="0" fontId="18" fillId="9" borderId="288"/>
    <xf numFmtId="0" fontId="34" fillId="4" borderId="286"/>
    <xf numFmtId="0" fontId="34" fillId="4" borderId="286"/>
    <xf numFmtId="0" fontId="53" fillId="0" borderId="291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301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54" fillId="19" borderId="287">
      <alignment horizontal="right" vertical="center"/>
    </xf>
    <xf numFmtId="0" fontId="56" fillId="0" borderId="290"/>
    <xf numFmtId="0" fontId="56" fillId="0" borderId="290"/>
    <xf numFmtId="0" fontId="56" fillId="0" borderId="290"/>
    <xf numFmtId="0" fontId="56" fillId="0" borderId="290"/>
    <xf numFmtId="0" fontId="22" fillId="7" borderId="286"/>
    <xf numFmtId="0" fontId="23" fillId="4" borderId="287"/>
    <xf numFmtId="0" fontId="52" fillId="4" borderId="286"/>
    <xf numFmtId="0" fontId="52" fillId="4" borderId="286"/>
    <xf numFmtId="0" fontId="18" fillId="9" borderId="302"/>
    <xf numFmtId="0" fontId="56" fillId="0" borderId="289"/>
    <xf numFmtId="0" fontId="20" fillId="4" borderId="286"/>
    <xf numFmtId="0" fontId="8" fillId="9" borderId="292"/>
    <xf numFmtId="0" fontId="34" fillId="4" borderId="286"/>
    <xf numFmtId="0" fontId="56" fillId="0" borderId="290"/>
    <xf numFmtId="0" fontId="56" fillId="0" borderId="290"/>
    <xf numFmtId="0" fontId="56" fillId="0" borderId="290"/>
    <xf numFmtId="0" fontId="18" fillId="9" borderId="288"/>
    <xf numFmtId="0" fontId="23" fillId="4" borderId="287"/>
    <xf numFmtId="0" fontId="23" fillId="4" borderId="287"/>
    <xf numFmtId="0" fontId="52" fillId="4" borderId="286"/>
    <xf numFmtId="0" fontId="34" fillId="4" borderId="286"/>
    <xf numFmtId="0" fontId="53" fillId="0" borderId="291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22" fillId="7" borderId="286"/>
    <xf numFmtId="0" fontId="56" fillId="0" borderId="290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22" fillId="7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34" fillId="4" borderId="286"/>
    <xf numFmtId="0" fontId="34" fillId="4" borderId="286"/>
    <xf numFmtId="0" fontId="53" fillId="0" borderId="291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52" fillId="5" borderId="286"/>
    <xf numFmtId="0" fontId="52" fillId="4" borderId="286"/>
    <xf numFmtId="0" fontId="18" fillId="9" borderId="288"/>
    <xf numFmtId="0" fontId="18" fillId="5" borderId="288"/>
    <xf numFmtId="0" fontId="52" fillId="4" borderId="286"/>
    <xf numFmtId="0" fontId="52" fillId="4" borderId="286"/>
    <xf numFmtId="0" fontId="23" fillId="4" borderId="301"/>
    <xf numFmtId="0" fontId="22" fillId="7" borderId="286"/>
    <xf numFmtId="0" fontId="34" fillId="4" borderId="286"/>
    <xf numFmtId="0" fontId="56" fillId="0" borderId="289"/>
    <xf numFmtId="0" fontId="56" fillId="0" borderId="290"/>
    <xf numFmtId="0" fontId="56" fillId="0" borderId="290"/>
    <xf numFmtId="0" fontId="56" fillId="0" borderId="290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56" fillId="0" borderId="290"/>
    <xf numFmtId="0" fontId="56" fillId="0" borderId="290"/>
    <xf numFmtId="0" fontId="56" fillId="0" borderId="290"/>
    <xf numFmtId="0" fontId="56" fillId="0" borderId="290"/>
    <xf numFmtId="0" fontId="52" fillId="4" borderId="286"/>
    <xf numFmtId="0" fontId="52" fillId="4" borderId="286"/>
    <xf numFmtId="0" fontId="34" fillId="4" borderId="286"/>
    <xf numFmtId="0" fontId="53" fillId="0" borderId="291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300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34" fillId="4" borderId="286"/>
    <xf numFmtId="0" fontId="52" fillId="4" borderId="279"/>
    <xf numFmtId="0" fontId="18" fillId="9" borderId="302"/>
    <xf numFmtId="0" fontId="18" fillId="9" borderId="302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304"/>
    <xf numFmtId="0" fontId="54" fillId="19" borderId="287">
      <alignment horizontal="right" vertical="center"/>
    </xf>
    <xf numFmtId="0" fontId="22" fillId="7" borderId="300"/>
    <xf numFmtId="0" fontId="54" fillId="19" borderId="280">
      <alignment horizontal="right" vertical="center"/>
    </xf>
    <xf numFmtId="0" fontId="54" fillId="19" borderId="280">
      <alignment horizontal="right" vertical="center"/>
    </xf>
    <xf numFmtId="0" fontId="18" fillId="5" borderId="302"/>
    <xf numFmtId="0" fontId="54" fillId="19" borderId="280">
      <alignment horizontal="right" vertical="center"/>
    </xf>
    <xf numFmtId="0" fontId="54" fillId="19" borderId="280">
      <alignment horizontal="right" vertical="center"/>
    </xf>
    <xf numFmtId="0" fontId="22" fillId="7" borderId="300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4" borderId="279"/>
    <xf numFmtId="0" fontId="52" fillId="5" borderId="279"/>
    <xf numFmtId="0" fontId="18" fillId="5" borderId="281"/>
    <xf numFmtId="0" fontId="52" fillId="4" borderId="279"/>
    <xf numFmtId="0" fontId="52" fillId="4" borderId="279"/>
    <xf numFmtId="0" fontId="18" fillId="5" borderId="281"/>
    <xf numFmtId="0" fontId="52" fillId="4" borderId="279"/>
    <xf numFmtId="0" fontId="52" fillId="4" borderId="279"/>
    <xf numFmtId="0" fontId="52" fillId="5" borderId="279"/>
    <xf numFmtId="0" fontId="34" fillId="4" borderId="279"/>
    <xf numFmtId="0" fontId="34" fillId="4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302"/>
    <xf numFmtId="0" fontId="20" fillId="4" borderId="279"/>
    <xf numFmtId="0" fontId="20" fillId="4" borderId="279"/>
    <xf numFmtId="0" fontId="20" fillId="4" borderId="279"/>
    <xf numFmtId="0" fontId="20" fillId="4" borderId="279"/>
    <xf numFmtId="0" fontId="20" fillId="4" borderId="279"/>
    <xf numFmtId="0" fontId="20" fillId="4" borderId="279"/>
    <xf numFmtId="0" fontId="22" fillId="7" borderId="279"/>
    <xf numFmtId="0" fontId="52" fillId="4" borderId="30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302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18" fillId="5" borderId="281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22" fillId="7" borderId="300"/>
    <xf numFmtId="0" fontId="54" fillId="19" borderId="280">
      <alignment horizontal="right" vertical="center"/>
    </xf>
    <xf numFmtId="0" fontId="54" fillId="19" borderId="280">
      <alignment horizontal="right" vertical="center"/>
    </xf>
    <xf numFmtId="0" fontId="23" fillId="4" borderId="301"/>
    <xf numFmtId="0" fontId="54" fillId="19" borderId="280">
      <alignment horizontal="right" vertical="center"/>
    </xf>
    <xf numFmtId="0" fontId="54" fillId="19" borderId="280">
      <alignment horizontal="right" vertical="center"/>
    </xf>
    <xf numFmtId="0" fontId="56" fillId="0" borderId="304"/>
    <xf numFmtId="0" fontId="54" fillId="19" borderId="280">
      <alignment horizontal="right" vertical="center"/>
    </xf>
    <xf numFmtId="0" fontId="56" fillId="0" borderId="304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302"/>
    <xf numFmtId="0" fontId="18" fillId="5" borderId="281"/>
    <xf numFmtId="0" fontId="18" fillId="9" borderId="302"/>
    <xf numFmtId="0" fontId="52" fillId="5" borderId="279"/>
    <xf numFmtId="0" fontId="22" fillId="7" borderId="300"/>
    <xf numFmtId="0" fontId="52" fillId="4" borderId="279"/>
    <xf numFmtId="0" fontId="52" fillId="5" borderId="279"/>
    <xf numFmtId="0" fontId="23" fillId="5" borderId="301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52" fillId="4" borderId="279"/>
    <xf numFmtId="0" fontId="52" fillId="4" borderId="279"/>
    <xf numFmtId="0" fontId="52" fillId="4" borderId="279"/>
    <xf numFmtId="0" fontId="34" fillId="4" borderId="300"/>
    <xf numFmtId="0" fontId="54" fillId="19" borderId="287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302"/>
    <xf numFmtId="0" fontId="22" fillId="7" borderId="300"/>
    <xf numFmtId="0" fontId="52" fillId="4" borderId="279"/>
    <xf numFmtId="0" fontId="52" fillId="5" borderId="279"/>
    <xf numFmtId="0" fontId="20" fillId="4" borderId="279"/>
    <xf numFmtId="0" fontId="18" fillId="9" borderId="302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23" fillId="4" borderId="301"/>
    <xf numFmtId="0" fontId="56" fillId="0" borderId="304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300"/>
    <xf numFmtId="0" fontId="20" fillId="4" borderId="279"/>
    <xf numFmtId="0" fontId="8" fillId="9" borderId="306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302"/>
    <xf numFmtId="0" fontId="23" fillId="4" borderId="30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300"/>
    <xf numFmtId="0" fontId="34" fillId="4" borderId="279"/>
    <xf numFmtId="0" fontId="23" fillId="4" borderId="301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302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18" fillId="9" borderId="302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5" borderId="279"/>
    <xf numFmtId="0" fontId="20" fillId="4" borderId="279"/>
    <xf numFmtId="0" fontId="22" fillId="7" borderId="30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52" fillId="4" borderId="279"/>
    <xf numFmtId="0" fontId="34" fillId="4" borderId="293"/>
    <xf numFmtId="0" fontId="23" fillId="4" borderId="30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0" fillId="4" borderId="279"/>
    <xf numFmtId="0" fontId="18" fillId="9" borderId="302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302"/>
    <xf numFmtId="0" fontId="23" fillId="4" borderId="30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302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23" fillId="5" borderId="30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52" fillId="4" borderId="300"/>
    <xf numFmtId="0" fontId="18" fillId="9" borderId="302"/>
    <xf numFmtId="0" fontId="18" fillId="9" borderId="302"/>
    <xf numFmtId="0" fontId="52" fillId="4" borderId="300"/>
    <xf numFmtId="0" fontId="18" fillId="9" borderId="302"/>
    <xf numFmtId="0" fontId="18" fillId="9" borderId="302"/>
    <xf numFmtId="0" fontId="53" fillId="0" borderId="305"/>
    <xf numFmtId="0" fontId="34" fillId="4" borderId="286"/>
    <xf numFmtId="0" fontId="52" fillId="4" borderId="300"/>
    <xf numFmtId="0" fontId="52" fillId="4" borderId="300"/>
    <xf numFmtId="0" fontId="18" fillId="9" borderId="302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34" fillId="4" borderId="300"/>
    <xf numFmtId="0" fontId="18" fillId="9" borderId="302"/>
    <xf numFmtId="0" fontId="23" fillId="4" borderId="301"/>
    <xf numFmtId="0" fontId="23" fillId="4" borderId="301"/>
    <xf numFmtId="0" fontId="23" fillId="4" borderId="301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0" fillId="4" borderId="300"/>
    <xf numFmtId="0" fontId="18" fillId="9" borderId="295"/>
    <xf numFmtId="0" fontId="54" fillId="19" borderId="294">
      <alignment horizontal="right" vertical="center"/>
    </xf>
    <xf numFmtId="0" fontId="52" fillId="4" borderId="293"/>
    <xf numFmtId="0" fontId="52" fillId="5" borderId="293"/>
    <xf numFmtId="0" fontId="23" fillId="4" borderId="294"/>
    <xf numFmtId="0" fontId="23" fillId="4" borderId="294"/>
    <xf numFmtId="0" fontId="22" fillId="7" borderId="293"/>
    <xf numFmtId="0" fontId="34" fillId="4" borderId="293"/>
    <xf numFmtId="0" fontId="18" fillId="5" borderId="295"/>
    <xf numFmtId="0" fontId="56" fillId="0" borderId="297"/>
    <xf numFmtId="0" fontId="56" fillId="0" borderId="297"/>
    <xf numFmtId="0" fontId="34" fillId="4" borderId="293"/>
    <xf numFmtId="0" fontId="18" fillId="9" borderId="295"/>
    <xf numFmtId="0" fontId="52" fillId="4" borderId="293"/>
    <xf numFmtId="0" fontId="52" fillId="5" borderId="293"/>
    <xf numFmtId="0" fontId="18" fillId="9" borderId="295"/>
    <xf numFmtId="0" fontId="23" fillId="5" borderId="294"/>
    <xf numFmtId="0" fontId="22" fillId="7" borderId="293"/>
    <xf numFmtId="0" fontId="22" fillId="7" borderId="293"/>
    <xf numFmtId="0" fontId="22" fillId="7" borderId="293"/>
    <xf numFmtId="0" fontId="56" fillId="0" borderId="297"/>
    <xf numFmtId="0" fontId="23" fillId="4" borderId="294"/>
    <xf numFmtId="0" fontId="23" fillId="5" borderId="294"/>
    <xf numFmtId="0" fontId="22" fillId="7" borderId="293"/>
    <xf numFmtId="0" fontId="22" fillId="7" borderId="293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5" borderId="295"/>
    <xf numFmtId="0" fontId="23" fillId="4" borderId="294"/>
    <xf numFmtId="0" fontId="23" fillId="4" borderId="294"/>
    <xf numFmtId="0" fontId="23" fillId="4" borderId="294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56" fillId="0" borderId="297"/>
    <xf numFmtId="0" fontId="56" fillId="0" borderId="296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4" fillId="19" borderId="294">
      <alignment horizontal="right" vertical="center"/>
    </xf>
    <xf numFmtId="0" fontId="23" fillId="4" borderId="294"/>
    <xf numFmtId="0" fontId="23" fillId="4" borderId="294"/>
    <xf numFmtId="0" fontId="23" fillId="4" borderId="294"/>
    <xf numFmtId="0" fontId="22" fillId="7" borderId="293"/>
    <xf numFmtId="0" fontId="53" fillId="0" borderId="298"/>
    <xf numFmtId="0" fontId="22" fillId="7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6" fillId="0" borderId="297"/>
    <xf numFmtId="0" fontId="56" fillId="0" borderId="297"/>
    <xf numFmtId="0" fontId="56" fillId="0" borderId="297"/>
    <xf numFmtId="0" fontId="56" fillId="0" borderId="296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5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18" fillId="9" borderId="295"/>
    <xf numFmtId="0" fontId="53" fillId="0" borderId="298"/>
    <xf numFmtId="0" fontId="8" fillId="9" borderId="299"/>
    <xf numFmtId="0" fontId="23" fillId="4" borderId="294"/>
    <xf numFmtId="0" fontId="53" fillId="0" borderId="298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56" fillId="0" borderId="297"/>
    <xf numFmtId="0" fontId="53" fillId="0" borderId="298"/>
    <xf numFmtId="0" fontId="18" fillId="5" borderId="295"/>
    <xf numFmtId="0" fontId="23" fillId="4" borderId="294"/>
    <xf numFmtId="0" fontId="52" fillId="4" borderId="293"/>
    <xf numFmtId="0" fontId="34" fillId="4" borderId="293"/>
    <xf numFmtId="0" fontId="18" fillId="9" borderId="295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6"/>
    <xf numFmtId="0" fontId="56" fillId="0" borderId="297"/>
    <xf numFmtId="0" fontId="56" fillId="0" borderId="297"/>
    <xf numFmtId="0" fontId="56" fillId="0" borderId="297"/>
    <xf numFmtId="0" fontId="56" fillId="0" borderId="297"/>
    <xf numFmtId="0" fontId="54" fillId="19" borderId="294">
      <alignment horizontal="right" vertical="center"/>
    </xf>
    <xf numFmtId="0" fontId="56" fillId="0" borderId="296"/>
    <xf numFmtId="0" fontId="20" fillId="4" borderId="293"/>
    <xf numFmtId="0" fontId="54" fillId="19" borderId="294">
      <alignment horizontal="right" vertical="center"/>
    </xf>
    <xf numFmtId="0" fontId="34" fillId="4" borderId="293"/>
    <xf numFmtId="0" fontId="23" fillId="5" borderId="294"/>
    <xf numFmtId="0" fontId="34" fillId="4" borderId="293"/>
    <xf numFmtId="0" fontId="23" fillId="4" borderId="294"/>
    <xf numFmtId="0" fontId="23" fillId="4" borderId="294"/>
    <xf numFmtId="0" fontId="22" fillId="7" borderId="293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6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18" fillId="9" borderId="295"/>
    <xf numFmtId="0" fontId="23" fillId="4" borderId="294"/>
    <xf numFmtId="0" fontId="22" fillId="7" borderId="293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56" fillId="0" borderId="297"/>
    <xf numFmtId="0" fontId="56" fillId="0" borderId="296"/>
    <xf numFmtId="0" fontId="22" fillId="7" borderId="293"/>
    <xf numFmtId="0" fontId="18" fillId="9" borderId="295"/>
    <xf numFmtId="0" fontId="18" fillId="9" borderId="295"/>
    <xf numFmtId="0" fontId="23" fillId="4" borderId="294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52" fillId="4" borderId="293"/>
    <xf numFmtId="0" fontId="52" fillId="4" borderId="293"/>
    <xf numFmtId="0" fontId="52" fillId="5" borderId="293"/>
    <xf numFmtId="0" fontId="18" fillId="5" borderId="295"/>
    <xf numFmtId="0" fontId="52" fillId="4" borderId="293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34" fillId="4" borderId="293"/>
    <xf numFmtId="0" fontId="18" fillId="9" borderId="295"/>
    <xf numFmtId="0" fontId="23" fillId="4" borderId="294"/>
    <xf numFmtId="0" fontId="23" fillId="4" borderId="294"/>
    <xf numFmtId="0" fontId="23" fillId="4" borderId="294"/>
    <xf numFmtId="0" fontId="22" fillId="7" borderId="293"/>
    <xf numFmtId="0" fontId="23" fillId="4" borderId="294"/>
    <xf numFmtId="0" fontId="23" fillId="5" borderId="294"/>
    <xf numFmtId="0" fontId="18" fillId="9" borderId="295"/>
    <xf numFmtId="0" fontId="52" fillId="4" borderId="293"/>
    <xf numFmtId="0" fontId="52" fillId="5" borderId="293"/>
    <xf numFmtId="0" fontId="18" fillId="9" borderId="295"/>
    <xf numFmtId="0" fontId="18" fillId="9" borderId="295"/>
    <xf numFmtId="0" fontId="23" fillId="4" borderId="294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56" fillId="0" borderId="297"/>
    <xf numFmtId="0" fontId="56" fillId="0" borderId="297"/>
    <xf numFmtId="0" fontId="52" fillId="4" borderId="293"/>
    <xf numFmtId="0" fontId="18" fillId="5" borderId="295"/>
    <xf numFmtId="0" fontId="22" fillId="7" borderId="293"/>
    <xf numFmtId="0" fontId="18" fillId="9" borderId="295"/>
    <xf numFmtId="0" fontId="18" fillId="9" borderId="295"/>
    <xf numFmtId="0" fontId="23" fillId="4" borderId="294"/>
    <xf numFmtId="0" fontId="22" fillId="7" borderId="293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4" fillId="19" borderId="294">
      <alignment horizontal="right" vertical="center"/>
    </xf>
    <xf numFmtId="0" fontId="52" fillId="5" borderId="293"/>
    <xf numFmtId="0" fontId="23" fillId="4" borderId="294"/>
    <xf numFmtId="0" fontId="23" fillId="4" borderId="294"/>
    <xf numFmtId="0" fontId="22" fillId="7" borderId="293"/>
    <xf numFmtId="0" fontId="22" fillId="7" borderId="293"/>
    <xf numFmtId="0" fontId="34" fillId="4" borderId="293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23" fillId="5" borderId="294"/>
    <xf numFmtId="0" fontId="22" fillId="7" borderId="293"/>
    <xf numFmtId="0" fontId="22" fillId="7" borderId="293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18" fillId="5" borderId="295"/>
    <xf numFmtId="0" fontId="23" fillId="4" borderId="294"/>
    <xf numFmtId="0" fontId="23" fillId="4" borderId="294"/>
    <xf numFmtId="0" fontId="23" fillId="4" borderId="294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34" fillId="4" borderId="293"/>
    <xf numFmtId="0" fontId="56" fillId="0" borderId="296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3" fillId="0" borderId="298"/>
    <xf numFmtId="0" fontId="18" fillId="9" borderId="295"/>
    <xf numFmtId="0" fontId="18" fillId="9" borderId="295"/>
    <xf numFmtId="0" fontId="23" fillId="4" borderId="294"/>
    <xf numFmtId="0" fontId="23" fillId="4" borderId="294"/>
    <xf numFmtId="0" fontId="22" fillId="7" borderId="293"/>
    <xf numFmtId="0" fontId="23" fillId="4" borderId="294"/>
    <xf numFmtId="0" fontId="22" fillId="7" borderId="293"/>
    <xf numFmtId="0" fontId="22" fillId="7" borderId="293"/>
    <xf numFmtId="0" fontId="23" fillId="4" borderId="294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56" fillId="0" borderId="297"/>
    <xf numFmtId="0" fontId="52" fillId="4" borderId="293"/>
    <xf numFmtId="0" fontId="20" fillId="4" borderId="293"/>
    <xf numFmtId="0" fontId="20" fillId="4" borderId="293"/>
    <xf numFmtId="0" fontId="20" fillId="4" borderId="293"/>
    <xf numFmtId="0" fontId="23" fillId="4" borderId="294"/>
    <xf numFmtId="0" fontId="23" fillId="4" borderId="294"/>
    <xf numFmtId="0" fontId="23" fillId="4" borderId="294"/>
    <xf numFmtId="0" fontId="18" fillId="5" borderId="295"/>
    <xf numFmtId="0" fontId="23" fillId="4" borderId="294"/>
    <xf numFmtId="0" fontId="52" fillId="4" borderId="293"/>
    <xf numFmtId="0" fontId="56" fillId="0" borderId="297"/>
    <xf numFmtId="0" fontId="56" fillId="0" borderId="297"/>
    <xf numFmtId="0" fontId="56" fillId="0" borderId="297"/>
    <xf numFmtId="0" fontId="56" fillId="0" borderId="297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23" fillId="4" borderId="294"/>
    <xf numFmtId="0" fontId="34" fillId="4" borderId="293"/>
    <xf numFmtId="0" fontId="22" fillId="7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18" fillId="9" borderId="295"/>
    <xf numFmtId="0" fontId="18" fillId="9" borderId="295"/>
    <xf numFmtId="0" fontId="18" fillId="9" borderId="295"/>
    <xf numFmtId="0" fontId="56" fillId="0" borderId="297"/>
    <xf numFmtId="0" fontId="56" fillId="0" borderId="297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56" fillId="0" borderId="297"/>
    <xf numFmtId="0" fontId="22" fillId="7" borderId="293"/>
    <xf numFmtId="0" fontId="23" fillId="4" borderId="294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5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5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6"/>
    <xf numFmtId="0" fontId="20" fillId="4" borderId="293"/>
    <xf numFmtId="0" fontId="18" fillId="9" borderId="295"/>
    <xf numFmtId="0" fontId="20" fillId="4" borderId="293"/>
    <xf numFmtId="0" fontId="18" fillId="9" borderId="295"/>
    <xf numFmtId="0" fontId="18" fillId="9" borderId="295"/>
    <xf numFmtId="0" fontId="18" fillId="9" borderId="295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18" fillId="5" borderId="295"/>
    <xf numFmtId="0" fontId="22" fillId="7" borderId="293"/>
    <xf numFmtId="0" fontId="22" fillId="7" borderId="293"/>
    <xf numFmtId="0" fontId="22" fillId="7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52" fillId="4" borderId="293"/>
    <xf numFmtId="0" fontId="52" fillId="4" borderId="293"/>
    <xf numFmtId="0" fontId="23" fillId="4" borderId="294"/>
    <xf numFmtId="0" fontId="23" fillId="5" borderId="294"/>
    <xf numFmtId="0" fontId="22" fillId="7" borderId="293"/>
    <xf numFmtId="0" fontId="34" fillId="4" borderId="293"/>
    <xf numFmtId="0" fontId="22" fillId="7" borderId="293"/>
    <xf numFmtId="0" fontId="53" fillId="0" borderId="298"/>
    <xf numFmtId="0" fontId="34" fillId="4" borderId="293"/>
    <xf numFmtId="0" fontId="34" fillId="4" borderId="293"/>
    <xf numFmtId="0" fontId="56" fillId="0" borderId="297"/>
    <xf numFmtId="0" fontId="56" fillId="0" borderId="297"/>
    <xf numFmtId="0" fontId="34" fillId="4" borderId="293"/>
    <xf numFmtId="0" fontId="56" fillId="0" borderId="297"/>
    <xf numFmtId="0" fontId="56" fillId="0" borderId="297"/>
    <xf numFmtId="0" fontId="56" fillId="0" borderId="297"/>
    <xf numFmtId="0" fontId="56" fillId="0" borderId="296"/>
    <xf numFmtId="0" fontId="54" fillId="19" borderId="294">
      <alignment horizontal="right" vertical="center"/>
    </xf>
    <xf numFmtId="0" fontId="23" fillId="5" borderId="294"/>
    <xf numFmtId="0" fontId="22" fillId="7" borderId="293"/>
    <xf numFmtId="0" fontId="34" fillId="4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23" fillId="4" borderId="294"/>
    <xf numFmtId="0" fontId="52" fillId="4" borderId="293"/>
    <xf numFmtId="0" fontId="52" fillId="4" borderId="293"/>
    <xf numFmtId="0" fontId="23" fillId="4" borderId="294"/>
    <xf numFmtId="0" fontId="18" fillId="9" borderId="295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20" fillId="4" borderId="293"/>
    <xf numFmtId="0" fontId="23" fillId="4" borderId="294"/>
    <xf numFmtId="0" fontId="23" fillId="5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0" fillId="4" borderId="293"/>
    <xf numFmtId="0" fontId="53" fillId="0" borderId="298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6"/>
    <xf numFmtId="0" fontId="54" fillId="19" borderId="294">
      <alignment horizontal="right" vertical="center"/>
    </xf>
    <xf numFmtId="0" fontId="34" fillId="4" borderId="293"/>
    <xf numFmtId="0" fontId="34" fillId="4" borderId="293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34" fillId="4" borderId="293"/>
    <xf numFmtId="0" fontId="20" fillId="4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23" fillId="4" borderId="294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0" fillId="4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0" fillId="4" borderId="293"/>
    <xf numFmtId="0" fontId="34" fillId="4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52" fillId="4" borderId="293"/>
    <xf numFmtId="0" fontId="18" fillId="5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34" fillId="4" borderId="293"/>
    <xf numFmtId="0" fontId="56" fillId="0" borderId="297"/>
    <xf numFmtId="0" fontId="56" fillId="0" borderId="297"/>
    <xf numFmtId="0" fontId="56" fillId="0" borderId="297"/>
    <xf numFmtId="0" fontId="54" fillId="19" borderId="294">
      <alignment horizontal="right" vertical="center"/>
    </xf>
    <xf numFmtId="0" fontId="23" fillId="5" borderId="294"/>
    <xf numFmtId="0" fontId="23" fillId="4" borderId="294"/>
    <xf numFmtId="0" fontId="56" fillId="0" borderId="297"/>
    <xf numFmtId="0" fontId="56" fillId="0" borderId="297"/>
    <xf numFmtId="0" fontId="56" fillId="0" borderId="297"/>
    <xf numFmtId="0" fontId="56" fillId="0" borderId="297"/>
    <xf numFmtId="0" fontId="52" fillId="5" borderId="293"/>
    <xf numFmtId="0" fontId="52" fillId="4" borderId="293"/>
    <xf numFmtId="0" fontId="23" fillId="4" borderId="294"/>
    <xf numFmtId="0" fontId="23" fillId="4" borderId="294"/>
    <xf numFmtId="0" fontId="23" fillId="4" borderId="294"/>
    <xf numFmtId="0" fontId="22" fillId="7" borderId="293"/>
    <xf numFmtId="0" fontId="22" fillId="7" borderId="293"/>
    <xf numFmtId="0" fontId="52" fillId="4" borderId="293"/>
    <xf numFmtId="0" fontId="52" fillId="4" borderId="293"/>
    <xf numFmtId="0" fontId="52" fillId="4" borderId="293"/>
    <xf numFmtId="0" fontId="20" fillId="4" borderId="293"/>
    <xf numFmtId="0" fontId="56" fillId="0" borderId="296"/>
    <xf numFmtId="0" fontId="56" fillId="0" borderId="297"/>
    <xf numFmtId="0" fontId="22" fillId="7" borderId="293"/>
    <xf numFmtId="0" fontId="23" fillId="4" borderId="294"/>
    <xf numFmtId="0" fontId="18" fillId="9" borderId="295"/>
    <xf numFmtId="0" fontId="18" fillId="9" borderId="295"/>
    <xf numFmtId="0" fontId="18" fillId="5" borderId="295"/>
    <xf numFmtId="0" fontId="22" fillId="7" borderId="293"/>
    <xf numFmtId="0" fontId="20" fillId="4" borderId="293"/>
    <xf numFmtId="0" fontId="56" fillId="0" borderId="297"/>
    <xf numFmtId="0" fontId="56" fillId="0" borderId="297"/>
    <xf numFmtId="0" fontId="52" fillId="4" borderId="293"/>
    <xf numFmtId="0" fontId="23" fillId="4" borderId="294"/>
    <xf numFmtId="0" fontId="52" fillId="5" borderId="293"/>
    <xf numFmtId="0" fontId="22" fillId="7" borderId="293"/>
    <xf numFmtId="0" fontId="52" fillId="4" borderId="293"/>
    <xf numFmtId="0" fontId="18" fillId="9" borderId="295"/>
    <xf numFmtId="0" fontId="56" fillId="0" borderId="297"/>
    <xf numFmtId="0" fontId="34" fillId="4" borderId="293"/>
    <xf numFmtId="0" fontId="23" fillId="4" borderId="294"/>
    <xf numFmtId="0" fontId="56" fillId="0" borderId="297"/>
    <xf numFmtId="0" fontId="22" fillId="7" borderId="293"/>
    <xf numFmtId="0" fontId="18" fillId="9" borderId="295"/>
    <xf numFmtId="0" fontId="56" fillId="0" borderId="297"/>
    <xf numFmtId="0" fontId="52" fillId="4" borderId="293"/>
    <xf numFmtId="0" fontId="34" fillId="4" borderId="293"/>
    <xf numFmtId="0" fontId="18" fillId="9" borderId="295"/>
    <xf numFmtId="0" fontId="52" fillId="4" borderId="293"/>
    <xf numFmtId="0" fontId="52" fillId="4" borderId="293"/>
    <xf numFmtId="0" fontId="23" fillId="4" borderId="294"/>
    <xf numFmtId="0" fontId="52" fillId="4" borderId="293"/>
    <xf numFmtId="0" fontId="20" fillId="4" borderId="293"/>
    <xf numFmtId="0" fontId="18" fillId="9" borderId="295"/>
    <xf numFmtId="0" fontId="52" fillId="4" borderId="293"/>
    <xf numFmtId="0" fontId="22" fillId="7" borderId="293"/>
    <xf numFmtId="0" fontId="34" fillId="4" borderId="293"/>
    <xf numFmtId="0" fontId="56" fillId="0" borderId="297"/>
    <xf numFmtId="0" fontId="56" fillId="0" borderId="296"/>
    <xf numFmtId="0" fontId="23" fillId="4" borderId="294"/>
    <xf numFmtId="0" fontId="18" fillId="9" borderId="295"/>
    <xf numFmtId="0" fontId="18" fillId="9" borderId="295"/>
    <xf numFmtId="0" fontId="52" fillId="4" borderId="293"/>
    <xf numFmtId="0" fontId="52" fillId="4" borderId="293"/>
    <xf numFmtId="0" fontId="23" fillId="4" borderId="294"/>
    <xf numFmtId="0" fontId="54" fillId="19" borderId="294">
      <alignment horizontal="right" vertical="center"/>
    </xf>
    <xf numFmtId="0" fontId="22" fillId="7" borderId="293"/>
    <xf numFmtId="0" fontId="56" fillId="0" borderId="297"/>
    <xf numFmtId="0" fontId="22" fillId="7" borderId="293"/>
    <xf numFmtId="0" fontId="18" fillId="5" borderId="295"/>
    <xf numFmtId="0" fontId="18" fillId="9" borderId="295"/>
    <xf numFmtId="0" fontId="23" fillId="4" borderId="294"/>
    <xf numFmtId="0" fontId="18" fillId="9" borderId="295"/>
    <xf numFmtId="0" fontId="23" fillId="4" borderId="294"/>
    <xf numFmtId="0" fontId="23" fillId="4" borderId="294"/>
    <xf numFmtId="0" fontId="52" fillId="5" borderId="293"/>
    <xf numFmtId="0" fontId="52" fillId="5" borderId="293"/>
    <xf numFmtId="0" fontId="52" fillId="4" borderId="293"/>
    <xf numFmtId="0" fontId="18" fillId="9" borderId="295"/>
    <xf numFmtId="0" fontId="52" fillId="4" borderId="293"/>
    <xf numFmtId="0" fontId="18" fillId="9" borderId="295"/>
    <xf numFmtId="0" fontId="20" fillId="4" borderId="293"/>
    <xf numFmtId="0" fontId="34" fillId="4" borderId="293"/>
    <xf numFmtId="0" fontId="18" fillId="9" borderId="295"/>
    <xf numFmtId="0" fontId="18" fillId="9" borderId="295"/>
    <xf numFmtId="0" fontId="34" fillId="4" borderId="293"/>
    <xf numFmtId="0" fontId="52" fillId="4" borderId="293"/>
    <xf numFmtId="0" fontId="52" fillId="4" borderId="293"/>
    <xf numFmtId="0" fontId="52" fillId="4" borderId="293"/>
    <xf numFmtId="0" fontId="53" fillId="0" borderId="298"/>
    <xf numFmtId="0" fontId="53" fillId="0" borderId="298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18" fillId="9" borderId="295"/>
    <xf numFmtId="0" fontId="22" fillId="7" borderId="293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3" fillId="0" borderId="298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3" fillId="4" borderId="294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18" fillId="5" borderId="295"/>
    <xf numFmtId="0" fontId="56" fillId="0" borderId="297"/>
    <xf numFmtId="0" fontId="56" fillId="0" borderId="297"/>
    <xf numFmtId="0" fontId="56" fillId="0" borderId="297"/>
    <xf numFmtId="0" fontId="56" fillId="0" borderId="297"/>
    <xf numFmtId="0" fontId="52" fillId="4" borderId="293"/>
    <xf numFmtId="0" fontId="52" fillId="4" borderId="293"/>
    <xf numFmtId="0" fontId="52" fillId="4" borderId="293"/>
    <xf numFmtId="0" fontId="18" fillId="9" borderId="295"/>
    <xf numFmtId="0" fontId="22" fillId="7" borderId="293"/>
    <xf numFmtId="0" fontId="22" fillId="7" borderId="293"/>
    <xf numFmtId="0" fontId="23" fillId="4" borderId="294"/>
    <xf numFmtId="0" fontId="23" fillId="4" borderId="294"/>
    <xf numFmtId="0" fontId="54" fillId="19" borderId="294">
      <alignment horizontal="right" vertical="center"/>
    </xf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2" fillId="4" borderId="293"/>
    <xf numFmtId="0" fontId="18" fillId="9" borderId="295"/>
    <xf numFmtId="0" fontId="23" fillId="5" borderId="294"/>
    <xf numFmtId="0" fontId="54" fillId="19" borderId="294">
      <alignment horizontal="right" vertical="center"/>
    </xf>
    <xf numFmtId="0" fontId="23" fillId="5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52" fillId="4" borderId="293"/>
    <xf numFmtId="0" fontId="52" fillId="4" borderId="293"/>
    <xf numFmtId="0" fontId="52" fillId="4" borderId="293"/>
    <xf numFmtId="0" fontId="20" fillId="4" borderId="293"/>
    <xf numFmtId="0" fontId="22" fillId="7" borderId="293"/>
    <xf numFmtId="0" fontId="22" fillId="7" borderId="293"/>
    <xf numFmtId="0" fontId="23" fillId="4" borderId="294"/>
    <xf numFmtId="0" fontId="56" fillId="0" borderId="296"/>
    <xf numFmtId="0" fontId="34" fillId="4" borderId="293"/>
    <xf numFmtId="0" fontId="52" fillId="4" borderId="293"/>
    <xf numFmtId="0" fontId="56" fillId="0" borderId="297"/>
    <xf numFmtId="0" fontId="56" fillId="0" borderId="297"/>
    <xf numFmtId="0" fontId="56" fillId="0" borderId="297"/>
    <xf numFmtId="0" fontId="52" fillId="4" borderId="293"/>
    <xf numFmtId="0" fontId="52" fillId="4" borderId="293"/>
    <xf numFmtId="0" fontId="52" fillId="4" borderId="293"/>
    <xf numFmtId="0" fontId="22" fillId="7" borderId="293"/>
    <xf numFmtId="0" fontId="23" fillId="4" borderId="294"/>
    <xf numFmtId="0" fontId="23" fillId="4" borderId="294"/>
    <xf numFmtId="0" fontId="22" fillId="7" borderId="293"/>
    <xf numFmtId="0" fontId="56" fillId="0" borderId="296"/>
    <xf numFmtId="0" fontId="34" fillId="4" borderId="293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3" fillId="0" borderId="298"/>
    <xf numFmtId="0" fontId="18" fillId="9" borderId="295"/>
    <xf numFmtId="0" fontId="18" fillId="9" borderId="295"/>
    <xf numFmtId="0" fontId="56" fillId="0" borderId="297"/>
    <xf numFmtId="0" fontId="18" fillId="9" borderId="295"/>
    <xf numFmtId="0" fontId="18" fillId="9" borderId="295"/>
    <xf numFmtId="0" fontId="52" fillId="4" borderId="293"/>
    <xf numFmtId="0" fontId="34" fillId="4" borderId="293"/>
    <xf numFmtId="0" fontId="34" fillId="4" borderId="293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54" fillId="19" borderId="294">
      <alignment horizontal="right" vertical="center"/>
    </xf>
    <xf numFmtId="0" fontId="52" fillId="5" borderId="293"/>
    <xf numFmtId="0" fontId="18" fillId="9" borderId="295"/>
    <xf numFmtId="0" fontId="18" fillId="9" borderId="295"/>
    <xf numFmtId="0" fontId="22" fillId="7" borderId="293"/>
    <xf numFmtId="0" fontId="23" fillId="4" borderId="294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23" fillId="4" borderId="294"/>
    <xf numFmtId="0" fontId="52" fillId="5" borderId="293"/>
    <xf numFmtId="0" fontId="56" fillId="0" borderId="297"/>
    <xf numFmtId="0" fontId="23" fillId="4" borderId="294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22" fillId="7" borderId="293"/>
    <xf numFmtId="0" fontId="23" fillId="4" borderId="294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5" borderId="295"/>
    <xf numFmtId="0" fontId="52" fillId="4" borderId="293"/>
    <xf numFmtId="0" fontId="34" fillId="4" borderId="293"/>
    <xf numFmtId="0" fontId="34" fillId="4" borderId="293"/>
    <xf numFmtId="0" fontId="18" fillId="9" borderId="295"/>
    <xf numFmtId="0" fontId="23" fillId="4" borderId="294"/>
    <xf numFmtId="0" fontId="18" fillId="9" borderId="295"/>
    <xf numFmtId="0" fontId="18" fillId="9" borderId="295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18" fillId="5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52" fillId="4" borderId="293"/>
    <xf numFmtId="0" fontId="34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3" fillId="0" borderId="298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2" fillId="7" borderId="293"/>
    <xf numFmtId="0" fontId="23" fillId="4" borderId="294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22" fillId="7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23" fillId="4" borderId="294"/>
    <xf numFmtId="0" fontId="18" fillId="5" borderId="295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6" fillId="0" borderId="297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5" borderId="294"/>
    <xf numFmtId="0" fontId="53" fillId="0" borderId="298"/>
    <xf numFmtId="0" fontId="18" fillId="9" borderId="295"/>
    <xf numFmtId="0" fontId="56" fillId="0" borderId="296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22" fillId="7" borderId="293"/>
    <xf numFmtId="0" fontId="18" fillId="9" borderId="295"/>
    <xf numFmtId="0" fontId="56" fillId="0" borderId="297"/>
    <xf numFmtId="0" fontId="52" fillId="4" borderId="293"/>
    <xf numFmtId="0" fontId="20" fillId="4" borderId="293"/>
    <xf numFmtId="0" fontId="52" fillId="4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2" fillId="7" borderId="293"/>
    <xf numFmtId="0" fontId="23" fillId="4" borderId="294"/>
    <xf numFmtId="0" fontId="54" fillId="19" borderId="294">
      <alignment horizontal="right" vertical="center"/>
    </xf>
    <xf numFmtId="0" fontId="18" fillId="9" borderId="295"/>
    <xf numFmtId="0" fontId="56" fillId="0" borderId="296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23" fillId="4" borderId="294"/>
    <xf numFmtId="0" fontId="52" fillId="5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23" fillId="4" borderId="294"/>
    <xf numFmtId="0" fontId="23" fillId="4" borderId="294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3" fillId="5" borderId="294"/>
    <xf numFmtId="0" fontId="23" fillId="4" borderId="294"/>
    <xf numFmtId="0" fontId="22" fillId="7" borderId="293"/>
    <xf numFmtId="0" fontId="23" fillId="4" borderId="294"/>
    <xf numFmtId="0" fontId="54" fillId="19" borderId="294">
      <alignment horizontal="right" vertical="center"/>
    </xf>
    <xf numFmtId="0" fontId="18" fillId="9" borderId="295"/>
    <xf numFmtId="0" fontId="52" fillId="4" borderId="293"/>
    <xf numFmtId="0" fontId="34" fillId="4" borderId="293"/>
    <xf numFmtId="0" fontId="23" fillId="4" borderId="294"/>
    <xf numFmtId="0" fontId="18" fillId="9" borderId="295"/>
    <xf numFmtId="0" fontId="18" fillId="9" borderId="295"/>
    <xf numFmtId="0" fontId="23" fillId="4" borderId="294"/>
    <xf numFmtId="0" fontId="23" fillId="4" borderId="294"/>
    <xf numFmtId="0" fontId="34" fillId="4" borderId="293"/>
    <xf numFmtId="0" fontId="34" fillId="4" borderId="293"/>
    <xf numFmtId="0" fontId="53" fillId="0" borderId="298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56" fillId="0" borderId="297"/>
    <xf numFmtId="0" fontId="18" fillId="9" borderId="295"/>
    <xf numFmtId="0" fontId="18" fillId="9" borderId="295"/>
    <xf numFmtId="0" fontId="18" fillId="9" borderId="295"/>
    <xf numFmtId="0" fontId="22" fillId="7" borderId="293"/>
    <xf numFmtId="0" fontId="23" fillId="4" borderId="294"/>
    <xf numFmtId="0" fontId="23" fillId="4" borderId="294"/>
    <xf numFmtId="0" fontId="22" fillId="7" borderId="293"/>
    <xf numFmtId="0" fontId="20" fillId="4" borderId="293"/>
    <xf numFmtId="0" fontId="56" fillId="0" borderId="296"/>
    <xf numFmtId="0" fontId="18" fillId="9" borderId="295"/>
    <xf numFmtId="0" fontId="22" fillId="7" borderId="293"/>
    <xf numFmtId="0" fontId="23" fillId="4" borderId="294"/>
    <xf numFmtId="0" fontId="56" fillId="0" borderId="297"/>
    <xf numFmtId="0" fontId="52" fillId="4" borderId="293"/>
    <xf numFmtId="0" fontId="23" fillId="4" borderId="294"/>
    <xf numFmtId="0" fontId="18" fillId="9" borderId="295"/>
    <xf numFmtId="0" fontId="23" fillId="4" borderId="294"/>
    <xf numFmtId="0" fontId="23" fillId="4" borderId="294"/>
    <xf numFmtId="0" fontId="22" fillId="7" borderId="293"/>
    <xf numFmtId="0" fontId="22" fillId="7" borderId="293"/>
    <xf numFmtId="0" fontId="18" fillId="9" borderId="295"/>
    <xf numFmtId="0" fontId="22" fillId="7" borderId="293"/>
    <xf numFmtId="0" fontId="52" fillId="4" borderId="293"/>
    <xf numFmtId="0" fontId="18" fillId="9" borderId="295"/>
    <xf numFmtId="0" fontId="22" fillId="7" borderId="293"/>
    <xf numFmtId="0" fontId="53" fillId="0" borderId="298"/>
    <xf numFmtId="0" fontId="18" fillId="9" borderId="295"/>
    <xf numFmtId="0" fontId="56" fillId="0" borderId="297"/>
    <xf numFmtId="0" fontId="34" fillId="4" borderId="293"/>
    <xf numFmtId="0" fontId="56" fillId="0" borderId="297"/>
    <xf numFmtId="0" fontId="18" fillId="9" borderId="295"/>
    <xf numFmtId="0" fontId="18" fillId="9" borderId="295"/>
    <xf numFmtId="0" fontId="22" fillId="7" borderId="293"/>
    <xf numFmtId="0" fontId="22" fillId="7" borderId="293"/>
    <xf numFmtId="0" fontId="23" fillId="4" borderId="294"/>
    <xf numFmtId="0" fontId="20" fillId="4" borderId="293"/>
    <xf numFmtId="0" fontId="18" fillId="9" borderId="295"/>
    <xf numFmtId="0" fontId="23" fillId="4" borderId="294"/>
    <xf numFmtId="0" fontId="22" fillId="7" borderId="293"/>
    <xf numFmtId="0" fontId="54" fillId="19" borderId="294">
      <alignment horizontal="right" vertical="center"/>
    </xf>
    <xf numFmtId="0" fontId="22" fillId="7" borderId="293"/>
    <xf numFmtId="0" fontId="22" fillId="7" borderId="293"/>
    <xf numFmtId="0" fontId="22" fillId="7" borderId="293"/>
    <xf numFmtId="0" fontId="56" fillId="0" borderId="297"/>
    <xf numFmtId="0" fontId="18" fillId="9" borderId="295"/>
    <xf numFmtId="0" fontId="34" fillId="4" borderId="293"/>
    <xf numFmtId="0" fontId="56" fillId="0" borderId="297"/>
    <xf numFmtId="0" fontId="56" fillId="0" borderId="297"/>
    <xf numFmtId="0" fontId="8" fillId="9" borderId="299"/>
    <xf numFmtId="0" fontId="18" fillId="9" borderId="295"/>
    <xf numFmtId="0" fontId="52" fillId="4" borderId="293"/>
    <xf numFmtId="0" fontId="18" fillId="9" borderId="295"/>
    <xf numFmtId="0" fontId="22" fillId="7" borderId="293"/>
    <xf numFmtId="0" fontId="22" fillId="7" borderId="293"/>
    <xf numFmtId="0" fontId="34" fillId="4" borderId="293"/>
    <xf numFmtId="0" fontId="56" fillId="0" borderId="297"/>
    <xf numFmtId="0" fontId="18" fillId="9" borderId="295"/>
    <xf numFmtId="0" fontId="52" fillId="5" borderId="293"/>
    <xf numFmtId="0" fontId="22" fillId="7" borderId="293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5" borderId="293"/>
    <xf numFmtId="0" fontId="52" fillId="4" borderId="293"/>
    <xf numFmtId="0" fontId="52" fillId="4" borderId="293"/>
    <xf numFmtId="0" fontId="18" fillId="9" borderId="295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18" fillId="5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23" fillId="4" borderId="294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18" fillId="5" borderId="295"/>
    <xf numFmtId="0" fontId="52" fillId="4" borderId="293"/>
    <xf numFmtId="0" fontId="52" fillId="4" borderId="293"/>
    <xf numFmtId="0" fontId="22" fillId="7" borderId="293"/>
    <xf numFmtId="0" fontId="34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52" fillId="4" borderId="293"/>
    <xf numFmtId="0" fontId="56" fillId="0" borderId="297"/>
    <xf numFmtId="0" fontId="56" fillId="0" borderId="297"/>
    <xf numFmtId="0" fontId="56" fillId="0" borderId="297"/>
    <xf numFmtId="0" fontId="18" fillId="9" borderId="295"/>
    <xf numFmtId="0" fontId="18" fillId="9" borderId="295"/>
    <xf numFmtId="0" fontId="18" fillId="9" borderId="295"/>
    <xf numFmtId="0" fontId="34" fillId="4" borderId="293"/>
    <xf numFmtId="0" fontId="34" fillId="4" borderId="293"/>
    <xf numFmtId="0" fontId="53" fillId="0" borderId="298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54" fillId="19" borderId="294">
      <alignment horizontal="right" vertical="center"/>
    </xf>
    <xf numFmtId="0" fontId="56" fillId="0" borderId="297"/>
    <xf numFmtId="0" fontId="56" fillId="0" borderId="297"/>
    <xf numFmtId="0" fontId="56" fillId="0" borderId="297"/>
    <xf numFmtId="0" fontId="56" fillId="0" borderId="297"/>
    <xf numFmtId="0" fontId="22" fillId="7" borderId="293"/>
    <xf numFmtId="0" fontId="23" fillId="4" borderId="294"/>
    <xf numFmtId="0" fontId="52" fillId="4" borderId="293"/>
    <xf numFmtId="0" fontId="52" fillId="4" borderId="293"/>
    <xf numFmtId="0" fontId="56" fillId="0" borderId="296"/>
    <xf numFmtId="0" fontId="20" fillId="4" borderId="293"/>
    <xf numFmtId="0" fontId="8" fillId="9" borderId="299"/>
    <xf numFmtId="0" fontId="34" fillId="4" borderId="293"/>
    <xf numFmtId="0" fontId="56" fillId="0" borderId="297"/>
    <xf numFmtId="0" fontId="56" fillId="0" borderId="297"/>
    <xf numFmtId="0" fontId="56" fillId="0" borderId="297"/>
    <xf numFmtId="0" fontId="18" fillId="9" borderId="295"/>
    <xf numFmtId="0" fontId="23" fillId="4" borderId="294"/>
    <xf numFmtId="0" fontId="23" fillId="4" borderId="294"/>
    <xf numFmtId="0" fontId="52" fillId="4" borderId="293"/>
    <xf numFmtId="0" fontId="34" fillId="4" borderId="293"/>
    <xf numFmtId="0" fontId="53" fillId="0" borderId="298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56" fillId="0" borderId="297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2" fillId="7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34" fillId="4" borderId="293"/>
    <xf numFmtId="0" fontId="34" fillId="4" borderId="293"/>
    <xf numFmtId="0" fontId="53" fillId="0" borderId="298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52" fillId="5" borderId="293"/>
    <xf numFmtId="0" fontId="52" fillId="4" borderId="293"/>
    <xf numFmtId="0" fontId="18" fillId="9" borderId="295"/>
    <xf numFmtId="0" fontId="18" fillId="5" borderId="295"/>
    <xf numFmtId="0" fontId="52" fillId="4" borderId="293"/>
    <xf numFmtId="0" fontId="52" fillId="4" borderId="293"/>
    <xf numFmtId="0" fontId="22" fillId="7" borderId="293"/>
    <xf numFmtId="0" fontId="34" fillId="4" borderId="293"/>
    <xf numFmtId="0" fontId="56" fillId="0" borderId="296"/>
    <xf numFmtId="0" fontId="56" fillId="0" borderId="297"/>
    <xf numFmtId="0" fontId="56" fillId="0" borderId="297"/>
    <xf numFmtId="0" fontId="56" fillId="0" borderId="297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56" fillId="0" borderId="297"/>
    <xf numFmtId="0" fontId="56" fillId="0" borderId="297"/>
    <xf numFmtId="0" fontId="56" fillId="0" borderId="297"/>
    <xf numFmtId="0" fontId="56" fillId="0" borderId="297"/>
    <xf numFmtId="0" fontId="52" fillId="4" borderId="293"/>
    <xf numFmtId="0" fontId="52" fillId="4" borderId="293"/>
    <xf numFmtId="0" fontId="34" fillId="4" borderId="293"/>
    <xf numFmtId="0" fontId="53" fillId="0" borderId="298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34" fillId="4" borderId="293"/>
    <xf numFmtId="0" fontId="54" fillId="19" borderId="294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5" borderId="294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4" fillId="19" borderId="294">
      <alignment horizontal="right" vertical="center"/>
    </xf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93"/>
    <xf numFmtId="0" fontId="34" fillId="4" borderId="293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8" fillId="9" borderId="306"/>
    <xf numFmtId="0" fontId="52" fillId="4" borderId="300"/>
    <xf numFmtId="0" fontId="52" fillId="4" borderId="300"/>
    <xf numFmtId="0" fontId="23" fillId="4" borderId="301"/>
    <xf numFmtId="0" fontId="23" fillId="5" borderId="301"/>
    <xf numFmtId="0" fontId="22" fillId="7" borderId="300"/>
    <xf numFmtId="0" fontId="34" fillId="4" borderId="300"/>
    <xf numFmtId="0" fontId="22" fillId="7" borderId="300"/>
    <xf numFmtId="0" fontId="53" fillId="0" borderId="305"/>
    <xf numFmtId="0" fontId="34" fillId="4" borderId="300"/>
    <xf numFmtId="0" fontId="34" fillId="4" borderId="300"/>
    <xf numFmtId="0" fontId="56" fillId="0" borderId="304"/>
    <xf numFmtId="0" fontId="56" fillId="0" borderId="304"/>
    <xf numFmtId="0" fontId="34" fillId="4" borderId="300"/>
    <xf numFmtId="0" fontId="56" fillId="0" borderId="304"/>
    <xf numFmtId="0" fontId="56" fillId="0" borderId="304"/>
    <xf numFmtId="0" fontId="56" fillId="0" borderId="304"/>
    <xf numFmtId="0" fontId="56" fillId="0" borderId="303"/>
    <xf numFmtId="0" fontId="54" fillId="19" borderId="301">
      <alignment horizontal="right" vertical="center"/>
    </xf>
    <xf numFmtId="0" fontId="23" fillId="5" borderId="301"/>
    <xf numFmtId="0" fontId="22" fillId="7" borderId="300"/>
    <xf numFmtId="0" fontId="34" fillId="4" borderId="300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2" fillId="4" borderId="300"/>
    <xf numFmtId="0" fontId="23" fillId="4" borderId="301"/>
    <xf numFmtId="0" fontId="52" fillId="4" borderId="300"/>
    <xf numFmtId="0" fontId="52" fillId="4" borderId="300"/>
    <xf numFmtId="0" fontId="23" fillId="4" borderId="301"/>
    <xf numFmtId="0" fontId="18" fillId="9" borderId="302"/>
    <xf numFmtId="0" fontId="23" fillId="4" borderId="301"/>
    <xf numFmtId="0" fontId="22" fillId="7" borderId="300"/>
    <xf numFmtId="0" fontId="22" fillId="7" borderId="300"/>
    <xf numFmtId="0" fontId="22" fillId="7" borderId="300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20" fillId="4" borderId="300"/>
    <xf numFmtId="0" fontId="23" fillId="4" borderId="301"/>
    <xf numFmtId="0" fontId="23" fillId="5" borderId="301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0" fillId="4" borderId="300"/>
    <xf numFmtId="0" fontId="53" fillId="0" borderId="305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3"/>
    <xf numFmtId="0" fontId="54" fillId="19" borderId="301">
      <alignment horizontal="right" vertical="center"/>
    </xf>
    <xf numFmtId="0" fontId="34" fillId="4" borderId="300"/>
    <xf numFmtId="0" fontId="34" fillId="4" borderId="300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34" fillId="4" borderId="300"/>
    <xf numFmtId="0" fontId="20" fillId="4" borderId="300"/>
    <xf numFmtId="0" fontId="20" fillId="4" borderId="300"/>
    <xf numFmtId="0" fontId="22" fillId="7" borderId="300"/>
    <xf numFmtId="0" fontId="22" fillId="7" borderId="300"/>
    <xf numFmtId="0" fontId="34" fillId="4" borderId="293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34" fillId="4" borderId="293"/>
    <xf numFmtId="0" fontId="23" fillId="4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23" fillId="4" borderId="301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0" fillId="4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0" fillId="4" borderId="300"/>
    <xf numFmtId="0" fontId="34" fillId="4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52" fillId="4" borderId="300"/>
    <xf numFmtId="0" fontId="18" fillId="5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34" fillId="4" borderId="300"/>
    <xf numFmtId="0" fontId="56" fillId="0" borderId="304"/>
    <xf numFmtId="0" fontId="56" fillId="0" borderId="304"/>
    <xf numFmtId="0" fontId="56" fillId="0" borderId="304"/>
    <xf numFmtId="0" fontId="54" fillId="19" borderId="301">
      <alignment horizontal="right" vertical="center"/>
    </xf>
    <xf numFmtId="0" fontId="23" fillId="5" borderId="301"/>
    <xf numFmtId="0" fontId="23" fillId="4" borderId="301"/>
    <xf numFmtId="0" fontId="56" fillId="0" borderId="304"/>
    <xf numFmtId="0" fontId="56" fillId="0" borderId="304"/>
    <xf numFmtId="0" fontId="56" fillId="0" borderId="304"/>
    <xf numFmtId="0" fontId="56" fillId="0" borderId="304"/>
    <xf numFmtId="0" fontId="52" fillId="5" borderId="300"/>
    <xf numFmtId="0" fontId="52" fillId="4" borderId="300"/>
    <xf numFmtId="0" fontId="23" fillId="4" borderId="301"/>
    <xf numFmtId="0" fontId="23" fillId="4" borderId="301"/>
    <xf numFmtId="0" fontId="23" fillId="4" borderId="301"/>
    <xf numFmtId="0" fontId="22" fillId="7" borderId="300"/>
    <xf numFmtId="0" fontId="22" fillId="7" borderId="300"/>
    <xf numFmtId="0" fontId="52" fillId="4" borderId="300"/>
    <xf numFmtId="0" fontId="52" fillId="4" borderId="300"/>
    <xf numFmtId="0" fontId="52" fillId="4" borderId="300"/>
    <xf numFmtId="0" fontId="20" fillId="4" borderId="300"/>
    <xf numFmtId="0" fontId="56" fillId="0" borderId="303"/>
    <xf numFmtId="0" fontId="56" fillId="0" borderId="304"/>
    <xf numFmtId="0" fontId="22" fillId="7" borderId="300"/>
    <xf numFmtId="0" fontId="23" fillId="4" borderId="301"/>
    <xf numFmtId="0" fontId="18" fillId="9" borderId="302"/>
    <xf numFmtId="0" fontId="18" fillId="9" borderId="302"/>
    <xf numFmtId="0" fontId="18" fillId="5" borderId="302"/>
    <xf numFmtId="0" fontId="22" fillId="7" borderId="300"/>
    <xf numFmtId="0" fontId="20" fillId="4" borderId="300"/>
    <xf numFmtId="0" fontId="56" fillId="0" borderId="304"/>
    <xf numFmtId="0" fontId="56" fillId="0" borderId="304"/>
    <xf numFmtId="0" fontId="52" fillId="4" borderId="300"/>
    <xf numFmtId="0" fontId="23" fillId="4" borderId="301"/>
    <xf numFmtId="0" fontId="52" fillId="5" borderId="300"/>
    <xf numFmtId="0" fontId="22" fillId="7" borderId="300"/>
    <xf numFmtId="0" fontId="52" fillId="4" borderId="300"/>
    <xf numFmtId="0" fontId="18" fillId="9" borderId="302"/>
    <xf numFmtId="0" fontId="56" fillId="0" borderId="304"/>
    <xf numFmtId="0" fontId="34" fillId="4" borderId="300"/>
    <xf numFmtId="0" fontId="23" fillId="4" borderId="301"/>
    <xf numFmtId="0" fontId="56" fillId="0" borderId="304"/>
    <xf numFmtId="0" fontId="22" fillId="7" borderId="300"/>
    <xf numFmtId="0" fontId="18" fillId="9" borderId="302"/>
    <xf numFmtId="0" fontId="56" fillId="0" borderId="304"/>
    <xf numFmtId="0" fontId="52" fillId="4" borderId="300"/>
    <xf numFmtId="0" fontId="34" fillId="4" borderId="300"/>
    <xf numFmtId="0" fontId="18" fillId="9" borderId="302"/>
    <xf numFmtId="0" fontId="52" fillId="4" borderId="300"/>
    <xf numFmtId="0" fontId="52" fillId="4" borderId="300"/>
    <xf numFmtId="0" fontId="23" fillId="4" borderId="301"/>
    <xf numFmtId="0" fontId="52" fillId="4" borderId="300"/>
    <xf numFmtId="0" fontId="20" fillId="4" borderId="300"/>
    <xf numFmtId="0" fontId="18" fillId="9" borderId="302"/>
    <xf numFmtId="0" fontId="52" fillId="4" borderId="300"/>
    <xf numFmtId="0" fontId="22" fillId="7" borderId="300"/>
    <xf numFmtId="0" fontId="34" fillId="4" borderId="300"/>
    <xf numFmtId="0" fontId="56" fillId="0" borderId="304"/>
    <xf numFmtId="0" fontId="56" fillId="0" borderId="303"/>
    <xf numFmtId="0" fontId="23" fillId="4" borderId="301"/>
    <xf numFmtId="0" fontId="18" fillId="9" borderId="302"/>
    <xf numFmtId="0" fontId="18" fillId="9" borderId="302"/>
    <xf numFmtId="0" fontId="52" fillId="4" borderId="300"/>
    <xf numFmtId="0" fontId="52" fillId="4" borderId="300"/>
    <xf numFmtId="0" fontId="34" fillId="4" borderId="293"/>
    <xf numFmtId="0" fontId="23" fillId="4" borderId="301"/>
    <xf numFmtId="0" fontId="54" fillId="19" borderId="301">
      <alignment horizontal="right" vertical="center"/>
    </xf>
    <xf numFmtId="0" fontId="22" fillId="7" borderId="300"/>
    <xf numFmtId="0" fontId="56" fillId="0" borderId="304"/>
    <xf numFmtId="0" fontId="22" fillId="7" borderId="300"/>
    <xf numFmtId="0" fontId="18" fillId="5" borderId="302"/>
    <xf numFmtId="0" fontId="18" fillId="9" borderId="302"/>
    <xf numFmtId="0" fontId="23" fillId="4" borderId="301"/>
    <xf numFmtId="0" fontId="18" fillId="9" borderId="302"/>
    <xf numFmtId="0" fontId="23" fillId="4" borderId="301"/>
    <xf numFmtId="0" fontId="23" fillId="4" borderId="301"/>
    <xf numFmtId="0" fontId="34" fillId="4" borderId="293"/>
    <xf numFmtId="0" fontId="52" fillId="5" borderId="300"/>
    <xf numFmtId="0" fontId="52" fillId="5" borderId="300"/>
    <xf numFmtId="0" fontId="52" fillId="4" borderId="300"/>
    <xf numFmtId="0" fontId="18" fillId="9" borderId="302"/>
    <xf numFmtId="0" fontId="52" fillId="4" borderId="300"/>
    <xf numFmtId="0" fontId="18" fillId="9" borderId="302"/>
    <xf numFmtId="0" fontId="20" fillId="4" borderId="300"/>
    <xf numFmtId="0" fontId="34" fillId="4" borderId="300"/>
    <xf numFmtId="0" fontId="18" fillId="9" borderId="302"/>
    <xf numFmtId="0" fontId="18" fillId="9" borderId="302"/>
    <xf numFmtId="0" fontId="34" fillId="4" borderId="300"/>
    <xf numFmtId="0" fontId="52" fillId="4" borderId="300"/>
    <xf numFmtId="0" fontId="52" fillId="4" borderId="300"/>
    <xf numFmtId="0" fontId="52" fillId="4" borderId="300"/>
    <xf numFmtId="0" fontId="53" fillId="0" borderId="305"/>
    <xf numFmtId="0" fontId="53" fillId="0" borderId="305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18" fillId="9" borderId="302"/>
    <xf numFmtId="0" fontId="22" fillId="7" borderId="300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3" fillId="0" borderId="305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3" fillId="4" borderId="301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18" fillId="5" borderId="302"/>
    <xf numFmtId="0" fontId="56" fillId="0" borderId="304"/>
    <xf numFmtId="0" fontId="56" fillId="0" borderId="304"/>
    <xf numFmtId="0" fontId="56" fillId="0" borderId="304"/>
    <xf numFmtId="0" fontId="56" fillId="0" borderId="304"/>
    <xf numFmtId="0" fontId="52" fillId="4" borderId="300"/>
    <xf numFmtId="0" fontId="52" fillId="4" borderId="300"/>
    <xf numFmtId="0" fontId="52" fillId="4" borderId="300"/>
    <xf numFmtId="0" fontId="18" fillId="9" borderId="302"/>
    <xf numFmtId="0" fontId="22" fillId="7" borderId="300"/>
    <xf numFmtId="0" fontId="22" fillId="7" borderId="300"/>
    <xf numFmtId="0" fontId="23" fillId="4" borderId="301"/>
    <xf numFmtId="0" fontId="23" fillId="4" borderId="301"/>
    <xf numFmtId="0" fontId="54" fillId="19" borderId="301">
      <alignment horizontal="right" vertical="center"/>
    </xf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2" fillId="4" borderId="300"/>
    <xf numFmtId="0" fontId="18" fillId="9" borderId="302"/>
    <xf numFmtId="0" fontId="23" fillId="5" borderId="301"/>
    <xf numFmtId="0" fontId="54" fillId="19" borderId="301">
      <alignment horizontal="right" vertical="center"/>
    </xf>
    <xf numFmtId="0" fontId="23" fillId="5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52" fillId="4" borderId="300"/>
    <xf numFmtId="0" fontId="52" fillId="4" borderId="300"/>
    <xf numFmtId="0" fontId="52" fillId="4" borderId="300"/>
    <xf numFmtId="0" fontId="20" fillId="4" borderId="300"/>
    <xf numFmtId="0" fontId="22" fillId="7" borderId="300"/>
    <xf numFmtId="0" fontId="22" fillId="7" borderId="300"/>
    <xf numFmtId="0" fontId="23" fillId="4" borderId="301"/>
    <xf numFmtId="0" fontId="56" fillId="0" borderId="303"/>
    <xf numFmtId="0" fontId="34" fillId="4" borderId="300"/>
    <xf numFmtId="0" fontId="52" fillId="4" borderId="300"/>
    <xf numFmtId="0" fontId="56" fillId="0" borderId="304"/>
    <xf numFmtId="0" fontId="56" fillId="0" borderId="304"/>
    <xf numFmtId="0" fontId="56" fillId="0" borderId="304"/>
    <xf numFmtId="0" fontId="52" fillId="4" borderId="300"/>
    <xf numFmtId="0" fontId="52" fillId="4" borderId="300"/>
    <xf numFmtId="0" fontId="52" fillId="4" borderId="300"/>
    <xf numFmtId="0" fontId="22" fillId="7" borderId="300"/>
    <xf numFmtId="0" fontId="23" fillId="4" borderId="301"/>
    <xf numFmtId="0" fontId="23" fillId="4" borderId="301"/>
    <xf numFmtId="0" fontId="22" fillId="7" borderId="300"/>
    <xf numFmtId="0" fontId="56" fillId="0" borderId="303"/>
    <xf numFmtId="0" fontId="34" fillId="4" borderId="300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3" fillId="0" borderId="305"/>
    <xf numFmtId="0" fontId="18" fillId="9" borderId="302"/>
    <xf numFmtId="0" fontId="18" fillId="9" borderId="302"/>
    <xf numFmtId="0" fontId="56" fillId="0" borderId="304"/>
    <xf numFmtId="0" fontId="18" fillId="9" borderId="302"/>
    <xf numFmtId="0" fontId="18" fillId="9" borderId="302"/>
    <xf numFmtId="0" fontId="52" fillId="4" borderId="300"/>
    <xf numFmtId="0" fontId="34" fillId="4" borderId="300"/>
    <xf numFmtId="0" fontId="34" fillId="4" borderId="300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54" fillId="19" borderId="301">
      <alignment horizontal="right" vertical="center"/>
    </xf>
    <xf numFmtId="0" fontId="52" fillId="5" borderId="300"/>
    <xf numFmtId="0" fontId="18" fillId="9" borderId="302"/>
    <xf numFmtId="0" fontId="18" fillId="9" borderId="302"/>
    <xf numFmtId="0" fontId="22" fillId="7" borderId="300"/>
    <xf numFmtId="0" fontId="23" fillId="4" borderId="301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23" fillId="4" borderId="301"/>
    <xf numFmtId="0" fontId="52" fillId="5" borderId="300"/>
    <xf numFmtId="0" fontId="56" fillId="0" borderId="304"/>
    <xf numFmtId="0" fontId="23" fillId="4" borderId="301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22" fillId="7" borderId="300"/>
    <xf numFmtId="0" fontId="23" fillId="4" borderId="301"/>
    <xf numFmtId="0" fontId="23" fillId="4" borderId="301"/>
    <xf numFmtId="0" fontId="18" fillId="9" borderId="302"/>
    <xf numFmtId="0" fontId="18" fillId="9" borderId="302"/>
    <xf numFmtId="0" fontId="18" fillId="9" borderId="302"/>
    <xf numFmtId="0" fontId="18" fillId="5" borderId="302"/>
    <xf numFmtId="0" fontId="52" fillId="4" borderId="300"/>
    <xf numFmtId="0" fontId="34" fillId="4" borderId="300"/>
    <xf numFmtId="0" fontId="34" fillId="4" borderId="300"/>
    <xf numFmtId="0" fontId="18" fillId="9" borderId="302"/>
    <xf numFmtId="0" fontId="23" fillId="4" borderId="301"/>
    <xf numFmtId="0" fontId="18" fillId="9" borderId="302"/>
    <xf numFmtId="0" fontId="18" fillId="9" borderId="302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18" fillId="5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52" fillId="4" borderId="300"/>
    <xf numFmtId="0" fontId="34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3" fillId="0" borderId="305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2" fillId="7" borderId="300"/>
    <xf numFmtId="0" fontId="23" fillId="4" borderId="301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22" fillId="7" borderId="300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23" fillId="4" borderId="301"/>
    <xf numFmtId="0" fontId="18" fillId="5" borderId="302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6" fillId="0" borderId="304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5" borderId="301"/>
    <xf numFmtId="0" fontId="53" fillId="0" borderId="305"/>
    <xf numFmtId="0" fontId="18" fillId="9" borderId="302"/>
    <xf numFmtId="0" fontId="56" fillId="0" borderId="303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22" fillId="7" borderId="300"/>
    <xf numFmtId="0" fontId="18" fillId="9" borderId="302"/>
    <xf numFmtId="0" fontId="56" fillId="0" borderId="304"/>
    <xf numFmtId="0" fontId="52" fillId="4" borderId="300"/>
    <xf numFmtId="0" fontId="20" fillId="4" borderId="300"/>
    <xf numFmtId="0" fontId="52" fillId="4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2" fillId="7" borderId="300"/>
    <xf numFmtId="0" fontId="23" fillId="4" borderId="301"/>
    <xf numFmtId="0" fontId="54" fillId="19" borderId="301">
      <alignment horizontal="right" vertical="center"/>
    </xf>
    <xf numFmtId="0" fontId="18" fillId="9" borderId="302"/>
    <xf numFmtId="0" fontId="56" fillId="0" borderId="303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23" fillId="4" borderId="301"/>
    <xf numFmtId="0" fontId="52" fillId="5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23" fillId="4" borderId="301"/>
    <xf numFmtId="0" fontId="23" fillId="4" borderId="301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3" fillId="5" borderId="301"/>
    <xf numFmtId="0" fontId="23" fillId="4" borderId="301"/>
    <xf numFmtId="0" fontId="22" fillId="7" borderId="300"/>
    <xf numFmtId="0" fontId="23" fillId="4" borderId="301"/>
    <xf numFmtId="0" fontId="54" fillId="19" borderId="301">
      <alignment horizontal="right" vertical="center"/>
    </xf>
    <xf numFmtId="0" fontId="18" fillId="9" borderId="302"/>
    <xf numFmtId="0" fontId="52" fillId="4" borderId="300"/>
    <xf numFmtId="0" fontId="34" fillId="4" borderId="300"/>
    <xf numFmtId="0" fontId="23" fillId="4" borderId="301"/>
    <xf numFmtId="0" fontId="18" fillId="9" borderId="302"/>
    <xf numFmtId="0" fontId="18" fillId="9" borderId="302"/>
    <xf numFmtId="0" fontId="23" fillId="4" borderId="301"/>
    <xf numFmtId="0" fontId="23" fillId="4" borderId="301"/>
    <xf numFmtId="0" fontId="34" fillId="4" borderId="300"/>
    <xf numFmtId="0" fontId="34" fillId="4" borderId="300"/>
    <xf numFmtId="0" fontId="53" fillId="0" borderId="305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56" fillId="0" borderId="304"/>
    <xf numFmtId="0" fontId="18" fillId="9" borderId="302"/>
    <xf numFmtId="0" fontId="18" fillId="9" borderId="302"/>
    <xf numFmtId="0" fontId="18" fillId="9" borderId="302"/>
    <xf numFmtId="0" fontId="22" fillId="7" borderId="300"/>
    <xf numFmtId="0" fontId="23" fillId="4" borderId="301"/>
    <xf numFmtId="0" fontId="23" fillId="4" borderId="301"/>
    <xf numFmtId="0" fontId="22" fillId="7" borderId="300"/>
    <xf numFmtId="0" fontId="20" fillId="4" borderId="300"/>
    <xf numFmtId="0" fontId="56" fillId="0" borderId="303"/>
    <xf numFmtId="0" fontId="18" fillId="9" borderId="302"/>
    <xf numFmtId="0" fontId="22" fillId="7" borderId="300"/>
    <xf numFmtId="0" fontId="23" fillId="4" borderId="301"/>
    <xf numFmtId="0" fontId="56" fillId="0" borderId="304"/>
    <xf numFmtId="0" fontId="52" fillId="4" borderId="300"/>
    <xf numFmtId="0" fontId="23" fillId="4" borderId="301"/>
    <xf numFmtId="0" fontId="18" fillId="9" borderId="302"/>
    <xf numFmtId="0" fontId="23" fillId="4" borderId="301"/>
    <xf numFmtId="0" fontId="23" fillId="4" borderId="301"/>
    <xf numFmtId="0" fontId="22" fillId="7" borderId="300"/>
    <xf numFmtId="0" fontId="22" fillId="7" borderId="300"/>
    <xf numFmtId="0" fontId="18" fillId="9" borderId="302"/>
    <xf numFmtId="0" fontId="22" fillId="7" borderId="300"/>
    <xf numFmtId="0" fontId="52" fillId="4" borderId="300"/>
    <xf numFmtId="0" fontId="18" fillId="9" borderId="302"/>
    <xf numFmtId="0" fontId="22" fillId="7" borderId="300"/>
    <xf numFmtId="0" fontId="53" fillId="0" borderId="305"/>
    <xf numFmtId="0" fontId="18" fillId="9" borderId="302"/>
    <xf numFmtId="0" fontId="56" fillId="0" borderId="304"/>
    <xf numFmtId="0" fontId="34" fillId="4" borderId="300"/>
    <xf numFmtId="0" fontId="56" fillId="0" borderId="304"/>
    <xf numFmtId="0" fontId="18" fillId="9" borderId="302"/>
    <xf numFmtId="0" fontId="18" fillId="9" borderId="302"/>
    <xf numFmtId="0" fontId="22" fillId="7" borderId="300"/>
    <xf numFmtId="0" fontId="22" fillId="7" borderId="300"/>
    <xf numFmtId="0" fontId="23" fillId="4" borderId="301"/>
    <xf numFmtId="0" fontId="20" fillId="4" borderId="300"/>
    <xf numFmtId="0" fontId="18" fillId="9" borderId="302"/>
    <xf numFmtId="0" fontId="23" fillId="4" borderId="301"/>
    <xf numFmtId="0" fontId="22" fillId="7" borderId="300"/>
    <xf numFmtId="0" fontId="54" fillId="19" borderId="301">
      <alignment horizontal="right" vertical="center"/>
    </xf>
    <xf numFmtId="0" fontId="22" fillId="7" borderId="300"/>
    <xf numFmtId="0" fontId="22" fillId="7" borderId="300"/>
    <xf numFmtId="0" fontId="22" fillId="7" borderId="300"/>
    <xf numFmtId="0" fontId="56" fillId="0" borderId="304"/>
    <xf numFmtId="0" fontId="18" fillId="9" borderId="302"/>
    <xf numFmtId="0" fontId="34" fillId="4" borderId="300"/>
    <xf numFmtId="0" fontId="56" fillId="0" borderId="304"/>
    <xf numFmtId="0" fontId="56" fillId="0" borderId="304"/>
    <xf numFmtId="0" fontId="8" fillId="9" borderId="306"/>
    <xf numFmtId="0" fontId="18" fillId="9" borderId="302"/>
    <xf numFmtId="0" fontId="52" fillId="4" borderId="300"/>
    <xf numFmtId="0" fontId="18" fillId="9" borderId="302"/>
    <xf numFmtId="0" fontId="22" fillId="7" borderId="300"/>
    <xf numFmtId="0" fontId="22" fillId="7" borderId="300"/>
    <xf numFmtId="0" fontId="34" fillId="4" borderId="300"/>
    <xf numFmtId="0" fontId="56" fillId="0" borderId="304"/>
    <xf numFmtId="0" fontId="18" fillId="9" borderId="302"/>
    <xf numFmtId="0" fontId="52" fillId="5" borderId="300"/>
    <xf numFmtId="0" fontId="22" fillId="7" borderId="300"/>
    <xf numFmtId="0" fontId="18" fillId="9" borderId="302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5" borderId="300"/>
    <xf numFmtId="0" fontId="52" fillId="4" borderId="300"/>
    <xf numFmtId="0" fontId="52" fillId="4" borderId="300"/>
    <xf numFmtId="0" fontId="18" fillId="9" borderId="302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18" fillId="5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23" fillId="4" borderId="301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18" fillId="5" borderId="302"/>
    <xf numFmtId="0" fontId="52" fillId="4" borderId="300"/>
    <xf numFmtId="0" fontId="52" fillId="4" borderId="300"/>
    <xf numFmtId="0" fontId="22" fillId="7" borderId="300"/>
    <xf numFmtId="0" fontId="34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52" fillId="4" borderId="300"/>
    <xf numFmtId="0" fontId="56" fillId="0" borderId="304"/>
    <xf numFmtId="0" fontId="56" fillId="0" borderId="304"/>
    <xf numFmtId="0" fontId="56" fillId="0" borderId="304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53" fillId="0" borderId="305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54" fillId="19" borderId="301">
      <alignment horizontal="right" vertical="center"/>
    </xf>
    <xf numFmtId="0" fontId="56" fillId="0" borderId="304"/>
    <xf numFmtId="0" fontId="56" fillId="0" borderId="304"/>
    <xf numFmtId="0" fontId="56" fillId="0" borderId="304"/>
    <xf numFmtId="0" fontId="56" fillId="0" borderId="304"/>
    <xf numFmtId="0" fontId="22" fillId="7" borderId="300"/>
    <xf numFmtId="0" fontId="23" fillId="4" borderId="301"/>
    <xf numFmtId="0" fontId="52" fillId="4" borderId="300"/>
    <xf numFmtId="0" fontId="52" fillId="4" borderId="300"/>
    <xf numFmtId="0" fontId="56" fillId="0" borderId="303"/>
    <xf numFmtId="0" fontId="20" fillId="4" borderId="300"/>
    <xf numFmtId="0" fontId="8" fillId="9" borderId="306"/>
    <xf numFmtId="0" fontId="34" fillId="4" borderId="300"/>
    <xf numFmtId="0" fontId="56" fillId="0" borderId="304"/>
    <xf numFmtId="0" fontId="56" fillId="0" borderId="304"/>
    <xf numFmtId="0" fontId="56" fillId="0" borderId="304"/>
    <xf numFmtId="0" fontId="18" fillId="9" borderId="302"/>
    <xf numFmtId="0" fontId="23" fillId="4" borderId="301"/>
    <xf numFmtId="0" fontId="23" fillId="4" borderId="301"/>
    <xf numFmtId="0" fontId="52" fillId="4" borderId="300"/>
    <xf numFmtId="0" fontId="34" fillId="4" borderId="300"/>
    <xf numFmtId="0" fontId="53" fillId="0" borderId="305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56" fillId="0" borderId="304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2" fillId="7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34" fillId="4" borderId="300"/>
    <xf numFmtId="0" fontId="34" fillId="4" borderId="300"/>
    <xf numFmtId="0" fontId="53" fillId="0" borderId="305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52" fillId="5" borderId="300"/>
    <xf numFmtId="0" fontId="52" fillId="4" borderId="300"/>
    <xf numFmtId="0" fontId="18" fillId="9" borderId="302"/>
    <xf numFmtId="0" fontId="18" fillId="5" borderId="302"/>
    <xf numFmtId="0" fontId="52" fillId="4" borderId="300"/>
    <xf numFmtId="0" fontId="52" fillId="4" borderId="300"/>
    <xf numFmtId="0" fontId="22" fillId="7" borderId="300"/>
    <xf numFmtId="0" fontId="34" fillId="4" borderId="300"/>
    <xf numFmtId="0" fontId="56" fillId="0" borderId="303"/>
    <xf numFmtId="0" fontId="56" fillId="0" borderId="304"/>
    <xf numFmtId="0" fontId="56" fillId="0" borderId="304"/>
    <xf numFmtId="0" fontId="56" fillId="0" borderId="304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56" fillId="0" borderId="304"/>
    <xf numFmtId="0" fontId="56" fillId="0" borderId="304"/>
    <xf numFmtId="0" fontId="56" fillId="0" borderId="304"/>
    <xf numFmtId="0" fontId="56" fillId="0" borderId="304"/>
    <xf numFmtId="0" fontId="52" fillId="4" borderId="300"/>
    <xf numFmtId="0" fontId="52" fillId="4" borderId="300"/>
    <xf numFmtId="0" fontId="34" fillId="4" borderId="300"/>
    <xf numFmtId="0" fontId="53" fillId="0" borderId="305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4" fillId="19" borderId="301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4" borderId="293"/>
    <xf numFmtId="0" fontId="52" fillId="5" borderId="293"/>
    <xf numFmtId="0" fontId="18" fillId="5" borderId="295"/>
    <xf numFmtId="0" fontId="52" fillId="4" borderId="293"/>
    <xf numFmtId="0" fontId="52" fillId="4" borderId="293"/>
    <xf numFmtId="0" fontId="18" fillId="5" borderId="295"/>
    <xf numFmtId="0" fontId="52" fillId="4" borderId="293"/>
    <xf numFmtId="0" fontId="52" fillId="4" borderId="293"/>
    <xf numFmtId="0" fontId="52" fillId="5" borderId="293"/>
    <xf numFmtId="0" fontId="34" fillId="4" borderId="293"/>
    <xf numFmtId="0" fontId="34" fillId="4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5" borderId="301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20" fillId="4" borderId="293"/>
    <xf numFmtId="0" fontId="20" fillId="4" borderId="293"/>
    <xf numFmtId="0" fontId="20" fillId="4" borderId="293"/>
    <xf numFmtId="0" fontId="20" fillId="4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18" fillId="5" borderId="295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5" borderId="295"/>
    <xf numFmtId="0" fontId="52" fillId="5" borderId="293"/>
    <xf numFmtId="0" fontId="52" fillId="4" borderId="293"/>
    <xf numFmtId="0" fontId="52" fillId="5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293"/>
    <xf numFmtId="0" fontId="52" fillId="4" borderId="293"/>
    <xf numFmtId="0" fontId="52" fillId="4" borderId="293"/>
    <xf numFmtId="0" fontId="54" fillId="19" borderId="301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5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5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300"/>
    <xf numFmtId="0" fontId="34" fillId="4" borderId="300"/>
    <xf numFmtId="0" fontId="18" fillId="9" borderId="309"/>
    <xf numFmtId="0" fontId="56" fillId="0" borderId="311"/>
    <xf numFmtId="0" fontId="18" fillId="9" borderId="309"/>
    <xf numFmtId="0" fontId="56" fillId="0" borderId="311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52" fillId="4" borderId="307"/>
    <xf numFmtId="0" fontId="18" fillId="9" borderId="309"/>
    <xf numFmtId="0" fontId="8" fillId="9" borderId="313"/>
    <xf numFmtId="0" fontId="23" fillId="4" borderId="308"/>
    <xf numFmtId="0" fontId="23" fillId="5" borderId="308"/>
    <xf numFmtId="0" fontId="22" fillId="7" borderId="307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22" fillId="7" borderId="307"/>
    <xf numFmtId="0" fontId="23" fillId="4" borderId="308"/>
    <xf numFmtId="0" fontId="52" fillId="4" borderId="307"/>
    <xf numFmtId="0" fontId="23" fillId="4" borderId="308"/>
    <xf numFmtId="0" fontId="22" fillId="7" borderId="307"/>
    <xf numFmtId="0" fontId="22" fillId="7" borderId="307"/>
    <xf numFmtId="0" fontId="56" fillId="0" borderId="311"/>
    <xf numFmtId="0" fontId="56" fillId="0" borderId="311"/>
    <xf numFmtId="0" fontId="18" fillId="5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34" fillId="4" borderId="307"/>
    <xf numFmtId="0" fontId="23" fillId="4" borderId="308"/>
    <xf numFmtId="0" fontId="18" fillId="9" borderId="309"/>
    <xf numFmtId="0" fontId="52" fillId="4" borderId="307"/>
    <xf numFmtId="0" fontId="52" fillId="4" borderId="307"/>
    <xf numFmtId="0" fontId="18" fillId="9" borderId="309"/>
    <xf numFmtId="0" fontId="56" fillId="0" borderId="311"/>
    <xf numFmtId="0" fontId="54" fillId="19" borderId="308">
      <alignment horizontal="right" vertical="center"/>
    </xf>
    <xf numFmtId="0" fontId="34" fillId="4" borderId="300"/>
    <xf numFmtId="0" fontId="18" fillId="9" borderId="309"/>
    <xf numFmtId="0" fontId="18" fillId="9" borderId="309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56" fillId="0" borderId="311"/>
    <xf numFmtId="0" fontId="18" fillId="9" borderId="309"/>
    <xf numFmtId="0" fontId="18" fillId="9" borderId="309"/>
    <xf numFmtId="0" fontId="23" fillId="4" borderId="308"/>
    <xf numFmtId="0" fontId="23" fillId="4" borderId="308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23" fillId="4" borderId="308"/>
    <xf numFmtId="0" fontId="22" fillId="7" borderId="307"/>
    <xf numFmtId="0" fontId="52" fillId="4" borderId="307"/>
    <xf numFmtId="0" fontId="18" fillId="9" borderId="309"/>
    <xf numFmtId="0" fontId="18" fillId="5" borderId="309"/>
    <xf numFmtId="0" fontId="23" fillId="4" borderId="308"/>
    <xf numFmtId="0" fontId="18" fillId="9" borderId="309"/>
    <xf numFmtId="0" fontId="56" fillId="0" borderId="311"/>
    <xf numFmtId="0" fontId="23" fillId="4" borderId="308"/>
    <xf numFmtId="0" fontId="23" fillId="4" borderId="308"/>
    <xf numFmtId="0" fontId="22" fillId="7" borderId="307"/>
    <xf numFmtId="0" fontId="52" fillId="4" borderId="307"/>
    <xf numFmtId="0" fontId="52" fillId="4" borderId="307"/>
    <xf numFmtId="0" fontId="34" fillId="4" borderId="307"/>
    <xf numFmtId="0" fontId="34" fillId="4" borderId="307"/>
    <xf numFmtId="0" fontId="23" fillId="5" borderId="308"/>
    <xf numFmtId="0" fontId="34" fillId="4" borderId="307"/>
    <xf numFmtId="0" fontId="56" fillId="0" borderId="311"/>
    <xf numFmtId="0" fontId="56" fillId="0" borderId="311"/>
    <xf numFmtId="0" fontId="52" fillId="5" borderId="307"/>
    <xf numFmtId="0" fontId="22" fillId="7" borderId="307"/>
    <xf numFmtId="0" fontId="52" fillId="4" borderId="307"/>
    <xf numFmtId="0" fontId="52" fillId="4" borderId="307"/>
    <xf numFmtId="0" fontId="18" fillId="9" borderId="309"/>
    <xf numFmtId="0" fontId="22" fillId="7" borderId="307"/>
    <xf numFmtId="0" fontId="22" fillId="7" borderId="307"/>
    <xf numFmtId="0" fontId="23" fillId="4" borderId="308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1"/>
    <xf numFmtId="0" fontId="18" fillId="9" borderId="309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23" fillId="4" borderId="308"/>
    <xf numFmtId="0" fontId="23" fillId="5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23" fillId="4" borderId="308"/>
    <xf numFmtId="0" fontId="22" fillId="7" borderId="307"/>
    <xf numFmtId="0" fontId="23" fillId="4" borderId="308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52" fillId="4" borderId="307"/>
    <xf numFmtId="0" fontId="52" fillId="5" borderId="307"/>
    <xf numFmtId="0" fontId="23" fillId="4" borderId="308"/>
    <xf numFmtId="0" fontId="23" fillId="4" borderId="308"/>
    <xf numFmtId="0" fontId="22" fillId="7" borderId="307"/>
    <xf numFmtId="0" fontId="34" fillId="4" borderId="307"/>
    <xf numFmtId="0" fontId="18" fillId="5" borderId="309"/>
    <xf numFmtId="0" fontId="56" fillId="0" borderId="311"/>
    <xf numFmtId="0" fontId="56" fillId="0" borderId="311"/>
    <xf numFmtId="0" fontId="34" fillId="4" borderId="307"/>
    <xf numFmtId="0" fontId="18" fillId="9" borderId="309"/>
    <xf numFmtId="0" fontId="52" fillId="4" borderId="307"/>
    <xf numFmtId="0" fontId="52" fillId="5" borderId="307"/>
    <xf numFmtId="0" fontId="18" fillId="9" borderId="309"/>
    <xf numFmtId="0" fontId="23" fillId="5" borderId="308"/>
    <xf numFmtId="0" fontId="22" fillId="7" borderId="307"/>
    <xf numFmtId="0" fontId="22" fillId="7" borderId="307"/>
    <xf numFmtId="0" fontId="22" fillId="7" borderId="307"/>
    <xf numFmtId="0" fontId="56" fillId="0" borderId="311"/>
    <xf numFmtId="0" fontId="23" fillId="4" borderId="308"/>
    <xf numFmtId="0" fontId="23" fillId="5" borderId="308"/>
    <xf numFmtId="0" fontId="22" fillId="7" borderId="307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5" borderId="309"/>
    <xf numFmtId="0" fontId="23" fillId="4" borderId="308"/>
    <xf numFmtId="0" fontId="23" fillId="4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0" fillId="4" borderId="307"/>
    <xf numFmtId="0" fontId="56" fillId="0" borderId="311"/>
    <xf numFmtId="0" fontId="56" fillId="0" borderId="310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23" fillId="4" borderId="308"/>
    <xf numFmtId="0" fontId="23" fillId="4" borderId="308"/>
    <xf numFmtId="0" fontId="23" fillId="4" borderId="308"/>
    <xf numFmtId="0" fontId="22" fillId="7" borderId="307"/>
    <xf numFmtId="0" fontId="53" fillId="0" borderId="312"/>
    <xf numFmtId="0" fontId="22" fillId="7" borderId="307"/>
    <xf numFmtId="0" fontId="22" fillId="7" borderId="307"/>
    <xf numFmtId="0" fontId="22" fillId="7" borderId="307"/>
    <xf numFmtId="0" fontId="22" fillId="7" borderId="307"/>
    <xf numFmtId="0" fontId="20" fillId="4" borderId="307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1"/>
    <xf numFmtId="0" fontId="56" fillId="0" borderId="311"/>
    <xf numFmtId="0" fontId="56" fillId="0" borderId="310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5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18" fillId="9" borderId="309"/>
    <xf numFmtId="0" fontId="53" fillId="0" borderId="312"/>
    <xf numFmtId="0" fontId="8" fillId="9" borderId="313"/>
    <xf numFmtId="0" fontId="23" fillId="4" borderId="308"/>
    <xf numFmtId="0" fontId="53" fillId="0" borderId="312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56" fillId="0" borderId="311"/>
    <xf numFmtId="0" fontId="53" fillId="0" borderId="312"/>
    <xf numFmtId="0" fontId="18" fillId="5" borderId="309"/>
    <xf numFmtId="0" fontId="23" fillId="4" borderId="308"/>
    <xf numFmtId="0" fontId="52" fillId="4" borderId="307"/>
    <xf numFmtId="0" fontId="34" fillId="4" borderId="307"/>
    <xf numFmtId="0" fontId="18" fillId="9" borderId="309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0"/>
    <xf numFmtId="0" fontId="56" fillId="0" borderId="311"/>
    <xf numFmtId="0" fontId="56" fillId="0" borderId="311"/>
    <xf numFmtId="0" fontId="56" fillId="0" borderId="311"/>
    <xf numFmtId="0" fontId="56" fillId="0" borderId="311"/>
    <xf numFmtId="0" fontId="54" fillId="19" borderId="308">
      <alignment horizontal="right" vertical="center"/>
    </xf>
    <xf numFmtId="0" fontId="56" fillId="0" borderId="310"/>
    <xf numFmtId="0" fontId="20" fillId="4" borderId="307"/>
    <xf numFmtId="0" fontId="54" fillId="19" borderId="308">
      <alignment horizontal="right" vertical="center"/>
    </xf>
    <xf numFmtId="0" fontId="34" fillId="4" borderId="307"/>
    <xf numFmtId="0" fontId="23" fillId="5" borderId="308"/>
    <xf numFmtId="0" fontId="34" fillId="4" borderId="307"/>
    <xf numFmtId="0" fontId="23" fillId="4" borderId="308"/>
    <xf numFmtId="0" fontId="23" fillId="4" borderId="308"/>
    <xf numFmtId="0" fontId="22" fillId="7" borderId="307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0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18" fillId="9" borderId="309"/>
    <xf numFmtId="0" fontId="23" fillId="4" borderId="308"/>
    <xf numFmtId="0" fontId="22" fillId="7" borderId="307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0"/>
    <xf numFmtId="0" fontId="22" fillId="7" borderId="307"/>
    <xf numFmtId="0" fontId="18" fillId="9" borderId="309"/>
    <xf numFmtId="0" fontId="18" fillId="9" borderId="309"/>
    <xf numFmtId="0" fontId="23" fillId="4" borderId="308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52" fillId="4" borderId="307"/>
    <xf numFmtId="0" fontId="52" fillId="4" borderId="307"/>
    <xf numFmtId="0" fontId="52" fillId="5" borderId="307"/>
    <xf numFmtId="0" fontId="18" fillId="5" borderId="309"/>
    <xf numFmtId="0" fontId="52" fillId="4" borderId="307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34" fillId="4" borderId="307"/>
    <xf numFmtId="0" fontId="18" fillId="9" borderId="309"/>
    <xf numFmtId="0" fontId="23" fillId="4" borderId="308"/>
    <xf numFmtId="0" fontId="23" fillId="4" borderId="308"/>
    <xf numFmtId="0" fontId="23" fillId="4" borderId="308"/>
    <xf numFmtId="0" fontId="22" fillId="7" borderId="307"/>
    <xf numFmtId="0" fontId="23" fillId="4" borderId="308"/>
    <xf numFmtId="0" fontId="23" fillId="5" borderId="308"/>
    <xf numFmtId="0" fontId="18" fillId="9" borderId="309"/>
    <xf numFmtId="0" fontId="52" fillId="4" borderId="307"/>
    <xf numFmtId="0" fontId="52" fillId="5" borderId="307"/>
    <xf numFmtId="0" fontId="18" fillId="9" borderId="309"/>
    <xf numFmtId="0" fontId="18" fillId="9" borderId="309"/>
    <xf numFmtId="0" fontId="23" fillId="4" borderId="308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1"/>
    <xf numFmtId="0" fontId="52" fillId="4" borderId="307"/>
    <xf numFmtId="0" fontId="18" fillId="5" borderId="309"/>
    <xf numFmtId="0" fontId="22" fillId="7" borderId="307"/>
    <xf numFmtId="0" fontId="18" fillId="9" borderId="309"/>
    <xf numFmtId="0" fontId="18" fillId="9" borderId="309"/>
    <xf numFmtId="0" fontId="23" fillId="4" borderId="308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52" fillId="5" borderId="307"/>
    <xf numFmtId="0" fontId="23" fillId="4" borderId="308"/>
    <xf numFmtId="0" fontId="23" fillId="4" borderId="308"/>
    <xf numFmtId="0" fontId="22" fillId="7" borderId="307"/>
    <xf numFmtId="0" fontId="22" fillId="7" borderId="307"/>
    <xf numFmtId="0" fontId="34" fillId="4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34" fillId="4" borderId="300"/>
    <xf numFmtId="0" fontId="18" fillId="9" borderId="309"/>
    <xf numFmtId="0" fontId="23" fillId="4" borderId="308"/>
    <xf numFmtId="0" fontId="23" fillId="5" borderId="308"/>
    <xf numFmtId="0" fontId="22" fillId="7" borderId="307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18" fillId="5" borderId="309"/>
    <xf numFmtId="0" fontId="23" fillId="4" borderId="308"/>
    <xf numFmtId="0" fontId="34" fillId="4" borderId="300"/>
    <xf numFmtId="0" fontId="23" fillId="4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0" fillId="4" borderId="307"/>
    <xf numFmtId="0" fontId="34" fillId="4" borderId="307"/>
    <xf numFmtId="0" fontId="56" fillId="0" borderId="310"/>
    <xf numFmtId="0" fontId="22" fillId="7" borderId="307"/>
    <xf numFmtId="0" fontId="18" fillId="9" borderId="309"/>
    <xf numFmtId="0" fontId="34" fillId="4" borderId="300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0"/>
    <xf numFmtId="0" fontId="53" fillId="0" borderId="312"/>
    <xf numFmtId="0" fontId="18" fillId="9" borderId="309"/>
    <xf numFmtId="0" fontId="18" fillId="9" borderId="309"/>
    <xf numFmtId="0" fontId="23" fillId="4" borderId="308"/>
    <xf numFmtId="0" fontId="23" fillId="4" borderId="308"/>
    <xf numFmtId="0" fontId="22" fillId="7" borderId="307"/>
    <xf numFmtId="0" fontId="23" fillId="4" borderId="308"/>
    <xf numFmtId="0" fontId="22" fillId="7" borderId="307"/>
    <xf numFmtId="0" fontId="22" fillId="7" borderId="307"/>
    <xf numFmtId="0" fontId="23" fillId="4" borderId="308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56" fillId="0" borderId="311"/>
    <xf numFmtId="0" fontId="52" fillId="4" borderId="307"/>
    <xf numFmtId="0" fontId="20" fillId="4" borderId="307"/>
    <xf numFmtId="0" fontId="20" fillId="4" borderId="307"/>
    <xf numFmtId="0" fontId="20" fillId="4" borderId="307"/>
    <xf numFmtId="0" fontId="23" fillId="4" borderId="308"/>
    <xf numFmtId="0" fontId="23" fillId="4" borderId="308"/>
    <xf numFmtId="0" fontId="23" fillId="4" borderId="308"/>
    <xf numFmtId="0" fontId="18" fillId="5" borderId="309"/>
    <xf numFmtId="0" fontId="23" fillId="4" borderId="308"/>
    <xf numFmtId="0" fontId="52" fillId="4" borderId="307"/>
    <xf numFmtId="0" fontId="56" fillId="0" borderId="311"/>
    <xf numFmtId="0" fontId="56" fillId="0" borderId="311"/>
    <xf numFmtId="0" fontId="56" fillId="0" borderId="311"/>
    <xf numFmtId="0" fontId="56" fillId="0" borderId="311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23" fillId="4" borderId="308"/>
    <xf numFmtId="0" fontId="34" fillId="4" borderId="307"/>
    <xf numFmtId="0" fontId="22" fillId="7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0" fillId="4" borderId="307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1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56" fillId="0" borderId="311"/>
    <xf numFmtId="0" fontId="22" fillId="7" borderId="307"/>
    <xf numFmtId="0" fontId="23" fillId="4" borderId="308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5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5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0"/>
    <xf numFmtId="0" fontId="20" fillId="4" borderId="307"/>
    <xf numFmtId="0" fontId="18" fillId="9" borderId="309"/>
    <xf numFmtId="0" fontId="20" fillId="4" borderId="307"/>
    <xf numFmtId="0" fontId="18" fillId="9" borderId="309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23" fillId="4" borderId="308"/>
    <xf numFmtId="0" fontId="23" fillId="4" borderId="308"/>
    <xf numFmtId="0" fontId="52" fillId="4" borderId="307"/>
    <xf numFmtId="0" fontId="52" fillId="4" borderId="307"/>
    <xf numFmtId="0" fontId="52" fillId="4" borderId="307"/>
    <xf numFmtId="0" fontId="18" fillId="5" borderId="309"/>
    <xf numFmtId="0" fontId="22" fillId="7" borderId="307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52" fillId="4" borderId="307"/>
    <xf numFmtId="0" fontId="52" fillId="4" borderId="307"/>
    <xf numFmtId="0" fontId="23" fillId="4" borderId="308"/>
    <xf numFmtId="0" fontId="23" fillId="5" borderId="308"/>
    <xf numFmtId="0" fontId="22" fillId="7" borderId="307"/>
    <xf numFmtId="0" fontId="34" fillId="4" borderId="307"/>
    <xf numFmtId="0" fontId="22" fillId="7" borderId="307"/>
    <xf numFmtId="0" fontId="53" fillId="0" borderId="312"/>
    <xf numFmtId="0" fontId="34" fillId="4" borderId="307"/>
    <xf numFmtId="0" fontId="34" fillId="4" borderId="307"/>
    <xf numFmtId="0" fontId="56" fillId="0" borderId="311"/>
    <xf numFmtId="0" fontId="56" fillId="0" borderId="311"/>
    <xf numFmtId="0" fontId="34" fillId="4" borderId="307"/>
    <xf numFmtId="0" fontId="56" fillId="0" borderId="311"/>
    <xf numFmtId="0" fontId="56" fillId="0" borderId="311"/>
    <xf numFmtId="0" fontId="56" fillId="0" borderId="311"/>
    <xf numFmtId="0" fontId="56" fillId="0" borderId="310"/>
    <xf numFmtId="0" fontId="54" fillId="19" borderId="308">
      <alignment horizontal="right" vertical="center"/>
    </xf>
    <xf numFmtId="0" fontId="23" fillId="5" borderId="308"/>
    <xf numFmtId="0" fontId="22" fillId="7" borderId="307"/>
    <xf numFmtId="0" fontId="34" fillId="4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23" fillId="4" borderId="308"/>
    <xf numFmtId="0" fontId="52" fillId="4" borderId="307"/>
    <xf numFmtId="0" fontId="52" fillId="4" borderId="307"/>
    <xf numFmtId="0" fontId="23" fillId="4" borderId="308"/>
    <xf numFmtId="0" fontId="18" fillId="9" borderId="309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20" fillId="4" borderId="307"/>
    <xf numFmtId="0" fontId="23" fillId="4" borderId="308"/>
    <xf numFmtId="0" fontId="23" fillId="5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0" fillId="4" borderId="307"/>
    <xf numFmtId="0" fontId="53" fillId="0" borderId="312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0"/>
    <xf numFmtId="0" fontId="54" fillId="19" borderId="308">
      <alignment horizontal="right" vertical="center"/>
    </xf>
    <xf numFmtId="0" fontId="34" fillId="4" borderId="307"/>
    <xf numFmtId="0" fontId="34" fillId="4" borderId="307"/>
    <xf numFmtId="0" fontId="34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34" fillId="4" borderId="307"/>
    <xf numFmtId="0" fontId="20" fillId="4" borderId="307"/>
    <xf numFmtId="0" fontId="20" fillId="4" borderId="307"/>
    <xf numFmtId="0" fontId="22" fillId="7" borderId="307"/>
    <xf numFmtId="0" fontId="22" fillId="7" borderId="307"/>
    <xf numFmtId="0" fontId="34" fillId="4" borderId="300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34" fillId="4" borderId="300"/>
    <xf numFmtId="0" fontId="23" fillId="4" borderId="308"/>
    <xf numFmtId="0" fontId="23" fillId="4" borderId="308"/>
    <xf numFmtId="0" fontId="23" fillId="4" borderId="308"/>
    <xf numFmtId="0" fontId="34" fillId="4" borderId="307"/>
    <xf numFmtId="0" fontId="34" fillId="4" borderId="307"/>
    <xf numFmtId="0" fontId="34" fillId="4" borderId="307"/>
    <xf numFmtId="0" fontId="34" fillId="4" borderId="307"/>
    <xf numFmtId="0" fontId="34" fillId="4" borderId="307"/>
    <xf numFmtId="0" fontId="23" fillId="4" borderId="308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0" fillId="4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0" fillId="4" borderId="307"/>
    <xf numFmtId="0" fontId="34" fillId="4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34" fillId="4" borderId="307"/>
    <xf numFmtId="0" fontId="34" fillId="4" borderId="307"/>
    <xf numFmtId="0" fontId="34" fillId="4" borderId="307"/>
    <xf numFmtId="0" fontId="34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34" fillId="4" borderId="307"/>
    <xf numFmtId="0" fontId="34" fillId="4" borderId="307"/>
    <xf numFmtId="0" fontId="52" fillId="4" borderId="307"/>
    <xf numFmtId="0" fontId="18" fillId="5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34" fillId="4" borderId="307"/>
    <xf numFmtId="0" fontId="56" fillId="0" borderId="311"/>
    <xf numFmtId="0" fontId="56" fillId="0" borderId="311"/>
    <xf numFmtId="0" fontId="56" fillId="0" borderId="311"/>
    <xf numFmtId="0" fontId="54" fillId="19" borderId="308">
      <alignment horizontal="right" vertical="center"/>
    </xf>
    <xf numFmtId="0" fontId="23" fillId="5" borderId="308"/>
    <xf numFmtId="0" fontId="23" fillId="4" borderId="308"/>
    <xf numFmtId="0" fontId="56" fillId="0" borderId="311"/>
    <xf numFmtId="0" fontId="56" fillId="0" borderId="311"/>
    <xf numFmtId="0" fontId="56" fillId="0" borderId="311"/>
    <xf numFmtId="0" fontId="56" fillId="0" borderId="311"/>
    <xf numFmtId="0" fontId="52" fillId="5" borderId="307"/>
    <xf numFmtId="0" fontId="52" fillId="4" borderId="307"/>
    <xf numFmtId="0" fontId="23" fillId="4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52" fillId="4" borderId="307"/>
    <xf numFmtId="0" fontId="52" fillId="4" borderId="307"/>
    <xf numFmtId="0" fontId="52" fillId="4" borderId="307"/>
    <xf numFmtId="0" fontId="20" fillId="4" borderId="307"/>
    <xf numFmtId="0" fontId="56" fillId="0" borderId="310"/>
    <xf numFmtId="0" fontId="56" fillId="0" borderId="311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5" borderId="309"/>
    <xf numFmtId="0" fontId="22" fillId="7" borderId="307"/>
    <xf numFmtId="0" fontId="20" fillId="4" borderId="307"/>
    <xf numFmtId="0" fontId="56" fillId="0" borderId="311"/>
    <xf numFmtId="0" fontId="56" fillId="0" borderId="311"/>
    <xf numFmtId="0" fontId="52" fillId="4" borderId="307"/>
    <xf numFmtId="0" fontId="23" fillId="4" borderId="308"/>
    <xf numFmtId="0" fontId="52" fillId="5" borderId="307"/>
    <xf numFmtId="0" fontId="22" fillId="7" borderId="307"/>
    <xf numFmtId="0" fontId="52" fillId="4" borderId="307"/>
    <xf numFmtId="0" fontId="18" fillId="9" borderId="309"/>
    <xf numFmtId="0" fontId="56" fillId="0" borderId="311"/>
    <xf numFmtId="0" fontId="34" fillId="4" borderId="307"/>
    <xf numFmtId="0" fontId="23" fillId="4" borderId="308"/>
    <xf numFmtId="0" fontId="56" fillId="0" borderId="311"/>
    <xf numFmtId="0" fontId="22" fillId="7" borderId="307"/>
    <xf numFmtId="0" fontId="18" fillId="9" borderId="309"/>
    <xf numFmtId="0" fontId="56" fillId="0" borderId="311"/>
    <xf numFmtId="0" fontId="52" fillId="4" borderId="307"/>
    <xf numFmtId="0" fontId="34" fillId="4" borderId="307"/>
    <xf numFmtId="0" fontId="18" fillId="9" borderId="309"/>
    <xf numFmtId="0" fontId="52" fillId="4" borderId="307"/>
    <xf numFmtId="0" fontId="52" fillId="4" borderId="307"/>
    <xf numFmtId="0" fontId="23" fillId="4" borderId="308"/>
    <xf numFmtId="0" fontId="52" fillId="4" borderId="307"/>
    <xf numFmtId="0" fontId="20" fillId="4" borderId="307"/>
    <xf numFmtId="0" fontId="18" fillId="9" borderId="309"/>
    <xf numFmtId="0" fontId="52" fillId="4" borderId="307"/>
    <xf numFmtId="0" fontId="22" fillId="7" borderId="307"/>
    <xf numFmtId="0" fontId="34" fillId="4" borderId="307"/>
    <xf numFmtId="0" fontId="56" fillId="0" borderId="311"/>
    <xf numFmtId="0" fontId="56" fillId="0" borderId="310"/>
    <xf numFmtId="0" fontId="23" fillId="4" borderId="308"/>
    <xf numFmtId="0" fontId="18" fillId="9" borderId="309"/>
    <xf numFmtId="0" fontId="18" fillId="9" borderId="309"/>
    <xf numFmtId="0" fontId="52" fillId="4" borderId="307"/>
    <xf numFmtId="0" fontId="52" fillId="4" borderId="307"/>
    <xf numFmtId="0" fontId="34" fillId="4" borderId="300"/>
    <xf numFmtId="0" fontId="23" fillId="4" borderId="308"/>
    <xf numFmtId="0" fontId="54" fillId="19" borderId="308">
      <alignment horizontal="right" vertical="center"/>
    </xf>
    <xf numFmtId="0" fontId="22" fillId="7" borderId="307"/>
    <xf numFmtId="0" fontId="56" fillId="0" borderId="311"/>
    <xf numFmtId="0" fontId="22" fillId="7" borderId="307"/>
    <xf numFmtId="0" fontId="18" fillId="5" borderId="309"/>
    <xf numFmtId="0" fontId="18" fillId="9" borderId="309"/>
    <xf numFmtId="0" fontId="23" fillId="4" borderId="308"/>
    <xf numFmtId="0" fontId="18" fillId="9" borderId="309"/>
    <xf numFmtId="0" fontId="23" fillId="4" borderId="308"/>
    <xf numFmtId="0" fontId="23" fillId="4" borderId="308"/>
    <xf numFmtId="0" fontId="34" fillId="4" borderId="300"/>
    <xf numFmtId="0" fontId="52" fillId="5" borderId="307"/>
    <xf numFmtId="0" fontId="52" fillId="5" borderId="307"/>
    <xf numFmtId="0" fontId="52" fillId="4" borderId="307"/>
    <xf numFmtId="0" fontId="18" fillId="9" borderId="309"/>
    <xf numFmtId="0" fontId="52" fillId="4" borderId="307"/>
    <xf numFmtId="0" fontId="18" fillId="9" borderId="309"/>
    <xf numFmtId="0" fontId="20" fillId="4" borderId="307"/>
    <xf numFmtId="0" fontId="34" fillId="4" borderId="307"/>
    <xf numFmtId="0" fontId="18" fillId="9" borderId="309"/>
    <xf numFmtId="0" fontId="18" fillId="9" borderId="309"/>
    <xf numFmtId="0" fontId="34" fillId="4" borderId="307"/>
    <xf numFmtId="0" fontId="52" fillId="4" borderId="307"/>
    <xf numFmtId="0" fontId="52" fillId="4" borderId="307"/>
    <xf numFmtId="0" fontId="52" fillId="4" borderId="307"/>
    <xf numFmtId="0" fontId="53" fillId="0" borderId="312"/>
    <xf numFmtId="0" fontId="53" fillId="0" borderId="312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18" fillId="9" borderId="309"/>
    <xf numFmtId="0" fontId="22" fillId="7" borderId="307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3" fillId="0" borderId="312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23" fillId="4" borderId="308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18" fillId="5" borderId="309"/>
    <xf numFmtId="0" fontId="56" fillId="0" borderId="311"/>
    <xf numFmtId="0" fontId="56" fillId="0" borderId="311"/>
    <xf numFmtId="0" fontId="56" fillId="0" borderId="311"/>
    <xf numFmtId="0" fontId="56" fillId="0" borderId="311"/>
    <xf numFmtId="0" fontId="52" fillId="4" borderId="307"/>
    <xf numFmtId="0" fontId="52" fillId="4" borderId="307"/>
    <xf numFmtId="0" fontId="52" fillId="4" borderId="307"/>
    <xf numFmtId="0" fontId="18" fillId="9" borderId="309"/>
    <xf numFmtId="0" fontId="22" fillId="7" borderId="307"/>
    <xf numFmtId="0" fontId="22" fillId="7" borderId="307"/>
    <xf numFmtId="0" fontId="23" fillId="4" borderId="308"/>
    <xf numFmtId="0" fontId="23" fillId="4" borderId="308"/>
    <xf numFmtId="0" fontId="54" fillId="19" borderId="308">
      <alignment horizontal="right" vertical="center"/>
    </xf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2" fillId="4" borderId="307"/>
    <xf numFmtId="0" fontId="18" fillId="9" borderId="309"/>
    <xf numFmtId="0" fontId="23" fillId="5" borderId="308"/>
    <xf numFmtId="0" fontId="54" fillId="19" borderId="308">
      <alignment horizontal="right" vertical="center"/>
    </xf>
    <xf numFmtId="0" fontId="23" fillId="5" borderId="308"/>
    <xf numFmtId="0" fontId="23" fillId="4" borderId="308"/>
    <xf numFmtId="0" fontId="23" fillId="4" borderId="308"/>
    <xf numFmtId="0" fontId="34" fillId="4" borderId="307"/>
    <xf numFmtId="0" fontId="34" fillId="4" borderId="307"/>
    <xf numFmtId="0" fontId="52" fillId="4" borderId="307"/>
    <xf numFmtId="0" fontId="52" fillId="4" borderId="307"/>
    <xf numFmtId="0" fontId="52" fillId="4" borderId="307"/>
    <xf numFmtId="0" fontId="20" fillId="4" borderId="307"/>
    <xf numFmtId="0" fontId="22" fillId="7" borderId="307"/>
    <xf numFmtId="0" fontId="22" fillId="7" borderId="307"/>
    <xf numFmtId="0" fontId="23" fillId="4" borderId="308"/>
    <xf numFmtId="0" fontId="56" fillId="0" borderId="310"/>
    <xf numFmtId="0" fontId="34" fillId="4" borderId="307"/>
    <xf numFmtId="0" fontId="52" fillId="4" borderId="307"/>
    <xf numFmtId="0" fontId="56" fillId="0" borderId="311"/>
    <xf numFmtId="0" fontId="56" fillId="0" borderId="311"/>
    <xf numFmtId="0" fontId="56" fillId="0" borderId="311"/>
    <xf numFmtId="0" fontId="52" fillId="4" borderId="307"/>
    <xf numFmtId="0" fontId="52" fillId="4" borderId="307"/>
    <xf numFmtId="0" fontId="52" fillId="4" borderId="307"/>
    <xf numFmtId="0" fontId="22" fillId="7" borderId="307"/>
    <xf numFmtId="0" fontId="23" fillId="4" borderId="308"/>
    <xf numFmtId="0" fontId="23" fillId="4" borderId="308"/>
    <xf numFmtId="0" fontId="22" fillId="7" borderId="307"/>
    <xf numFmtId="0" fontId="56" fillId="0" borderId="310"/>
    <xf numFmtId="0" fontId="34" fillId="4" borderId="307"/>
    <xf numFmtId="0" fontId="34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3" fillId="0" borderId="312"/>
    <xf numFmtId="0" fontId="18" fillId="9" borderId="309"/>
    <xf numFmtId="0" fontId="18" fillId="9" borderId="309"/>
    <xf numFmtId="0" fontId="56" fillId="0" borderId="311"/>
    <xf numFmtId="0" fontId="18" fillId="9" borderId="309"/>
    <xf numFmtId="0" fontId="18" fillId="9" borderId="309"/>
    <xf numFmtId="0" fontId="52" fillId="4" borderId="307"/>
    <xf numFmtId="0" fontId="34" fillId="4" borderId="307"/>
    <xf numFmtId="0" fontId="34" fillId="4" borderId="307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54" fillId="19" borderId="308">
      <alignment horizontal="right" vertical="center"/>
    </xf>
    <xf numFmtId="0" fontId="52" fillId="5" borderId="307"/>
    <xf numFmtId="0" fontId="18" fillId="9" borderId="309"/>
    <xf numFmtId="0" fontId="18" fillId="9" borderId="309"/>
    <xf numFmtId="0" fontId="22" fillId="7" borderId="307"/>
    <xf numFmtId="0" fontId="23" fillId="4" borderId="308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23" fillId="4" borderId="308"/>
    <xf numFmtId="0" fontId="52" fillId="5" borderId="307"/>
    <xf numFmtId="0" fontId="56" fillId="0" borderId="311"/>
    <xf numFmtId="0" fontId="23" fillId="4" borderId="308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22" fillId="7" borderId="307"/>
    <xf numFmtId="0" fontId="23" fillId="4" borderId="308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5" borderId="309"/>
    <xf numFmtId="0" fontId="52" fillId="4" borderId="307"/>
    <xf numFmtId="0" fontId="34" fillId="4" borderId="307"/>
    <xf numFmtId="0" fontId="34" fillId="4" borderId="307"/>
    <xf numFmtId="0" fontId="18" fillId="9" borderId="309"/>
    <xf numFmtId="0" fontId="23" fillId="4" borderId="308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0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18" fillId="5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52" fillId="4" borderId="307"/>
    <xf numFmtId="0" fontId="34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3" fillId="0" borderId="312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2" fillId="7" borderId="307"/>
    <xf numFmtId="0" fontId="23" fillId="4" borderId="308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22" fillId="7" borderId="307"/>
    <xf numFmtId="0" fontId="20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23" fillId="4" borderId="308"/>
    <xf numFmtId="0" fontId="18" fillId="5" borderId="309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5" borderId="308"/>
    <xf numFmtId="0" fontId="53" fillId="0" borderId="312"/>
    <xf numFmtId="0" fontId="18" fillId="9" borderId="309"/>
    <xf numFmtId="0" fontId="56" fillId="0" borderId="310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22" fillId="7" borderId="307"/>
    <xf numFmtId="0" fontId="18" fillId="9" borderId="309"/>
    <xf numFmtId="0" fontId="56" fillId="0" borderId="311"/>
    <xf numFmtId="0" fontId="52" fillId="4" borderId="307"/>
    <xf numFmtId="0" fontId="20" fillId="4" borderId="307"/>
    <xf numFmtId="0" fontId="52" fillId="4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2" fillId="7" borderId="307"/>
    <xf numFmtId="0" fontId="23" fillId="4" borderId="308"/>
    <xf numFmtId="0" fontId="54" fillId="19" borderId="308">
      <alignment horizontal="right" vertical="center"/>
    </xf>
    <xf numFmtId="0" fontId="18" fillId="9" borderId="309"/>
    <xf numFmtId="0" fontId="56" fillId="0" borderId="310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23" fillId="4" borderId="308"/>
    <xf numFmtId="0" fontId="52" fillId="5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23" fillId="4" borderId="308"/>
    <xf numFmtId="0" fontId="23" fillId="4" borderId="308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23" fillId="5" borderId="308"/>
    <xf numFmtId="0" fontId="23" fillId="4" borderId="308"/>
    <xf numFmtId="0" fontId="22" fillId="7" borderId="307"/>
    <xf numFmtId="0" fontId="23" fillId="4" borderId="308"/>
    <xf numFmtId="0" fontId="54" fillId="19" borderId="308">
      <alignment horizontal="right" vertical="center"/>
    </xf>
    <xf numFmtId="0" fontId="18" fillId="9" borderId="309"/>
    <xf numFmtId="0" fontId="52" fillId="4" borderId="307"/>
    <xf numFmtId="0" fontId="34" fillId="4" borderId="307"/>
    <xf numFmtId="0" fontId="23" fillId="4" borderId="308"/>
    <xf numFmtId="0" fontId="18" fillId="9" borderId="309"/>
    <xf numFmtId="0" fontId="18" fillId="9" borderId="309"/>
    <xf numFmtId="0" fontId="23" fillId="4" borderId="308"/>
    <xf numFmtId="0" fontId="23" fillId="4" borderId="308"/>
    <xf numFmtId="0" fontId="34" fillId="4" borderId="307"/>
    <xf numFmtId="0" fontId="34" fillId="4" borderId="307"/>
    <xf numFmtId="0" fontId="53" fillId="0" borderId="312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56" fillId="0" borderId="311"/>
    <xf numFmtId="0" fontId="18" fillId="9" borderId="309"/>
    <xf numFmtId="0" fontId="18" fillId="9" borderId="309"/>
    <xf numFmtId="0" fontId="18" fillId="9" borderId="309"/>
    <xf numFmtId="0" fontId="22" fillId="7" borderId="307"/>
    <xf numFmtId="0" fontId="23" fillId="4" borderId="308"/>
    <xf numFmtId="0" fontId="23" fillId="4" borderId="308"/>
    <xf numFmtId="0" fontId="22" fillId="7" borderId="307"/>
    <xf numFmtId="0" fontId="20" fillId="4" borderId="307"/>
    <xf numFmtId="0" fontId="56" fillId="0" borderId="310"/>
    <xf numFmtId="0" fontId="18" fillId="9" borderId="309"/>
    <xf numFmtId="0" fontId="22" fillId="7" borderId="307"/>
    <xf numFmtId="0" fontId="23" fillId="4" borderId="308"/>
    <xf numFmtId="0" fontId="56" fillId="0" borderId="311"/>
    <xf numFmtId="0" fontId="52" fillId="4" borderId="307"/>
    <xf numFmtId="0" fontId="23" fillId="4" borderId="308"/>
    <xf numFmtId="0" fontId="18" fillId="9" borderId="309"/>
    <xf numFmtId="0" fontId="23" fillId="4" borderId="308"/>
    <xf numFmtId="0" fontId="23" fillId="4" borderId="308"/>
    <xf numFmtId="0" fontId="22" fillId="7" borderId="307"/>
    <xf numFmtId="0" fontId="22" fillId="7" borderId="307"/>
    <xf numFmtId="0" fontId="18" fillId="9" borderId="309"/>
    <xf numFmtId="0" fontId="22" fillId="7" borderId="307"/>
    <xf numFmtId="0" fontId="52" fillId="4" borderId="307"/>
    <xf numFmtId="0" fontId="18" fillId="9" borderId="309"/>
    <xf numFmtId="0" fontId="22" fillId="7" borderId="307"/>
    <xf numFmtId="0" fontId="53" fillId="0" borderId="312"/>
    <xf numFmtId="0" fontId="18" fillId="9" borderId="309"/>
    <xf numFmtId="0" fontId="56" fillId="0" borderId="311"/>
    <xf numFmtId="0" fontId="34" fillId="4" borderId="307"/>
    <xf numFmtId="0" fontId="56" fillId="0" borderId="311"/>
    <xf numFmtId="0" fontId="18" fillId="9" borderId="309"/>
    <xf numFmtId="0" fontId="18" fillId="9" borderId="309"/>
    <xf numFmtId="0" fontId="22" fillId="7" borderId="307"/>
    <xf numFmtId="0" fontId="22" fillId="7" borderId="307"/>
    <xf numFmtId="0" fontId="23" fillId="4" borderId="308"/>
    <xf numFmtId="0" fontId="20" fillId="4" borderId="307"/>
    <xf numFmtId="0" fontId="18" fillId="9" borderId="309"/>
    <xf numFmtId="0" fontId="23" fillId="4" borderId="308"/>
    <xf numFmtId="0" fontId="22" fillId="7" borderId="307"/>
    <xf numFmtId="0" fontId="54" fillId="19" borderId="308">
      <alignment horizontal="right" vertical="center"/>
    </xf>
    <xf numFmtId="0" fontId="22" fillId="7" borderId="307"/>
    <xf numFmtId="0" fontId="22" fillId="7" borderId="307"/>
    <xf numFmtId="0" fontId="22" fillId="7" borderId="307"/>
    <xf numFmtId="0" fontId="56" fillId="0" borderId="311"/>
    <xf numFmtId="0" fontId="18" fillId="9" borderId="309"/>
    <xf numFmtId="0" fontId="34" fillId="4" borderId="307"/>
    <xf numFmtId="0" fontId="56" fillId="0" borderId="311"/>
    <xf numFmtId="0" fontId="56" fillId="0" borderId="311"/>
    <xf numFmtId="0" fontId="8" fillId="9" borderId="313"/>
    <xf numFmtId="0" fontId="18" fillId="9" borderId="309"/>
    <xf numFmtId="0" fontId="52" fillId="4" borderId="307"/>
    <xf numFmtId="0" fontId="18" fillId="9" borderId="309"/>
    <xf numFmtId="0" fontId="22" fillId="7" borderId="307"/>
    <xf numFmtId="0" fontId="22" fillId="7" borderId="307"/>
    <xf numFmtId="0" fontId="34" fillId="4" borderId="307"/>
    <xf numFmtId="0" fontId="56" fillId="0" borderId="311"/>
    <xf numFmtId="0" fontId="18" fillId="9" borderId="309"/>
    <xf numFmtId="0" fontId="52" fillId="5" borderId="307"/>
    <xf numFmtId="0" fontId="22" fillId="7" borderId="307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5" borderId="307"/>
    <xf numFmtId="0" fontId="52" fillId="4" borderId="307"/>
    <xf numFmtId="0" fontId="52" fillId="4" borderId="307"/>
    <xf numFmtId="0" fontId="18" fillId="9" borderId="309"/>
    <xf numFmtId="0" fontId="20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18" fillId="5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23" fillId="4" borderId="308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18" fillId="5" borderId="309"/>
    <xf numFmtId="0" fontId="52" fillId="4" borderId="307"/>
    <xf numFmtId="0" fontId="52" fillId="4" borderId="307"/>
    <xf numFmtId="0" fontId="22" fillId="7" borderId="307"/>
    <xf numFmtId="0" fontId="34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52" fillId="4" borderId="307"/>
    <xf numFmtId="0" fontId="56" fillId="0" borderId="311"/>
    <xf numFmtId="0" fontId="56" fillId="0" borderId="311"/>
    <xf numFmtId="0" fontId="56" fillId="0" borderId="311"/>
    <xf numFmtId="0" fontId="18" fillId="9" borderId="309"/>
    <xf numFmtId="0" fontId="18" fillId="9" borderId="309"/>
    <xf numFmtId="0" fontId="18" fillId="9" borderId="309"/>
    <xf numFmtId="0" fontId="34" fillId="4" borderId="307"/>
    <xf numFmtId="0" fontId="34" fillId="4" borderId="307"/>
    <xf numFmtId="0" fontId="53" fillId="0" borderId="312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54" fillId="19" borderId="308">
      <alignment horizontal="right" vertical="center"/>
    </xf>
    <xf numFmtId="0" fontId="56" fillId="0" borderId="311"/>
    <xf numFmtId="0" fontId="56" fillId="0" borderId="311"/>
    <xf numFmtId="0" fontId="56" fillId="0" borderId="311"/>
    <xf numFmtId="0" fontId="56" fillId="0" borderId="311"/>
    <xf numFmtId="0" fontId="22" fillId="7" borderId="307"/>
    <xf numFmtId="0" fontId="23" fillId="4" borderId="308"/>
    <xf numFmtId="0" fontId="52" fillId="4" borderId="307"/>
    <xf numFmtId="0" fontId="52" fillId="4" borderId="307"/>
    <xf numFmtId="0" fontId="56" fillId="0" borderId="310"/>
    <xf numFmtId="0" fontId="20" fillId="4" borderId="307"/>
    <xf numFmtId="0" fontId="8" fillId="9" borderId="313"/>
    <xf numFmtId="0" fontId="34" fillId="4" borderId="307"/>
    <xf numFmtId="0" fontId="56" fillId="0" borderId="311"/>
    <xf numFmtId="0" fontId="56" fillId="0" borderId="311"/>
    <xf numFmtId="0" fontId="56" fillId="0" borderId="311"/>
    <xf numFmtId="0" fontId="18" fillId="9" borderId="309"/>
    <xf numFmtId="0" fontId="23" fillId="4" borderId="308"/>
    <xf numFmtId="0" fontId="23" fillId="4" borderId="308"/>
    <xf numFmtId="0" fontId="52" fillId="4" borderId="307"/>
    <xf numFmtId="0" fontId="34" fillId="4" borderId="307"/>
    <xf numFmtId="0" fontId="53" fillId="0" borderId="312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56" fillId="0" borderId="311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2" fillId="7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34" fillId="4" borderId="307"/>
    <xf numFmtId="0" fontId="34" fillId="4" borderId="307"/>
    <xf numFmtId="0" fontId="53" fillId="0" borderId="312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52" fillId="5" borderId="307"/>
    <xf numFmtId="0" fontId="52" fillId="4" borderId="307"/>
    <xf numFmtId="0" fontId="18" fillId="9" borderId="309"/>
    <xf numFmtId="0" fontId="18" fillId="5" borderId="309"/>
    <xf numFmtId="0" fontId="52" fillId="4" borderId="307"/>
    <xf numFmtId="0" fontId="52" fillId="4" borderId="307"/>
    <xf numFmtId="0" fontId="22" fillId="7" borderId="307"/>
    <xf numFmtId="0" fontId="34" fillId="4" borderId="307"/>
    <xf numFmtId="0" fontId="56" fillId="0" borderId="310"/>
    <xf numFmtId="0" fontId="56" fillId="0" borderId="311"/>
    <xf numFmtId="0" fontId="56" fillId="0" borderId="311"/>
    <xf numFmtId="0" fontId="56" fillId="0" borderId="311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56" fillId="0" borderId="311"/>
    <xf numFmtId="0" fontId="56" fillId="0" borderId="311"/>
    <xf numFmtId="0" fontId="56" fillId="0" borderId="311"/>
    <xf numFmtId="0" fontId="56" fillId="0" borderId="311"/>
    <xf numFmtId="0" fontId="52" fillId="4" borderId="307"/>
    <xf numFmtId="0" fontId="52" fillId="4" borderId="307"/>
    <xf numFmtId="0" fontId="34" fillId="4" borderId="307"/>
    <xf numFmtId="0" fontId="53" fillId="0" borderId="312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34" fillId="4" borderId="307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4" fillId="19" borderId="308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5" borderId="300"/>
    <xf numFmtId="0" fontId="18" fillId="5" borderId="302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4" borderId="300"/>
    <xf numFmtId="0" fontId="52" fillId="5" borderId="300"/>
    <xf numFmtId="0" fontId="18" fillId="5" borderId="302"/>
    <xf numFmtId="0" fontId="52" fillId="4" borderId="300"/>
    <xf numFmtId="0" fontId="52" fillId="4" borderId="300"/>
    <xf numFmtId="0" fontId="18" fillId="5" borderId="302"/>
    <xf numFmtId="0" fontId="52" fillId="4" borderId="300"/>
    <xf numFmtId="0" fontId="52" fillId="4" borderId="300"/>
    <xf numFmtId="0" fontId="52" fillId="5" borderId="300"/>
    <xf numFmtId="0" fontId="34" fillId="4" borderId="300"/>
    <xf numFmtId="0" fontId="34" fillId="4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5" borderId="308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0" fillId="4" borderId="300"/>
    <xf numFmtId="0" fontId="20" fillId="4" borderId="300"/>
    <xf numFmtId="0" fontId="20" fillId="4" borderId="300"/>
    <xf numFmtId="0" fontId="20" fillId="4" borderId="300"/>
    <xf numFmtId="0" fontId="20" fillId="4" borderId="300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18" fillId="5" borderId="302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5" borderId="302"/>
    <xf numFmtId="0" fontId="52" fillId="5" borderId="300"/>
    <xf numFmtId="0" fontId="52" fillId="4" borderId="300"/>
    <xf numFmtId="0" fontId="52" fillId="5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52" fillId="4" borderId="300"/>
    <xf numFmtId="0" fontId="52" fillId="4" borderId="300"/>
    <xf numFmtId="0" fontId="52" fillId="4" borderId="300"/>
    <xf numFmtId="0" fontId="54" fillId="19" borderId="308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2" fillId="5" borderId="300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5" borderId="300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2" fillId="0" borderId="0"/>
    <xf numFmtId="0" fontId="2" fillId="0" borderId="0"/>
    <xf numFmtId="0" fontId="2" fillId="0" borderId="0"/>
    <xf numFmtId="0" fontId="34" fillId="4" borderId="307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5" fillId="0" borderId="0"/>
    <xf numFmtId="0" fontId="75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77" fillId="0" borderId="0">
      <alignment vertical="center"/>
    </xf>
    <xf numFmtId="9" fontId="8" fillId="0" borderId="0" applyFont="0" applyFill="0" applyBorder="0" applyAlignment="0" applyProtection="0"/>
    <xf numFmtId="0" fontId="8" fillId="0" borderId="0"/>
    <xf numFmtId="0" fontId="8" fillId="0" borderId="0"/>
    <xf numFmtId="0" fontId="9" fillId="0" borderId="0"/>
    <xf numFmtId="14" fontId="79" fillId="0" borderId="0" applyProtection="0">
      <alignment vertical="center"/>
    </xf>
    <xf numFmtId="0" fontId="16" fillId="0" borderId="0" applyNumberFormat="0" applyFill="0" applyBorder="0" applyAlignment="0" applyProtection="0"/>
    <xf numFmtId="0" fontId="8" fillId="0" borderId="0"/>
    <xf numFmtId="0" fontId="9" fillId="0" borderId="0"/>
    <xf numFmtId="0" fontId="4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70" fillId="0" borderId="0"/>
    <xf numFmtId="0" fontId="69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14" borderId="0" applyNumberFormat="0" applyBorder="0" applyAlignment="0" applyProtection="0"/>
    <xf numFmtId="0" fontId="13" fillId="38" borderId="0" applyNumberFormat="0" applyBorder="0" applyAlignment="0" applyProtection="0"/>
    <xf numFmtId="0" fontId="13" fillId="14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14" borderId="0" applyNumberFormat="0" applyBorder="0" applyAlignment="0" applyProtection="0"/>
    <xf numFmtId="0" fontId="13" fillId="38" borderId="0" applyNumberFormat="0" applyBorder="0" applyAlignment="0" applyProtection="0"/>
    <xf numFmtId="0" fontId="13" fillId="14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39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9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168" fontId="49" fillId="0" borderId="0" applyFill="0" applyBorder="0" applyAlignment="0" applyProtection="0"/>
    <xf numFmtId="0" fontId="80" fillId="0" borderId="0" applyBorder="0" applyAlignment="0"/>
    <xf numFmtId="0" fontId="22" fillId="7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3" fillId="5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4" fillId="10" borderId="0" applyNumberFormat="0" applyBorder="0" applyAlignment="0" applyProtection="0"/>
    <xf numFmtId="0" fontId="81" fillId="33" borderId="0" applyNumberFormat="0" applyBorder="0" applyAlignment="0" applyProtection="0"/>
    <xf numFmtId="164" fontId="68" fillId="0" borderId="0" applyFont="0" applyFill="0" applyBorder="0" applyAlignment="0" applyProtection="0"/>
    <xf numFmtId="177" fontId="8" fillId="0" borderId="0" applyFill="0" applyBorder="0" applyAlignment="0" applyProtection="0"/>
    <xf numFmtId="0" fontId="82" fillId="0" borderId="0" applyNumberFormat="0" applyFill="0" applyBorder="0" applyAlignment="0" applyProtection="0">
      <alignment vertical="top"/>
      <protection locked="0"/>
    </xf>
    <xf numFmtId="0" fontId="74" fillId="9" borderId="316" applyNumberFormat="0" applyAlignment="0" applyProtection="0"/>
    <xf numFmtId="0" fontId="36" fillId="0" borderId="321" applyNumberFormat="0" applyFill="0" applyAlignment="0" applyProtection="0"/>
    <xf numFmtId="0" fontId="36" fillId="0" borderId="321" applyNumberFormat="0" applyFill="0" applyAlignment="0" applyProtection="0"/>
    <xf numFmtId="0" fontId="36" fillId="0" borderId="321" applyNumberFormat="0" applyFill="0" applyAlignment="0" applyProtection="0"/>
    <xf numFmtId="0" fontId="37" fillId="32" borderId="322" applyNumberFormat="0" applyAlignment="0" applyProtection="0"/>
    <xf numFmtId="0" fontId="37" fillId="32" borderId="322" applyNumberFormat="0" applyAlignment="0" applyProtection="0"/>
    <xf numFmtId="0" fontId="37" fillId="32" borderId="322" applyNumberFormat="0" applyAlignment="0" applyProtection="0"/>
    <xf numFmtId="3" fontId="48" fillId="0" borderId="0">
      <alignment horizontal="center"/>
    </xf>
    <xf numFmtId="0" fontId="83" fillId="0" borderId="0" applyNumberFormat="0" applyBorder="0" applyAlignment="0"/>
    <xf numFmtId="1" fontId="84" fillId="0" borderId="323">
      <alignment horizontal="center" vertical="top"/>
    </xf>
    <xf numFmtId="1" fontId="84" fillId="0" borderId="324" applyNumberFormat="0" applyAlignment="0">
      <alignment wrapText="1"/>
    </xf>
    <xf numFmtId="0" fontId="49" fillId="0" borderId="0" applyNumberFormat="0" applyBorder="0" applyProtection="0">
      <alignment horizontal="center" wrapText="1"/>
    </xf>
    <xf numFmtId="0" fontId="85" fillId="0" borderId="11" applyNumberFormat="0" applyFill="0" applyAlignment="0" applyProtection="0"/>
    <xf numFmtId="0" fontId="85" fillId="0" borderId="11" applyNumberFormat="0" applyFill="0" applyAlignment="0" applyProtection="0"/>
    <xf numFmtId="0" fontId="85" fillId="0" borderId="11" applyNumberFormat="0" applyFill="0" applyAlignment="0" applyProtection="0"/>
    <xf numFmtId="0" fontId="86" fillId="0" borderId="315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10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10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10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3" fillId="0" borderId="325" applyNumberFormat="0" applyFill="0" applyAlignment="0" applyProtection="0"/>
    <xf numFmtId="0" fontId="43" fillId="0" borderId="325" applyNumberFormat="0" applyFill="0" applyAlignment="0" applyProtection="0"/>
    <xf numFmtId="0" fontId="43" fillId="0" borderId="325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6" fillId="16" borderId="0" applyNumberFormat="0" applyBorder="0" applyAlignment="0" applyProtection="0"/>
    <xf numFmtId="0" fontId="46" fillId="16" borderId="0" applyNumberFormat="0" applyBorder="0" applyAlignment="0" applyProtection="0"/>
    <xf numFmtId="0" fontId="46" fillId="16" borderId="0" applyNumberFormat="0" applyBorder="0" applyAlignment="0" applyProtection="0"/>
    <xf numFmtId="0" fontId="87" fillId="35" borderId="0" applyNumberFormat="0" applyBorder="0" applyAlignment="0" applyProtection="0"/>
    <xf numFmtId="0" fontId="13" fillId="0" borderId="0"/>
    <xf numFmtId="0" fontId="7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8" fillId="0" borderId="0"/>
    <xf numFmtId="0" fontId="65" fillId="0" borderId="0"/>
    <xf numFmtId="0" fontId="8" fillId="0" borderId="0"/>
    <xf numFmtId="0" fontId="8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68" fillId="0" borderId="0"/>
    <xf numFmtId="0" fontId="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8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8" fillId="0" borderId="0"/>
    <xf numFmtId="0" fontId="6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9" fillId="0" borderId="0"/>
    <xf numFmtId="0" fontId="79" fillId="0" borderId="0"/>
    <xf numFmtId="0" fontId="8" fillId="0" borderId="0"/>
    <xf numFmtId="0" fontId="6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65" fillId="0" borderId="0"/>
    <xf numFmtId="0" fontId="65" fillId="0" borderId="0"/>
    <xf numFmtId="0" fontId="8" fillId="42" borderId="326" applyNumberFormat="0" applyFont="0" applyAlignment="0" applyProtection="0"/>
    <xf numFmtId="0" fontId="52" fillId="5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3" fontId="88" fillId="0" borderId="0"/>
    <xf numFmtId="3" fontId="88" fillId="0" borderId="0"/>
    <xf numFmtId="3" fontId="88" fillId="0" borderId="0"/>
    <xf numFmtId="3" fontId="88" fillId="0" borderId="0"/>
    <xf numFmtId="3" fontId="88" fillId="0" borderId="0"/>
    <xf numFmtId="178" fontId="88" fillId="0" borderId="0">
      <alignment horizontal="right"/>
    </xf>
    <xf numFmtId="178" fontId="88" fillId="0" borderId="0">
      <alignment horizontal="right"/>
    </xf>
    <xf numFmtId="178" fontId="88" fillId="0" borderId="0">
      <alignment horizontal="right"/>
    </xf>
    <xf numFmtId="178" fontId="88" fillId="0" borderId="0">
      <alignment horizontal="right"/>
    </xf>
    <xf numFmtId="178" fontId="88" fillId="0" borderId="0">
      <alignment horizontal="right"/>
    </xf>
    <xf numFmtId="10" fontId="8" fillId="0" borderId="0" applyFill="0" applyAlignment="0" applyProtection="0"/>
    <xf numFmtId="0" fontId="8" fillId="0" borderId="0" applyNumberForma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3" fontId="89" fillId="0" borderId="0" applyFill="0" applyBorder="0"/>
    <xf numFmtId="3" fontId="89" fillId="0" borderId="0" applyFill="0" applyBorder="0"/>
    <xf numFmtId="3" fontId="89" fillId="0" borderId="0" applyFill="0" applyBorder="0"/>
    <xf numFmtId="3" fontId="89" fillId="0" borderId="0" applyFill="0" applyBorder="0"/>
    <xf numFmtId="3" fontId="89" fillId="0" borderId="0" applyFill="0" applyBorder="0"/>
    <xf numFmtId="0" fontId="90" fillId="43" borderId="317" applyNumberFormat="0" applyFont="0" applyBorder="0" applyAlignment="0" applyProtection="0"/>
    <xf numFmtId="0" fontId="90" fillId="43" borderId="317" applyNumberFormat="0" applyFont="0" applyBorder="0" applyAlignment="0" applyProtection="0"/>
    <xf numFmtId="0" fontId="90" fillId="43" borderId="317" applyNumberFormat="0" applyFont="0" applyBorder="0" applyAlignment="0" applyProtection="0"/>
    <xf numFmtId="0" fontId="90" fillId="43" borderId="317" applyNumberFormat="0" applyFont="0" applyBorder="0" applyAlignment="0" applyProtection="0"/>
    <xf numFmtId="0" fontId="90" fillId="43" borderId="317" applyNumberFormat="0" applyFont="0" applyBorder="0" applyAlignment="0" applyProtection="0"/>
    <xf numFmtId="0" fontId="69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56" fillId="0" borderId="327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0" fillId="0" borderId="316">
      <alignment horizontal="justify" vertical="center"/>
    </xf>
    <xf numFmtId="1" fontId="80" fillId="0" borderId="329">
      <alignment horizontal="center" vertical="top"/>
    </xf>
    <xf numFmtId="0" fontId="80" fillId="0" borderId="316">
      <alignment horizontal="center"/>
    </xf>
    <xf numFmtId="0" fontId="76" fillId="0" borderId="0"/>
    <xf numFmtId="0" fontId="76" fillId="0" borderId="0"/>
    <xf numFmtId="0" fontId="76" fillId="0" borderId="0"/>
    <xf numFmtId="0" fontId="76" fillId="0" borderId="0"/>
    <xf numFmtId="0" fontId="1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37" fontId="92" fillId="0" borderId="318" applyNumberFormat="0" applyFill="0" applyBorder="0" applyAlignment="0">
      <protection locked="0"/>
    </xf>
    <xf numFmtId="0" fontId="8" fillId="9" borderId="326" applyNumberFormat="0" applyAlignment="0" applyProtection="0"/>
    <xf numFmtId="0" fontId="8" fillId="9" borderId="326" applyNumberFormat="0" applyAlignment="0" applyProtection="0"/>
    <xf numFmtId="0" fontId="13" fillId="42" borderId="326" applyNumberFormat="0" applyFont="0" applyAlignment="0" applyProtection="0"/>
    <xf numFmtId="0" fontId="8" fillId="9" borderId="330" applyNumberFormat="0" applyAlignment="0" applyProtection="0"/>
    <xf numFmtId="0" fontId="8" fillId="9" borderId="330" applyNumberFormat="0" applyAlignment="0" applyProtection="0"/>
    <xf numFmtId="0" fontId="8" fillId="9" borderId="330" applyNumberFormat="0" applyAlignment="0" applyProtection="0"/>
    <xf numFmtId="0" fontId="65" fillId="42" borderId="326" applyNumberFormat="0" applyFont="0" applyAlignment="0" applyProtection="0"/>
    <xf numFmtId="0" fontId="65" fillId="42" borderId="326" applyNumberFormat="0" applyFont="0" applyAlignment="0" applyProtection="0"/>
    <xf numFmtId="0" fontId="65" fillId="42" borderId="326" applyNumberFormat="0" applyFont="0" applyAlignment="0" applyProtection="0"/>
    <xf numFmtId="0" fontId="65" fillId="42" borderId="326" applyNumberFormat="0" applyFont="0" applyAlignment="0" applyProtection="0"/>
    <xf numFmtId="0" fontId="64" fillId="8" borderId="0" applyNumberFormat="0" applyBorder="0" applyAlignment="0" applyProtection="0"/>
    <xf numFmtId="0" fontId="64" fillId="8" borderId="0" applyNumberFormat="0" applyBorder="0" applyAlignment="0" applyProtection="0"/>
    <xf numFmtId="0" fontId="64" fillId="8" borderId="0" applyNumberFormat="0" applyBorder="0" applyAlignment="0" applyProtection="0"/>
    <xf numFmtId="0" fontId="93" fillId="34" borderId="0" applyNumberFormat="0" applyBorder="0" applyAlignment="0" applyProtection="0"/>
    <xf numFmtId="0" fontId="94" fillId="0" borderId="0"/>
    <xf numFmtId="0" fontId="65" fillId="0" borderId="0"/>
    <xf numFmtId="0" fontId="1" fillId="0" borderId="0"/>
    <xf numFmtId="0" fontId="8" fillId="0" borderId="0" applyAlignment="0"/>
    <xf numFmtId="0" fontId="65" fillId="0" borderId="0"/>
    <xf numFmtId="0" fontId="1" fillId="0" borderId="0"/>
  </cellStyleXfs>
  <cellXfs count="265">
    <xf numFmtId="0" fontId="0" fillId="0" borderId="0" xfId="0"/>
    <xf numFmtId="0" fontId="99" fillId="0" borderId="0" xfId="62628" applyFont="1"/>
    <xf numFmtId="0" fontId="102" fillId="0" borderId="0" xfId="62628" applyFont="1" applyAlignment="1">
      <alignment horizontal="center" vertical="center"/>
    </xf>
    <xf numFmtId="0" fontId="98" fillId="45" borderId="340" xfId="62628" applyFont="1" applyFill="1" applyBorder="1" applyAlignment="1">
      <alignment horizontal="center" vertical="center" wrapText="1"/>
    </xf>
    <xf numFmtId="0" fontId="98" fillId="45" borderId="331" xfId="62628" applyFont="1" applyFill="1" applyBorder="1" applyAlignment="1">
      <alignment horizontal="center" vertical="center" wrapText="1"/>
    </xf>
    <xf numFmtId="0" fontId="99" fillId="45" borderId="0" xfId="62628" applyFont="1" applyFill="1"/>
    <xf numFmtId="0" fontId="103" fillId="44" borderId="345" xfId="62627" applyFont="1" applyFill="1" applyBorder="1" applyAlignment="1">
      <alignment horizontal="center" vertical="center"/>
    </xf>
    <xf numFmtId="4" fontId="97" fillId="44" borderId="346" xfId="62627" applyNumberFormat="1" applyFont="1" applyFill="1" applyBorder="1" applyAlignment="1">
      <alignment horizontal="center" vertical="center"/>
    </xf>
    <xf numFmtId="0" fontId="99" fillId="46" borderId="0" xfId="62628" applyFont="1" applyFill="1"/>
    <xf numFmtId="0" fontId="103" fillId="44" borderId="344" xfId="62627" applyFont="1" applyFill="1" applyBorder="1" applyAlignment="1">
      <alignment horizontal="center" vertical="center"/>
    </xf>
    <xf numFmtId="4" fontId="97" fillId="44" borderId="347" xfId="62627" applyNumberFormat="1" applyFont="1" applyFill="1" applyBorder="1" applyAlignment="1">
      <alignment horizontal="center" vertical="center"/>
    </xf>
    <xf numFmtId="0" fontId="103" fillId="44" borderId="348" xfId="62627" applyFont="1" applyFill="1" applyBorder="1" applyAlignment="1">
      <alignment horizontal="center" vertical="center"/>
    </xf>
    <xf numFmtId="4" fontId="97" fillId="44" borderId="349" xfId="62627" applyNumberFormat="1" applyFont="1" applyFill="1" applyBorder="1" applyAlignment="1">
      <alignment horizontal="center" vertical="center"/>
    </xf>
    <xf numFmtId="0" fontId="107" fillId="0" borderId="0" xfId="61425" applyFont="1"/>
    <xf numFmtId="0" fontId="90" fillId="47" borderId="370" xfId="61425" applyFont="1" applyFill="1" applyBorder="1" applyAlignment="1">
      <alignment horizontal="center" vertical="center" wrapText="1"/>
    </xf>
    <xf numFmtId="0" fontId="90" fillId="47" borderId="318" xfId="61425" applyFont="1" applyFill="1" applyBorder="1" applyAlignment="1">
      <alignment horizontal="center" vertical="center" wrapText="1"/>
    </xf>
    <xf numFmtId="0" fontId="90" fillId="47" borderId="371" xfId="61425" applyFont="1" applyFill="1" applyBorder="1" applyAlignment="1">
      <alignment horizontal="center" vertical="center" wrapText="1"/>
    </xf>
    <xf numFmtId="0" fontId="95" fillId="45" borderId="357" xfId="61425" applyFont="1" applyFill="1" applyBorder="1"/>
    <xf numFmtId="0" fontId="95" fillId="45" borderId="339" xfId="61425" applyFont="1" applyFill="1" applyBorder="1"/>
    <xf numFmtId="0" fontId="95" fillId="45" borderId="372" xfId="61425" applyFont="1" applyFill="1" applyBorder="1"/>
    <xf numFmtId="0" fontId="108" fillId="0" borderId="0" xfId="61425" applyFont="1"/>
    <xf numFmtId="0" fontId="109" fillId="0" borderId="0" xfId="61425" applyFont="1"/>
    <xf numFmtId="0" fontId="110" fillId="0" borderId="0" xfId="61425" applyFont="1"/>
    <xf numFmtId="0" fontId="111" fillId="0" borderId="0" xfId="61425" applyFont="1"/>
    <xf numFmtId="0" fontId="112" fillId="0" borderId="0" xfId="61425" applyFont="1"/>
    <xf numFmtId="0" fontId="113" fillId="0" borderId="0" xfId="61425" applyFont="1"/>
    <xf numFmtId="0" fontId="114" fillId="0" borderId="0" xfId="61425" applyFont="1"/>
    <xf numFmtId="0" fontId="115" fillId="0" borderId="0" xfId="61425" applyFont="1"/>
    <xf numFmtId="0" fontId="111" fillId="0" borderId="0" xfId="61425" applyFont="1" applyAlignment="1">
      <alignment wrapText="1"/>
    </xf>
    <xf numFmtId="0" fontId="105" fillId="0" borderId="0" xfId="0" applyFont="1" applyAlignment="1">
      <alignment horizontal="left" vertical="center" wrapText="1"/>
    </xf>
    <xf numFmtId="0" fontId="105" fillId="0" borderId="0" xfId="0" applyFont="1" applyAlignment="1">
      <alignment horizontal="left" vertical="center"/>
    </xf>
    <xf numFmtId="0" fontId="105" fillId="0" borderId="0" xfId="0" applyFont="1" applyAlignment="1">
      <alignment horizontal="left" vertical="top"/>
    </xf>
    <xf numFmtId="0" fontId="111" fillId="47" borderId="0" xfId="61425" applyFont="1" applyFill="1"/>
    <xf numFmtId="0" fontId="90" fillId="47" borderId="360" xfId="61425" applyFont="1" applyFill="1" applyBorder="1" applyAlignment="1">
      <alignment horizontal="center" vertical="center" wrapText="1"/>
    </xf>
    <xf numFmtId="0" fontId="90" fillId="47" borderId="336" xfId="61425" applyFont="1" applyFill="1" applyBorder="1" applyAlignment="1">
      <alignment horizontal="center" vertical="center" wrapText="1"/>
    </xf>
    <xf numFmtId="0" fontId="90" fillId="47" borderId="336" xfId="61425" applyFont="1" applyFill="1" applyBorder="1" applyAlignment="1">
      <alignment horizontal="left" vertical="top" wrapText="1"/>
    </xf>
    <xf numFmtId="0" fontId="90" fillId="47" borderId="336" xfId="61425" applyFont="1" applyFill="1" applyBorder="1" applyAlignment="1" applyProtection="1">
      <alignment horizontal="center" vertical="center" wrapText="1"/>
      <protection locked="0"/>
    </xf>
    <xf numFmtId="0" fontId="90" fillId="47" borderId="361" xfId="61425" applyFont="1" applyFill="1" applyBorder="1" applyAlignment="1">
      <alignment horizontal="center" vertical="center" wrapText="1"/>
    </xf>
    <xf numFmtId="0" fontId="95" fillId="45" borderId="353" xfId="61425" applyFont="1" applyFill="1" applyBorder="1" applyAlignment="1">
      <alignment horizontal="center" vertical="center" wrapText="1"/>
    </xf>
    <xf numFmtId="0" fontId="95" fillId="45" borderId="334" xfId="61425" applyFont="1" applyFill="1" applyBorder="1" applyAlignment="1">
      <alignment horizontal="center" vertical="center" wrapText="1"/>
    </xf>
    <xf numFmtId="0" fontId="95" fillId="45" borderId="334" xfId="61425" applyFont="1" applyFill="1" applyBorder="1" applyAlignment="1">
      <alignment horizontal="left" vertical="top" wrapText="1"/>
    </xf>
    <xf numFmtId="0" fontId="95" fillId="45" borderId="334" xfId="61425" applyFont="1" applyFill="1" applyBorder="1" applyAlignment="1" applyProtection="1">
      <alignment horizontal="center" vertical="center" wrapText="1"/>
      <protection locked="0"/>
    </xf>
    <xf numFmtId="0" fontId="95" fillId="45" borderId="366" xfId="61425" applyFont="1" applyFill="1" applyBorder="1" applyAlignment="1">
      <alignment horizontal="center" vertical="center" wrapText="1"/>
    </xf>
    <xf numFmtId="0" fontId="95" fillId="47" borderId="336" xfId="61425" applyFont="1" applyFill="1" applyBorder="1" applyAlignment="1" applyProtection="1">
      <alignment horizontal="center" vertical="center" wrapText="1"/>
      <protection locked="0"/>
    </xf>
    <xf numFmtId="0" fontId="95" fillId="47" borderId="361" xfId="61425" applyFont="1" applyFill="1" applyBorder="1" applyAlignment="1">
      <alignment horizontal="center" vertical="center" wrapText="1"/>
    </xf>
    <xf numFmtId="0" fontId="95" fillId="45" borderId="334" xfId="61425" quotePrefix="1" applyFont="1" applyFill="1" applyBorder="1" applyAlignment="1">
      <alignment horizontal="left" vertical="top" wrapText="1"/>
    </xf>
    <xf numFmtId="0" fontId="95" fillId="45" borderId="354" xfId="61425" applyFont="1" applyFill="1" applyBorder="1" applyAlignment="1">
      <alignment horizontal="center" vertical="center" wrapText="1"/>
    </xf>
    <xf numFmtId="0" fontId="95" fillId="45" borderId="355" xfId="61425" applyFont="1" applyFill="1" applyBorder="1" applyAlignment="1">
      <alignment horizontal="center" vertical="center" wrapText="1"/>
    </xf>
    <xf numFmtId="0" fontId="95" fillId="45" borderId="1" xfId="61425" applyFont="1" applyFill="1" applyBorder="1" applyAlignment="1">
      <alignment horizontal="center" vertical="center" wrapText="1"/>
    </xf>
    <xf numFmtId="0" fontId="95" fillId="45" borderId="1" xfId="61425" applyFont="1" applyFill="1" applyBorder="1" applyAlignment="1">
      <alignment horizontal="left" vertical="top" wrapText="1"/>
    </xf>
    <xf numFmtId="0" fontId="95" fillId="45" borderId="1" xfId="61425" applyFont="1" applyFill="1" applyBorder="1" applyAlignment="1" applyProtection="1">
      <alignment horizontal="center" vertical="center" wrapText="1"/>
      <protection locked="0"/>
    </xf>
    <xf numFmtId="0" fontId="95" fillId="47" borderId="360" xfId="61425" applyFont="1" applyFill="1" applyBorder="1" applyAlignment="1">
      <alignment horizontal="center" vertical="center" wrapText="1"/>
    </xf>
    <xf numFmtId="0" fontId="95" fillId="45" borderId="362" xfId="61425" applyFont="1" applyFill="1" applyBorder="1" applyAlignment="1">
      <alignment horizontal="center" vertical="center" wrapText="1"/>
    </xf>
    <xf numFmtId="0" fontId="95" fillId="45" borderId="337" xfId="61425" applyFont="1" applyFill="1" applyBorder="1" applyAlignment="1">
      <alignment horizontal="center" vertical="center" wrapText="1"/>
    </xf>
    <xf numFmtId="0" fontId="95" fillId="45" borderId="337" xfId="61425" applyFont="1" applyFill="1" applyBorder="1" applyAlignment="1" applyProtection="1">
      <alignment horizontal="center" vertical="center" wrapText="1"/>
      <protection locked="0"/>
    </xf>
    <xf numFmtId="0" fontId="95" fillId="45" borderId="1" xfId="61425" quotePrefix="1" applyFont="1" applyFill="1" applyBorder="1" applyAlignment="1">
      <alignment horizontal="left" vertical="top" wrapText="1"/>
    </xf>
    <xf numFmtId="0" fontId="90" fillId="47" borderId="1" xfId="61425" applyFont="1" applyFill="1" applyBorder="1" applyAlignment="1">
      <alignment horizontal="center" vertical="center" wrapText="1"/>
    </xf>
    <xf numFmtId="0" fontId="95" fillId="45" borderId="357" xfId="61425" applyFont="1" applyFill="1" applyBorder="1" applyAlignment="1">
      <alignment horizontal="center" vertical="center" wrapText="1"/>
    </xf>
    <xf numFmtId="0" fontId="95" fillId="45" borderId="339" xfId="61425" applyFont="1" applyFill="1" applyBorder="1" applyAlignment="1">
      <alignment horizontal="center" vertical="center" wrapText="1"/>
    </xf>
    <xf numFmtId="0" fontId="95" fillId="45" borderId="339" xfId="61425" quotePrefix="1" applyFont="1" applyFill="1" applyBorder="1" applyAlignment="1">
      <alignment horizontal="left" vertical="top" wrapText="1"/>
    </xf>
    <xf numFmtId="0" fontId="95" fillId="45" borderId="339" xfId="61425" applyFont="1" applyFill="1" applyBorder="1" applyAlignment="1" applyProtection="1">
      <alignment horizontal="center" vertical="center" wrapText="1"/>
      <protection locked="0"/>
    </xf>
    <xf numFmtId="0" fontId="95" fillId="45" borderId="356" xfId="61425" applyFont="1" applyFill="1" applyBorder="1" applyAlignment="1">
      <alignment horizontal="center" vertical="center" wrapText="1"/>
    </xf>
    <xf numFmtId="0" fontId="95" fillId="45" borderId="358" xfId="61425" applyFont="1" applyFill="1" applyBorder="1" applyAlignment="1">
      <alignment horizontal="center" vertical="center" wrapText="1"/>
    </xf>
    <xf numFmtId="0" fontId="95" fillId="45" borderId="338" xfId="61425" applyFont="1" applyFill="1" applyBorder="1" applyAlignment="1">
      <alignment horizontal="center" vertical="center" wrapText="1"/>
    </xf>
    <xf numFmtId="0" fontId="95" fillId="45" borderId="338" xfId="61425" quotePrefix="1" applyFont="1" applyFill="1" applyBorder="1" applyAlignment="1">
      <alignment horizontal="left" vertical="top" wrapText="1"/>
    </xf>
    <xf numFmtId="0" fontId="95" fillId="45" borderId="338" xfId="61425" applyFont="1" applyFill="1" applyBorder="1" applyAlignment="1" applyProtection="1">
      <alignment horizontal="center" vertical="center" wrapText="1"/>
      <protection locked="0"/>
    </xf>
    <xf numFmtId="0" fontId="95" fillId="45" borderId="359" xfId="61425" applyFont="1" applyFill="1" applyBorder="1" applyAlignment="1">
      <alignment horizontal="center" vertical="center" wrapText="1"/>
    </xf>
    <xf numFmtId="0" fontId="95" fillId="47" borderId="370" xfId="61425" applyFont="1" applyFill="1" applyBorder="1" applyAlignment="1">
      <alignment horizontal="center" vertical="center" wrapText="1"/>
    </xf>
    <xf numFmtId="0" fontId="95" fillId="47" borderId="318" xfId="61425" applyFont="1" applyFill="1" applyBorder="1" applyAlignment="1">
      <alignment horizontal="center" vertical="center" wrapText="1"/>
    </xf>
    <xf numFmtId="0" fontId="118" fillId="47" borderId="339" xfId="61425" quotePrefix="1" applyFont="1" applyFill="1" applyBorder="1" applyAlignment="1">
      <alignment horizontal="left" vertical="top" wrapText="1"/>
    </xf>
    <xf numFmtId="0" fontId="95" fillId="47" borderId="339" xfId="61425" applyFont="1" applyFill="1" applyBorder="1" applyAlignment="1">
      <alignment horizontal="center" vertical="center" wrapText="1"/>
    </xf>
    <xf numFmtId="0" fontId="95" fillId="47" borderId="339" xfId="61425" applyFont="1" applyFill="1" applyBorder="1" applyAlignment="1" applyProtection="1">
      <alignment horizontal="center" vertical="center" wrapText="1"/>
      <protection locked="0"/>
    </xf>
    <xf numFmtId="0" fontId="95" fillId="47" borderId="354" xfId="61425" applyFont="1" applyFill="1" applyBorder="1" applyAlignment="1">
      <alignment horizontal="center" vertical="center" wrapText="1"/>
    </xf>
    <xf numFmtId="0" fontId="95" fillId="47" borderId="355" xfId="61425" applyFont="1" applyFill="1" applyBorder="1" applyAlignment="1">
      <alignment horizontal="center" vertical="center" wrapText="1"/>
    </xf>
    <xf numFmtId="0" fontId="95" fillId="47" borderId="1" xfId="61425" applyFont="1" applyFill="1" applyBorder="1" applyAlignment="1">
      <alignment horizontal="center" vertical="center" wrapText="1"/>
    </xf>
    <xf numFmtId="0" fontId="90" fillId="47" borderId="339" xfId="61425" quotePrefix="1" applyFont="1" applyFill="1" applyBorder="1" applyAlignment="1">
      <alignment horizontal="left" vertical="top" wrapText="1"/>
    </xf>
    <xf numFmtId="0" fontId="95" fillId="47" borderId="357" xfId="61425" applyFont="1" applyFill="1" applyBorder="1" applyAlignment="1">
      <alignment horizontal="center" vertical="center" wrapText="1"/>
    </xf>
    <xf numFmtId="0" fontId="95" fillId="45" borderId="370" xfId="61425" applyFont="1" applyFill="1" applyBorder="1" applyAlignment="1">
      <alignment horizontal="center" vertical="center" wrapText="1"/>
    </xf>
    <xf numFmtId="0" fontId="95" fillId="45" borderId="337" xfId="61425" applyFont="1" applyFill="1" applyBorder="1" applyAlignment="1">
      <alignment horizontal="left" vertical="top" wrapText="1"/>
    </xf>
    <xf numFmtId="0" fontId="95" fillId="47" borderId="362" xfId="61425" applyFont="1" applyFill="1" applyBorder="1" applyAlignment="1">
      <alignment horizontal="center" vertical="center" wrapText="1"/>
    </xf>
    <xf numFmtId="0" fontId="95" fillId="47" borderId="337" xfId="61425" applyFont="1" applyFill="1" applyBorder="1" applyAlignment="1">
      <alignment horizontal="center" vertical="center" wrapText="1"/>
    </xf>
    <xf numFmtId="0" fontId="118" fillId="47" borderId="337" xfId="61425" applyFont="1" applyFill="1" applyBorder="1" applyAlignment="1">
      <alignment horizontal="left" vertical="top" wrapText="1"/>
    </xf>
    <xf numFmtId="0" fontId="90" fillId="47" borderId="337" xfId="61425" applyFont="1" applyFill="1" applyBorder="1" applyAlignment="1">
      <alignment horizontal="center" vertical="center" wrapText="1"/>
    </xf>
    <xf numFmtId="0" fontId="90" fillId="47" borderId="337" xfId="61425" applyFont="1" applyFill="1" applyBorder="1" applyAlignment="1" applyProtection="1">
      <alignment horizontal="center" vertical="center" wrapText="1"/>
      <protection locked="0"/>
    </xf>
    <xf numFmtId="0" fontId="95" fillId="47" borderId="366" xfId="61425" applyFont="1" applyFill="1" applyBorder="1" applyAlignment="1">
      <alignment horizontal="center" vertical="center" wrapText="1"/>
    </xf>
    <xf numFmtId="0" fontId="95" fillId="0" borderId="1" xfId="61425" quotePrefix="1" applyFont="1" applyBorder="1" applyAlignment="1">
      <alignment horizontal="left" vertical="top" wrapText="1"/>
    </xf>
    <xf numFmtId="0" fontId="95" fillId="47" borderId="336" xfId="61425" applyFont="1" applyFill="1" applyBorder="1" applyAlignment="1">
      <alignment horizontal="center" vertical="center" wrapText="1"/>
    </xf>
    <xf numFmtId="0" fontId="90" fillId="47" borderId="336" xfId="61425" applyFont="1" applyFill="1" applyBorder="1" applyAlignment="1">
      <alignment horizontal="left" vertical="center" wrapText="1"/>
    </xf>
    <xf numFmtId="0" fontId="95" fillId="47" borderId="367" xfId="61425" applyFont="1" applyFill="1" applyBorder="1" applyAlignment="1">
      <alignment horizontal="center" vertical="center" wrapText="1"/>
    </xf>
    <xf numFmtId="0" fontId="90" fillId="47" borderId="318" xfId="61425" applyFont="1" applyFill="1" applyBorder="1" applyAlignment="1">
      <alignment horizontal="left" vertical="top" wrapText="1"/>
    </xf>
    <xf numFmtId="0" fontId="118" fillId="47" borderId="375" xfId="61425" applyFont="1" applyFill="1" applyBorder="1" applyAlignment="1">
      <alignment horizontal="left" vertical="center" wrapText="1"/>
    </xf>
    <xf numFmtId="0" fontId="95" fillId="47" borderId="318" xfId="61425" applyFont="1" applyFill="1" applyBorder="1" applyAlignment="1" applyProtection="1">
      <alignment horizontal="center" vertical="center" wrapText="1"/>
      <protection locked="0"/>
    </xf>
    <xf numFmtId="0" fontId="95" fillId="47" borderId="371" xfId="61425" applyFont="1" applyFill="1" applyBorder="1" applyAlignment="1">
      <alignment horizontal="center" vertical="center" wrapText="1"/>
    </xf>
    <xf numFmtId="0" fontId="95" fillId="45" borderId="373" xfId="61425" applyFont="1" applyFill="1" applyBorder="1" applyAlignment="1">
      <alignment horizontal="center" vertical="center" wrapText="1"/>
    </xf>
    <xf numFmtId="0" fontId="95" fillId="45" borderId="368" xfId="61425" applyFont="1" applyFill="1" applyBorder="1" applyAlignment="1">
      <alignment horizontal="center" vertical="center" wrapText="1"/>
    </xf>
    <xf numFmtId="0" fontId="118" fillId="47" borderId="1" xfId="61425" quotePrefix="1" applyFont="1" applyFill="1" applyBorder="1" applyAlignment="1">
      <alignment horizontal="left" vertical="top" wrapText="1"/>
    </xf>
    <xf numFmtId="0" fontId="95" fillId="47" borderId="1" xfId="61425" applyFont="1" applyFill="1" applyBorder="1" applyAlignment="1" applyProtection="1">
      <alignment horizontal="center" vertical="center" wrapText="1"/>
      <protection locked="0"/>
    </xf>
    <xf numFmtId="0" fontId="95" fillId="47" borderId="356" xfId="61425" applyFont="1" applyFill="1" applyBorder="1" applyAlignment="1">
      <alignment horizontal="center" vertical="center" wrapText="1"/>
    </xf>
    <xf numFmtId="0" fontId="95" fillId="45" borderId="374" xfId="61425" applyFont="1" applyFill="1" applyBorder="1" applyAlignment="1">
      <alignment horizontal="center" vertical="center" wrapText="1"/>
    </xf>
    <xf numFmtId="0" fontId="95" fillId="45" borderId="337" xfId="61425" quotePrefix="1" applyFont="1" applyFill="1" applyBorder="1" applyAlignment="1">
      <alignment horizontal="left" vertical="top" wrapText="1"/>
    </xf>
    <xf numFmtId="0" fontId="95" fillId="45" borderId="369" xfId="61425" applyFont="1" applyFill="1" applyBorder="1" applyAlignment="1">
      <alignment horizontal="center" vertical="center" wrapText="1"/>
    </xf>
    <xf numFmtId="0" fontId="95" fillId="45" borderId="318" xfId="61425" applyFont="1" applyFill="1" applyBorder="1" applyAlignment="1">
      <alignment horizontal="center" vertical="center" wrapText="1"/>
    </xf>
    <xf numFmtId="0" fontId="95" fillId="45" borderId="318" xfId="61425" quotePrefix="1" applyFont="1" applyFill="1" applyBorder="1" applyAlignment="1">
      <alignment horizontal="left" vertical="top" wrapText="1"/>
    </xf>
    <xf numFmtId="0" fontId="95" fillId="45" borderId="318" xfId="61425" applyFont="1" applyFill="1" applyBorder="1" applyAlignment="1" applyProtection="1">
      <alignment horizontal="center" vertical="center" wrapText="1"/>
      <protection locked="0"/>
    </xf>
    <xf numFmtId="0" fontId="117" fillId="45" borderId="1" xfId="0" applyFont="1" applyFill="1" applyBorder="1" applyAlignment="1" applyProtection="1">
      <alignment horizontal="center" vertical="center" wrapText="1"/>
      <protection locked="0"/>
    </xf>
    <xf numFmtId="0" fontId="95" fillId="45" borderId="338" xfId="61425" applyFont="1" applyFill="1" applyBorder="1" applyAlignment="1">
      <alignment horizontal="left" vertical="top" wrapText="1"/>
    </xf>
    <xf numFmtId="0" fontId="95" fillId="45" borderId="360" xfId="61425" applyFont="1" applyFill="1" applyBorder="1" applyAlignment="1">
      <alignment horizontal="center" vertical="center" wrapText="1"/>
    </xf>
    <xf numFmtId="0" fontId="95" fillId="45" borderId="336" xfId="61425" applyFont="1" applyFill="1" applyBorder="1" applyAlignment="1">
      <alignment horizontal="center" vertical="center" wrapText="1"/>
    </xf>
    <xf numFmtId="0" fontId="95" fillId="45" borderId="336" xfId="61425" applyFont="1" applyFill="1" applyBorder="1" applyAlignment="1">
      <alignment horizontal="left" vertical="top" wrapText="1"/>
    </xf>
    <xf numFmtId="0" fontId="95" fillId="45" borderId="336" xfId="61425" applyFont="1" applyFill="1" applyBorder="1" applyAlignment="1" applyProtection="1">
      <alignment horizontal="center" vertical="center" wrapText="1"/>
      <protection locked="0"/>
    </xf>
    <xf numFmtId="0" fontId="95" fillId="45" borderId="361" xfId="61425" applyFont="1" applyFill="1" applyBorder="1" applyAlignment="1">
      <alignment horizontal="center" vertical="center" wrapText="1"/>
    </xf>
    <xf numFmtId="0" fontId="95" fillId="47" borderId="363" xfId="61425" applyFont="1" applyFill="1" applyBorder="1" applyAlignment="1">
      <alignment horizontal="center" vertical="center" wrapText="1"/>
    </xf>
    <xf numFmtId="0" fontId="90" fillId="47" borderId="364" xfId="61425" applyFont="1" applyFill="1" applyBorder="1" applyAlignment="1">
      <alignment horizontal="center" vertical="center" wrapText="1"/>
    </xf>
    <xf numFmtId="0" fontId="90" fillId="47" borderId="364" xfId="61425" applyFont="1" applyFill="1" applyBorder="1" applyAlignment="1">
      <alignment horizontal="left" vertical="top" wrapText="1"/>
    </xf>
    <xf numFmtId="0" fontId="90" fillId="47" borderId="364" xfId="61425" applyFont="1" applyFill="1" applyBorder="1" applyAlignment="1" applyProtection="1">
      <alignment horizontal="center" vertical="center" wrapText="1"/>
      <protection locked="0"/>
    </xf>
    <xf numFmtId="0" fontId="95" fillId="47" borderId="365" xfId="61425" applyFont="1" applyFill="1" applyBorder="1" applyAlignment="1">
      <alignment horizontal="center" vertical="center" wrapText="1"/>
    </xf>
    <xf numFmtId="0" fontId="118" fillId="47" borderId="1" xfId="61425" applyFont="1" applyFill="1" applyBorder="1" applyAlignment="1">
      <alignment horizontal="left" vertical="top" wrapText="1"/>
    </xf>
    <xf numFmtId="0" fontId="95" fillId="45" borderId="339" xfId="61425" applyFont="1" applyFill="1" applyBorder="1" applyAlignment="1">
      <alignment horizontal="left" vertical="top" wrapText="1"/>
    </xf>
    <xf numFmtId="0" fontId="95" fillId="45" borderId="388" xfId="61425" applyFont="1" applyFill="1" applyBorder="1" applyAlignment="1" applyProtection="1">
      <alignment horizontal="center" vertical="center" wrapText="1"/>
      <protection locked="0"/>
    </xf>
    <xf numFmtId="0" fontId="95" fillId="45" borderId="367" xfId="61425" applyFont="1" applyFill="1" applyBorder="1" applyAlignment="1">
      <alignment horizontal="center" vertical="center" wrapText="1"/>
    </xf>
    <xf numFmtId="0" fontId="118" fillId="47" borderId="318" xfId="61425" applyFont="1" applyFill="1" applyBorder="1" applyAlignment="1">
      <alignment horizontal="left" vertical="center" wrapText="1"/>
    </xf>
    <xf numFmtId="0" fontId="95" fillId="45" borderId="373" xfId="0" applyFont="1" applyFill="1" applyBorder="1" applyAlignment="1">
      <alignment horizontal="center" vertical="center" wrapText="1"/>
    </xf>
    <xf numFmtId="0" fontId="95" fillId="45" borderId="368" xfId="0" applyFont="1" applyFill="1" applyBorder="1" applyAlignment="1">
      <alignment horizontal="center" vertical="center" wrapText="1"/>
    </xf>
    <xf numFmtId="0" fontId="95" fillId="45" borderId="364" xfId="61425" applyFont="1" applyFill="1" applyBorder="1" applyAlignment="1">
      <alignment horizontal="center" vertical="center" wrapText="1"/>
    </xf>
    <xf numFmtId="0" fontId="96" fillId="47" borderId="378" xfId="61425" applyFont="1" applyFill="1" applyBorder="1" applyAlignment="1">
      <alignment horizontal="center" vertical="center" wrapText="1"/>
    </xf>
    <xf numFmtId="0" fontId="90" fillId="45" borderId="370" xfId="61425" applyFont="1" applyFill="1" applyBorder="1" applyAlignment="1">
      <alignment horizontal="center" vertical="center" wrapText="1"/>
    </xf>
    <xf numFmtId="0" fontId="90" fillId="45" borderId="318" xfId="61425" applyFont="1" applyFill="1" applyBorder="1" applyAlignment="1">
      <alignment horizontal="center" vertical="center" wrapText="1"/>
    </xf>
    <xf numFmtId="0" fontId="90" fillId="45" borderId="371" xfId="61425" applyFont="1" applyFill="1" applyBorder="1" applyAlignment="1">
      <alignment horizontal="center" vertical="center" wrapText="1"/>
    </xf>
    <xf numFmtId="0" fontId="90" fillId="45" borderId="360" xfId="61425" applyFont="1" applyFill="1" applyBorder="1" applyAlignment="1">
      <alignment horizontal="center" vertical="center"/>
    </xf>
    <xf numFmtId="0" fontId="90" fillId="45" borderId="336" xfId="61425" applyFont="1" applyFill="1" applyBorder="1" applyAlignment="1">
      <alignment horizontal="center" vertical="center"/>
    </xf>
    <xf numFmtId="0" fontId="90" fillId="45" borderId="336" xfId="61425" applyFont="1" applyFill="1" applyBorder="1" applyAlignment="1">
      <alignment horizontal="left" vertical="top" wrapText="1"/>
    </xf>
    <xf numFmtId="0" fontId="90" fillId="45" borderId="336" xfId="61425" applyFont="1" applyFill="1" applyBorder="1" applyAlignment="1" applyProtection="1">
      <alignment horizontal="center" vertical="center"/>
      <protection locked="0"/>
    </xf>
    <xf numFmtId="0" fontId="90" fillId="45" borderId="361" xfId="61425" applyFont="1" applyFill="1" applyBorder="1" applyAlignment="1">
      <alignment horizontal="center" vertical="center"/>
    </xf>
    <xf numFmtId="0" fontId="95" fillId="45" borderId="353" xfId="61425" applyFont="1" applyFill="1" applyBorder="1" applyAlignment="1">
      <alignment horizontal="center" vertical="center"/>
    </xf>
    <xf numFmtId="0" fontId="95" fillId="45" borderId="334" xfId="61425" applyFont="1" applyFill="1" applyBorder="1" applyAlignment="1">
      <alignment horizontal="center" vertical="center"/>
    </xf>
    <xf numFmtId="0" fontId="95" fillId="45" borderId="334" xfId="61425" applyFont="1" applyFill="1" applyBorder="1" applyAlignment="1" applyProtection="1">
      <alignment horizontal="center" vertical="center"/>
      <protection locked="0"/>
    </xf>
    <xf numFmtId="0" fontId="95" fillId="45" borderId="366" xfId="61425" applyFont="1" applyFill="1" applyBorder="1" applyAlignment="1">
      <alignment horizontal="center" vertical="center"/>
    </xf>
    <xf numFmtId="0" fontId="90" fillId="47" borderId="360" xfId="61425" applyFont="1" applyFill="1" applyBorder="1" applyAlignment="1">
      <alignment horizontal="center" vertical="center"/>
    </xf>
    <xf numFmtId="0" fontId="90" fillId="47" borderId="336" xfId="61425" applyFont="1" applyFill="1" applyBorder="1" applyAlignment="1">
      <alignment horizontal="center" vertical="center"/>
    </xf>
    <xf numFmtId="0" fontId="95" fillId="47" borderId="336" xfId="61425" applyFont="1" applyFill="1" applyBorder="1" applyAlignment="1" applyProtection="1">
      <alignment horizontal="center" vertical="center"/>
      <protection locked="0"/>
    </xf>
    <xf numFmtId="0" fontId="95" fillId="47" borderId="361" xfId="61425" applyFont="1" applyFill="1" applyBorder="1" applyAlignment="1">
      <alignment horizontal="center" vertical="center"/>
    </xf>
    <xf numFmtId="0" fontId="95" fillId="45" borderId="354" xfId="61425" applyFont="1" applyFill="1" applyBorder="1" applyAlignment="1">
      <alignment horizontal="center" vertical="center"/>
    </xf>
    <xf numFmtId="0" fontId="95" fillId="45" borderId="355" xfId="61425" applyFont="1" applyFill="1" applyBorder="1" applyAlignment="1">
      <alignment horizontal="center" vertical="center"/>
    </xf>
    <xf numFmtId="0" fontId="95" fillId="45" borderId="1" xfId="61425" applyFont="1" applyFill="1" applyBorder="1" applyAlignment="1">
      <alignment horizontal="center" vertical="center"/>
    </xf>
    <xf numFmtId="0" fontId="95" fillId="45" borderId="1" xfId="61425" applyFont="1" applyFill="1" applyBorder="1" applyAlignment="1" applyProtection="1">
      <alignment horizontal="center" vertical="center"/>
      <protection locked="0"/>
    </xf>
    <xf numFmtId="0" fontId="95" fillId="47" borderId="360" xfId="61425" applyFont="1" applyFill="1" applyBorder="1" applyAlignment="1">
      <alignment horizontal="center" vertical="center"/>
    </xf>
    <xf numFmtId="0" fontId="95" fillId="45" borderId="357" xfId="61425" applyFont="1" applyFill="1" applyBorder="1" applyAlignment="1">
      <alignment horizontal="center" vertical="center"/>
    </xf>
    <xf numFmtId="0" fontId="95" fillId="45" borderId="339" xfId="61425" applyFont="1" applyFill="1" applyBorder="1" applyAlignment="1">
      <alignment horizontal="center" vertical="center"/>
    </xf>
    <xf numFmtId="0" fontId="95" fillId="45" borderId="339" xfId="61425" applyFont="1" applyFill="1" applyBorder="1" applyAlignment="1" applyProtection="1">
      <alignment horizontal="center" vertical="center"/>
      <protection locked="0"/>
    </xf>
    <xf numFmtId="0" fontId="95" fillId="45" borderId="358" xfId="61425" applyFont="1" applyFill="1" applyBorder="1" applyAlignment="1">
      <alignment horizontal="center" vertical="center"/>
    </xf>
    <xf numFmtId="0" fontId="95" fillId="45" borderId="338" xfId="61425" applyFont="1" applyFill="1" applyBorder="1" applyAlignment="1">
      <alignment horizontal="center" vertical="center"/>
    </xf>
    <xf numFmtId="0" fontId="95" fillId="45" borderId="338" xfId="61425" applyFont="1" applyFill="1" applyBorder="1" applyAlignment="1" applyProtection="1">
      <alignment horizontal="center" vertical="center"/>
      <protection locked="0"/>
    </xf>
    <xf numFmtId="0" fontId="95" fillId="47" borderId="379" xfId="61425" applyFont="1" applyFill="1" applyBorder="1" applyAlignment="1">
      <alignment horizontal="center" vertical="center"/>
    </xf>
    <xf numFmtId="0" fontId="95" fillId="47" borderId="380" xfId="61425" applyFont="1" applyFill="1" applyBorder="1" applyAlignment="1">
      <alignment horizontal="center" vertical="center"/>
    </xf>
    <xf numFmtId="0" fontId="95" fillId="47" borderId="339" xfId="61425" applyFont="1" applyFill="1" applyBorder="1" applyAlignment="1">
      <alignment horizontal="center" vertical="center"/>
    </xf>
    <xf numFmtId="0" fontId="95" fillId="47" borderId="339" xfId="61425" applyFont="1" applyFill="1" applyBorder="1" applyAlignment="1" applyProtection="1">
      <alignment horizontal="center" vertical="center"/>
      <protection locked="0"/>
    </xf>
    <xf numFmtId="0" fontId="95" fillId="47" borderId="336" xfId="61425" applyFont="1" applyFill="1" applyBorder="1" applyAlignment="1">
      <alignment horizontal="center" vertical="center"/>
    </xf>
    <xf numFmtId="0" fontId="90" fillId="47" borderId="336" xfId="61425" quotePrefix="1" applyFont="1" applyFill="1" applyBorder="1" applyAlignment="1">
      <alignment horizontal="left" vertical="top" wrapText="1"/>
    </xf>
    <xf numFmtId="0" fontId="95" fillId="45" borderId="362" xfId="61425" applyFont="1" applyFill="1" applyBorder="1" applyAlignment="1">
      <alignment horizontal="center" vertical="center"/>
    </xf>
    <xf numFmtId="0" fontId="95" fillId="45" borderId="337" xfId="61425" applyFont="1" applyFill="1" applyBorder="1" applyAlignment="1">
      <alignment horizontal="center" vertical="center"/>
    </xf>
    <xf numFmtId="0" fontId="95" fillId="45" borderId="337" xfId="61425" applyFont="1" applyFill="1" applyBorder="1" applyAlignment="1" applyProtection="1">
      <alignment horizontal="center" vertical="center"/>
      <protection locked="0"/>
    </xf>
    <xf numFmtId="0" fontId="90" fillId="47" borderId="336" xfId="61425" applyFont="1" applyFill="1" applyBorder="1" applyAlignment="1" applyProtection="1">
      <alignment horizontal="center" vertical="center"/>
      <protection locked="0"/>
    </xf>
    <xf numFmtId="0" fontId="95" fillId="45" borderId="359" xfId="61425" applyFont="1" applyFill="1" applyBorder="1" applyAlignment="1">
      <alignment horizontal="center" vertical="center"/>
    </xf>
    <xf numFmtId="0" fontId="90" fillId="47" borderId="381" xfId="61425" applyFont="1" applyFill="1" applyBorder="1" applyAlignment="1">
      <alignment horizontal="center" vertical="center"/>
    </xf>
    <xf numFmtId="0" fontId="95" fillId="45" borderId="370" xfId="61425" applyFont="1" applyFill="1" applyBorder="1" applyAlignment="1">
      <alignment horizontal="center" vertical="center"/>
    </xf>
    <xf numFmtId="0" fontId="95" fillId="45" borderId="318" xfId="61425" applyFont="1" applyFill="1" applyBorder="1" applyAlignment="1">
      <alignment horizontal="center" vertical="center"/>
    </xf>
    <xf numFmtId="0" fontId="95" fillId="45" borderId="318" xfId="61425" applyFont="1" applyFill="1" applyBorder="1" applyAlignment="1" applyProtection="1">
      <alignment horizontal="center" vertical="center"/>
      <protection locked="0"/>
    </xf>
    <xf numFmtId="0" fontId="95" fillId="47" borderId="367" xfId="61425" applyFont="1" applyFill="1" applyBorder="1" applyAlignment="1">
      <alignment horizontal="center" vertical="center"/>
    </xf>
    <xf numFmtId="0" fontId="95" fillId="47" borderId="318" xfId="61425" applyFont="1" applyFill="1" applyBorder="1" applyAlignment="1">
      <alignment horizontal="center" vertical="center"/>
    </xf>
    <xf numFmtId="0" fontId="95" fillId="47" borderId="318" xfId="61425" applyFont="1" applyFill="1" applyBorder="1" applyAlignment="1" applyProtection="1">
      <alignment horizontal="center" vertical="center"/>
      <protection locked="0"/>
    </xf>
    <xf numFmtId="0" fontId="95" fillId="47" borderId="371" xfId="61425" applyFont="1" applyFill="1" applyBorder="1" applyAlignment="1">
      <alignment horizontal="center" vertical="center"/>
    </xf>
    <xf numFmtId="0" fontId="95" fillId="45" borderId="368" xfId="61425" applyFont="1" applyFill="1" applyBorder="1" applyAlignment="1">
      <alignment horizontal="center" vertical="center"/>
    </xf>
    <xf numFmtId="0" fontId="95" fillId="45" borderId="373" xfId="61425" applyFont="1" applyFill="1" applyBorder="1" applyAlignment="1">
      <alignment horizontal="center" vertical="center"/>
    </xf>
    <xf numFmtId="0" fontId="95" fillId="45" borderId="356" xfId="61425" applyFont="1" applyFill="1" applyBorder="1" applyAlignment="1">
      <alignment horizontal="center" vertical="center"/>
    </xf>
    <xf numFmtId="0" fontId="95" fillId="47" borderId="355" xfId="61425" applyFont="1" applyFill="1" applyBorder="1" applyAlignment="1">
      <alignment horizontal="center" vertical="center"/>
    </xf>
    <xf numFmtId="0" fontId="95" fillId="47" borderId="1" xfId="61425" applyFont="1" applyFill="1" applyBorder="1" applyAlignment="1">
      <alignment horizontal="center" vertical="center"/>
    </xf>
    <xf numFmtId="0" fontId="95" fillId="47" borderId="1" xfId="61425" applyFont="1" applyFill="1" applyBorder="1" applyAlignment="1" applyProtection="1">
      <alignment horizontal="center" vertical="center"/>
      <protection locked="0"/>
    </xf>
    <xf numFmtId="0" fontId="95" fillId="47" borderId="356" xfId="61425" applyFont="1" applyFill="1" applyBorder="1" applyAlignment="1">
      <alignment horizontal="center" vertical="center"/>
    </xf>
    <xf numFmtId="0" fontId="95" fillId="45" borderId="365" xfId="61425" applyFont="1" applyFill="1" applyBorder="1" applyAlignment="1">
      <alignment horizontal="center" vertical="center"/>
    </xf>
    <xf numFmtId="0" fontId="117" fillId="45" borderId="1" xfId="0" applyFont="1" applyFill="1" applyBorder="1" applyAlignment="1" applyProtection="1">
      <alignment horizontal="center" vertical="center"/>
      <protection locked="0"/>
    </xf>
    <xf numFmtId="0" fontId="95" fillId="45" borderId="382" xfId="61425" applyFont="1" applyFill="1" applyBorder="1" applyAlignment="1">
      <alignment horizontal="center" vertical="center"/>
    </xf>
    <xf numFmtId="0" fontId="95" fillId="45" borderId="383" xfId="61425" applyFont="1" applyFill="1" applyBorder="1" applyAlignment="1">
      <alignment horizontal="center" vertical="center"/>
    </xf>
    <xf numFmtId="0" fontId="95" fillId="45" borderId="383" xfId="61425" applyFont="1" applyFill="1" applyBorder="1" applyAlignment="1">
      <alignment horizontal="left" vertical="top" wrapText="1"/>
    </xf>
    <xf numFmtId="0" fontId="95" fillId="45" borderId="383" xfId="61425" applyFont="1" applyFill="1" applyBorder="1" applyAlignment="1" applyProtection="1">
      <alignment horizontal="center" vertical="center"/>
      <protection locked="0"/>
    </xf>
    <xf numFmtId="0" fontId="95" fillId="45" borderId="384" xfId="61425" applyFont="1" applyFill="1" applyBorder="1" applyAlignment="1">
      <alignment horizontal="center" vertical="center"/>
    </xf>
    <xf numFmtId="0" fontId="95" fillId="47" borderId="363" xfId="61425" applyFont="1" applyFill="1" applyBorder="1" applyAlignment="1">
      <alignment horizontal="center" vertical="center"/>
    </xf>
    <xf numFmtId="0" fontId="90" fillId="47" borderId="364" xfId="61425" applyFont="1" applyFill="1" applyBorder="1" applyAlignment="1">
      <alignment horizontal="center" vertical="center"/>
    </xf>
    <xf numFmtId="0" fontId="90" fillId="47" borderId="364" xfId="61425" applyFont="1" applyFill="1" applyBorder="1" applyAlignment="1" applyProtection="1">
      <alignment horizontal="center" vertical="center"/>
      <protection locked="0"/>
    </xf>
    <xf numFmtId="0" fontId="95" fillId="47" borderId="365" xfId="61425" applyFont="1" applyFill="1" applyBorder="1" applyAlignment="1">
      <alignment horizontal="center" vertical="center"/>
    </xf>
    <xf numFmtId="0" fontId="95" fillId="45" borderId="360" xfId="61425" applyFont="1" applyFill="1" applyBorder="1" applyAlignment="1">
      <alignment horizontal="center" vertical="center"/>
    </xf>
    <xf numFmtId="0" fontId="95" fillId="45" borderId="336" xfId="61425" applyFont="1" applyFill="1" applyBorder="1" applyAlignment="1">
      <alignment horizontal="center" vertical="center"/>
    </xf>
    <xf numFmtId="0" fontId="95" fillId="45" borderId="336" xfId="61425" applyFont="1" applyFill="1" applyBorder="1" applyAlignment="1" applyProtection="1">
      <alignment horizontal="center" vertical="center"/>
      <protection locked="0"/>
    </xf>
    <xf numFmtId="0" fontId="95" fillId="45" borderId="361" xfId="61425" applyFont="1" applyFill="1" applyBorder="1" applyAlignment="1">
      <alignment horizontal="center" vertical="center"/>
    </xf>
    <xf numFmtId="0" fontId="95" fillId="47" borderId="354" xfId="61425" applyFont="1" applyFill="1" applyBorder="1" applyAlignment="1">
      <alignment horizontal="center" vertical="center"/>
    </xf>
    <xf numFmtId="0" fontId="90" fillId="47" borderId="336" xfId="61425" applyFont="1" applyFill="1" applyBorder="1" applyAlignment="1">
      <alignment horizontal="center" vertical="top"/>
    </xf>
    <xf numFmtId="0" fontId="95" fillId="47" borderId="359" xfId="61425" applyFont="1" applyFill="1" applyBorder="1" applyAlignment="1">
      <alignment horizontal="center" vertical="center"/>
    </xf>
    <xf numFmtId="0" fontId="95" fillId="45" borderId="371" xfId="61425" applyFont="1" applyFill="1" applyBorder="1" applyAlignment="1">
      <alignment horizontal="center" vertical="center"/>
    </xf>
    <xf numFmtId="0" fontId="111" fillId="45" borderId="0" xfId="61425" applyFont="1" applyFill="1"/>
    <xf numFmtId="0" fontId="111" fillId="48" borderId="0" xfId="61425" applyFont="1" applyFill="1"/>
    <xf numFmtId="0" fontId="95" fillId="45" borderId="367" xfId="61425" applyFont="1" applyFill="1" applyBorder="1" applyAlignment="1">
      <alignment horizontal="center" vertical="center"/>
    </xf>
    <xf numFmtId="0" fontId="95" fillId="45" borderId="369" xfId="61425" applyFont="1" applyFill="1" applyBorder="1" applyAlignment="1">
      <alignment horizontal="center" vertical="center"/>
    </xf>
    <xf numFmtId="0" fontId="90" fillId="47" borderId="336" xfId="61425" applyFont="1" applyFill="1" applyBorder="1" applyAlignment="1">
      <alignment horizontal="left" vertical="center"/>
    </xf>
    <xf numFmtId="0" fontId="90" fillId="47" borderId="318" xfId="61425" applyFont="1" applyFill="1" applyBorder="1" applyAlignment="1">
      <alignment horizontal="center" vertical="center"/>
    </xf>
    <xf numFmtId="0" fontId="118" fillId="47" borderId="318" xfId="61425" applyFont="1" applyFill="1" applyBorder="1" applyAlignment="1">
      <alignment horizontal="left" vertical="center"/>
    </xf>
    <xf numFmtId="0" fontId="95" fillId="45" borderId="373" xfId="0" applyFont="1" applyFill="1" applyBorder="1" applyAlignment="1">
      <alignment horizontal="center" vertical="center"/>
    </xf>
    <xf numFmtId="0" fontId="95" fillId="45" borderId="368" xfId="0" applyFont="1" applyFill="1" applyBorder="1" applyAlignment="1">
      <alignment horizontal="center" vertical="center"/>
    </xf>
    <xf numFmtId="0" fontId="95" fillId="45" borderId="364" xfId="61425" applyFont="1" applyFill="1" applyBorder="1" applyAlignment="1">
      <alignment horizontal="center" vertical="center"/>
    </xf>
    <xf numFmtId="0" fontId="95" fillId="47" borderId="381" xfId="61425" applyFont="1" applyFill="1" applyBorder="1" applyAlignment="1">
      <alignment horizontal="center" vertical="center"/>
    </xf>
    <xf numFmtId="0" fontId="90" fillId="47" borderId="385" xfId="61425" applyFont="1" applyFill="1" applyBorder="1" applyAlignment="1" applyProtection="1">
      <alignment horizontal="center" vertical="center"/>
      <protection locked="0"/>
    </xf>
    <xf numFmtId="0" fontId="90" fillId="47" borderId="373" xfId="61425" applyFont="1" applyFill="1" applyBorder="1" applyAlignment="1">
      <alignment horizontal="center" vertical="center"/>
    </xf>
    <xf numFmtId="0" fontId="90" fillId="47" borderId="334" xfId="61425" applyFont="1" applyFill="1" applyBorder="1" applyAlignment="1">
      <alignment horizontal="center" vertical="center"/>
    </xf>
    <xf numFmtId="0" fontId="90" fillId="47" borderId="334" xfId="61425" applyFont="1" applyFill="1" applyBorder="1" applyAlignment="1">
      <alignment horizontal="left" vertical="top" wrapText="1"/>
    </xf>
    <xf numFmtId="0" fontId="90" fillId="47" borderId="386" xfId="61425" applyFont="1" applyFill="1" applyBorder="1" applyAlignment="1">
      <alignment horizontal="center" vertical="center"/>
    </xf>
    <xf numFmtId="0" fontId="90" fillId="47" borderId="332" xfId="61425" applyFont="1" applyFill="1" applyBorder="1" applyAlignment="1" applyProtection="1">
      <alignment horizontal="center" vertical="center"/>
      <protection locked="0"/>
    </xf>
    <xf numFmtId="0" fontId="95" fillId="45" borderId="364" xfId="61425" applyFont="1" applyFill="1" applyBorder="1" applyAlignment="1" applyProtection="1">
      <alignment horizontal="center" vertical="center"/>
      <protection locked="0"/>
    </xf>
    <xf numFmtId="0" fontId="96" fillId="47" borderId="378" xfId="61425" applyFont="1" applyFill="1" applyBorder="1" applyAlignment="1">
      <alignment horizontal="center" vertical="center"/>
    </xf>
    <xf numFmtId="0" fontId="90" fillId="47" borderId="361" xfId="61425" applyFont="1" applyFill="1" applyBorder="1" applyAlignment="1">
      <alignment horizontal="center" vertical="center"/>
    </xf>
    <xf numFmtId="0" fontId="95" fillId="45" borderId="372" xfId="61425" applyFont="1" applyFill="1" applyBorder="1" applyAlignment="1">
      <alignment horizontal="center" vertical="center"/>
    </xf>
    <xf numFmtId="0" fontId="90" fillId="47" borderId="1" xfId="61425" applyFont="1" applyFill="1" applyBorder="1" applyAlignment="1">
      <alignment horizontal="center" vertical="center"/>
    </xf>
    <xf numFmtId="0" fontId="95" fillId="47" borderId="370" xfId="61425" applyFont="1" applyFill="1" applyBorder="1" applyAlignment="1">
      <alignment horizontal="center" vertical="center"/>
    </xf>
    <xf numFmtId="0" fontId="95" fillId="47" borderId="362" xfId="61425" applyFont="1" applyFill="1" applyBorder="1" applyAlignment="1">
      <alignment horizontal="center" vertical="center"/>
    </xf>
    <xf numFmtId="0" fontId="95" fillId="47" borderId="337" xfId="61425" applyFont="1" applyFill="1" applyBorder="1" applyAlignment="1">
      <alignment horizontal="center" vertical="center"/>
    </xf>
    <xf numFmtId="0" fontId="90" fillId="47" borderId="337" xfId="61425" applyFont="1" applyFill="1" applyBorder="1" applyAlignment="1">
      <alignment horizontal="center" vertical="center"/>
    </xf>
    <xf numFmtId="0" fontId="90" fillId="47" borderId="337" xfId="61425" applyFont="1" applyFill="1" applyBorder="1" applyAlignment="1" applyProtection="1">
      <alignment horizontal="center" vertical="center"/>
      <protection locked="0"/>
    </xf>
    <xf numFmtId="0" fontId="95" fillId="47" borderId="366" xfId="61425" applyFont="1" applyFill="1" applyBorder="1" applyAlignment="1">
      <alignment horizontal="center" vertical="center"/>
    </xf>
    <xf numFmtId="0" fontId="95" fillId="45" borderId="387" xfId="61425" applyFont="1" applyFill="1" applyBorder="1" applyAlignment="1">
      <alignment horizontal="center" vertical="center"/>
    </xf>
    <xf numFmtId="0" fontId="95" fillId="45" borderId="388" xfId="61425" applyFont="1" applyFill="1" applyBorder="1" applyAlignment="1">
      <alignment horizontal="center" vertical="center"/>
    </xf>
    <xf numFmtId="0" fontId="95" fillId="45" borderId="388" xfId="61425" quotePrefix="1" applyFont="1" applyFill="1" applyBorder="1" applyAlignment="1">
      <alignment horizontal="left" vertical="top" wrapText="1"/>
    </xf>
    <xf numFmtId="0" fontId="95" fillId="45" borderId="388" xfId="61425" applyFont="1" applyFill="1" applyBorder="1" applyAlignment="1" applyProtection="1">
      <alignment horizontal="center" vertical="center"/>
      <protection locked="0"/>
    </xf>
    <xf numFmtId="0" fontId="95" fillId="45" borderId="389" xfId="61425" applyFont="1" applyFill="1" applyBorder="1" applyAlignment="1">
      <alignment horizontal="center" vertical="center"/>
    </xf>
    <xf numFmtId="0" fontId="90" fillId="47" borderId="363" xfId="61425" applyFont="1" applyFill="1" applyBorder="1" applyAlignment="1">
      <alignment horizontal="center" vertical="center"/>
    </xf>
    <xf numFmtId="0" fontId="90" fillId="47" borderId="364" xfId="61425" quotePrefix="1" applyFont="1" applyFill="1" applyBorder="1" applyAlignment="1">
      <alignment horizontal="left" vertical="top" wrapText="1"/>
    </xf>
    <xf numFmtId="0" fontId="95" fillId="45" borderId="363" xfId="61425" applyFont="1" applyFill="1" applyBorder="1" applyAlignment="1">
      <alignment horizontal="center" vertical="center"/>
    </xf>
    <xf numFmtId="0" fontId="95" fillId="45" borderId="364" xfId="61425" quotePrefix="1" applyFont="1" applyFill="1" applyBorder="1" applyAlignment="1">
      <alignment horizontal="left" vertical="top" wrapText="1"/>
    </xf>
    <xf numFmtId="0" fontId="98" fillId="0" borderId="340" xfId="62627" applyFont="1" applyBorder="1" applyAlignment="1">
      <alignment horizontal="center" vertical="center"/>
    </xf>
    <xf numFmtId="0" fontId="99" fillId="0" borderId="341" xfId="62628" applyFont="1" applyBorder="1" applyAlignment="1">
      <alignment horizontal="center" vertical="center"/>
    </xf>
    <xf numFmtId="0" fontId="99" fillId="0" borderId="342" xfId="62628" applyFont="1" applyBorder="1" applyAlignment="1">
      <alignment horizontal="center" vertical="center"/>
    </xf>
    <xf numFmtId="0" fontId="99" fillId="0" borderId="343" xfId="62628" applyFont="1" applyBorder="1" applyAlignment="1">
      <alignment horizontal="center" vertical="center"/>
    </xf>
    <xf numFmtId="0" fontId="100" fillId="45" borderId="332" xfId="62628" applyFont="1" applyFill="1" applyBorder="1" applyAlignment="1">
      <alignment horizontal="center" vertical="center" wrapText="1"/>
    </xf>
    <xf numFmtId="0" fontId="101" fillId="45" borderId="333" xfId="62628" applyFont="1" applyFill="1" applyBorder="1" applyAlignment="1">
      <alignment horizontal="center" vertical="center" wrapText="1"/>
    </xf>
    <xf numFmtId="4" fontId="106" fillId="0" borderId="342" xfId="62627" applyNumberFormat="1" applyFont="1" applyBorder="1"/>
    <xf numFmtId="4" fontId="106" fillId="0" borderId="343" xfId="62628" applyNumberFormat="1" applyFont="1" applyBorder="1"/>
    <xf numFmtId="4" fontId="106" fillId="0" borderId="342" xfId="62628" applyNumberFormat="1" applyFont="1" applyBorder="1"/>
    <xf numFmtId="0" fontId="104" fillId="0" borderId="342" xfId="62627" applyFont="1" applyBorder="1"/>
    <xf numFmtId="0" fontId="104" fillId="0" borderId="343" xfId="62627" applyFont="1" applyBorder="1"/>
    <xf numFmtId="0" fontId="104" fillId="0" borderId="335" xfId="62627" applyFont="1" applyBorder="1"/>
    <xf numFmtId="0" fontId="104" fillId="0" borderId="314" xfId="62627" applyFont="1" applyBorder="1"/>
    <xf numFmtId="0" fontId="111" fillId="0" borderId="390" xfId="61425" applyFont="1" applyBorder="1" applyAlignment="1">
      <alignment horizontal="center"/>
    </xf>
    <xf numFmtId="0" fontId="113" fillId="47" borderId="376" xfId="61425" applyFont="1" applyFill="1" applyBorder="1" applyAlignment="1">
      <alignment horizontal="center" vertical="center" wrapText="1"/>
    </xf>
    <xf numFmtId="0" fontId="116" fillId="47" borderId="377" xfId="0" applyFont="1" applyFill="1" applyBorder="1" applyAlignment="1">
      <alignment horizontal="center" vertical="center" wrapText="1"/>
    </xf>
    <xf numFmtId="0" fontId="97" fillId="45" borderId="0" xfId="61425" applyFont="1" applyFill="1" applyAlignment="1">
      <alignment horizontal="center" vertical="center" wrapText="1"/>
    </xf>
    <xf numFmtId="0" fontId="97" fillId="45" borderId="0" xfId="0" applyFont="1" applyFill="1" applyAlignment="1">
      <alignment horizontal="center" vertical="center" wrapText="1"/>
    </xf>
    <xf numFmtId="0" fontId="90" fillId="47" borderId="350" xfId="61425" applyFont="1" applyFill="1" applyBorder="1" applyAlignment="1">
      <alignment horizontal="center" vertical="center" wrapText="1"/>
    </xf>
    <xf numFmtId="0" fontId="90" fillId="47" borderId="362" xfId="0" applyFont="1" applyFill="1" applyBorder="1" applyAlignment="1">
      <alignment horizontal="center" vertical="center" wrapText="1"/>
    </xf>
    <xf numFmtId="0" fontId="90" fillId="47" borderId="351" xfId="61425" applyFont="1" applyFill="1" applyBorder="1" applyAlignment="1">
      <alignment horizontal="center" vertical="center" wrapText="1"/>
    </xf>
    <xf numFmtId="0" fontId="90" fillId="47" borderId="337" xfId="0" applyFont="1" applyFill="1" applyBorder="1" applyAlignment="1">
      <alignment horizontal="center" vertical="center" wrapText="1"/>
    </xf>
    <xf numFmtId="0" fontId="90" fillId="47" borderId="352" xfId="61425" applyFont="1" applyFill="1" applyBorder="1" applyAlignment="1">
      <alignment horizontal="center" vertical="center" wrapText="1"/>
    </xf>
    <xf numFmtId="0" fontId="90" fillId="47" borderId="366" xfId="0" applyFont="1" applyFill="1" applyBorder="1" applyAlignment="1">
      <alignment horizontal="center" vertical="center" wrapText="1"/>
    </xf>
    <xf numFmtId="0" fontId="111" fillId="0" borderId="0" xfId="61425" applyFont="1" applyAlignment="1">
      <alignment horizontal="center"/>
    </xf>
    <xf numFmtId="0" fontId="90" fillId="45" borderId="350" xfId="61425" applyFont="1" applyFill="1" applyBorder="1" applyAlignment="1">
      <alignment horizontal="center" vertical="center" wrapText="1"/>
    </xf>
    <xf numFmtId="0" fontId="90" fillId="45" borderId="362" xfId="0" applyFont="1" applyFill="1" applyBorder="1" applyAlignment="1">
      <alignment horizontal="center" vertical="center" wrapText="1"/>
    </xf>
    <xf numFmtId="0" fontId="90" fillId="45" borderId="351" xfId="61425" applyFont="1" applyFill="1" applyBorder="1" applyAlignment="1">
      <alignment horizontal="center" vertical="center" wrapText="1"/>
    </xf>
    <xf numFmtId="0" fontId="90" fillId="45" borderId="337" xfId="0" applyFont="1" applyFill="1" applyBorder="1" applyAlignment="1">
      <alignment horizontal="center" vertical="center" wrapText="1"/>
    </xf>
    <xf numFmtId="0" fontId="90" fillId="45" borderId="352" xfId="61425" applyFont="1" applyFill="1" applyBorder="1" applyAlignment="1">
      <alignment horizontal="center" vertical="center" wrapText="1"/>
    </xf>
    <xf numFmtId="0" fontId="90" fillId="45" borderId="366" xfId="0" applyFont="1" applyFill="1" applyBorder="1" applyAlignment="1">
      <alignment horizontal="center" vertical="center" wrapText="1"/>
    </xf>
  </cellXfs>
  <cellStyles count="62632">
    <cellStyle name=" 1" xfId="61504" xr:uid="{00000000-0005-0000-0000-000000000000}"/>
    <cellStyle name="_BofQ_Grodziec_04_08_04_final" xfId="4" xr:uid="{00000000-0005-0000-0000-000001000000}"/>
    <cellStyle name="_BofQ_II_PIOTRKOW_BY_PASS_09_08_04" xfId="5" xr:uid="{00000000-0005-0000-0000-000002000000}"/>
    <cellStyle name="_BofQ_II_PIOTRKOW_BY_PASS_30_07_04" xfId="6" xr:uid="{00000000-0005-0000-0000-000003000000}"/>
    <cellStyle name="_BofQA2_E_S_04_04_04_OFFER" xfId="7" xr:uid="{00000000-0005-0000-0000-000004000000}"/>
    <cellStyle name="_BoQ_ Traffic Safety_A4_23_08_04" xfId="8" xr:uid="{00000000-0005-0000-0000-000005000000}"/>
    <cellStyle name="_BoQ_ Traffic Safety_A4_23_08_04_Raport_02_06_2009" xfId="9" xr:uid="{00000000-0005-0000-0000-000006000000}"/>
    <cellStyle name="_PERSONAL" xfId="10" xr:uid="{00000000-0005-0000-0000-000007000000}"/>
    <cellStyle name="_PERSONAL 2" xfId="11" xr:uid="{00000000-0005-0000-0000-000008000000}"/>
    <cellStyle name="_PERSONAL_1" xfId="12" xr:uid="{00000000-0005-0000-0000-000009000000}"/>
    <cellStyle name="_PERSONAL_1 2" xfId="13" xr:uid="{00000000-0005-0000-0000-00000A000000}"/>
    <cellStyle name="_PERSONAL_1 3" xfId="14" xr:uid="{00000000-0005-0000-0000-00000B000000}"/>
    <cellStyle name="_PERSONAL_1__BofQ_elblag-kalsk_17_06_08_Mosty" xfId="15" xr:uid="{00000000-0005-0000-0000-00000C000000}"/>
    <cellStyle name="_PERSONAL_1__BofQ_TS_30_09_08_D_M_Final" xfId="16" xr:uid="{00000000-0005-0000-0000-00000D000000}"/>
    <cellStyle name="_PERSONAL_1__lepy_kosztorys_-_Sekcja_I" xfId="61505" xr:uid="{00000000-0005-0000-0000-00000E000000}"/>
    <cellStyle name="_PERSONAL_1__lepy_kosztorys_-_sekcja_III" xfId="61506" xr:uid="{00000000-0005-0000-0000-00000F000000}"/>
    <cellStyle name="_PERSONAL_1_~6552700" xfId="61507" xr:uid="{00000000-0005-0000-0000-000010000000}"/>
    <cellStyle name="_PERSONAL_1_14092009 DHV Kosztorys Inwestorski S5 - POPRAWKA" xfId="61508" xr:uid="{00000000-0005-0000-0000-000011000000}"/>
    <cellStyle name="_PERSONAL_1_3. roboty inżynieryjne i oua - kosztorys ofertowy" xfId="17" xr:uid="{00000000-0005-0000-0000-000012000000}"/>
    <cellStyle name="_PERSONAL_1_A1 Piątek Stryków 2010_04_27" xfId="61509" xr:uid="{00000000-0005-0000-0000-000013000000}"/>
    <cellStyle name="_PERSONAL_1_A-1 Sekcja 1 cz. III - korekta 01.12.2009" xfId="61510" xr:uid="{00000000-0005-0000-0000-000014000000}"/>
    <cellStyle name="_PERSONAL_1_A-1 Sekcja 3 cz. II - koszt. inwest. - OUA i SPO" xfId="61511" xr:uid="{00000000-0005-0000-0000-000015000000}"/>
    <cellStyle name="_PERSONAL_1_A-1 Sekcja 3 cz. II - koszt. ofert. - OUA i SPO" xfId="61512" xr:uid="{00000000-0005-0000-0000-000016000000}"/>
    <cellStyle name="_PERSONAL_1_A-1 Sekcja 3 cz. III - kosztorys_inwestorski" xfId="61513" xr:uid="{00000000-0005-0000-0000-000017000000}"/>
    <cellStyle name="_PERSONAL_1_A1 Toruń Stryków odc 1 i 2_31-03-2010" xfId="61514" xr:uid="{00000000-0005-0000-0000-000018000000}"/>
    <cellStyle name="_PERSONAL_1_A4 Inwest polskie IIpopr" xfId="18" xr:uid="{00000000-0005-0000-0000-000019000000}"/>
    <cellStyle name="_PERSONAL_1_A4 Inwest polskie IIpopr_Przedmiar - Elektroprojekt" xfId="19" xr:uid="{00000000-0005-0000-0000-00001A000000}"/>
    <cellStyle name="_PERSONAL_1_A4 Inwest polskie IIpopr_Przedmiar - Elektroprojekt_BofQ A4-S19  Drogi_02_12_2009 porównane" xfId="20" xr:uid="{00000000-0005-0000-0000-00001B000000}"/>
    <cellStyle name="_PERSONAL_1_A4 Inwest polskie IIpopr_Przedmiar - Elektroprojekt_BoQ_A1-Pyrzowice-Piekary_2009_03_10w_95" xfId="21" xr:uid="{00000000-0005-0000-0000-00001C000000}"/>
    <cellStyle name="_PERSONAL_1_A4 Inwest polskie IIpopr_Przedmiar - Elektroprojekt_BoQ_DW 124_CHOJNA 24.02.2011" xfId="22" xr:uid="{00000000-0005-0000-0000-00001D000000}"/>
    <cellStyle name="_PERSONAL_1_A4 Inwest polskie IIpopr_Przedmiar - Elektroprojekt_BoQ_DW765_Chmielnik_05_01_2011_2" xfId="23" xr:uid="{00000000-0005-0000-0000-00001E000000}"/>
    <cellStyle name="_PERSONAL_1_A4 Inwest polskie IIpopr_Przedmiar - Elektroprojekt_BoQ_OBW_GD_Drogi" xfId="24" xr:uid="{00000000-0005-0000-0000-00001F000000}"/>
    <cellStyle name="_PERSONAL_1_A4 Inwest polskie IIpopr_Przedmiar - Elektroprojekt_kosztorys 04.03.2010" xfId="25" xr:uid="{00000000-0005-0000-0000-000020000000}"/>
    <cellStyle name="_PERSONAL_1_A4 Inwest polskie IIpopr_Przedmiar - Elektroprojekt_Wycena_EŁK_01_08_17" xfId="26" xr:uid="{00000000-0005-0000-0000-000021000000}"/>
    <cellStyle name="_PERSONAL_1_A4 Inwest polskie IIpopr_PRZEDMIAR - szczegółowy" xfId="27" xr:uid="{00000000-0005-0000-0000-000022000000}"/>
    <cellStyle name="_PERSONAL_1_A4 Inwest polskie IIpopr_PRZEDMIAR - szczegółowy_BofQ A4-S19  Drogi_02_12_2009 porównane" xfId="28" xr:uid="{00000000-0005-0000-0000-000023000000}"/>
    <cellStyle name="_PERSONAL_1_A4 Inwest polskie IIpopr_PRZEDMIAR - szczegółowy_BofQ_S8_RÓŻA_ŁASK_DOBROŃ_18.05ost" xfId="61515" xr:uid="{00000000-0005-0000-0000-000024000000}"/>
    <cellStyle name="_PERSONAL_1_A4 Inwest polskie IIpopr_PRZEDMIAR - szczegółowy_BoQ_A1-Pyrzowice-Piekary_2009_03_10w_95" xfId="29" xr:uid="{00000000-0005-0000-0000-000025000000}"/>
    <cellStyle name="_PERSONAL_1_A4 Inwest polskie IIpopr_PRZEDMIAR - szczegółowy_BoQ_OBW_GD_Drogi" xfId="30" xr:uid="{00000000-0005-0000-0000-000026000000}"/>
    <cellStyle name="_PERSONAL_1_A4 Inwest polskie IIpopr_PRZEDMIAR - szczegółowy_S-5 obw.Rawicza drogi" xfId="31" xr:uid="{00000000-0005-0000-0000-000027000000}"/>
    <cellStyle name="_PERSONAL_1_A4 Inwest polskie IIpopr_PRZEDMIAR - szczegółowy_Wycena_EŁK_01_08_17" xfId="32" xr:uid="{00000000-0005-0000-0000-000028000000}"/>
    <cellStyle name="_PERSONAL_1_A4 Inwest polskie IIpopr_PRZEDMIAR - zagreg." xfId="33" xr:uid="{00000000-0005-0000-0000-000029000000}"/>
    <cellStyle name="_PERSONAL_1_A4 Krzyż-Dębica-Wycena-Drogi-2010-02-09" xfId="61516" xr:uid="{00000000-0005-0000-0000-00002A000000}"/>
    <cellStyle name="_PERSONAL_1_A4 Krzyż-Dębica-Wycena-Drogi-2010-02-17" xfId="34" xr:uid="{00000000-0005-0000-0000-00002B000000}"/>
    <cellStyle name="_PERSONAL_1_A4 Opatkowice TER_2008_02_19 Final" xfId="35" xr:uid="{00000000-0005-0000-0000-00002C000000}"/>
    <cellStyle name="_PERSONAL_1_B&amp;Q DK 10 Etap I_23_01_2007_D_Final" xfId="36" xr:uid="{00000000-0005-0000-0000-00002D000000}"/>
    <cellStyle name="_PERSONAL_1_B&amp;Q DK 10 Etap I_23_01_2007_D_Final_BofQ A4-S19  Drogi_02_12_2009 porównane" xfId="37" xr:uid="{00000000-0005-0000-0000-00002E000000}"/>
    <cellStyle name="_PERSONAL_1_B&amp;Q DK 10 Etap I_23_01_2007_D_Final_BoQ_DW 124_CHOJNA 24.02.2011" xfId="38" xr:uid="{00000000-0005-0000-0000-00002F000000}"/>
    <cellStyle name="_PERSONAL_1_B&amp;Q DK 10 Etap I_23_01_2007_D_Final_BoQ_DW765_Chmielnik_05_01_2011_2" xfId="39" xr:uid="{00000000-0005-0000-0000-000030000000}"/>
    <cellStyle name="_PERSONAL_1_B&amp;Q DK 10 Etap I_23_01_2007_D_Final_BoQ_OBW_GD_Drogi" xfId="40" xr:uid="{00000000-0005-0000-0000-000031000000}"/>
    <cellStyle name="_PERSONAL_1_B&amp;Q DK 10 Etap I_23_01_2007_D_Final_kosztorys 04.03.2010" xfId="41" xr:uid="{00000000-0005-0000-0000-000032000000}"/>
    <cellStyle name="_PERSONAL_1_B&amp;Q DK 10 Etap I_23_01_2007_D_Final_Wycena_EŁK_01_08_17" xfId="42" xr:uid="{00000000-0005-0000-0000-000033000000}"/>
    <cellStyle name="_PERSONAL_1_Beton" xfId="61517" xr:uid="{00000000-0005-0000-0000-000034000000}"/>
    <cellStyle name="_PERSONAL_1_BofQ DK 60 obw.Raciąża Drogi_24_06_2008" xfId="43" xr:uid="{00000000-0005-0000-0000-000035000000}"/>
    <cellStyle name="_PERSONAL_1_BofQ_16_01_2009_Krasnik_Drogi_PreMaster" xfId="44" xr:uid="{00000000-0005-0000-0000-000036000000}"/>
    <cellStyle name="_PERSONAL_1_BofQ_A4_Wielicka_D_07_12_2006_Pre_2" xfId="45" xr:uid="{00000000-0005-0000-0000-000037000000}"/>
    <cellStyle name="_PERSONAL_1_BofQ_A4_Wielicka_D_07_12_2006_Pre_2_BoQ_A1-Pyrzowice-Piekary_2009_03_10w_95" xfId="46" xr:uid="{00000000-0005-0000-0000-000038000000}"/>
    <cellStyle name="_PERSONAL_1_BofQ_A4_Wielicka_D_07_12_2006_Pre_2_BoQ_OBW_GD_Drogi" xfId="47" xr:uid="{00000000-0005-0000-0000-000039000000}"/>
    <cellStyle name="_PERSONAL_1_BofQ_A4_Wielicka_D_07_12_2006_Pre_2_Raport_02_06_2009" xfId="48" xr:uid="{00000000-0005-0000-0000-00003A000000}"/>
    <cellStyle name="_PERSONAL_1_BofQ_ABC_NSGO_Draft" xfId="49" xr:uid="{00000000-0005-0000-0000-00003B000000}"/>
    <cellStyle name="_PERSONAL_1_BofQ_ABC_NSGO_Draft_BoQ_A1-Pyrzowice-Piekary_2009_03_10w_95" xfId="50" xr:uid="{00000000-0005-0000-0000-00003C000000}"/>
    <cellStyle name="_PERSONAL_1_BofQ_ABC_NSGO_Draft_BoQ_OBW_GD_Drogi" xfId="51" xr:uid="{00000000-0005-0000-0000-00003D000000}"/>
    <cellStyle name="_PERSONAL_1_BofQ_ABC_NSGO_Draft_Raport_02_06_2009" xfId="52" xr:uid="{00000000-0005-0000-0000-00003E000000}"/>
    <cellStyle name="_PERSONAL_1_BofQ_ABC_NSGO_New" xfId="53" xr:uid="{00000000-0005-0000-0000-00003F000000}"/>
    <cellStyle name="_PERSONAL_1_BofQ_ABC_NSGO_New_BoQ_A1-Pyrzowice-Piekary_2009_03_10w_95" xfId="54" xr:uid="{00000000-0005-0000-0000-000040000000}"/>
    <cellStyle name="_PERSONAL_1_BofQ_ABC_NSGO_New_BoQ_OBW_GD_Drogi" xfId="55" xr:uid="{00000000-0005-0000-0000-000041000000}"/>
    <cellStyle name="_PERSONAL_1_BofQ_ABC_NSGO_New_Raport_02_06_2009" xfId="56" xr:uid="{00000000-0005-0000-0000-000042000000}"/>
    <cellStyle name="_PERSONAL_1_BofQ_Grabiszynska_04_07_2005_v1_Pre_Bickhardt_2" xfId="57" xr:uid="{00000000-0005-0000-0000-000043000000}"/>
    <cellStyle name="_PERSONAL_1_BofQ_Grabiszynska_04_07_2005_v1_Pre_Bickhardt_2_Final" xfId="58" xr:uid="{00000000-0005-0000-0000-000044000000}"/>
    <cellStyle name="_PERSONAL_1_BofQ_KAM_GORA_28_10_03" xfId="59" xr:uid="{00000000-0005-0000-0000-000045000000}"/>
    <cellStyle name="_PERSONAL_1_BofQ_KAMIENNA_GORA_28_11_2003-cash" xfId="60" xr:uid="{00000000-0005-0000-0000-000046000000}"/>
    <cellStyle name="_PERSONAL_1_BofQ_Murck_04_06_2007_Final" xfId="61" xr:uid="{00000000-0005-0000-0000-000047000000}"/>
    <cellStyle name="_PERSONAL_1_BofQ_Murck_04_06_2007_Final_BoQ_A1-Pyrzowice-Piekary_2009_03_10w_95" xfId="62" xr:uid="{00000000-0005-0000-0000-000048000000}"/>
    <cellStyle name="_PERSONAL_1_BofQ_Murck_04_06_2007_Final_BoQ_OBW_GD_Drogi" xfId="63" xr:uid="{00000000-0005-0000-0000-000049000000}"/>
    <cellStyle name="_PERSONAL_1_BofQ_Murck_04_06_2007_Final_Raport_02_06_2009" xfId="64" xr:uid="{00000000-0005-0000-0000-00004A000000}"/>
    <cellStyle name="_PERSONAL_1_BofQ_S3_Drogi odc_III_09_07_2007_Final" xfId="65" xr:uid="{00000000-0005-0000-0000-00004B000000}"/>
    <cellStyle name="_PERSONAL_1_BofQ_S3_Drogi odc_III_09_07_2007_Final_BoQ_A1-Pyrzowice-Piekary_2009_03_10w_95" xfId="66" xr:uid="{00000000-0005-0000-0000-00004C000000}"/>
    <cellStyle name="_PERSONAL_1_BofQ_S3_Drogi odc_III_09_07_2007_Final_BoQ_OBW_GD_Drogi" xfId="67" xr:uid="{00000000-0005-0000-0000-00004D000000}"/>
    <cellStyle name="_PERSONAL_1_BofQ_S3_Drogi odc_III_09_07_2007_Final_Raport_02_06_2009" xfId="68" xr:uid="{00000000-0005-0000-0000-00004E000000}"/>
    <cellStyle name="_PERSONAL_1_BofQ_S3_Drogi_07_06_2007_Pre_Final" xfId="69" xr:uid="{00000000-0005-0000-0000-00004F000000}"/>
    <cellStyle name="_PERSONAL_1_BofQ_Srem_24_03_05_B_2" xfId="70" xr:uid="{00000000-0005-0000-0000-000050000000}"/>
    <cellStyle name="_PERSONAL_1_BofQ_ZGORZELEC 352_26_05_2003_Final" xfId="71" xr:uid="{00000000-0005-0000-0000-000051000000}"/>
    <cellStyle name="_PERSONAL_1_BofQ_ZGORZELEC 352_26_05_2003_Final_~9231450" xfId="61518" xr:uid="{00000000-0005-0000-0000-000052000000}"/>
    <cellStyle name="_PERSONAL_1_BofQ_ZGORZELEC 352_26_05_2003_Final_A4 Opatkowice TER_2008_02_19 Final" xfId="72" xr:uid="{00000000-0005-0000-0000-000053000000}"/>
    <cellStyle name="_PERSONAL_1_BofQ_ZGORZELEC 352_26_05_2003_Final_BofQ_16_01_2009_Krasnik_Drogi_PreMaster" xfId="73" xr:uid="{00000000-0005-0000-0000-000054000000}"/>
    <cellStyle name="_PERSONAL_1_BofQ_ZGORZELEC 352_26_05_2003_Final_BofQ_A4_Wielicka_D_07_12_2006_Pre_2" xfId="74" xr:uid="{00000000-0005-0000-0000-000055000000}"/>
    <cellStyle name="_PERSONAL_1_BofQ_ZGORZELEC 352_26_05_2003_Final_BofQ_A4_Wielicka_D_07_12_2006_Pre_2_BoQ_A1-Pyrzowice-Piekary_2009_03_10w_95" xfId="75" xr:uid="{00000000-0005-0000-0000-000056000000}"/>
    <cellStyle name="_PERSONAL_1_BofQ_ZGORZELEC 352_26_05_2003_Final_BofQ_A4_Wielicka_D_07_12_2006_Pre_2_BoQ_OBW_GD_Drogi" xfId="76" xr:uid="{00000000-0005-0000-0000-000057000000}"/>
    <cellStyle name="_PERSONAL_1_BofQ_ZGORZELEC 352_26_05_2003_Final_BofQ_A4_Wielicka_D_07_12_2006_Pre_2_Raport_02_06_2009" xfId="77" xr:uid="{00000000-0005-0000-0000-000058000000}"/>
    <cellStyle name="_PERSONAL_1_BofQ_ZGORZELEC 352_26_05_2003_Final_BofQ_ABC_NSGO_Draft" xfId="78" xr:uid="{00000000-0005-0000-0000-000059000000}"/>
    <cellStyle name="_PERSONAL_1_BofQ_ZGORZELEC 352_26_05_2003_Final_BofQ_ABC_NSGO_Draft_BoQ_A1-Pyrzowice-Piekary_2009_03_10w_95" xfId="79" xr:uid="{00000000-0005-0000-0000-00005A000000}"/>
    <cellStyle name="_PERSONAL_1_BofQ_ZGORZELEC 352_26_05_2003_Final_BofQ_ABC_NSGO_Draft_BoQ_OBW_GD_Drogi" xfId="80" xr:uid="{00000000-0005-0000-0000-00005B000000}"/>
    <cellStyle name="_PERSONAL_1_BofQ_ZGORZELEC 352_26_05_2003_Final_BofQ_ABC_NSGO_Draft_Raport_02_06_2009" xfId="81" xr:uid="{00000000-0005-0000-0000-00005C000000}"/>
    <cellStyle name="_PERSONAL_1_BofQ_ZGORZELEC 352_26_05_2003_Final_BofQ_ABC_NSGO_New" xfId="82" xr:uid="{00000000-0005-0000-0000-00005D000000}"/>
    <cellStyle name="_PERSONAL_1_BofQ_ZGORZELEC 352_26_05_2003_Final_BofQ_ABC_NSGO_New_BoQ_A1-Pyrzowice-Piekary_2009_03_10w_95" xfId="83" xr:uid="{00000000-0005-0000-0000-00005E000000}"/>
    <cellStyle name="_PERSONAL_1_BofQ_ZGORZELEC 352_26_05_2003_Final_BofQ_ABC_NSGO_New_BoQ_OBW_GD_Drogi" xfId="84" xr:uid="{00000000-0005-0000-0000-00005F000000}"/>
    <cellStyle name="_PERSONAL_1_BofQ_ZGORZELEC 352_26_05_2003_Final_BofQ_ABC_NSGO_New_Raport_02_06_2009" xfId="85" xr:uid="{00000000-0005-0000-0000-000060000000}"/>
    <cellStyle name="_PERSONAL_1_BofQ_ZGORZELEC 352_26_05_2003_Final_BofQ_Grabiszynska_04_07_2005_v1_Pre_Bickhardt_2" xfId="86" xr:uid="{00000000-0005-0000-0000-000061000000}"/>
    <cellStyle name="_PERSONAL_1_BofQ_ZGORZELEC 352_26_05_2003_Final_BofQ_Grabiszynska_04_07_2005_v1_Pre_Bickhardt_2_Final" xfId="87" xr:uid="{00000000-0005-0000-0000-000062000000}"/>
    <cellStyle name="_PERSONAL_1_BofQ_ZGORZELEC 352_26_05_2003_Final_BofQ_S3_Drogi odc_III_09_07_2007_Final" xfId="88" xr:uid="{00000000-0005-0000-0000-000063000000}"/>
    <cellStyle name="_PERSONAL_1_BofQ_ZGORZELEC 352_26_05_2003_Final_BofQ_S3_Drogi odc_III_09_07_2007_Final_BoQ_A1-Pyrzowice-Piekary_2009_03_10w_95" xfId="89" xr:uid="{00000000-0005-0000-0000-000064000000}"/>
    <cellStyle name="_PERSONAL_1_BofQ_ZGORZELEC 352_26_05_2003_Final_BofQ_S3_Drogi odc_III_09_07_2007_Final_BoQ_OBW_GD_Drogi" xfId="90" xr:uid="{00000000-0005-0000-0000-000065000000}"/>
    <cellStyle name="_PERSONAL_1_BofQ_ZGORZELEC 352_26_05_2003_Final_BofQ_S3_Drogi odc_III_09_07_2007_Final_Raport_02_06_2009" xfId="91" xr:uid="{00000000-0005-0000-0000-000066000000}"/>
    <cellStyle name="_PERSONAL_1_BofQ_ZGORZELEC 352_26_05_2003_Final_BofQ_S3_Drogi_07_06_2007_Pre_Final" xfId="92" xr:uid="{00000000-0005-0000-0000-000067000000}"/>
    <cellStyle name="_PERSONAL_1_BofQ_ZGORZELEC 352_26_05_2003_Final_BofQ_S8_RÓŻA_ŁASK_DOBROŃ_18.05ost" xfId="61519" xr:uid="{00000000-0005-0000-0000-000068000000}"/>
    <cellStyle name="_PERSONAL_1_BofQ_ZGORZELEC 352_26_05_2003_Final_BofQ_Srem_24_03_05_B_2" xfId="93" xr:uid="{00000000-0005-0000-0000-000069000000}"/>
    <cellStyle name="_PERSONAL_1_BofQ_ZGORZELEC 352_26_05_2003_Final_BofQ_Zittau_01_07" xfId="94" xr:uid="{00000000-0005-0000-0000-00006A000000}"/>
    <cellStyle name="_PERSONAL_1_BofQ_ZGORZELEC 352_26_05_2003_Final_BoQ_A1-Pyrzowice-Piekary_2009_03_10w_95" xfId="95" xr:uid="{00000000-0005-0000-0000-00006B000000}"/>
    <cellStyle name="_PERSONAL_1_BofQ_ZGORZELEC 352_26_05_2003_Final_BoQ_A4_Debica_18_02_2010_1" xfId="96" xr:uid="{00000000-0005-0000-0000-00006C000000}"/>
    <cellStyle name="_PERSONAL_1_BofQ_ZGORZELEC 352_26_05_2003_Final_BoQ_OBW_GD_Drogi" xfId="97" xr:uid="{00000000-0005-0000-0000-00006D000000}"/>
    <cellStyle name="_PERSONAL_1_BofQ_ZGORZELEC 352_26_05_2003_Final_BoQ_Stargard_II_18_07_2008" xfId="98" xr:uid="{00000000-0005-0000-0000-00006E000000}"/>
    <cellStyle name="_PERSONAL_1_BofQ_ZGORZELEC 352_26_05_2003_Final_BoQ_Stargard_II_18_07_2008_BofQ A4-S19  Drogi_02_12_2009 porównane" xfId="99" xr:uid="{00000000-0005-0000-0000-00006F000000}"/>
    <cellStyle name="_PERSONAL_1_BofQ_ZGORZELEC 352_26_05_2003_Final_BoQ_Stargard_II_18_07_2008_BofQ_S8_RÓŻA_ŁASK_DOBROŃ_18.05ost" xfId="61520" xr:uid="{00000000-0005-0000-0000-000070000000}"/>
    <cellStyle name="_PERSONAL_1_BofQ_ZGORZELEC 352_26_05_2003_Final_BoQ_Stargard_II_18_07_2008_BoQ_OBW_GD_Drogi" xfId="100" xr:uid="{00000000-0005-0000-0000-000071000000}"/>
    <cellStyle name="_PERSONAL_1_BofQ_ZGORZELEC 352_26_05_2003_Final_BoQ_Stargard_II_18_07_2008_Wycena_EŁK_01_08_17" xfId="101" xr:uid="{00000000-0005-0000-0000-000072000000}"/>
    <cellStyle name="_PERSONAL_1_BofQ_ZGORZELEC 352_26_05_2003_Final_Droga_Z1_Z2_01_02_2008" xfId="102" xr:uid="{00000000-0005-0000-0000-000073000000}"/>
    <cellStyle name="_PERSONAL_1_BofQ_ZGORZELEC 352_26_05_2003_Final_Droga_Z1_Z2_25_03_2008_Final" xfId="103" xr:uid="{00000000-0005-0000-0000-000074000000}"/>
    <cellStyle name="_PERSONAL_1_BofQ_ZGORZELEC 352_26_05_2003_Final_DTS_Z1_Drogi_Mosty_17_01_2008" xfId="104" xr:uid="{00000000-0005-0000-0000-000075000000}"/>
    <cellStyle name="_PERSONAL_1_BofQ_ZGORZELEC 352_26_05_2003_Final_DTS_Z2_Mosty_14_01_2008" xfId="105" xr:uid="{00000000-0005-0000-0000-000076000000}"/>
    <cellStyle name="_PERSONAL_1_BofQ_ZGORZELEC 352_26_05_2003_Final_DTS_Z2_Mosty_14_01_2008_BoQ_A1-Pyrzowice-Piekary_2009_03_10w_95" xfId="106" xr:uid="{00000000-0005-0000-0000-000077000000}"/>
    <cellStyle name="_PERSONAL_1_BofQ_ZGORZELEC 352_26_05_2003_Final_DTS_Z2_Mosty_14_01_2008_BoQ_OBW_GD_Drogi" xfId="107" xr:uid="{00000000-0005-0000-0000-000078000000}"/>
    <cellStyle name="_PERSONAL_1_BofQ_ZGORZELEC 352_26_05_2003_Final_DTS_Z2_Mosty_14_01_2008_Raport_02_06_2009" xfId="108" xr:uid="{00000000-0005-0000-0000-000079000000}"/>
    <cellStyle name="_PERSONAL_1_BofQ_ZGORZELEC 352_26_05_2003_Final_Kosztorys" xfId="109" xr:uid="{00000000-0005-0000-0000-00007A000000}"/>
    <cellStyle name="_PERSONAL_1_BofQ_ZGORZELEC 352_26_05_2003_Final_Kruszywa" xfId="110" xr:uid="{00000000-0005-0000-0000-00007B000000}"/>
    <cellStyle name="_PERSONAL_1_BofQ_ZGORZELEC 352_26_05_2003_Final_Mosty Chorzele10_06_2008bis" xfId="111" xr:uid="{00000000-0005-0000-0000-00007C000000}"/>
    <cellStyle name="_PERSONAL_1_BofQ_ZGORZELEC 352_26_05_2003_Final_Mosty Chorzele10_06_2008bis_BofQ A4-S19  Drogi_02_12_2009 porównane" xfId="112" xr:uid="{00000000-0005-0000-0000-00007D000000}"/>
    <cellStyle name="_PERSONAL_1_BofQ_ZGORZELEC 352_26_05_2003_Final_Mosty Chorzele10_06_2008bis_BofQ_S8_RÓŻA_ŁASK_DOBROŃ_18.05ost" xfId="61521" xr:uid="{00000000-0005-0000-0000-00007E000000}"/>
    <cellStyle name="_PERSONAL_1_BofQ_ZGORZELEC 352_26_05_2003_Final_Mosty Chorzele10_06_2008bis_BoQ_OBW_GD_Drogi" xfId="113" xr:uid="{00000000-0005-0000-0000-00007F000000}"/>
    <cellStyle name="_PERSONAL_1_BofQ_ZGORZELEC 352_26_05_2003_Final_Mosty Chorzele10_06_2008bis_Wycena_EŁK_01_08_17" xfId="114" xr:uid="{00000000-0005-0000-0000-000080000000}"/>
    <cellStyle name="_PERSONAL_1_BofQ_ZGORZELEC 352_26_05_2003_Final_Mosty DTS_15_02_2008" xfId="115" xr:uid="{00000000-0005-0000-0000-000081000000}"/>
    <cellStyle name="_PERSONAL_1_BofQ_ZGORZELEC 352_26_05_2003_Final_Mosty DTS_15_02_2008_BoQ_A1-Pyrzowice-Piekary_2009_03_10w_95" xfId="116" xr:uid="{00000000-0005-0000-0000-000082000000}"/>
    <cellStyle name="_PERSONAL_1_BofQ_ZGORZELEC 352_26_05_2003_Final_Mosty DTS_15_02_2008_BoQ_OBW_GD_Drogi" xfId="117" xr:uid="{00000000-0005-0000-0000-000083000000}"/>
    <cellStyle name="_PERSONAL_1_BofQ_ZGORZELEC 352_26_05_2003_Final_Mosty DTS_15_02_2008_Raport_02_06_2009" xfId="118" xr:uid="{00000000-0005-0000-0000-000084000000}"/>
    <cellStyle name="_PERSONAL_1_BofQ_ZGORZELEC 352_26_05_2003_Final_Mosty DTS_25_03_2008_Final" xfId="119" xr:uid="{00000000-0005-0000-0000-000085000000}"/>
    <cellStyle name="_PERSONAL_1_BofQ_ZGORZELEC 352_26_05_2003_Final_Mosty DTS_25_03_2008_Final_BoQ_A1-Pyrzowice-Piekary_2009_03_10w_95" xfId="120" xr:uid="{00000000-0005-0000-0000-000086000000}"/>
    <cellStyle name="_PERSONAL_1_BofQ_ZGORZELEC 352_26_05_2003_Final_Mosty DTS_25_03_2008_Final_BoQ_OBW_GD_Drogi" xfId="121" xr:uid="{00000000-0005-0000-0000-000087000000}"/>
    <cellStyle name="_PERSONAL_1_BofQ_ZGORZELEC 352_26_05_2003_Final_Mosty DTS_25_03_2008_Final_Raport_02_06_2009" xfId="122" xr:uid="{00000000-0005-0000-0000-000088000000}"/>
    <cellStyle name="_PERSONAL_1_BofQ_ZGORZELEC 352_26_05_2003_Final_OBW_GD-moje.RA" xfId="123" xr:uid="{00000000-0005-0000-0000-000089000000}"/>
    <cellStyle name="_PERSONAL_1_BofQ_ZGORZELEC 352_26_05_2003_Final_Praszki_Wycena_08_06_2011" xfId="61522" xr:uid="{00000000-0005-0000-0000-00008A000000}"/>
    <cellStyle name="_PERSONAL_1_BofQ_ZGORZELEC 352_26_05_2003_Final_Raport_02_06_2009" xfId="124" xr:uid="{00000000-0005-0000-0000-00008B000000}"/>
    <cellStyle name="_PERSONAL_1_BofQ_ZGORZELEC 352_26_05_2003_Final_Raport_Baza_Spr" xfId="125" xr:uid="{00000000-0005-0000-0000-00008C000000}"/>
    <cellStyle name="_PERSONAL_1_BofQ_ZGORZELEC 352_26_05_2003_Final_Raport_Baza_Spr_BoQ_A1-Pyrzowice-Piekary_2009_03_10w_95" xfId="126" xr:uid="{00000000-0005-0000-0000-00008D000000}"/>
    <cellStyle name="_PERSONAL_1_BofQ_ZGORZELEC 352_26_05_2003_Final_Raport_Baza_Spr_BoQ_OBW_GD_Drogi" xfId="127" xr:uid="{00000000-0005-0000-0000-00008E000000}"/>
    <cellStyle name="_PERSONAL_1_BofQ_ZGORZELEC 352_26_05_2003_Final_Raport_Baza_Spr_Raport_02_06_2009" xfId="128" xr:uid="{00000000-0005-0000-0000-00008F000000}"/>
    <cellStyle name="_PERSONAL_1_BofQ_ZGORZELEC 352_26_05_2003_Final_S17_zad4_D_2011_08_11" xfId="61523" xr:uid="{00000000-0005-0000-0000-000090000000}"/>
    <cellStyle name="_PERSONAL_1_BofQ_ZGORZELEC 352_26_05_2003_Final_tabela - nasypy" xfId="129" xr:uid="{00000000-0005-0000-0000-000091000000}"/>
    <cellStyle name="_PERSONAL_1_BofQ_ZGORZELEC 352_26_05_2003_Final_Total_D_M_p_30_10_2008_Final" xfId="130" xr:uid="{00000000-0005-0000-0000-000092000000}"/>
    <cellStyle name="_PERSONAL_1_BofQ_ZGORZELEC 352_26_05_2003_Final_Total_D_M_p02.10.08" xfId="131" xr:uid="{00000000-0005-0000-0000-000093000000}"/>
    <cellStyle name="_PERSONAL_1_BofQ_ZGORZELEC 352_26_05_2003_Final_Total_M_09_12_2008_Pre_Final" xfId="132" xr:uid="{00000000-0005-0000-0000-000094000000}"/>
    <cellStyle name="_PERSONAL_1_BofQ_ZGORZELEC 352_26_05_2003_Final_Total_M_2009_10_12_Pre" xfId="133" xr:uid="{00000000-0005-0000-0000-000095000000}"/>
    <cellStyle name="_PERSONAL_1_BofQ_ZGORZELEC 352_26_05_2003_Final_Total_M_25_07_2007" xfId="134" xr:uid="{00000000-0005-0000-0000-000096000000}"/>
    <cellStyle name="_PERSONAL_1_BofQ_ZGORZELEC 352_26_05_2003_Final_Wrocław_BŁD_Wycena_2009_05_06" xfId="61524" xr:uid="{00000000-0005-0000-0000-000097000000}"/>
    <cellStyle name="_PERSONAL_1_BofQ_ZGORZELEC 352_26_05_2003_Final_Wrocław_BŁD_Wycena_2009_05_07" xfId="135" xr:uid="{00000000-0005-0000-0000-000098000000}"/>
    <cellStyle name="_PERSONAL_1_BofQ_ZGORZELEC 352_26_05_2003_Final_Wycena 12_05_2011_NOWY_KISIELIN" xfId="61525" xr:uid="{00000000-0005-0000-0000-000099000000}"/>
    <cellStyle name="_PERSONAL_1_BofQ_ZGORZELEC 352_26_05_2003_Final_Wycena 19_06_2008_Etap_1_Final" xfId="136" xr:uid="{00000000-0005-0000-0000-00009A000000}"/>
    <cellStyle name="_PERSONAL_1_BofQ_ZGORZELEC 352_26_05_2003_Final_Wycena 2008-10-13Final" xfId="137" xr:uid="{00000000-0005-0000-0000-00009B000000}"/>
    <cellStyle name="_PERSONAL_1_BofQ_ZGORZELEC 352_26_05_2003_Final_Wycena 2008-11-13final" xfId="138" xr:uid="{00000000-0005-0000-0000-00009C000000}"/>
    <cellStyle name="_PERSONAL_1_BofQ_ZGORZELEC 352_26_05_2003_Final_Wycena Malobadzka 10_11_09_Pre" xfId="139" xr:uid="{00000000-0005-0000-0000-00009D000000}"/>
    <cellStyle name="_PERSONAL_1_BofQ_ZGORZELEC 352_26_05_2003_Final_Wycena_14_07_2008_Final" xfId="140" xr:uid="{00000000-0005-0000-0000-00009E000000}"/>
    <cellStyle name="_PERSONAL_1_BofQ_ZGORZELEC 352_26_05_2003_Final_Wycena_2011_01_26" xfId="61526" xr:uid="{00000000-0005-0000-0000-00009F000000}"/>
    <cellStyle name="_PERSONAL_1_BofQ_ZGORZELEC 352_26_05_2003_Final_Wycena_2011_08_18" xfId="61527" xr:uid="{00000000-0005-0000-0000-0000A0000000}"/>
    <cellStyle name="_PERSONAL_1_BofQ_ZGORZELEC 352_26_05_2003_Final_Wycena_2011_08_18_zatw_budowa" xfId="61528" xr:uid="{00000000-0005-0000-0000-0000A1000000}"/>
    <cellStyle name="_PERSONAL_1_BofQ_ZGORZELEC 352_26_05_2003_Final_Wycena_2011_10_04a-oferta" xfId="61529" xr:uid="{00000000-0005-0000-0000-0000A2000000}"/>
    <cellStyle name="_PERSONAL_1_BofQ_ZGORZELEC 352_26_05_2003_Final_Wycena_25_03_2009" xfId="141" xr:uid="{00000000-0005-0000-0000-0000A3000000}"/>
    <cellStyle name="_PERSONAL_1_BofQ_ZGORZELEC 352_26_05_2003_Final_Wycena_Drogi_2011_03_28" xfId="61530" xr:uid="{00000000-0005-0000-0000-0000A4000000}"/>
    <cellStyle name="_PERSONAL_1_BofQ_ZGORZELEC 352_26_05_2003_Final_Wycena_Drogi_2012_02_17" xfId="61531" xr:uid="{00000000-0005-0000-0000-0000A5000000}"/>
    <cellStyle name="_PERSONAL_1_BofQ_ZGORZELEC 352_26_05_2003_Final_Wycena_DTS_D_2012_03_01" xfId="61532" xr:uid="{00000000-0005-0000-0000-0000A6000000}"/>
    <cellStyle name="_PERSONAL_1_BofQ_ZGORZELEC 352_26_05_2003_Final_Wycena_EŁK_01_08_17" xfId="142" xr:uid="{00000000-0005-0000-0000-0000A7000000}"/>
    <cellStyle name="_PERSONAL_1_BofQ_ZGORZELEC 352_26_05_2003_Final_Wycena_Jaworzno" xfId="61533" xr:uid="{00000000-0005-0000-0000-0000A8000000}"/>
    <cellStyle name="_PERSONAL_1_BofQ_ZGORZELEC 352_26_05_2003_Final_Wycena_M_2012_02_08" xfId="61534" xr:uid="{00000000-0005-0000-0000-0000A9000000}"/>
    <cellStyle name="_PERSONAL_1_BofQ_ZGORZELEC 352_26_05_2003_Final_Wycena_M_2012_02_09" xfId="61535" xr:uid="{00000000-0005-0000-0000-0000AA000000}"/>
    <cellStyle name="_PERSONAL_1_BofQ_ZGORZELEC 352_26_05_2003_Final_Wycena_M_30.06.2011" xfId="61536" xr:uid="{00000000-0005-0000-0000-0000AB000000}"/>
    <cellStyle name="_PERSONAL_1_BofQ_ZGORZELEC 352_26_05_2003_Final_Wycena_M_S8_II_2011_07_27" xfId="61537" xr:uid="{00000000-0005-0000-0000-0000AC000000}"/>
    <cellStyle name="_PERSONAL_1_BofQ_ZGORZELEC 352_26_05_2003_Final_WYCENA_NOWA_SÓL_2011_06_17" xfId="61538" xr:uid="{00000000-0005-0000-0000-0000AD000000}"/>
    <cellStyle name="_PERSONAL_1_BofQ_ZGORZELEC 352_26_05_2003_Final_wycena-2009-01-07" xfId="143" xr:uid="{00000000-0005-0000-0000-0000AE000000}"/>
    <cellStyle name="_PERSONAL_1_BofQ_ZGORZELEC 352_26_05_2003_Final_wycena-2009-01-26_Final" xfId="144" xr:uid="{00000000-0005-0000-0000-0000AF000000}"/>
    <cellStyle name="_PERSONAL_1_BofQ_ZGORZELEC 352_26_05_2003_Final_Wycena-Kędzierzyn_24_04_2008" xfId="145" xr:uid="{00000000-0005-0000-0000-0000B0000000}"/>
    <cellStyle name="_PERSONAL_1_BofQ_ZGORZELEC 352_26_05_2003_Final_Wycena-Kędzierzyn_24_04_2008_BoQ_A1-Pyrzowice-Piekary_2009_03_10w_95" xfId="146" xr:uid="{00000000-0005-0000-0000-0000B1000000}"/>
    <cellStyle name="_PERSONAL_1_BofQ_ZGORZELEC 352_26_05_2003_Final_Wycena-Kędzierzyn_24_04_2008_BoQ_OBW_GD_Drogi" xfId="147" xr:uid="{00000000-0005-0000-0000-0000B2000000}"/>
    <cellStyle name="_PERSONAL_1_BofQ_ZGORZELEC 352_26_05_2003_Final_Wycena-Kędzierzyn_24_04_2008_Raport_02_06_2009" xfId="148" xr:uid="{00000000-0005-0000-0000-0000B3000000}"/>
    <cellStyle name="_PERSONAL_1_BofQ_ZGORZELEC 352_26_05_2003_Final_Wycena-Kędzierzyn_29_04_2008_PRE" xfId="149" xr:uid="{00000000-0005-0000-0000-0000B4000000}"/>
    <cellStyle name="_PERSONAL_1_BofQ_ZGORZELEC 352_26_05_2003_Final_Wycena-Kędzierzyn_29_04_2008_PRE_BoQ_A1-Pyrzowice-Piekary_2009_03_10w_95" xfId="150" xr:uid="{00000000-0005-0000-0000-0000B5000000}"/>
    <cellStyle name="_PERSONAL_1_BofQ_ZGORZELEC 352_26_05_2003_Final_Wycena-Kędzierzyn_29_04_2008_PRE_BoQ_OBW_GD_Drogi" xfId="151" xr:uid="{00000000-0005-0000-0000-0000B6000000}"/>
    <cellStyle name="_PERSONAL_1_BofQ_ZGORZELEC 352_26_05_2003_Final_Wycena-Kędzierzyn_29_04_2008_PRE_Raport_02_06_2009" xfId="152" xr:uid="{00000000-0005-0000-0000-0000B7000000}"/>
    <cellStyle name="_PERSONAL_1_BofQ_ZGORZELEC 352_26_05_2003_Final_Zaplecza mostowe" xfId="153" xr:uid="{00000000-0005-0000-0000-0000B8000000}"/>
    <cellStyle name="_PERSONAL_1_BofQ_ZGORZELEC 352_26_05_2003_Final_Zaplecza mostowe_BofQ A4-S19  Drogi_02_12_2009 porównane" xfId="154" xr:uid="{00000000-0005-0000-0000-0000B9000000}"/>
    <cellStyle name="_PERSONAL_1_BofQ_ZGORZELEC 352_26_05_2003_Final_Zaplecza mostowe_BoQ_DW 124_CHOJNA 24.02.2011" xfId="155" xr:uid="{00000000-0005-0000-0000-0000BA000000}"/>
    <cellStyle name="_PERSONAL_1_BofQ_ZGORZELEC 352_26_05_2003_Final_Zaplecza mostowe_BoQ_DW765_Chmielnik_05_01_2011_2" xfId="156" xr:uid="{00000000-0005-0000-0000-0000BB000000}"/>
    <cellStyle name="_PERSONAL_1_BofQ_ZGORZELEC 352_26_05_2003_Final_Zaplecza mostowe_BoQ_OBW_GD_Drogi" xfId="157" xr:uid="{00000000-0005-0000-0000-0000BC000000}"/>
    <cellStyle name="_PERSONAL_1_BofQ_ZGORZELEC 352_26_05_2003_Final_Zaplecza mostowe_kosztorys 04.03.2010" xfId="158" xr:uid="{00000000-0005-0000-0000-0000BD000000}"/>
    <cellStyle name="_PERSONAL_1_BofQ_ZGORZELEC 352_26_05_2003_Final_Zaplecza mostowe_kosztorys całość_Kalsk-Miłomłyn Kamil - D.T" xfId="159" xr:uid="{00000000-0005-0000-0000-0000BE000000}"/>
    <cellStyle name="_PERSONAL_1_BofQ_ZGORZELEC 352_26_05_2003_Final_Zaplecza mostowe_kosztorys całość_wprowadzone zmiany" xfId="160" xr:uid="{00000000-0005-0000-0000-0000BF000000}"/>
    <cellStyle name="_PERSONAL_1_BofQ_ZGORZELEC 352_26_05_2003_Final_Zaplecza mostowe_Wycena_EŁK_01_08_17" xfId="161" xr:uid="{00000000-0005-0000-0000-0000C0000000}"/>
    <cellStyle name="_PERSONAL_1_BofQ_ZGORZELEC 352_26_05_2003_Final_Zeszyt1" xfId="162" xr:uid="{00000000-0005-0000-0000-0000C1000000}"/>
    <cellStyle name="_PERSONAL_1_BofQ_Zittau_01_07" xfId="163" xr:uid="{00000000-0005-0000-0000-0000C2000000}"/>
    <cellStyle name="_PERSONAL_1_Boleslawiec rynk" xfId="164" xr:uid="{00000000-0005-0000-0000-0000C3000000}"/>
    <cellStyle name="_PERSONAL_1_Boleslawiec rynk_Przedmiar - Elektroprojekt" xfId="165" xr:uid="{00000000-0005-0000-0000-0000C4000000}"/>
    <cellStyle name="_PERSONAL_1_Boleslawiec rynk_Przedmiar - Elektroprojekt_BofQ A4-S19  Drogi_02_12_2009 porównane" xfId="166" xr:uid="{00000000-0005-0000-0000-0000C5000000}"/>
    <cellStyle name="_PERSONAL_1_Boleslawiec rynk_Przedmiar - Elektroprojekt_BoQ_A1-Pyrzowice-Piekary_2009_03_10w_95" xfId="167" xr:uid="{00000000-0005-0000-0000-0000C6000000}"/>
    <cellStyle name="_PERSONAL_1_Boleslawiec rynk_Przedmiar - Elektroprojekt_BoQ_DW 124_CHOJNA 24.02.2011" xfId="168" xr:uid="{00000000-0005-0000-0000-0000C7000000}"/>
    <cellStyle name="_PERSONAL_1_Boleslawiec rynk_Przedmiar - Elektroprojekt_BoQ_DW765_Chmielnik_05_01_2011_2" xfId="169" xr:uid="{00000000-0005-0000-0000-0000C8000000}"/>
    <cellStyle name="_PERSONAL_1_Boleslawiec rynk_Przedmiar - Elektroprojekt_BoQ_OBW_GD_Drogi" xfId="170" xr:uid="{00000000-0005-0000-0000-0000C9000000}"/>
    <cellStyle name="_PERSONAL_1_Boleslawiec rynk_Przedmiar - Elektroprojekt_kosztorys 04.03.2010" xfId="171" xr:uid="{00000000-0005-0000-0000-0000CA000000}"/>
    <cellStyle name="_PERSONAL_1_Boleslawiec rynk_Przedmiar - Elektroprojekt_Wycena_EŁK_01_08_17" xfId="172" xr:uid="{00000000-0005-0000-0000-0000CB000000}"/>
    <cellStyle name="_PERSONAL_1_Boleslawiec rynk_PRZEDMIAR - szczegółowy" xfId="173" xr:uid="{00000000-0005-0000-0000-0000CC000000}"/>
    <cellStyle name="_PERSONAL_1_Boleslawiec rynk_PRZEDMIAR - szczegółowy_BofQ A4-S19  Drogi_02_12_2009 porównane" xfId="174" xr:uid="{00000000-0005-0000-0000-0000CD000000}"/>
    <cellStyle name="_PERSONAL_1_Boleslawiec rynk_PRZEDMIAR - szczegółowy_BofQ_S8_RÓŻA_ŁASK_DOBROŃ_18.05ost" xfId="61539" xr:uid="{00000000-0005-0000-0000-0000CE000000}"/>
    <cellStyle name="_PERSONAL_1_Boleslawiec rynk_PRZEDMIAR - szczegółowy_BoQ_A1-Pyrzowice-Piekary_2009_03_10w_95" xfId="175" xr:uid="{00000000-0005-0000-0000-0000CF000000}"/>
    <cellStyle name="_PERSONAL_1_Boleslawiec rynk_PRZEDMIAR - szczegółowy_BoQ_OBW_GD_Drogi" xfId="176" xr:uid="{00000000-0005-0000-0000-0000D0000000}"/>
    <cellStyle name="_PERSONAL_1_Boleslawiec rynk_PRZEDMIAR - szczegółowy_S-5 obw.Rawicza drogi" xfId="177" xr:uid="{00000000-0005-0000-0000-0000D1000000}"/>
    <cellStyle name="_PERSONAL_1_Boleslawiec rynk_PRZEDMIAR - szczegółowy_Wycena_EŁK_01_08_17" xfId="178" xr:uid="{00000000-0005-0000-0000-0000D2000000}"/>
    <cellStyle name="_PERSONAL_1_Boleslawiec rynk_PRZEDMIAR - zagreg." xfId="179" xr:uid="{00000000-0005-0000-0000-0000D3000000}"/>
    <cellStyle name="_PERSONAL_1_BoQ_A1-Pyrzowice-Piekary_2009_03_10w_95" xfId="180" xr:uid="{00000000-0005-0000-0000-0000D4000000}"/>
    <cellStyle name="_PERSONAL_1_BoQ_DK8_Wyszkow" xfId="181" xr:uid="{00000000-0005-0000-0000-0000D5000000}"/>
    <cellStyle name="_PERSONAL_1_BoQ_Stargard_II_18_07_2008" xfId="182" xr:uid="{00000000-0005-0000-0000-0000D6000000}"/>
    <cellStyle name="_PERSONAL_1_BoQ_Stargard_II_18_07_2008_BofQ A4-S19  Drogi_02_12_2009 porównane" xfId="183" xr:uid="{00000000-0005-0000-0000-0000D7000000}"/>
    <cellStyle name="_PERSONAL_1_BoQ_Stargard_II_18_07_2008_BofQ_S8_RÓŻA_ŁASK_DOBROŃ_18.05ost" xfId="61540" xr:uid="{00000000-0005-0000-0000-0000D8000000}"/>
    <cellStyle name="_PERSONAL_1_BoQ_Stargard_II_18_07_2008_BoQ_OBW_GD_Drogi" xfId="184" xr:uid="{00000000-0005-0000-0000-0000D9000000}"/>
    <cellStyle name="_PERSONAL_1_BoQ_Stargard_II_18_07_2008_Wycena_EŁK_01_08_17" xfId="185" xr:uid="{00000000-0005-0000-0000-0000DA000000}"/>
    <cellStyle name="_PERSONAL_1_Botewa_21_08_2009" xfId="186" xr:uid="{00000000-0005-0000-0000-0000DB000000}"/>
    <cellStyle name="_PERSONAL_1_Buczyna Inwest" xfId="187" xr:uid="{00000000-0005-0000-0000-0000DC000000}"/>
    <cellStyle name="_PERSONAL_1_Buczyna Inwest_Przedmiar - Elektroprojekt" xfId="188" xr:uid="{00000000-0005-0000-0000-0000DD000000}"/>
    <cellStyle name="_PERSONAL_1_Buczyna Inwest_Przedmiar - Elektroprojekt_BofQ A4-S19  Drogi_02_12_2009 porównane" xfId="189" xr:uid="{00000000-0005-0000-0000-0000DE000000}"/>
    <cellStyle name="_PERSONAL_1_Buczyna Inwest_Przedmiar - Elektroprojekt_BoQ_A1-Pyrzowice-Piekary_2009_03_10w_95" xfId="190" xr:uid="{00000000-0005-0000-0000-0000DF000000}"/>
    <cellStyle name="_PERSONAL_1_Buczyna Inwest_Przedmiar - Elektroprojekt_BoQ_DW 124_CHOJNA 24.02.2011" xfId="191" xr:uid="{00000000-0005-0000-0000-0000E0000000}"/>
    <cellStyle name="_PERSONAL_1_Buczyna Inwest_Przedmiar - Elektroprojekt_BoQ_DW765_Chmielnik_05_01_2011_2" xfId="192" xr:uid="{00000000-0005-0000-0000-0000E1000000}"/>
    <cellStyle name="_PERSONAL_1_Buczyna Inwest_Przedmiar - Elektroprojekt_BoQ_OBW_GD_Drogi" xfId="193" xr:uid="{00000000-0005-0000-0000-0000E2000000}"/>
    <cellStyle name="_PERSONAL_1_Buczyna Inwest_Przedmiar - Elektroprojekt_kosztorys 04.03.2010" xfId="194" xr:uid="{00000000-0005-0000-0000-0000E3000000}"/>
    <cellStyle name="_PERSONAL_1_Buczyna Inwest_Przedmiar - Elektroprojekt_Wycena_EŁK_01_08_17" xfId="195" xr:uid="{00000000-0005-0000-0000-0000E4000000}"/>
    <cellStyle name="_PERSONAL_1_Buczyna Inwest_PRZEDMIAR - szczegółowy" xfId="196" xr:uid="{00000000-0005-0000-0000-0000E5000000}"/>
    <cellStyle name="_PERSONAL_1_Buczyna Inwest_PRZEDMIAR - szczegółowy_BofQ A4-S19  Drogi_02_12_2009 porównane" xfId="197" xr:uid="{00000000-0005-0000-0000-0000E6000000}"/>
    <cellStyle name="_PERSONAL_1_Buczyna Inwest_PRZEDMIAR - szczegółowy_BofQ_S8_RÓŻA_ŁASK_DOBROŃ_18.05ost" xfId="61541" xr:uid="{00000000-0005-0000-0000-0000E7000000}"/>
    <cellStyle name="_PERSONAL_1_Buczyna Inwest_PRZEDMIAR - szczegółowy_BoQ_A1-Pyrzowice-Piekary_2009_03_10w_95" xfId="198" xr:uid="{00000000-0005-0000-0000-0000E8000000}"/>
    <cellStyle name="_PERSONAL_1_Buczyna Inwest_PRZEDMIAR - szczegółowy_BoQ_OBW_GD_Drogi" xfId="199" xr:uid="{00000000-0005-0000-0000-0000E9000000}"/>
    <cellStyle name="_PERSONAL_1_Buczyna Inwest_PRZEDMIAR - szczegółowy_S-5 obw.Rawicza drogi" xfId="200" xr:uid="{00000000-0005-0000-0000-0000EA000000}"/>
    <cellStyle name="_PERSONAL_1_Buczyna Inwest_PRZEDMIAR - szczegółowy_Wycena_EŁK_01_08_17" xfId="201" xr:uid="{00000000-0005-0000-0000-0000EB000000}"/>
    <cellStyle name="_PERSONAL_1_Buczyna Inwest_PRZEDMIAR - zagreg." xfId="202" xr:uid="{00000000-0005-0000-0000-0000EC000000}"/>
    <cellStyle name="_PERSONAL_1_cz. I A-1 sekcja 3 - drogi i branże" xfId="61542" xr:uid="{00000000-0005-0000-0000-0000ED000000}"/>
    <cellStyle name="_PERSONAL_1_Droga_Z1_Z2_01_02_2008" xfId="203" xr:uid="{00000000-0005-0000-0000-0000EE000000}"/>
    <cellStyle name="_PERSONAL_1_Droga_Z1_Z2_15_02_2008" xfId="204" xr:uid="{00000000-0005-0000-0000-0000EF000000}"/>
    <cellStyle name="_PERSONAL_1_Droga_Z1_Z2_25_03_2008_Final" xfId="205" xr:uid="{00000000-0005-0000-0000-0000F0000000}"/>
    <cellStyle name="_PERSONAL_1_DTS_Z1_Drogi_Mosty_17_01_2008" xfId="206" xr:uid="{00000000-0005-0000-0000-0000F1000000}"/>
    <cellStyle name="_PERSONAL_1_DTS_Z2_Mosty_14_01_2008" xfId="207" xr:uid="{00000000-0005-0000-0000-0000F2000000}"/>
    <cellStyle name="_PERSONAL_1_DTS_Z2_Mosty_14_01_2008_BoQ_A1-Pyrzowice-Piekary_2009_03_10w_95" xfId="208" xr:uid="{00000000-0005-0000-0000-0000F3000000}"/>
    <cellStyle name="_PERSONAL_1_DTS_Z2_Mosty_14_01_2008_BoQ_OBW_GD_Drogi" xfId="209" xr:uid="{00000000-0005-0000-0000-0000F4000000}"/>
    <cellStyle name="_PERSONAL_1_DTS_Z2_Mosty_14_01_2008_Raport_02_06_2009" xfId="210" xr:uid="{00000000-0005-0000-0000-0000F5000000}"/>
    <cellStyle name="_PERSONAL_1_harmonogram" xfId="211" xr:uid="{00000000-0005-0000-0000-0000F6000000}"/>
    <cellStyle name="_PERSONAL_1_Inwest Belchatow 1" xfId="212" xr:uid="{00000000-0005-0000-0000-0000F7000000}"/>
    <cellStyle name="_PERSONAL_1_Inwest Belchatow 1_Przedmiar - Elektroprojekt" xfId="213" xr:uid="{00000000-0005-0000-0000-0000F8000000}"/>
    <cellStyle name="_PERSONAL_1_Inwest Belchatow 1_Przedmiar - Elektroprojekt_BofQ A4-S19  Drogi_02_12_2009 porównane" xfId="214" xr:uid="{00000000-0005-0000-0000-0000F9000000}"/>
    <cellStyle name="_PERSONAL_1_Inwest Belchatow 1_Przedmiar - Elektroprojekt_BoQ_A1-Pyrzowice-Piekary_2009_03_10w_95" xfId="215" xr:uid="{00000000-0005-0000-0000-0000FA000000}"/>
    <cellStyle name="_PERSONAL_1_Inwest Belchatow 1_Przedmiar - Elektroprojekt_BoQ_DW 124_CHOJNA 24.02.2011" xfId="216" xr:uid="{00000000-0005-0000-0000-0000FB000000}"/>
    <cellStyle name="_PERSONAL_1_Inwest Belchatow 1_Przedmiar - Elektroprojekt_BoQ_DW765_Chmielnik_05_01_2011_2" xfId="217" xr:uid="{00000000-0005-0000-0000-0000FC000000}"/>
    <cellStyle name="_PERSONAL_1_Inwest Belchatow 1_Przedmiar - Elektroprojekt_BoQ_OBW_GD_Drogi" xfId="218" xr:uid="{00000000-0005-0000-0000-0000FD000000}"/>
    <cellStyle name="_PERSONAL_1_Inwest Belchatow 1_Przedmiar - Elektroprojekt_kosztorys 04.03.2010" xfId="219" xr:uid="{00000000-0005-0000-0000-0000FE000000}"/>
    <cellStyle name="_PERSONAL_1_Inwest Belchatow 1_Przedmiar - Elektroprojekt_Wycena_EŁK_01_08_17" xfId="220" xr:uid="{00000000-0005-0000-0000-0000FF000000}"/>
    <cellStyle name="_PERSONAL_1_Inwest Belchatow 1_PRZEDMIAR - szczegółowy" xfId="221" xr:uid="{00000000-0005-0000-0000-000000010000}"/>
    <cellStyle name="_PERSONAL_1_Inwest Belchatow 1_PRZEDMIAR - szczegółowy_BofQ A4-S19  Drogi_02_12_2009 porównane" xfId="222" xr:uid="{00000000-0005-0000-0000-000001010000}"/>
    <cellStyle name="_PERSONAL_1_Inwest Belchatow 1_PRZEDMIAR - szczegółowy_BofQ_S8_RÓŻA_ŁASK_DOBROŃ_18.05ost" xfId="61543" xr:uid="{00000000-0005-0000-0000-000002010000}"/>
    <cellStyle name="_PERSONAL_1_Inwest Belchatow 1_PRZEDMIAR - szczegółowy_BoQ_A1-Pyrzowice-Piekary_2009_03_10w_95" xfId="223" xr:uid="{00000000-0005-0000-0000-000003010000}"/>
    <cellStyle name="_PERSONAL_1_Inwest Belchatow 1_PRZEDMIAR - szczegółowy_BoQ_OBW_GD_Drogi" xfId="224" xr:uid="{00000000-0005-0000-0000-000004010000}"/>
    <cellStyle name="_PERSONAL_1_Inwest Belchatow 1_PRZEDMIAR - szczegółowy_S-5 obw.Rawicza drogi" xfId="225" xr:uid="{00000000-0005-0000-0000-000005010000}"/>
    <cellStyle name="_PERSONAL_1_Inwest Belchatow 1_PRZEDMIAR - szczegółowy_Wycena_EŁK_01_08_17" xfId="226" xr:uid="{00000000-0005-0000-0000-000006010000}"/>
    <cellStyle name="_PERSONAL_1_Inwest Belchatow 1_PRZEDMIAR - zagreg." xfId="227" xr:uid="{00000000-0005-0000-0000-000007010000}"/>
    <cellStyle name="_PERSONAL_1_KAMIENNA" xfId="228" xr:uid="{00000000-0005-0000-0000-000008010000}"/>
    <cellStyle name="_PERSONAL_1_KCO" xfId="229" xr:uid="{00000000-0005-0000-0000-000009010000}"/>
    <cellStyle name="_PERSONAL_1_KCO_~9231450" xfId="61544" xr:uid="{00000000-0005-0000-0000-00000A010000}"/>
    <cellStyle name="_PERSONAL_1_KCO_A4 Opatkowice TER_2008_02_19 Final" xfId="230" xr:uid="{00000000-0005-0000-0000-00000B010000}"/>
    <cellStyle name="_PERSONAL_1_KCO_BofQ_16_01_2009_Krasnik_Drogi_PreMaster" xfId="231" xr:uid="{00000000-0005-0000-0000-00000C010000}"/>
    <cellStyle name="_PERSONAL_1_KCO_BofQ_A4_Wielicka_D_07_12_2006_Pre_2" xfId="232" xr:uid="{00000000-0005-0000-0000-00000D010000}"/>
    <cellStyle name="_PERSONAL_1_KCO_BofQ_A4_Wielicka_D_07_12_2006_Pre_2_BoQ_A1-Pyrzowice-Piekary_2009_03_10w_95" xfId="233" xr:uid="{00000000-0005-0000-0000-00000E010000}"/>
    <cellStyle name="_PERSONAL_1_KCO_BofQ_A4_Wielicka_D_07_12_2006_Pre_2_BoQ_OBW_GD_Drogi" xfId="234" xr:uid="{00000000-0005-0000-0000-00000F010000}"/>
    <cellStyle name="_PERSONAL_1_KCO_BofQ_A4_Wielicka_D_07_12_2006_Pre_2_Raport_02_06_2009" xfId="235" xr:uid="{00000000-0005-0000-0000-000010010000}"/>
    <cellStyle name="_PERSONAL_1_KCO_BofQ_ABC_NSGO_Draft" xfId="236" xr:uid="{00000000-0005-0000-0000-000011010000}"/>
    <cellStyle name="_PERSONAL_1_KCO_BofQ_ABC_NSGO_Draft_BoQ_A1-Pyrzowice-Piekary_2009_03_10w_95" xfId="237" xr:uid="{00000000-0005-0000-0000-000012010000}"/>
    <cellStyle name="_PERSONAL_1_KCO_BofQ_ABC_NSGO_Draft_BoQ_OBW_GD_Drogi" xfId="238" xr:uid="{00000000-0005-0000-0000-000013010000}"/>
    <cellStyle name="_PERSONAL_1_KCO_BofQ_ABC_NSGO_Draft_Raport_02_06_2009" xfId="239" xr:uid="{00000000-0005-0000-0000-000014010000}"/>
    <cellStyle name="_PERSONAL_1_KCO_BofQ_ABC_NSGO_New" xfId="240" xr:uid="{00000000-0005-0000-0000-000015010000}"/>
    <cellStyle name="_PERSONAL_1_KCO_BofQ_ABC_NSGO_New_BoQ_A1-Pyrzowice-Piekary_2009_03_10w_95" xfId="241" xr:uid="{00000000-0005-0000-0000-000016010000}"/>
    <cellStyle name="_PERSONAL_1_KCO_BofQ_ABC_NSGO_New_BoQ_OBW_GD_Drogi" xfId="242" xr:uid="{00000000-0005-0000-0000-000017010000}"/>
    <cellStyle name="_PERSONAL_1_KCO_BofQ_ABC_NSGO_New_Raport_02_06_2009" xfId="243" xr:uid="{00000000-0005-0000-0000-000018010000}"/>
    <cellStyle name="_PERSONAL_1_KCO_BofQ_Grabiszynska_04_07_2005_v1_Pre_Bickhardt_2" xfId="244" xr:uid="{00000000-0005-0000-0000-000019010000}"/>
    <cellStyle name="_PERSONAL_1_KCO_BofQ_Grabiszynska_04_07_2005_v1_Pre_Bickhardt_2_Final" xfId="245" xr:uid="{00000000-0005-0000-0000-00001A010000}"/>
    <cellStyle name="_PERSONAL_1_KCO_BofQ_S3_Drogi odc_III_09_07_2007_Final" xfId="246" xr:uid="{00000000-0005-0000-0000-00001B010000}"/>
    <cellStyle name="_PERSONAL_1_KCO_BofQ_S3_Drogi odc_III_09_07_2007_Final_BoQ_A1-Pyrzowice-Piekary_2009_03_10w_95" xfId="247" xr:uid="{00000000-0005-0000-0000-00001C010000}"/>
    <cellStyle name="_PERSONAL_1_KCO_BofQ_S3_Drogi odc_III_09_07_2007_Final_BoQ_OBW_GD_Drogi" xfId="248" xr:uid="{00000000-0005-0000-0000-00001D010000}"/>
    <cellStyle name="_PERSONAL_1_KCO_BofQ_S3_Drogi odc_III_09_07_2007_Final_Raport_02_06_2009" xfId="249" xr:uid="{00000000-0005-0000-0000-00001E010000}"/>
    <cellStyle name="_PERSONAL_1_KCO_BofQ_S3_Drogi_07_06_2007_Pre_Final" xfId="250" xr:uid="{00000000-0005-0000-0000-00001F010000}"/>
    <cellStyle name="_PERSONAL_1_KCO_BofQ_S8_RÓŻA_ŁASK_DOBROŃ_18.05ost" xfId="61545" xr:uid="{00000000-0005-0000-0000-000020010000}"/>
    <cellStyle name="_PERSONAL_1_KCO_BofQ_Srem_24_03_05_B_2" xfId="251" xr:uid="{00000000-0005-0000-0000-000021010000}"/>
    <cellStyle name="_PERSONAL_1_KCO_BofQ_Zittau_01_07" xfId="252" xr:uid="{00000000-0005-0000-0000-000022010000}"/>
    <cellStyle name="_PERSONAL_1_KCO_BoQ_A1-Pyrzowice-Piekary_2009_03_10w_95" xfId="253" xr:uid="{00000000-0005-0000-0000-000023010000}"/>
    <cellStyle name="_PERSONAL_1_KCO_BoQ_A4_Debica_18_02_2010_1" xfId="254" xr:uid="{00000000-0005-0000-0000-000024010000}"/>
    <cellStyle name="_PERSONAL_1_KCO_BoQ_OBW_GD_Drogi" xfId="255" xr:uid="{00000000-0005-0000-0000-000025010000}"/>
    <cellStyle name="_PERSONAL_1_KCO_BoQ_Stargard_II_18_07_2008" xfId="256" xr:uid="{00000000-0005-0000-0000-000026010000}"/>
    <cellStyle name="_PERSONAL_1_KCO_BoQ_Stargard_II_18_07_2008_BofQ A4-S19  Drogi_02_12_2009 porównane" xfId="257" xr:uid="{00000000-0005-0000-0000-000027010000}"/>
    <cellStyle name="_PERSONAL_1_KCO_BoQ_Stargard_II_18_07_2008_BofQ_S8_RÓŻA_ŁASK_DOBROŃ_18.05ost" xfId="61546" xr:uid="{00000000-0005-0000-0000-000028010000}"/>
    <cellStyle name="_PERSONAL_1_KCO_BoQ_Stargard_II_18_07_2008_BoQ_OBW_GD_Drogi" xfId="258" xr:uid="{00000000-0005-0000-0000-000029010000}"/>
    <cellStyle name="_PERSONAL_1_KCO_BoQ_Stargard_II_18_07_2008_Wycena_EŁK_01_08_17" xfId="259" xr:uid="{00000000-0005-0000-0000-00002A010000}"/>
    <cellStyle name="_PERSONAL_1_KCO_Droga_Z1_Z2_01_02_2008" xfId="260" xr:uid="{00000000-0005-0000-0000-00002B010000}"/>
    <cellStyle name="_PERSONAL_1_KCO_Droga_Z1_Z2_25_03_2008_Final" xfId="261" xr:uid="{00000000-0005-0000-0000-00002C010000}"/>
    <cellStyle name="_PERSONAL_1_KCO_DTS_Z1_Drogi_Mosty_17_01_2008" xfId="262" xr:uid="{00000000-0005-0000-0000-00002D010000}"/>
    <cellStyle name="_PERSONAL_1_KCO_DTS_Z2_Mosty_14_01_2008" xfId="263" xr:uid="{00000000-0005-0000-0000-00002E010000}"/>
    <cellStyle name="_PERSONAL_1_KCO_DTS_Z2_Mosty_14_01_2008_BoQ_A1-Pyrzowice-Piekary_2009_03_10w_95" xfId="264" xr:uid="{00000000-0005-0000-0000-00002F010000}"/>
    <cellStyle name="_PERSONAL_1_KCO_DTS_Z2_Mosty_14_01_2008_BoQ_OBW_GD_Drogi" xfId="265" xr:uid="{00000000-0005-0000-0000-000030010000}"/>
    <cellStyle name="_PERSONAL_1_KCO_DTS_Z2_Mosty_14_01_2008_Raport_02_06_2009" xfId="266" xr:uid="{00000000-0005-0000-0000-000031010000}"/>
    <cellStyle name="_PERSONAL_1_KCO_Kosztorys" xfId="267" xr:uid="{00000000-0005-0000-0000-000032010000}"/>
    <cellStyle name="_PERSONAL_1_KCO_Kruszywa" xfId="268" xr:uid="{00000000-0005-0000-0000-000033010000}"/>
    <cellStyle name="_PERSONAL_1_KCO_Mosty Chorzele10_06_2008bis" xfId="269" xr:uid="{00000000-0005-0000-0000-000034010000}"/>
    <cellStyle name="_PERSONAL_1_KCO_Mosty Chorzele10_06_2008bis_BofQ A4-S19  Drogi_02_12_2009 porównane" xfId="270" xr:uid="{00000000-0005-0000-0000-000035010000}"/>
    <cellStyle name="_PERSONAL_1_KCO_Mosty Chorzele10_06_2008bis_BofQ_S8_RÓŻA_ŁASK_DOBROŃ_18.05ost" xfId="61547" xr:uid="{00000000-0005-0000-0000-000036010000}"/>
    <cellStyle name="_PERSONAL_1_KCO_Mosty Chorzele10_06_2008bis_BoQ_OBW_GD_Drogi" xfId="271" xr:uid="{00000000-0005-0000-0000-000037010000}"/>
    <cellStyle name="_PERSONAL_1_KCO_Mosty Chorzele10_06_2008bis_Wycena_EŁK_01_08_17" xfId="272" xr:uid="{00000000-0005-0000-0000-000038010000}"/>
    <cellStyle name="_PERSONAL_1_KCO_Mosty DTS_15_02_2008" xfId="273" xr:uid="{00000000-0005-0000-0000-000039010000}"/>
    <cellStyle name="_PERSONAL_1_KCO_Mosty DTS_15_02_2008_BoQ_A1-Pyrzowice-Piekary_2009_03_10w_95" xfId="274" xr:uid="{00000000-0005-0000-0000-00003A010000}"/>
    <cellStyle name="_PERSONAL_1_KCO_Mosty DTS_15_02_2008_BoQ_OBW_GD_Drogi" xfId="275" xr:uid="{00000000-0005-0000-0000-00003B010000}"/>
    <cellStyle name="_PERSONAL_1_KCO_Mosty DTS_15_02_2008_Raport_02_06_2009" xfId="276" xr:uid="{00000000-0005-0000-0000-00003C010000}"/>
    <cellStyle name="_PERSONAL_1_KCO_Mosty DTS_25_03_2008_Final" xfId="277" xr:uid="{00000000-0005-0000-0000-00003D010000}"/>
    <cellStyle name="_PERSONAL_1_KCO_Mosty DTS_25_03_2008_Final_BoQ_A1-Pyrzowice-Piekary_2009_03_10w_95" xfId="278" xr:uid="{00000000-0005-0000-0000-00003E010000}"/>
    <cellStyle name="_PERSONAL_1_KCO_Mosty DTS_25_03_2008_Final_BoQ_OBW_GD_Drogi" xfId="279" xr:uid="{00000000-0005-0000-0000-00003F010000}"/>
    <cellStyle name="_PERSONAL_1_KCO_Mosty DTS_25_03_2008_Final_Raport_02_06_2009" xfId="280" xr:uid="{00000000-0005-0000-0000-000040010000}"/>
    <cellStyle name="_PERSONAL_1_KCO_OBW_GD-moje.RA" xfId="281" xr:uid="{00000000-0005-0000-0000-000041010000}"/>
    <cellStyle name="_PERSONAL_1_KCO_Praszki_Wycena_08_06_2011" xfId="61548" xr:uid="{00000000-0005-0000-0000-000042010000}"/>
    <cellStyle name="_PERSONAL_1_KCO_Raport_02_06_2009" xfId="282" xr:uid="{00000000-0005-0000-0000-000043010000}"/>
    <cellStyle name="_PERSONAL_1_KCO_Raport_Baza_Spr" xfId="283" xr:uid="{00000000-0005-0000-0000-000044010000}"/>
    <cellStyle name="_PERSONAL_1_KCO_Raport_Baza_Spr_BoQ_A1-Pyrzowice-Piekary_2009_03_10w_95" xfId="284" xr:uid="{00000000-0005-0000-0000-000045010000}"/>
    <cellStyle name="_PERSONAL_1_KCO_Raport_Baza_Spr_BoQ_OBW_GD_Drogi" xfId="285" xr:uid="{00000000-0005-0000-0000-000046010000}"/>
    <cellStyle name="_PERSONAL_1_KCO_Raport_Baza_Spr_Raport_02_06_2009" xfId="286" xr:uid="{00000000-0005-0000-0000-000047010000}"/>
    <cellStyle name="_PERSONAL_1_KCO_S17_zad4_D_2011_08_11" xfId="61549" xr:uid="{00000000-0005-0000-0000-000048010000}"/>
    <cellStyle name="_PERSONAL_1_KCO_tabela - nasypy" xfId="287" xr:uid="{00000000-0005-0000-0000-000049010000}"/>
    <cellStyle name="_PERSONAL_1_KCO_Total_D_M_p_30_10_2008_Final" xfId="288" xr:uid="{00000000-0005-0000-0000-00004A010000}"/>
    <cellStyle name="_PERSONAL_1_KCO_Total_D_M_p02.10.08" xfId="289" xr:uid="{00000000-0005-0000-0000-00004B010000}"/>
    <cellStyle name="_PERSONAL_1_KCO_Total_M_09_12_2008_Pre_Final" xfId="290" xr:uid="{00000000-0005-0000-0000-00004C010000}"/>
    <cellStyle name="_PERSONAL_1_KCO_Total_M_2009_10_12_Pre" xfId="291" xr:uid="{00000000-0005-0000-0000-00004D010000}"/>
    <cellStyle name="_PERSONAL_1_KCO_Total_M_25_07_2007" xfId="292" xr:uid="{00000000-0005-0000-0000-00004E010000}"/>
    <cellStyle name="_PERSONAL_1_KCO_Wrocław_BŁD_Wycena_2009_05_06" xfId="61550" xr:uid="{00000000-0005-0000-0000-00004F010000}"/>
    <cellStyle name="_PERSONAL_1_KCO_Wrocław_BŁD_Wycena_2009_05_07" xfId="293" xr:uid="{00000000-0005-0000-0000-000050010000}"/>
    <cellStyle name="_PERSONAL_1_KCO_Wycena 12_05_2011_NOWY_KISIELIN" xfId="61551" xr:uid="{00000000-0005-0000-0000-000051010000}"/>
    <cellStyle name="_PERSONAL_1_KCO_Wycena 19_06_2008_Etap_1_Final" xfId="294" xr:uid="{00000000-0005-0000-0000-000052010000}"/>
    <cellStyle name="_PERSONAL_1_KCO_Wycena 2008-10-13Final" xfId="295" xr:uid="{00000000-0005-0000-0000-000053010000}"/>
    <cellStyle name="_PERSONAL_1_KCO_Wycena 2008-11-13final" xfId="296" xr:uid="{00000000-0005-0000-0000-000054010000}"/>
    <cellStyle name="_PERSONAL_1_KCO_Wycena Malobadzka 10_11_09_Pre" xfId="297" xr:uid="{00000000-0005-0000-0000-000055010000}"/>
    <cellStyle name="_PERSONAL_1_KCO_Wycena_14_07_2008_Final" xfId="298" xr:uid="{00000000-0005-0000-0000-000056010000}"/>
    <cellStyle name="_PERSONAL_1_KCO_Wycena_2011_01_26" xfId="61552" xr:uid="{00000000-0005-0000-0000-000057010000}"/>
    <cellStyle name="_PERSONAL_1_KCO_Wycena_2011_08_18" xfId="61553" xr:uid="{00000000-0005-0000-0000-000058010000}"/>
    <cellStyle name="_PERSONAL_1_KCO_Wycena_2011_08_18_zatw_budowa" xfId="61554" xr:uid="{00000000-0005-0000-0000-000059010000}"/>
    <cellStyle name="_PERSONAL_1_KCO_Wycena_2011_10_04a-oferta" xfId="61555" xr:uid="{00000000-0005-0000-0000-00005A010000}"/>
    <cellStyle name="_PERSONAL_1_KCO_Wycena_25_03_2009" xfId="299" xr:uid="{00000000-0005-0000-0000-00005B010000}"/>
    <cellStyle name="_PERSONAL_1_KCO_Wycena_Drogi_2011_03_28" xfId="61556" xr:uid="{00000000-0005-0000-0000-00005C010000}"/>
    <cellStyle name="_PERSONAL_1_KCO_Wycena_Drogi_2012_02_17" xfId="61557" xr:uid="{00000000-0005-0000-0000-00005D010000}"/>
    <cellStyle name="_PERSONAL_1_KCO_Wycena_DTS_D_2012_03_01" xfId="61558" xr:uid="{00000000-0005-0000-0000-00005E010000}"/>
    <cellStyle name="_PERSONAL_1_KCO_Wycena_EŁK_01_08_17" xfId="300" xr:uid="{00000000-0005-0000-0000-00005F010000}"/>
    <cellStyle name="_PERSONAL_1_KCO_Wycena_Jaworzno" xfId="61559" xr:uid="{00000000-0005-0000-0000-000060010000}"/>
    <cellStyle name="_PERSONAL_1_KCO_Wycena_M_2012_02_08" xfId="61560" xr:uid="{00000000-0005-0000-0000-000061010000}"/>
    <cellStyle name="_PERSONAL_1_KCO_Wycena_M_2012_02_09" xfId="61561" xr:uid="{00000000-0005-0000-0000-000062010000}"/>
    <cellStyle name="_PERSONAL_1_KCO_Wycena_M_30.06.2011" xfId="61562" xr:uid="{00000000-0005-0000-0000-000063010000}"/>
    <cellStyle name="_PERSONAL_1_KCO_Wycena_M_S8_II_2011_07_27" xfId="61563" xr:uid="{00000000-0005-0000-0000-000064010000}"/>
    <cellStyle name="_PERSONAL_1_KCO_WYCENA_NOWA_SÓL_2011_06_17" xfId="61564" xr:uid="{00000000-0005-0000-0000-000065010000}"/>
    <cellStyle name="_PERSONAL_1_KCO_wycena-2009-01-07" xfId="301" xr:uid="{00000000-0005-0000-0000-000066010000}"/>
    <cellStyle name="_PERSONAL_1_KCO_wycena-2009-01-26_Final" xfId="302" xr:uid="{00000000-0005-0000-0000-000067010000}"/>
    <cellStyle name="_PERSONAL_1_KCO_Wycena-Kędzierzyn_24_04_2008" xfId="303" xr:uid="{00000000-0005-0000-0000-000068010000}"/>
    <cellStyle name="_PERSONAL_1_KCO_Wycena-Kędzierzyn_24_04_2008_BoQ_A1-Pyrzowice-Piekary_2009_03_10w_95" xfId="304" xr:uid="{00000000-0005-0000-0000-000069010000}"/>
    <cellStyle name="_PERSONAL_1_KCO_Wycena-Kędzierzyn_24_04_2008_BoQ_OBW_GD_Drogi" xfId="305" xr:uid="{00000000-0005-0000-0000-00006A010000}"/>
    <cellStyle name="_PERSONAL_1_KCO_Wycena-Kędzierzyn_24_04_2008_Raport_02_06_2009" xfId="306" xr:uid="{00000000-0005-0000-0000-00006B010000}"/>
    <cellStyle name="_PERSONAL_1_KCO_Wycena-Kędzierzyn_29_04_2008_PRE" xfId="307" xr:uid="{00000000-0005-0000-0000-00006C010000}"/>
    <cellStyle name="_PERSONAL_1_KCO_Wycena-Kędzierzyn_29_04_2008_PRE_BoQ_A1-Pyrzowice-Piekary_2009_03_10w_95" xfId="308" xr:uid="{00000000-0005-0000-0000-00006D010000}"/>
    <cellStyle name="_PERSONAL_1_KCO_Wycena-Kędzierzyn_29_04_2008_PRE_BoQ_OBW_GD_Drogi" xfId="309" xr:uid="{00000000-0005-0000-0000-00006E010000}"/>
    <cellStyle name="_PERSONAL_1_KCO_Wycena-Kędzierzyn_29_04_2008_PRE_Raport_02_06_2009" xfId="310" xr:uid="{00000000-0005-0000-0000-00006F010000}"/>
    <cellStyle name="_PERSONAL_1_KCO_Zaplecza mostowe" xfId="311" xr:uid="{00000000-0005-0000-0000-000070010000}"/>
    <cellStyle name="_PERSONAL_1_KCO_Zaplecza mostowe_BofQ A4-S19  Drogi_02_12_2009 porównane" xfId="312" xr:uid="{00000000-0005-0000-0000-000071010000}"/>
    <cellStyle name="_PERSONAL_1_KCO_Zaplecza mostowe_BoQ_DW 124_CHOJNA 24.02.2011" xfId="313" xr:uid="{00000000-0005-0000-0000-000072010000}"/>
    <cellStyle name="_PERSONAL_1_KCO_Zaplecza mostowe_BoQ_DW765_Chmielnik_05_01_2011_2" xfId="314" xr:uid="{00000000-0005-0000-0000-000073010000}"/>
    <cellStyle name="_PERSONAL_1_KCO_Zaplecza mostowe_BoQ_OBW_GD_Drogi" xfId="315" xr:uid="{00000000-0005-0000-0000-000074010000}"/>
    <cellStyle name="_PERSONAL_1_KCO_Zaplecza mostowe_kosztorys 04.03.2010" xfId="316" xr:uid="{00000000-0005-0000-0000-000075010000}"/>
    <cellStyle name="_PERSONAL_1_KCO_Zaplecza mostowe_kosztorys całość_Kalsk-Miłomłyn Kamil - D.T" xfId="317" xr:uid="{00000000-0005-0000-0000-000076010000}"/>
    <cellStyle name="_PERSONAL_1_KCO_Zaplecza mostowe_kosztorys całość_wprowadzone zmiany" xfId="318" xr:uid="{00000000-0005-0000-0000-000077010000}"/>
    <cellStyle name="_PERSONAL_1_KCO_Zaplecza mostowe_Wycena_EŁK_01_08_17" xfId="319" xr:uid="{00000000-0005-0000-0000-000078010000}"/>
    <cellStyle name="_PERSONAL_1_KCO_Zeszyt1" xfId="320" xr:uid="{00000000-0005-0000-0000-000079010000}"/>
    <cellStyle name="_PERSONAL_1_kladka Ruda" xfId="321" xr:uid="{00000000-0005-0000-0000-00007A010000}"/>
    <cellStyle name="_PERSONAL_1_kladka Ruda_Przedmiar - Elektroprojekt" xfId="322" xr:uid="{00000000-0005-0000-0000-00007B010000}"/>
    <cellStyle name="_PERSONAL_1_kladka Ruda_Przedmiar - Elektroprojekt_BofQ A4-S19  Drogi_02_12_2009 porównane" xfId="323" xr:uid="{00000000-0005-0000-0000-00007C010000}"/>
    <cellStyle name="_PERSONAL_1_kladka Ruda_Przedmiar - Elektroprojekt_BoQ_A1-Pyrzowice-Piekary_2009_03_10w_95" xfId="324" xr:uid="{00000000-0005-0000-0000-00007D010000}"/>
    <cellStyle name="_PERSONAL_1_kladka Ruda_Przedmiar - Elektroprojekt_BoQ_DW 124_CHOJNA 24.02.2011" xfId="325" xr:uid="{00000000-0005-0000-0000-00007E010000}"/>
    <cellStyle name="_PERSONAL_1_kladka Ruda_Przedmiar - Elektroprojekt_BoQ_DW765_Chmielnik_05_01_2011_2" xfId="326" xr:uid="{00000000-0005-0000-0000-00007F010000}"/>
    <cellStyle name="_PERSONAL_1_kladka Ruda_Przedmiar - Elektroprojekt_BoQ_OBW_GD_Drogi" xfId="327" xr:uid="{00000000-0005-0000-0000-000080010000}"/>
    <cellStyle name="_PERSONAL_1_kladka Ruda_Przedmiar - Elektroprojekt_kosztorys 04.03.2010" xfId="328" xr:uid="{00000000-0005-0000-0000-000081010000}"/>
    <cellStyle name="_PERSONAL_1_kladka Ruda_Przedmiar - Elektroprojekt_Wycena_EŁK_01_08_17" xfId="329" xr:uid="{00000000-0005-0000-0000-000082010000}"/>
    <cellStyle name="_PERSONAL_1_kladka Ruda_PRZEDMIAR - szczegółowy" xfId="330" xr:uid="{00000000-0005-0000-0000-000083010000}"/>
    <cellStyle name="_PERSONAL_1_kladka Ruda_PRZEDMIAR - szczegółowy_BofQ A4-S19  Drogi_02_12_2009 porównane" xfId="331" xr:uid="{00000000-0005-0000-0000-000084010000}"/>
    <cellStyle name="_PERSONAL_1_kladka Ruda_PRZEDMIAR - szczegółowy_BofQ_S8_RÓŻA_ŁASK_DOBROŃ_18.05ost" xfId="61565" xr:uid="{00000000-0005-0000-0000-000085010000}"/>
    <cellStyle name="_PERSONAL_1_kladka Ruda_PRZEDMIAR - szczegółowy_BoQ_A1-Pyrzowice-Piekary_2009_03_10w_95" xfId="332" xr:uid="{00000000-0005-0000-0000-000086010000}"/>
    <cellStyle name="_PERSONAL_1_kladka Ruda_PRZEDMIAR - szczegółowy_BoQ_OBW_GD_Drogi" xfId="333" xr:uid="{00000000-0005-0000-0000-000087010000}"/>
    <cellStyle name="_PERSONAL_1_kladka Ruda_PRZEDMIAR - szczegółowy_S-5 obw.Rawicza drogi" xfId="334" xr:uid="{00000000-0005-0000-0000-000088010000}"/>
    <cellStyle name="_PERSONAL_1_kladka Ruda_PRZEDMIAR - szczegółowy_Wycena_EŁK_01_08_17" xfId="335" xr:uid="{00000000-0005-0000-0000-000089010000}"/>
    <cellStyle name="_PERSONAL_1_kladka Ruda_PRZEDMIAR - zagreg." xfId="336" xr:uid="{00000000-0005-0000-0000-00008A010000}"/>
    <cellStyle name="_PERSONAL_1_kladka Slodowa" xfId="337" xr:uid="{00000000-0005-0000-0000-00008B010000}"/>
    <cellStyle name="_PERSONAL_1_kladka Slodowa_Przedmiar - Elektroprojekt" xfId="338" xr:uid="{00000000-0005-0000-0000-00008C010000}"/>
    <cellStyle name="_PERSONAL_1_kladka Slodowa_Przedmiar - Elektroprojekt_BofQ A4-S19  Drogi_02_12_2009 porównane" xfId="339" xr:uid="{00000000-0005-0000-0000-00008D010000}"/>
    <cellStyle name="_PERSONAL_1_kladka Slodowa_Przedmiar - Elektroprojekt_BoQ_A1-Pyrzowice-Piekary_2009_03_10w_95" xfId="340" xr:uid="{00000000-0005-0000-0000-00008E010000}"/>
    <cellStyle name="_PERSONAL_1_kladka Slodowa_Przedmiar - Elektroprojekt_BoQ_DW 124_CHOJNA 24.02.2011" xfId="341" xr:uid="{00000000-0005-0000-0000-00008F010000}"/>
    <cellStyle name="_PERSONAL_1_kladka Slodowa_Przedmiar - Elektroprojekt_BoQ_DW765_Chmielnik_05_01_2011_2" xfId="342" xr:uid="{00000000-0005-0000-0000-000090010000}"/>
    <cellStyle name="_PERSONAL_1_kladka Slodowa_Przedmiar - Elektroprojekt_BoQ_OBW_GD_Drogi" xfId="343" xr:uid="{00000000-0005-0000-0000-000091010000}"/>
    <cellStyle name="_PERSONAL_1_kladka Slodowa_Przedmiar - Elektroprojekt_kosztorys 04.03.2010" xfId="344" xr:uid="{00000000-0005-0000-0000-000092010000}"/>
    <cellStyle name="_PERSONAL_1_kladka Slodowa_Przedmiar - Elektroprojekt_Wycena_EŁK_01_08_17" xfId="345" xr:uid="{00000000-0005-0000-0000-000093010000}"/>
    <cellStyle name="_PERSONAL_1_kladka Slodowa_PRZEDMIAR - szczegółowy" xfId="346" xr:uid="{00000000-0005-0000-0000-000094010000}"/>
    <cellStyle name="_PERSONAL_1_kladka Slodowa_PRZEDMIAR - szczegółowy_BofQ A4-S19  Drogi_02_12_2009 porównane" xfId="347" xr:uid="{00000000-0005-0000-0000-000095010000}"/>
    <cellStyle name="_PERSONAL_1_kladka Slodowa_PRZEDMIAR - szczegółowy_BofQ_S8_RÓŻA_ŁASK_DOBROŃ_18.05ost" xfId="61566" xr:uid="{00000000-0005-0000-0000-000096010000}"/>
    <cellStyle name="_PERSONAL_1_kladka Slodowa_PRZEDMIAR - szczegółowy_BoQ_A1-Pyrzowice-Piekary_2009_03_10w_95" xfId="348" xr:uid="{00000000-0005-0000-0000-000097010000}"/>
    <cellStyle name="_PERSONAL_1_kladka Slodowa_PRZEDMIAR - szczegółowy_BoQ_OBW_GD_Drogi" xfId="349" xr:uid="{00000000-0005-0000-0000-000098010000}"/>
    <cellStyle name="_PERSONAL_1_kladka Slodowa_PRZEDMIAR - szczegółowy_S-5 obw.Rawicza drogi" xfId="350" xr:uid="{00000000-0005-0000-0000-000099010000}"/>
    <cellStyle name="_PERSONAL_1_kladka Slodowa_PRZEDMIAR - szczegółowy_Wycena_EŁK_01_08_17" xfId="351" xr:uid="{00000000-0005-0000-0000-00009A010000}"/>
    <cellStyle name="_PERSONAL_1_kladka Slodowa_PRZEDMIAR - zagreg." xfId="352" xr:uid="{00000000-0005-0000-0000-00009B010000}"/>
    <cellStyle name="_PERSONAL_1_ko" xfId="353" xr:uid="{00000000-0005-0000-0000-00009C010000}"/>
    <cellStyle name="_PERSONAL_1_Kosztorys" xfId="354" xr:uid="{00000000-0005-0000-0000-00009D010000}"/>
    <cellStyle name="_PERSONAL_1_kosztorys ofertowy nr 3" xfId="355" xr:uid="{00000000-0005-0000-0000-00009E010000}"/>
    <cellStyle name="_PERSONAL_1_Kosztorys przetargowy - droga tymczasowa - Wierzchosławice" xfId="356" xr:uid="{00000000-0005-0000-0000-00009F010000}"/>
    <cellStyle name="_PERSONAL_1_KOSZTORYS_INWESTORSKI" xfId="357" xr:uid="{00000000-0005-0000-0000-0000A0010000}"/>
    <cellStyle name="_PERSONAL_1_KOSZTORYS_OFERTOWY_i_przedmiary" xfId="358" xr:uid="{00000000-0005-0000-0000-0000A1010000}"/>
    <cellStyle name="_PERSONAL_1_Kruszywa" xfId="359" xr:uid="{00000000-0005-0000-0000-0000A2010000}"/>
    <cellStyle name="_PERSONAL_1_Kruszywa_~6552700" xfId="61567" xr:uid="{00000000-0005-0000-0000-0000A3010000}"/>
    <cellStyle name="_PERSONAL_1_Kruszywa_A4 Krzyż-Dębica-Wycena-Drogi-2010-02-09" xfId="61568" xr:uid="{00000000-0005-0000-0000-0000A4010000}"/>
    <cellStyle name="_PERSONAL_1_Kruszywa_A4 Krzyż-Dębica-Wycena-Drogi-2010-02-17" xfId="360" xr:uid="{00000000-0005-0000-0000-0000A5010000}"/>
    <cellStyle name="_PERSONAL_1_Kruszywa_S69-Wycena-2010-01-04" xfId="361" xr:uid="{00000000-0005-0000-0000-0000A6010000}"/>
    <cellStyle name="_PERSONAL_1_Kruszywa_Total_D_2009_10_23" xfId="362" xr:uid="{00000000-0005-0000-0000-0000A7010000}"/>
    <cellStyle name="_PERSONAL_1_Kruszywa_Total_D_M_p_30_10_2008_Final" xfId="363" xr:uid="{00000000-0005-0000-0000-0000A8010000}"/>
    <cellStyle name="_PERSONAL_1_Legnica ofertowe II" xfId="364" xr:uid="{00000000-0005-0000-0000-0000A9010000}"/>
    <cellStyle name="_PERSONAL_1_Legnica ofertowe II_Przedmiar - Elektroprojekt" xfId="365" xr:uid="{00000000-0005-0000-0000-0000AA010000}"/>
    <cellStyle name="_PERSONAL_1_Legnica ofertowe II_Przedmiar - Elektroprojekt_BofQ A4-S19  Drogi_02_12_2009 porównane" xfId="366" xr:uid="{00000000-0005-0000-0000-0000AB010000}"/>
    <cellStyle name="_PERSONAL_1_Legnica ofertowe II_Przedmiar - Elektroprojekt_BoQ_A1-Pyrzowice-Piekary_2009_03_10w_95" xfId="367" xr:uid="{00000000-0005-0000-0000-0000AC010000}"/>
    <cellStyle name="_PERSONAL_1_Legnica ofertowe II_Przedmiar - Elektroprojekt_BoQ_DW 124_CHOJNA 24.02.2011" xfId="368" xr:uid="{00000000-0005-0000-0000-0000AD010000}"/>
    <cellStyle name="_PERSONAL_1_Legnica ofertowe II_Przedmiar - Elektroprojekt_BoQ_DW765_Chmielnik_05_01_2011_2" xfId="369" xr:uid="{00000000-0005-0000-0000-0000AE010000}"/>
    <cellStyle name="_PERSONAL_1_Legnica ofertowe II_Przedmiar - Elektroprojekt_BoQ_OBW_GD_Drogi" xfId="370" xr:uid="{00000000-0005-0000-0000-0000AF010000}"/>
    <cellStyle name="_PERSONAL_1_Legnica ofertowe II_Przedmiar - Elektroprojekt_kosztorys 04.03.2010" xfId="371" xr:uid="{00000000-0005-0000-0000-0000B0010000}"/>
    <cellStyle name="_PERSONAL_1_Legnica ofertowe II_Przedmiar - Elektroprojekt_Wycena_EŁK_01_08_17" xfId="372" xr:uid="{00000000-0005-0000-0000-0000B1010000}"/>
    <cellStyle name="_PERSONAL_1_Legnica ofertowe II_PRZEDMIAR - szczegółowy" xfId="373" xr:uid="{00000000-0005-0000-0000-0000B2010000}"/>
    <cellStyle name="_PERSONAL_1_Legnica ofertowe II_PRZEDMIAR - szczegółowy_BofQ A4-S19  Drogi_02_12_2009 porównane" xfId="374" xr:uid="{00000000-0005-0000-0000-0000B3010000}"/>
    <cellStyle name="_PERSONAL_1_Legnica ofertowe II_PRZEDMIAR - szczegółowy_BofQ_S8_RÓŻA_ŁASK_DOBROŃ_18.05ost" xfId="61569" xr:uid="{00000000-0005-0000-0000-0000B4010000}"/>
    <cellStyle name="_PERSONAL_1_Legnica ofertowe II_PRZEDMIAR - szczegółowy_BoQ_A1-Pyrzowice-Piekary_2009_03_10w_95" xfId="375" xr:uid="{00000000-0005-0000-0000-0000B5010000}"/>
    <cellStyle name="_PERSONAL_1_Legnica ofertowe II_PRZEDMIAR - szczegółowy_BoQ_OBW_GD_Drogi" xfId="376" xr:uid="{00000000-0005-0000-0000-0000B6010000}"/>
    <cellStyle name="_PERSONAL_1_Legnica ofertowe II_PRZEDMIAR - szczegółowy_S-5 obw.Rawicza drogi" xfId="377" xr:uid="{00000000-0005-0000-0000-0000B7010000}"/>
    <cellStyle name="_PERSONAL_1_Legnica ofertowe II_PRZEDMIAR - szczegółowy_Wycena_EŁK_01_08_17" xfId="378" xr:uid="{00000000-0005-0000-0000-0000B8010000}"/>
    <cellStyle name="_PERSONAL_1_Legnica ofertowe II_PRZEDMIAR - zagreg." xfId="379" xr:uid="{00000000-0005-0000-0000-0000B9010000}"/>
    <cellStyle name="_PERSONAL_1_Legnica rynkowe" xfId="380" xr:uid="{00000000-0005-0000-0000-0000BA010000}"/>
    <cellStyle name="_PERSONAL_1_Legnica rynkowe_Przedmiar - Elektroprojekt" xfId="381" xr:uid="{00000000-0005-0000-0000-0000BB010000}"/>
    <cellStyle name="_PERSONAL_1_Legnica rynkowe_Przedmiar - Elektroprojekt_BofQ A4-S19  Drogi_02_12_2009 porównane" xfId="382" xr:uid="{00000000-0005-0000-0000-0000BC010000}"/>
    <cellStyle name="_PERSONAL_1_Legnica rynkowe_Przedmiar - Elektroprojekt_BoQ_A1-Pyrzowice-Piekary_2009_03_10w_95" xfId="383" xr:uid="{00000000-0005-0000-0000-0000BD010000}"/>
    <cellStyle name="_PERSONAL_1_Legnica rynkowe_Przedmiar - Elektroprojekt_BoQ_DW 124_CHOJNA 24.02.2011" xfId="384" xr:uid="{00000000-0005-0000-0000-0000BE010000}"/>
    <cellStyle name="_PERSONAL_1_Legnica rynkowe_Przedmiar - Elektroprojekt_BoQ_DW765_Chmielnik_05_01_2011_2" xfId="385" xr:uid="{00000000-0005-0000-0000-0000BF010000}"/>
    <cellStyle name="_PERSONAL_1_Legnica rynkowe_Przedmiar - Elektroprojekt_BoQ_OBW_GD_Drogi" xfId="386" xr:uid="{00000000-0005-0000-0000-0000C0010000}"/>
    <cellStyle name="_PERSONAL_1_Legnica rynkowe_Przedmiar - Elektroprojekt_kosztorys 04.03.2010" xfId="387" xr:uid="{00000000-0005-0000-0000-0000C1010000}"/>
    <cellStyle name="_PERSONAL_1_Legnica rynkowe_Przedmiar - Elektroprojekt_Wycena_EŁK_01_08_17" xfId="388" xr:uid="{00000000-0005-0000-0000-0000C2010000}"/>
    <cellStyle name="_PERSONAL_1_Legnica rynkowe_PRZEDMIAR - szczegółowy" xfId="389" xr:uid="{00000000-0005-0000-0000-0000C3010000}"/>
    <cellStyle name="_PERSONAL_1_Legnica rynkowe_PRZEDMIAR - szczegółowy_BofQ A4-S19  Drogi_02_12_2009 porównane" xfId="390" xr:uid="{00000000-0005-0000-0000-0000C4010000}"/>
    <cellStyle name="_PERSONAL_1_Legnica rynkowe_PRZEDMIAR - szczegółowy_BofQ_S8_RÓŻA_ŁASK_DOBROŃ_18.05ost" xfId="61570" xr:uid="{00000000-0005-0000-0000-0000C5010000}"/>
    <cellStyle name="_PERSONAL_1_Legnica rynkowe_PRZEDMIAR - szczegółowy_BoQ_A1-Pyrzowice-Piekary_2009_03_10w_95" xfId="391" xr:uid="{00000000-0005-0000-0000-0000C6010000}"/>
    <cellStyle name="_PERSONAL_1_Legnica rynkowe_PRZEDMIAR - szczegółowy_BoQ_OBW_GD_Drogi" xfId="392" xr:uid="{00000000-0005-0000-0000-0000C7010000}"/>
    <cellStyle name="_PERSONAL_1_Legnica rynkowe_PRZEDMIAR - szczegółowy_S-5 obw.Rawicza drogi" xfId="393" xr:uid="{00000000-0005-0000-0000-0000C8010000}"/>
    <cellStyle name="_PERSONAL_1_Legnica rynkowe_PRZEDMIAR - szczegółowy_Wycena_EŁK_01_08_17" xfId="394" xr:uid="{00000000-0005-0000-0000-0000C9010000}"/>
    <cellStyle name="_PERSONAL_1_Legnica rynkowe_PRZEDMIAR - zagreg." xfId="395" xr:uid="{00000000-0005-0000-0000-0000CA010000}"/>
    <cellStyle name="_PERSONAL_1_LegnicaII" xfId="396" xr:uid="{00000000-0005-0000-0000-0000CB010000}"/>
    <cellStyle name="_PERSONAL_1_LegnicaII_Przedmiar - Elektroprojekt" xfId="397" xr:uid="{00000000-0005-0000-0000-0000CC010000}"/>
    <cellStyle name="_PERSONAL_1_LegnicaII_Przedmiar - Elektroprojekt_BofQ A4-S19  Drogi_02_12_2009 porównane" xfId="398" xr:uid="{00000000-0005-0000-0000-0000CD010000}"/>
    <cellStyle name="_PERSONAL_1_LegnicaII_Przedmiar - Elektroprojekt_BoQ_A1-Pyrzowice-Piekary_2009_03_10w_95" xfId="399" xr:uid="{00000000-0005-0000-0000-0000CE010000}"/>
    <cellStyle name="_PERSONAL_1_LegnicaII_Przedmiar - Elektroprojekt_BoQ_DW 124_CHOJNA 24.02.2011" xfId="400" xr:uid="{00000000-0005-0000-0000-0000CF010000}"/>
    <cellStyle name="_PERSONAL_1_LegnicaII_Przedmiar - Elektroprojekt_BoQ_DW765_Chmielnik_05_01_2011_2" xfId="401" xr:uid="{00000000-0005-0000-0000-0000D0010000}"/>
    <cellStyle name="_PERSONAL_1_LegnicaII_Przedmiar - Elektroprojekt_BoQ_OBW_GD_Drogi" xfId="402" xr:uid="{00000000-0005-0000-0000-0000D1010000}"/>
    <cellStyle name="_PERSONAL_1_LegnicaII_Przedmiar - Elektroprojekt_kosztorys 04.03.2010" xfId="403" xr:uid="{00000000-0005-0000-0000-0000D2010000}"/>
    <cellStyle name="_PERSONAL_1_LegnicaII_Przedmiar - Elektroprojekt_Wycena_EŁK_01_08_17" xfId="404" xr:uid="{00000000-0005-0000-0000-0000D3010000}"/>
    <cellStyle name="_PERSONAL_1_LegnicaII_PRZEDMIAR - szczegółowy" xfId="405" xr:uid="{00000000-0005-0000-0000-0000D4010000}"/>
    <cellStyle name="_PERSONAL_1_LegnicaII_PRZEDMIAR - szczegółowy_BofQ A4-S19  Drogi_02_12_2009 porównane" xfId="406" xr:uid="{00000000-0005-0000-0000-0000D5010000}"/>
    <cellStyle name="_PERSONAL_1_LegnicaII_PRZEDMIAR - szczegółowy_BofQ_S8_RÓŻA_ŁASK_DOBROŃ_18.05ost" xfId="61571" xr:uid="{00000000-0005-0000-0000-0000D6010000}"/>
    <cellStyle name="_PERSONAL_1_LegnicaII_PRZEDMIAR - szczegółowy_BoQ_A1-Pyrzowice-Piekary_2009_03_10w_95" xfId="407" xr:uid="{00000000-0005-0000-0000-0000D7010000}"/>
    <cellStyle name="_PERSONAL_1_LegnicaII_PRZEDMIAR - szczegółowy_BoQ_OBW_GD_Drogi" xfId="408" xr:uid="{00000000-0005-0000-0000-0000D8010000}"/>
    <cellStyle name="_PERSONAL_1_LegnicaII_PRZEDMIAR - szczegółowy_S-5 obw.Rawicza drogi" xfId="409" xr:uid="{00000000-0005-0000-0000-0000D9010000}"/>
    <cellStyle name="_PERSONAL_1_LegnicaII_PRZEDMIAR - szczegółowy_Wycena_EŁK_01_08_17" xfId="410" xr:uid="{00000000-0005-0000-0000-0000DA010000}"/>
    <cellStyle name="_PERSONAL_1_LegnicaII_PRZEDMIAR - zagreg." xfId="411" xr:uid="{00000000-0005-0000-0000-0000DB010000}"/>
    <cellStyle name="_PERSONAL_1_Lubin 2 slepy" xfId="412" xr:uid="{00000000-0005-0000-0000-0000DC010000}"/>
    <cellStyle name="_PERSONAL_1_Lubin 2 slepy_Przedmiar - Elektroprojekt" xfId="413" xr:uid="{00000000-0005-0000-0000-0000DD010000}"/>
    <cellStyle name="_PERSONAL_1_Lubin 2 slepy_Przedmiar - Elektroprojekt_BofQ A4-S19  Drogi_02_12_2009 porównane" xfId="414" xr:uid="{00000000-0005-0000-0000-0000DE010000}"/>
    <cellStyle name="_PERSONAL_1_Lubin 2 slepy_Przedmiar - Elektroprojekt_BoQ_A1-Pyrzowice-Piekary_2009_03_10w_95" xfId="415" xr:uid="{00000000-0005-0000-0000-0000DF010000}"/>
    <cellStyle name="_PERSONAL_1_Lubin 2 slepy_Przedmiar - Elektroprojekt_BoQ_DW 124_CHOJNA 24.02.2011" xfId="416" xr:uid="{00000000-0005-0000-0000-0000E0010000}"/>
    <cellStyle name="_PERSONAL_1_Lubin 2 slepy_Przedmiar - Elektroprojekt_BoQ_DW765_Chmielnik_05_01_2011_2" xfId="417" xr:uid="{00000000-0005-0000-0000-0000E1010000}"/>
    <cellStyle name="_PERSONAL_1_Lubin 2 slepy_Przedmiar - Elektroprojekt_BoQ_OBW_GD_Drogi" xfId="418" xr:uid="{00000000-0005-0000-0000-0000E2010000}"/>
    <cellStyle name="_PERSONAL_1_Lubin 2 slepy_Przedmiar - Elektroprojekt_kosztorys 04.03.2010" xfId="419" xr:uid="{00000000-0005-0000-0000-0000E3010000}"/>
    <cellStyle name="_PERSONAL_1_Lubin 2 slepy_Przedmiar - Elektroprojekt_Wycena_EŁK_01_08_17" xfId="420" xr:uid="{00000000-0005-0000-0000-0000E4010000}"/>
    <cellStyle name="_PERSONAL_1_Lubin 2 slepy_PRZEDMIAR - szczegółowy" xfId="421" xr:uid="{00000000-0005-0000-0000-0000E5010000}"/>
    <cellStyle name="_PERSONAL_1_Lubin 2 slepy_PRZEDMIAR - szczegółowy_BofQ A4-S19  Drogi_02_12_2009 porównane" xfId="422" xr:uid="{00000000-0005-0000-0000-0000E6010000}"/>
    <cellStyle name="_PERSONAL_1_Lubin 2 slepy_PRZEDMIAR - szczegółowy_BofQ_S8_RÓŻA_ŁASK_DOBROŃ_18.05ost" xfId="61572" xr:uid="{00000000-0005-0000-0000-0000E7010000}"/>
    <cellStyle name="_PERSONAL_1_Lubin 2 slepy_PRZEDMIAR - szczegółowy_BoQ_A1-Pyrzowice-Piekary_2009_03_10w_95" xfId="423" xr:uid="{00000000-0005-0000-0000-0000E8010000}"/>
    <cellStyle name="_PERSONAL_1_Lubin 2 slepy_PRZEDMIAR - szczegółowy_BoQ_OBW_GD_Drogi" xfId="424" xr:uid="{00000000-0005-0000-0000-0000E9010000}"/>
    <cellStyle name="_PERSONAL_1_Lubin 2 slepy_PRZEDMIAR - szczegółowy_S-5 obw.Rawicza drogi" xfId="425" xr:uid="{00000000-0005-0000-0000-0000EA010000}"/>
    <cellStyle name="_PERSONAL_1_Lubin 2 slepy_PRZEDMIAR - szczegółowy_Wycena_EŁK_01_08_17" xfId="426" xr:uid="{00000000-0005-0000-0000-0000EB010000}"/>
    <cellStyle name="_PERSONAL_1_Lubin 2 slepy_PRZEDMIAR - zagreg." xfId="427" xr:uid="{00000000-0005-0000-0000-0000EC010000}"/>
    <cellStyle name="_PERSONAL_1_Makolno slepy" xfId="428" xr:uid="{00000000-0005-0000-0000-0000ED010000}"/>
    <cellStyle name="_PERSONAL_1_Makolno Slepy 3" xfId="429" xr:uid="{00000000-0005-0000-0000-0000EE010000}"/>
    <cellStyle name="_PERSONAL_1_Makolno Slepy 3_Przedmiar - Elektroprojekt" xfId="430" xr:uid="{00000000-0005-0000-0000-0000EF010000}"/>
    <cellStyle name="_PERSONAL_1_Makolno Slepy 3_Przedmiar - Elektroprojekt_BofQ A4-S19  Drogi_02_12_2009 porównane" xfId="431" xr:uid="{00000000-0005-0000-0000-0000F0010000}"/>
    <cellStyle name="_PERSONAL_1_Makolno Slepy 3_Przedmiar - Elektroprojekt_BoQ_A1-Pyrzowice-Piekary_2009_03_10w_95" xfId="432" xr:uid="{00000000-0005-0000-0000-0000F1010000}"/>
    <cellStyle name="_PERSONAL_1_Makolno Slepy 3_Przedmiar - Elektroprojekt_BoQ_DW 124_CHOJNA 24.02.2011" xfId="433" xr:uid="{00000000-0005-0000-0000-0000F2010000}"/>
    <cellStyle name="_PERSONAL_1_Makolno Slepy 3_Przedmiar - Elektroprojekt_BoQ_DW765_Chmielnik_05_01_2011_2" xfId="434" xr:uid="{00000000-0005-0000-0000-0000F3010000}"/>
    <cellStyle name="_PERSONAL_1_Makolno Slepy 3_Przedmiar - Elektroprojekt_BoQ_OBW_GD_Drogi" xfId="435" xr:uid="{00000000-0005-0000-0000-0000F4010000}"/>
    <cellStyle name="_PERSONAL_1_Makolno Slepy 3_Przedmiar - Elektroprojekt_kosztorys 04.03.2010" xfId="436" xr:uid="{00000000-0005-0000-0000-0000F5010000}"/>
    <cellStyle name="_PERSONAL_1_Makolno Slepy 3_Przedmiar - Elektroprojekt_Wycena_EŁK_01_08_17" xfId="437" xr:uid="{00000000-0005-0000-0000-0000F6010000}"/>
    <cellStyle name="_PERSONAL_1_Makolno Slepy 3_PRZEDMIAR - szczegółowy" xfId="438" xr:uid="{00000000-0005-0000-0000-0000F7010000}"/>
    <cellStyle name="_PERSONAL_1_Makolno Slepy 3_PRZEDMIAR - szczegółowy_BofQ A4-S19  Drogi_02_12_2009 porównane" xfId="439" xr:uid="{00000000-0005-0000-0000-0000F8010000}"/>
    <cellStyle name="_PERSONAL_1_Makolno Slepy 3_PRZEDMIAR - szczegółowy_BofQ_S8_RÓŻA_ŁASK_DOBROŃ_18.05ost" xfId="61573" xr:uid="{00000000-0005-0000-0000-0000F9010000}"/>
    <cellStyle name="_PERSONAL_1_Makolno Slepy 3_PRZEDMIAR - szczegółowy_BoQ_A1-Pyrzowice-Piekary_2009_03_10w_95" xfId="440" xr:uid="{00000000-0005-0000-0000-0000FA010000}"/>
    <cellStyle name="_PERSONAL_1_Makolno Slepy 3_PRZEDMIAR - szczegółowy_BoQ_OBW_GD_Drogi" xfId="441" xr:uid="{00000000-0005-0000-0000-0000FB010000}"/>
    <cellStyle name="_PERSONAL_1_Makolno Slepy 3_PRZEDMIAR - szczegółowy_S-5 obw.Rawicza drogi" xfId="442" xr:uid="{00000000-0005-0000-0000-0000FC010000}"/>
    <cellStyle name="_PERSONAL_1_Makolno Slepy 3_PRZEDMIAR - szczegółowy_Wycena_EŁK_01_08_17" xfId="443" xr:uid="{00000000-0005-0000-0000-0000FD010000}"/>
    <cellStyle name="_PERSONAL_1_Makolno Slepy 3_PRZEDMIAR - zagreg." xfId="444" xr:uid="{00000000-0005-0000-0000-0000FE010000}"/>
    <cellStyle name="_PERSONAL_1_Makolno slepy_Przedmiar - Elektroprojekt" xfId="445" xr:uid="{00000000-0005-0000-0000-0000FF010000}"/>
    <cellStyle name="_PERSONAL_1_Makolno slepy_Przedmiar - Elektroprojekt_BofQ A4-S19  Drogi_02_12_2009 porównane" xfId="446" xr:uid="{00000000-0005-0000-0000-000000020000}"/>
    <cellStyle name="_PERSONAL_1_Makolno slepy_Przedmiar - Elektroprojekt_BoQ_A1-Pyrzowice-Piekary_2009_03_10w_95" xfId="447" xr:uid="{00000000-0005-0000-0000-000001020000}"/>
    <cellStyle name="_PERSONAL_1_Makolno slepy_Przedmiar - Elektroprojekt_BoQ_DW 124_CHOJNA 24.02.2011" xfId="448" xr:uid="{00000000-0005-0000-0000-000002020000}"/>
    <cellStyle name="_PERSONAL_1_Makolno slepy_Przedmiar - Elektroprojekt_BoQ_DW765_Chmielnik_05_01_2011_2" xfId="449" xr:uid="{00000000-0005-0000-0000-000003020000}"/>
    <cellStyle name="_PERSONAL_1_Makolno slepy_Przedmiar - Elektroprojekt_BoQ_OBW_GD_Drogi" xfId="450" xr:uid="{00000000-0005-0000-0000-000004020000}"/>
    <cellStyle name="_PERSONAL_1_Makolno slepy_Przedmiar - Elektroprojekt_kosztorys 04.03.2010" xfId="451" xr:uid="{00000000-0005-0000-0000-000005020000}"/>
    <cellStyle name="_PERSONAL_1_Makolno slepy_Przedmiar - Elektroprojekt_Wycena_EŁK_01_08_17" xfId="452" xr:uid="{00000000-0005-0000-0000-000006020000}"/>
    <cellStyle name="_PERSONAL_1_Makolno slepy_PRZEDMIAR - szczegółowy" xfId="453" xr:uid="{00000000-0005-0000-0000-000007020000}"/>
    <cellStyle name="_PERSONAL_1_Makolno slepy_PRZEDMIAR - szczegółowy_BofQ A4-S19  Drogi_02_12_2009 porównane" xfId="454" xr:uid="{00000000-0005-0000-0000-000008020000}"/>
    <cellStyle name="_PERSONAL_1_Makolno slepy_PRZEDMIAR - szczegółowy_BofQ_S8_RÓŻA_ŁASK_DOBROŃ_18.05ost" xfId="61574" xr:uid="{00000000-0005-0000-0000-000009020000}"/>
    <cellStyle name="_PERSONAL_1_Makolno slepy_PRZEDMIAR - szczegółowy_BoQ_A1-Pyrzowice-Piekary_2009_03_10w_95" xfId="455" xr:uid="{00000000-0005-0000-0000-00000A020000}"/>
    <cellStyle name="_PERSONAL_1_Makolno slepy_PRZEDMIAR - szczegółowy_BoQ_OBW_GD_Drogi" xfId="456" xr:uid="{00000000-0005-0000-0000-00000B020000}"/>
    <cellStyle name="_PERSONAL_1_Makolno slepy_PRZEDMIAR - szczegółowy_S-5 obw.Rawicza drogi" xfId="457" xr:uid="{00000000-0005-0000-0000-00000C020000}"/>
    <cellStyle name="_PERSONAL_1_Makolno slepy_PRZEDMIAR - szczegółowy_Wycena_EŁK_01_08_17" xfId="458" xr:uid="{00000000-0005-0000-0000-00000D020000}"/>
    <cellStyle name="_PERSONAL_1_Makolno slepy_PRZEDMIAR - zagreg." xfId="459" xr:uid="{00000000-0005-0000-0000-00000E020000}"/>
    <cellStyle name="_PERSONAL_1_Most Milenijny" xfId="460" xr:uid="{00000000-0005-0000-0000-00000F020000}"/>
    <cellStyle name="_PERSONAL_1_Most Milenijny_Przedmiar - Elektroprojekt" xfId="461" xr:uid="{00000000-0005-0000-0000-000010020000}"/>
    <cellStyle name="_PERSONAL_1_Most Milenijny_Przedmiar - Elektroprojekt_BofQ A4-S19  Drogi_02_12_2009 porównane" xfId="462" xr:uid="{00000000-0005-0000-0000-000011020000}"/>
    <cellStyle name="_PERSONAL_1_Most Milenijny_Przedmiar - Elektroprojekt_BoQ_A1-Pyrzowice-Piekary_2009_03_10w_95" xfId="463" xr:uid="{00000000-0005-0000-0000-000012020000}"/>
    <cellStyle name="_PERSONAL_1_Most Milenijny_Przedmiar - Elektroprojekt_BoQ_DW 124_CHOJNA 24.02.2011" xfId="464" xr:uid="{00000000-0005-0000-0000-000013020000}"/>
    <cellStyle name="_PERSONAL_1_Most Milenijny_Przedmiar - Elektroprojekt_BoQ_DW765_Chmielnik_05_01_2011_2" xfId="465" xr:uid="{00000000-0005-0000-0000-000014020000}"/>
    <cellStyle name="_PERSONAL_1_Most Milenijny_Przedmiar - Elektroprojekt_BoQ_OBW_GD_Drogi" xfId="466" xr:uid="{00000000-0005-0000-0000-000015020000}"/>
    <cellStyle name="_PERSONAL_1_Most Milenijny_Przedmiar - Elektroprojekt_kosztorys 04.03.2010" xfId="467" xr:uid="{00000000-0005-0000-0000-000016020000}"/>
    <cellStyle name="_PERSONAL_1_Most Milenijny_Przedmiar - Elektroprojekt_Wycena_EŁK_01_08_17" xfId="468" xr:uid="{00000000-0005-0000-0000-000017020000}"/>
    <cellStyle name="_PERSONAL_1_Most Milenijny_PRZEDMIAR - szczegółowy" xfId="469" xr:uid="{00000000-0005-0000-0000-000018020000}"/>
    <cellStyle name="_PERSONAL_1_Most Milenijny_PRZEDMIAR - szczegółowy_BofQ A4-S19  Drogi_02_12_2009 porównane" xfId="470" xr:uid="{00000000-0005-0000-0000-000019020000}"/>
    <cellStyle name="_PERSONAL_1_Most Milenijny_PRZEDMIAR - szczegółowy_BofQ_S8_RÓŻA_ŁASK_DOBROŃ_18.05ost" xfId="61575" xr:uid="{00000000-0005-0000-0000-00001A020000}"/>
    <cellStyle name="_PERSONAL_1_Most Milenijny_PRZEDMIAR - szczegółowy_BoQ_A1-Pyrzowice-Piekary_2009_03_10w_95" xfId="471" xr:uid="{00000000-0005-0000-0000-00001B020000}"/>
    <cellStyle name="_PERSONAL_1_Most Milenijny_PRZEDMIAR - szczegółowy_BoQ_OBW_GD_Drogi" xfId="472" xr:uid="{00000000-0005-0000-0000-00001C020000}"/>
    <cellStyle name="_PERSONAL_1_Most Milenijny_PRZEDMIAR - szczegółowy_S-5 obw.Rawicza drogi" xfId="473" xr:uid="{00000000-0005-0000-0000-00001D020000}"/>
    <cellStyle name="_PERSONAL_1_Most Milenijny_PRZEDMIAR - szczegółowy_Wycena_EŁK_01_08_17" xfId="474" xr:uid="{00000000-0005-0000-0000-00001E020000}"/>
    <cellStyle name="_PERSONAL_1_Most Milenijny_PRZEDMIAR - zagreg." xfId="475" xr:uid="{00000000-0005-0000-0000-00001F020000}"/>
    <cellStyle name="_PERSONAL_1_Mosty DTS_15_02_2008" xfId="476" xr:uid="{00000000-0005-0000-0000-000020020000}"/>
    <cellStyle name="_PERSONAL_1_Mosty DTS_15_02_2008_BoQ_A1-Pyrzowice-Piekary_2009_03_10w_95" xfId="477" xr:uid="{00000000-0005-0000-0000-000021020000}"/>
    <cellStyle name="_PERSONAL_1_Mosty DTS_15_02_2008_BoQ_OBW_GD_Drogi" xfId="478" xr:uid="{00000000-0005-0000-0000-000022020000}"/>
    <cellStyle name="_PERSONAL_1_Mosty DTS_15_02_2008_Raport_02_06_2009" xfId="479" xr:uid="{00000000-0005-0000-0000-000023020000}"/>
    <cellStyle name="_PERSONAL_1_mosty Warszawskie" xfId="480" xr:uid="{00000000-0005-0000-0000-000024020000}"/>
    <cellStyle name="_PERSONAL_1_mosty Warszawskie_Przedmiar - Elektroprojekt" xfId="481" xr:uid="{00000000-0005-0000-0000-000025020000}"/>
    <cellStyle name="_PERSONAL_1_mosty Warszawskie_Przedmiar - Elektroprojekt_BofQ A4-S19  Drogi_02_12_2009 porównane" xfId="482" xr:uid="{00000000-0005-0000-0000-000026020000}"/>
    <cellStyle name="_PERSONAL_1_mosty Warszawskie_Przedmiar - Elektroprojekt_BoQ_A1-Pyrzowice-Piekary_2009_03_10w_95" xfId="483" xr:uid="{00000000-0005-0000-0000-000027020000}"/>
    <cellStyle name="_PERSONAL_1_mosty Warszawskie_Przedmiar - Elektroprojekt_BoQ_DW 124_CHOJNA 24.02.2011" xfId="484" xr:uid="{00000000-0005-0000-0000-000028020000}"/>
    <cellStyle name="_PERSONAL_1_mosty Warszawskie_Przedmiar - Elektroprojekt_BoQ_DW765_Chmielnik_05_01_2011_2" xfId="485" xr:uid="{00000000-0005-0000-0000-000029020000}"/>
    <cellStyle name="_PERSONAL_1_mosty Warszawskie_Przedmiar - Elektroprojekt_BoQ_OBW_GD_Drogi" xfId="486" xr:uid="{00000000-0005-0000-0000-00002A020000}"/>
    <cellStyle name="_PERSONAL_1_mosty Warszawskie_Przedmiar - Elektroprojekt_kosztorys 04.03.2010" xfId="487" xr:uid="{00000000-0005-0000-0000-00002B020000}"/>
    <cellStyle name="_PERSONAL_1_mosty Warszawskie_Przedmiar - Elektroprojekt_Wycena_EŁK_01_08_17" xfId="488" xr:uid="{00000000-0005-0000-0000-00002C020000}"/>
    <cellStyle name="_PERSONAL_1_mosty Warszawskie_PRZEDMIAR - szczegółowy" xfId="489" xr:uid="{00000000-0005-0000-0000-00002D020000}"/>
    <cellStyle name="_PERSONAL_1_mosty Warszawskie_PRZEDMIAR - szczegółowy_BofQ A4-S19  Drogi_02_12_2009 porównane" xfId="490" xr:uid="{00000000-0005-0000-0000-00002E020000}"/>
    <cellStyle name="_PERSONAL_1_mosty Warszawskie_PRZEDMIAR - szczegółowy_BofQ_S8_RÓŻA_ŁASK_DOBROŃ_18.05ost" xfId="61576" xr:uid="{00000000-0005-0000-0000-00002F020000}"/>
    <cellStyle name="_PERSONAL_1_mosty Warszawskie_PRZEDMIAR - szczegółowy_BoQ_A1-Pyrzowice-Piekary_2009_03_10w_95" xfId="491" xr:uid="{00000000-0005-0000-0000-000030020000}"/>
    <cellStyle name="_PERSONAL_1_mosty Warszawskie_PRZEDMIAR - szczegółowy_BoQ_OBW_GD_Drogi" xfId="492" xr:uid="{00000000-0005-0000-0000-000031020000}"/>
    <cellStyle name="_PERSONAL_1_mosty Warszawskie_PRZEDMIAR - szczegółowy_S-5 obw.Rawicza drogi" xfId="493" xr:uid="{00000000-0005-0000-0000-000032020000}"/>
    <cellStyle name="_PERSONAL_1_mosty Warszawskie_PRZEDMIAR - szczegółowy_Wycena_EŁK_01_08_17" xfId="494" xr:uid="{00000000-0005-0000-0000-000033020000}"/>
    <cellStyle name="_PERSONAL_1_mosty Warszawskie_PRZEDMIAR - zagreg." xfId="495" xr:uid="{00000000-0005-0000-0000-000034020000}"/>
    <cellStyle name="_PERSONAL_1_Mosty_07_01_2008" xfId="496" xr:uid="{00000000-0005-0000-0000-000035020000}"/>
    <cellStyle name="_PERSONAL_1_Mosty_07_01_2008_BofQ A4-S19  Drogi_02_12_2009 porównane" xfId="497" xr:uid="{00000000-0005-0000-0000-000036020000}"/>
    <cellStyle name="_PERSONAL_1_Mosty_07_01_2008_BofQ_S8_RÓŻA_ŁASK_DOBROŃ_18.05ost" xfId="61577" xr:uid="{00000000-0005-0000-0000-000037020000}"/>
    <cellStyle name="_PERSONAL_1_Mosty_07_01_2008_BoQ_OBW_GD_Drogi" xfId="498" xr:uid="{00000000-0005-0000-0000-000038020000}"/>
    <cellStyle name="_PERSONAL_1_Mosty_07_01_2008_Wycena_EŁK_01_08_17" xfId="499" xr:uid="{00000000-0005-0000-0000-000039020000}"/>
    <cellStyle name="_PERSONAL_1_Mszczonow kladka popr" xfId="500" xr:uid="{00000000-0005-0000-0000-00003A020000}"/>
    <cellStyle name="_PERSONAL_1_Mszczonow kladka popr_Przedmiar - Elektroprojekt" xfId="501" xr:uid="{00000000-0005-0000-0000-00003B020000}"/>
    <cellStyle name="_PERSONAL_1_Mszczonow kladka popr_Przedmiar - Elektroprojekt_BofQ A4-S19  Drogi_02_12_2009 porównane" xfId="502" xr:uid="{00000000-0005-0000-0000-00003C020000}"/>
    <cellStyle name="_PERSONAL_1_Mszczonow kladka popr_Przedmiar - Elektroprojekt_BoQ_A1-Pyrzowice-Piekary_2009_03_10w_95" xfId="503" xr:uid="{00000000-0005-0000-0000-00003D020000}"/>
    <cellStyle name="_PERSONAL_1_Mszczonow kladka popr_Przedmiar - Elektroprojekt_BoQ_DW 124_CHOJNA 24.02.2011" xfId="504" xr:uid="{00000000-0005-0000-0000-00003E020000}"/>
    <cellStyle name="_PERSONAL_1_Mszczonow kladka popr_Przedmiar - Elektroprojekt_BoQ_DW765_Chmielnik_05_01_2011_2" xfId="505" xr:uid="{00000000-0005-0000-0000-00003F020000}"/>
    <cellStyle name="_PERSONAL_1_Mszczonow kladka popr_Przedmiar - Elektroprojekt_BoQ_OBW_GD_Drogi" xfId="506" xr:uid="{00000000-0005-0000-0000-000040020000}"/>
    <cellStyle name="_PERSONAL_1_Mszczonow kladka popr_Przedmiar - Elektroprojekt_kosztorys 04.03.2010" xfId="507" xr:uid="{00000000-0005-0000-0000-000041020000}"/>
    <cellStyle name="_PERSONAL_1_Mszczonow kladka popr_Przedmiar - Elektroprojekt_Wycena_EŁK_01_08_17" xfId="508" xr:uid="{00000000-0005-0000-0000-000042020000}"/>
    <cellStyle name="_PERSONAL_1_Mszczonow kladka popr_PRZEDMIAR - szczegółowy" xfId="509" xr:uid="{00000000-0005-0000-0000-000043020000}"/>
    <cellStyle name="_PERSONAL_1_Mszczonow kladka popr_PRZEDMIAR - szczegółowy_BofQ A4-S19  Drogi_02_12_2009 porównane" xfId="510" xr:uid="{00000000-0005-0000-0000-000044020000}"/>
    <cellStyle name="_PERSONAL_1_Mszczonow kladka popr_PRZEDMIAR - szczegółowy_BofQ_S8_RÓŻA_ŁASK_DOBROŃ_18.05ost" xfId="61578" xr:uid="{00000000-0005-0000-0000-000045020000}"/>
    <cellStyle name="_PERSONAL_1_Mszczonow kladka popr_PRZEDMIAR - szczegółowy_BoQ_A1-Pyrzowice-Piekary_2009_03_10w_95" xfId="511" xr:uid="{00000000-0005-0000-0000-000046020000}"/>
    <cellStyle name="_PERSONAL_1_Mszczonow kladka popr_PRZEDMIAR - szczegółowy_BoQ_OBW_GD_Drogi" xfId="512" xr:uid="{00000000-0005-0000-0000-000047020000}"/>
    <cellStyle name="_PERSONAL_1_Mszczonow kladka popr_PRZEDMIAR - szczegółowy_S-5 obw.Rawicza drogi" xfId="513" xr:uid="{00000000-0005-0000-0000-000048020000}"/>
    <cellStyle name="_PERSONAL_1_Mszczonow kladka popr_PRZEDMIAR - szczegółowy_Wycena_EŁK_01_08_17" xfId="514" xr:uid="{00000000-0005-0000-0000-000049020000}"/>
    <cellStyle name="_PERSONAL_1_Mszczonow kladka popr_PRZEDMIAR - zagreg." xfId="515" xr:uid="{00000000-0005-0000-0000-00004A020000}"/>
    <cellStyle name="_PERSONAL_1_ObwPld Estakada2" xfId="516" xr:uid="{00000000-0005-0000-0000-00004B020000}"/>
    <cellStyle name="_PERSONAL_1_piasek - Południowa" xfId="517" xr:uid="{00000000-0005-0000-0000-00004C020000}"/>
    <cellStyle name="_PERSONAL_1_Piensk graniczny" xfId="518" xr:uid="{00000000-0005-0000-0000-00004D020000}"/>
    <cellStyle name="_PERSONAL_1_Piensk graniczny_Przedmiar - Elektroprojekt" xfId="519" xr:uid="{00000000-0005-0000-0000-00004E020000}"/>
    <cellStyle name="_PERSONAL_1_Piensk graniczny_Przedmiar - Elektroprojekt_BofQ A4-S19  Drogi_02_12_2009 porównane" xfId="520" xr:uid="{00000000-0005-0000-0000-00004F020000}"/>
    <cellStyle name="_PERSONAL_1_Piensk graniczny_Przedmiar - Elektroprojekt_BoQ_A1-Pyrzowice-Piekary_2009_03_10w_95" xfId="521" xr:uid="{00000000-0005-0000-0000-000050020000}"/>
    <cellStyle name="_PERSONAL_1_Piensk graniczny_Przedmiar - Elektroprojekt_BoQ_DW 124_CHOJNA 24.02.2011" xfId="522" xr:uid="{00000000-0005-0000-0000-000051020000}"/>
    <cellStyle name="_PERSONAL_1_Piensk graniczny_Przedmiar - Elektroprojekt_BoQ_DW765_Chmielnik_05_01_2011_2" xfId="523" xr:uid="{00000000-0005-0000-0000-000052020000}"/>
    <cellStyle name="_PERSONAL_1_Piensk graniczny_Przedmiar - Elektroprojekt_BoQ_OBW_GD_Drogi" xfId="524" xr:uid="{00000000-0005-0000-0000-000053020000}"/>
    <cellStyle name="_PERSONAL_1_Piensk graniczny_Przedmiar - Elektroprojekt_kosztorys 04.03.2010" xfId="525" xr:uid="{00000000-0005-0000-0000-000054020000}"/>
    <cellStyle name="_PERSONAL_1_Piensk graniczny_Przedmiar - Elektroprojekt_Wycena_EŁK_01_08_17" xfId="526" xr:uid="{00000000-0005-0000-0000-000055020000}"/>
    <cellStyle name="_PERSONAL_1_Piensk graniczny_PRZEDMIAR - szczegółowy" xfId="527" xr:uid="{00000000-0005-0000-0000-000056020000}"/>
    <cellStyle name="_PERSONAL_1_Piensk graniczny_PRZEDMIAR - szczegółowy_BofQ A4-S19  Drogi_02_12_2009 porównane" xfId="528" xr:uid="{00000000-0005-0000-0000-000057020000}"/>
    <cellStyle name="_PERSONAL_1_Piensk graniczny_PRZEDMIAR - szczegółowy_BofQ_S8_RÓŻA_ŁASK_DOBROŃ_18.05ost" xfId="61579" xr:uid="{00000000-0005-0000-0000-000058020000}"/>
    <cellStyle name="_PERSONAL_1_Piensk graniczny_PRZEDMIAR - szczegółowy_BoQ_A1-Pyrzowice-Piekary_2009_03_10w_95" xfId="529" xr:uid="{00000000-0005-0000-0000-000059020000}"/>
    <cellStyle name="_PERSONAL_1_Piensk graniczny_PRZEDMIAR - szczegółowy_BoQ_OBW_GD_Drogi" xfId="530" xr:uid="{00000000-0005-0000-0000-00005A020000}"/>
    <cellStyle name="_PERSONAL_1_Piensk graniczny_PRZEDMIAR - szczegółowy_S-5 obw.Rawicza drogi" xfId="531" xr:uid="{00000000-0005-0000-0000-00005B020000}"/>
    <cellStyle name="_PERSONAL_1_Piensk graniczny_PRZEDMIAR - szczegółowy_Wycena_EŁK_01_08_17" xfId="532" xr:uid="{00000000-0005-0000-0000-00005C020000}"/>
    <cellStyle name="_PERSONAL_1_Piensk graniczny_PRZEDMIAR - zagreg." xfId="533" xr:uid="{00000000-0005-0000-0000-00005D020000}"/>
    <cellStyle name="_PERSONAL_1_podział robót" xfId="534" xr:uid="{00000000-0005-0000-0000-00005E020000}"/>
    <cellStyle name="_PERSONAL_1_Polkowice 2 slepy" xfId="535" xr:uid="{00000000-0005-0000-0000-00005F020000}"/>
    <cellStyle name="_PERSONAL_1_Polkowice 2 slepy_Przedmiar - Elektroprojekt" xfId="536" xr:uid="{00000000-0005-0000-0000-000060020000}"/>
    <cellStyle name="_PERSONAL_1_Polkowice 2 slepy_Przedmiar - Elektroprojekt_BofQ A4-S19  Drogi_02_12_2009 porównane" xfId="537" xr:uid="{00000000-0005-0000-0000-000061020000}"/>
    <cellStyle name="_PERSONAL_1_Polkowice 2 slepy_Przedmiar - Elektroprojekt_BoQ_A1-Pyrzowice-Piekary_2009_03_10w_95" xfId="538" xr:uid="{00000000-0005-0000-0000-000062020000}"/>
    <cellStyle name="_PERSONAL_1_Polkowice 2 slepy_Przedmiar - Elektroprojekt_BoQ_DW 124_CHOJNA 24.02.2011" xfId="539" xr:uid="{00000000-0005-0000-0000-000063020000}"/>
    <cellStyle name="_PERSONAL_1_Polkowice 2 slepy_Przedmiar - Elektroprojekt_BoQ_DW765_Chmielnik_05_01_2011_2" xfId="540" xr:uid="{00000000-0005-0000-0000-000064020000}"/>
    <cellStyle name="_PERSONAL_1_Polkowice 2 slepy_Przedmiar - Elektroprojekt_BoQ_OBW_GD_Drogi" xfId="541" xr:uid="{00000000-0005-0000-0000-000065020000}"/>
    <cellStyle name="_PERSONAL_1_Polkowice 2 slepy_Przedmiar - Elektroprojekt_kosztorys 04.03.2010" xfId="542" xr:uid="{00000000-0005-0000-0000-000066020000}"/>
    <cellStyle name="_PERSONAL_1_Polkowice 2 slepy_Przedmiar - Elektroprojekt_Wycena_EŁK_01_08_17" xfId="543" xr:uid="{00000000-0005-0000-0000-000067020000}"/>
    <cellStyle name="_PERSONAL_1_Polkowice 2 slepy_PRZEDMIAR - szczegółowy" xfId="544" xr:uid="{00000000-0005-0000-0000-000068020000}"/>
    <cellStyle name="_PERSONAL_1_Polkowice 2 slepy_PRZEDMIAR - szczegółowy_BofQ A4-S19  Drogi_02_12_2009 porównane" xfId="545" xr:uid="{00000000-0005-0000-0000-000069020000}"/>
    <cellStyle name="_PERSONAL_1_Polkowice 2 slepy_PRZEDMIAR - szczegółowy_BofQ_S8_RÓŻA_ŁASK_DOBROŃ_18.05ost" xfId="61580" xr:uid="{00000000-0005-0000-0000-00006A020000}"/>
    <cellStyle name="_PERSONAL_1_Polkowice 2 slepy_PRZEDMIAR - szczegółowy_BoQ_A1-Pyrzowice-Piekary_2009_03_10w_95" xfId="546" xr:uid="{00000000-0005-0000-0000-00006B020000}"/>
    <cellStyle name="_PERSONAL_1_Polkowice 2 slepy_PRZEDMIAR - szczegółowy_BoQ_OBW_GD_Drogi" xfId="547" xr:uid="{00000000-0005-0000-0000-00006C020000}"/>
    <cellStyle name="_PERSONAL_1_Polkowice 2 slepy_PRZEDMIAR - szczegółowy_S-5 obw.Rawicza drogi" xfId="548" xr:uid="{00000000-0005-0000-0000-00006D020000}"/>
    <cellStyle name="_PERSONAL_1_Polkowice 2 slepy_PRZEDMIAR - szczegółowy_Wycena_EŁK_01_08_17" xfId="549" xr:uid="{00000000-0005-0000-0000-00006E020000}"/>
    <cellStyle name="_PERSONAL_1_Polkowice 2 slepy_PRZEDMIAR - zagreg." xfId="550" xr:uid="{00000000-0005-0000-0000-00006F020000}"/>
    <cellStyle name="_PERSONAL_1_pomoc" xfId="551" xr:uid="{00000000-0005-0000-0000-000070020000}"/>
    <cellStyle name="_PERSONAL_1_PR_0_Zbiorcze_zestawienie_kosztow_20081106_Koncowa" xfId="552" xr:uid="{00000000-0005-0000-0000-000071020000}"/>
    <cellStyle name="_PERSONAL_1_Przedmiar - Elektroprojekt" xfId="553" xr:uid="{00000000-0005-0000-0000-000072020000}"/>
    <cellStyle name="_PERSONAL_1_Przedmiar - Elektroprojekt_BofQ A4-S19  Drogi_02_12_2009 porównane" xfId="554" xr:uid="{00000000-0005-0000-0000-000073020000}"/>
    <cellStyle name="_PERSONAL_1_Przedmiar - Elektroprojekt_BoQ_A1-Pyrzowice-Piekary_2009_03_10w_95" xfId="555" xr:uid="{00000000-0005-0000-0000-000074020000}"/>
    <cellStyle name="_PERSONAL_1_Przedmiar - Elektroprojekt_BoQ_DW 124_CHOJNA 24.02.2011" xfId="556" xr:uid="{00000000-0005-0000-0000-000075020000}"/>
    <cellStyle name="_PERSONAL_1_Przedmiar - Elektroprojekt_BoQ_DW765_Chmielnik_05_01_2011_2" xfId="557" xr:uid="{00000000-0005-0000-0000-000076020000}"/>
    <cellStyle name="_PERSONAL_1_Przedmiar - Elektroprojekt_BoQ_OBW_GD_Drogi" xfId="558" xr:uid="{00000000-0005-0000-0000-000077020000}"/>
    <cellStyle name="_PERSONAL_1_Przedmiar - Elektroprojekt_kosztorys 04.03.2010" xfId="559" xr:uid="{00000000-0005-0000-0000-000078020000}"/>
    <cellStyle name="_PERSONAL_1_Przedmiar - Elektroprojekt_Wycena_EŁK_01_08_17" xfId="560" xr:uid="{00000000-0005-0000-0000-000079020000}"/>
    <cellStyle name="_PERSONAL_1_PRZEDMIAR - szczegółowy" xfId="561" xr:uid="{00000000-0005-0000-0000-00007A020000}"/>
    <cellStyle name="_PERSONAL_1_PRZEDMIAR - szczegółowy_BofQ A4-S19  Drogi_02_12_2009 porównane" xfId="562" xr:uid="{00000000-0005-0000-0000-00007B020000}"/>
    <cellStyle name="_PERSONAL_1_PRZEDMIAR - szczegółowy_BofQ_S8_RÓŻA_ŁASK_DOBROŃ_18.05ost" xfId="61581" xr:uid="{00000000-0005-0000-0000-00007C020000}"/>
    <cellStyle name="_PERSONAL_1_PRZEDMIAR - szczegółowy_BoQ_A1-Pyrzowice-Piekary_2009_03_10w_95" xfId="563" xr:uid="{00000000-0005-0000-0000-00007D020000}"/>
    <cellStyle name="_PERSONAL_1_PRZEDMIAR - szczegółowy_BoQ_OBW_GD_Drogi" xfId="564" xr:uid="{00000000-0005-0000-0000-00007E020000}"/>
    <cellStyle name="_PERSONAL_1_PRZEDMIAR - szczegółowy_S-5 obw.Rawicza drogi" xfId="565" xr:uid="{00000000-0005-0000-0000-00007F020000}"/>
    <cellStyle name="_PERSONAL_1_PRZEDMIAR - szczegółowy_Wycena_EŁK_01_08_17" xfId="566" xr:uid="{00000000-0005-0000-0000-000080020000}"/>
    <cellStyle name="_PERSONAL_1_PRZEDMIAR - zagreg." xfId="567" xr:uid="{00000000-0005-0000-0000-000081020000}"/>
    <cellStyle name="_PERSONAL_1_PRZEDMIARY - ekrany_akustyczne" xfId="568" xr:uid="{00000000-0005-0000-0000-000082020000}"/>
    <cellStyle name="_PERSONAL_1_PRZEDMIARY - ekrany_akustyczne_BofQ A4-S19  Drogi_02_12_2009 porównane" xfId="569" xr:uid="{00000000-0005-0000-0000-000083020000}"/>
    <cellStyle name="_PERSONAL_1_PRZEDMIARY - ekrany_akustyczne_BoQ_DW 124_CHOJNA 24.02.2011" xfId="570" xr:uid="{00000000-0005-0000-0000-000084020000}"/>
    <cellStyle name="_PERSONAL_1_PRZEDMIARY - ekrany_akustyczne_BoQ_DW765_Chmielnik_05_01_2011_2" xfId="571" xr:uid="{00000000-0005-0000-0000-000085020000}"/>
    <cellStyle name="_PERSONAL_1_PRZEDMIARY - ekrany_akustyczne_BoQ_OBW_GD_Drogi" xfId="572" xr:uid="{00000000-0005-0000-0000-000086020000}"/>
    <cellStyle name="_PERSONAL_1_PRZEDMIARY - ekrany_akustyczne_kosztorys 04.03.2010" xfId="573" xr:uid="{00000000-0005-0000-0000-000087020000}"/>
    <cellStyle name="_PERSONAL_1_PRZEDMIARY - ekrany_akustyczne_Wycena_EŁK_01_08_17" xfId="574" xr:uid="{00000000-0005-0000-0000-000088020000}"/>
    <cellStyle name="_PERSONAL_1_PRZEDMIARY MOSTOWE" xfId="575" xr:uid="{00000000-0005-0000-0000-000089020000}"/>
    <cellStyle name="_PERSONAL_1_RACIAZ_-_kosztorys_ofertowy_-_10(1).06.2008_ze_zmianami" xfId="576" xr:uid="{00000000-0005-0000-0000-00008A020000}"/>
    <cellStyle name="_PERSONAL_1_Raport_02_06_2009" xfId="577" xr:uid="{00000000-0005-0000-0000-00008B020000}"/>
    <cellStyle name="_PERSONAL_1_S-5 obw.Rawicza drogi" xfId="578" xr:uid="{00000000-0005-0000-0000-00008C020000}"/>
    <cellStyle name="_PERSONAL_1_S69-Wycena-2010-01-04" xfId="579" xr:uid="{00000000-0005-0000-0000-00008D020000}"/>
    <cellStyle name="_PERSONAL_1_Serock1" xfId="580" xr:uid="{00000000-0005-0000-0000-00008E020000}"/>
    <cellStyle name="_PERSONAL_1_Serock1_Przedmiar - Elektroprojekt" xfId="581" xr:uid="{00000000-0005-0000-0000-00008F020000}"/>
    <cellStyle name="_PERSONAL_1_Serock1_Przedmiar - Elektroprojekt_BofQ A4-S19  Drogi_02_12_2009 porównane" xfId="582" xr:uid="{00000000-0005-0000-0000-000090020000}"/>
    <cellStyle name="_PERSONAL_1_Serock1_Przedmiar - Elektroprojekt_BoQ_A1-Pyrzowice-Piekary_2009_03_10w_95" xfId="583" xr:uid="{00000000-0005-0000-0000-000091020000}"/>
    <cellStyle name="_PERSONAL_1_Serock1_Przedmiar - Elektroprojekt_BoQ_DW 124_CHOJNA 24.02.2011" xfId="584" xr:uid="{00000000-0005-0000-0000-000092020000}"/>
    <cellStyle name="_PERSONAL_1_Serock1_Przedmiar - Elektroprojekt_BoQ_DW765_Chmielnik_05_01_2011_2" xfId="585" xr:uid="{00000000-0005-0000-0000-000093020000}"/>
    <cellStyle name="_PERSONAL_1_Serock1_Przedmiar - Elektroprojekt_BoQ_OBW_GD_Drogi" xfId="586" xr:uid="{00000000-0005-0000-0000-000094020000}"/>
    <cellStyle name="_PERSONAL_1_Serock1_Przedmiar - Elektroprojekt_kosztorys 04.03.2010" xfId="587" xr:uid="{00000000-0005-0000-0000-000095020000}"/>
    <cellStyle name="_PERSONAL_1_Serock1_Przedmiar - Elektroprojekt_Wycena_EŁK_01_08_17" xfId="588" xr:uid="{00000000-0005-0000-0000-000096020000}"/>
    <cellStyle name="_PERSONAL_1_Serock1_PRZEDMIAR - szczegółowy" xfId="589" xr:uid="{00000000-0005-0000-0000-000097020000}"/>
    <cellStyle name="_PERSONAL_1_Serock1_PRZEDMIAR - szczegółowy_BofQ A4-S19  Drogi_02_12_2009 porównane" xfId="590" xr:uid="{00000000-0005-0000-0000-000098020000}"/>
    <cellStyle name="_PERSONAL_1_Serock1_PRZEDMIAR - szczegółowy_BofQ_S8_RÓŻA_ŁASK_DOBROŃ_18.05ost" xfId="61582" xr:uid="{00000000-0005-0000-0000-000099020000}"/>
    <cellStyle name="_PERSONAL_1_Serock1_PRZEDMIAR - szczegółowy_BoQ_A1-Pyrzowice-Piekary_2009_03_10w_95" xfId="591" xr:uid="{00000000-0005-0000-0000-00009A020000}"/>
    <cellStyle name="_PERSONAL_1_Serock1_PRZEDMIAR - szczegółowy_BoQ_OBW_GD_Drogi" xfId="592" xr:uid="{00000000-0005-0000-0000-00009B020000}"/>
    <cellStyle name="_PERSONAL_1_Serock1_PRZEDMIAR - szczegółowy_S-5 obw.Rawicza drogi" xfId="593" xr:uid="{00000000-0005-0000-0000-00009C020000}"/>
    <cellStyle name="_PERSONAL_1_Serock1_PRZEDMIAR - szczegółowy_Wycena_EŁK_01_08_17" xfId="594" xr:uid="{00000000-0005-0000-0000-00009D020000}"/>
    <cellStyle name="_PERSONAL_1_Serock1_PRZEDMIAR - zagreg." xfId="595" xr:uid="{00000000-0005-0000-0000-00009E020000}"/>
    <cellStyle name="_PERSONAL_1_Serock12" xfId="596" xr:uid="{00000000-0005-0000-0000-00009F020000}"/>
    <cellStyle name="_PERSONAL_1_Serock12_Przedmiar - Elektroprojekt" xfId="597" xr:uid="{00000000-0005-0000-0000-0000A0020000}"/>
    <cellStyle name="_PERSONAL_1_Serock12_Przedmiar - Elektroprojekt_BofQ A4-S19  Drogi_02_12_2009 porównane" xfId="598" xr:uid="{00000000-0005-0000-0000-0000A1020000}"/>
    <cellStyle name="_PERSONAL_1_Serock12_Przedmiar - Elektroprojekt_BoQ_A1-Pyrzowice-Piekary_2009_03_10w_95" xfId="599" xr:uid="{00000000-0005-0000-0000-0000A2020000}"/>
    <cellStyle name="_PERSONAL_1_Serock12_Przedmiar - Elektroprojekt_BoQ_DW 124_CHOJNA 24.02.2011" xfId="600" xr:uid="{00000000-0005-0000-0000-0000A3020000}"/>
    <cellStyle name="_PERSONAL_1_Serock12_Przedmiar - Elektroprojekt_BoQ_DW765_Chmielnik_05_01_2011_2" xfId="601" xr:uid="{00000000-0005-0000-0000-0000A4020000}"/>
    <cellStyle name="_PERSONAL_1_Serock12_Przedmiar - Elektroprojekt_BoQ_OBW_GD_Drogi" xfId="602" xr:uid="{00000000-0005-0000-0000-0000A5020000}"/>
    <cellStyle name="_PERSONAL_1_Serock12_Przedmiar - Elektroprojekt_kosztorys 04.03.2010" xfId="603" xr:uid="{00000000-0005-0000-0000-0000A6020000}"/>
    <cellStyle name="_PERSONAL_1_Serock12_Przedmiar - Elektroprojekt_Wycena_EŁK_01_08_17" xfId="604" xr:uid="{00000000-0005-0000-0000-0000A7020000}"/>
    <cellStyle name="_PERSONAL_1_Serock12_PRZEDMIAR - szczegółowy" xfId="605" xr:uid="{00000000-0005-0000-0000-0000A8020000}"/>
    <cellStyle name="_PERSONAL_1_Serock12_PRZEDMIAR - szczegółowy_BofQ A4-S19  Drogi_02_12_2009 porównane" xfId="606" xr:uid="{00000000-0005-0000-0000-0000A9020000}"/>
    <cellStyle name="_PERSONAL_1_Serock12_PRZEDMIAR - szczegółowy_BofQ_S8_RÓŻA_ŁASK_DOBROŃ_18.05ost" xfId="61583" xr:uid="{00000000-0005-0000-0000-0000AA020000}"/>
    <cellStyle name="_PERSONAL_1_Serock12_PRZEDMIAR - szczegółowy_BoQ_A1-Pyrzowice-Piekary_2009_03_10w_95" xfId="607" xr:uid="{00000000-0005-0000-0000-0000AB020000}"/>
    <cellStyle name="_PERSONAL_1_Serock12_PRZEDMIAR - szczegółowy_BoQ_OBW_GD_Drogi" xfId="608" xr:uid="{00000000-0005-0000-0000-0000AC020000}"/>
    <cellStyle name="_PERSONAL_1_Serock12_PRZEDMIAR - szczegółowy_S-5 obw.Rawicza drogi" xfId="609" xr:uid="{00000000-0005-0000-0000-0000AD020000}"/>
    <cellStyle name="_PERSONAL_1_Serock12_PRZEDMIAR - szczegółowy_Wycena_EŁK_01_08_17" xfId="610" xr:uid="{00000000-0005-0000-0000-0000AE020000}"/>
    <cellStyle name="_PERSONAL_1_Serock12_PRZEDMIAR - zagreg." xfId="611" xr:uid="{00000000-0005-0000-0000-0000AF020000}"/>
    <cellStyle name="_PERSONAL_1_Swidnica inwest" xfId="612" xr:uid="{00000000-0005-0000-0000-0000B0020000}"/>
    <cellStyle name="_PERSONAL_1_Swidnica inwest_Przedmiar - Elektroprojekt" xfId="613" xr:uid="{00000000-0005-0000-0000-0000B1020000}"/>
    <cellStyle name="_PERSONAL_1_Swidnica inwest_Przedmiar - Elektroprojekt_BofQ A4-S19  Drogi_02_12_2009 porównane" xfId="614" xr:uid="{00000000-0005-0000-0000-0000B2020000}"/>
    <cellStyle name="_PERSONAL_1_Swidnica inwest_Przedmiar - Elektroprojekt_BoQ_A1-Pyrzowice-Piekary_2009_03_10w_95" xfId="615" xr:uid="{00000000-0005-0000-0000-0000B3020000}"/>
    <cellStyle name="_PERSONAL_1_Swidnica inwest_Przedmiar - Elektroprojekt_BoQ_DW 124_CHOJNA 24.02.2011" xfId="616" xr:uid="{00000000-0005-0000-0000-0000B4020000}"/>
    <cellStyle name="_PERSONAL_1_Swidnica inwest_Przedmiar - Elektroprojekt_BoQ_DW765_Chmielnik_05_01_2011_2" xfId="617" xr:uid="{00000000-0005-0000-0000-0000B5020000}"/>
    <cellStyle name="_PERSONAL_1_Swidnica inwest_Przedmiar - Elektroprojekt_BoQ_OBW_GD_Drogi" xfId="618" xr:uid="{00000000-0005-0000-0000-0000B6020000}"/>
    <cellStyle name="_PERSONAL_1_Swidnica inwest_Przedmiar - Elektroprojekt_kosztorys 04.03.2010" xfId="619" xr:uid="{00000000-0005-0000-0000-0000B7020000}"/>
    <cellStyle name="_PERSONAL_1_Swidnica inwest_Przedmiar - Elektroprojekt_Wycena_EŁK_01_08_17" xfId="620" xr:uid="{00000000-0005-0000-0000-0000B8020000}"/>
    <cellStyle name="_PERSONAL_1_Swidnica inwest_PRZEDMIAR - szczegółowy" xfId="621" xr:uid="{00000000-0005-0000-0000-0000B9020000}"/>
    <cellStyle name="_PERSONAL_1_Swidnica inwest_PRZEDMIAR - szczegółowy_BofQ A4-S19  Drogi_02_12_2009 porównane" xfId="622" xr:uid="{00000000-0005-0000-0000-0000BA020000}"/>
    <cellStyle name="_PERSONAL_1_Swidnica inwest_PRZEDMIAR - szczegółowy_BofQ_S8_RÓŻA_ŁASK_DOBROŃ_18.05ost" xfId="61584" xr:uid="{00000000-0005-0000-0000-0000BB020000}"/>
    <cellStyle name="_PERSONAL_1_Swidnica inwest_PRZEDMIAR - szczegółowy_BoQ_A1-Pyrzowice-Piekary_2009_03_10w_95" xfId="623" xr:uid="{00000000-0005-0000-0000-0000BC020000}"/>
    <cellStyle name="_PERSONAL_1_Swidnica inwest_PRZEDMIAR - szczegółowy_BoQ_OBW_GD_Drogi" xfId="624" xr:uid="{00000000-0005-0000-0000-0000BD020000}"/>
    <cellStyle name="_PERSONAL_1_Swidnica inwest_PRZEDMIAR - szczegółowy_S-5 obw.Rawicza drogi" xfId="625" xr:uid="{00000000-0005-0000-0000-0000BE020000}"/>
    <cellStyle name="_PERSONAL_1_Swidnica inwest_PRZEDMIAR - szczegółowy_Wycena_EŁK_01_08_17" xfId="626" xr:uid="{00000000-0005-0000-0000-0000BF020000}"/>
    <cellStyle name="_PERSONAL_1_Swidnica inwest_PRZEDMIAR - zagreg." xfId="627" xr:uid="{00000000-0005-0000-0000-0000C0020000}"/>
    <cellStyle name="_PERSONAL_1_tabela - nasypy" xfId="628" xr:uid="{00000000-0005-0000-0000-0000C1020000}"/>
    <cellStyle name="_PERSONAL_1_Tarnowka Inwestorski" xfId="629" xr:uid="{00000000-0005-0000-0000-0000C2020000}"/>
    <cellStyle name="_PERSONAL_1_Tarnowka Inwestorski_Przedmiar - Elektroprojekt" xfId="630" xr:uid="{00000000-0005-0000-0000-0000C3020000}"/>
    <cellStyle name="_PERSONAL_1_Tarnowka Inwestorski_Przedmiar - Elektroprojekt_BofQ A4-S19  Drogi_02_12_2009 porównane" xfId="631" xr:uid="{00000000-0005-0000-0000-0000C4020000}"/>
    <cellStyle name="_PERSONAL_1_Tarnowka Inwestorski_Przedmiar - Elektroprojekt_BoQ_A1-Pyrzowice-Piekary_2009_03_10w_95" xfId="632" xr:uid="{00000000-0005-0000-0000-0000C5020000}"/>
    <cellStyle name="_PERSONAL_1_Tarnowka Inwestorski_Przedmiar - Elektroprojekt_BoQ_DW 124_CHOJNA 24.02.2011" xfId="633" xr:uid="{00000000-0005-0000-0000-0000C6020000}"/>
    <cellStyle name="_PERSONAL_1_Tarnowka Inwestorski_Przedmiar - Elektroprojekt_BoQ_DW765_Chmielnik_05_01_2011_2" xfId="634" xr:uid="{00000000-0005-0000-0000-0000C7020000}"/>
    <cellStyle name="_PERSONAL_1_Tarnowka Inwestorski_Przedmiar - Elektroprojekt_BoQ_OBW_GD_Drogi" xfId="635" xr:uid="{00000000-0005-0000-0000-0000C8020000}"/>
    <cellStyle name="_PERSONAL_1_Tarnowka Inwestorski_Przedmiar - Elektroprojekt_kosztorys 04.03.2010" xfId="636" xr:uid="{00000000-0005-0000-0000-0000C9020000}"/>
    <cellStyle name="_PERSONAL_1_Tarnowka Inwestorski_Przedmiar - Elektroprojekt_Wycena_EŁK_01_08_17" xfId="637" xr:uid="{00000000-0005-0000-0000-0000CA020000}"/>
    <cellStyle name="_PERSONAL_1_Tarnowka Inwestorski_PRZEDMIAR - szczegółowy" xfId="638" xr:uid="{00000000-0005-0000-0000-0000CB020000}"/>
    <cellStyle name="_PERSONAL_1_Tarnowka Inwestorski_PRZEDMIAR - szczegółowy_BofQ A4-S19  Drogi_02_12_2009 porównane" xfId="639" xr:uid="{00000000-0005-0000-0000-0000CC020000}"/>
    <cellStyle name="_PERSONAL_1_Tarnowka Inwestorski_PRZEDMIAR - szczegółowy_BofQ_S8_RÓŻA_ŁASK_DOBROŃ_18.05ost" xfId="61585" xr:uid="{00000000-0005-0000-0000-0000CD020000}"/>
    <cellStyle name="_PERSONAL_1_Tarnowka Inwestorski_PRZEDMIAR - szczegółowy_BoQ_A1-Pyrzowice-Piekary_2009_03_10w_95" xfId="640" xr:uid="{00000000-0005-0000-0000-0000CE020000}"/>
    <cellStyle name="_PERSONAL_1_Tarnowka Inwestorski_PRZEDMIAR - szczegółowy_BoQ_OBW_GD_Drogi" xfId="641" xr:uid="{00000000-0005-0000-0000-0000CF020000}"/>
    <cellStyle name="_PERSONAL_1_Tarnowka Inwestorski_PRZEDMIAR - szczegółowy_S-5 obw.Rawicza drogi" xfId="642" xr:uid="{00000000-0005-0000-0000-0000D0020000}"/>
    <cellStyle name="_PERSONAL_1_Tarnowka Inwestorski_PRZEDMIAR - szczegółowy_Wycena_EŁK_01_08_17" xfId="643" xr:uid="{00000000-0005-0000-0000-0000D1020000}"/>
    <cellStyle name="_PERSONAL_1_Tarnowka Inwestorski_PRZEDMIAR - zagreg." xfId="644" xr:uid="{00000000-0005-0000-0000-0000D2020000}"/>
    <cellStyle name="_PERSONAL_1_TER 09-09-04" xfId="645" xr:uid="{00000000-0005-0000-0000-0000D3020000}"/>
    <cellStyle name="_PERSONAL_1_TER Zerwana" xfId="646" xr:uid="{00000000-0005-0000-0000-0000D4020000}"/>
    <cellStyle name="_PERSONAL_1_Total_D_2009_10_23" xfId="647" xr:uid="{00000000-0005-0000-0000-0000D5020000}"/>
    <cellStyle name="_PERSONAL_1_Total_D_M_p_30_10_2008_Final" xfId="648" xr:uid="{00000000-0005-0000-0000-0000D6020000}"/>
    <cellStyle name="_PERSONAL_1_Total_D_M_p02.10.08" xfId="649" xr:uid="{00000000-0005-0000-0000-0000D7020000}"/>
    <cellStyle name="_PERSONAL_1_Total_M_2010_03_23" xfId="61586" xr:uid="{00000000-0005-0000-0000-0000D8020000}"/>
    <cellStyle name="_PERSONAL_1_TOTAL_M_2010_04_28" xfId="61587" xr:uid="{00000000-0005-0000-0000-0000D9020000}"/>
    <cellStyle name="_PERSONAL_1_Total_M_25_07_2007" xfId="650" xr:uid="{00000000-0005-0000-0000-0000DA020000}"/>
    <cellStyle name="_PERSONAL_1_V_1_1_Drogi" xfId="651" xr:uid="{00000000-0005-0000-0000-0000DB020000}"/>
    <cellStyle name="_PERSONAL_1_W1" xfId="652" xr:uid="{00000000-0005-0000-0000-0000DC020000}"/>
    <cellStyle name="_PERSONAL_1_Wd22 Inwest 2709" xfId="653" xr:uid="{00000000-0005-0000-0000-0000DD020000}"/>
    <cellStyle name="_PERSONAL_1_Wd22 Inwest 2709_Przedmiar - Elektroprojekt" xfId="654" xr:uid="{00000000-0005-0000-0000-0000DE020000}"/>
    <cellStyle name="_PERSONAL_1_Wd22 Inwest 2709_Przedmiar - Elektroprojekt_BofQ A4-S19  Drogi_02_12_2009 porównane" xfId="655" xr:uid="{00000000-0005-0000-0000-0000DF020000}"/>
    <cellStyle name="_PERSONAL_1_Wd22 Inwest 2709_Przedmiar - Elektroprojekt_BoQ_A1-Pyrzowice-Piekary_2009_03_10w_95" xfId="656" xr:uid="{00000000-0005-0000-0000-0000E0020000}"/>
    <cellStyle name="_PERSONAL_1_Wd22 Inwest 2709_Przedmiar - Elektroprojekt_BoQ_DW 124_CHOJNA 24.02.2011" xfId="657" xr:uid="{00000000-0005-0000-0000-0000E1020000}"/>
    <cellStyle name="_PERSONAL_1_Wd22 Inwest 2709_Przedmiar - Elektroprojekt_BoQ_DW765_Chmielnik_05_01_2011_2" xfId="658" xr:uid="{00000000-0005-0000-0000-0000E2020000}"/>
    <cellStyle name="_PERSONAL_1_Wd22 Inwest 2709_Przedmiar - Elektroprojekt_BoQ_OBW_GD_Drogi" xfId="659" xr:uid="{00000000-0005-0000-0000-0000E3020000}"/>
    <cellStyle name="_PERSONAL_1_Wd22 Inwest 2709_Przedmiar - Elektroprojekt_kosztorys 04.03.2010" xfId="660" xr:uid="{00000000-0005-0000-0000-0000E4020000}"/>
    <cellStyle name="_PERSONAL_1_Wd22 Inwest 2709_Przedmiar - Elektroprojekt_Wycena_EŁK_01_08_17" xfId="661" xr:uid="{00000000-0005-0000-0000-0000E5020000}"/>
    <cellStyle name="_PERSONAL_1_Wd22 Inwest 2709_PRZEDMIAR - szczegółowy" xfId="662" xr:uid="{00000000-0005-0000-0000-0000E6020000}"/>
    <cellStyle name="_PERSONAL_1_Wd22 Inwest 2709_PRZEDMIAR - szczegółowy_BofQ A4-S19  Drogi_02_12_2009 porównane" xfId="663" xr:uid="{00000000-0005-0000-0000-0000E7020000}"/>
    <cellStyle name="_PERSONAL_1_Wd22 Inwest 2709_PRZEDMIAR - szczegółowy_BofQ_S8_RÓŻA_ŁASK_DOBROŃ_18.05ost" xfId="61588" xr:uid="{00000000-0005-0000-0000-0000E8020000}"/>
    <cellStyle name="_PERSONAL_1_Wd22 Inwest 2709_PRZEDMIAR - szczegółowy_BoQ_A1-Pyrzowice-Piekary_2009_03_10w_95" xfId="664" xr:uid="{00000000-0005-0000-0000-0000E9020000}"/>
    <cellStyle name="_PERSONAL_1_Wd22 Inwest 2709_PRZEDMIAR - szczegółowy_BoQ_OBW_GD_Drogi" xfId="665" xr:uid="{00000000-0005-0000-0000-0000EA020000}"/>
    <cellStyle name="_PERSONAL_1_Wd22 Inwest 2709_PRZEDMIAR - szczegółowy_S-5 obw.Rawicza drogi" xfId="666" xr:uid="{00000000-0005-0000-0000-0000EB020000}"/>
    <cellStyle name="_PERSONAL_1_Wd22 Inwest 2709_PRZEDMIAR - szczegółowy_Wycena_EŁK_01_08_17" xfId="667" xr:uid="{00000000-0005-0000-0000-0000EC020000}"/>
    <cellStyle name="_PERSONAL_1_Wd22 Inwest 2709_PRZEDMIAR - zagreg." xfId="668" xr:uid="{00000000-0005-0000-0000-0000ED020000}"/>
    <cellStyle name="_PERSONAL_1_Wycena 20_06_2008_Final" xfId="669" xr:uid="{00000000-0005-0000-0000-0000EE020000}"/>
    <cellStyle name="_PERSONAL_1_Wycena 20_06_2008_Final_BofQ A4-S19  Drogi_02_12_2009 porównane" xfId="670" xr:uid="{00000000-0005-0000-0000-0000EF020000}"/>
    <cellStyle name="_PERSONAL_1_Wycena 20_06_2008_Final_BoQ_DW 124_CHOJNA 24.02.2011" xfId="671" xr:uid="{00000000-0005-0000-0000-0000F0020000}"/>
    <cellStyle name="_PERSONAL_1_Wycena 20_06_2008_Final_BoQ_DW765_Chmielnik_05_01_2011_2" xfId="672" xr:uid="{00000000-0005-0000-0000-0000F1020000}"/>
    <cellStyle name="_PERSONAL_1_Wycena 20_06_2008_Final_BoQ_OBW_GD_Drogi" xfId="673" xr:uid="{00000000-0005-0000-0000-0000F2020000}"/>
    <cellStyle name="_PERSONAL_1_Wycena 20_06_2008_Final_kosztorys 04.03.2010" xfId="674" xr:uid="{00000000-0005-0000-0000-0000F3020000}"/>
    <cellStyle name="_PERSONAL_1_Wycena 20_06_2008_Final_kosztorys całość_Kalsk-Miłomłyn Kamil - D.T" xfId="675" xr:uid="{00000000-0005-0000-0000-0000F4020000}"/>
    <cellStyle name="_PERSONAL_1_Wycena 20_06_2008_Final_kosztorys całość_wprowadzone zmiany" xfId="676" xr:uid="{00000000-0005-0000-0000-0000F5020000}"/>
    <cellStyle name="_PERSONAL_1_Wycena 20_06_2008_Final_Wycena_EŁK_01_08_17" xfId="677" xr:uid="{00000000-0005-0000-0000-0000F6020000}"/>
    <cellStyle name="_PERSONAL_1_Wycena 2008-11-13final" xfId="678" xr:uid="{00000000-0005-0000-0000-0000F7020000}"/>
    <cellStyle name="_PERSONAL_1_Wycena 27_06_2008" xfId="679" xr:uid="{00000000-0005-0000-0000-0000F8020000}"/>
    <cellStyle name="_PERSONAL_1_Wycena Malobadzka 10_11_09_Pre" xfId="680" xr:uid="{00000000-0005-0000-0000-0000F9020000}"/>
    <cellStyle name="_PERSONAL_1_Wycena Ropczyce Marcin_03_04_2008" xfId="681" xr:uid="{00000000-0005-0000-0000-0000FA020000}"/>
    <cellStyle name="_PERSONAL_1_Wycena Ropczyce Marcin_03_04_2008_BoQ_A1-Pyrzowice-Piekary_2009_03_10w_95" xfId="682" xr:uid="{00000000-0005-0000-0000-0000FB020000}"/>
    <cellStyle name="_PERSONAL_1_Wycena Ropczyce Marcin_03_04_2008_BoQ_OBW_GD_Drogi" xfId="683" xr:uid="{00000000-0005-0000-0000-0000FC020000}"/>
    <cellStyle name="_PERSONAL_1_Wycena Ropczyce Marcin_03_04_2008_Raport_02_06_2009" xfId="684" xr:uid="{00000000-0005-0000-0000-0000FD020000}"/>
    <cellStyle name="_PERSONAL_1_Wycena S-86_19_03_2008" xfId="685" xr:uid="{00000000-0005-0000-0000-0000FE020000}"/>
    <cellStyle name="_PERSONAL_1_Wycena_10_06_2008" xfId="686" xr:uid="{00000000-0005-0000-0000-0000FF020000}"/>
    <cellStyle name="_PERSONAL_1_Wycena_11_06_2008_Pre" xfId="687" xr:uid="{00000000-0005-0000-0000-000000030000}"/>
    <cellStyle name="_PERSONAL_1_Wycena_14_07_2008_Final" xfId="688" xr:uid="{00000000-0005-0000-0000-000001030000}"/>
    <cellStyle name="_PERSONAL_1_Wycena_2011_08_18" xfId="61589" xr:uid="{00000000-0005-0000-0000-000002030000}"/>
    <cellStyle name="_PERSONAL_1_Wycena_2011_08_18_zatw_budowa" xfId="61590" xr:uid="{00000000-0005-0000-0000-000003030000}"/>
    <cellStyle name="_PERSONAL_1_Wycena_25_03_2009" xfId="689" xr:uid="{00000000-0005-0000-0000-000004030000}"/>
    <cellStyle name="_PERSONAL_1_Wycena_S8_III_D_2011_07_18" xfId="61591" xr:uid="{00000000-0005-0000-0000-000005030000}"/>
    <cellStyle name="_PERSONAL_1_Wycena_S8_III_M_2011_07_13" xfId="61592" xr:uid="{00000000-0005-0000-0000-000006030000}"/>
    <cellStyle name="_PERSONAL_1_wycena28.08.2007" xfId="690" xr:uid="{00000000-0005-0000-0000-000007030000}"/>
    <cellStyle name="_PERSONAL_1_Wycena-Kędzierzyn_24_04_2008" xfId="691" xr:uid="{00000000-0005-0000-0000-000008030000}"/>
    <cellStyle name="_PERSONAL_1_Wycena-Kędzierzyn_24_04_2008_BoQ_A1-Pyrzowice-Piekary_2009_03_10w_95" xfId="692" xr:uid="{00000000-0005-0000-0000-000009030000}"/>
    <cellStyle name="_PERSONAL_1_Wycena-Kędzierzyn_24_04_2008_BoQ_OBW_GD_Drogi" xfId="693" xr:uid="{00000000-0005-0000-0000-00000A030000}"/>
    <cellStyle name="_PERSONAL_1_Wycena-Kędzierzyn_24_04_2008_Raport_02_06_2009" xfId="694" xr:uid="{00000000-0005-0000-0000-00000B030000}"/>
    <cellStyle name="_PERSONAL_1_Wycena-Kędzierzyn_29_04_2008_PRE" xfId="695" xr:uid="{00000000-0005-0000-0000-00000C030000}"/>
    <cellStyle name="_PERSONAL_1_Wycena-Kędzierzyn_29_04_2008_PRE_BoQ_A1-Pyrzowice-Piekary_2009_03_10w_95" xfId="696" xr:uid="{00000000-0005-0000-0000-00000D030000}"/>
    <cellStyle name="_PERSONAL_1_Wycena-Kędzierzyn_29_04_2008_PRE_BoQ_OBW_GD_Drogi" xfId="697" xr:uid="{00000000-0005-0000-0000-00000E030000}"/>
    <cellStyle name="_PERSONAL_1_Wycena-Kędzierzyn_29_04_2008_PRE_Raport_02_06_2009" xfId="698" xr:uid="{00000000-0005-0000-0000-00000F030000}"/>
    <cellStyle name="_PERSONAL_1_Wycena-Tychy" xfId="699" xr:uid="{00000000-0005-0000-0000-000010030000}"/>
    <cellStyle name="_PERSONAL_1_WYMAGANIA OGÓLNE KOSZT. OFERTOWY " xfId="700" xr:uid="{00000000-0005-0000-0000-000011030000}"/>
    <cellStyle name="_PERSONAL_1_zaspasKopia BofQ_Myslenice_11_08_2004" xfId="701" xr:uid="{00000000-0005-0000-0000-000012030000}"/>
    <cellStyle name="_PERSONAL_1_ZBIORCZE" xfId="702" xr:uid="{00000000-0005-0000-0000-000013030000}"/>
    <cellStyle name="_PERSONAL_1_Zeszyt1" xfId="703" xr:uid="{00000000-0005-0000-0000-000014030000}"/>
    <cellStyle name="_PERSONAL_1_Zeszyt2" xfId="704" xr:uid="{00000000-0005-0000-0000-000015030000}"/>
    <cellStyle name="_PERSONAL_1_Zeszyt2_BoQ_A1-Pyrzowice-Piekary_2009_03_10w_95" xfId="705" xr:uid="{00000000-0005-0000-0000-000016030000}"/>
    <cellStyle name="_PERSONAL_1_Zeszyt2_BoQ_OBW_GD_Drogi" xfId="706" xr:uid="{00000000-0005-0000-0000-000017030000}"/>
    <cellStyle name="_PERSONAL_1_Zeszyt2_Raport_02_06_2009" xfId="707" xr:uid="{00000000-0005-0000-0000-000018030000}"/>
    <cellStyle name="_PERSONAL_1_Z-H2-Kosztorys_04_08_2009_PRINT" xfId="708" xr:uid="{00000000-0005-0000-0000-000019030000}"/>
    <cellStyle name="_PERSONAL_Przedmiar - Elektroprojekt" xfId="709" xr:uid="{00000000-0005-0000-0000-00001A030000}"/>
    <cellStyle name="_PERSONAL_Przedmiar - Elektroprojekt_BofQ A4-S19  Drogi_02_12_2009 porównane" xfId="710" xr:uid="{00000000-0005-0000-0000-00001B030000}"/>
    <cellStyle name="_PERSONAL_Przedmiar - Elektroprojekt_BoQ_A1-Pyrzowice-Piekary_2009_03_10w_95" xfId="711" xr:uid="{00000000-0005-0000-0000-00001C030000}"/>
    <cellStyle name="_PERSONAL_Przedmiar - Elektroprojekt_BoQ_DW 124_CHOJNA 24.02.2011" xfId="712" xr:uid="{00000000-0005-0000-0000-00001D030000}"/>
    <cellStyle name="_PERSONAL_Przedmiar - Elektroprojekt_BoQ_DW765_Chmielnik_05_01_2011_2" xfId="713" xr:uid="{00000000-0005-0000-0000-00001E030000}"/>
    <cellStyle name="_PERSONAL_Przedmiar - Elektroprojekt_BoQ_OBW_GD_Drogi" xfId="714" xr:uid="{00000000-0005-0000-0000-00001F030000}"/>
    <cellStyle name="_PERSONAL_Przedmiar - Elektroprojekt_kosztorys 04.03.2010" xfId="715" xr:uid="{00000000-0005-0000-0000-000020030000}"/>
    <cellStyle name="_PERSONAL_Przedmiar - Elektroprojekt_Wycena_EŁK_01_08_17" xfId="716" xr:uid="{00000000-0005-0000-0000-000021030000}"/>
    <cellStyle name="_PERSONAL_PRZEDMIAR - szczegółowy" xfId="717" xr:uid="{00000000-0005-0000-0000-000022030000}"/>
    <cellStyle name="_PERSONAL_PRZEDMIAR - szczegółowy_BofQ A4-S19  Drogi_02_12_2009 porównane" xfId="718" xr:uid="{00000000-0005-0000-0000-000023030000}"/>
    <cellStyle name="_PERSONAL_PRZEDMIAR - szczegółowy_BofQ_S8_RÓŻA_ŁASK_DOBROŃ_18.05ost" xfId="61593" xr:uid="{00000000-0005-0000-0000-000024030000}"/>
    <cellStyle name="_PERSONAL_PRZEDMIAR - szczegółowy_BoQ_A1-Pyrzowice-Piekary_2009_03_10w_95" xfId="719" xr:uid="{00000000-0005-0000-0000-000025030000}"/>
    <cellStyle name="_PERSONAL_PRZEDMIAR - szczegółowy_BoQ_OBW_GD_Drogi" xfId="720" xr:uid="{00000000-0005-0000-0000-000026030000}"/>
    <cellStyle name="_PERSONAL_PRZEDMIAR - szczegółowy_S-5 obw.Rawicza drogi" xfId="721" xr:uid="{00000000-0005-0000-0000-000027030000}"/>
    <cellStyle name="_PERSONAL_PRZEDMIAR - szczegółowy_Wycena_EŁK_01_08_17" xfId="722" xr:uid="{00000000-0005-0000-0000-000028030000}"/>
    <cellStyle name="_PERSONAL_PRZEDMIAR - zagreg." xfId="723" xr:uid="{00000000-0005-0000-0000-000029030000}"/>
    <cellStyle name="_PERSONAL_ZBIORCZE" xfId="724" xr:uid="{00000000-0005-0000-0000-00002A030000}"/>
    <cellStyle name="=D:\WINNT\SYSTEM32\COMMAND.COM" xfId="725" xr:uid="{00000000-0005-0000-0000-00002B030000}"/>
    <cellStyle name="=D:\WINNT\SYSTEM32\COMMAND.COM?ASYNC1=LANDRVR?BAT=1?COMPUTERNAME=RE" xfId="61494" xr:uid="{00000000-0005-0000-0000-00002C030000}"/>
    <cellStyle name="20% - Accent1" xfId="726" xr:uid="{00000000-0005-0000-0000-00002D030000}"/>
    <cellStyle name="20% - Accent2" xfId="727" xr:uid="{00000000-0005-0000-0000-00002E030000}"/>
    <cellStyle name="20% - Accent3" xfId="728" xr:uid="{00000000-0005-0000-0000-00002F030000}"/>
    <cellStyle name="20% - Accent4" xfId="729" xr:uid="{00000000-0005-0000-0000-000030030000}"/>
    <cellStyle name="20% - Accent5" xfId="730" xr:uid="{00000000-0005-0000-0000-000031030000}"/>
    <cellStyle name="20% - Accent6" xfId="731" xr:uid="{00000000-0005-0000-0000-000032030000}"/>
    <cellStyle name="20% - akcent 1 1" xfId="732" xr:uid="{00000000-0005-0000-0000-000033030000}"/>
    <cellStyle name="20% - akcent 1 1 2" xfId="61594" xr:uid="{00000000-0005-0000-0000-000034030000}"/>
    <cellStyle name="20% - akcent 1 2" xfId="733" xr:uid="{00000000-0005-0000-0000-000035030000}"/>
    <cellStyle name="20% - akcent 1 2 2" xfId="61595" xr:uid="{00000000-0005-0000-0000-000036030000}"/>
    <cellStyle name="20% - akcent 1 2 2 2" xfId="61596" xr:uid="{00000000-0005-0000-0000-000037030000}"/>
    <cellStyle name="20% - akcent 1 2 3" xfId="61597" xr:uid="{00000000-0005-0000-0000-000038030000}"/>
    <cellStyle name="20% - akcent 1 2 3 2" xfId="61598" xr:uid="{00000000-0005-0000-0000-000039030000}"/>
    <cellStyle name="20% - akcent 1 2 4" xfId="61599" xr:uid="{00000000-0005-0000-0000-00003A030000}"/>
    <cellStyle name="20% - akcent 1 2_~9231450" xfId="61600" xr:uid="{00000000-0005-0000-0000-00003B030000}"/>
    <cellStyle name="20% - akcent 1 3" xfId="734" xr:uid="{00000000-0005-0000-0000-00003C030000}"/>
    <cellStyle name="20% - akcent 1 3 2" xfId="61601" xr:uid="{00000000-0005-0000-0000-00003D030000}"/>
    <cellStyle name="20% - akcent 1 3_~9231450" xfId="61602" xr:uid="{00000000-0005-0000-0000-00003E030000}"/>
    <cellStyle name="20% - akcent 1 4" xfId="735" xr:uid="{00000000-0005-0000-0000-00003F030000}"/>
    <cellStyle name="20% - akcent 1 4 2" xfId="61603" xr:uid="{00000000-0005-0000-0000-000040030000}"/>
    <cellStyle name="20% - akcent 1 4_~9231450" xfId="61604" xr:uid="{00000000-0005-0000-0000-000041030000}"/>
    <cellStyle name="20% - akcent 1 5" xfId="736" xr:uid="{00000000-0005-0000-0000-000042030000}"/>
    <cellStyle name="20% - akcent 1 6" xfId="737" xr:uid="{00000000-0005-0000-0000-000043030000}"/>
    <cellStyle name="20% - akcent 1 7" xfId="738" xr:uid="{00000000-0005-0000-0000-000044030000}"/>
    <cellStyle name="20% - akcent 1 8" xfId="739" xr:uid="{00000000-0005-0000-0000-000045030000}"/>
    <cellStyle name="20% - akcent 2 1" xfId="740" xr:uid="{00000000-0005-0000-0000-000046030000}"/>
    <cellStyle name="20% - akcent 2 1 10" xfId="61605" xr:uid="{00000000-0005-0000-0000-000047030000}"/>
    <cellStyle name="20% - akcent 2 1 11" xfId="61606" xr:uid="{00000000-0005-0000-0000-000048030000}"/>
    <cellStyle name="20% - akcent 2 1 12" xfId="61607" xr:uid="{00000000-0005-0000-0000-000049030000}"/>
    <cellStyle name="20% - akcent 2 1 13" xfId="61608" xr:uid="{00000000-0005-0000-0000-00004A030000}"/>
    <cellStyle name="20% - akcent 2 1 14" xfId="61609" xr:uid="{00000000-0005-0000-0000-00004B030000}"/>
    <cellStyle name="20% - akcent 2 1 15" xfId="61610" xr:uid="{00000000-0005-0000-0000-00004C030000}"/>
    <cellStyle name="20% - akcent 2 1 16" xfId="61611" xr:uid="{00000000-0005-0000-0000-00004D030000}"/>
    <cellStyle name="20% - akcent 2 1 17" xfId="61612" xr:uid="{00000000-0005-0000-0000-00004E030000}"/>
    <cellStyle name="20% - akcent 2 1 18" xfId="61613" xr:uid="{00000000-0005-0000-0000-00004F030000}"/>
    <cellStyle name="20% - akcent 2 1 19" xfId="61614" xr:uid="{00000000-0005-0000-0000-000050030000}"/>
    <cellStyle name="20% - akcent 2 1 2" xfId="61615" xr:uid="{00000000-0005-0000-0000-000051030000}"/>
    <cellStyle name="20% - akcent 2 1 2 2" xfId="61616" xr:uid="{00000000-0005-0000-0000-000052030000}"/>
    <cellStyle name="20% - akcent 2 1 20" xfId="61617" xr:uid="{00000000-0005-0000-0000-000053030000}"/>
    <cellStyle name="20% - akcent 2 1 21" xfId="61618" xr:uid="{00000000-0005-0000-0000-000054030000}"/>
    <cellStyle name="20% - akcent 2 1 22" xfId="61619" xr:uid="{00000000-0005-0000-0000-000055030000}"/>
    <cellStyle name="20% - akcent 2 1 3" xfId="61620" xr:uid="{00000000-0005-0000-0000-000056030000}"/>
    <cellStyle name="20% - akcent 2 1 3 2" xfId="61621" xr:uid="{00000000-0005-0000-0000-000057030000}"/>
    <cellStyle name="20% - akcent 2 1 4" xfId="61622" xr:uid="{00000000-0005-0000-0000-000058030000}"/>
    <cellStyle name="20% - akcent 2 1 4 2" xfId="61623" xr:uid="{00000000-0005-0000-0000-000059030000}"/>
    <cellStyle name="20% - akcent 2 1 5" xfId="61624" xr:uid="{00000000-0005-0000-0000-00005A030000}"/>
    <cellStyle name="20% - akcent 2 1 6" xfId="61625" xr:uid="{00000000-0005-0000-0000-00005B030000}"/>
    <cellStyle name="20% - akcent 2 1 7" xfId="61626" xr:uid="{00000000-0005-0000-0000-00005C030000}"/>
    <cellStyle name="20% - akcent 2 1 8" xfId="61627" xr:uid="{00000000-0005-0000-0000-00005D030000}"/>
    <cellStyle name="20% - akcent 2 1 9" xfId="61628" xr:uid="{00000000-0005-0000-0000-00005E030000}"/>
    <cellStyle name="20% - akcent 2 2" xfId="741" xr:uid="{00000000-0005-0000-0000-00005F030000}"/>
    <cellStyle name="20% - akcent 2 2 10" xfId="61629" xr:uid="{00000000-0005-0000-0000-000060030000}"/>
    <cellStyle name="20% - akcent 2 2 11" xfId="61630" xr:uid="{00000000-0005-0000-0000-000061030000}"/>
    <cellStyle name="20% - akcent 2 2 12" xfId="61631" xr:uid="{00000000-0005-0000-0000-000062030000}"/>
    <cellStyle name="20% - akcent 2 2 13" xfId="61632" xr:uid="{00000000-0005-0000-0000-000063030000}"/>
    <cellStyle name="20% - akcent 2 2 14" xfId="61633" xr:uid="{00000000-0005-0000-0000-000064030000}"/>
    <cellStyle name="20% - akcent 2 2 15" xfId="61634" xr:uid="{00000000-0005-0000-0000-000065030000}"/>
    <cellStyle name="20% - akcent 2 2 16" xfId="61635" xr:uid="{00000000-0005-0000-0000-000066030000}"/>
    <cellStyle name="20% - akcent 2 2 17" xfId="61636" xr:uid="{00000000-0005-0000-0000-000067030000}"/>
    <cellStyle name="20% - akcent 2 2 18" xfId="61637" xr:uid="{00000000-0005-0000-0000-000068030000}"/>
    <cellStyle name="20% - akcent 2 2 19" xfId="61638" xr:uid="{00000000-0005-0000-0000-000069030000}"/>
    <cellStyle name="20% - akcent 2 2 2" xfId="61639" xr:uid="{00000000-0005-0000-0000-00006A030000}"/>
    <cellStyle name="20% - akcent 2 2 2 2" xfId="61640" xr:uid="{00000000-0005-0000-0000-00006B030000}"/>
    <cellStyle name="20% - akcent 2 2 20" xfId="61641" xr:uid="{00000000-0005-0000-0000-00006C030000}"/>
    <cellStyle name="20% - akcent 2 2 21" xfId="61642" xr:uid="{00000000-0005-0000-0000-00006D030000}"/>
    <cellStyle name="20% - akcent 2 2 22" xfId="61643" xr:uid="{00000000-0005-0000-0000-00006E030000}"/>
    <cellStyle name="20% - akcent 2 2 3" xfId="61644" xr:uid="{00000000-0005-0000-0000-00006F030000}"/>
    <cellStyle name="20% - akcent 2 2 3 2" xfId="61645" xr:uid="{00000000-0005-0000-0000-000070030000}"/>
    <cellStyle name="20% - akcent 2 2 4" xfId="61646" xr:uid="{00000000-0005-0000-0000-000071030000}"/>
    <cellStyle name="20% - akcent 2 2 4 2" xfId="61647" xr:uid="{00000000-0005-0000-0000-000072030000}"/>
    <cellStyle name="20% - akcent 2 2 5" xfId="61648" xr:uid="{00000000-0005-0000-0000-000073030000}"/>
    <cellStyle name="20% - akcent 2 2 6" xfId="61649" xr:uid="{00000000-0005-0000-0000-000074030000}"/>
    <cellStyle name="20% - akcent 2 2 7" xfId="61650" xr:uid="{00000000-0005-0000-0000-000075030000}"/>
    <cellStyle name="20% - akcent 2 2 8" xfId="61651" xr:uid="{00000000-0005-0000-0000-000076030000}"/>
    <cellStyle name="20% - akcent 2 2 9" xfId="61652" xr:uid="{00000000-0005-0000-0000-000077030000}"/>
    <cellStyle name="20% - akcent 2 2_~9231450" xfId="61653" xr:uid="{00000000-0005-0000-0000-000078030000}"/>
    <cellStyle name="20% - akcent 2 3" xfId="742" xr:uid="{00000000-0005-0000-0000-000079030000}"/>
    <cellStyle name="20% - akcent 2 3 10" xfId="61654" xr:uid="{00000000-0005-0000-0000-00007A030000}"/>
    <cellStyle name="20% - akcent 2 3 11" xfId="61655" xr:uid="{00000000-0005-0000-0000-00007B030000}"/>
    <cellStyle name="20% - akcent 2 3 12" xfId="61656" xr:uid="{00000000-0005-0000-0000-00007C030000}"/>
    <cellStyle name="20% - akcent 2 3 13" xfId="61657" xr:uid="{00000000-0005-0000-0000-00007D030000}"/>
    <cellStyle name="20% - akcent 2 3 14" xfId="61658" xr:uid="{00000000-0005-0000-0000-00007E030000}"/>
    <cellStyle name="20% - akcent 2 3 15" xfId="61659" xr:uid="{00000000-0005-0000-0000-00007F030000}"/>
    <cellStyle name="20% - akcent 2 3 16" xfId="61660" xr:uid="{00000000-0005-0000-0000-000080030000}"/>
    <cellStyle name="20% - akcent 2 3 17" xfId="61661" xr:uid="{00000000-0005-0000-0000-000081030000}"/>
    <cellStyle name="20% - akcent 2 3 18" xfId="61662" xr:uid="{00000000-0005-0000-0000-000082030000}"/>
    <cellStyle name="20% - akcent 2 3 19" xfId="61663" xr:uid="{00000000-0005-0000-0000-000083030000}"/>
    <cellStyle name="20% - akcent 2 3 2" xfId="61664" xr:uid="{00000000-0005-0000-0000-000084030000}"/>
    <cellStyle name="20% - akcent 2 3 2 2" xfId="61665" xr:uid="{00000000-0005-0000-0000-000085030000}"/>
    <cellStyle name="20% - akcent 2 3 20" xfId="61666" xr:uid="{00000000-0005-0000-0000-000086030000}"/>
    <cellStyle name="20% - akcent 2 3 21" xfId="61667" xr:uid="{00000000-0005-0000-0000-000087030000}"/>
    <cellStyle name="20% - akcent 2 3 22" xfId="61668" xr:uid="{00000000-0005-0000-0000-000088030000}"/>
    <cellStyle name="20% - akcent 2 3 3" xfId="61669" xr:uid="{00000000-0005-0000-0000-000089030000}"/>
    <cellStyle name="20% - akcent 2 3 3 2" xfId="61670" xr:uid="{00000000-0005-0000-0000-00008A030000}"/>
    <cellStyle name="20% - akcent 2 3 4" xfId="61671" xr:uid="{00000000-0005-0000-0000-00008B030000}"/>
    <cellStyle name="20% - akcent 2 3 4 2" xfId="61672" xr:uid="{00000000-0005-0000-0000-00008C030000}"/>
    <cellStyle name="20% - akcent 2 3 5" xfId="61673" xr:uid="{00000000-0005-0000-0000-00008D030000}"/>
    <cellStyle name="20% - akcent 2 3 6" xfId="61674" xr:uid="{00000000-0005-0000-0000-00008E030000}"/>
    <cellStyle name="20% - akcent 2 3 7" xfId="61675" xr:uid="{00000000-0005-0000-0000-00008F030000}"/>
    <cellStyle name="20% - akcent 2 3 8" xfId="61676" xr:uid="{00000000-0005-0000-0000-000090030000}"/>
    <cellStyle name="20% - akcent 2 3 9" xfId="61677" xr:uid="{00000000-0005-0000-0000-000091030000}"/>
    <cellStyle name="20% - akcent 2 3_~9231450" xfId="61678" xr:uid="{00000000-0005-0000-0000-000092030000}"/>
    <cellStyle name="20% - akcent 2 4" xfId="743" xr:uid="{00000000-0005-0000-0000-000093030000}"/>
    <cellStyle name="20% - akcent 2 4 2" xfId="61679" xr:uid="{00000000-0005-0000-0000-000094030000}"/>
    <cellStyle name="20% - akcent 2 4_~9231450" xfId="61680" xr:uid="{00000000-0005-0000-0000-000095030000}"/>
    <cellStyle name="20% - akcent 2 5" xfId="744" xr:uid="{00000000-0005-0000-0000-000096030000}"/>
    <cellStyle name="20% - akcent 2 6" xfId="745" xr:uid="{00000000-0005-0000-0000-000097030000}"/>
    <cellStyle name="20% - akcent 2 7" xfId="746" xr:uid="{00000000-0005-0000-0000-000098030000}"/>
    <cellStyle name="20% - akcent 2 8" xfId="747" xr:uid="{00000000-0005-0000-0000-000099030000}"/>
    <cellStyle name="20% - akcent 3 1" xfId="748" xr:uid="{00000000-0005-0000-0000-00009A030000}"/>
    <cellStyle name="20% - akcent 3 1 2" xfId="61681" xr:uid="{00000000-0005-0000-0000-00009B030000}"/>
    <cellStyle name="20% - akcent 3 2" xfId="749" xr:uid="{00000000-0005-0000-0000-00009C030000}"/>
    <cellStyle name="20% - akcent 3 2 2" xfId="61682" xr:uid="{00000000-0005-0000-0000-00009D030000}"/>
    <cellStyle name="20% - akcent 3 2 2 2" xfId="61683" xr:uid="{00000000-0005-0000-0000-00009E030000}"/>
    <cellStyle name="20% - akcent 3 2 3" xfId="61684" xr:uid="{00000000-0005-0000-0000-00009F030000}"/>
    <cellStyle name="20% - akcent 3 2 3 2" xfId="61685" xr:uid="{00000000-0005-0000-0000-0000A0030000}"/>
    <cellStyle name="20% - akcent 3 2 4" xfId="61686" xr:uid="{00000000-0005-0000-0000-0000A1030000}"/>
    <cellStyle name="20% - akcent 3 2_~9231450" xfId="61687" xr:uid="{00000000-0005-0000-0000-0000A2030000}"/>
    <cellStyle name="20% - akcent 3 3" xfId="750" xr:uid="{00000000-0005-0000-0000-0000A3030000}"/>
    <cellStyle name="20% - akcent 3 3 2" xfId="61688" xr:uid="{00000000-0005-0000-0000-0000A4030000}"/>
    <cellStyle name="20% - akcent 3 3_~9231450" xfId="61689" xr:uid="{00000000-0005-0000-0000-0000A5030000}"/>
    <cellStyle name="20% - akcent 3 4" xfId="751" xr:uid="{00000000-0005-0000-0000-0000A6030000}"/>
    <cellStyle name="20% - akcent 3 4 2" xfId="61690" xr:uid="{00000000-0005-0000-0000-0000A7030000}"/>
    <cellStyle name="20% - akcent 3 4_~9231450" xfId="61691" xr:uid="{00000000-0005-0000-0000-0000A8030000}"/>
    <cellStyle name="20% - akcent 3 5" xfId="752" xr:uid="{00000000-0005-0000-0000-0000A9030000}"/>
    <cellStyle name="20% - akcent 3 6" xfId="753" xr:uid="{00000000-0005-0000-0000-0000AA030000}"/>
    <cellStyle name="20% - akcent 3 7" xfId="754" xr:uid="{00000000-0005-0000-0000-0000AB030000}"/>
    <cellStyle name="20% - akcent 3 8" xfId="755" xr:uid="{00000000-0005-0000-0000-0000AC030000}"/>
    <cellStyle name="20% - akcent 4 1" xfId="756" xr:uid="{00000000-0005-0000-0000-0000AD030000}"/>
    <cellStyle name="20% - akcent 4 1 2" xfId="61692" xr:uid="{00000000-0005-0000-0000-0000AE030000}"/>
    <cellStyle name="20% - akcent 4 2" xfId="757" xr:uid="{00000000-0005-0000-0000-0000AF030000}"/>
    <cellStyle name="20% - akcent 4 2 2" xfId="61693" xr:uid="{00000000-0005-0000-0000-0000B0030000}"/>
    <cellStyle name="20% - akcent 4 2 2 2" xfId="61694" xr:uid="{00000000-0005-0000-0000-0000B1030000}"/>
    <cellStyle name="20% - akcent 4 2 3" xfId="61695" xr:uid="{00000000-0005-0000-0000-0000B2030000}"/>
    <cellStyle name="20% - akcent 4 2 3 2" xfId="61696" xr:uid="{00000000-0005-0000-0000-0000B3030000}"/>
    <cellStyle name="20% - akcent 4 2 4" xfId="61697" xr:uid="{00000000-0005-0000-0000-0000B4030000}"/>
    <cellStyle name="20% - akcent 4 2_~9231450" xfId="61698" xr:uid="{00000000-0005-0000-0000-0000B5030000}"/>
    <cellStyle name="20% - akcent 4 3" xfId="758" xr:uid="{00000000-0005-0000-0000-0000B6030000}"/>
    <cellStyle name="20% - akcent 4 3 2" xfId="61699" xr:uid="{00000000-0005-0000-0000-0000B7030000}"/>
    <cellStyle name="20% - akcent 4 3_~9231450" xfId="61700" xr:uid="{00000000-0005-0000-0000-0000B8030000}"/>
    <cellStyle name="20% - akcent 4 4" xfId="759" xr:uid="{00000000-0005-0000-0000-0000B9030000}"/>
    <cellStyle name="20% - akcent 4 4 2" xfId="61701" xr:uid="{00000000-0005-0000-0000-0000BA030000}"/>
    <cellStyle name="20% - akcent 4 4_~9231450" xfId="61702" xr:uid="{00000000-0005-0000-0000-0000BB030000}"/>
    <cellStyle name="20% - akcent 4 5" xfId="760" xr:uid="{00000000-0005-0000-0000-0000BC030000}"/>
    <cellStyle name="20% - akcent 4 6" xfId="761" xr:uid="{00000000-0005-0000-0000-0000BD030000}"/>
    <cellStyle name="20% - akcent 4 7" xfId="762" xr:uid="{00000000-0005-0000-0000-0000BE030000}"/>
    <cellStyle name="20% - akcent 4 8" xfId="763" xr:uid="{00000000-0005-0000-0000-0000BF030000}"/>
    <cellStyle name="20% - akcent 5 1" xfId="764" xr:uid="{00000000-0005-0000-0000-0000C0030000}"/>
    <cellStyle name="20% - akcent 5 1 2" xfId="61703" xr:uid="{00000000-0005-0000-0000-0000C1030000}"/>
    <cellStyle name="20% - akcent 5 2" xfId="765" xr:uid="{00000000-0005-0000-0000-0000C2030000}"/>
    <cellStyle name="20% - akcent 5 2 2" xfId="61704" xr:uid="{00000000-0005-0000-0000-0000C3030000}"/>
    <cellStyle name="20% - akcent 5 2 2 2" xfId="61705" xr:uid="{00000000-0005-0000-0000-0000C4030000}"/>
    <cellStyle name="20% - akcent 5 2 3" xfId="61706" xr:uid="{00000000-0005-0000-0000-0000C5030000}"/>
    <cellStyle name="20% - akcent 5 2 3 2" xfId="61707" xr:uid="{00000000-0005-0000-0000-0000C6030000}"/>
    <cellStyle name="20% - akcent 5 2 4" xfId="61708" xr:uid="{00000000-0005-0000-0000-0000C7030000}"/>
    <cellStyle name="20% - akcent 5 2_~9231450" xfId="61709" xr:uid="{00000000-0005-0000-0000-0000C8030000}"/>
    <cellStyle name="20% - akcent 5 3" xfId="766" xr:uid="{00000000-0005-0000-0000-0000C9030000}"/>
    <cellStyle name="20% - akcent 5 3 2" xfId="61710" xr:uid="{00000000-0005-0000-0000-0000CA030000}"/>
    <cellStyle name="20% - akcent 5 3_~9231450" xfId="61711" xr:uid="{00000000-0005-0000-0000-0000CB030000}"/>
    <cellStyle name="20% - akcent 5 4" xfId="767" xr:uid="{00000000-0005-0000-0000-0000CC030000}"/>
    <cellStyle name="20% - akcent 5 4 2" xfId="61712" xr:uid="{00000000-0005-0000-0000-0000CD030000}"/>
    <cellStyle name="20% - akcent 5 4_~9231450" xfId="61713" xr:uid="{00000000-0005-0000-0000-0000CE030000}"/>
    <cellStyle name="20% - akcent 5 5" xfId="768" xr:uid="{00000000-0005-0000-0000-0000CF030000}"/>
    <cellStyle name="20% - akcent 5 6" xfId="769" xr:uid="{00000000-0005-0000-0000-0000D0030000}"/>
    <cellStyle name="20% - akcent 5 7" xfId="770" xr:uid="{00000000-0005-0000-0000-0000D1030000}"/>
    <cellStyle name="20% - akcent 5 8" xfId="771" xr:uid="{00000000-0005-0000-0000-0000D2030000}"/>
    <cellStyle name="20% - akcent 6 1" xfId="772" xr:uid="{00000000-0005-0000-0000-0000D3030000}"/>
    <cellStyle name="20% - akcent 6 1 10" xfId="61714" xr:uid="{00000000-0005-0000-0000-0000D4030000}"/>
    <cellStyle name="20% - akcent 6 1 11" xfId="61715" xr:uid="{00000000-0005-0000-0000-0000D5030000}"/>
    <cellStyle name="20% - akcent 6 1 12" xfId="61716" xr:uid="{00000000-0005-0000-0000-0000D6030000}"/>
    <cellStyle name="20% - akcent 6 1 13" xfId="61717" xr:uid="{00000000-0005-0000-0000-0000D7030000}"/>
    <cellStyle name="20% - akcent 6 1 14" xfId="61718" xr:uid="{00000000-0005-0000-0000-0000D8030000}"/>
    <cellStyle name="20% - akcent 6 1 15" xfId="61719" xr:uid="{00000000-0005-0000-0000-0000D9030000}"/>
    <cellStyle name="20% - akcent 6 1 16" xfId="61720" xr:uid="{00000000-0005-0000-0000-0000DA030000}"/>
    <cellStyle name="20% - akcent 6 1 17" xfId="61721" xr:uid="{00000000-0005-0000-0000-0000DB030000}"/>
    <cellStyle name="20% - akcent 6 1 18" xfId="61722" xr:uid="{00000000-0005-0000-0000-0000DC030000}"/>
    <cellStyle name="20% - akcent 6 1 19" xfId="61723" xr:uid="{00000000-0005-0000-0000-0000DD030000}"/>
    <cellStyle name="20% - akcent 6 1 2" xfId="61724" xr:uid="{00000000-0005-0000-0000-0000DE030000}"/>
    <cellStyle name="20% - akcent 6 1 2 2" xfId="61725" xr:uid="{00000000-0005-0000-0000-0000DF030000}"/>
    <cellStyle name="20% - akcent 6 1 20" xfId="61726" xr:uid="{00000000-0005-0000-0000-0000E0030000}"/>
    <cellStyle name="20% - akcent 6 1 21" xfId="61727" xr:uid="{00000000-0005-0000-0000-0000E1030000}"/>
    <cellStyle name="20% - akcent 6 1 22" xfId="61728" xr:uid="{00000000-0005-0000-0000-0000E2030000}"/>
    <cellStyle name="20% - akcent 6 1 3" xfId="61729" xr:uid="{00000000-0005-0000-0000-0000E3030000}"/>
    <cellStyle name="20% - akcent 6 1 3 2" xfId="61730" xr:uid="{00000000-0005-0000-0000-0000E4030000}"/>
    <cellStyle name="20% - akcent 6 1 4" xfId="61731" xr:uid="{00000000-0005-0000-0000-0000E5030000}"/>
    <cellStyle name="20% - akcent 6 1 4 2" xfId="61732" xr:uid="{00000000-0005-0000-0000-0000E6030000}"/>
    <cellStyle name="20% - akcent 6 1 5" xfId="61733" xr:uid="{00000000-0005-0000-0000-0000E7030000}"/>
    <cellStyle name="20% - akcent 6 1 6" xfId="61734" xr:uid="{00000000-0005-0000-0000-0000E8030000}"/>
    <cellStyle name="20% - akcent 6 1 7" xfId="61735" xr:uid="{00000000-0005-0000-0000-0000E9030000}"/>
    <cellStyle name="20% - akcent 6 1 8" xfId="61736" xr:uid="{00000000-0005-0000-0000-0000EA030000}"/>
    <cellStyle name="20% - akcent 6 1 9" xfId="61737" xr:uid="{00000000-0005-0000-0000-0000EB030000}"/>
    <cellStyle name="20% - akcent 6 2" xfId="773" xr:uid="{00000000-0005-0000-0000-0000EC030000}"/>
    <cellStyle name="20% - akcent 6 2 10" xfId="61738" xr:uid="{00000000-0005-0000-0000-0000ED030000}"/>
    <cellStyle name="20% - akcent 6 2 11" xfId="61739" xr:uid="{00000000-0005-0000-0000-0000EE030000}"/>
    <cellStyle name="20% - akcent 6 2 12" xfId="61740" xr:uid="{00000000-0005-0000-0000-0000EF030000}"/>
    <cellStyle name="20% - akcent 6 2 13" xfId="61741" xr:uid="{00000000-0005-0000-0000-0000F0030000}"/>
    <cellStyle name="20% - akcent 6 2 14" xfId="61742" xr:uid="{00000000-0005-0000-0000-0000F1030000}"/>
    <cellStyle name="20% - akcent 6 2 15" xfId="61743" xr:uid="{00000000-0005-0000-0000-0000F2030000}"/>
    <cellStyle name="20% - akcent 6 2 16" xfId="61744" xr:uid="{00000000-0005-0000-0000-0000F3030000}"/>
    <cellStyle name="20% - akcent 6 2 17" xfId="61745" xr:uid="{00000000-0005-0000-0000-0000F4030000}"/>
    <cellStyle name="20% - akcent 6 2 18" xfId="61746" xr:uid="{00000000-0005-0000-0000-0000F5030000}"/>
    <cellStyle name="20% - akcent 6 2 19" xfId="61747" xr:uid="{00000000-0005-0000-0000-0000F6030000}"/>
    <cellStyle name="20% - akcent 6 2 2" xfId="61748" xr:uid="{00000000-0005-0000-0000-0000F7030000}"/>
    <cellStyle name="20% - akcent 6 2 2 2" xfId="61749" xr:uid="{00000000-0005-0000-0000-0000F8030000}"/>
    <cellStyle name="20% - akcent 6 2 20" xfId="61750" xr:uid="{00000000-0005-0000-0000-0000F9030000}"/>
    <cellStyle name="20% - akcent 6 2 21" xfId="61751" xr:uid="{00000000-0005-0000-0000-0000FA030000}"/>
    <cellStyle name="20% - akcent 6 2 22" xfId="61752" xr:uid="{00000000-0005-0000-0000-0000FB030000}"/>
    <cellStyle name="20% - akcent 6 2 3" xfId="61753" xr:uid="{00000000-0005-0000-0000-0000FC030000}"/>
    <cellStyle name="20% - akcent 6 2 3 2" xfId="61754" xr:uid="{00000000-0005-0000-0000-0000FD030000}"/>
    <cellStyle name="20% - akcent 6 2 4" xfId="61755" xr:uid="{00000000-0005-0000-0000-0000FE030000}"/>
    <cellStyle name="20% - akcent 6 2 4 2" xfId="61756" xr:uid="{00000000-0005-0000-0000-0000FF030000}"/>
    <cellStyle name="20% - akcent 6 2 5" xfId="61757" xr:uid="{00000000-0005-0000-0000-000000040000}"/>
    <cellStyle name="20% - akcent 6 2 6" xfId="61758" xr:uid="{00000000-0005-0000-0000-000001040000}"/>
    <cellStyle name="20% - akcent 6 2 7" xfId="61759" xr:uid="{00000000-0005-0000-0000-000002040000}"/>
    <cellStyle name="20% - akcent 6 2 8" xfId="61760" xr:uid="{00000000-0005-0000-0000-000003040000}"/>
    <cellStyle name="20% - akcent 6 2 9" xfId="61761" xr:uid="{00000000-0005-0000-0000-000004040000}"/>
    <cellStyle name="20% - akcent 6 2_~9231450" xfId="61762" xr:uid="{00000000-0005-0000-0000-000005040000}"/>
    <cellStyle name="20% - akcent 6 3" xfId="774" xr:uid="{00000000-0005-0000-0000-000006040000}"/>
    <cellStyle name="20% - akcent 6 3 10" xfId="61763" xr:uid="{00000000-0005-0000-0000-000007040000}"/>
    <cellStyle name="20% - akcent 6 3 11" xfId="61764" xr:uid="{00000000-0005-0000-0000-000008040000}"/>
    <cellStyle name="20% - akcent 6 3 12" xfId="61765" xr:uid="{00000000-0005-0000-0000-000009040000}"/>
    <cellStyle name="20% - akcent 6 3 13" xfId="61766" xr:uid="{00000000-0005-0000-0000-00000A040000}"/>
    <cellStyle name="20% - akcent 6 3 14" xfId="61767" xr:uid="{00000000-0005-0000-0000-00000B040000}"/>
    <cellStyle name="20% - akcent 6 3 15" xfId="61768" xr:uid="{00000000-0005-0000-0000-00000C040000}"/>
    <cellStyle name="20% - akcent 6 3 16" xfId="61769" xr:uid="{00000000-0005-0000-0000-00000D040000}"/>
    <cellStyle name="20% - akcent 6 3 17" xfId="61770" xr:uid="{00000000-0005-0000-0000-00000E040000}"/>
    <cellStyle name="20% - akcent 6 3 18" xfId="61771" xr:uid="{00000000-0005-0000-0000-00000F040000}"/>
    <cellStyle name="20% - akcent 6 3 19" xfId="61772" xr:uid="{00000000-0005-0000-0000-000010040000}"/>
    <cellStyle name="20% - akcent 6 3 2" xfId="61773" xr:uid="{00000000-0005-0000-0000-000011040000}"/>
    <cellStyle name="20% - akcent 6 3 2 2" xfId="61774" xr:uid="{00000000-0005-0000-0000-000012040000}"/>
    <cellStyle name="20% - akcent 6 3 20" xfId="61775" xr:uid="{00000000-0005-0000-0000-000013040000}"/>
    <cellStyle name="20% - akcent 6 3 21" xfId="61776" xr:uid="{00000000-0005-0000-0000-000014040000}"/>
    <cellStyle name="20% - akcent 6 3 22" xfId="61777" xr:uid="{00000000-0005-0000-0000-000015040000}"/>
    <cellStyle name="20% - akcent 6 3 3" xfId="61778" xr:uid="{00000000-0005-0000-0000-000016040000}"/>
    <cellStyle name="20% - akcent 6 3 3 2" xfId="61779" xr:uid="{00000000-0005-0000-0000-000017040000}"/>
    <cellStyle name="20% - akcent 6 3 4" xfId="61780" xr:uid="{00000000-0005-0000-0000-000018040000}"/>
    <cellStyle name="20% - akcent 6 3 4 2" xfId="61781" xr:uid="{00000000-0005-0000-0000-000019040000}"/>
    <cellStyle name="20% - akcent 6 3 5" xfId="61782" xr:uid="{00000000-0005-0000-0000-00001A040000}"/>
    <cellStyle name="20% - akcent 6 3 6" xfId="61783" xr:uid="{00000000-0005-0000-0000-00001B040000}"/>
    <cellStyle name="20% - akcent 6 3 7" xfId="61784" xr:uid="{00000000-0005-0000-0000-00001C040000}"/>
    <cellStyle name="20% - akcent 6 3 8" xfId="61785" xr:uid="{00000000-0005-0000-0000-00001D040000}"/>
    <cellStyle name="20% - akcent 6 3 9" xfId="61786" xr:uid="{00000000-0005-0000-0000-00001E040000}"/>
    <cellStyle name="20% - akcent 6 3_~9231450" xfId="61787" xr:uid="{00000000-0005-0000-0000-00001F040000}"/>
    <cellStyle name="20% - akcent 6 4" xfId="775" xr:uid="{00000000-0005-0000-0000-000020040000}"/>
    <cellStyle name="20% - akcent 6 4 2" xfId="61788" xr:uid="{00000000-0005-0000-0000-000021040000}"/>
    <cellStyle name="20% - akcent 6 4_~9231450" xfId="61789" xr:uid="{00000000-0005-0000-0000-000022040000}"/>
    <cellStyle name="20% - akcent 6 5" xfId="776" xr:uid="{00000000-0005-0000-0000-000023040000}"/>
    <cellStyle name="20% - akcent 6 6" xfId="777" xr:uid="{00000000-0005-0000-0000-000024040000}"/>
    <cellStyle name="20% - akcent 6 7" xfId="778" xr:uid="{00000000-0005-0000-0000-000025040000}"/>
    <cellStyle name="20% - akcent 6 8" xfId="779" xr:uid="{00000000-0005-0000-0000-000026040000}"/>
    <cellStyle name="40% - Accent1" xfId="780" xr:uid="{00000000-0005-0000-0000-000027040000}"/>
    <cellStyle name="40% - Accent2" xfId="781" xr:uid="{00000000-0005-0000-0000-000028040000}"/>
    <cellStyle name="40% - Accent3" xfId="782" xr:uid="{00000000-0005-0000-0000-000029040000}"/>
    <cellStyle name="40% - Accent4" xfId="783" xr:uid="{00000000-0005-0000-0000-00002A040000}"/>
    <cellStyle name="40% - Accent5" xfId="784" xr:uid="{00000000-0005-0000-0000-00002B040000}"/>
    <cellStyle name="40% - Accent6" xfId="785" xr:uid="{00000000-0005-0000-0000-00002C040000}"/>
    <cellStyle name="40% - akcent 1 1" xfId="786" xr:uid="{00000000-0005-0000-0000-00002D040000}"/>
    <cellStyle name="40% - akcent 1 1 10" xfId="61790" xr:uid="{00000000-0005-0000-0000-00002E040000}"/>
    <cellStyle name="40% - akcent 1 1 11" xfId="61791" xr:uid="{00000000-0005-0000-0000-00002F040000}"/>
    <cellStyle name="40% - akcent 1 1 12" xfId="61792" xr:uid="{00000000-0005-0000-0000-000030040000}"/>
    <cellStyle name="40% - akcent 1 1 13" xfId="61793" xr:uid="{00000000-0005-0000-0000-000031040000}"/>
    <cellStyle name="40% - akcent 1 1 14" xfId="61794" xr:uid="{00000000-0005-0000-0000-000032040000}"/>
    <cellStyle name="40% - akcent 1 1 15" xfId="61795" xr:uid="{00000000-0005-0000-0000-000033040000}"/>
    <cellStyle name="40% - akcent 1 1 16" xfId="61796" xr:uid="{00000000-0005-0000-0000-000034040000}"/>
    <cellStyle name="40% - akcent 1 1 17" xfId="61797" xr:uid="{00000000-0005-0000-0000-000035040000}"/>
    <cellStyle name="40% - akcent 1 1 18" xfId="61798" xr:uid="{00000000-0005-0000-0000-000036040000}"/>
    <cellStyle name="40% - akcent 1 1 19" xfId="61799" xr:uid="{00000000-0005-0000-0000-000037040000}"/>
    <cellStyle name="40% - akcent 1 1 2" xfId="61800" xr:uid="{00000000-0005-0000-0000-000038040000}"/>
    <cellStyle name="40% - akcent 1 1 2 2" xfId="61801" xr:uid="{00000000-0005-0000-0000-000039040000}"/>
    <cellStyle name="40% - akcent 1 1 20" xfId="61802" xr:uid="{00000000-0005-0000-0000-00003A040000}"/>
    <cellStyle name="40% - akcent 1 1 21" xfId="61803" xr:uid="{00000000-0005-0000-0000-00003B040000}"/>
    <cellStyle name="40% - akcent 1 1 22" xfId="61804" xr:uid="{00000000-0005-0000-0000-00003C040000}"/>
    <cellStyle name="40% - akcent 1 1 3" xfId="61805" xr:uid="{00000000-0005-0000-0000-00003D040000}"/>
    <cellStyle name="40% - akcent 1 1 3 2" xfId="61806" xr:uid="{00000000-0005-0000-0000-00003E040000}"/>
    <cellStyle name="40% - akcent 1 1 4" xfId="61807" xr:uid="{00000000-0005-0000-0000-00003F040000}"/>
    <cellStyle name="40% - akcent 1 1 4 2" xfId="61808" xr:uid="{00000000-0005-0000-0000-000040040000}"/>
    <cellStyle name="40% - akcent 1 1 5" xfId="61809" xr:uid="{00000000-0005-0000-0000-000041040000}"/>
    <cellStyle name="40% - akcent 1 1 6" xfId="61810" xr:uid="{00000000-0005-0000-0000-000042040000}"/>
    <cellStyle name="40% - akcent 1 1 7" xfId="61811" xr:uid="{00000000-0005-0000-0000-000043040000}"/>
    <cellStyle name="40% - akcent 1 1 8" xfId="61812" xr:uid="{00000000-0005-0000-0000-000044040000}"/>
    <cellStyle name="40% - akcent 1 1 9" xfId="61813" xr:uid="{00000000-0005-0000-0000-000045040000}"/>
    <cellStyle name="40% - akcent 1 2" xfId="787" xr:uid="{00000000-0005-0000-0000-000046040000}"/>
    <cellStyle name="40% - akcent 1 2 10" xfId="61814" xr:uid="{00000000-0005-0000-0000-000047040000}"/>
    <cellStyle name="40% - akcent 1 2 11" xfId="61815" xr:uid="{00000000-0005-0000-0000-000048040000}"/>
    <cellStyle name="40% - akcent 1 2 12" xfId="61816" xr:uid="{00000000-0005-0000-0000-000049040000}"/>
    <cellStyle name="40% - akcent 1 2 13" xfId="61817" xr:uid="{00000000-0005-0000-0000-00004A040000}"/>
    <cellStyle name="40% - akcent 1 2 14" xfId="61818" xr:uid="{00000000-0005-0000-0000-00004B040000}"/>
    <cellStyle name="40% - akcent 1 2 15" xfId="61819" xr:uid="{00000000-0005-0000-0000-00004C040000}"/>
    <cellStyle name="40% - akcent 1 2 16" xfId="61820" xr:uid="{00000000-0005-0000-0000-00004D040000}"/>
    <cellStyle name="40% - akcent 1 2 17" xfId="61821" xr:uid="{00000000-0005-0000-0000-00004E040000}"/>
    <cellStyle name="40% - akcent 1 2 18" xfId="61822" xr:uid="{00000000-0005-0000-0000-00004F040000}"/>
    <cellStyle name="40% - akcent 1 2 19" xfId="61823" xr:uid="{00000000-0005-0000-0000-000050040000}"/>
    <cellStyle name="40% - akcent 1 2 2" xfId="61824" xr:uid="{00000000-0005-0000-0000-000051040000}"/>
    <cellStyle name="40% - akcent 1 2 2 2" xfId="61825" xr:uid="{00000000-0005-0000-0000-000052040000}"/>
    <cellStyle name="40% - akcent 1 2 20" xfId="61826" xr:uid="{00000000-0005-0000-0000-000053040000}"/>
    <cellStyle name="40% - akcent 1 2 21" xfId="61827" xr:uid="{00000000-0005-0000-0000-000054040000}"/>
    <cellStyle name="40% - akcent 1 2 22" xfId="61828" xr:uid="{00000000-0005-0000-0000-000055040000}"/>
    <cellStyle name="40% - akcent 1 2 3" xfId="61829" xr:uid="{00000000-0005-0000-0000-000056040000}"/>
    <cellStyle name="40% - akcent 1 2 3 2" xfId="61830" xr:uid="{00000000-0005-0000-0000-000057040000}"/>
    <cellStyle name="40% - akcent 1 2 4" xfId="61831" xr:uid="{00000000-0005-0000-0000-000058040000}"/>
    <cellStyle name="40% - akcent 1 2 4 2" xfId="61832" xr:uid="{00000000-0005-0000-0000-000059040000}"/>
    <cellStyle name="40% - akcent 1 2 5" xfId="61833" xr:uid="{00000000-0005-0000-0000-00005A040000}"/>
    <cellStyle name="40% - akcent 1 2 6" xfId="61834" xr:uid="{00000000-0005-0000-0000-00005B040000}"/>
    <cellStyle name="40% - akcent 1 2 7" xfId="61835" xr:uid="{00000000-0005-0000-0000-00005C040000}"/>
    <cellStyle name="40% - akcent 1 2 8" xfId="61836" xr:uid="{00000000-0005-0000-0000-00005D040000}"/>
    <cellStyle name="40% - akcent 1 2 9" xfId="61837" xr:uid="{00000000-0005-0000-0000-00005E040000}"/>
    <cellStyle name="40% - akcent 1 2_~9231450" xfId="61838" xr:uid="{00000000-0005-0000-0000-00005F040000}"/>
    <cellStyle name="40% - akcent 1 3" xfId="788" xr:uid="{00000000-0005-0000-0000-000060040000}"/>
    <cellStyle name="40% - akcent 1 3 10" xfId="61839" xr:uid="{00000000-0005-0000-0000-000061040000}"/>
    <cellStyle name="40% - akcent 1 3 11" xfId="61840" xr:uid="{00000000-0005-0000-0000-000062040000}"/>
    <cellStyle name="40% - akcent 1 3 12" xfId="61841" xr:uid="{00000000-0005-0000-0000-000063040000}"/>
    <cellStyle name="40% - akcent 1 3 13" xfId="61842" xr:uid="{00000000-0005-0000-0000-000064040000}"/>
    <cellStyle name="40% - akcent 1 3 14" xfId="61843" xr:uid="{00000000-0005-0000-0000-000065040000}"/>
    <cellStyle name="40% - akcent 1 3 15" xfId="61844" xr:uid="{00000000-0005-0000-0000-000066040000}"/>
    <cellStyle name="40% - akcent 1 3 16" xfId="61845" xr:uid="{00000000-0005-0000-0000-000067040000}"/>
    <cellStyle name="40% - akcent 1 3 17" xfId="61846" xr:uid="{00000000-0005-0000-0000-000068040000}"/>
    <cellStyle name="40% - akcent 1 3 18" xfId="61847" xr:uid="{00000000-0005-0000-0000-000069040000}"/>
    <cellStyle name="40% - akcent 1 3 19" xfId="61848" xr:uid="{00000000-0005-0000-0000-00006A040000}"/>
    <cellStyle name="40% - akcent 1 3 2" xfId="61849" xr:uid="{00000000-0005-0000-0000-00006B040000}"/>
    <cellStyle name="40% - akcent 1 3 2 2" xfId="61850" xr:uid="{00000000-0005-0000-0000-00006C040000}"/>
    <cellStyle name="40% - akcent 1 3 20" xfId="61851" xr:uid="{00000000-0005-0000-0000-00006D040000}"/>
    <cellStyle name="40% - akcent 1 3 21" xfId="61852" xr:uid="{00000000-0005-0000-0000-00006E040000}"/>
    <cellStyle name="40% - akcent 1 3 22" xfId="61853" xr:uid="{00000000-0005-0000-0000-00006F040000}"/>
    <cellStyle name="40% - akcent 1 3 3" xfId="61854" xr:uid="{00000000-0005-0000-0000-000070040000}"/>
    <cellStyle name="40% - akcent 1 3 3 2" xfId="61855" xr:uid="{00000000-0005-0000-0000-000071040000}"/>
    <cellStyle name="40% - akcent 1 3 4" xfId="61856" xr:uid="{00000000-0005-0000-0000-000072040000}"/>
    <cellStyle name="40% - akcent 1 3 4 2" xfId="61857" xr:uid="{00000000-0005-0000-0000-000073040000}"/>
    <cellStyle name="40% - akcent 1 3 5" xfId="61858" xr:uid="{00000000-0005-0000-0000-000074040000}"/>
    <cellStyle name="40% - akcent 1 3 6" xfId="61859" xr:uid="{00000000-0005-0000-0000-000075040000}"/>
    <cellStyle name="40% - akcent 1 3 7" xfId="61860" xr:uid="{00000000-0005-0000-0000-000076040000}"/>
    <cellStyle name="40% - akcent 1 3 8" xfId="61861" xr:uid="{00000000-0005-0000-0000-000077040000}"/>
    <cellStyle name="40% - akcent 1 3 9" xfId="61862" xr:uid="{00000000-0005-0000-0000-000078040000}"/>
    <cellStyle name="40% - akcent 1 3_~9231450" xfId="61863" xr:uid="{00000000-0005-0000-0000-000079040000}"/>
    <cellStyle name="40% - akcent 1 4" xfId="789" xr:uid="{00000000-0005-0000-0000-00007A040000}"/>
    <cellStyle name="40% - akcent 1 4 2" xfId="61864" xr:uid="{00000000-0005-0000-0000-00007B040000}"/>
    <cellStyle name="40% - akcent 1 4_~9231450" xfId="61865" xr:uid="{00000000-0005-0000-0000-00007C040000}"/>
    <cellStyle name="40% - akcent 1 5" xfId="790" xr:uid="{00000000-0005-0000-0000-00007D040000}"/>
    <cellStyle name="40% - akcent 1 6" xfId="791" xr:uid="{00000000-0005-0000-0000-00007E040000}"/>
    <cellStyle name="40% - akcent 1 7" xfId="792" xr:uid="{00000000-0005-0000-0000-00007F040000}"/>
    <cellStyle name="40% - akcent 1 8" xfId="793" xr:uid="{00000000-0005-0000-0000-000080040000}"/>
    <cellStyle name="40% - akcent 2 1" xfId="794" xr:uid="{00000000-0005-0000-0000-000081040000}"/>
    <cellStyle name="40% - akcent 2 1 2" xfId="61866" xr:uid="{00000000-0005-0000-0000-000082040000}"/>
    <cellStyle name="40% - akcent 2 2" xfId="795" xr:uid="{00000000-0005-0000-0000-000083040000}"/>
    <cellStyle name="40% - akcent 2 2 2" xfId="61867" xr:uid="{00000000-0005-0000-0000-000084040000}"/>
    <cellStyle name="40% - akcent 2 2 2 2" xfId="61868" xr:uid="{00000000-0005-0000-0000-000085040000}"/>
    <cellStyle name="40% - akcent 2 2 3" xfId="61869" xr:uid="{00000000-0005-0000-0000-000086040000}"/>
    <cellStyle name="40% - akcent 2 2 3 2" xfId="61870" xr:uid="{00000000-0005-0000-0000-000087040000}"/>
    <cellStyle name="40% - akcent 2 2 4" xfId="61871" xr:uid="{00000000-0005-0000-0000-000088040000}"/>
    <cellStyle name="40% - akcent 2 2_~9231450" xfId="61872" xr:uid="{00000000-0005-0000-0000-000089040000}"/>
    <cellStyle name="40% - akcent 2 3" xfId="796" xr:uid="{00000000-0005-0000-0000-00008A040000}"/>
    <cellStyle name="40% - akcent 2 3 2" xfId="61873" xr:uid="{00000000-0005-0000-0000-00008B040000}"/>
    <cellStyle name="40% - akcent 2 3_~9231450" xfId="61874" xr:uid="{00000000-0005-0000-0000-00008C040000}"/>
    <cellStyle name="40% - akcent 2 4" xfId="797" xr:uid="{00000000-0005-0000-0000-00008D040000}"/>
    <cellStyle name="40% - akcent 2 4 2" xfId="61875" xr:uid="{00000000-0005-0000-0000-00008E040000}"/>
    <cellStyle name="40% - akcent 2 4_~9231450" xfId="61876" xr:uid="{00000000-0005-0000-0000-00008F040000}"/>
    <cellStyle name="40% - akcent 2 5" xfId="798" xr:uid="{00000000-0005-0000-0000-000090040000}"/>
    <cellStyle name="40% - akcent 2 6" xfId="799" xr:uid="{00000000-0005-0000-0000-000091040000}"/>
    <cellStyle name="40% - akcent 2 7" xfId="800" xr:uid="{00000000-0005-0000-0000-000092040000}"/>
    <cellStyle name="40% - akcent 2 8" xfId="801" xr:uid="{00000000-0005-0000-0000-000093040000}"/>
    <cellStyle name="40% - akcent 3 1" xfId="802" xr:uid="{00000000-0005-0000-0000-000094040000}"/>
    <cellStyle name="40% - akcent 3 1 2" xfId="61877" xr:uid="{00000000-0005-0000-0000-000095040000}"/>
    <cellStyle name="40% - akcent 3 2" xfId="803" xr:uid="{00000000-0005-0000-0000-000096040000}"/>
    <cellStyle name="40% - akcent 3 2 2" xfId="61878" xr:uid="{00000000-0005-0000-0000-000097040000}"/>
    <cellStyle name="40% - akcent 3 2 2 2" xfId="61879" xr:uid="{00000000-0005-0000-0000-000098040000}"/>
    <cellStyle name="40% - akcent 3 2 3" xfId="61880" xr:uid="{00000000-0005-0000-0000-000099040000}"/>
    <cellStyle name="40% - akcent 3 2 3 2" xfId="61881" xr:uid="{00000000-0005-0000-0000-00009A040000}"/>
    <cellStyle name="40% - akcent 3 2 4" xfId="61882" xr:uid="{00000000-0005-0000-0000-00009B040000}"/>
    <cellStyle name="40% - akcent 3 2_~9231450" xfId="61883" xr:uid="{00000000-0005-0000-0000-00009C040000}"/>
    <cellStyle name="40% - akcent 3 3" xfId="804" xr:uid="{00000000-0005-0000-0000-00009D040000}"/>
    <cellStyle name="40% - akcent 3 3 2" xfId="61884" xr:uid="{00000000-0005-0000-0000-00009E040000}"/>
    <cellStyle name="40% - akcent 3 3_~9231450" xfId="61885" xr:uid="{00000000-0005-0000-0000-00009F040000}"/>
    <cellStyle name="40% - akcent 3 4" xfId="805" xr:uid="{00000000-0005-0000-0000-0000A0040000}"/>
    <cellStyle name="40% - akcent 3 4 2" xfId="61886" xr:uid="{00000000-0005-0000-0000-0000A1040000}"/>
    <cellStyle name="40% - akcent 3 4_~9231450" xfId="61887" xr:uid="{00000000-0005-0000-0000-0000A2040000}"/>
    <cellStyle name="40% - akcent 3 5" xfId="806" xr:uid="{00000000-0005-0000-0000-0000A3040000}"/>
    <cellStyle name="40% - akcent 3 6" xfId="807" xr:uid="{00000000-0005-0000-0000-0000A4040000}"/>
    <cellStyle name="40% - akcent 3 7" xfId="808" xr:uid="{00000000-0005-0000-0000-0000A5040000}"/>
    <cellStyle name="40% - akcent 3 8" xfId="809" xr:uid="{00000000-0005-0000-0000-0000A6040000}"/>
    <cellStyle name="40% - akcent 4 1" xfId="810" xr:uid="{00000000-0005-0000-0000-0000A7040000}"/>
    <cellStyle name="40% - akcent 4 1 10" xfId="61888" xr:uid="{00000000-0005-0000-0000-0000A8040000}"/>
    <cellStyle name="40% - akcent 4 1 11" xfId="61889" xr:uid="{00000000-0005-0000-0000-0000A9040000}"/>
    <cellStyle name="40% - akcent 4 1 12" xfId="61890" xr:uid="{00000000-0005-0000-0000-0000AA040000}"/>
    <cellStyle name="40% - akcent 4 1 13" xfId="61891" xr:uid="{00000000-0005-0000-0000-0000AB040000}"/>
    <cellStyle name="40% - akcent 4 1 14" xfId="61892" xr:uid="{00000000-0005-0000-0000-0000AC040000}"/>
    <cellStyle name="40% - akcent 4 1 15" xfId="61893" xr:uid="{00000000-0005-0000-0000-0000AD040000}"/>
    <cellStyle name="40% - akcent 4 1 16" xfId="61894" xr:uid="{00000000-0005-0000-0000-0000AE040000}"/>
    <cellStyle name="40% - akcent 4 1 17" xfId="61895" xr:uid="{00000000-0005-0000-0000-0000AF040000}"/>
    <cellStyle name="40% - akcent 4 1 18" xfId="61896" xr:uid="{00000000-0005-0000-0000-0000B0040000}"/>
    <cellStyle name="40% - akcent 4 1 19" xfId="61897" xr:uid="{00000000-0005-0000-0000-0000B1040000}"/>
    <cellStyle name="40% - akcent 4 1 2" xfId="61898" xr:uid="{00000000-0005-0000-0000-0000B2040000}"/>
    <cellStyle name="40% - akcent 4 1 2 2" xfId="61899" xr:uid="{00000000-0005-0000-0000-0000B3040000}"/>
    <cellStyle name="40% - akcent 4 1 20" xfId="61900" xr:uid="{00000000-0005-0000-0000-0000B4040000}"/>
    <cellStyle name="40% - akcent 4 1 21" xfId="61901" xr:uid="{00000000-0005-0000-0000-0000B5040000}"/>
    <cellStyle name="40% - akcent 4 1 22" xfId="61902" xr:uid="{00000000-0005-0000-0000-0000B6040000}"/>
    <cellStyle name="40% - akcent 4 1 3" xfId="61903" xr:uid="{00000000-0005-0000-0000-0000B7040000}"/>
    <cellStyle name="40% - akcent 4 1 3 2" xfId="61904" xr:uid="{00000000-0005-0000-0000-0000B8040000}"/>
    <cellStyle name="40% - akcent 4 1 4" xfId="61905" xr:uid="{00000000-0005-0000-0000-0000B9040000}"/>
    <cellStyle name="40% - akcent 4 1 4 2" xfId="61906" xr:uid="{00000000-0005-0000-0000-0000BA040000}"/>
    <cellStyle name="40% - akcent 4 1 5" xfId="61907" xr:uid="{00000000-0005-0000-0000-0000BB040000}"/>
    <cellStyle name="40% - akcent 4 1 6" xfId="61908" xr:uid="{00000000-0005-0000-0000-0000BC040000}"/>
    <cellStyle name="40% - akcent 4 1 7" xfId="61909" xr:uid="{00000000-0005-0000-0000-0000BD040000}"/>
    <cellStyle name="40% - akcent 4 1 8" xfId="61910" xr:uid="{00000000-0005-0000-0000-0000BE040000}"/>
    <cellStyle name="40% - akcent 4 1 9" xfId="61911" xr:uid="{00000000-0005-0000-0000-0000BF040000}"/>
    <cellStyle name="40% - akcent 4 2" xfId="811" xr:uid="{00000000-0005-0000-0000-0000C0040000}"/>
    <cellStyle name="40% - akcent 4 2 10" xfId="61912" xr:uid="{00000000-0005-0000-0000-0000C1040000}"/>
    <cellStyle name="40% - akcent 4 2 11" xfId="61913" xr:uid="{00000000-0005-0000-0000-0000C2040000}"/>
    <cellStyle name="40% - akcent 4 2 12" xfId="61914" xr:uid="{00000000-0005-0000-0000-0000C3040000}"/>
    <cellStyle name="40% - akcent 4 2 13" xfId="61915" xr:uid="{00000000-0005-0000-0000-0000C4040000}"/>
    <cellStyle name="40% - akcent 4 2 14" xfId="61916" xr:uid="{00000000-0005-0000-0000-0000C5040000}"/>
    <cellStyle name="40% - akcent 4 2 15" xfId="61917" xr:uid="{00000000-0005-0000-0000-0000C6040000}"/>
    <cellStyle name="40% - akcent 4 2 16" xfId="61918" xr:uid="{00000000-0005-0000-0000-0000C7040000}"/>
    <cellStyle name="40% - akcent 4 2 17" xfId="61919" xr:uid="{00000000-0005-0000-0000-0000C8040000}"/>
    <cellStyle name="40% - akcent 4 2 18" xfId="61920" xr:uid="{00000000-0005-0000-0000-0000C9040000}"/>
    <cellStyle name="40% - akcent 4 2 19" xfId="61921" xr:uid="{00000000-0005-0000-0000-0000CA040000}"/>
    <cellStyle name="40% - akcent 4 2 2" xfId="61922" xr:uid="{00000000-0005-0000-0000-0000CB040000}"/>
    <cellStyle name="40% - akcent 4 2 2 2" xfId="61923" xr:uid="{00000000-0005-0000-0000-0000CC040000}"/>
    <cellStyle name="40% - akcent 4 2 20" xfId="61924" xr:uid="{00000000-0005-0000-0000-0000CD040000}"/>
    <cellStyle name="40% - akcent 4 2 21" xfId="61925" xr:uid="{00000000-0005-0000-0000-0000CE040000}"/>
    <cellStyle name="40% - akcent 4 2 22" xfId="61926" xr:uid="{00000000-0005-0000-0000-0000CF040000}"/>
    <cellStyle name="40% - akcent 4 2 3" xfId="61927" xr:uid="{00000000-0005-0000-0000-0000D0040000}"/>
    <cellStyle name="40% - akcent 4 2 3 2" xfId="61928" xr:uid="{00000000-0005-0000-0000-0000D1040000}"/>
    <cellStyle name="40% - akcent 4 2 4" xfId="61929" xr:uid="{00000000-0005-0000-0000-0000D2040000}"/>
    <cellStyle name="40% - akcent 4 2 4 2" xfId="61930" xr:uid="{00000000-0005-0000-0000-0000D3040000}"/>
    <cellStyle name="40% - akcent 4 2 5" xfId="61931" xr:uid="{00000000-0005-0000-0000-0000D4040000}"/>
    <cellStyle name="40% - akcent 4 2 6" xfId="61932" xr:uid="{00000000-0005-0000-0000-0000D5040000}"/>
    <cellStyle name="40% - akcent 4 2 7" xfId="61933" xr:uid="{00000000-0005-0000-0000-0000D6040000}"/>
    <cellStyle name="40% - akcent 4 2 8" xfId="61934" xr:uid="{00000000-0005-0000-0000-0000D7040000}"/>
    <cellStyle name="40% - akcent 4 2 9" xfId="61935" xr:uid="{00000000-0005-0000-0000-0000D8040000}"/>
    <cellStyle name="40% - akcent 4 2_~9231450" xfId="61936" xr:uid="{00000000-0005-0000-0000-0000D9040000}"/>
    <cellStyle name="40% - akcent 4 3" xfId="812" xr:uid="{00000000-0005-0000-0000-0000DA040000}"/>
    <cellStyle name="40% - akcent 4 3 10" xfId="61937" xr:uid="{00000000-0005-0000-0000-0000DB040000}"/>
    <cellStyle name="40% - akcent 4 3 11" xfId="61938" xr:uid="{00000000-0005-0000-0000-0000DC040000}"/>
    <cellStyle name="40% - akcent 4 3 12" xfId="61939" xr:uid="{00000000-0005-0000-0000-0000DD040000}"/>
    <cellStyle name="40% - akcent 4 3 13" xfId="61940" xr:uid="{00000000-0005-0000-0000-0000DE040000}"/>
    <cellStyle name="40% - akcent 4 3 14" xfId="61941" xr:uid="{00000000-0005-0000-0000-0000DF040000}"/>
    <cellStyle name="40% - akcent 4 3 15" xfId="61942" xr:uid="{00000000-0005-0000-0000-0000E0040000}"/>
    <cellStyle name="40% - akcent 4 3 16" xfId="61943" xr:uid="{00000000-0005-0000-0000-0000E1040000}"/>
    <cellStyle name="40% - akcent 4 3 17" xfId="61944" xr:uid="{00000000-0005-0000-0000-0000E2040000}"/>
    <cellStyle name="40% - akcent 4 3 18" xfId="61945" xr:uid="{00000000-0005-0000-0000-0000E3040000}"/>
    <cellStyle name="40% - akcent 4 3 19" xfId="61946" xr:uid="{00000000-0005-0000-0000-0000E4040000}"/>
    <cellStyle name="40% - akcent 4 3 2" xfId="61947" xr:uid="{00000000-0005-0000-0000-0000E5040000}"/>
    <cellStyle name="40% - akcent 4 3 2 2" xfId="61948" xr:uid="{00000000-0005-0000-0000-0000E6040000}"/>
    <cellStyle name="40% - akcent 4 3 20" xfId="61949" xr:uid="{00000000-0005-0000-0000-0000E7040000}"/>
    <cellStyle name="40% - akcent 4 3 21" xfId="61950" xr:uid="{00000000-0005-0000-0000-0000E8040000}"/>
    <cellStyle name="40% - akcent 4 3 22" xfId="61951" xr:uid="{00000000-0005-0000-0000-0000E9040000}"/>
    <cellStyle name="40% - akcent 4 3 3" xfId="61952" xr:uid="{00000000-0005-0000-0000-0000EA040000}"/>
    <cellStyle name="40% - akcent 4 3 3 2" xfId="61953" xr:uid="{00000000-0005-0000-0000-0000EB040000}"/>
    <cellStyle name="40% - akcent 4 3 4" xfId="61954" xr:uid="{00000000-0005-0000-0000-0000EC040000}"/>
    <cellStyle name="40% - akcent 4 3 4 2" xfId="61955" xr:uid="{00000000-0005-0000-0000-0000ED040000}"/>
    <cellStyle name="40% - akcent 4 3 5" xfId="61956" xr:uid="{00000000-0005-0000-0000-0000EE040000}"/>
    <cellStyle name="40% - akcent 4 3 6" xfId="61957" xr:uid="{00000000-0005-0000-0000-0000EF040000}"/>
    <cellStyle name="40% - akcent 4 3 7" xfId="61958" xr:uid="{00000000-0005-0000-0000-0000F0040000}"/>
    <cellStyle name="40% - akcent 4 3 8" xfId="61959" xr:uid="{00000000-0005-0000-0000-0000F1040000}"/>
    <cellStyle name="40% - akcent 4 3 9" xfId="61960" xr:uid="{00000000-0005-0000-0000-0000F2040000}"/>
    <cellStyle name="40% - akcent 4 3_~9231450" xfId="61961" xr:uid="{00000000-0005-0000-0000-0000F3040000}"/>
    <cellStyle name="40% - akcent 4 4" xfId="813" xr:uid="{00000000-0005-0000-0000-0000F4040000}"/>
    <cellStyle name="40% - akcent 4 4 2" xfId="61962" xr:uid="{00000000-0005-0000-0000-0000F5040000}"/>
    <cellStyle name="40% - akcent 4 4_~9231450" xfId="61963" xr:uid="{00000000-0005-0000-0000-0000F6040000}"/>
    <cellStyle name="40% - akcent 4 5" xfId="814" xr:uid="{00000000-0005-0000-0000-0000F7040000}"/>
    <cellStyle name="40% - akcent 4 6" xfId="815" xr:uid="{00000000-0005-0000-0000-0000F8040000}"/>
    <cellStyle name="40% - akcent 4 7" xfId="816" xr:uid="{00000000-0005-0000-0000-0000F9040000}"/>
    <cellStyle name="40% - akcent 4 8" xfId="817" xr:uid="{00000000-0005-0000-0000-0000FA040000}"/>
    <cellStyle name="40% - akcent 5 1" xfId="818" xr:uid="{00000000-0005-0000-0000-0000FB040000}"/>
    <cellStyle name="40% - akcent 5 1 10" xfId="61964" xr:uid="{00000000-0005-0000-0000-0000FC040000}"/>
    <cellStyle name="40% - akcent 5 1 11" xfId="61965" xr:uid="{00000000-0005-0000-0000-0000FD040000}"/>
    <cellStyle name="40% - akcent 5 1 12" xfId="61966" xr:uid="{00000000-0005-0000-0000-0000FE040000}"/>
    <cellStyle name="40% - akcent 5 1 13" xfId="61967" xr:uid="{00000000-0005-0000-0000-0000FF040000}"/>
    <cellStyle name="40% - akcent 5 1 14" xfId="61968" xr:uid="{00000000-0005-0000-0000-000000050000}"/>
    <cellStyle name="40% - akcent 5 1 15" xfId="61969" xr:uid="{00000000-0005-0000-0000-000001050000}"/>
    <cellStyle name="40% - akcent 5 1 16" xfId="61970" xr:uid="{00000000-0005-0000-0000-000002050000}"/>
    <cellStyle name="40% - akcent 5 1 17" xfId="61971" xr:uid="{00000000-0005-0000-0000-000003050000}"/>
    <cellStyle name="40% - akcent 5 1 18" xfId="61972" xr:uid="{00000000-0005-0000-0000-000004050000}"/>
    <cellStyle name="40% - akcent 5 1 19" xfId="61973" xr:uid="{00000000-0005-0000-0000-000005050000}"/>
    <cellStyle name="40% - akcent 5 1 2" xfId="61974" xr:uid="{00000000-0005-0000-0000-000006050000}"/>
    <cellStyle name="40% - akcent 5 1 2 2" xfId="61975" xr:uid="{00000000-0005-0000-0000-000007050000}"/>
    <cellStyle name="40% - akcent 5 1 20" xfId="61976" xr:uid="{00000000-0005-0000-0000-000008050000}"/>
    <cellStyle name="40% - akcent 5 1 21" xfId="61977" xr:uid="{00000000-0005-0000-0000-000009050000}"/>
    <cellStyle name="40% - akcent 5 1 22" xfId="61978" xr:uid="{00000000-0005-0000-0000-00000A050000}"/>
    <cellStyle name="40% - akcent 5 1 3" xfId="61979" xr:uid="{00000000-0005-0000-0000-00000B050000}"/>
    <cellStyle name="40% - akcent 5 1 3 2" xfId="61980" xr:uid="{00000000-0005-0000-0000-00000C050000}"/>
    <cellStyle name="40% - akcent 5 1 4" xfId="61981" xr:uid="{00000000-0005-0000-0000-00000D050000}"/>
    <cellStyle name="40% - akcent 5 1 4 2" xfId="61982" xr:uid="{00000000-0005-0000-0000-00000E050000}"/>
    <cellStyle name="40% - akcent 5 1 5" xfId="61983" xr:uid="{00000000-0005-0000-0000-00000F050000}"/>
    <cellStyle name="40% - akcent 5 1 6" xfId="61984" xr:uid="{00000000-0005-0000-0000-000010050000}"/>
    <cellStyle name="40% - akcent 5 1 7" xfId="61985" xr:uid="{00000000-0005-0000-0000-000011050000}"/>
    <cellStyle name="40% - akcent 5 1 8" xfId="61986" xr:uid="{00000000-0005-0000-0000-000012050000}"/>
    <cellStyle name="40% - akcent 5 1 9" xfId="61987" xr:uid="{00000000-0005-0000-0000-000013050000}"/>
    <cellStyle name="40% - akcent 5 2" xfId="819" xr:uid="{00000000-0005-0000-0000-000014050000}"/>
    <cellStyle name="40% - akcent 5 2 10" xfId="61988" xr:uid="{00000000-0005-0000-0000-000015050000}"/>
    <cellStyle name="40% - akcent 5 2 11" xfId="61989" xr:uid="{00000000-0005-0000-0000-000016050000}"/>
    <cellStyle name="40% - akcent 5 2 12" xfId="61990" xr:uid="{00000000-0005-0000-0000-000017050000}"/>
    <cellStyle name="40% - akcent 5 2 13" xfId="61991" xr:uid="{00000000-0005-0000-0000-000018050000}"/>
    <cellStyle name="40% - akcent 5 2 14" xfId="61992" xr:uid="{00000000-0005-0000-0000-000019050000}"/>
    <cellStyle name="40% - akcent 5 2 15" xfId="61993" xr:uid="{00000000-0005-0000-0000-00001A050000}"/>
    <cellStyle name="40% - akcent 5 2 16" xfId="61994" xr:uid="{00000000-0005-0000-0000-00001B050000}"/>
    <cellStyle name="40% - akcent 5 2 17" xfId="61995" xr:uid="{00000000-0005-0000-0000-00001C050000}"/>
    <cellStyle name="40% - akcent 5 2 18" xfId="61996" xr:uid="{00000000-0005-0000-0000-00001D050000}"/>
    <cellStyle name="40% - akcent 5 2 19" xfId="61997" xr:uid="{00000000-0005-0000-0000-00001E050000}"/>
    <cellStyle name="40% - akcent 5 2 2" xfId="61998" xr:uid="{00000000-0005-0000-0000-00001F050000}"/>
    <cellStyle name="40% - akcent 5 2 2 2" xfId="61999" xr:uid="{00000000-0005-0000-0000-000020050000}"/>
    <cellStyle name="40% - akcent 5 2 20" xfId="62000" xr:uid="{00000000-0005-0000-0000-000021050000}"/>
    <cellStyle name="40% - akcent 5 2 21" xfId="62001" xr:uid="{00000000-0005-0000-0000-000022050000}"/>
    <cellStyle name="40% - akcent 5 2 22" xfId="62002" xr:uid="{00000000-0005-0000-0000-000023050000}"/>
    <cellStyle name="40% - akcent 5 2 3" xfId="62003" xr:uid="{00000000-0005-0000-0000-000024050000}"/>
    <cellStyle name="40% - akcent 5 2 3 2" xfId="62004" xr:uid="{00000000-0005-0000-0000-000025050000}"/>
    <cellStyle name="40% - akcent 5 2 4" xfId="62005" xr:uid="{00000000-0005-0000-0000-000026050000}"/>
    <cellStyle name="40% - akcent 5 2 4 2" xfId="62006" xr:uid="{00000000-0005-0000-0000-000027050000}"/>
    <cellStyle name="40% - akcent 5 2 5" xfId="62007" xr:uid="{00000000-0005-0000-0000-000028050000}"/>
    <cellStyle name="40% - akcent 5 2 6" xfId="62008" xr:uid="{00000000-0005-0000-0000-000029050000}"/>
    <cellStyle name="40% - akcent 5 2 7" xfId="62009" xr:uid="{00000000-0005-0000-0000-00002A050000}"/>
    <cellStyle name="40% - akcent 5 2 8" xfId="62010" xr:uid="{00000000-0005-0000-0000-00002B050000}"/>
    <cellStyle name="40% - akcent 5 2 9" xfId="62011" xr:uid="{00000000-0005-0000-0000-00002C050000}"/>
    <cellStyle name="40% - akcent 5 2_~9231450" xfId="62012" xr:uid="{00000000-0005-0000-0000-00002D050000}"/>
    <cellStyle name="40% - akcent 5 3" xfId="820" xr:uid="{00000000-0005-0000-0000-00002E050000}"/>
    <cellStyle name="40% - akcent 5 3 10" xfId="62013" xr:uid="{00000000-0005-0000-0000-00002F050000}"/>
    <cellStyle name="40% - akcent 5 3 11" xfId="62014" xr:uid="{00000000-0005-0000-0000-000030050000}"/>
    <cellStyle name="40% - akcent 5 3 12" xfId="62015" xr:uid="{00000000-0005-0000-0000-000031050000}"/>
    <cellStyle name="40% - akcent 5 3 13" xfId="62016" xr:uid="{00000000-0005-0000-0000-000032050000}"/>
    <cellStyle name="40% - akcent 5 3 14" xfId="62017" xr:uid="{00000000-0005-0000-0000-000033050000}"/>
    <cellStyle name="40% - akcent 5 3 15" xfId="62018" xr:uid="{00000000-0005-0000-0000-000034050000}"/>
    <cellStyle name="40% - akcent 5 3 16" xfId="62019" xr:uid="{00000000-0005-0000-0000-000035050000}"/>
    <cellStyle name="40% - akcent 5 3 17" xfId="62020" xr:uid="{00000000-0005-0000-0000-000036050000}"/>
    <cellStyle name="40% - akcent 5 3 18" xfId="62021" xr:uid="{00000000-0005-0000-0000-000037050000}"/>
    <cellStyle name="40% - akcent 5 3 19" xfId="62022" xr:uid="{00000000-0005-0000-0000-000038050000}"/>
    <cellStyle name="40% - akcent 5 3 2" xfId="62023" xr:uid="{00000000-0005-0000-0000-000039050000}"/>
    <cellStyle name="40% - akcent 5 3 2 2" xfId="62024" xr:uid="{00000000-0005-0000-0000-00003A050000}"/>
    <cellStyle name="40% - akcent 5 3 20" xfId="62025" xr:uid="{00000000-0005-0000-0000-00003B050000}"/>
    <cellStyle name="40% - akcent 5 3 21" xfId="62026" xr:uid="{00000000-0005-0000-0000-00003C050000}"/>
    <cellStyle name="40% - akcent 5 3 22" xfId="62027" xr:uid="{00000000-0005-0000-0000-00003D050000}"/>
    <cellStyle name="40% - akcent 5 3 3" xfId="62028" xr:uid="{00000000-0005-0000-0000-00003E050000}"/>
    <cellStyle name="40% - akcent 5 3 3 2" xfId="62029" xr:uid="{00000000-0005-0000-0000-00003F050000}"/>
    <cellStyle name="40% - akcent 5 3 4" xfId="62030" xr:uid="{00000000-0005-0000-0000-000040050000}"/>
    <cellStyle name="40% - akcent 5 3 4 2" xfId="62031" xr:uid="{00000000-0005-0000-0000-000041050000}"/>
    <cellStyle name="40% - akcent 5 3 5" xfId="62032" xr:uid="{00000000-0005-0000-0000-000042050000}"/>
    <cellStyle name="40% - akcent 5 3 6" xfId="62033" xr:uid="{00000000-0005-0000-0000-000043050000}"/>
    <cellStyle name="40% - akcent 5 3 7" xfId="62034" xr:uid="{00000000-0005-0000-0000-000044050000}"/>
    <cellStyle name="40% - akcent 5 3 8" xfId="62035" xr:uid="{00000000-0005-0000-0000-000045050000}"/>
    <cellStyle name="40% - akcent 5 3 9" xfId="62036" xr:uid="{00000000-0005-0000-0000-000046050000}"/>
    <cellStyle name="40% - akcent 5 3_~9231450" xfId="62037" xr:uid="{00000000-0005-0000-0000-000047050000}"/>
    <cellStyle name="40% - akcent 5 4" xfId="821" xr:uid="{00000000-0005-0000-0000-000048050000}"/>
    <cellStyle name="40% - akcent 5 4 2" xfId="62038" xr:uid="{00000000-0005-0000-0000-000049050000}"/>
    <cellStyle name="40% - akcent 5 4_~9231450" xfId="62039" xr:uid="{00000000-0005-0000-0000-00004A050000}"/>
    <cellStyle name="40% - akcent 5 5" xfId="822" xr:uid="{00000000-0005-0000-0000-00004B050000}"/>
    <cellStyle name="40% - akcent 5 6" xfId="823" xr:uid="{00000000-0005-0000-0000-00004C050000}"/>
    <cellStyle name="40% - akcent 5 7" xfId="824" xr:uid="{00000000-0005-0000-0000-00004D050000}"/>
    <cellStyle name="40% - akcent 5 8" xfId="825" xr:uid="{00000000-0005-0000-0000-00004E050000}"/>
    <cellStyle name="40% - akcent 6 1" xfId="826" xr:uid="{00000000-0005-0000-0000-00004F050000}"/>
    <cellStyle name="40% - akcent 6 1 10" xfId="62040" xr:uid="{00000000-0005-0000-0000-000050050000}"/>
    <cellStyle name="40% - akcent 6 1 11" xfId="62041" xr:uid="{00000000-0005-0000-0000-000051050000}"/>
    <cellStyle name="40% - akcent 6 1 12" xfId="62042" xr:uid="{00000000-0005-0000-0000-000052050000}"/>
    <cellStyle name="40% - akcent 6 1 13" xfId="62043" xr:uid="{00000000-0005-0000-0000-000053050000}"/>
    <cellStyle name="40% - akcent 6 1 14" xfId="62044" xr:uid="{00000000-0005-0000-0000-000054050000}"/>
    <cellStyle name="40% - akcent 6 1 15" xfId="62045" xr:uid="{00000000-0005-0000-0000-000055050000}"/>
    <cellStyle name="40% - akcent 6 1 16" xfId="62046" xr:uid="{00000000-0005-0000-0000-000056050000}"/>
    <cellStyle name="40% - akcent 6 1 17" xfId="62047" xr:uid="{00000000-0005-0000-0000-000057050000}"/>
    <cellStyle name="40% - akcent 6 1 18" xfId="62048" xr:uid="{00000000-0005-0000-0000-000058050000}"/>
    <cellStyle name="40% - akcent 6 1 19" xfId="62049" xr:uid="{00000000-0005-0000-0000-000059050000}"/>
    <cellStyle name="40% - akcent 6 1 2" xfId="62050" xr:uid="{00000000-0005-0000-0000-00005A050000}"/>
    <cellStyle name="40% - akcent 6 1 2 2" xfId="62051" xr:uid="{00000000-0005-0000-0000-00005B050000}"/>
    <cellStyle name="40% - akcent 6 1 20" xfId="62052" xr:uid="{00000000-0005-0000-0000-00005C050000}"/>
    <cellStyle name="40% - akcent 6 1 21" xfId="62053" xr:uid="{00000000-0005-0000-0000-00005D050000}"/>
    <cellStyle name="40% - akcent 6 1 22" xfId="62054" xr:uid="{00000000-0005-0000-0000-00005E050000}"/>
    <cellStyle name="40% - akcent 6 1 3" xfId="62055" xr:uid="{00000000-0005-0000-0000-00005F050000}"/>
    <cellStyle name="40% - akcent 6 1 3 2" xfId="62056" xr:uid="{00000000-0005-0000-0000-000060050000}"/>
    <cellStyle name="40% - akcent 6 1 4" xfId="62057" xr:uid="{00000000-0005-0000-0000-000061050000}"/>
    <cellStyle name="40% - akcent 6 1 4 2" xfId="62058" xr:uid="{00000000-0005-0000-0000-000062050000}"/>
    <cellStyle name="40% - akcent 6 1 5" xfId="62059" xr:uid="{00000000-0005-0000-0000-000063050000}"/>
    <cellStyle name="40% - akcent 6 1 6" xfId="62060" xr:uid="{00000000-0005-0000-0000-000064050000}"/>
    <cellStyle name="40% - akcent 6 1 7" xfId="62061" xr:uid="{00000000-0005-0000-0000-000065050000}"/>
    <cellStyle name="40% - akcent 6 1 8" xfId="62062" xr:uid="{00000000-0005-0000-0000-000066050000}"/>
    <cellStyle name="40% - akcent 6 1 9" xfId="62063" xr:uid="{00000000-0005-0000-0000-000067050000}"/>
    <cellStyle name="40% - akcent 6 2" xfId="827" xr:uid="{00000000-0005-0000-0000-000068050000}"/>
    <cellStyle name="40% - akcent 6 2 10" xfId="62064" xr:uid="{00000000-0005-0000-0000-000069050000}"/>
    <cellStyle name="40% - akcent 6 2 11" xfId="62065" xr:uid="{00000000-0005-0000-0000-00006A050000}"/>
    <cellStyle name="40% - akcent 6 2 12" xfId="62066" xr:uid="{00000000-0005-0000-0000-00006B050000}"/>
    <cellStyle name="40% - akcent 6 2 13" xfId="62067" xr:uid="{00000000-0005-0000-0000-00006C050000}"/>
    <cellStyle name="40% - akcent 6 2 14" xfId="62068" xr:uid="{00000000-0005-0000-0000-00006D050000}"/>
    <cellStyle name="40% - akcent 6 2 15" xfId="62069" xr:uid="{00000000-0005-0000-0000-00006E050000}"/>
    <cellStyle name="40% - akcent 6 2 16" xfId="62070" xr:uid="{00000000-0005-0000-0000-00006F050000}"/>
    <cellStyle name="40% - akcent 6 2 17" xfId="62071" xr:uid="{00000000-0005-0000-0000-000070050000}"/>
    <cellStyle name="40% - akcent 6 2 18" xfId="62072" xr:uid="{00000000-0005-0000-0000-000071050000}"/>
    <cellStyle name="40% - akcent 6 2 19" xfId="62073" xr:uid="{00000000-0005-0000-0000-000072050000}"/>
    <cellStyle name="40% - akcent 6 2 2" xfId="62074" xr:uid="{00000000-0005-0000-0000-000073050000}"/>
    <cellStyle name="40% - akcent 6 2 2 2" xfId="62075" xr:uid="{00000000-0005-0000-0000-000074050000}"/>
    <cellStyle name="40% - akcent 6 2 20" xfId="62076" xr:uid="{00000000-0005-0000-0000-000075050000}"/>
    <cellStyle name="40% - akcent 6 2 21" xfId="62077" xr:uid="{00000000-0005-0000-0000-000076050000}"/>
    <cellStyle name="40% - akcent 6 2 22" xfId="62078" xr:uid="{00000000-0005-0000-0000-000077050000}"/>
    <cellStyle name="40% - akcent 6 2 3" xfId="62079" xr:uid="{00000000-0005-0000-0000-000078050000}"/>
    <cellStyle name="40% - akcent 6 2 3 2" xfId="62080" xr:uid="{00000000-0005-0000-0000-000079050000}"/>
    <cellStyle name="40% - akcent 6 2 4" xfId="62081" xr:uid="{00000000-0005-0000-0000-00007A050000}"/>
    <cellStyle name="40% - akcent 6 2 4 2" xfId="62082" xr:uid="{00000000-0005-0000-0000-00007B050000}"/>
    <cellStyle name="40% - akcent 6 2 5" xfId="62083" xr:uid="{00000000-0005-0000-0000-00007C050000}"/>
    <cellStyle name="40% - akcent 6 2 6" xfId="62084" xr:uid="{00000000-0005-0000-0000-00007D050000}"/>
    <cellStyle name="40% - akcent 6 2 7" xfId="62085" xr:uid="{00000000-0005-0000-0000-00007E050000}"/>
    <cellStyle name="40% - akcent 6 2 8" xfId="62086" xr:uid="{00000000-0005-0000-0000-00007F050000}"/>
    <cellStyle name="40% - akcent 6 2 9" xfId="62087" xr:uid="{00000000-0005-0000-0000-000080050000}"/>
    <cellStyle name="40% - akcent 6 2_~9231450" xfId="62088" xr:uid="{00000000-0005-0000-0000-000081050000}"/>
    <cellStyle name="40% - akcent 6 3" xfId="828" xr:uid="{00000000-0005-0000-0000-000082050000}"/>
    <cellStyle name="40% - akcent 6 3 10" xfId="62089" xr:uid="{00000000-0005-0000-0000-000083050000}"/>
    <cellStyle name="40% - akcent 6 3 11" xfId="62090" xr:uid="{00000000-0005-0000-0000-000084050000}"/>
    <cellStyle name="40% - akcent 6 3 12" xfId="62091" xr:uid="{00000000-0005-0000-0000-000085050000}"/>
    <cellStyle name="40% - akcent 6 3 13" xfId="62092" xr:uid="{00000000-0005-0000-0000-000086050000}"/>
    <cellStyle name="40% - akcent 6 3 14" xfId="62093" xr:uid="{00000000-0005-0000-0000-000087050000}"/>
    <cellStyle name="40% - akcent 6 3 15" xfId="62094" xr:uid="{00000000-0005-0000-0000-000088050000}"/>
    <cellStyle name="40% - akcent 6 3 16" xfId="62095" xr:uid="{00000000-0005-0000-0000-000089050000}"/>
    <cellStyle name="40% - akcent 6 3 17" xfId="62096" xr:uid="{00000000-0005-0000-0000-00008A050000}"/>
    <cellStyle name="40% - akcent 6 3 18" xfId="62097" xr:uid="{00000000-0005-0000-0000-00008B050000}"/>
    <cellStyle name="40% - akcent 6 3 19" xfId="62098" xr:uid="{00000000-0005-0000-0000-00008C050000}"/>
    <cellStyle name="40% - akcent 6 3 2" xfId="62099" xr:uid="{00000000-0005-0000-0000-00008D050000}"/>
    <cellStyle name="40% - akcent 6 3 2 2" xfId="62100" xr:uid="{00000000-0005-0000-0000-00008E050000}"/>
    <cellStyle name="40% - akcent 6 3 20" xfId="62101" xr:uid="{00000000-0005-0000-0000-00008F050000}"/>
    <cellStyle name="40% - akcent 6 3 21" xfId="62102" xr:uid="{00000000-0005-0000-0000-000090050000}"/>
    <cellStyle name="40% - akcent 6 3 22" xfId="62103" xr:uid="{00000000-0005-0000-0000-000091050000}"/>
    <cellStyle name="40% - akcent 6 3 3" xfId="62104" xr:uid="{00000000-0005-0000-0000-000092050000}"/>
    <cellStyle name="40% - akcent 6 3 3 2" xfId="62105" xr:uid="{00000000-0005-0000-0000-000093050000}"/>
    <cellStyle name="40% - akcent 6 3 4" xfId="62106" xr:uid="{00000000-0005-0000-0000-000094050000}"/>
    <cellStyle name="40% - akcent 6 3 4 2" xfId="62107" xr:uid="{00000000-0005-0000-0000-000095050000}"/>
    <cellStyle name="40% - akcent 6 3 5" xfId="62108" xr:uid="{00000000-0005-0000-0000-000096050000}"/>
    <cellStyle name="40% - akcent 6 3 6" xfId="62109" xr:uid="{00000000-0005-0000-0000-000097050000}"/>
    <cellStyle name="40% - akcent 6 3 7" xfId="62110" xr:uid="{00000000-0005-0000-0000-000098050000}"/>
    <cellStyle name="40% - akcent 6 3 8" xfId="62111" xr:uid="{00000000-0005-0000-0000-000099050000}"/>
    <cellStyle name="40% - akcent 6 3 9" xfId="62112" xr:uid="{00000000-0005-0000-0000-00009A050000}"/>
    <cellStyle name="40% - akcent 6 3_~9231450" xfId="62113" xr:uid="{00000000-0005-0000-0000-00009B050000}"/>
    <cellStyle name="40% - akcent 6 4" xfId="829" xr:uid="{00000000-0005-0000-0000-00009C050000}"/>
    <cellStyle name="40% - akcent 6 4 2" xfId="62114" xr:uid="{00000000-0005-0000-0000-00009D050000}"/>
    <cellStyle name="40% - akcent 6 4_~9231450" xfId="62115" xr:uid="{00000000-0005-0000-0000-00009E050000}"/>
    <cellStyle name="40% - akcent 6 5" xfId="830" xr:uid="{00000000-0005-0000-0000-00009F050000}"/>
    <cellStyle name="40% - akcent 6 6" xfId="831" xr:uid="{00000000-0005-0000-0000-0000A0050000}"/>
    <cellStyle name="40% - akcent 6 7" xfId="832" xr:uid="{00000000-0005-0000-0000-0000A1050000}"/>
    <cellStyle name="40% - akcent 6 8" xfId="833" xr:uid="{00000000-0005-0000-0000-0000A2050000}"/>
    <cellStyle name="60% - Accent1" xfId="834" xr:uid="{00000000-0005-0000-0000-0000A3050000}"/>
    <cellStyle name="60% - Accent2" xfId="835" xr:uid="{00000000-0005-0000-0000-0000A4050000}"/>
    <cellStyle name="60% - Accent3" xfId="836" xr:uid="{00000000-0005-0000-0000-0000A5050000}"/>
    <cellStyle name="60% - Accent4" xfId="837" xr:uid="{00000000-0005-0000-0000-0000A6050000}"/>
    <cellStyle name="60% - Accent5" xfId="838" xr:uid="{00000000-0005-0000-0000-0000A7050000}"/>
    <cellStyle name="60% - Accent6" xfId="839" xr:uid="{00000000-0005-0000-0000-0000A8050000}"/>
    <cellStyle name="60% - akcent 1 1" xfId="840" xr:uid="{00000000-0005-0000-0000-0000A9050000}"/>
    <cellStyle name="60% - akcent 1 2" xfId="841" xr:uid="{00000000-0005-0000-0000-0000AA050000}"/>
    <cellStyle name="60% - akcent 1 2 2" xfId="62116" xr:uid="{00000000-0005-0000-0000-0000AB050000}"/>
    <cellStyle name="60% - akcent 1 2 3" xfId="62117" xr:uid="{00000000-0005-0000-0000-0000AC050000}"/>
    <cellStyle name="60% - akcent 1 2_~9231450" xfId="62118" xr:uid="{00000000-0005-0000-0000-0000AD050000}"/>
    <cellStyle name="60% - akcent 1 3" xfId="842" xr:uid="{00000000-0005-0000-0000-0000AE050000}"/>
    <cellStyle name="60% - akcent 1 4" xfId="843" xr:uid="{00000000-0005-0000-0000-0000AF050000}"/>
    <cellStyle name="60% - akcent 1 5" xfId="844" xr:uid="{00000000-0005-0000-0000-0000B0050000}"/>
    <cellStyle name="60% - akcent 1 6" xfId="845" xr:uid="{00000000-0005-0000-0000-0000B1050000}"/>
    <cellStyle name="60% - akcent 1 7" xfId="846" xr:uid="{00000000-0005-0000-0000-0000B2050000}"/>
    <cellStyle name="60% - akcent 1 8" xfId="847" xr:uid="{00000000-0005-0000-0000-0000B3050000}"/>
    <cellStyle name="60% - akcent 2 1" xfId="848" xr:uid="{00000000-0005-0000-0000-0000B4050000}"/>
    <cellStyle name="60% - akcent 2 2" xfId="849" xr:uid="{00000000-0005-0000-0000-0000B5050000}"/>
    <cellStyle name="60% - akcent 2 2 2" xfId="62119" xr:uid="{00000000-0005-0000-0000-0000B6050000}"/>
    <cellStyle name="60% - akcent 2 2 3" xfId="62120" xr:uid="{00000000-0005-0000-0000-0000B7050000}"/>
    <cellStyle name="60% - akcent 2 2_~9231450" xfId="62121" xr:uid="{00000000-0005-0000-0000-0000B8050000}"/>
    <cellStyle name="60% - akcent 2 3" xfId="850" xr:uid="{00000000-0005-0000-0000-0000B9050000}"/>
    <cellStyle name="60% - akcent 2 4" xfId="851" xr:uid="{00000000-0005-0000-0000-0000BA050000}"/>
    <cellStyle name="60% - akcent 2 5" xfId="852" xr:uid="{00000000-0005-0000-0000-0000BB050000}"/>
    <cellStyle name="60% - akcent 2 6" xfId="853" xr:uid="{00000000-0005-0000-0000-0000BC050000}"/>
    <cellStyle name="60% - akcent 2 7" xfId="854" xr:uid="{00000000-0005-0000-0000-0000BD050000}"/>
    <cellStyle name="60% - akcent 2 8" xfId="855" xr:uid="{00000000-0005-0000-0000-0000BE050000}"/>
    <cellStyle name="60% - akcent 3 1" xfId="856" xr:uid="{00000000-0005-0000-0000-0000BF050000}"/>
    <cellStyle name="60% - akcent 3 2" xfId="857" xr:uid="{00000000-0005-0000-0000-0000C0050000}"/>
    <cellStyle name="60% - akcent 3 2 2" xfId="62122" xr:uid="{00000000-0005-0000-0000-0000C1050000}"/>
    <cellStyle name="60% - akcent 3 2 3" xfId="62123" xr:uid="{00000000-0005-0000-0000-0000C2050000}"/>
    <cellStyle name="60% - akcent 3 2_~9231450" xfId="62124" xr:uid="{00000000-0005-0000-0000-0000C3050000}"/>
    <cellStyle name="60% - akcent 3 3" xfId="858" xr:uid="{00000000-0005-0000-0000-0000C4050000}"/>
    <cellStyle name="60% - akcent 3 4" xfId="859" xr:uid="{00000000-0005-0000-0000-0000C5050000}"/>
    <cellStyle name="60% - akcent 3 5" xfId="860" xr:uid="{00000000-0005-0000-0000-0000C6050000}"/>
    <cellStyle name="60% - akcent 3 6" xfId="861" xr:uid="{00000000-0005-0000-0000-0000C7050000}"/>
    <cellStyle name="60% - akcent 3 7" xfId="862" xr:uid="{00000000-0005-0000-0000-0000C8050000}"/>
    <cellStyle name="60% - akcent 3 8" xfId="863" xr:uid="{00000000-0005-0000-0000-0000C9050000}"/>
    <cellStyle name="60% - akcent 4 1" xfId="864" xr:uid="{00000000-0005-0000-0000-0000CA050000}"/>
    <cellStyle name="60% - akcent 4 1 10" xfId="62125" xr:uid="{00000000-0005-0000-0000-0000CB050000}"/>
    <cellStyle name="60% - akcent 4 1 11" xfId="62126" xr:uid="{00000000-0005-0000-0000-0000CC050000}"/>
    <cellStyle name="60% - akcent 4 1 12" xfId="62127" xr:uid="{00000000-0005-0000-0000-0000CD050000}"/>
    <cellStyle name="60% - akcent 4 1 13" xfId="62128" xr:uid="{00000000-0005-0000-0000-0000CE050000}"/>
    <cellStyle name="60% - akcent 4 1 14" xfId="62129" xr:uid="{00000000-0005-0000-0000-0000CF050000}"/>
    <cellStyle name="60% - akcent 4 1 15" xfId="62130" xr:uid="{00000000-0005-0000-0000-0000D0050000}"/>
    <cellStyle name="60% - akcent 4 1 16" xfId="62131" xr:uid="{00000000-0005-0000-0000-0000D1050000}"/>
    <cellStyle name="60% - akcent 4 1 17" xfId="62132" xr:uid="{00000000-0005-0000-0000-0000D2050000}"/>
    <cellStyle name="60% - akcent 4 1 18" xfId="62133" xr:uid="{00000000-0005-0000-0000-0000D3050000}"/>
    <cellStyle name="60% - akcent 4 1 19" xfId="62134" xr:uid="{00000000-0005-0000-0000-0000D4050000}"/>
    <cellStyle name="60% - akcent 4 1 2" xfId="62135" xr:uid="{00000000-0005-0000-0000-0000D5050000}"/>
    <cellStyle name="60% - akcent 4 1 2 2" xfId="62136" xr:uid="{00000000-0005-0000-0000-0000D6050000}"/>
    <cellStyle name="60% - akcent 4 1 20" xfId="62137" xr:uid="{00000000-0005-0000-0000-0000D7050000}"/>
    <cellStyle name="60% - akcent 4 1 21" xfId="62138" xr:uid="{00000000-0005-0000-0000-0000D8050000}"/>
    <cellStyle name="60% - akcent 4 1 22" xfId="62139" xr:uid="{00000000-0005-0000-0000-0000D9050000}"/>
    <cellStyle name="60% - akcent 4 1 3" xfId="62140" xr:uid="{00000000-0005-0000-0000-0000DA050000}"/>
    <cellStyle name="60% - akcent 4 1 3 2" xfId="62141" xr:uid="{00000000-0005-0000-0000-0000DB050000}"/>
    <cellStyle name="60% - akcent 4 1 4" xfId="62142" xr:uid="{00000000-0005-0000-0000-0000DC050000}"/>
    <cellStyle name="60% - akcent 4 1 4 2" xfId="62143" xr:uid="{00000000-0005-0000-0000-0000DD050000}"/>
    <cellStyle name="60% - akcent 4 1 5" xfId="62144" xr:uid="{00000000-0005-0000-0000-0000DE050000}"/>
    <cellStyle name="60% - akcent 4 1 6" xfId="62145" xr:uid="{00000000-0005-0000-0000-0000DF050000}"/>
    <cellStyle name="60% - akcent 4 1 7" xfId="62146" xr:uid="{00000000-0005-0000-0000-0000E0050000}"/>
    <cellStyle name="60% - akcent 4 1 8" xfId="62147" xr:uid="{00000000-0005-0000-0000-0000E1050000}"/>
    <cellStyle name="60% - akcent 4 1 9" xfId="62148" xr:uid="{00000000-0005-0000-0000-0000E2050000}"/>
    <cellStyle name="60% - akcent 4 2" xfId="865" xr:uid="{00000000-0005-0000-0000-0000E3050000}"/>
    <cellStyle name="60% - akcent 4 2 10" xfId="62149" xr:uid="{00000000-0005-0000-0000-0000E4050000}"/>
    <cellStyle name="60% - akcent 4 2 11" xfId="62150" xr:uid="{00000000-0005-0000-0000-0000E5050000}"/>
    <cellStyle name="60% - akcent 4 2 12" xfId="62151" xr:uid="{00000000-0005-0000-0000-0000E6050000}"/>
    <cellStyle name="60% - akcent 4 2 13" xfId="62152" xr:uid="{00000000-0005-0000-0000-0000E7050000}"/>
    <cellStyle name="60% - akcent 4 2 14" xfId="62153" xr:uid="{00000000-0005-0000-0000-0000E8050000}"/>
    <cellStyle name="60% - akcent 4 2 15" xfId="62154" xr:uid="{00000000-0005-0000-0000-0000E9050000}"/>
    <cellStyle name="60% - akcent 4 2 16" xfId="62155" xr:uid="{00000000-0005-0000-0000-0000EA050000}"/>
    <cellStyle name="60% - akcent 4 2 17" xfId="62156" xr:uid="{00000000-0005-0000-0000-0000EB050000}"/>
    <cellStyle name="60% - akcent 4 2 18" xfId="62157" xr:uid="{00000000-0005-0000-0000-0000EC050000}"/>
    <cellStyle name="60% - akcent 4 2 19" xfId="62158" xr:uid="{00000000-0005-0000-0000-0000ED050000}"/>
    <cellStyle name="60% - akcent 4 2 2" xfId="62159" xr:uid="{00000000-0005-0000-0000-0000EE050000}"/>
    <cellStyle name="60% - akcent 4 2 2 2" xfId="62160" xr:uid="{00000000-0005-0000-0000-0000EF050000}"/>
    <cellStyle name="60% - akcent 4 2 20" xfId="62161" xr:uid="{00000000-0005-0000-0000-0000F0050000}"/>
    <cellStyle name="60% - akcent 4 2 21" xfId="62162" xr:uid="{00000000-0005-0000-0000-0000F1050000}"/>
    <cellStyle name="60% - akcent 4 2 22" xfId="62163" xr:uid="{00000000-0005-0000-0000-0000F2050000}"/>
    <cellStyle name="60% - akcent 4 2 3" xfId="62164" xr:uid="{00000000-0005-0000-0000-0000F3050000}"/>
    <cellStyle name="60% - akcent 4 2 3 2" xfId="62165" xr:uid="{00000000-0005-0000-0000-0000F4050000}"/>
    <cellStyle name="60% - akcent 4 2 4" xfId="62166" xr:uid="{00000000-0005-0000-0000-0000F5050000}"/>
    <cellStyle name="60% - akcent 4 2 4 2" xfId="62167" xr:uid="{00000000-0005-0000-0000-0000F6050000}"/>
    <cellStyle name="60% - akcent 4 2 5" xfId="62168" xr:uid="{00000000-0005-0000-0000-0000F7050000}"/>
    <cellStyle name="60% - akcent 4 2 6" xfId="62169" xr:uid="{00000000-0005-0000-0000-0000F8050000}"/>
    <cellStyle name="60% - akcent 4 2 7" xfId="62170" xr:uid="{00000000-0005-0000-0000-0000F9050000}"/>
    <cellStyle name="60% - akcent 4 2 8" xfId="62171" xr:uid="{00000000-0005-0000-0000-0000FA050000}"/>
    <cellStyle name="60% - akcent 4 2 9" xfId="62172" xr:uid="{00000000-0005-0000-0000-0000FB050000}"/>
    <cellStyle name="60% - akcent 4 2_~9231450" xfId="62173" xr:uid="{00000000-0005-0000-0000-0000FC050000}"/>
    <cellStyle name="60% - akcent 4 3" xfId="866" xr:uid="{00000000-0005-0000-0000-0000FD050000}"/>
    <cellStyle name="60% - akcent 4 3 10" xfId="62174" xr:uid="{00000000-0005-0000-0000-0000FE050000}"/>
    <cellStyle name="60% - akcent 4 3 11" xfId="62175" xr:uid="{00000000-0005-0000-0000-0000FF050000}"/>
    <cellStyle name="60% - akcent 4 3 12" xfId="62176" xr:uid="{00000000-0005-0000-0000-000000060000}"/>
    <cellStyle name="60% - akcent 4 3 13" xfId="62177" xr:uid="{00000000-0005-0000-0000-000001060000}"/>
    <cellStyle name="60% - akcent 4 3 14" xfId="62178" xr:uid="{00000000-0005-0000-0000-000002060000}"/>
    <cellStyle name="60% - akcent 4 3 15" xfId="62179" xr:uid="{00000000-0005-0000-0000-000003060000}"/>
    <cellStyle name="60% - akcent 4 3 16" xfId="62180" xr:uid="{00000000-0005-0000-0000-000004060000}"/>
    <cellStyle name="60% - akcent 4 3 17" xfId="62181" xr:uid="{00000000-0005-0000-0000-000005060000}"/>
    <cellStyle name="60% - akcent 4 3 18" xfId="62182" xr:uid="{00000000-0005-0000-0000-000006060000}"/>
    <cellStyle name="60% - akcent 4 3 19" xfId="62183" xr:uid="{00000000-0005-0000-0000-000007060000}"/>
    <cellStyle name="60% - akcent 4 3 2" xfId="62184" xr:uid="{00000000-0005-0000-0000-000008060000}"/>
    <cellStyle name="60% - akcent 4 3 2 2" xfId="62185" xr:uid="{00000000-0005-0000-0000-000009060000}"/>
    <cellStyle name="60% - akcent 4 3 20" xfId="62186" xr:uid="{00000000-0005-0000-0000-00000A060000}"/>
    <cellStyle name="60% - akcent 4 3 21" xfId="62187" xr:uid="{00000000-0005-0000-0000-00000B060000}"/>
    <cellStyle name="60% - akcent 4 3 22" xfId="62188" xr:uid="{00000000-0005-0000-0000-00000C060000}"/>
    <cellStyle name="60% - akcent 4 3 3" xfId="62189" xr:uid="{00000000-0005-0000-0000-00000D060000}"/>
    <cellStyle name="60% - akcent 4 3 3 2" xfId="62190" xr:uid="{00000000-0005-0000-0000-00000E060000}"/>
    <cellStyle name="60% - akcent 4 3 4" xfId="62191" xr:uid="{00000000-0005-0000-0000-00000F060000}"/>
    <cellStyle name="60% - akcent 4 3 4 2" xfId="62192" xr:uid="{00000000-0005-0000-0000-000010060000}"/>
    <cellStyle name="60% - akcent 4 3 5" xfId="62193" xr:uid="{00000000-0005-0000-0000-000011060000}"/>
    <cellStyle name="60% - akcent 4 3 6" xfId="62194" xr:uid="{00000000-0005-0000-0000-000012060000}"/>
    <cellStyle name="60% - akcent 4 3 7" xfId="62195" xr:uid="{00000000-0005-0000-0000-000013060000}"/>
    <cellStyle name="60% - akcent 4 3 8" xfId="62196" xr:uid="{00000000-0005-0000-0000-000014060000}"/>
    <cellStyle name="60% - akcent 4 3 9" xfId="62197" xr:uid="{00000000-0005-0000-0000-000015060000}"/>
    <cellStyle name="60% - akcent 4 4" xfId="867" xr:uid="{00000000-0005-0000-0000-000016060000}"/>
    <cellStyle name="60% - akcent 4 5" xfId="868" xr:uid="{00000000-0005-0000-0000-000017060000}"/>
    <cellStyle name="60% - akcent 4 6" xfId="869" xr:uid="{00000000-0005-0000-0000-000018060000}"/>
    <cellStyle name="60% - akcent 4 7" xfId="870" xr:uid="{00000000-0005-0000-0000-000019060000}"/>
    <cellStyle name="60% - akcent 4 8" xfId="871" xr:uid="{00000000-0005-0000-0000-00001A060000}"/>
    <cellStyle name="60% - akcent 5 1" xfId="872" xr:uid="{00000000-0005-0000-0000-00001B060000}"/>
    <cellStyle name="60% - akcent 5 2" xfId="873" xr:uid="{00000000-0005-0000-0000-00001C060000}"/>
    <cellStyle name="60% - akcent 5 2 2" xfId="62198" xr:uid="{00000000-0005-0000-0000-00001D060000}"/>
    <cellStyle name="60% - akcent 5 2 3" xfId="62199" xr:uid="{00000000-0005-0000-0000-00001E060000}"/>
    <cellStyle name="60% - akcent 5 2_~9231450" xfId="62200" xr:uid="{00000000-0005-0000-0000-00001F060000}"/>
    <cellStyle name="60% - akcent 5 3" xfId="874" xr:uid="{00000000-0005-0000-0000-000020060000}"/>
    <cellStyle name="60% - akcent 5 4" xfId="875" xr:uid="{00000000-0005-0000-0000-000021060000}"/>
    <cellStyle name="60% - akcent 5 5" xfId="876" xr:uid="{00000000-0005-0000-0000-000022060000}"/>
    <cellStyle name="60% - akcent 5 6" xfId="877" xr:uid="{00000000-0005-0000-0000-000023060000}"/>
    <cellStyle name="60% - akcent 5 7" xfId="878" xr:uid="{00000000-0005-0000-0000-000024060000}"/>
    <cellStyle name="60% - akcent 5 8" xfId="879" xr:uid="{00000000-0005-0000-0000-000025060000}"/>
    <cellStyle name="60% - akcent 6 1" xfId="880" xr:uid="{00000000-0005-0000-0000-000026060000}"/>
    <cellStyle name="60% - akcent 6 1 10" xfId="62201" xr:uid="{00000000-0005-0000-0000-000027060000}"/>
    <cellStyle name="60% - akcent 6 1 11" xfId="62202" xr:uid="{00000000-0005-0000-0000-000028060000}"/>
    <cellStyle name="60% - akcent 6 1 12" xfId="62203" xr:uid="{00000000-0005-0000-0000-000029060000}"/>
    <cellStyle name="60% - akcent 6 1 13" xfId="62204" xr:uid="{00000000-0005-0000-0000-00002A060000}"/>
    <cellStyle name="60% - akcent 6 1 14" xfId="62205" xr:uid="{00000000-0005-0000-0000-00002B060000}"/>
    <cellStyle name="60% - akcent 6 1 15" xfId="62206" xr:uid="{00000000-0005-0000-0000-00002C060000}"/>
    <cellStyle name="60% - akcent 6 1 16" xfId="62207" xr:uid="{00000000-0005-0000-0000-00002D060000}"/>
    <cellStyle name="60% - akcent 6 1 17" xfId="62208" xr:uid="{00000000-0005-0000-0000-00002E060000}"/>
    <cellStyle name="60% - akcent 6 1 18" xfId="62209" xr:uid="{00000000-0005-0000-0000-00002F060000}"/>
    <cellStyle name="60% - akcent 6 1 19" xfId="62210" xr:uid="{00000000-0005-0000-0000-000030060000}"/>
    <cellStyle name="60% - akcent 6 1 2" xfId="62211" xr:uid="{00000000-0005-0000-0000-000031060000}"/>
    <cellStyle name="60% - akcent 6 1 2 2" xfId="62212" xr:uid="{00000000-0005-0000-0000-000032060000}"/>
    <cellStyle name="60% - akcent 6 1 20" xfId="62213" xr:uid="{00000000-0005-0000-0000-000033060000}"/>
    <cellStyle name="60% - akcent 6 1 21" xfId="62214" xr:uid="{00000000-0005-0000-0000-000034060000}"/>
    <cellStyle name="60% - akcent 6 1 22" xfId="62215" xr:uid="{00000000-0005-0000-0000-000035060000}"/>
    <cellStyle name="60% - akcent 6 1 3" xfId="62216" xr:uid="{00000000-0005-0000-0000-000036060000}"/>
    <cellStyle name="60% - akcent 6 1 3 2" xfId="62217" xr:uid="{00000000-0005-0000-0000-000037060000}"/>
    <cellStyle name="60% - akcent 6 1 4" xfId="62218" xr:uid="{00000000-0005-0000-0000-000038060000}"/>
    <cellStyle name="60% - akcent 6 1 4 2" xfId="62219" xr:uid="{00000000-0005-0000-0000-000039060000}"/>
    <cellStyle name="60% - akcent 6 1 5" xfId="62220" xr:uid="{00000000-0005-0000-0000-00003A060000}"/>
    <cellStyle name="60% - akcent 6 1 6" xfId="62221" xr:uid="{00000000-0005-0000-0000-00003B060000}"/>
    <cellStyle name="60% - akcent 6 1 7" xfId="62222" xr:uid="{00000000-0005-0000-0000-00003C060000}"/>
    <cellStyle name="60% - akcent 6 1 8" xfId="62223" xr:uid="{00000000-0005-0000-0000-00003D060000}"/>
    <cellStyle name="60% - akcent 6 1 9" xfId="62224" xr:uid="{00000000-0005-0000-0000-00003E060000}"/>
    <cellStyle name="60% - akcent 6 2" xfId="881" xr:uid="{00000000-0005-0000-0000-00003F060000}"/>
    <cellStyle name="60% - akcent 6 2 10" xfId="62225" xr:uid="{00000000-0005-0000-0000-000040060000}"/>
    <cellStyle name="60% - akcent 6 2 11" xfId="62226" xr:uid="{00000000-0005-0000-0000-000041060000}"/>
    <cellStyle name="60% - akcent 6 2 12" xfId="62227" xr:uid="{00000000-0005-0000-0000-000042060000}"/>
    <cellStyle name="60% - akcent 6 2 13" xfId="62228" xr:uid="{00000000-0005-0000-0000-000043060000}"/>
    <cellStyle name="60% - akcent 6 2 14" xfId="62229" xr:uid="{00000000-0005-0000-0000-000044060000}"/>
    <cellStyle name="60% - akcent 6 2 15" xfId="62230" xr:uid="{00000000-0005-0000-0000-000045060000}"/>
    <cellStyle name="60% - akcent 6 2 16" xfId="62231" xr:uid="{00000000-0005-0000-0000-000046060000}"/>
    <cellStyle name="60% - akcent 6 2 17" xfId="62232" xr:uid="{00000000-0005-0000-0000-000047060000}"/>
    <cellStyle name="60% - akcent 6 2 18" xfId="62233" xr:uid="{00000000-0005-0000-0000-000048060000}"/>
    <cellStyle name="60% - akcent 6 2 19" xfId="62234" xr:uid="{00000000-0005-0000-0000-000049060000}"/>
    <cellStyle name="60% - akcent 6 2 2" xfId="62235" xr:uid="{00000000-0005-0000-0000-00004A060000}"/>
    <cellStyle name="60% - akcent 6 2 2 2" xfId="62236" xr:uid="{00000000-0005-0000-0000-00004B060000}"/>
    <cellStyle name="60% - akcent 6 2 20" xfId="62237" xr:uid="{00000000-0005-0000-0000-00004C060000}"/>
    <cellStyle name="60% - akcent 6 2 21" xfId="62238" xr:uid="{00000000-0005-0000-0000-00004D060000}"/>
    <cellStyle name="60% - akcent 6 2 22" xfId="62239" xr:uid="{00000000-0005-0000-0000-00004E060000}"/>
    <cellStyle name="60% - akcent 6 2 3" xfId="62240" xr:uid="{00000000-0005-0000-0000-00004F060000}"/>
    <cellStyle name="60% - akcent 6 2 3 2" xfId="62241" xr:uid="{00000000-0005-0000-0000-000050060000}"/>
    <cellStyle name="60% - akcent 6 2 4" xfId="62242" xr:uid="{00000000-0005-0000-0000-000051060000}"/>
    <cellStyle name="60% - akcent 6 2 4 2" xfId="62243" xr:uid="{00000000-0005-0000-0000-000052060000}"/>
    <cellStyle name="60% - akcent 6 2 5" xfId="62244" xr:uid="{00000000-0005-0000-0000-000053060000}"/>
    <cellStyle name="60% - akcent 6 2 6" xfId="62245" xr:uid="{00000000-0005-0000-0000-000054060000}"/>
    <cellStyle name="60% - akcent 6 2 7" xfId="62246" xr:uid="{00000000-0005-0000-0000-000055060000}"/>
    <cellStyle name="60% - akcent 6 2 8" xfId="62247" xr:uid="{00000000-0005-0000-0000-000056060000}"/>
    <cellStyle name="60% - akcent 6 2 9" xfId="62248" xr:uid="{00000000-0005-0000-0000-000057060000}"/>
    <cellStyle name="60% - akcent 6 2_~9231450" xfId="62249" xr:uid="{00000000-0005-0000-0000-000058060000}"/>
    <cellStyle name="60% - akcent 6 3" xfId="882" xr:uid="{00000000-0005-0000-0000-000059060000}"/>
    <cellStyle name="60% - akcent 6 3 10" xfId="62250" xr:uid="{00000000-0005-0000-0000-00005A060000}"/>
    <cellStyle name="60% - akcent 6 3 11" xfId="62251" xr:uid="{00000000-0005-0000-0000-00005B060000}"/>
    <cellStyle name="60% - akcent 6 3 12" xfId="62252" xr:uid="{00000000-0005-0000-0000-00005C060000}"/>
    <cellStyle name="60% - akcent 6 3 13" xfId="62253" xr:uid="{00000000-0005-0000-0000-00005D060000}"/>
    <cellStyle name="60% - akcent 6 3 14" xfId="62254" xr:uid="{00000000-0005-0000-0000-00005E060000}"/>
    <cellStyle name="60% - akcent 6 3 15" xfId="62255" xr:uid="{00000000-0005-0000-0000-00005F060000}"/>
    <cellStyle name="60% - akcent 6 3 16" xfId="62256" xr:uid="{00000000-0005-0000-0000-000060060000}"/>
    <cellStyle name="60% - akcent 6 3 17" xfId="62257" xr:uid="{00000000-0005-0000-0000-000061060000}"/>
    <cellStyle name="60% - akcent 6 3 18" xfId="62258" xr:uid="{00000000-0005-0000-0000-000062060000}"/>
    <cellStyle name="60% - akcent 6 3 19" xfId="62259" xr:uid="{00000000-0005-0000-0000-000063060000}"/>
    <cellStyle name="60% - akcent 6 3 2" xfId="62260" xr:uid="{00000000-0005-0000-0000-000064060000}"/>
    <cellStyle name="60% - akcent 6 3 2 2" xfId="62261" xr:uid="{00000000-0005-0000-0000-000065060000}"/>
    <cellStyle name="60% - akcent 6 3 20" xfId="62262" xr:uid="{00000000-0005-0000-0000-000066060000}"/>
    <cellStyle name="60% - akcent 6 3 21" xfId="62263" xr:uid="{00000000-0005-0000-0000-000067060000}"/>
    <cellStyle name="60% - akcent 6 3 22" xfId="62264" xr:uid="{00000000-0005-0000-0000-000068060000}"/>
    <cellStyle name="60% - akcent 6 3 3" xfId="62265" xr:uid="{00000000-0005-0000-0000-000069060000}"/>
    <cellStyle name="60% - akcent 6 3 3 2" xfId="62266" xr:uid="{00000000-0005-0000-0000-00006A060000}"/>
    <cellStyle name="60% - akcent 6 3 4" xfId="62267" xr:uid="{00000000-0005-0000-0000-00006B060000}"/>
    <cellStyle name="60% - akcent 6 3 4 2" xfId="62268" xr:uid="{00000000-0005-0000-0000-00006C060000}"/>
    <cellStyle name="60% - akcent 6 3 5" xfId="62269" xr:uid="{00000000-0005-0000-0000-00006D060000}"/>
    <cellStyle name="60% - akcent 6 3 6" xfId="62270" xr:uid="{00000000-0005-0000-0000-00006E060000}"/>
    <cellStyle name="60% - akcent 6 3 7" xfId="62271" xr:uid="{00000000-0005-0000-0000-00006F060000}"/>
    <cellStyle name="60% - akcent 6 3 8" xfId="62272" xr:uid="{00000000-0005-0000-0000-000070060000}"/>
    <cellStyle name="60% - akcent 6 3 9" xfId="62273" xr:uid="{00000000-0005-0000-0000-000071060000}"/>
    <cellStyle name="60% - akcent 6 4" xfId="883" xr:uid="{00000000-0005-0000-0000-000072060000}"/>
    <cellStyle name="60% - akcent 6 5" xfId="884" xr:uid="{00000000-0005-0000-0000-000073060000}"/>
    <cellStyle name="60% - akcent 6 6" xfId="885" xr:uid="{00000000-0005-0000-0000-000074060000}"/>
    <cellStyle name="60% - akcent 6 7" xfId="886" xr:uid="{00000000-0005-0000-0000-000075060000}"/>
    <cellStyle name="60% - akcent 6 8" xfId="887" xr:uid="{00000000-0005-0000-0000-000076060000}"/>
    <cellStyle name="Accent1" xfId="888" xr:uid="{00000000-0005-0000-0000-000077060000}"/>
    <cellStyle name="Accent2" xfId="889" xr:uid="{00000000-0005-0000-0000-000078060000}"/>
    <cellStyle name="Accent3" xfId="890" xr:uid="{00000000-0005-0000-0000-000079060000}"/>
    <cellStyle name="Accent4" xfId="891" xr:uid="{00000000-0005-0000-0000-00007A060000}"/>
    <cellStyle name="Accent5" xfId="892" xr:uid="{00000000-0005-0000-0000-00007B060000}"/>
    <cellStyle name="Accent6" xfId="893" xr:uid="{00000000-0005-0000-0000-00007C060000}"/>
    <cellStyle name="Akcent 1 1" xfId="894" xr:uid="{00000000-0005-0000-0000-00007D060000}"/>
    <cellStyle name="Akcent 1 2" xfId="895" xr:uid="{00000000-0005-0000-0000-00007E060000}"/>
    <cellStyle name="Akcent 1 2 2" xfId="62274" xr:uid="{00000000-0005-0000-0000-00007F060000}"/>
    <cellStyle name="Akcent 1 2 3" xfId="62275" xr:uid="{00000000-0005-0000-0000-000080060000}"/>
    <cellStyle name="Akcent 1 2_~9231450" xfId="62276" xr:uid="{00000000-0005-0000-0000-000081060000}"/>
    <cellStyle name="Akcent 1 3" xfId="896" xr:uid="{00000000-0005-0000-0000-000082060000}"/>
    <cellStyle name="Akcent 1 4" xfId="897" xr:uid="{00000000-0005-0000-0000-000083060000}"/>
    <cellStyle name="Akcent 1 5" xfId="898" xr:uid="{00000000-0005-0000-0000-000084060000}"/>
    <cellStyle name="Akcent 1 6" xfId="899" xr:uid="{00000000-0005-0000-0000-000085060000}"/>
    <cellStyle name="Akcent 1 7" xfId="900" xr:uid="{00000000-0005-0000-0000-000086060000}"/>
    <cellStyle name="Akcent 1 8" xfId="901" xr:uid="{00000000-0005-0000-0000-000087060000}"/>
    <cellStyle name="Akcent 2 1" xfId="902" xr:uid="{00000000-0005-0000-0000-000088060000}"/>
    <cellStyle name="Akcent 2 2" xfId="903" xr:uid="{00000000-0005-0000-0000-000089060000}"/>
    <cellStyle name="Akcent 2 2 2" xfId="62277" xr:uid="{00000000-0005-0000-0000-00008A060000}"/>
    <cellStyle name="Akcent 2 2 3" xfId="62278" xr:uid="{00000000-0005-0000-0000-00008B060000}"/>
    <cellStyle name="Akcent 2 2_~9231450" xfId="62279" xr:uid="{00000000-0005-0000-0000-00008C060000}"/>
    <cellStyle name="Akcent 2 3" xfId="904" xr:uid="{00000000-0005-0000-0000-00008D060000}"/>
    <cellStyle name="Akcent 2 4" xfId="905" xr:uid="{00000000-0005-0000-0000-00008E060000}"/>
    <cellStyle name="Akcent 2 5" xfId="906" xr:uid="{00000000-0005-0000-0000-00008F060000}"/>
    <cellStyle name="Akcent 2 6" xfId="907" xr:uid="{00000000-0005-0000-0000-000090060000}"/>
    <cellStyle name="Akcent 2 7" xfId="908" xr:uid="{00000000-0005-0000-0000-000091060000}"/>
    <cellStyle name="Akcent 2 8" xfId="909" xr:uid="{00000000-0005-0000-0000-000092060000}"/>
    <cellStyle name="Akcent 3 1" xfId="910" xr:uid="{00000000-0005-0000-0000-000093060000}"/>
    <cellStyle name="Akcent 3 1 2" xfId="62280" xr:uid="{00000000-0005-0000-0000-000094060000}"/>
    <cellStyle name="Akcent 3 2" xfId="911" xr:uid="{00000000-0005-0000-0000-000095060000}"/>
    <cellStyle name="Akcent 3 2 2" xfId="62281" xr:uid="{00000000-0005-0000-0000-000096060000}"/>
    <cellStyle name="Akcent 3 2 3" xfId="62282" xr:uid="{00000000-0005-0000-0000-000097060000}"/>
    <cellStyle name="Akcent 3 2_~9231450" xfId="62283" xr:uid="{00000000-0005-0000-0000-000098060000}"/>
    <cellStyle name="Akcent 3 3" xfId="912" xr:uid="{00000000-0005-0000-0000-000099060000}"/>
    <cellStyle name="Akcent 3 3 2" xfId="62284" xr:uid="{00000000-0005-0000-0000-00009A060000}"/>
    <cellStyle name="Akcent 3 4" xfId="913" xr:uid="{00000000-0005-0000-0000-00009B060000}"/>
    <cellStyle name="Akcent 3 5" xfId="914" xr:uid="{00000000-0005-0000-0000-00009C060000}"/>
    <cellStyle name="Akcent 3 6" xfId="915" xr:uid="{00000000-0005-0000-0000-00009D060000}"/>
    <cellStyle name="Akcent 3 7" xfId="916" xr:uid="{00000000-0005-0000-0000-00009E060000}"/>
    <cellStyle name="Akcent 3 8" xfId="917" xr:uid="{00000000-0005-0000-0000-00009F060000}"/>
    <cellStyle name="Akcent 4 1" xfId="918" xr:uid="{00000000-0005-0000-0000-0000A0060000}"/>
    <cellStyle name="Akcent 4 1 10" xfId="62285" xr:uid="{00000000-0005-0000-0000-0000A1060000}"/>
    <cellStyle name="Akcent 4 1 11" xfId="62286" xr:uid="{00000000-0005-0000-0000-0000A2060000}"/>
    <cellStyle name="Akcent 4 1 12" xfId="62287" xr:uid="{00000000-0005-0000-0000-0000A3060000}"/>
    <cellStyle name="Akcent 4 1 13" xfId="62288" xr:uid="{00000000-0005-0000-0000-0000A4060000}"/>
    <cellStyle name="Akcent 4 1 14" xfId="62289" xr:uid="{00000000-0005-0000-0000-0000A5060000}"/>
    <cellStyle name="Akcent 4 1 15" xfId="62290" xr:uid="{00000000-0005-0000-0000-0000A6060000}"/>
    <cellStyle name="Akcent 4 1 16" xfId="62291" xr:uid="{00000000-0005-0000-0000-0000A7060000}"/>
    <cellStyle name="Akcent 4 1 17" xfId="62292" xr:uid="{00000000-0005-0000-0000-0000A8060000}"/>
    <cellStyle name="Akcent 4 1 18" xfId="62293" xr:uid="{00000000-0005-0000-0000-0000A9060000}"/>
    <cellStyle name="Akcent 4 1 19" xfId="62294" xr:uid="{00000000-0005-0000-0000-0000AA060000}"/>
    <cellStyle name="Akcent 4 1 2" xfId="62295" xr:uid="{00000000-0005-0000-0000-0000AB060000}"/>
    <cellStyle name="Akcent 4 1 20" xfId="62296" xr:uid="{00000000-0005-0000-0000-0000AC060000}"/>
    <cellStyle name="Akcent 4 1 21" xfId="62297" xr:uid="{00000000-0005-0000-0000-0000AD060000}"/>
    <cellStyle name="Akcent 4 1 22" xfId="62298" xr:uid="{00000000-0005-0000-0000-0000AE060000}"/>
    <cellStyle name="Akcent 4 1 3" xfId="62299" xr:uid="{00000000-0005-0000-0000-0000AF060000}"/>
    <cellStyle name="Akcent 4 1 4" xfId="62300" xr:uid="{00000000-0005-0000-0000-0000B0060000}"/>
    <cellStyle name="Akcent 4 1 5" xfId="62301" xr:uid="{00000000-0005-0000-0000-0000B1060000}"/>
    <cellStyle name="Akcent 4 1 6" xfId="62302" xr:uid="{00000000-0005-0000-0000-0000B2060000}"/>
    <cellStyle name="Akcent 4 1 7" xfId="62303" xr:uid="{00000000-0005-0000-0000-0000B3060000}"/>
    <cellStyle name="Akcent 4 1 8" xfId="62304" xr:uid="{00000000-0005-0000-0000-0000B4060000}"/>
    <cellStyle name="Akcent 4 1 9" xfId="62305" xr:uid="{00000000-0005-0000-0000-0000B5060000}"/>
    <cellStyle name="Akcent 4 2" xfId="919" xr:uid="{00000000-0005-0000-0000-0000B6060000}"/>
    <cellStyle name="Akcent 4 2 10" xfId="62306" xr:uid="{00000000-0005-0000-0000-0000B7060000}"/>
    <cellStyle name="Akcent 4 2 11" xfId="62307" xr:uid="{00000000-0005-0000-0000-0000B8060000}"/>
    <cellStyle name="Akcent 4 2 12" xfId="62308" xr:uid="{00000000-0005-0000-0000-0000B9060000}"/>
    <cellStyle name="Akcent 4 2 13" xfId="62309" xr:uid="{00000000-0005-0000-0000-0000BA060000}"/>
    <cellStyle name="Akcent 4 2 14" xfId="62310" xr:uid="{00000000-0005-0000-0000-0000BB060000}"/>
    <cellStyle name="Akcent 4 2 15" xfId="62311" xr:uid="{00000000-0005-0000-0000-0000BC060000}"/>
    <cellStyle name="Akcent 4 2 16" xfId="62312" xr:uid="{00000000-0005-0000-0000-0000BD060000}"/>
    <cellStyle name="Akcent 4 2 17" xfId="62313" xr:uid="{00000000-0005-0000-0000-0000BE060000}"/>
    <cellStyle name="Akcent 4 2 18" xfId="62314" xr:uid="{00000000-0005-0000-0000-0000BF060000}"/>
    <cellStyle name="Akcent 4 2 19" xfId="62315" xr:uid="{00000000-0005-0000-0000-0000C0060000}"/>
    <cellStyle name="Akcent 4 2 2" xfId="62316" xr:uid="{00000000-0005-0000-0000-0000C1060000}"/>
    <cellStyle name="Akcent 4 2 20" xfId="62317" xr:uid="{00000000-0005-0000-0000-0000C2060000}"/>
    <cellStyle name="Akcent 4 2 21" xfId="62318" xr:uid="{00000000-0005-0000-0000-0000C3060000}"/>
    <cellStyle name="Akcent 4 2 22" xfId="62319" xr:uid="{00000000-0005-0000-0000-0000C4060000}"/>
    <cellStyle name="Akcent 4 2 3" xfId="62320" xr:uid="{00000000-0005-0000-0000-0000C5060000}"/>
    <cellStyle name="Akcent 4 2 4" xfId="62321" xr:uid="{00000000-0005-0000-0000-0000C6060000}"/>
    <cellStyle name="Akcent 4 2 5" xfId="62322" xr:uid="{00000000-0005-0000-0000-0000C7060000}"/>
    <cellStyle name="Akcent 4 2 6" xfId="62323" xr:uid="{00000000-0005-0000-0000-0000C8060000}"/>
    <cellStyle name="Akcent 4 2 7" xfId="62324" xr:uid="{00000000-0005-0000-0000-0000C9060000}"/>
    <cellStyle name="Akcent 4 2 8" xfId="62325" xr:uid="{00000000-0005-0000-0000-0000CA060000}"/>
    <cellStyle name="Akcent 4 2 9" xfId="62326" xr:uid="{00000000-0005-0000-0000-0000CB060000}"/>
    <cellStyle name="Akcent 4 2_~9231450" xfId="62327" xr:uid="{00000000-0005-0000-0000-0000CC060000}"/>
    <cellStyle name="Akcent 4 3" xfId="920" xr:uid="{00000000-0005-0000-0000-0000CD060000}"/>
    <cellStyle name="Akcent 4 3 10" xfId="62328" xr:uid="{00000000-0005-0000-0000-0000CE060000}"/>
    <cellStyle name="Akcent 4 3 11" xfId="62329" xr:uid="{00000000-0005-0000-0000-0000CF060000}"/>
    <cellStyle name="Akcent 4 3 12" xfId="62330" xr:uid="{00000000-0005-0000-0000-0000D0060000}"/>
    <cellStyle name="Akcent 4 3 13" xfId="62331" xr:uid="{00000000-0005-0000-0000-0000D1060000}"/>
    <cellStyle name="Akcent 4 3 14" xfId="62332" xr:uid="{00000000-0005-0000-0000-0000D2060000}"/>
    <cellStyle name="Akcent 4 3 15" xfId="62333" xr:uid="{00000000-0005-0000-0000-0000D3060000}"/>
    <cellStyle name="Akcent 4 3 16" xfId="62334" xr:uid="{00000000-0005-0000-0000-0000D4060000}"/>
    <cellStyle name="Akcent 4 3 17" xfId="62335" xr:uid="{00000000-0005-0000-0000-0000D5060000}"/>
    <cellStyle name="Akcent 4 3 18" xfId="62336" xr:uid="{00000000-0005-0000-0000-0000D6060000}"/>
    <cellStyle name="Akcent 4 3 19" xfId="62337" xr:uid="{00000000-0005-0000-0000-0000D7060000}"/>
    <cellStyle name="Akcent 4 3 2" xfId="62338" xr:uid="{00000000-0005-0000-0000-0000D8060000}"/>
    <cellStyle name="Akcent 4 3 20" xfId="62339" xr:uid="{00000000-0005-0000-0000-0000D9060000}"/>
    <cellStyle name="Akcent 4 3 21" xfId="62340" xr:uid="{00000000-0005-0000-0000-0000DA060000}"/>
    <cellStyle name="Akcent 4 3 22" xfId="62341" xr:uid="{00000000-0005-0000-0000-0000DB060000}"/>
    <cellStyle name="Akcent 4 3 3" xfId="62342" xr:uid="{00000000-0005-0000-0000-0000DC060000}"/>
    <cellStyle name="Akcent 4 3 4" xfId="62343" xr:uid="{00000000-0005-0000-0000-0000DD060000}"/>
    <cellStyle name="Akcent 4 3 5" xfId="62344" xr:uid="{00000000-0005-0000-0000-0000DE060000}"/>
    <cellStyle name="Akcent 4 3 6" xfId="62345" xr:uid="{00000000-0005-0000-0000-0000DF060000}"/>
    <cellStyle name="Akcent 4 3 7" xfId="62346" xr:uid="{00000000-0005-0000-0000-0000E0060000}"/>
    <cellStyle name="Akcent 4 3 8" xfId="62347" xr:uid="{00000000-0005-0000-0000-0000E1060000}"/>
    <cellStyle name="Akcent 4 3 9" xfId="62348" xr:uid="{00000000-0005-0000-0000-0000E2060000}"/>
    <cellStyle name="Akcent 4 4" xfId="921" xr:uid="{00000000-0005-0000-0000-0000E3060000}"/>
    <cellStyle name="Akcent 4 5" xfId="922" xr:uid="{00000000-0005-0000-0000-0000E4060000}"/>
    <cellStyle name="Akcent 4 6" xfId="923" xr:uid="{00000000-0005-0000-0000-0000E5060000}"/>
    <cellStyle name="Akcent 4 7" xfId="924" xr:uid="{00000000-0005-0000-0000-0000E6060000}"/>
    <cellStyle name="Akcent 4 8" xfId="925" xr:uid="{00000000-0005-0000-0000-0000E7060000}"/>
    <cellStyle name="Akcent 5 1" xfId="926" xr:uid="{00000000-0005-0000-0000-0000E8060000}"/>
    <cellStyle name="Akcent 5 2" xfId="927" xr:uid="{00000000-0005-0000-0000-0000E9060000}"/>
    <cellStyle name="Akcent 5 2 2" xfId="62349" xr:uid="{00000000-0005-0000-0000-0000EA060000}"/>
    <cellStyle name="Akcent 5 2 3" xfId="62350" xr:uid="{00000000-0005-0000-0000-0000EB060000}"/>
    <cellStyle name="Akcent 5 2_~9231450" xfId="62351" xr:uid="{00000000-0005-0000-0000-0000EC060000}"/>
    <cellStyle name="Akcent 5 3" xfId="928" xr:uid="{00000000-0005-0000-0000-0000ED060000}"/>
    <cellStyle name="Akcent 5 4" xfId="929" xr:uid="{00000000-0005-0000-0000-0000EE060000}"/>
    <cellStyle name="Akcent 5 5" xfId="930" xr:uid="{00000000-0005-0000-0000-0000EF060000}"/>
    <cellStyle name="Akcent 5 6" xfId="931" xr:uid="{00000000-0005-0000-0000-0000F0060000}"/>
    <cellStyle name="Akcent 5 7" xfId="932" xr:uid="{00000000-0005-0000-0000-0000F1060000}"/>
    <cellStyle name="Akcent 5 8" xfId="933" xr:uid="{00000000-0005-0000-0000-0000F2060000}"/>
    <cellStyle name="Akcent 6 1" xfId="934" xr:uid="{00000000-0005-0000-0000-0000F3060000}"/>
    <cellStyle name="Akcent 6 2" xfId="935" xr:uid="{00000000-0005-0000-0000-0000F4060000}"/>
    <cellStyle name="Akcent 6 2 2" xfId="62352" xr:uid="{00000000-0005-0000-0000-0000F5060000}"/>
    <cellStyle name="Akcent 6 2 3" xfId="62353" xr:uid="{00000000-0005-0000-0000-0000F6060000}"/>
    <cellStyle name="Akcent 6 2_~9231450" xfId="62354" xr:uid="{00000000-0005-0000-0000-0000F7060000}"/>
    <cellStyle name="Akcent 6 3" xfId="936" xr:uid="{00000000-0005-0000-0000-0000F8060000}"/>
    <cellStyle name="Akcent 6 4" xfId="937" xr:uid="{00000000-0005-0000-0000-0000F9060000}"/>
    <cellStyle name="Akcent 6 5" xfId="938" xr:uid="{00000000-0005-0000-0000-0000FA060000}"/>
    <cellStyle name="Akcent 6 6" xfId="939" xr:uid="{00000000-0005-0000-0000-0000FB060000}"/>
    <cellStyle name="Akcent 6 7" xfId="940" xr:uid="{00000000-0005-0000-0000-0000FC060000}"/>
    <cellStyle name="Akcent 6 8" xfId="941" xr:uid="{00000000-0005-0000-0000-0000FD060000}"/>
    <cellStyle name="Bad" xfId="942" xr:uid="{00000000-0005-0000-0000-0000FE060000}"/>
    <cellStyle name="Calculation" xfId="943" xr:uid="{00000000-0005-0000-0000-0000FF060000}"/>
    <cellStyle name="Calculation 10" xfId="2270" xr:uid="{00000000-0005-0000-0000-000000070000}"/>
    <cellStyle name="Calculation 10 10" xfId="31918" xr:uid="{00000000-0005-0000-0000-000001070000}"/>
    <cellStyle name="Calculation 10 11" xfId="34390" xr:uid="{00000000-0005-0000-0000-000002070000}"/>
    <cellStyle name="Calculation 10 12" xfId="37572" xr:uid="{00000000-0005-0000-0000-000003070000}"/>
    <cellStyle name="Calculation 10 13" xfId="40789" xr:uid="{00000000-0005-0000-0000-000004070000}"/>
    <cellStyle name="Calculation 10 14" xfId="43958" xr:uid="{00000000-0005-0000-0000-000005070000}"/>
    <cellStyle name="Calculation 10 15" xfId="47264" xr:uid="{00000000-0005-0000-0000-000006070000}"/>
    <cellStyle name="Calculation 10 16" xfId="50423" xr:uid="{00000000-0005-0000-0000-000007070000}"/>
    <cellStyle name="Calculation 10 17" xfId="53629" xr:uid="{00000000-0005-0000-0000-000008070000}"/>
    <cellStyle name="Calculation 10 18" xfId="55679" xr:uid="{00000000-0005-0000-0000-000009070000}"/>
    <cellStyle name="Calculation 10 19" xfId="58916" xr:uid="{00000000-0005-0000-0000-00000A070000}"/>
    <cellStyle name="Calculation 10 2" xfId="9476" xr:uid="{00000000-0005-0000-0000-00000B070000}"/>
    <cellStyle name="Calculation 10 3" xfId="11514" xr:uid="{00000000-0005-0000-0000-00000C070000}"/>
    <cellStyle name="Calculation 10 4" xfId="5647" xr:uid="{00000000-0005-0000-0000-00000D070000}"/>
    <cellStyle name="Calculation 10 5" xfId="16165" xr:uid="{00000000-0005-0000-0000-00000E070000}"/>
    <cellStyle name="Calculation 10 6" xfId="18738" xr:uid="{00000000-0005-0000-0000-00000F070000}"/>
    <cellStyle name="Calculation 10 7" xfId="22048" xr:uid="{00000000-0005-0000-0000-000010070000}"/>
    <cellStyle name="Calculation 10 8" xfId="25369" xr:uid="{00000000-0005-0000-0000-000011070000}"/>
    <cellStyle name="Calculation 10 9" xfId="28597" xr:uid="{00000000-0005-0000-0000-000012070000}"/>
    <cellStyle name="Calculation 11" xfId="1997" xr:uid="{00000000-0005-0000-0000-000013070000}"/>
    <cellStyle name="Calculation 11 10" xfId="31645" xr:uid="{00000000-0005-0000-0000-000014070000}"/>
    <cellStyle name="Calculation 11 11" xfId="18254" xr:uid="{00000000-0005-0000-0000-000015070000}"/>
    <cellStyle name="Calculation 11 12" xfId="37299" xr:uid="{00000000-0005-0000-0000-000016070000}"/>
    <cellStyle name="Calculation 11 13" xfId="40523" xr:uid="{00000000-0005-0000-0000-000017070000}"/>
    <cellStyle name="Calculation 11 14" xfId="43685" xr:uid="{00000000-0005-0000-0000-000018070000}"/>
    <cellStyle name="Calculation 11 15" xfId="46998" xr:uid="{00000000-0005-0000-0000-000019070000}"/>
    <cellStyle name="Calculation 11 16" xfId="50151" xr:uid="{00000000-0005-0000-0000-00001A070000}"/>
    <cellStyle name="Calculation 11 17" xfId="53364" xr:uid="{00000000-0005-0000-0000-00001B070000}"/>
    <cellStyle name="Calculation 11 18" xfId="33909" xr:uid="{00000000-0005-0000-0000-00001C070000}"/>
    <cellStyle name="Calculation 11 19" xfId="58651" xr:uid="{00000000-0005-0000-0000-00001D070000}"/>
    <cellStyle name="Calculation 11 2" xfId="9203" xr:uid="{00000000-0005-0000-0000-00001E070000}"/>
    <cellStyle name="Calculation 11 3" xfId="8183" xr:uid="{00000000-0005-0000-0000-00001F070000}"/>
    <cellStyle name="Calculation 11 4" xfId="5375" xr:uid="{00000000-0005-0000-0000-000020070000}"/>
    <cellStyle name="Calculation 11 5" xfId="15892" xr:uid="{00000000-0005-0000-0000-000021070000}"/>
    <cellStyle name="Calculation 11 6" xfId="14204" xr:uid="{00000000-0005-0000-0000-000022070000}"/>
    <cellStyle name="Calculation 11 7" xfId="21775" xr:uid="{00000000-0005-0000-0000-000023070000}"/>
    <cellStyle name="Calculation 11 8" xfId="25097" xr:uid="{00000000-0005-0000-0000-000024070000}"/>
    <cellStyle name="Calculation 11 9" xfId="28324" xr:uid="{00000000-0005-0000-0000-000025070000}"/>
    <cellStyle name="Calculation 12" xfId="3273" xr:uid="{00000000-0005-0000-0000-000026070000}"/>
    <cellStyle name="Calculation 12 10" xfId="32917" xr:uid="{00000000-0005-0000-0000-000027070000}"/>
    <cellStyle name="Calculation 12 11" xfId="35385" xr:uid="{00000000-0005-0000-0000-000028070000}"/>
    <cellStyle name="Calculation 12 12" xfId="38575" xr:uid="{00000000-0005-0000-0000-000029070000}"/>
    <cellStyle name="Calculation 12 13" xfId="41780" xr:uid="{00000000-0005-0000-0000-00002A070000}"/>
    <cellStyle name="Calculation 12 14" xfId="44961" xr:uid="{00000000-0005-0000-0000-00002B070000}"/>
    <cellStyle name="Calculation 12 15" xfId="48255" xr:uid="{00000000-0005-0000-0000-00002C070000}"/>
    <cellStyle name="Calculation 12 16" xfId="51424" xr:uid="{00000000-0005-0000-0000-00002D070000}"/>
    <cellStyle name="Calculation 12 17" xfId="54609" xr:uid="{00000000-0005-0000-0000-00002E070000}"/>
    <cellStyle name="Calculation 12 18" xfId="56663" xr:uid="{00000000-0005-0000-0000-00002F070000}"/>
    <cellStyle name="Calculation 12 19" xfId="59900" xr:uid="{00000000-0005-0000-0000-000030070000}"/>
    <cellStyle name="Calculation 12 2" xfId="10475" xr:uid="{00000000-0005-0000-0000-000031070000}"/>
    <cellStyle name="Calculation 12 3" xfId="12517" xr:uid="{00000000-0005-0000-0000-000032070000}"/>
    <cellStyle name="Calculation 12 4" xfId="6641" xr:uid="{00000000-0005-0000-0000-000033070000}"/>
    <cellStyle name="Calculation 12 5" xfId="17166" xr:uid="{00000000-0005-0000-0000-000034070000}"/>
    <cellStyle name="Calculation 12 6" xfId="19741" xr:uid="{00000000-0005-0000-0000-000035070000}"/>
    <cellStyle name="Calculation 12 7" xfId="23051" xr:uid="{00000000-0005-0000-0000-000036070000}"/>
    <cellStyle name="Calculation 12 8" xfId="26366" xr:uid="{00000000-0005-0000-0000-000037070000}"/>
    <cellStyle name="Calculation 12 9" xfId="29600" xr:uid="{00000000-0005-0000-0000-000038070000}"/>
    <cellStyle name="Calculation 13" xfId="2229" xr:uid="{00000000-0005-0000-0000-000039070000}"/>
    <cellStyle name="Calculation 13 10" xfId="31877" xr:uid="{00000000-0005-0000-0000-00003A070000}"/>
    <cellStyle name="Calculation 13 11" xfId="34351" xr:uid="{00000000-0005-0000-0000-00003B070000}"/>
    <cellStyle name="Calculation 13 12" xfId="37531" xr:uid="{00000000-0005-0000-0000-00003C070000}"/>
    <cellStyle name="Calculation 13 13" xfId="40750" xr:uid="{00000000-0005-0000-0000-00003D070000}"/>
    <cellStyle name="Calculation 13 14" xfId="43917" xr:uid="{00000000-0005-0000-0000-00003E070000}"/>
    <cellStyle name="Calculation 13 15" xfId="47225" xr:uid="{00000000-0005-0000-0000-00003F070000}"/>
    <cellStyle name="Calculation 13 16" xfId="50382" xr:uid="{00000000-0005-0000-0000-000040070000}"/>
    <cellStyle name="Calculation 13 17" xfId="53590" xr:uid="{00000000-0005-0000-0000-000041070000}"/>
    <cellStyle name="Calculation 13 18" xfId="55640" xr:uid="{00000000-0005-0000-0000-000042070000}"/>
    <cellStyle name="Calculation 13 19" xfId="58877" xr:uid="{00000000-0005-0000-0000-000043070000}"/>
    <cellStyle name="Calculation 13 2" xfId="9435" xr:uid="{00000000-0005-0000-0000-000044070000}"/>
    <cellStyle name="Calculation 13 3" xfId="11473" xr:uid="{00000000-0005-0000-0000-000045070000}"/>
    <cellStyle name="Calculation 13 4" xfId="5606" xr:uid="{00000000-0005-0000-0000-000046070000}"/>
    <cellStyle name="Calculation 13 5" xfId="16124" xr:uid="{00000000-0005-0000-0000-000047070000}"/>
    <cellStyle name="Calculation 13 6" xfId="18697" xr:uid="{00000000-0005-0000-0000-000048070000}"/>
    <cellStyle name="Calculation 13 7" xfId="22007" xr:uid="{00000000-0005-0000-0000-000049070000}"/>
    <cellStyle name="Calculation 13 8" xfId="25328" xr:uid="{00000000-0005-0000-0000-00004A070000}"/>
    <cellStyle name="Calculation 13 9" xfId="28556" xr:uid="{00000000-0005-0000-0000-00004B070000}"/>
    <cellStyle name="Calculation 14" xfId="2332" xr:uid="{00000000-0005-0000-0000-00004C070000}"/>
    <cellStyle name="Calculation 14 10" xfId="31978" xr:uid="{00000000-0005-0000-0000-00004D070000}"/>
    <cellStyle name="Calculation 14 11" xfId="34450" xr:uid="{00000000-0005-0000-0000-00004E070000}"/>
    <cellStyle name="Calculation 14 12" xfId="37634" xr:uid="{00000000-0005-0000-0000-00004F070000}"/>
    <cellStyle name="Calculation 14 13" xfId="40849" xr:uid="{00000000-0005-0000-0000-000050070000}"/>
    <cellStyle name="Calculation 14 14" xfId="44020" xr:uid="{00000000-0005-0000-0000-000051070000}"/>
    <cellStyle name="Calculation 14 15" xfId="47324" xr:uid="{00000000-0005-0000-0000-000052070000}"/>
    <cellStyle name="Calculation 14 16" xfId="50484" xr:uid="{00000000-0005-0000-0000-000053070000}"/>
    <cellStyle name="Calculation 14 17" xfId="53687" xr:uid="{00000000-0005-0000-0000-000054070000}"/>
    <cellStyle name="Calculation 14 18" xfId="55739" xr:uid="{00000000-0005-0000-0000-000055070000}"/>
    <cellStyle name="Calculation 14 19" xfId="58976" xr:uid="{00000000-0005-0000-0000-000056070000}"/>
    <cellStyle name="Calculation 14 2" xfId="9536" xr:uid="{00000000-0005-0000-0000-000057070000}"/>
    <cellStyle name="Calculation 14 3" xfId="11576" xr:uid="{00000000-0005-0000-0000-000058070000}"/>
    <cellStyle name="Calculation 14 4" xfId="5709" xr:uid="{00000000-0005-0000-0000-000059070000}"/>
    <cellStyle name="Calculation 14 5" xfId="16226" xr:uid="{00000000-0005-0000-0000-00005A070000}"/>
    <cellStyle name="Calculation 14 6" xfId="18800" xr:uid="{00000000-0005-0000-0000-00005B070000}"/>
    <cellStyle name="Calculation 14 7" xfId="22110" xr:uid="{00000000-0005-0000-0000-00005C070000}"/>
    <cellStyle name="Calculation 14 8" xfId="25431" xr:uid="{00000000-0005-0000-0000-00005D070000}"/>
    <cellStyle name="Calculation 14 9" xfId="28659" xr:uid="{00000000-0005-0000-0000-00005E070000}"/>
    <cellStyle name="Calculation 15" xfId="2251" xr:uid="{00000000-0005-0000-0000-00005F070000}"/>
    <cellStyle name="Calculation 15 10" xfId="31899" xr:uid="{00000000-0005-0000-0000-000060070000}"/>
    <cellStyle name="Calculation 15 11" xfId="34372" xr:uid="{00000000-0005-0000-0000-000061070000}"/>
    <cellStyle name="Calculation 15 12" xfId="37553" xr:uid="{00000000-0005-0000-0000-000062070000}"/>
    <cellStyle name="Calculation 15 13" xfId="40771" xr:uid="{00000000-0005-0000-0000-000063070000}"/>
    <cellStyle name="Calculation 15 14" xfId="43939" xr:uid="{00000000-0005-0000-0000-000064070000}"/>
    <cellStyle name="Calculation 15 15" xfId="47246" xr:uid="{00000000-0005-0000-0000-000065070000}"/>
    <cellStyle name="Calculation 15 16" xfId="50404" xr:uid="{00000000-0005-0000-0000-000066070000}"/>
    <cellStyle name="Calculation 15 17" xfId="53611" xr:uid="{00000000-0005-0000-0000-000067070000}"/>
    <cellStyle name="Calculation 15 18" xfId="55661" xr:uid="{00000000-0005-0000-0000-000068070000}"/>
    <cellStyle name="Calculation 15 19" xfId="58898" xr:uid="{00000000-0005-0000-0000-000069070000}"/>
    <cellStyle name="Calculation 15 2" xfId="9457" xr:uid="{00000000-0005-0000-0000-00006A070000}"/>
    <cellStyle name="Calculation 15 3" xfId="11495" xr:uid="{00000000-0005-0000-0000-00006B070000}"/>
    <cellStyle name="Calculation 15 4" xfId="5628" xr:uid="{00000000-0005-0000-0000-00006C070000}"/>
    <cellStyle name="Calculation 15 5" xfId="16146" xr:uid="{00000000-0005-0000-0000-00006D070000}"/>
    <cellStyle name="Calculation 15 6" xfId="18719" xr:uid="{00000000-0005-0000-0000-00006E070000}"/>
    <cellStyle name="Calculation 15 7" xfId="22029" xr:uid="{00000000-0005-0000-0000-00006F070000}"/>
    <cellStyle name="Calculation 15 8" xfId="25350" xr:uid="{00000000-0005-0000-0000-000070070000}"/>
    <cellStyle name="Calculation 15 9" xfId="28578" xr:uid="{00000000-0005-0000-0000-000071070000}"/>
    <cellStyle name="Calculation 16" xfId="2395" xr:uid="{00000000-0005-0000-0000-000072070000}"/>
    <cellStyle name="Calculation 16 10" xfId="32041" xr:uid="{00000000-0005-0000-0000-000073070000}"/>
    <cellStyle name="Calculation 16 11" xfId="34512" xr:uid="{00000000-0005-0000-0000-000074070000}"/>
    <cellStyle name="Calculation 16 12" xfId="37697" xr:uid="{00000000-0005-0000-0000-000075070000}"/>
    <cellStyle name="Calculation 16 13" xfId="40911" xr:uid="{00000000-0005-0000-0000-000076070000}"/>
    <cellStyle name="Calculation 16 14" xfId="44083" xr:uid="{00000000-0005-0000-0000-000077070000}"/>
    <cellStyle name="Calculation 16 15" xfId="47386" xr:uid="{00000000-0005-0000-0000-000078070000}"/>
    <cellStyle name="Calculation 16 16" xfId="50547" xr:uid="{00000000-0005-0000-0000-000079070000}"/>
    <cellStyle name="Calculation 16 17" xfId="53749" xr:uid="{00000000-0005-0000-0000-00007A070000}"/>
    <cellStyle name="Calculation 16 18" xfId="55801" xr:uid="{00000000-0005-0000-0000-00007B070000}"/>
    <cellStyle name="Calculation 16 19" xfId="59038" xr:uid="{00000000-0005-0000-0000-00007C070000}"/>
    <cellStyle name="Calculation 16 2" xfId="9599" xr:uid="{00000000-0005-0000-0000-00007D070000}"/>
    <cellStyle name="Calculation 16 3" xfId="11639" xr:uid="{00000000-0005-0000-0000-00007E070000}"/>
    <cellStyle name="Calculation 16 4" xfId="5767" xr:uid="{00000000-0005-0000-0000-00007F070000}"/>
    <cellStyle name="Calculation 16 5" xfId="16289" xr:uid="{00000000-0005-0000-0000-000080070000}"/>
    <cellStyle name="Calculation 16 6" xfId="18863" xr:uid="{00000000-0005-0000-0000-000081070000}"/>
    <cellStyle name="Calculation 16 7" xfId="22173" xr:uid="{00000000-0005-0000-0000-000082070000}"/>
    <cellStyle name="Calculation 16 8" xfId="25494" xr:uid="{00000000-0005-0000-0000-000083070000}"/>
    <cellStyle name="Calculation 16 9" xfId="28722" xr:uid="{00000000-0005-0000-0000-000084070000}"/>
    <cellStyle name="Calculation 17" xfId="2419" xr:uid="{00000000-0005-0000-0000-000085070000}"/>
    <cellStyle name="Calculation 17 10" xfId="32065" xr:uid="{00000000-0005-0000-0000-000086070000}"/>
    <cellStyle name="Calculation 17 11" xfId="34535" xr:uid="{00000000-0005-0000-0000-000087070000}"/>
    <cellStyle name="Calculation 17 12" xfId="37721" xr:uid="{00000000-0005-0000-0000-000088070000}"/>
    <cellStyle name="Calculation 17 13" xfId="40934" xr:uid="{00000000-0005-0000-0000-000089070000}"/>
    <cellStyle name="Calculation 17 14" xfId="44107" xr:uid="{00000000-0005-0000-0000-00008A070000}"/>
    <cellStyle name="Calculation 17 15" xfId="47409" xr:uid="{00000000-0005-0000-0000-00008B070000}"/>
    <cellStyle name="Calculation 17 16" xfId="50571" xr:uid="{00000000-0005-0000-0000-00008C070000}"/>
    <cellStyle name="Calculation 17 17" xfId="53772" xr:uid="{00000000-0005-0000-0000-00008D070000}"/>
    <cellStyle name="Calculation 17 18" xfId="55824" xr:uid="{00000000-0005-0000-0000-00008E070000}"/>
    <cellStyle name="Calculation 17 19" xfId="59061" xr:uid="{00000000-0005-0000-0000-00008F070000}"/>
    <cellStyle name="Calculation 17 2" xfId="9623" xr:uid="{00000000-0005-0000-0000-000090070000}"/>
    <cellStyle name="Calculation 17 3" xfId="11663" xr:uid="{00000000-0005-0000-0000-000091070000}"/>
    <cellStyle name="Calculation 17 4" xfId="5790" xr:uid="{00000000-0005-0000-0000-000092070000}"/>
    <cellStyle name="Calculation 17 5" xfId="16313" xr:uid="{00000000-0005-0000-0000-000093070000}"/>
    <cellStyle name="Calculation 17 6" xfId="18887" xr:uid="{00000000-0005-0000-0000-000094070000}"/>
    <cellStyle name="Calculation 17 7" xfId="22197" xr:uid="{00000000-0005-0000-0000-000095070000}"/>
    <cellStyle name="Calculation 17 8" xfId="25518" xr:uid="{00000000-0005-0000-0000-000096070000}"/>
    <cellStyle name="Calculation 17 9" xfId="28746" xr:uid="{00000000-0005-0000-0000-000097070000}"/>
    <cellStyle name="Calculation 18" xfId="2453" xr:uid="{00000000-0005-0000-0000-000098070000}"/>
    <cellStyle name="Calculation 18 10" xfId="32097" xr:uid="{00000000-0005-0000-0000-000099070000}"/>
    <cellStyle name="Calculation 18 11" xfId="34567" xr:uid="{00000000-0005-0000-0000-00009A070000}"/>
    <cellStyle name="Calculation 18 12" xfId="37755" xr:uid="{00000000-0005-0000-0000-00009B070000}"/>
    <cellStyle name="Calculation 18 13" xfId="40965" xr:uid="{00000000-0005-0000-0000-00009C070000}"/>
    <cellStyle name="Calculation 18 14" xfId="44141" xr:uid="{00000000-0005-0000-0000-00009D070000}"/>
    <cellStyle name="Calculation 18 15" xfId="47440" xr:uid="{00000000-0005-0000-0000-00009E070000}"/>
    <cellStyle name="Calculation 18 16" xfId="50605" xr:uid="{00000000-0005-0000-0000-00009F070000}"/>
    <cellStyle name="Calculation 18 17" xfId="53801" xr:uid="{00000000-0005-0000-0000-0000A0070000}"/>
    <cellStyle name="Calculation 18 18" xfId="55855" xr:uid="{00000000-0005-0000-0000-0000A1070000}"/>
    <cellStyle name="Calculation 18 19" xfId="59092" xr:uid="{00000000-0005-0000-0000-0000A2070000}"/>
    <cellStyle name="Calculation 18 2" xfId="9655" xr:uid="{00000000-0005-0000-0000-0000A3070000}"/>
    <cellStyle name="Calculation 18 3" xfId="11697" xr:uid="{00000000-0005-0000-0000-0000A4070000}"/>
    <cellStyle name="Calculation 18 4" xfId="5821" xr:uid="{00000000-0005-0000-0000-0000A5070000}"/>
    <cellStyle name="Calculation 18 5" xfId="16346" xr:uid="{00000000-0005-0000-0000-0000A6070000}"/>
    <cellStyle name="Calculation 18 6" xfId="18921" xr:uid="{00000000-0005-0000-0000-0000A7070000}"/>
    <cellStyle name="Calculation 18 7" xfId="22231" xr:uid="{00000000-0005-0000-0000-0000A8070000}"/>
    <cellStyle name="Calculation 18 8" xfId="25551" xr:uid="{00000000-0005-0000-0000-0000A9070000}"/>
    <cellStyle name="Calculation 18 9" xfId="28780" xr:uid="{00000000-0005-0000-0000-0000AA070000}"/>
    <cellStyle name="Calculation 19" xfId="3467" xr:uid="{00000000-0005-0000-0000-0000AB070000}"/>
    <cellStyle name="Calculation 19 10" xfId="33111" xr:uid="{00000000-0005-0000-0000-0000AC070000}"/>
    <cellStyle name="Calculation 19 11" xfId="35578" xr:uid="{00000000-0005-0000-0000-0000AD070000}"/>
    <cellStyle name="Calculation 19 12" xfId="38769" xr:uid="{00000000-0005-0000-0000-0000AE070000}"/>
    <cellStyle name="Calculation 19 13" xfId="41973" xr:uid="{00000000-0005-0000-0000-0000AF070000}"/>
    <cellStyle name="Calculation 19 14" xfId="45155" xr:uid="{00000000-0005-0000-0000-0000B0070000}"/>
    <cellStyle name="Calculation 19 15" xfId="48448" xr:uid="{00000000-0005-0000-0000-0000B1070000}"/>
    <cellStyle name="Calculation 19 16" xfId="51617" xr:uid="{00000000-0005-0000-0000-0000B2070000}"/>
    <cellStyle name="Calculation 19 17" xfId="54801" xr:uid="{00000000-0005-0000-0000-0000B3070000}"/>
    <cellStyle name="Calculation 19 18" xfId="56855" xr:uid="{00000000-0005-0000-0000-0000B4070000}"/>
    <cellStyle name="Calculation 19 19" xfId="60092" xr:uid="{00000000-0005-0000-0000-0000B5070000}"/>
    <cellStyle name="Calculation 19 2" xfId="10669" xr:uid="{00000000-0005-0000-0000-0000B6070000}"/>
    <cellStyle name="Calculation 19 3" xfId="12711" xr:uid="{00000000-0005-0000-0000-0000B7070000}"/>
    <cellStyle name="Calculation 19 4" xfId="6835" xr:uid="{00000000-0005-0000-0000-0000B8070000}"/>
    <cellStyle name="Calculation 19 5" xfId="17360" xr:uid="{00000000-0005-0000-0000-0000B9070000}"/>
    <cellStyle name="Calculation 19 6" xfId="19935" xr:uid="{00000000-0005-0000-0000-0000BA070000}"/>
    <cellStyle name="Calculation 19 7" xfId="23245" xr:uid="{00000000-0005-0000-0000-0000BB070000}"/>
    <cellStyle name="Calculation 19 8" xfId="26560" xr:uid="{00000000-0005-0000-0000-0000BC070000}"/>
    <cellStyle name="Calculation 19 9" xfId="29794" xr:uid="{00000000-0005-0000-0000-0000BD070000}"/>
    <cellStyle name="Calculation 2" xfId="1421" xr:uid="{00000000-0005-0000-0000-0000BE070000}"/>
    <cellStyle name="Calculation 2 10" xfId="3395" xr:uid="{00000000-0005-0000-0000-0000BF070000}"/>
    <cellStyle name="Calculation 2 10 10" xfId="33039" xr:uid="{00000000-0005-0000-0000-0000C0070000}"/>
    <cellStyle name="Calculation 2 10 11" xfId="35506" xr:uid="{00000000-0005-0000-0000-0000C1070000}"/>
    <cellStyle name="Calculation 2 10 12" xfId="38697" xr:uid="{00000000-0005-0000-0000-0000C2070000}"/>
    <cellStyle name="Calculation 2 10 13" xfId="41901" xr:uid="{00000000-0005-0000-0000-0000C3070000}"/>
    <cellStyle name="Calculation 2 10 14" xfId="45083" xr:uid="{00000000-0005-0000-0000-0000C4070000}"/>
    <cellStyle name="Calculation 2 10 15" xfId="48376" xr:uid="{00000000-0005-0000-0000-0000C5070000}"/>
    <cellStyle name="Calculation 2 10 16" xfId="51545" xr:uid="{00000000-0005-0000-0000-0000C6070000}"/>
    <cellStyle name="Calculation 2 10 17" xfId="54729" xr:uid="{00000000-0005-0000-0000-0000C7070000}"/>
    <cellStyle name="Calculation 2 10 18" xfId="56783" xr:uid="{00000000-0005-0000-0000-0000C8070000}"/>
    <cellStyle name="Calculation 2 10 19" xfId="60020" xr:uid="{00000000-0005-0000-0000-0000C9070000}"/>
    <cellStyle name="Calculation 2 10 2" xfId="10597" xr:uid="{00000000-0005-0000-0000-0000CA070000}"/>
    <cellStyle name="Calculation 2 10 3" xfId="12639" xr:uid="{00000000-0005-0000-0000-0000CB070000}"/>
    <cellStyle name="Calculation 2 10 4" xfId="6763" xr:uid="{00000000-0005-0000-0000-0000CC070000}"/>
    <cellStyle name="Calculation 2 10 5" xfId="17288" xr:uid="{00000000-0005-0000-0000-0000CD070000}"/>
    <cellStyle name="Calculation 2 10 6" xfId="19863" xr:uid="{00000000-0005-0000-0000-0000CE070000}"/>
    <cellStyle name="Calculation 2 10 7" xfId="23173" xr:uid="{00000000-0005-0000-0000-0000CF070000}"/>
    <cellStyle name="Calculation 2 10 8" xfId="26488" xr:uid="{00000000-0005-0000-0000-0000D0070000}"/>
    <cellStyle name="Calculation 2 10 9" xfId="29722" xr:uid="{00000000-0005-0000-0000-0000D1070000}"/>
    <cellStyle name="Calculation 2 11" xfId="3225" xr:uid="{00000000-0005-0000-0000-0000D2070000}"/>
    <cellStyle name="Calculation 2 11 10" xfId="32869" xr:uid="{00000000-0005-0000-0000-0000D3070000}"/>
    <cellStyle name="Calculation 2 11 11" xfId="35338" xr:uid="{00000000-0005-0000-0000-0000D4070000}"/>
    <cellStyle name="Calculation 2 11 12" xfId="38527" xr:uid="{00000000-0005-0000-0000-0000D5070000}"/>
    <cellStyle name="Calculation 2 11 13" xfId="41733" xr:uid="{00000000-0005-0000-0000-0000D6070000}"/>
    <cellStyle name="Calculation 2 11 14" xfId="44913" xr:uid="{00000000-0005-0000-0000-0000D7070000}"/>
    <cellStyle name="Calculation 2 11 15" xfId="48208" xr:uid="{00000000-0005-0000-0000-0000D8070000}"/>
    <cellStyle name="Calculation 2 11 16" xfId="51376" xr:uid="{00000000-0005-0000-0000-0000D9070000}"/>
    <cellStyle name="Calculation 2 11 17" xfId="54562" xr:uid="{00000000-0005-0000-0000-0000DA070000}"/>
    <cellStyle name="Calculation 2 11 18" xfId="56616" xr:uid="{00000000-0005-0000-0000-0000DB070000}"/>
    <cellStyle name="Calculation 2 11 19" xfId="59853" xr:uid="{00000000-0005-0000-0000-0000DC070000}"/>
    <cellStyle name="Calculation 2 11 2" xfId="10427" xr:uid="{00000000-0005-0000-0000-0000DD070000}"/>
    <cellStyle name="Calculation 2 11 3" xfId="12469" xr:uid="{00000000-0005-0000-0000-0000DE070000}"/>
    <cellStyle name="Calculation 2 11 4" xfId="6593" xr:uid="{00000000-0005-0000-0000-0000DF070000}"/>
    <cellStyle name="Calculation 2 11 5" xfId="17118" xr:uid="{00000000-0005-0000-0000-0000E0070000}"/>
    <cellStyle name="Calculation 2 11 6" xfId="19693" xr:uid="{00000000-0005-0000-0000-0000E1070000}"/>
    <cellStyle name="Calculation 2 11 7" xfId="23003" xr:uid="{00000000-0005-0000-0000-0000E2070000}"/>
    <cellStyle name="Calculation 2 11 8" xfId="26318" xr:uid="{00000000-0005-0000-0000-0000E3070000}"/>
    <cellStyle name="Calculation 2 11 9" xfId="29552" xr:uid="{00000000-0005-0000-0000-0000E4070000}"/>
    <cellStyle name="Calculation 2 12" xfId="1962" xr:uid="{00000000-0005-0000-0000-0000E5070000}"/>
    <cellStyle name="Calculation 2 12 10" xfId="31612" xr:uid="{00000000-0005-0000-0000-0000E6070000}"/>
    <cellStyle name="Calculation 2 12 11" xfId="18451" xr:uid="{00000000-0005-0000-0000-0000E7070000}"/>
    <cellStyle name="Calculation 2 12 12" xfId="37264" xr:uid="{00000000-0005-0000-0000-0000E8070000}"/>
    <cellStyle name="Calculation 2 12 13" xfId="40489" xr:uid="{00000000-0005-0000-0000-0000E9070000}"/>
    <cellStyle name="Calculation 2 12 14" xfId="43650" xr:uid="{00000000-0005-0000-0000-0000EA070000}"/>
    <cellStyle name="Calculation 2 12 15" xfId="46964" xr:uid="{00000000-0005-0000-0000-0000EB070000}"/>
    <cellStyle name="Calculation 2 12 16" xfId="50116" xr:uid="{00000000-0005-0000-0000-0000EC070000}"/>
    <cellStyle name="Calculation 2 12 17" xfId="53333" xr:uid="{00000000-0005-0000-0000-0000ED070000}"/>
    <cellStyle name="Calculation 2 12 18" xfId="25116" xr:uid="{00000000-0005-0000-0000-0000EE070000}"/>
    <cellStyle name="Calculation 2 12 19" xfId="58618" xr:uid="{00000000-0005-0000-0000-0000EF070000}"/>
    <cellStyle name="Calculation 2 12 2" xfId="9170" xr:uid="{00000000-0005-0000-0000-0000F0070000}"/>
    <cellStyle name="Calculation 2 12 3" xfId="8218" xr:uid="{00000000-0005-0000-0000-0000F1070000}"/>
    <cellStyle name="Calculation 2 12 4" xfId="5340" xr:uid="{00000000-0005-0000-0000-0000F2070000}"/>
    <cellStyle name="Calculation 2 12 5" xfId="15857" xr:uid="{00000000-0005-0000-0000-0000F3070000}"/>
    <cellStyle name="Calculation 2 12 6" xfId="14239" xr:uid="{00000000-0005-0000-0000-0000F4070000}"/>
    <cellStyle name="Calculation 2 12 7" xfId="21740" xr:uid="{00000000-0005-0000-0000-0000F5070000}"/>
    <cellStyle name="Calculation 2 12 8" xfId="25062" xr:uid="{00000000-0005-0000-0000-0000F6070000}"/>
    <cellStyle name="Calculation 2 12 9" xfId="28289" xr:uid="{00000000-0005-0000-0000-0000F7070000}"/>
    <cellStyle name="Calculation 2 13" xfId="3554" xr:uid="{00000000-0005-0000-0000-0000F8070000}"/>
    <cellStyle name="Calculation 2 13 10" xfId="33198" xr:uid="{00000000-0005-0000-0000-0000F9070000}"/>
    <cellStyle name="Calculation 2 13 11" xfId="35662" xr:uid="{00000000-0005-0000-0000-0000FA070000}"/>
    <cellStyle name="Calculation 2 13 12" xfId="38856" xr:uid="{00000000-0005-0000-0000-0000FB070000}"/>
    <cellStyle name="Calculation 2 13 13" xfId="42057" xr:uid="{00000000-0005-0000-0000-0000FC070000}"/>
    <cellStyle name="Calculation 2 13 14" xfId="45242" xr:uid="{00000000-0005-0000-0000-0000FD070000}"/>
    <cellStyle name="Calculation 2 13 15" xfId="48532" xr:uid="{00000000-0005-0000-0000-0000FE070000}"/>
    <cellStyle name="Calculation 2 13 16" xfId="51703" xr:uid="{00000000-0005-0000-0000-0000FF070000}"/>
    <cellStyle name="Calculation 2 13 17" xfId="54883" xr:uid="{00000000-0005-0000-0000-000000080000}"/>
    <cellStyle name="Calculation 2 13 18" xfId="56937" xr:uid="{00000000-0005-0000-0000-000001080000}"/>
    <cellStyle name="Calculation 2 13 19" xfId="60174" xr:uid="{00000000-0005-0000-0000-000002080000}"/>
    <cellStyle name="Calculation 2 13 2" xfId="10756" xr:uid="{00000000-0005-0000-0000-000003080000}"/>
    <cellStyle name="Calculation 2 13 3" xfId="12798" xr:uid="{00000000-0005-0000-0000-000004080000}"/>
    <cellStyle name="Calculation 2 13 4" xfId="6920" xr:uid="{00000000-0005-0000-0000-000005080000}"/>
    <cellStyle name="Calculation 2 13 5" xfId="17447" xr:uid="{00000000-0005-0000-0000-000006080000}"/>
    <cellStyle name="Calculation 2 13 6" xfId="20022" xr:uid="{00000000-0005-0000-0000-000007080000}"/>
    <cellStyle name="Calculation 2 13 7" xfId="23332" xr:uid="{00000000-0005-0000-0000-000008080000}"/>
    <cellStyle name="Calculation 2 13 8" xfId="26647" xr:uid="{00000000-0005-0000-0000-000009080000}"/>
    <cellStyle name="Calculation 2 13 9" xfId="29881" xr:uid="{00000000-0005-0000-0000-00000A080000}"/>
    <cellStyle name="Calculation 2 14" xfId="3701" xr:uid="{00000000-0005-0000-0000-00000B080000}"/>
    <cellStyle name="Calculation 2 14 10" xfId="33345" xr:uid="{00000000-0005-0000-0000-00000C080000}"/>
    <cellStyle name="Calculation 2 14 11" xfId="35809" xr:uid="{00000000-0005-0000-0000-00000D080000}"/>
    <cellStyle name="Calculation 2 14 12" xfId="39003" xr:uid="{00000000-0005-0000-0000-00000E080000}"/>
    <cellStyle name="Calculation 2 14 13" xfId="42204" xr:uid="{00000000-0005-0000-0000-00000F080000}"/>
    <cellStyle name="Calculation 2 14 14" xfId="45389" xr:uid="{00000000-0005-0000-0000-000010080000}"/>
    <cellStyle name="Calculation 2 14 15" xfId="48679" xr:uid="{00000000-0005-0000-0000-000011080000}"/>
    <cellStyle name="Calculation 2 14 16" xfId="51850" xr:uid="{00000000-0005-0000-0000-000012080000}"/>
    <cellStyle name="Calculation 2 14 17" xfId="55029" xr:uid="{00000000-0005-0000-0000-000013080000}"/>
    <cellStyle name="Calculation 2 14 18" xfId="57083" xr:uid="{00000000-0005-0000-0000-000014080000}"/>
    <cellStyle name="Calculation 2 14 19" xfId="60320" xr:uid="{00000000-0005-0000-0000-000015080000}"/>
    <cellStyle name="Calculation 2 14 2" xfId="10903" xr:uid="{00000000-0005-0000-0000-000016080000}"/>
    <cellStyle name="Calculation 2 14 3" xfId="12945" xr:uid="{00000000-0005-0000-0000-000017080000}"/>
    <cellStyle name="Calculation 2 14 4" xfId="7067" xr:uid="{00000000-0005-0000-0000-000018080000}"/>
    <cellStyle name="Calculation 2 14 5" xfId="17594" xr:uid="{00000000-0005-0000-0000-000019080000}"/>
    <cellStyle name="Calculation 2 14 6" xfId="20169" xr:uid="{00000000-0005-0000-0000-00001A080000}"/>
    <cellStyle name="Calculation 2 14 7" xfId="23479" xr:uid="{00000000-0005-0000-0000-00001B080000}"/>
    <cellStyle name="Calculation 2 14 8" xfId="26794" xr:uid="{00000000-0005-0000-0000-00001C080000}"/>
    <cellStyle name="Calculation 2 14 9" xfId="30028" xr:uid="{00000000-0005-0000-0000-00001D080000}"/>
    <cellStyle name="Calculation 2 15" xfId="2043" xr:uid="{00000000-0005-0000-0000-00001E080000}"/>
    <cellStyle name="Calculation 2 15 10" xfId="31691" xr:uid="{00000000-0005-0000-0000-00001F080000}"/>
    <cellStyle name="Calculation 2 15 11" xfId="15358" xr:uid="{00000000-0005-0000-0000-000020080000}"/>
    <cellStyle name="Calculation 2 15 12" xfId="37345" xr:uid="{00000000-0005-0000-0000-000021080000}"/>
    <cellStyle name="Calculation 2 15 13" xfId="40568" xr:uid="{00000000-0005-0000-0000-000022080000}"/>
    <cellStyle name="Calculation 2 15 14" xfId="43731" xr:uid="{00000000-0005-0000-0000-000023080000}"/>
    <cellStyle name="Calculation 2 15 15" xfId="47043" xr:uid="{00000000-0005-0000-0000-000024080000}"/>
    <cellStyle name="Calculation 2 15 16" xfId="50197" xr:uid="{00000000-0005-0000-0000-000025080000}"/>
    <cellStyle name="Calculation 2 15 17" xfId="53409" xr:uid="{00000000-0005-0000-0000-000026080000}"/>
    <cellStyle name="Calculation 2 15 18" xfId="14880" xr:uid="{00000000-0005-0000-0000-000027080000}"/>
    <cellStyle name="Calculation 2 15 19" xfId="58696" xr:uid="{00000000-0005-0000-0000-000028080000}"/>
    <cellStyle name="Calculation 2 15 2" xfId="9249" xr:uid="{00000000-0005-0000-0000-000029080000}"/>
    <cellStyle name="Calculation 2 15 3" xfId="8137" xr:uid="{00000000-0005-0000-0000-00002A080000}"/>
    <cellStyle name="Calculation 2 15 4" xfId="5420" xr:uid="{00000000-0005-0000-0000-00002B080000}"/>
    <cellStyle name="Calculation 2 15 5" xfId="15938" xr:uid="{00000000-0005-0000-0000-00002C080000}"/>
    <cellStyle name="Calculation 2 15 6" xfId="14158" xr:uid="{00000000-0005-0000-0000-00002D080000}"/>
    <cellStyle name="Calculation 2 15 7" xfId="21821" xr:uid="{00000000-0005-0000-0000-00002E080000}"/>
    <cellStyle name="Calculation 2 15 8" xfId="25143" xr:uid="{00000000-0005-0000-0000-00002F080000}"/>
    <cellStyle name="Calculation 2 15 9" xfId="28370" xr:uid="{00000000-0005-0000-0000-000030080000}"/>
    <cellStyle name="Calculation 2 16" xfId="3825" xr:uid="{00000000-0005-0000-0000-000031080000}"/>
    <cellStyle name="Calculation 2 16 10" xfId="33469" xr:uid="{00000000-0005-0000-0000-000032080000}"/>
    <cellStyle name="Calculation 2 16 11" xfId="35932" xr:uid="{00000000-0005-0000-0000-000033080000}"/>
    <cellStyle name="Calculation 2 16 12" xfId="39127" xr:uid="{00000000-0005-0000-0000-000034080000}"/>
    <cellStyle name="Calculation 2 16 13" xfId="42327" xr:uid="{00000000-0005-0000-0000-000035080000}"/>
    <cellStyle name="Calculation 2 16 14" xfId="45513" xr:uid="{00000000-0005-0000-0000-000036080000}"/>
    <cellStyle name="Calculation 2 16 15" xfId="48802" xr:uid="{00000000-0005-0000-0000-000037080000}"/>
    <cellStyle name="Calculation 2 16 16" xfId="51974" xr:uid="{00000000-0005-0000-0000-000038080000}"/>
    <cellStyle name="Calculation 2 16 17" xfId="55151" xr:uid="{00000000-0005-0000-0000-000039080000}"/>
    <cellStyle name="Calculation 2 16 18" xfId="57205" xr:uid="{00000000-0005-0000-0000-00003A080000}"/>
    <cellStyle name="Calculation 2 16 19" xfId="60442" xr:uid="{00000000-0005-0000-0000-00003B080000}"/>
    <cellStyle name="Calculation 2 16 2" xfId="11027" xr:uid="{00000000-0005-0000-0000-00003C080000}"/>
    <cellStyle name="Calculation 2 16 3" xfId="13069" xr:uid="{00000000-0005-0000-0000-00003D080000}"/>
    <cellStyle name="Calculation 2 16 4" xfId="7186" xr:uid="{00000000-0005-0000-0000-00003E080000}"/>
    <cellStyle name="Calculation 2 16 5" xfId="17718" xr:uid="{00000000-0005-0000-0000-00003F080000}"/>
    <cellStyle name="Calculation 2 16 6" xfId="20293" xr:uid="{00000000-0005-0000-0000-000040080000}"/>
    <cellStyle name="Calculation 2 16 7" xfId="23603" xr:uid="{00000000-0005-0000-0000-000041080000}"/>
    <cellStyle name="Calculation 2 16 8" xfId="26918" xr:uid="{00000000-0005-0000-0000-000042080000}"/>
    <cellStyle name="Calculation 2 16 9" xfId="30152" xr:uid="{00000000-0005-0000-0000-000043080000}"/>
    <cellStyle name="Calculation 2 17" xfId="3958" xr:uid="{00000000-0005-0000-0000-000044080000}"/>
    <cellStyle name="Calculation 2 17 10" xfId="33602" xr:uid="{00000000-0005-0000-0000-000045080000}"/>
    <cellStyle name="Calculation 2 17 11" xfId="36065" xr:uid="{00000000-0005-0000-0000-000046080000}"/>
    <cellStyle name="Calculation 2 17 12" xfId="39260" xr:uid="{00000000-0005-0000-0000-000047080000}"/>
    <cellStyle name="Calculation 2 17 13" xfId="42460" xr:uid="{00000000-0005-0000-0000-000048080000}"/>
    <cellStyle name="Calculation 2 17 14" xfId="45646" xr:uid="{00000000-0005-0000-0000-000049080000}"/>
    <cellStyle name="Calculation 2 17 15" xfId="48935" xr:uid="{00000000-0005-0000-0000-00004A080000}"/>
    <cellStyle name="Calculation 2 17 16" xfId="52107" xr:uid="{00000000-0005-0000-0000-00004B080000}"/>
    <cellStyle name="Calculation 2 17 17" xfId="55283" xr:uid="{00000000-0005-0000-0000-00004C080000}"/>
    <cellStyle name="Calculation 2 17 18" xfId="57337" xr:uid="{00000000-0005-0000-0000-00004D080000}"/>
    <cellStyle name="Calculation 2 17 19" xfId="60574" xr:uid="{00000000-0005-0000-0000-00004E080000}"/>
    <cellStyle name="Calculation 2 17 2" xfId="11160" xr:uid="{00000000-0005-0000-0000-00004F080000}"/>
    <cellStyle name="Calculation 2 17 3" xfId="13202" xr:uid="{00000000-0005-0000-0000-000050080000}"/>
    <cellStyle name="Calculation 2 17 4" xfId="7318" xr:uid="{00000000-0005-0000-0000-000051080000}"/>
    <cellStyle name="Calculation 2 17 5" xfId="17851" xr:uid="{00000000-0005-0000-0000-000052080000}"/>
    <cellStyle name="Calculation 2 17 6" xfId="20426" xr:uid="{00000000-0005-0000-0000-000053080000}"/>
    <cellStyle name="Calculation 2 17 7" xfId="23736" xr:uid="{00000000-0005-0000-0000-000054080000}"/>
    <cellStyle name="Calculation 2 17 8" xfId="27051" xr:uid="{00000000-0005-0000-0000-000055080000}"/>
    <cellStyle name="Calculation 2 17 9" xfId="30285" xr:uid="{00000000-0005-0000-0000-000056080000}"/>
    <cellStyle name="Calculation 2 18" xfId="3775" xr:uid="{00000000-0005-0000-0000-000057080000}"/>
    <cellStyle name="Calculation 2 18 10" xfId="33419" xr:uid="{00000000-0005-0000-0000-000058080000}"/>
    <cellStyle name="Calculation 2 18 11" xfId="35882" xr:uid="{00000000-0005-0000-0000-000059080000}"/>
    <cellStyle name="Calculation 2 18 12" xfId="39077" xr:uid="{00000000-0005-0000-0000-00005A080000}"/>
    <cellStyle name="Calculation 2 18 13" xfId="42277" xr:uid="{00000000-0005-0000-0000-00005B080000}"/>
    <cellStyle name="Calculation 2 18 14" xfId="45463" xr:uid="{00000000-0005-0000-0000-00005C080000}"/>
    <cellStyle name="Calculation 2 18 15" xfId="48752" xr:uid="{00000000-0005-0000-0000-00005D080000}"/>
    <cellStyle name="Calculation 2 18 16" xfId="51924" xr:uid="{00000000-0005-0000-0000-00005E080000}"/>
    <cellStyle name="Calculation 2 18 17" xfId="55102" xr:uid="{00000000-0005-0000-0000-00005F080000}"/>
    <cellStyle name="Calculation 2 18 18" xfId="57156" xr:uid="{00000000-0005-0000-0000-000060080000}"/>
    <cellStyle name="Calculation 2 18 19" xfId="60393" xr:uid="{00000000-0005-0000-0000-000061080000}"/>
    <cellStyle name="Calculation 2 18 2" xfId="10977" xr:uid="{00000000-0005-0000-0000-000062080000}"/>
    <cellStyle name="Calculation 2 18 3" xfId="13019" xr:uid="{00000000-0005-0000-0000-000063080000}"/>
    <cellStyle name="Calculation 2 18 4" xfId="7139" xr:uid="{00000000-0005-0000-0000-000064080000}"/>
    <cellStyle name="Calculation 2 18 5" xfId="17668" xr:uid="{00000000-0005-0000-0000-000065080000}"/>
    <cellStyle name="Calculation 2 18 6" xfId="20243" xr:uid="{00000000-0005-0000-0000-000066080000}"/>
    <cellStyle name="Calculation 2 18 7" xfId="23553" xr:uid="{00000000-0005-0000-0000-000067080000}"/>
    <cellStyle name="Calculation 2 18 8" xfId="26868" xr:uid="{00000000-0005-0000-0000-000068080000}"/>
    <cellStyle name="Calculation 2 18 9" xfId="30102" xr:uid="{00000000-0005-0000-0000-000069080000}"/>
    <cellStyle name="Calculation 2 19" xfId="1810" xr:uid="{00000000-0005-0000-0000-00006A080000}"/>
    <cellStyle name="Calculation 2 19 10" xfId="31462" xr:uid="{00000000-0005-0000-0000-00006B080000}"/>
    <cellStyle name="Calculation 2 19 11" xfId="18179" xr:uid="{00000000-0005-0000-0000-00006C080000}"/>
    <cellStyle name="Calculation 2 19 12" xfId="37112" xr:uid="{00000000-0005-0000-0000-00006D080000}"/>
    <cellStyle name="Calculation 2 19 13" xfId="40342" xr:uid="{00000000-0005-0000-0000-00006E080000}"/>
    <cellStyle name="Calculation 2 19 14" xfId="43498" xr:uid="{00000000-0005-0000-0000-00006F080000}"/>
    <cellStyle name="Calculation 2 19 15" xfId="46817" xr:uid="{00000000-0005-0000-0000-000070080000}"/>
    <cellStyle name="Calculation 2 19 16" xfId="49964" xr:uid="{00000000-0005-0000-0000-000071080000}"/>
    <cellStyle name="Calculation 2 19 17" xfId="53189" xr:uid="{00000000-0005-0000-0000-000072080000}"/>
    <cellStyle name="Calculation 2 19 18" xfId="33888" xr:uid="{00000000-0005-0000-0000-000073080000}"/>
    <cellStyle name="Calculation 2 19 19" xfId="58472" xr:uid="{00000000-0005-0000-0000-000074080000}"/>
    <cellStyle name="Calculation 2 19 2" xfId="9020" xr:uid="{00000000-0005-0000-0000-000075080000}"/>
    <cellStyle name="Calculation 2 19 3" xfId="8370" xr:uid="{00000000-0005-0000-0000-000076080000}"/>
    <cellStyle name="Calculation 2 19 4" xfId="5189" xr:uid="{00000000-0005-0000-0000-000077080000}"/>
    <cellStyle name="Calculation 2 19 5" xfId="15706" xr:uid="{00000000-0005-0000-0000-000078080000}"/>
    <cellStyle name="Calculation 2 19 6" xfId="14391" xr:uid="{00000000-0005-0000-0000-000079080000}"/>
    <cellStyle name="Calculation 2 19 7" xfId="21588" xr:uid="{00000000-0005-0000-0000-00007A080000}"/>
    <cellStyle name="Calculation 2 19 8" xfId="24910" xr:uid="{00000000-0005-0000-0000-00007B080000}"/>
    <cellStyle name="Calculation 2 19 9" xfId="28137" xr:uid="{00000000-0005-0000-0000-00007C080000}"/>
    <cellStyle name="Calculation 2 2" xfId="1670" xr:uid="{00000000-0005-0000-0000-00007D080000}"/>
    <cellStyle name="Calculation 2 2 10" xfId="31322" xr:uid="{00000000-0005-0000-0000-00007E080000}"/>
    <cellStyle name="Calculation 2 2 11" xfId="18159" xr:uid="{00000000-0005-0000-0000-00007F080000}"/>
    <cellStyle name="Calculation 2 2 12" xfId="36972" xr:uid="{00000000-0005-0000-0000-000080080000}"/>
    <cellStyle name="Calculation 2 2 13" xfId="40204" xr:uid="{00000000-0005-0000-0000-000081080000}"/>
    <cellStyle name="Calculation 2 2 14" xfId="43358" xr:uid="{00000000-0005-0000-0000-000082080000}"/>
    <cellStyle name="Calculation 2 2 15" xfId="46680" xr:uid="{00000000-0005-0000-0000-000083080000}"/>
    <cellStyle name="Calculation 2 2 16" xfId="49824" xr:uid="{00000000-0005-0000-0000-000084080000}"/>
    <cellStyle name="Calculation 2 2 17" xfId="53054" xr:uid="{00000000-0005-0000-0000-000085080000}"/>
    <cellStyle name="Calculation 2 2 18" xfId="52997" xr:uid="{00000000-0005-0000-0000-000086080000}"/>
    <cellStyle name="Calculation 2 2 19" xfId="58337" xr:uid="{00000000-0005-0000-0000-000087080000}"/>
    <cellStyle name="Calculation 2 2 2" xfId="8881" xr:uid="{00000000-0005-0000-0000-000088080000}"/>
    <cellStyle name="Calculation 2 2 3" xfId="8509" xr:uid="{00000000-0005-0000-0000-000089080000}"/>
    <cellStyle name="Calculation 2 2 4" xfId="5050" xr:uid="{00000000-0005-0000-0000-00008A080000}"/>
    <cellStyle name="Calculation 2 2 5" xfId="15566" xr:uid="{00000000-0005-0000-0000-00008B080000}"/>
    <cellStyle name="Calculation 2 2 6" xfId="14531" xr:uid="{00000000-0005-0000-0000-00008C080000}"/>
    <cellStyle name="Calculation 2 2 7" xfId="21448" xr:uid="{00000000-0005-0000-0000-00008D080000}"/>
    <cellStyle name="Calculation 2 2 8" xfId="24771" xr:uid="{00000000-0005-0000-0000-00008E080000}"/>
    <cellStyle name="Calculation 2 2 9" xfId="27997" xr:uid="{00000000-0005-0000-0000-00008F080000}"/>
    <cellStyle name="Calculation 2 20" xfId="4081" xr:uid="{00000000-0005-0000-0000-000090080000}"/>
    <cellStyle name="Calculation 2 20 10" xfId="36187" xr:uid="{00000000-0005-0000-0000-000091080000}"/>
    <cellStyle name="Calculation 2 20 11" xfId="39383" xr:uid="{00000000-0005-0000-0000-000092080000}"/>
    <cellStyle name="Calculation 2 20 12" xfId="42582" xr:uid="{00000000-0005-0000-0000-000093080000}"/>
    <cellStyle name="Calculation 2 20 13" xfId="45769" xr:uid="{00000000-0005-0000-0000-000094080000}"/>
    <cellStyle name="Calculation 2 20 14" xfId="49057" xr:uid="{00000000-0005-0000-0000-000095080000}"/>
    <cellStyle name="Calculation 2 20 15" xfId="52230" xr:uid="{00000000-0005-0000-0000-000096080000}"/>
    <cellStyle name="Calculation 2 20 16" xfId="55404" xr:uid="{00000000-0005-0000-0000-000097080000}"/>
    <cellStyle name="Calculation 2 20 17" xfId="57458" xr:uid="{00000000-0005-0000-0000-000098080000}"/>
    <cellStyle name="Calculation 2 20 18" xfId="60695" xr:uid="{00000000-0005-0000-0000-000099080000}"/>
    <cellStyle name="Calculation 2 20 2" xfId="11283" xr:uid="{00000000-0005-0000-0000-00009A080000}"/>
    <cellStyle name="Calculation 2 20 3" xfId="13325" xr:uid="{00000000-0005-0000-0000-00009B080000}"/>
    <cellStyle name="Calculation 2 20 4" xfId="17974" xr:uid="{00000000-0005-0000-0000-00009C080000}"/>
    <cellStyle name="Calculation 2 20 5" xfId="20549" xr:uid="{00000000-0005-0000-0000-00009D080000}"/>
    <cellStyle name="Calculation 2 20 6" xfId="23859" xr:uid="{00000000-0005-0000-0000-00009E080000}"/>
    <cellStyle name="Calculation 2 20 7" xfId="27174" xr:uid="{00000000-0005-0000-0000-00009F080000}"/>
    <cellStyle name="Calculation 2 20 8" xfId="30408" xr:uid="{00000000-0005-0000-0000-0000A0080000}"/>
    <cellStyle name="Calculation 2 20 9" xfId="33725" xr:uid="{00000000-0005-0000-0000-0000A1080000}"/>
    <cellStyle name="Calculation 2 3" xfId="2515" xr:uid="{00000000-0005-0000-0000-0000A2080000}"/>
    <cellStyle name="Calculation 2 3 10" xfId="32159" xr:uid="{00000000-0005-0000-0000-0000A3080000}"/>
    <cellStyle name="Calculation 2 3 11" xfId="34629" xr:uid="{00000000-0005-0000-0000-0000A4080000}"/>
    <cellStyle name="Calculation 2 3 12" xfId="37817" xr:uid="{00000000-0005-0000-0000-0000A5080000}"/>
    <cellStyle name="Calculation 2 3 13" xfId="41027" xr:uid="{00000000-0005-0000-0000-0000A6080000}"/>
    <cellStyle name="Calculation 2 3 14" xfId="44203" xr:uid="{00000000-0005-0000-0000-0000A7080000}"/>
    <cellStyle name="Calculation 2 3 15" xfId="47502" xr:uid="{00000000-0005-0000-0000-0000A8080000}"/>
    <cellStyle name="Calculation 2 3 16" xfId="50667" xr:uid="{00000000-0005-0000-0000-0000A9080000}"/>
    <cellStyle name="Calculation 2 3 17" xfId="53862" xr:uid="{00000000-0005-0000-0000-0000AA080000}"/>
    <cellStyle name="Calculation 2 3 18" xfId="55916" xr:uid="{00000000-0005-0000-0000-0000AB080000}"/>
    <cellStyle name="Calculation 2 3 19" xfId="59153" xr:uid="{00000000-0005-0000-0000-0000AC080000}"/>
    <cellStyle name="Calculation 2 3 2" xfId="9717" xr:uid="{00000000-0005-0000-0000-0000AD080000}"/>
    <cellStyle name="Calculation 2 3 3" xfId="11759" xr:uid="{00000000-0005-0000-0000-0000AE080000}"/>
    <cellStyle name="Calculation 2 3 4" xfId="5883" xr:uid="{00000000-0005-0000-0000-0000AF080000}"/>
    <cellStyle name="Calculation 2 3 5" xfId="16408" xr:uid="{00000000-0005-0000-0000-0000B0080000}"/>
    <cellStyle name="Calculation 2 3 6" xfId="18983" xr:uid="{00000000-0005-0000-0000-0000B1080000}"/>
    <cellStyle name="Calculation 2 3 7" xfId="22293" xr:uid="{00000000-0005-0000-0000-0000B2080000}"/>
    <cellStyle name="Calculation 2 3 8" xfId="25613" xr:uid="{00000000-0005-0000-0000-0000B3080000}"/>
    <cellStyle name="Calculation 2 3 9" xfId="28842" xr:uid="{00000000-0005-0000-0000-0000B4080000}"/>
    <cellStyle name="Calculation 2 4" xfId="2658" xr:uid="{00000000-0005-0000-0000-0000B5080000}"/>
    <cellStyle name="Calculation 2 4 10" xfId="32302" xr:uid="{00000000-0005-0000-0000-0000B6080000}"/>
    <cellStyle name="Calculation 2 4 11" xfId="34772" xr:uid="{00000000-0005-0000-0000-0000B7080000}"/>
    <cellStyle name="Calculation 2 4 12" xfId="37960" xr:uid="{00000000-0005-0000-0000-0000B8080000}"/>
    <cellStyle name="Calculation 2 4 13" xfId="41170" xr:uid="{00000000-0005-0000-0000-0000B9080000}"/>
    <cellStyle name="Calculation 2 4 14" xfId="44346" xr:uid="{00000000-0005-0000-0000-0000BA080000}"/>
    <cellStyle name="Calculation 2 4 15" xfId="47645" xr:uid="{00000000-0005-0000-0000-0000BB080000}"/>
    <cellStyle name="Calculation 2 4 16" xfId="50810" xr:uid="{00000000-0005-0000-0000-0000BC080000}"/>
    <cellStyle name="Calculation 2 4 17" xfId="54004" xr:uid="{00000000-0005-0000-0000-0000BD080000}"/>
    <cellStyle name="Calculation 2 4 18" xfId="56058" xr:uid="{00000000-0005-0000-0000-0000BE080000}"/>
    <cellStyle name="Calculation 2 4 19" xfId="59295" xr:uid="{00000000-0005-0000-0000-0000BF080000}"/>
    <cellStyle name="Calculation 2 4 2" xfId="9860" xr:uid="{00000000-0005-0000-0000-0000C0080000}"/>
    <cellStyle name="Calculation 2 4 3" xfId="11902" xr:uid="{00000000-0005-0000-0000-0000C1080000}"/>
    <cellStyle name="Calculation 2 4 4" xfId="6026" xr:uid="{00000000-0005-0000-0000-0000C2080000}"/>
    <cellStyle name="Calculation 2 4 5" xfId="16551" xr:uid="{00000000-0005-0000-0000-0000C3080000}"/>
    <cellStyle name="Calculation 2 4 6" xfId="19126" xr:uid="{00000000-0005-0000-0000-0000C4080000}"/>
    <cellStyle name="Calculation 2 4 7" xfId="22436" xr:uid="{00000000-0005-0000-0000-0000C5080000}"/>
    <cellStyle name="Calculation 2 4 8" xfId="25755" xr:uid="{00000000-0005-0000-0000-0000C6080000}"/>
    <cellStyle name="Calculation 2 4 9" xfId="28985" xr:uid="{00000000-0005-0000-0000-0000C7080000}"/>
    <cellStyle name="Calculation 2 5" xfId="1710" xr:uid="{00000000-0005-0000-0000-0000C8080000}"/>
    <cellStyle name="Calculation 2 5 10" xfId="31362" xr:uid="{00000000-0005-0000-0000-0000C9080000}"/>
    <cellStyle name="Calculation 2 5 11" xfId="18523" xr:uid="{00000000-0005-0000-0000-0000CA080000}"/>
    <cellStyle name="Calculation 2 5 12" xfId="37012" xr:uid="{00000000-0005-0000-0000-0000CB080000}"/>
    <cellStyle name="Calculation 2 5 13" xfId="40244" xr:uid="{00000000-0005-0000-0000-0000CC080000}"/>
    <cellStyle name="Calculation 2 5 14" xfId="43398" xr:uid="{00000000-0005-0000-0000-0000CD080000}"/>
    <cellStyle name="Calculation 2 5 15" xfId="46719" xr:uid="{00000000-0005-0000-0000-0000CE080000}"/>
    <cellStyle name="Calculation 2 5 16" xfId="49864" xr:uid="{00000000-0005-0000-0000-0000CF080000}"/>
    <cellStyle name="Calculation 2 5 17" xfId="53092" xr:uid="{00000000-0005-0000-0000-0000D0080000}"/>
    <cellStyle name="Calculation 2 5 18" xfId="14910" xr:uid="{00000000-0005-0000-0000-0000D1080000}"/>
    <cellStyle name="Calculation 2 5 19" xfId="58375" xr:uid="{00000000-0005-0000-0000-0000D2080000}"/>
    <cellStyle name="Calculation 2 5 2" xfId="8920" xr:uid="{00000000-0005-0000-0000-0000D3080000}"/>
    <cellStyle name="Calculation 2 5 3" xfId="8470" xr:uid="{00000000-0005-0000-0000-0000D4080000}"/>
    <cellStyle name="Calculation 2 5 4" xfId="5089" xr:uid="{00000000-0005-0000-0000-0000D5080000}"/>
    <cellStyle name="Calculation 2 5 5" xfId="15606" xr:uid="{00000000-0005-0000-0000-0000D6080000}"/>
    <cellStyle name="Calculation 2 5 6" xfId="14491" xr:uid="{00000000-0005-0000-0000-0000D7080000}"/>
    <cellStyle name="Calculation 2 5 7" xfId="21488" xr:uid="{00000000-0005-0000-0000-0000D8080000}"/>
    <cellStyle name="Calculation 2 5 8" xfId="24811" xr:uid="{00000000-0005-0000-0000-0000D9080000}"/>
    <cellStyle name="Calculation 2 5 9" xfId="28037" xr:uid="{00000000-0005-0000-0000-0000DA080000}"/>
    <cellStyle name="Calculation 2 6" xfId="2878" xr:uid="{00000000-0005-0000-0000-0000DB080000}"/>
    <cellStyle name="Calculation 2 6 10" xfId="32522" xr:uid="{00000000-0005-0000-0000-0000DC080000}"/>
    <cellStyle name="Calculation 2 6 11" xfId="34992" xr:uid="{00000000-0005-0000-0000-0000DD080000}"/>
    <cellStyle name="Calculation 2 6 12" xfId="38180" xr:uid="{00000000-0005-0000-0000-0000DE080000}"/>
    <cellStyle name="Calculation 2 6 13" xfId="41387" xr:uid="{00000000-0005-0000-0000-0000DF080000}"/>
    <cellStyle name="Calculation 2 6 14" xfId="44566" xr:uid="{00000000-0005-0000-0000-0000E0080000}"/>
    <cellStyle name="Calculation 2 6 15" xfId="47862" xr:uid="{00000000-0005-0000-0000-0000E1080000}"/>
    <cellStyle name="Calculation 2 6 16" xfId="51030" xr:uid="{00000000-0005-0000-0000-0000E2080000}"/>
    <cellStyle name="Calculation 2 6 17" xfId="54219" xr:uid="{00000000-0005-0000-0000-0000E3080000}"/>
    <cellStyle name="Calculation 2 6 18" xfId="56273" xr:uid="{00000000-0005-0000-0000-0000E4080000}"/>
    <cellStyle name="Calculation 2 6 19" xfId="59510" xr:uid="{00000000-0005-0000-0000-0000E5080000}"/>
    <cellStyle name="Calculation 2 6 2" xfId="10080" xr:uid="{00000000-0005-0000-0000-0000E6080000}"/>
    <cellStyle name="Calculation 2 6 3" xfId="12122" xr:uid="{00000000-0005-0000-0000-0000E7080000}"/>
    <cellStyle name="Calculation 2 6 4" xfId="6246" xr:uid="{00000000-0005-0000-0000-0000E8080000}"/>
    <cellStyle name="Calculation 2 6 5" xfId="16771" xr:uid="{00000000-0005-0000-0000-0000E9080000}"/>
    <cellStyle name="Calculation 2 6 6" xfId="19346" xr:uid="{00000000-0005-0000-0000-0000EA080000}"/>
    <cellStyle name="Calculation 2 6 7" xfId="22656" xr:uid="{00000000-0005-0000-0000-0000EB080000}"/>
    <cellStyle name="Calculation 2 6 8" xfId="25973" xr:uid="{00000000-0005-0000-0000-0000EC080000}"/>
    <cellStyle name="Calculation 2 6 9" xfId="29205" xr:uid="{00000000-0005-0000-0000-0000ED080000}"/>
    <cellStyle name="Calculation 2 7" xfId="3045" xr:uid="{00000000-0005-0000-0000-0000EE080000}"/>
    <cellStyle name="Calculation 2 7 10" xfId="32689" xr:uid="{00000000-0005-0000-0000-0000EF080000}"/>
    <cellStyle name="Calculation 2 7 11" xfId="35158" xr:uid="{00000000-0005-0000-0000-0000F0080000}"/>
    <cellStyle name="Calculation 2 7 12" xfId="38347" xr:uid="{00000000-0005-0000-0000-0000F1080000}"/>
    <cellStyle name="Calculation 2 7 13" xfId="41553" xr:uid="{00000000-0005-0000-0000-0000F2080000}"/>
    <cellStyle name="Calculation 2 7 14" xfId="44733" xr:uid="{00000000-0005-0000-0000-0000F3080000}"/>
    <cellStyle name="Calculation 2 7 15" xfId="48028" xr:uid="{00000000-0005-0000-0000-0000F4080000}"/>
    <cellStyle name="Calculation 2 7 16" xfId="51196" xr:uid="{00000000-0005-0000-0000-0000F5080000}"/>
    <cellStyle name="Calculation 2 7 17" xfId="54384" xr:uid="{00000000-0005-0000-0000-0000F6080000}"/>
    <cellStyle name="Calculation 2 7 18" xfId="56438" xr:uid="{00000000-0005-0000-0000-0000F7080000}"/>
    <cellStyle name="Calculation 2 7 19" xfId="59675" xr:uid="{00000000-0005-0000-0000-0000F8080000}"/>
    <cellStyle name="Calculation 2 7 2" xfId="10247" xr:uid="{00000000-0005-0000-0000-0000F9080000}"/>
    <cellStyle name="Calculation 2 7 3" xfId="12289" xr:uid="{00000000-0005-0000-0000-0000FA080000}"/>
    <cellStyle name="Calculation 2 7 4" xfId="6413" xr:uid="{00000000-0005-0000-0000-0000FB080000}"/>
    <cellStyle name="Calculation 2 7 5" xfId="16938" xr:uid="{00000000-0005-0000-0000-0000FC080000}"/>
    <cellStyle name="Calculation 2 7 6" xfId="19513" xr:uid="{00000000-0005-0000-0000-0000FD080000}"/>
    <cellStyle name="Calculation 2 7 7" xfId="22823" xr:uid="{00000000-0005-0000-0000-0000FE080000}"/>
    <cellStyle name="Calculation 2 7 8" xfId="26139" xr:uid="{00000000-0005-0000-0000-0000FF080000}"/>
    <cellStyle name="Calculation 2 7 9" xfId="29372" xr:uid="{00000000-0005-0000-0000-000000090000}"/>
    <cellStyle name="Calculation 2 8" xfId="3148" xr:uid="{00000000-0005-0000-0000-000001090000}"/>
    <cellStyle name="Calculation 2 8 10" xfId="32792" xr:uid="{00000000-0005-0000-0000-000002090000}"/>
    <cellStyle name="Calculation 2 8 11" xfId="35261" xr:uid="{00000000-0005-0000-0000-000003090000}"/>
    <cellStyle name="Calculation 2 8 12" xfId="38450" xr:uid="{00000000-0005-0000-0000-000004090000}"/>
    <cellStyle name="Calculation 2 8 13" xfId="41656" xr:uid="{00000000-0005-0000-0000-000005090000}"/>
    <cellStyle name="Calculation 2 8 14" xfId="44836" xr:uid="{00000000-0005-0000-0000-000006090000}"/>
    <cellStyle name="Calculation 2 8 15" xfId="48131" xr:uid="{00000000-0005-0000-0000-000007090000}"/>
    <cellStyle name="Calculation 2 8 16" xfId="51299" xr:uid="{00000000-0005-0000-0000-000008090000}"/>
    <cellStyle name="Calculation 2 8 17" xfId="54486" xr:uid="{00000000-0005-0000-0000-000009090000}"/>
    <cellStyle name="Calculation 2 8 18" xfId="56540" xr:uid="{00000000-0005-0000-0000-00000A090000}"/>
    <cellStyle name="Calculation 2 8 19" xfId="59777" xr:uid="{00000000-0005-0000-0000-00000B090000}"/>
    <cellStyle name="Calculation 2 8 2" xfId="10350" xr:uid="{00000000-0005-0000-0000-00000C090000}"/>
    <cellStyle name="Calculation 2 8 3" xfId="12392" xr:uid="{00000000-0005-0000-0000-00000D090000}"/>
    <cellStyle name="Calculation 2 8 4" xfId="6516" xr:uid="{00000000-0005-0000-0000-00000E090000}"/>
    <cellStyle name="Calculation 2 8 5" xfId="17041" xr:uid="{00000000-0005-0000-0000-00000F090000}"/>
    <cellStyle name="Calculation 2 8 6" xfId="19616" xr:uid="{00000000-0005-0000-0000-000010090000}"/>
    <cellStyle name="Calculation 2 8 7" xfId="22926" xr:uid="{00000000-0005-0000-0000-000011090000}"/>
    <cellStyle name="Calculation 2 8 8" xfId="26241" xr:uid="{00000000-0005-0000-0000-000012090000}"/>
    <cellStyle name="Calculation 2 8 9" xfId="29475" xr:uid="{00000000-0005-0000-0000-000013090000}"/>
    <cellStyle name="Calculation 2 9" xfId="2788" xr:uid="{00000000-0005-0000-0000-000014090000}"/>
    <cellStyle name="Calculation 2 9 10" xfId="32432" xr:uid="{00000000-0005-0000-0000-000015090000}"/>
    <cellStyle name="Calculation 2 9 11" xfId="34902" xr:uid="{00000000-0005-0000-0000-000016090000}"/>
    <cellStyle name="Calculation 2 9 12" xfId="38090" xr:uid="{00000000-0005-0000-0000-000017090000}"/>
    <cellStyle name="Calculation 2 9 13" xfId="41298" xr:uid="{00000000-0005-0000-0000-000018090000}"/>
    <cellStyle name="Calculation 2 9 14" xfId="44476" xr:uid="{00000000-0005-0000-0000-000019090000}"/>
    <cellStyle name="Calculation 2 9 15" xfId="47773" xr:uid="{00000000-0005-0000-0000-00001A090000}"/>
    <cellStyle name="Calculation 2 9 16" xfId="50940" xr:uid="{00000000-0005-0000-0000-00001B090000}"/>
    <cellStyle name="Calculation 2 9 17" xfId="54131" xr:uid="{00000000-0005-0000-0000-00001C090000}"/>
    <cellStyle name="Calculation 2 9 18" xfId="56185" xr:uid="{00000000-0005-0000-0000-00001D090000}"/>
    <cellStyle name="Calculation 2 9 19" xfId="59422" xr:uid="{00000000-0005-0000-0000-00001E090000}"/>
    <cellStyle name="Calculation 2 9 2" xfId="9990" xr:uid="{00000000-0005-0000-0000-00001F090000}"/>
    <cellStyle name="Calculation 2 9 3" xfId="12032" xr:uid="{00000000-0005-0000-0000-000020090000}"/>
    <cellStyle name="Calculation 2 9 4" xfId="6156" xr:uid="{00000000-0005-0000-0000-000021090000}"/>
    <cellStyle name="Calculation 2 9 5" xfId="16681" xr:uid="{00000000-0005-0000-0000-000022090000}"/>
    <cellStyle name="Calculation 2 9 6" xfId="19256" xr:uid="{00000000-0005-0000-0000-000023090000}"/>
    <cellStyle name="Calculation 2 9 7" xfId="22566" xr:uid="{00000000-0005-0000-0000-000024090000}"/>
    <cellStyle name="Calculation 2 9 8" xfId="25884" xr:uid="{00000000-0005-0000-0000-000025090000}"/>
    <cellStyle name="Calculation 2 9 9" xfId="29115" xr:uid="{00000000-0005-0000-0000-000026090000}"/>
    <cellStyle name="Calculation 20" xfId="3496" xr:uid="{00000000-0005-0000-0000-000027090000}"/>
    <cellStyle name="Calculation 20 10" xfId="33140" xr:uid="{00000000-0005-0000-0000-000028090000}"/>
    <cellStyle name="Calculation 20 11" xfId="35606" xr:uid="{00000000-0005-0000-0000-000029090000}"/>
    <cellStyle name="Calculation 20 12" xfId="38798" xr:uid="{00000000-0005-0000-0000-00002A090000}"/>
    <cellStyle name="Calculation 20 13" xfId="42001" xr:uid="{00000000-0005-0000-0000-00002B090000}"/>
    <cellStyle name="Calculation 20 14" xfId="45184" xr:uid="{00000000-0005-0000-0000-00002C090000}"/>
    <cellStyle name="Calculation 20 15" xfId="48476" xr:uid="{00000000-0005-0000-0000-00002D090000}"/>
    <cellStyle name="Calculation 20 16" xfId="51646" xr:uid="{00000000-0005-0000-0000-00002E090000}"/>
    <cellStyle name="Calculation 20 17" xfId="54829" xr:uid="{00000000-0005-0000-0000-00002F090000}"/>
    <cellStyle name="Calculation 20 18" xfId="56883" xr:uid="{00000000-0005-0000-0000-000030090000}"/>
    <cellStyle name="Calculation 20 19" xfId="60120" xr:uid="{00000000-0005-0000-0000-000031090000}"/>
    <cellStyle name="Calculation 20 2" xfId="10698" xr:uid="{00000000-0005-0000-0000-000032090000}"/>
    <cellStyle name="Calculation 20 3" xfId="12740" xr:uid="{00000000-0005-0000-0000-000033090000}"/>
    <cellStyle name="Calculation 20 4" xfId="6863" xr:uid="{00000000-0005-0000-0000-000034090000}"/>
    <cellStyle name="Calculation 20 5" xfId="17389" xr:uid="{00000000-0005-0000-0000-000035090000}"/>
    <cellStyle name="Calculation 20 6" xfId="19964" xr:uid="{00000000-0005-0000-0000-000036090000}"/>
    <cellStyle name="Calculation 20 7" xfId="23274" xr:uid="{00000000-0005-0000-0000-000037090000}"/>
    <cellStyle name="Calculation 20 8" xfId="26589" xr:uid="{00000000-0005-0000-0000-000038090000}"/>
    <cellStyle name="Calculation 20 9" xfId="29823" xr:uid="{00000000-0005-0000-0000-000039090000}"/>
    <cellStyle name="Calculation 21" xfId="2386" xr:uid="{00000000-0005-0000-0000-00003A090000}"/>
    <cellStyle name="Calculation 21 10" xfId="34503" xr:uid="{00000000-0005-0000-0000-00003B090000}"/>
    <cellStyle name="Calculation 21 11" xfId="37688" xr:uid="{00000000-0005-0000-0000-00003C090000}"/>
    <cellStyle name="Calculation 21 12" xfId="40902" xr:uid="{00000000-0005-0000-0000-00003D090000}"/>
    <cellStyle name="Calculation 21 13" xfId="44074" xr:uid="{00000000-0005-0000-0000-00003E090000}"/>
    <cellStyle name="Calculation 21 14" xfId="47377" xr:uid="{00000000-0005-0000-0000-00003F090000}"/>
    <cellStyle name="Calculation 21 15" xfId="50538" xr:uid="{00000000-0005-0000-0000-000040090000}"/>
    <cellStyle name="Calculation 21 16" xfId="53740" xr:uid="{00000000-0005-0000-0000-000041090000}"/>
    <cellStyle name="Calculation 21 17" xfId="55792" xr:uid="{00000000-0005-0000-0000-000042090000}"/>
    <cellStyle name="Calculation 21 18" xfId="59029" xr:uid="{00000000-0005-0000-0000-000043090000}"/>
    <cellStyle name="Calculation 21 2" xfId="9590" xr:uid="{00000000-0005-0000-0000-000044090000}"/>
    <cellStyle name="Calculation 21 3" xfId="11630" xr:uid="{00000000-0005-0000-0000-000045090000}"/>
    <cellStyle name="Calculation 21 4" xfId="16280" xr:uid="{00000000-0005-0000-0000-000046090000}"/>
    <cellStyle name="Calculation 21 5" xfId="18854" xr:uid="{00000000-0005-0000-0000-000047090000}"/>
    <cellStyle name="Calculation 21 6" xfId="22164" xr:uid="{00000000-0005-0000-0000-000048090000}"/>
    <cellStyle name="Calculation 21 7" xfId="25485" xr:uid="{00000000-0005-0000-0000-000049090000}"/>
    <cellStyle name="Calculation 21 8" xfId="28713" xr:uid="{00000000-0005-0000-0000-00004A090000}"/>
    <cellStyle name="Calculation 21 9" xfId="32032" xr:uid="{00000000-0005-0000-0000-00004B090000}"/>
    <cellStyle name="Calculation 22" xfId="4254" xr:uid="{00000000-0005-0000-0000-00004C090000}"/>
    <cellStyle name="Calculation 22 10" xfId="42753" xr:uid="{00000000-0005-0000-0000-00004D090000}"/>
    <cellStyle name="Calculation 22 11" xfId="45942" xr:uid="{00000000-0005-0000-0000-00004E090000}"/>
    <cellStyle name="Calculation 22 12" xfId="49225" xr:uid="{00000000-0005-0000-0000-00004F090000}"/>
    <cellStyle name="Calculation 22 13" xfId="52402" xr:uid="{00000000-0005-0000-0000-000050090000}"/>
    <cellStyle name="Calculation 22 14" xfId="57623" xr:uid="{00000000-0005-0000-0000-000051090000}"/>
    <cellStyle name="Calculation 22 15" xfId="60860" xr:uid="{00000000-0005-0000-0000-000052090000}"/>
    <cellStyle name="Calculation 22 2" xfId="13495" xr:uid="{00000000-0005-0000-0000-000053090000}"/>
    <cellStyle name="Calculation 22 3" xfId="7477" xr:uid="{00000000-0005-0000-0000-000054090000}"/>
    <cellStyle name="Calculation 22 4" xfId="20722" xr:uid="{00000000-0005-0000-0000-000055090000}"/>
    <cellStyle name="Calculation 22 5" xfId="24032" xr:uid="{00000000-0005-0000-0000-000056090000}"/>
    <cellStyle name="Calculation 22 6" xfId="27347" xr:uid="{00000000-0005-0000-0000-000057090000}"/>
    <cellStyle name="Calculation 22 7" xfId="30581" xr:uid="{00000000-0005-0000-0000-000058090000}"/>
    <cellStyle name="Calculation 22 8" xfId="36356" xr:uid="{00000000-0005-0000-0000-000059090000}"/>
    <cellStyle name="Calculation 22 9" xfId="39556" xr:uid="{00000000-0005-0000-0000-00005A090000}"/>
    <cellStyle name="Calculation 23" xfId="4251" xr:uid="{00000000-0005-0000-0000-00005B090000}"/>
    <cellStyle name="Calculation 23 10" xfId="42750" xr:uid="{00000000-0005-0000-0000-00005C090000}"/>
    <cellStyle name="Calculation 23 11" xfId="45939" xr:uid="{00000000-0005-0000-0000-00005D090000}"/>
    <cellStyle name="Calculation 23 12" xfId="49222" xr:uid="{00000000-0005-0000-0000-00005E090000}"/>
    <cellStyle name="Calculation 23 13" xfId="52399" xr:uid="{00000000-0005-0000-0000-00005F090000}"/>
    <cellStyle name="Calculation 23 14" xfId="57620" xr:uid="{00000000-0005-0000-0000-000060090000}"/>
    <cellStyle name="Calculation 23 15" xfId="60857" xr:uid="{00000000-0005-0000-0000-000061090000}"/>
    <cellStyle name="Calculation 23 2" xfId="13492" xr:uid="{00000000-0005-0000-0000-000062090000}"/>
    <cellStyle name="Calculation 23 3" xfId="7474" xr:uid="{00000000-0005-0000-0000-000063090000}"/>
    <cellStyle name="Calculation 23 4" xfId="20719" xr:uid="{00000000-0005-0000-0000-000064090000}"/>
    <cellStyle name="Calculation 23 5" xfId="24029" xr:uid="{00000000-0005-0000-0000-000065090000}"/>
    <cellStyle name="Calculation 23 6" xfId="27344" xr:uid="{00000000-0005-0000-0000-000066090000}"/>
    <cellStyle name="Calculation 23 7" xfId="30578" xr:uid="{00000000-0005-0000-0000-000067090000}"/>
    <cellStyle name="Calculation 23 8" xfId="36353" xr:uid="{00000000-0005-0000-0000-000068090000}"/>
    <cellStyle name="Calculation 23 9" xfId="39553" xr:uid="{00000000-0005-0000-0000-000069090000}"/>
    <cellStyle name="Calculation 24" xfId="4253" xr:uid="{00000000-0005-0000-0000-00006A090000}"/>
    <cellStyle name="Calculation 24 10" xfId="42752" xr:uid="{00000000-0005-0000-0000-00006B090000}"/>
    <cellStyle name="Calculation 24 11" xfId="45941" xr:uid="{00000000-0005-0000-0000-00006C090000}"/>
    <cellStyle name="Calculation 24 12" xfId="49224" xr:uid="{00000000-0005-0000-0000-00006D090000}"/>
    <cellStyle name="Calculation 24 13" xfId="52401" xr:uid="{00000000-0005-0000-0000-00006E090000}"/>
    <cellStyle name="Calculation 24 14" xfId="57622" xr:uid="{00000000-0005-0000-0000-00006F090000}"/>
    <cellStyle name="Calculation 24 15" xfId="60859" xr:uid="{00000000-0005-0000-0000-000070090000}"/>
    <cellStyle name="Calculation 24 2" xfId="13494" xr:uid="{00000000-0005-0000-0000-000071090000}"/>
    <cellStyle name="Calculation 24 3" xfId="7476" xr:uid="{00000000-0005-0000-0000-000072090000}"/>
    <cellStyle name="Calculation 24 4" xfId="20721" xr:uid="{00000000-0005-0000-0000-000073090000}"/>
    <cellStyle name="Calculation 24 5" xfId="24031" xr:uid="{00000000-0005-0000-0000-000074090000}"/>
    <cellStyle name="Calculation 24 6" xfId="27346" xr:uid="{00000000-0005-0000-0000-000075090000}"/>
    <cellStyle name="Calculation 24 7" xfId="30580" xr:uid="{00000000-0005-0000-0000-000076090000}"/>
    <cellStyle name="Calculation 24 8" xfId="36355" xr:uid="{00000000-0005-0000-0000-000077090000}"/>
    <cellStyle name="Calculation 24 9" xfId="39555" xr:uid="{00000000-0005-0000-0000-000078090000}"/>
    <cellStyle name="Calculation 25" xfId="4436" xr:uid="{00000000-0005-0000-0000-000079090000}"/>
    <cellStyle name="Calculation 25 10" xfId="42929" xr:uid="{00000000-0005-0000-0000-00007A090000}"/>
    <cellStyle name="Calculation 25 11" xfId="46124" xr:uid="{00000000-0005-0000-0000-00007B090000}"/>
    <cellStyle name="Calculation 25 12" xfId="49399" xr:uid="{00000000-0005-0000-0000-00007C090000}"/>
    <cellStyle name="Calculation 25 13" xfId="52584" xr:uid="{00000000-0005-0000-0000-00007D090000}"/>
    <cellStyle name="Calculation 25 14" xfId="57792" xr:uid="{00000000-0005-0000-0000-00007E090000}"/>
    <cellStyle name="Calculation 25 15" xfId="61029" xr:uid="{00000000-0005-0000-0000-00007F090000}"/>
    <cellStyle name="Calculation 25 2" xfId="13674" xr:uid="{00000000-0005-0000-0000-000080090000}"/>
    <cellStyle name="Calculation 25 3" xfId="7637" xr:uid="{00000000-0005-0000-0000-000081090000}"/>
    <cellStyle name="Calculation 25 4" xfId="20904" xr:uid="{00000000-0005-0000-0000-000082090000}"/>
    <cellStyle name="Calculation 25 5" xfId="24214" xr:uid="{00000000-0005-0000-0000-000083090000}"/>
    <cellStyle name="Calculation 25 6" xfId="27528" xr:uid="{00000000-0005-0000-0000-000084090000}"/>
    <cellStyle name="Calculation 25 7" xfId="30763" xr:uid="{00000000-0005-0000-0000-000085090000}"/>
    <cellStyle name="Calculation 25 8" xfId="36530" xr:uid="{00000000-0005-0000-0000-000086090000}"/>
    <cellStyle name="Calculation 25 9" xfId="39737" xr:uid="{00000000-0005-0000-0000-000087090000}"/>
    <cellStyle name="Calculation 26" xfId="4491" xr:uid="{00000000-0005-0000-0000-000088090000}"/>
    <cellStyle name="Calculation 26 10" xfId="42982" xr:uid="{00000000-0005-0000-0000-000089090000}"/>
    <cellStyle name="Calculation 26 11" xfId="46179" xr:uid="{00000000-0005-0000-0000-00008A090000}"/>
    <cellStyle name="Calculation 26 12" xfId="49451" xr:uid="{00000000-0005-0000-0000-00008B090000}"/>
    <cellStyle name="Calculation 26 13" xfId="52639" xr:uid="{00000000-0005-0000-0000-00008C090000}"/>
    <cellStyle name="Calculation 26 14" xfId="57843" xr:uid="{00000000-0005-0000-0000-00008D090000}"/>
    <cellStyle name="Calculation 26 15" xfId="61080" xr:uid="{00000000-0005-0000-0000-00008E090000}"/>
    <cellStyle name="Calculation 26 2" xfId="13728" xr:uid="{00000000-0005-0000-0000-00008F090000}"/>
    <cellStyle name="Calculation 26 3" xfId="7688" xr:uid="{00000000-0005-0000-0000-000090090000}"/>
    <cellStyle name="Calculation 26 4" xfId="20959" xr:uid="{00000000-0005-0000-0000-000091090000}"/>
    <cellStyle name="Calculation 26 5" xfId="24269" xr:uid="{00000000-0005-0000-0000-000092090000}"/>
    <cellStyle name="Calculation 26 6" xfId="27581" xr:uid="{00000000-0005-0000-0000-000093090000}"/>
    <cellStyle name="Calculation 26 7" xfId="30818" xr:uid="{00000000-0005-0000-0000-000094090000}"/>
    <cellStyle name="Calculation 26 8" xfId="36582" xr:uid="{00000000-0005-0000-0000-000095090000}"/>
    <cellStyle name="Calculation 26 9" xfId="39792" xr:uid="{00000000-0005-0000-0000-000096090000}"/>
    <cellStyle name="Calculation 27" xfId="4250" xr:uid="{00000000-0005-0000-0000-000097090000}"/>
    <cellStyle name="Calculation 27 10" xfId="42749" xr:uid="{00000000-0005-0000-0000-000098090000}"/>
    <cellStyle name="Calculation 27 11" xfId="45938" xr:uid="{00000000-0005-0000-0000-000099090000}"/>
    <cellStyle name="Calculation 27 12" xfId="49221" xr:uid="{00000000-0005-0000-0000-00009A090000}"/>
    <cellStyle name="Calculation 27 13" xfId="52398" xr:uid="{00000000-0005-0000-0000-00009B090000}"/>
    <cellStyle name="Calculation 27 14" xfId="57619" xr:uid="{00000000-0005-0000-0000-00009C090000}"/>
    <cellStyle name="Calculation 27 15" xfId="60856" xr:uid="{00000000-0005-0000-0000-00009D090000}"/>
    <cellStyle name="Calculation 27 2" xfId="13491" xr:uid="{00000000-0005-0000-0000-00009E090000}"/>
    <cellStyle name="Calculation 27 3" xfId="7473" xr:uid="{00000000-0005-0000-0000-00009F090000}"/>
    <cellStyle name="Calculation 27 4" xfId="20718" xr:uid="{00000000-0005-0000-0000-0000A0090000}"/>
    <cellStyle name="Calculation 27 5" xfId="24028" xr:uid="{00000000-0005-0000-0000-0000A1090000}"/>
    <cellStyle name="Calculation 27 6" xfId="27343" xr:uid="{00000000-0005-0000-0000-0000A2090000}"/>
    <cellStyle name="Calculation 27 7" xfId="30577" xr:uid="{00000000-0005-0000-0000-0000A3090000}"/>
    <cellStyle name="Calculation 27 8" xfId="36352" xr:uid="{00000000-0005-0000-0000-0000A4090000}"/>
    <cellStyle name="Calculation 27 9" xfId="39552" xr:uid="{00000000-0005-0000-0000-0000A5090000}"/>
    <cellStyle name="Calculation 28" xfId="4252" xr:uid="{00000000-0005-0000-0000-0000A6090000}"/>
    <cellStyle name="Calculation 28 10" xfId="42751" xr:uid="{00000000-0005-0000-0000-0000A7090000}"/>
    <cellStyle name="Calculation 28 11" xfId="45940" xr:uid="{00000000-0005-0000-0000-0000A8090000}"/>
    <cellStyle name="Calculation 28 12" xfId="49223" xr:uid="{00000000-0005-0000-0000-0000A9090000}"/>
    <cellStyle name="Calculation 28 13" xfId="52400" xr:uid="{00000000-0005-0000-0000-0000AA090000}"/>
    <cellStyle name="Calculation 28 14" xfId="57621" xr:uid="{00000000-0005-0000-0000-0000AB090000}"/>
    <cellStyle name="Calculation 28 15" xfId="60858" xr:uid="{00000000-0005-0000-0000-0000AC090000}"/>
    <cellStyle name="Calculation 28 2" xfId="13493" xr:uid="{00000000-0005-0000-0000-0000AD090000}"/>
    <cellStyle name="Calculation 28 3" xfId="7475" xr:uid="{00000000-0005-0000-0000-0000AE090000}"/>
    <cellStyle name="Calculation 28 4" xfId="20720" xr:uid="{00000000-0005-0000-0000-0000AF090000}"/>
    <cellStyle name="Calculation 28 5" xfId="24030" xr:uid="{00000000-0005-0000-0000-0000B0090000}"/>
    <cellStyle name="Calculation 28 6" xfId="27345" xr:uid="{00000000-0005-0000-0000-0000B1090000}"/>
    <cellStyle name="Calculation 28 7" xfId="30579" xr:uid="{00000000-0005-0000-0000-0000B2090000}"/>
    <cellStyle name="Calculation 28 8" xfId="36354" xr:uid="{00000000-0005-0000-0000-0000B3090000}"/>
    <cellStyle name="Calculation 28 9" xfId="39554" xr:uid="{00000000-0005-0000-0000-0000B4090000}"/>
    <cellStyle name="Calculation 29" xfId="4648" xr:uid="{00000000-0005-0000-0000-0000B5090000}"/>
    <cellStyle name="Calculation 29 10" xfId="43134" xr:uid="{00000000-0005-0000-0000-0000B6090000}"/>
    <cellStyle name="Calculation 29 11" xfId="46336" xr:uid="{00000000-0005-0000-0000-0000B7090000}"/>
    <cellStyle name="Calculation 29 12" xfId="49602" xr:uid="{00000000-0005-0000-0000-0000B8090000}"/>
    <cellStyle name="Calculation 29 13" xfId="52796" xr:uid="{00000000-0005-0000-0000-0000B9090000}"/>
    <cellStyle name="Calculation 29 14" xfId="57993" xr:uid="{00000000-0005-0000-0000-0000BA090000}"/>
    <cellStyle name="Calculation 29 15" xfId="61230" xr:uid="{00000000-0005-0000-0000-0000BB090000}"/>
    <cellStyle name="Calculation 29 2" xfId="13884" xr:uid="{00000000-0005-0000-0000-0000BC090000}"/>
    <cellStyle name="Calculation 29 3" xfId="7838" xr:uid="{00000000-0005-0000-0000-0000BD090000}"/>
    <cellStyle name="Calculation 29 4" xfId="21116" xr:uid="{00000000-0005-0000-0000-0000BE090000}"/>
    <cellStyle name="Calculation 29 5" xfId="24426" xr:uid="{00000000-0005-0000-0000-0000BF090000}"/>
    <cellStyle name="Calculation 29 6" xfId="27738" xr:uid="{00000000-0005-0000-0000-0000C0090000}"/>
    <cellStyle name="Calculation 29 7" xfId="30975" xr:uid="{00000000-0005-0000-0000-0000C1090000}"/>
    <cellStyle name="Calculation 29 8" xfId="36735" xr:uid="{00000000-0005-0000-0000-0000C2090000}"/>
    <cellStyle name="Calculation 29 9" xfId="39948" xr:uid="{00000000-0005-0000-0000-0000C3090000}"/>
    <cellStyle name="Calculation 3" xfId="1998" xr:uid="{00000000-0005-0000-0000-0000C4090000}"/>
    <cellStyle name="Calculation 3 10" xfId="31646" xr:uid="{00000000-0005-0000-0000-0000C5090000}"/>
    <cellStyle name="Calculation 3 11" xfId="18300" xr:uid="{00000000-0005-0000-0000-0000C6090000}"/>
    <cellStyle name="Calculation 3 12" xfId="37300" xr:uid="{00000000-0005-0000-0000-0000C7090000}"/>
    <cellStyle name="Calculation 3 13" xfId="40524" xr:uid="{00000000-0005-0000-0000-0000C8090000}"/>
    <cellStyle name="Calculation 3 14" xfId="43686" xr:uid="{00000000-0005-0000-0000-0000C9090000}"/>
    <cellStyle name="Calculation 3 15" xfId="46999" xr:uid="{00000000-0005-0000-0000-0000CA090000}"/>
    <cellStyle name="Calculation 3 16" xfId="50152" xr:uid="{00000000-0005-0000-0000-0000CB090000}"/>
    <cellStyle name="Calculation 3 17" xfId="53365" xr:uid="{00000000-0005-0000-0000-0000CC090000}"/>
    <cellStyle name="Calculation 3 18" xfId="33907" xr:uid="{00000000-0005-0000-0000-0000CD090000}"/>
    <cellStyle name="Calculation 3 19" xfId="58652" xr:uid="{00000000-0005-0000-0000-0000CE090000}"/>
    <cellStyle name="Calculation 3 2" xfId="9204" xr:uid="{00000000-0005-0000-0000-0000CF090000}"/>
    <cellStyle name="Calculation 3 3" xfId="8182" xr:uid="{00000000-0005-0000-0000-0000D0090000}"/>
    <cellStyle name="Calculation 3 4" xfId="5376" xr:uid="{00000000-0005-0000-0000-0000D1090000}"/>
    <cellStyle name="Calculation 3 5" xfId="15893" xr:uid="{00000000-0005-0000-0000-0000D2090000}"/>
    <cellStyle name="Calculation 3 6" xfId="14203" xr:uid="{00000000-0005-0000-0000-0000D3090000}"/>
    <cellStyle name="Calculation 3 7" xfId="21776" xr:uid="{00000000-0005-0000-0000-0000D4090000}"/>
    <cellStyle name="Calculation 3 8" xfId="25098" xr:uid="{00000000-0005-0000-0000-0000D5090000}"/>
    <cellStyle name="Calculation 3 9" xfId="28325" xr:uid="{00000000-0005-0000-0000-0000D6090000}"/>
    <cellStyle name="Calculation 30" xfId="4701" xr:uid="{00000000-0005-0000-0000-0000D7090000}"/>
    <cellStyle name="Calculation 30 10" xfId="43184" xr:uid="{00000000-0005-0000-0000-0000D8090000}"/>
    <cellStyle name="Calculation 30 11" xfId="46389" xr:uid="{00000000-0005-0000-0000-0000D9090000}"/>
    <cellStyle name="Calculation 30 12" xfId="49652" xr:uid="{00000000-0005-0000-0000-0000DA090000}"/>
    <cellStyle name="Calculation 30 13" xfId="52849" xr:uid="{00000000-0005-0000-0000-0000DB090000}"/>
    <cellStyle name="Calculation 30 14" xfId="58043" xr:uid="{00000000-0005-0000-0000-0000DC090000}"/>
    <cellStyle name="Calculation 30 15" xfId="61280" xr:uid="{00000000-0005-0000-0000-0000DD090000}"/>
    <cellStyle name="Calculation 30 2" xfId="13936" xr:uid="{00000000-0005-0000-0000-0000DE090000}"/>
    <cellStyle name="Calculation 30 3" xfId="7888" xr:uid="{00000000-0005-0000-0000-0000DF090000}"/>
    <cellStyle name="Calculation 30 4" xfId="21169" xr:uid="{00000000-0005-0000-0000-0000E0090000}"/>
    <cellStyle name="Calculation 30 5" xfId="24479" xr:uid="{00000000-0005-0000-0000-0000E1090000}"/>
    <cellStyle name="Calculation 30 6" xfId="27791" xr:uid="{00000000-0005-0000-0000-0000E2090000}"/>
    <cellStyle name="Calculation 30 7" xfId="31028" xr:uid="{00000000-0005-0000-0000-0000E3090000}"/>
    <cellStyle name="Calculation 30 8" xfId="36786" xr:uid="{00000000-0005-0000-0000-0000E4090000}"/>
    <cellStyle name="Calculation 30 9" xfId="40001" xr:uid="{00000000-0005-0000-0000-0000E5090000}"/>
    <cellStyle name="Calculation 31" xfId="4249" xr:uid="{00000000-0005-0000-0000-0000E6090000}"/>
    <cellStyle name="Calculation 31 10" xfId="42748" xr:uid="{00000000-0005-0000-0000-0000E7090000}"/>
    <cellStyle name="Calculation 31 11" xfId="45937" xr:uid="{00000000-0005-0000-0000-0000E8090000}"/>
    <cellStyle name="Calculation 31 12" xfId="49220" xr:uid="{00000000-0005-0000-0000-0000E9090000}"/>
    <cellStyle name="Calculation 31 13" xfId="52397" xr:uid="{00000000-0005-0000-0000-0000EA090000}"/>
    <cellStyle name="Calculation 31 14" xfId="57618" xr:uid="{00000000-0005-0000-0000-0000EB090000}"/>
    <cellStyle name="Calculation 31 15" xfId="60855" xr:uid="{00000000-0005-0000-0000-0000EC090000}"/>
    <cellStyle name="Calculation 31 2" xfId="13490" xr:uid="{00000000-0005-0000-0000-0000ED090000}"/>
    <cellStyle name="Calculation 31 3" xfId="7472" xr:uid="{00000000-0005-0000-0000-0000EE090000}"/>
    <cellStyle name="Calculation 31 4" xfId="20717" xr:uid="{00000000-0005-0000-0000-0000EF090000}"/>
    <cellStyle name="Calculation 31 5" xfId="24027" xr:uid="{00000000-0005-0000-0000-0000F0090000}"/>
    <cellStyle name="Calculation 31 6" xfId="27342" xr:uid="{00000000-0005-0000-0000-0000F1090000}"/>
    <cellStyle name="Calculation 31 7" xfId="30576" xr:uid="{00000000-0005-0000-0000-0000F2090000}"/>
    <cellStyle name="Calculation 31 8" xfId="36351" xr:uid="{00000000-0005-0000-0000-0000F3090000}"/>
    <cellStyle name="Calculation 31 9" xfId="39551" xr:uid="{00000000-0005-0000-0000-0000F4090000}"/>
    <cellStyle name="Calculation 4" xfId="2271" xr:uid="{00000000-0005-0000-0000-0000F5090000}"/>
    <cellStyle name="Calculation 4 10" xfId="31919" xr:uid="{00000000-0005-0000-0000-0000F6090000}"/>
    <cellStyle name="Calculation 4 11" xfId="34391" xr:uid="{00000000-0005-0000-0000-0000F7090000}"/>
    <cellStyle name="Calculation 4 12" xfId="37573" xr:uid="{00000000-0005-0000-0000-0000F8090000}"/>
    <cellStyle name="Calculation 4 13" xfId="40790" xr:uid="{00000000-0005-0000-0000-0000F9090000}"/>
    <cellStyle name="Calculation 4 14" xfId="43959" xr:uid="{00000000-0005-0000-0000-0000FA090000}"/>
    <cellStyle name="Calculation 4 15" xfId="47265" xr:uid="{00000000-0005-0000-0000-0000FB090000}"/>
    <cellStyle name="Calculation 4 16" xfId="50424" xr:uid="{00000000-0005-0000-0000-0000FC090000}"/>
    <cellStyle name="Calculation 4 17" xfId="53630" xr:uid="{00000000-0005-0000-0000-0000FD090000}"/>
    <cellStyle name="Calculation 4 18" xfId="55680" xr:uid="{00000000-0005-0000-0000-0000FE090000}"/>
    <cellStyle name="Calculation 4 19" xfId="58917" xr:uid="{00000000-0005-0000-0000-0000FF090000}"/>
    <cellStyle name="Calculation 4 2" xfId="9477" xr:uid="{00000000-0005-0000-0000-0000000A0000}"/>
    <cellStyle name="Calculation 4 3" xfId="11515" xr:uid="{00000000-0005-0000-0000-0000010A0000}"/>
    <cellStyle name="Calculation 4 4" xfId="5648" xr:uid="{00000000-0005-0000-0000-0000020A0000}"/>
    <cellStyle name="Calculation 4 5" xfId="16166" xr:uid="{00000000-0005-0000-0000-0000030A0000}"/>
    <cellStyle name="Calculation 4 6" xfId="18739" xr:uid="{00000000-0005-0000-0000-0000040A0000}"/>
    <cellStyle name="Calculation 4 7" xfId="22049" xr:uid="{00000000-0005-0000-0000-0000050A0000}"/>
    <cellStyle name="Calculation 4 8" xfId="25370" xr:uid="{00000000-0005-0000-0000-0000060A0000}"/>
    <cellStyle name="Calculation 4 9" xfId="28598" xr:uid="{00000000-0005-0000-0000-0000070A0000}"/>
    <cellStyle name="Calculation 5" xfId="1996" xr:uid="{00000000-0005-0000-0000-0000080A0000}"/>
    <cellStyle name="Calculation 5 10" xfId="31644" xr:uid="{00000000-0005-0000-0000-0000090A0000}"/>
    <cellStyle name="Calculation 5 11" xfId="18069" xr:uid="{00000000-0005-0000-0000-00000A0A0000}"/>
    <cellStyle name="Calculation 5 12" xfId="37298" xr:uid="{00000000-0005-0000-0000-00000B0A0000}"/>
    <cellStyle name="Calculation 5 13" xfId="40522" xr:uid="{00000000-0005-0000-0000-00000C0A0000}"/>
    <cellStyle name="Calculation 5 14" xfId="43684" xr:uid="{00000000-0005-0000-0000-00000D0A0000}"/>
    <cellStyle name="Calculation 5 15" xfId="46997" xr:uid="{00000000-0005-0000-0000-00000E0A0000}"/>
    <cellStyle name="Calculation 5 16" xfId="50150" xr:uid="{00000000-0005-0000-0000-00000F0A0000}"/>
    <cellStyle name="Calculation 5 17" xfId="53363" xr:uid="{00000000-0005-0000-0000-0000100A0000}"/>
    <cellStyle name="Calculation 5 18" xfId="14835" xr:uid="{00000000-0005-0000-0000-0000110A0000}"/>
    <cellStyle name="Calculation 5 19" xfId="58650" xr:uid="{00000000-0005-0000-0000-0000120A0000}"/>
    <cellStyle name="Calculation 5 2" xfId="9202" xr:uid="{00000000-0005-0000-0000-0000130A0000}"/>
    <cellStyle name="Calculation 5 3" xfId="8184" xr:uid="{00000000-0005-0000-0000-0000140A0000}"/>
    <cellStyle name="Calculation 5 4" xfId="5374" xr:uid="{00000000-0005-0000-0000-0000150A0000}"/>
    <cellStyle name="Calculation 5 5" xfId="15891" xr:uid="{00000000-0005-0000-0000-0000160A0000}"/>
    <cellStyle name="Calculation 5 6" xfId="14205" xr:uid="{00000000-0005-0000-0000-0000170A0000}"/>
    <cellStyle name="Calculation 5 7" xfId="21774" xr:uid="{00000000-0005-0000-0000-0000180A0000}"/>
    <cellStyle name="Calculation 5 8" xfId="25096" xr:uid="{00000000-0005-0000-0000-0000190A0000}"/>
    <cellStyle name="Calculation 5 9" xfId="28323" xr:uid="{00000000-0005-0000-0000-00001A0A0000}"/>
    <cellStyle name="Calculation 6" xfId="2112" xr:uid="{00000000-0005-0000-0000-00001B0A0000}"/>
    <cellStyle name="Calculation 6 10" xfId="31760" xr:uid="{00000000-0005-0000-0000-00001C0A0000}"/>
    <cellStyle name="Calculation 6 11" xfId="24448" xr:uid="{00000000-0005-0000-0000-00001D0A0000}"/>
    <cellStyle name="Calculation 6 12" xfId="37414" xr:uid="{00000000-0005-0000-0000-00001E0A0000}"/>
    <cellStyle name="Calculation 6 13" xfId="40635" xr:uid="{00000000-0005-0000-0000-00001F0A0000}"/>
    <cellStyle name="Calculation 6 14" xfId="43800" xr:uid="{00000000-0005-0000-0000-0000200A0000}"/>
    <cellStyle name="Calculation 6 15" xfId="47110" xr:uid="{00000000-0005-0000-0000-0000210A0000}"/>
    <cellStyle name="Calculation 6 16" xfId="50266" xr:uid="{00000000-0005-0000-0000-0000220A0000}"/>
    <cellStyle name="Calculation 6 17" xfId="53475" xr:uid="{00000000-0005-0000-0000-0000230A0000}"/>
    <cellStyle name="Calculation 6 18" xfId="46524" xr:uid="{00000000-0005-0000-0000-0000240A0000}"/>
    <cellStyle name="Calculation 6 19" xfId="58762" xr:uid="{00000000-0005-0000-0000-0000250A0000}"/>
    <cellStyle name="Calculation 6 2" xfId="9318" xr:uid="{00000000-0005-0000-0000-0000260A0000}"/>
    <cellStyle name="Calculation 6 3" xfId="8068" xr:uid="{00000000-0005-0000-0000-0000270A0000}"/>
    <cellStyle name="Calculation 6 4" xfId="5489" xr:uid="{00000000-0005-0000-0000-0000280A0000}"/>
    <cellStyle name="Calculation 6 5" xfId="16007" xr:uid="{00000000-0005-0000-0000-0000290A0000}"/>
    <cellStyle name="Calculation 6 6" xfId="14089" xr:uid="{00000000-0005-0000-0000-00002A0A0000}"/>
    <cellStyle name="Calculation 6 7" xfId="21890" xr:uid="{00000000-0005-0000-0000-00002B0A0000}"/>
    <cellStyle name="Calculation 6 8" xfId="25211" xr:uid="{00000000-0005-0000-0000-00002C0A0000}"/>
    <cellStyle name="Calculation 6 9" xfId="28439" xr:uid="{00000000-0005-0000-0000-00002D0A0000}"/>
    <cellStyle name="Calculation 7" xfId="2310" xr:uid="{00000000-0005-0000-0000-00002E0A0000}"/>
    <cellStyle name="Calculation 7 10" xfId="31956" xr:uid="{00000000-0005-0000-0000-00002F0A0000}"/>
    <cellStyle name="Calculation 7 11" xfId="34429" xr:uid="{00000000-0005-0000-0000-0000300A0000}"/>
    <cellStyle name="Calculation 7 12" xfId="37612" xr:uid="{00000000-0005-0000-0000-0000310A0000}"/>
    <cellStyle name="Calculation 7 13" xfId="40828" xr:uid="{00000000-0005-0000-0000-0000320A0000}"/>
    <cellStyle name="Calculation 7 14" xfId="43998" xr:uid="{00000000-0005-0000-0000-0000330A0000}"/>
    <cellStyle name="Calculation 7 15" xfId="47303" xr:uid="{00000000-0005-0000-0000-0000340A0000}"/>
    <cellStyle name="Calculation 7 16" xfId="50462" xr:uid="{00000000-0005-0000-0000-0000350A0000}"/>
    <cellStyle name="Calculation 7 17" xfId="53666" xr:uid="{00000000-0005-0000-0000-0000360A0000}"/>
    <cellStyle name="Calculation 7 18" xfId="55718" xr:uid="{00000000-0005-0000-0000-0000370A0000}"/>
    <cellStyle name="Calculation 7 19" xfId="58955" xr:uid="{00000000-0005-0000-0000-0000380A0000}"/>
    <cellStyle name="Calculation 7 2" xfId="9514" xr:uid="{00000000-0005-0000-0000-0000390A0000}"/>
    <cellStyle name="Calculation 7 3" xfId="11554" xr:uid="{00000000-0005-0000-0000-00003A0A0000}"/>
    <cellStyle name="Calculation 7 4" xfId="5687" xr:uid="{00000000-0005-0000-0000-00003B0A0000}"/>
    <cellStyle name="Calculation 7 5" xfId="16204" xr:uid="{00000000-0005-0000-0000-00003C0A0000}"/>
    <cellStyle name="Calculation 7 6" xfId="18778" xr:uid="{00000000-0005-0000-0000-00003D0A0000}"/>
    <cellStyle name="Calculation 7 7" xfId="22088" xr:uid="{00000000-0005-0000-0000-00003E0A0000}"/>
    <cellStyle name="Calculation 7 8" xfId="25409" xr:uid="{00000000-0005-0000-0000-00003F0A0000}"/>
    <cellStyle name="Calculation 7 9" xfId="28637" xr:uid="{00000000-0005-0000-0000-0000400A0000}"/>
    <cellStyle name="Calculation 8" xfId="2110" xr:uid="{00000000-0005-0000-0000-0000410A0000}"/>
    <cellStyle name="Calculation 8 10" xfId="31758" xr:uid="{00000000-0005-0000-0000-0000420A0000}"/>
    <cellStyle name="Calculation 8 11" xfId="24097" xr:uid="{00000000-0005-0000-0000-0000430A0000}"/>
    <cellStyle name="Calculation 8 12" xfId="37412" xr:uid="{00000000-0005-0000-0000-0000440A0000}"/>
    <cellStyle name="Calculation 8 13" xfId="40633" xr:uid="{00000000-0005-0000-0000-0000450A0000}"/>
    <cellStyle name="Calculation 8 14" xfId="43798" xr:uid="{00000000-0005-0000-0000-0000460A0000}"/>
    <cellStyle name="Calculation 8 15" xfId="47108" xr:uid="{00000000-0005-0000-0000-0000470A0000}"/>
    <cellStyle name="Calculation 8 16" xfId="50264" xr:uid="{00000000-0005-0000-0000-0000480A0000}"/>
    <cellStyle name="Calculation 8 17" xfId="53473" xr:uid="{00000000-0005-0000-0000-0000490A0000}"/>
    <cellStyle name="Calculation 8 18" xfId="46523" xr:uid="{00000000-0005-0000-0000-00004A0A0000}"/>
    <cellStyle name="Calculation 8 19" xfId="58760" xr:uid="{00000000-0005-0000-0000-00004B0A0000}"/>
    <cellStyle name="Calculation 8 2" xfId="9316" xr:uid="{00000000-0005-0000-0000-00004C0A0000}"/>
    <cellStyle name="Calculation 8 3" xfId="8070" xr:uid="{00000000-0005-0000-0000-00004D0A0000}"/>
    <cellStyle name="Calculation 8 4" xfId="5487" xr:uid="{00000000-0005-0000-0000-00004E0A0000}"/>
    <cellStyle name="Calculation 8 5" xfId="16005" xr:uid="{00000000-0005-0000-0000-00004F0A0000}"/>
    <cellStyle name="Calculation 8 6" xfId="14091" xr:uid="{00000000-0005-0000-0000-0000500A0000}"/>
    <cellStyle name="Calculation 8 7" xfId="21888" xr:uid="{00000000-0005-0000-0000-0000510A0000}"/>
    <cellStyle name="Calculation 8 8" xfId="25209" xr:uid="{00000000-0005-0000-0000-0000520A0000}"/>
    <cellStyle name="Calculation 8 9" xfId="28437" xr:uid="{00000000-0005-0000-0000-0000530A0000}"/>
    <cellStyle name="Calculation 9" xfId="2298" xr:uid="{00000000-0005-0000-0000-0000540A0000}"/>
    <cellStyle name="Calculation 9 10" xfId="31944" xr:uid="{00000000-0005-0000-0000-0000550A0000}"/>
    <cellStyle name="Calculation 9 11" xfId="34418" xr:uid="{00000000-0005-0000-0000-0000560A0000}"/>
    <cellStyle name="Calculation 9 12" xfId="37600" xr:uid="{00000000-0005-0000-0000-0000570A0000}"/>
    <cellStyle name="Calculation 9 13" xfId="40817" xr:uid="{00000000-0005-0000-0000-0000580A0000}"/>
    <cellStyle name="Calculation 9 14" xfId="43986" xr:uid="{00000000-0005-0000-0000-0000590A0000}"/>
    <cellStyle name="Calculation 9 15" xfId="47292" xr:uid="{00000000-0005-0000-0000-00005A0A0000}"/>
    <cellStyle name="Calculation 9 16" xfId="50451" xr:uid="{00000000-0005-0000-0000-00005B0A0000}"/>
    <cellStyle name="Calculation 9 17" xfId="53655" xr:uid="{00000000-0005-0000-0000-00005C0A0000}"/>
    <cellStyle name="Calculation 9 18" xfId="55707" xr:uid="{00000000-0005-0000-0000-00005D0A0000}"/>
    <cellStyle name="Calculation 9 19" xfId="58944" xr:uid="{00000000-0005-0000-0000-00005E0A0000}"/>
    <cellStyle name="Calculation 9 2" xfId="9502" xr:uid="{00000000-0005-0000-0000-00005F0A0000}"/>
    <cellStyle name="Calculation 9 3" xfId="11542" xr:uid="{00000000-0005-0000-0000-0000600A0000}"/>
    <cellStyle name="Calculation 9 4" xfId="5675" xr:uid="{00000000-0005-0000-0000-0000610A0000}"/>
    <cellStyle name="Calculation 9 5" xfId="16192" xr:uid="{00000000-0005-0000-0000-0000620A0000}"/>
    <cellStyle name="Calculation 9 6" xfId="18766" xr:uid="{00000000-0005-0000-0000-0000630A0000}"/>
    <cellStyle name="Calculation 9 7" xfId="22076" xr:uid="{00000000-0005-0000-0000-0000640A0000}"/>
    <cellStyle name="Calculation 9 8" xfId="25397" xr:uid="{00000000-0005-0000-0000-0000650A0000}"/>
    <cellStyle name="Calculation 9 9" xfId="28625" xr:uid="{00000000-0005-0000-0000-0000660A0000}"/>
    <cellStyle name="Check Cell" xfId="944" xr:uid="{00000000-0005-0000-0000-0000670A0000}"/>
    <cellStyle name="Comma [0]" xfId="945" xr:uid="{00000000-0005-0000-0000-0000680A0000}"/>
    <cellStyle name="Comma [0] 1" xfId="946" xr:uid="{00000000-0005-0000-0000-0000690A0000}"/>
    <cellStyle name="Comma [0]_A" xfId="947" xr:uid="{00000000-0005-0000-0000-00006A0A0000}"/>
    <cellStyle name="Comma_349-53 Gorzów_Międzyrzecze 2008 koszt iwestlipiec 2008 cz1 (2)" xfId="62355" xr:uid="{00000000-0005-0000-0000-00006B0A0000}"/>
    <cellStyle name="Comma0" xfId="948" xr:uid="{00000000-0005-0000-0000-00006C0A0000}"/>
    <cellStyle name="Currency [0]" xfId="949" xr:uid="{00000000-0005-0000-0000-00006D0A0000}"/>
    <cellStyle name="Currency [0] 1" xfId="950" xr:uid="{00000000-0005-0000-0000-00006E0A0000}"/>
    <cellStyle name="Currency [0]_A" xfId="951" xr:uid="{00000000-0005-0000-0000-00006F0A0000}"/>
    <cellStyle name="Currency_A" xfId="952" xr:uid="{00000000-0005-0000-0000-0000700A0000}"/>
    <cellStyle name="D-04.01.01.01" xfId="62356" xr:uid="{00000000-0005-0000-0000-0000710A0000}"/>
    <cellStyle name="Dane" xfId="953" xr:uid="{00000000-0005-0000-0000-0000720A0000}"/>
    <cellStyle name="Dane 10" xfId="1508" xr:uid="{00000000-0005-0000-0000-0000730A0000}"/>
    <cellStyle name="Dane 10 10" xfId="27813" xr:uid="{00000000-0005-0000-0000-0000740A0000}"/>
    <cellStyle name="Dane 10 2" xfId="8721" xr:uid="{00000000-0005-0000-0000-0000750A0000}"/>
    <cellStyle name="Dane 10 3" xfId="8670" xr:uid="{00000000-0005-0000-0000-0000760A0000}"/>
    <cellStyle name="Dane 10 4" xfId="4888" xr:uid="{00000000-0005-0000-0000-0000770A0000}"/>
    <cellStyle name="Dane 10 5" xfId="15404" xr:uid="{00000000-0005-0000-0000-0000780A0000}"/>
    <cellStyle name="Dane 10 6" xfId="14693" xr:uid="{00000000-0005-0000-0000-0000790A0000}"/>
    <cellStyle name="Dane 10 7" xfId="18408" xr:uid="{00000000-0005-0000-0000-00007A0A0000}"/>
    <cellStyle name="Dane 10 8" xfId="15369" xr:uid="{00000000-0005-0000-0000-00007B0A0000}"/>
    <cellStyle name="Dane 10 9" xfId="26481" xr:uid="{00000000-0005-0000-0000-00007C0A0000}"/>
    <cellStyle name="Dane 11" xfId="3022" xr:uid="{00000000-0005-0000-0000-00007D0A0000}"/>
    <cellStyle name="Dane 11 10" xfId="44710" xr:uid="{00000000-0005-0000-0000-00007E0A0000}"/>
    <cellStyle name="Dane 11 2" xfId="10224" xr:uid="{00000000-0005-0000-0000-00007F0A0000}"/>
    <cellStyle name="Dane 11 3" xfId="12266" xr:uid="{00000000-0005-0000-0000-0000800A0000}"/>
    <cellStyle name="Dane 11 4" xfId="6390" xr:uid="{00000000-0005-0000-0000-0000810A0000}"/>
    <cellStyle name="Dane 11 5" xfId="16915" xr:uid="{00000000-0005-0000-0000-0000820A0000}"/>
    <cellStyle name="Dane 11 6" xfId="19490" xr:uid="{00000000-0005-0000-0000-0000830A0000}"/>
    <cellStyle name="Dane 11 7" xfId="22800" xr:uid="{00000000-0005-0000-0000-0000840A0000}"/>
    <cellStyle name="Dane 11 8" xfId="29349" xr:uid="{00000000-0005-0000-0000-0000850A0000}"/>
    <cellStyle name="Dane 11 9" xfId="32666" xr:uid="{00000000-0005-0000-0000-0000860A0000}"/>
    <cellStyle name="Dane 12" xfId="2223" xr:uid="{00000000-0005-0000-0000-0000870A0000}"/>
    <cellStyle name="Dane 12 10" xfId="43911" xr:uid="{00000000-0005-0000-0000-0000880A0000}"/>
    <cellStyle name="Dane 12 2" xfId="9429" xr:uid="{00000000-0005-0000-0000-0000890A0000}"/>
    <cellStyle name="Dane 12 3" xfId="11467" xr:uid="{00000000-0005-0000-0000-00008A0A0000}"/>
    <cellStyle name="Dane 12 4" xfId="5600" xr:uid="{00000000-0005-0000-0000-00008B0A0000}"/>
    <cellStyle name="Dane 12 5" xfId="16118" xr:uid="{00000000-0005-0000-0000-00008C0A0000}"/>
    <cellStyle name="Dane 12 6" xfId="18691" xr:uid="{00000000-0005-0000-0000-00008D0A0000}"/>
    <cellStyle name="Dane 12 7" xfId="22001" xr:uid="{00000000-0005-0000-0000-00008E0A0000}"/>
    <cellStyle name="Dane 12 8" xfId="28550" xr:uid="{00000000-0005-0000-0000-00008F0A0000}"/>
    <cellStyle name="Dane 12 9" xfId="31871" xr:uid="{00000000-0005-0000-0000-0000900A0000}"/>
    <cellStyle name="Dane 13" xfId="3517" xr:uid="{00000000-0005-0000-0000-0000910A0000}"/>
    <cellStyle name="Dane 13 10" xfId="45205" xr:uid="{00000000-0005-0000-0000-0000920A0000}"/>
    <cellStyle name="Dane 13 2" xfId="10719" xr:uid="{00000000-0005-0000-0000-0000930A0000}"/>
    <cellStyle name="Dane 13 3" xfId="12761" xr:uid="{00000000-0005-0000-0000-0000940A0000}"/>
    <cellStyle name="Dane 13 4" xfId="6883" xr:uid="{00000000-0005-0000-0000-0000950A0000}"/>
    <cellStyle name="Dane 13 5" xfId="17410" xr:uid="{00000000-0005-0000-0000-0000960A0000}"/>
    <cellStyle name="Dane 13 6" xfId="19985" xr:uid="{00000000-0005-0000-0000-0000970A0000}"/>
    <cellStyle name="Dane 13 7" xfId="23295" xr:uid="{00000000-0005-0000-0000-0000980A0000}"/>
    <cellStyle name="Dane 13 8" xfId="29844" xr:uid="{00000000-0005-0000-0000-0000990A0000}"/>
    <cellStyle name="Dane 13 9" xfId="33161" xr:uid="{00000000-0005-0000-0000-00009A0A0000}"/>
    <cellStyle name="Dane 14" xfId="2240" xr:uid="{00000000-0005-0000-0000-00009B0A0000}"/>
    <cellStyle name="Dane 14 10" xfId="43928" xr:uid="{00000000-0005-0000-0000-00009C0A0000}"/>
    <cellStyle name="Dane 14 2" xfId="9446" xr:uid="{00000000-0005-0000-0000-00009D0A0000}"/>
    <cellStyle name="Dane 14 3" xfId="11484" xr:uid="{00000000-0005-0000-0000-00009E0A0000}"/>
    <cellStyle name="Dane 14 4" xfId="5617" xr:uid="{00000000-0005-0000-0000-00009F0A0000}"/>
    <cellStyle name="Dane 14 5" xfId="16135" xr:uid="{00000000-0005-0000-0000-0000A00A0000}"/>
    <cellStyle name="Dane 14 6" xfId="18708" xr:uid="{00000000-0005-0000-0000-0000A10A0000}"/>
    <cellStyle name="Dane 14 7" xfId="22018" xr:uid="{00000000-0005-0000-0000-0000A20A0000}"/>
    <cellStyle name="Dane 14 8" xfId="28567" xr:uid="{00000000-0005-0000-0000-0000A30A0000}"/>
    <cellStyle name="Dane 14 9" xfId="31888" xr:uid="{00000000-0005-0000-0000-0000A40A0000}"/>
    <cellStyle name="Dane 15" xfId="2401" xr:uid="{00000000-0005-0000-0000-0000A50A0000}"/>
    <cellStyle name="Dane 15 10" xfId="44089" xr:uid="{00000000-0005-0000-0000-0000A60A0000}"/>
    <cellStyle name="Dane 15 2" xfId="9605" xr:uid="{00000000-0005-0000-0000-0000A70A0000}"/>
    <cellStyle name="Dane 15 3" xfId="11645" xr:uid="{00000000-0005-0000-0000-0000A80A0000}"/>
    <cellStyle name="Dane 15 4" xfId="5773" xr:uid="{00000000-0005-0000-0000-0000A90A0000}"/>
    <cellStyle name="Dane 15 5" xfId="16295" xr:uid="{00000000-0005-0000-0000-0000AA0A0000}"/>
    <cellStyle name="Dane 15 6" xfId="18869" xr:uid="{00000000-0005-0000-0000-0000AB0A0000}"/>
    <cellStyle name="Dane 15 7" xfId="22179" xr:uid="{00000000-0005-0000-0000-0000AC0A0000}"/>
    <cellStyle name="Dane 15 8" xfId="28728" xr:uid="{00000000-0005-0000-0000-0000AD0A0000}"/>
    <cellStyle name="Dane 15 9" xfId="32047" xr:uid="{00000000-0005-0000-0000-0000AE0A0000}"/>
    <cellStyle name="Dane 16" xfId="2344" xr:uid="{00000000-0005-0000-0000-0000AF0A0000}"/>
    <cellStyle name="Dane 16 10" xfId="44032" xr:uid="{00000000-0005-0000-0000-0000B00A0000}"/>
    <cellStyle name="Dane 16 2" xfId="9548" xr:uid="{00000000-0005-0000-0000-0000B10A0000}"/>
    <cellStyle name="Dane 16 3" xfId="11588" xr:uid="{00000000-0005-0000-0000-0000B20A0000}"/>
    <cellStyle name="Dane 16 4" xfId="5721" xr:uid="{00000000-0005-0000-0000-0000B30A0000}"/>
    <cellStyle name="Dane 16 5" xfId="16238" xr:uid="{00000000-0005-0000-0000-0000B40A0000}"/>
    <cellStyle name="Dane 16 6" xfId="18812" xr:uid="{00000000-0005-0000-0000-0000B50A0000}"/>
    <cellStyle name="Dane 16 7" xfId="22122" xr:uid="{00000000-0005-0000-0000-0000B60A0000}"/>
    <cellStyle name="Dane 16 8" xfId="28671" xr:uid="{00000000-0005-0000-0000-0000B70A0000}"/>
    <cellStyle name="Dane 16 9" xfId="31990" xr:uid="{00000000-0005-0000-0000-0000B80A0000}"/>
    <cellStyle name="Dane 17" xfId="1637" xr:uid="{00000000-0005-0000-0000-0000B90A0000}"/>
    <cellStyle name="Dane 17 10" xfId="43325" xr:uid="{00000000-0005-0000-0000-0000BA0A0000}"/>
    <cellStyle name="Dane 17 2" xfId="8849" xr:uid="{00000000-0005-0000-0000-0000BB0A0000}"/>
    <cellStyle name="Dane 17 3" xfId="8541" xr:uid="{00000000-0005-0000-0000-0000BC0A0000}"/>
    <cellStyle name="Dane 17 4" xfId="5017" xr:uid="{00000000-0005-0000-0000-0000BD0A0000}"/>
    <cellStyle name="Dane 17 5" xfId="15533" xr:uid="{00000000-0005-0000-0000-0000BE0A0000}"/>
    <cellStyle name="Dane 17 6" xfId="14564" xr:uid="{00000000-0005-0000-0000-0000BF0A0000}"/>
    <cellStyle name="Dane 17 7" xfId="21415" xr:uid="{00000000-0005-0000-0000-0000C00A0000}"/>
    <cellStyle name="Dane 17 8" xfId="27964" xr:uid="{00000000-0005-0000-0000-0000C10A0000}"/>
    <cellStyle name="Dane 17 9" xfId="31289" xr:uid="{00000000-0005-0000-0000-0000C20A0000}"/>
    <cellStyle name="Dane 18" xfId="3485" xr:uid="{00000000-0005-0000-0000-0000C30A0000}"/>
    <cellStyle name="Dane 18 10" xfId="45173" xr:uid="{00000000-0005-0000-0000-0000C40A0000}"/>
    <cellStyle name="Dane 18 2" xfId="10687" xr:uid="{00000000-0005-0000-0000-0000C50A0000}"/>
    <cellStyle name="Dane 18 3" xfId="12729" xr:uid="{00000000-0005-0000-0000-0000C60A0000}"/>
    <cellStyle name="Dane 18 4" xfId="6853" xr:uid="{00000000-0005-0000-0000-0000C70A0000}"/>
    <cellStyle name="Dane 18 5" xfId="17378" xr:uid="{00000000-0005-0000-0000-0000C80A0000}"/>
    <cellStyle name="Dane 18 6" xfId="19953" xr:uid="{00000000-0005-0000-0000-0000C90A0000}"/>
    <cellStyle name="Dane 18 7" xfId="23263" xr:uid="{00000000-0005-0000-0000-0000CA0A0000}"/>
    <cellStyle name="Dane 18 8" xfId="29812" xr:uid="{00000000-0005-0000-0000-0000CB0A0000}"/>
    <cellStyle name="Dane 18 9" xfId="33129" xr:uid="{00000000-0005-0000-0000-0000CC0A0000}"/>
    <cellStyle name="Dane 19" xfId="3393" xr:uid="{00000000-0005-0000-0000-0000CD0A0000}"/>
    <cellStyle name="Dane 19 10" xfId="45081" xr:uid="{00000000-0005-0000-0000-0000CE0A0000}"/>
    <cellStyle name="Dane 19 2" xfId="10595" xr:uid="{00000000-0005-0000-0000-0000CF0A0000}"/>
    <cellStyle name="Dane 19 3" xfId="12637" xr:uid="{00000000-0005-0000-0000-0000D00A0000}"/>
    <cellStyle name="Dane 19 4" xfId="6761" xr:uid="{00000000-0005-0000-0000-0000D10A0000}"/>
    <cellStyle name="Dane 19 5" xfId="17286" xr:uid="{00000000-0005-0000-0000-0000D20A0000}"/>
    <cellStyle name="Dane 19 6" xfId="19861" xr:uid="{00000000-0005-0000-0000-0000D30A0000}"/>
    <cellStyle name="Dane 19 7" xfId="23171" xr:uid="{00000000-0005-0000-0000-0000D40A0000}"/>
    <cellStyle name="Dane 19 8" xfId="29720" xr:uid="{00000000-0005-0000-0000-0000D50A0000}"/>
    <cellStyle name="Dane 19 9" xfId="33037" xr:uid="{00000000-0005-0000-0000-0000D60A0000}"/>
    <cellStyle name="Dane 2" xfId="1536" xr:uid="{00000000-0005-0000-0000-0000D70A0000}"/>
    <cellStyle name="Dane 2 10" xfId="33810" xr:uid="{00000000-0005-0000-0000-0000D80A0000}"/>
    <cellStyle name="Dane 2 2" xfId="8749" xr:uid="{00000000-0005-0000-0000-0000D90A0000}"/>
    <cellStyle name="Dane 2 3" xfId="8642" xr:uid="{00000000-0005-0000-0000-0000DA0A0000}"/>
    <cellStyle name="Dane 2 4" xfId="4916" xr:uid="{00000000-0005-0000-0000-0000DB0A0000}"/>
    <cellStyle name="Dane 2 5" xfId="15432" xr:uid="{00000000-0005-0000-0000-0000DC0A0000}"/>
    <cellStyle name="Dane 2 6" xfId="14665" xr:uid="{00000000-0005-0000-0000-0000DD0A0000}"/>
    <cellStyle name="Dane 2 7" xfId="21314" xr:uid="{00000000-0005-0000-0000-0000DE0A0000}"/>
    <cellStyle name="Dane 2 8" xfId="18320" xr:uid="{00000000-0005-0000-0000-0000DF0A0000}"/>
    <cellStyle name="Dane 2 9" xfId="31189" xr:uid="{00000000-0005-0000-0000-0000E00A0000}"/>
    <cellStyle name="Dane 20" xfId="2425" xr:uid="{00000000-0005-0000-0000-0000E10A0000}"/>
    <cellStyle name="Dane 20 2" xfId="9629" xr:uid="{00000000-0005-0000-0000-0000E20A0000}"/>
    <cellStyle name="Dane 20 3" xfId="11669" xr:uid="{00000000-0005-0000-0000-0000E30A0000}"/>
    <cellStyle name="Dane 20 4" xfId="16319" xr:uid="{00000000-0005-0000-0000-0000E40A0000}"/>
    <cellStyle name="Dane 20 5" xfId="18893" xr:uid="{00000000-0005-0000-0000-0000E50A0000}"/>
    <cellStyle name="Dane 20 6" xfId="22203" xr:uid="{00000000-0005-0000-0000-0000E60A0000}"/>
    <cellStyle name="Dane 20 7" xfId="28752" xr:uid="{00000000-0005-0000-0000-0000E70A0000}"/>
    <cellStyle name="Dane 20 8" xfId="32071" xr:uid="{00000000-0005-0000-0000-0000E80A0000}"/>
    <cellStyle name="Dane 20 9" xfId="44113" xr:uid="{00000000-0005-0000-0000-0000E90A0000}"/>
    <cellStyle name="Dane 21" xfId="4265" xr:uid="{00000000-0005-0000-0000-0000EA0A0000}"/>
    <cellStyle name="Dane 21 2" xfId="11362" xr:uid="{00000000-0005-0000-0000-0000EB0A0000}"/>
    <cellStyle name="Dane 21 3" xfId="13506" xr:uid="{00000000-0005-0000-0000-0000EC0A0000}"/>
    <cellStyle name="Dane 21 4" xfId="18138" xr:uid="{00000000-0005-0000-0000-0000ED0A0000}"/>
    <cellStyle name="Dane 21 5" xfId="20733" xr:uid="{00000000-0005-0000-0000-0000EE0A0000}"/>
    <cellStyle name="Dane 21 6" xfId="24043" xr:uid="{00000000-0005-0000-0000-0000EF0A0000}"/>
    <cellStyle name="Dane 21 7" xfId="30592" xr:uid="{00000000-0005-0000-0000-0000F00A0000}"/>
    <cellStyle name="Dane 21 8" xfId="33874" xr:uid="{00000000-0005-0000-0000-0000F10A0000}"/>
    <cellStyle name="Dane 21 9" xfId="45953" xr:uid="{00000000-0005-0000-0000-0000F20A0000}"/>
    <cellStyle name="Dane 22" xfId="4248" xr:uid="{00000000-0005-0000-0000-0000F30A0000}"/>
    <cellStyle name="Dane 22 2" xfId="11360" xr:uid="{00000000-0005-0000-0000-0000F40A0000}"/>
    <cellStyle name="Dane 22 3" xfId="13489" xr:uid="{00000000-0005-0000-0000-0000F50A0000}"/>
    <cellStyle name="Dane 22 4" xfId="18127" xr:uid="{00000000-0005-0000-0000-0000F60A0000}"/>
    <cellStyle name="Dane 22 5" xfId="20716" xr:uid="{00000000-0005-0000-0000-0000F70A0000}"/>
    <cellStyle name="Dane 22 6" xfId="24026" xr:uid="{00000000-0005-0000-0000-0000F80A0000}"/>
    <cellStyle name="Dane 22 7" xfId="30575" xr:uid="{00000000-0005-0000-0000-0000F90A0000}"/>
    <cellStyle name="Dane 22 8" xfId="33872" xr:uid="{00000000-0005-0000-0000-0000FA0A0000}"/>
    <cellStyle name="Dane 22 9" xfId="45936" xr:uid="{00000000-0005-0000-0000-0000FB0A0000}"/>
    <cellStyle name="Dane 23" xfId="4256" xr:uid="{00000000-0005-0000-0000-0000FC0A0000}"/>
    <cellStyle name="Dane 23 2" xfId="11361" xr:uid="{00000000-0005-0000-0000-0000FD0A0000}"/>
    <cellStyle name="Dane 23 3" xfId="13497" xr:uid="{00000000-0005-0000-0000-0000FE0A0000}"/>
    <cellStyle name="Dane 23 4" xfId="18134" xr:uid="{00000000-0005-0000-0000-0000FF0A0000}"/>
    <cellStyle name="Dane 23 5" xfId="20724" xr:uid="{00000000-0005-0000-0000-0000000B0000}"/>
    <cellStyle name="Dane 23 6" xfId="24034" xr:uid="{00000000-0005-0000-0000-0000010B0000}"/>
    <cellStyle name="Dane 23 7" xfId="30583" xr:uid="{00000000-0005-0000-0000-0000020B0000}"/>
    <cellStyle name="Dane 23 8" xfId="33873" xr:uid="{00000000-0005-0000-0000-0000030B0000}"/>
    <cellStyle name="Dane 23 9" xfId="45944" xr:uid="{00000000-0005-0000-0000-0000040B0000}"/>
    <cellStyle name="Dane 24" xfId="4437" xr:uid="{00000000-0005-0000-0000-0000050B0000}"/>
    <cellStyle name="Dane 24 2" xfId="11380" xr:uid="{00000000-0005-0000-0000-0000060B0000}"/>
    <cellStyle name="Dane 24 3" xfId="13675" xr:uid="{00000000-0005-0000-0000-0000070B0000}"/>
    <cellStyle name="Dane 24 4" xfId="18286" xr:uid="{00000000-0005-0000-0000-0000080B0000}"/>
    <cellStyle name="Dane 24 5" xfId="20905" xr:uid="{00000000-0005-0000-0000-0000090B0000}"/>
    <cellStyle name="Dane 24 6" xfId="24215" xr:uid="{00000000-0005-0000-0000-00000A0B0000}"/>
    <cellStyle name="Dane 24 7" xfId="30764" xr:uid="{00000000-0005-0000-0000-00000B0B0000}"/>
    <cellStyle name="Dane 24 8" xfId="34013" xr:uid="{00000000-0005-0000-0000-00000C0B0000}"/>
    <cellStyle name="Dane 24 9" xfId="46125" xr:uid="{00000000-0005-0000-0000-00000D0B0000}"/>
    <cellStyle name="Dane 25" xfId="4492" xr:uid="{00000000-0005-0000-0000-00000E0B0000}"/>
    <cellStyle name="Dane 25 2" xfId="11383" xr:uid="{00000000-0005-0000-0000-00000F0B0000}"/>
    <cellStyle name="Dane 25 3" xfId="13729" xr:uid="{00000000-0005-0000-0000-0000100B0000}"/>
    <cellStyle name="Dane 25 4" xfId="18327" xr:uid="{00000000-0005-0000-0000-0000110B0000}"/>
    <cellStyle name="Dane 25 5" xfId="20960" xr:uid="{00000000-0005-0000-0000-0000120B0000}"/>
    <cellStyle name="Dane 25 6" xfId="24270" xr:uid="{00000000-0005-0000-0000-0000130B0000}"/>
    <cellStyle name="Dane 25 7" xfId="30819" xr:uid="{00000000-0005-0000-0000-0000140B0000}"/>
    <cellStyle name="Dane 25 8" xfId="34048" xr:uid="{00000000-0005-0000-0000-0000150B0000}"/>
    <cellStyle name="Dane 25 9" xfId="46180" xr:uid="{00000000-0005-0000-0000-0000160B0000}"/>
    <cellStyle name="Dane 26" xfId="4546" xr:uid="{00000000-0005-0000-0000-0000170B0000}"/>
    <cellStyle name="Dane 26 2" xfId="11386" xr:uid="{00000000-0005-0000-0000-0000180B0000}"/>
    <cellStyle name="Dane 26 3" xfId="13782" xr:uid="{00000000-0005-0000-0000-0000190B0000}"/>
    <cellStyle name="Dane 26 4" xfId="18367" xr:uid="{00000000-0005-0000-0000-00001A0B0000}"/>
    <cellStyle name="Dane 26 5" xfId="21014" xr:uid="{00000000-0005-0000-0000-00001B0B0000}"/>
    <cellStyle name="Dane 26 6" xfId="24324" xr:uid="{00000000-0005-0000-0000-00001C0B0000}"/>
    <cellStyle name="Dane 26 7" xfId="30873" xr:uid="{00000000-0005-0000-0000-00001D0B0000}"/>
    <cellStyle name="Dane 26 8" xfId="34085" xr:uid="{00000000-0005-0000-0000-00001E0B0000}"/>
    <cellStyle name="Dane 26 9" xfId="46234" xr:uid="{00000000-0005-0000-0000-00001F0B0000}"/>
    <cellStyle name="Dane 27" xfId="4380" xr:uid="{00000000-0005-0000-0000-0000200B0000}"/>
    <cellStyle name="Dane 27 2" xfId="11367" xr:uid="{00000000-0005-0000-0000-0000210B0000}"/>
    <cellStyle name="Dane 27 3" xfId="13618" xr:uid="{00000000-0005-0000-0000-0000220B0000}"/>
    <cellStyle name="Dane 27 4" xfId="18237" xr:uid="{00000000-0005-0000-0000-0000230B0000}"/>
    <cellStyle name="Dane 27 5" xfId="20848" xr:uid="{00000000-0005-0000-0000-0000240B0000}"/>
    <cellStyle name="Dane 27 6" xfId="24158" xr:uid="{00000000-0005-0000-0000-0000250B0000}"/>
    <cellStyle name="Dane 27 7" xfId="30707" xr:uid="{00000000-0005-0000-0000-0000260B0000}"/>
    <cellStyle name="Dane 27 8" xfId="33965" xr:uid="{00000000-0005-0000-0000-0000270B0000}"/>
    <cellStyle name="Dane 27 9" xfId="46068" xr:uid="{00000000-0005-0000-0000-0000280B0000}"/>
    <cellStyle name="Dane 28" xfId="4649" xr:uid="{00000000-0005-0000-0000-0000290B0000}"/>
    <cellStyle name="Dane 28 2" xfId="11389" xr:uid="{00000000-0005-0000-0000-00002A0B0000}"/>
    <cellStyle name="Dane 28 3" xfId="13885" xr:uid="{00000000-0005-0000-0000-00002B0B0000}"/>
    <cellStyle name="Dane 28 4" xfId="18442" xr:uid="{00000000-0005-0000-0000-00002C0B0000}"/>
    <cellStyle name="Dane 28 5" xfId="21117" xr:uid="{00000000-0005-0000-0000-00002D0B0000}"/>
    <cellStyle name="Dane 28 6" xfId="24427" xr:uid="{00000000-0005-0000-0000-00002E0B0000}"/>
    <cellStyle name="Dane 28 7" xfId="30976" xr:uid="{00000000-0005-0000-0000-00002F0B0000}"/>
    <cellStyle name="Dane 28 8" xfId="34155" xr:uid="{00000000-0005-0000-0000-0000300B0000}"/>
    <cellStyle name="Dane 28 9" xfId="46337" xr:uid="{00000000-0005-0000-0000-0000310B0000}"/>
    <cellStyle name="Dane 29" xfId="4702" xr:uid="{00000000-0005-0000-0000-0000320B0000}"/>
    <cellStyle name="Dane 29 2" xfId="11391" xr:uid="{00000000-0005-0000-0000-0000330B0000}"/>
    <cellStyle name="Dane 29 3" xfId="13937" xr:uid="{00000000-0005-0000-0000-0000340B0000}"/>
    <cellStyle name="Dane 29 4" xfId="18481" xr:uid="{00000000-0005-0000-0000-0000350B0000}"/>
    <cellStyle name="Dane 29 5" xfId="21170" xr:uid="{00000000-0005-0000-0000-0000360B0000}"/>
    <cellStyle name="Dane 29 6" xfId="24480" xr:uid="{00000000-0005-0000-0000-0000370B0000}"/>
    <cellStyle name="Dane 29 7" xfId="31029" xr:uid="{00000000-0005-0000-0000-0000380B0000}"/>
    <cellStyle name="Dane 29 8" xfId="34190" xr:uid="{00000000-0005-0000-0000-0000390B0000}"/>
    <cellStyle name="Dane 29 9" xfId="46390" xr:uid="{00000000-0005-0000-0000-00003A0B0000}"/>
    <cellStyle name="Dane 3" xfId="2451" xr:uid="{00000000-0005-0000-0000-00003B0B0000}"/>
    <cellStyle name="Dane 3 10" xfId="44139" xr:uid="{00000000-0005-0000-0000-00003C0B0000}"/>
    <cellStyle name="Dane 3 2" xfId="9653" xr:uid="{00000000-0005-0000-0000-00003D0B0000}"/>
    <cellStyle name="Dane 3 3" xfId="11695" xr:uid="{00000000-0005-0000-0000-00003E0B0000}"/>
    <cellStyle name="Dane 3 4" xfId="5819" xr:uid="{00000000-0005-0000-0000-00003F0B0000}"/>
    <cellStyle name="Dane 3 5" xfId="16344" xr:uid="{00000000-0005-0000-0000-0000400B0000}"/>
    <cellStyle name="Dane 3 6" xfId="18919" xr:uid="{00000000-0005-0000-0000-0000410B0000}"/>
    <cellStyle name="Dane 3 7" xfId="22229" xr:uid="{00000000-0005-0000-0000-0000420B0000}"/>
    <cellStyle name="Dane 3 8" xfId="28778" xr:uid="{00000000-0005-0000-0000-0000430B0000}"/>
    <cellStyle name="Dane 3 9" xfId="32095" xr:uid="{00000000-0005-0000-0000-0000440B0000}"/>
    <cellStyle name="Dane 30" xfId="4753" xr:uid="{00000000-0005-0000-0000-0000450B0000}"/>
    <cellStyle name="Dane 30 2" xfId="11393" xr:uid="{00000000-0005-0000-0000-0000460B0000}"/>
    <cellStyle name="Dane 30 3" xfId="13987" xr:uid="{00000000-0005-0000-0000-0000470B0000}"/>
    <cellStyle name="Dane 30 4" xfId="18518" xr:uid="{00000000-0005-0000-0000-0000480B0000}"/>
    <cellStyle name="Dane 30 5" xfId="21221" xr:uid="{00000000-0005-0000-0000-0000490B0000}"/>
    <cellStyle name="Dane 30 6" xfId="24531" xr:uid="{00000000-0005-0000-0000-00004A0B0000}"/>
    <cellStyle name="Dane 30 7" xfId="31080" xr:uid="{00000000-0005-0000-0000-00004B0B0000}"/>
    <cellStyle name="Dane 30 8" xfId="34223" xr:uid="{00000000-0005-0000-0000-00004C0B0000}"/>
    <cellStyle name="Dane 30 9" xfId="46441" xr:uid="{00000000-0005-0000-0000-00004D0B0000}"/>
    <cellStyle name="Dane 4" xfId="1490" xr:uid="{00000000-0005-0000-0000-00004E0B0000}"/>
    <cellStyle name="Dane 4 10" xfId="34236" xr:uid="{00000000-0005-0000-0000-00004F0B0000}"/>
    <cellStyle name="Dane 4 2" xfId="8703" xr:uid="{00000000-0005-0000-0000-0000500B0000}"/>
    <cellStyle name="Dane 4 3" xfId="8688" xr:uid="{00000000-0005-0000-0000-0000510B0000}"/>
    <cellStyle name="Dane 4 4" xfId="4870" xr:uid="{00000000-0005-0000-0000-0000520B0000}"/>
    <cellStyle name="Dane 4 5" xfId="15386" xr:uid="{00000000-0005-0000-0000-0000530B0000}"/>
    <cellStyle name="Dane 4 6" xfId="14711" xr:uid="{00000000-0005-0000-0000-0000540B0000}"/>
    <cellStyle name="Dane 4 7" xfId="15378" xr:uid="{00000000-0005-0000-0000-0000550B0000}"/>
    <cellStyle name="Dane 4 8" xfId="18394" xr:uid="{00000000-0005-0000-0000-0000560B0000}"/>
    <cellStyle name="Dane 4 9" xfId="14735" xr:uid="{00000000-0005-0000-0000-0000570B0000}"/>
    <cellStyle name="Dane 5" xfId="2103" xr:uid="{00000000-0005-0000-0000-0000580B0000}"/>
    <cellStyle name="Dane 5 10" xfId="43791" xr:uid="{00000000-0005-0000-0000-0000590B0000}"/>
    <cellStyle name="Dane 5 2" xfId="9309" xr:uid="{00000000-0005-0000-0000-00005A0B0000}"/>
    <cellStyle name="Dane 5 3" xfId="8077" xr:uid="{00000000-0005-0000-0000-00005B0B0000}"/>
    <cellStyle name="Dane 5 4" xfId="5480" xr:uid="{00000000-0005-0000-0000-00005C0B0000}"/>
    <cellStyle name="Dane 5 5" xfId="15998" xr:uid="{00000000-0005-0000-0000-00005D0B0000}"/>
    <cellStyle name="Dane 5 6" xfId="14098" xr:uid="{00000000-0005-0000-0000-00005E0B0000}"/>
    <cellStyle name="Dane 5 7" xfId="21881" xr:uid="{00000000-0005-0000-0000-00005F0B0000}"/>
    <cellStyle name="Dane 5 8" xfId="28430" xr:uid="{00000000-0005-0000-0000-0000600B0000}"/>
    <cellStyle name="Dane 5 9" xfId="31751" xr:uid="{00000000-0005-0000-0000-0000610B0000}"/>
    <cellStyle name="Dane 6" xfId="2316" xr:uid="{00000000-0005-0000-0000-0000620B0000}"/>
    <cellStyle name="Dane 6 10" xfId="44004" xr:uid="{00000000-0005-0000-0000-0000630B0000}"/>
    <cellStyle name="Dane 6 2" xfId="9520" xr:uid="{00000000-0005-0000-0000-0000640B0000}"/>
    <cellStyle name="Dane 6 3" xfId="11560" xr:uid="{00000000-0005-0000-0000-0000650B0000}"/>
    <cellStyle name="Dane 6 4" xfId="5693" xr:uid="{00000000-0005-0000-0000-0000660B0000}"/>
    <cellStyle name="Dane 6 5" xfId="16210" xr:uid="{00000000-0005-0000-0000-0000670B0000}"/>
    <cellStyle name="Dane 6 6" xfId="18784" xr:uid="{00000000-0005-0000-0000-0000680B0000}"/>
    <cellStyle name="Dane 6 7" xfId="22094" xr:uid="{00000000-0005-0000-0000-0000690B0000}"/>
    <cellStyle name="Dane 6 8" xfId="28643" xr:uid="{00000000-0005-0000-0000-00006A0B0000}"/>
    <cellStyle name="Dane 6 9" xfId="31962" xr:uid="{00000000-0005-0000-0000-00006B0B0000}"/>
    <cellStyle name="Dane 7" xfId="2086" xr:uid="{00000000-0005-0000-0000-00006C0B0000}"/>
    <cellStyle name="Dane 7 10" xfId="43774" xr:uid="{00000000-0005-0000-0000-00006D0B0000}"/>
    <cellStyle name="Dane 7 2" xfId="9292" xr:uid="{00000000-0005-0000-0000-00006E0B0000}"/>
    <cellStyle name="Dane 7 3" xfId="8094" xr:uid="{00000000-0005-0000-0000-00006F0B0000}"/>
    <cellStyle name="Dane 7 4" xfId="5463" xr:uid="{00000000-0005-0000-0000-0000700B0000}"/>
    <cellStyle name="Dane 7 5" xfId="15981" xr:uid="{00000000-0005-0000-0000-0000710B0000}"/>
    <cellStyle name="Dane 7 6" xfId="14115" xr:uid="{00000000-0005-0000-0000-0000720B0000}"/>
    <cellStyle name="Dane 7 7" xfId="21864" xr:uid="{00000000-0005-0000-0000-0000730B0000}"/>
    <cellStyle name="Dane 7 8" xfId="28413" xr:uid="{00000000-0005-0000-0000-0000740B0000}"/>
    <cellStyle name="Dane 7 9" xfId="31734" xr:uid="{00000000-0005-0000-0000-0000750B0000}"/>
    <cellStyle name="Dane 8" xfId="2300" xr:uid="{00000000-0005-0000-0000-0000760B0000}"/>
    <cellStyle name="Dane 8 10" xfId="43988" xr:uid="{00000000-0005-0000-0000-0000770B0000}"/>
    <cellStyle name="Dane 8 2" xfId="9504" xr:uid="{00000000-0005-0000-0000-0000780B0000}"/>
    <cellStyle name="Dane 8 3" xfId="11544" xr:uid="{00000000-0005-0000-0000-0000790B0000}"/>
    <cellStyle name="Dane 8 4" xfId="5677" xr:uid="{00000000-0005-0000-0000-00007A0B0000}"/>
    <cellStyle name="Dane 8 5" xfId="16194" xr:uid="{00000000-0005-0000-0000-00007B0B0000}"/>
    <cellStyle name="Dane 8 6" xfId="18768" xr:uid="{00000000-0005-0000-0000-00007C0B0000}"/>
    <cellStyle name="Dane 8 7" xfId="22078" xr:uid="{00000000-0005-0000-0000-00007D0B0000}"/>
    <cellStyle name="Dane 8 8" xfId="28627" xr:uid="{00000000-0005-0000-0000-00007E0B0000}"/>
    <cellStyle name="Dane 8 9" xfId="31946" xr:uid="{00000000-0005-0000-0000-00007F0B0000}"/>
    <cellStyle name="Dane 9" xfId="1484" xr:uid="{00000000-0005-0000-0000-0000800B0000}"/>
    <cellStyle name="Dane 9 10" xfId="34170" xr:uid="{00000000-0005-0000-0000-0000810B0000}"/>
    <cellStyle name="Dane 9 2" xfId="8697" xr:uid="{00000000-0005-0000-0000-0000820B0000}"/>
    <cellStyle name="Dane 9 3" xfId="8694" xr:uid="{00000000-0005-0000-0000-0000830B0000}"/>
    <cellStyle name="Dane 9 4" xfId="4864" xr:uid="{00000000-0005-0000-0000-0000840B0000}"/>
    <cellStyle name="Dane 9 5" xfId="15380" xr:uid="{00000000-0005-0000-0000-0000850B0000}"/>
    <cellStyle name="Dane 9 6" xfId="14717" xr:uid="{00000000-0005-0000-0000-0000860B0000}"/>
    <cellStyle name="Dane 9 7" xfId="18406" xr:uid="{00000000-0005-0000-0000-0000870B0000}"/>
    <cellStyle name="Dane 9 8" xfId="15367" xr:uid="{00000000-0005-0000-0000-0000880B0000}"/>
    <cellStyle name="Dane 9 9" xfId="14795" xr:uid="{00000000-0005-0000-0000-0000890B0000}"/>
    <cellStyle name="Dane wejściowe 1" xfId="954" xr:uid="{00000000-0005-0000-0000-00008A0B0000}"/>
    <cellStyle name="Dane wejściowe 1 10" xfId="2272" xr:uid="{00000000-0005-0000-0000-00008B0B0000}"/>
    <cellStyle name="Dane wejściowe 1 10 10" xfId="31920" xr:uid="{00000000-0005-0000-0000-00008C0B0000}"/>
    <cellStyle name="Dane wejściowe 1 10 11" xfId="34392" xr:uid="{00000000-0005-0000-0000-00008D0B0000}"/>
    <cellStyle name="Dane wejściowe 1 10 12" xfId="37574" xr:uid="{00000000-0005-0000-0000-00008E0B0000}"/>
    <cellStyle name="Dane wejściowe 1 10 13" xfId="40791" xr:uid="{00000000-0005-0000-0000-00008F0B0000}"/>
    <cellStyle name="Dane wejściowe 1 10 14" xfId="43960" xr:uid="{00000000-0005-0000-0000-0000900B0000}"/>
    <cellStyle name="Dane wejściowe 1 10 15" xfId="47266" xr:uid="{00000000-0005-0000-0000-0000910B0000}"/>
    <cellStyle name="Dane wejściowe 1 10 16" xfId="50425" xr:uid="{00000000-0005-0000-0000-0000920B0000}"/>
    <cellStyle name="Dane wejściowe 1 10 17" xfId="53631" xr:uid="{00000000-0005-0000-0000-0000930B0000}"/>
    <cellStyle name="Dane wejściowe 1 10 18" xfId="55681" xr:uid="{00000000-0005-0000-0000-0000940B0000}"/>
    <cellStyle name="Dane wejściowe 1 10 19" xfId="58918" xr:uid="{00000000-0005-0000-0000-0000950B0000}"/>
    <cellStyle name="Dane wejściowe 1 10 2" xfId="9478" xr:uid="{00000000-0005-0000-0000-0000960B0000}"/>
    <cellStyle name="Dane wejściowe 1 10 3" xfId="11516" xr:uid="{00000000-0005-0000-0000-0000970B0000}"/>
    <cellStyle name="Dane wejściowe 1 10 4" xfId="5649" xr:uid="{00000000-0005-0000-0000-0000980B0000}"/>
    <cellStyle name="Dane wejściowe 1 10 5" xfId="16167" xr:uid="{00000000-0005-0000-0000-0000990B0000}"/>
    <cellStyle name="Dane wejściowe 1 10 6" xfId="18740" xr:uid="{00000000-0005-0000-0000-00009A0B0000}"/>
    <cellStyle name="Dane wejściowe 1 10 7" xfId="22050" xr:uid="{00000000-0005-0000-0000-00009B0B0000}"/>
    <cellStyle name="Dane wejściowe 1 10 8" xfId="25371" xr:uid="{00000000-0005-0000-0000-00009C0B0000}"/>
    <cellStyle name="Dane wejściowe 1 10 9" xfId="28599" xr:uid="{00000000-0005-0000-0000-00009D0B0000}"/>
    <cellStyle name="Dane wejściowe 1 11" xfId="1542" xr:uid="{00000000-0005-0000-0000-00009E0B0000}"/>
    <cellStyle name="Dane wejściowe 1 11 10" xfId="31194" xr:uid="{00000000-0005-0000-0000-00009F0B0000}"/>
    <cellStyle name="Dane wejściowe 1 11 11" xfId="15137" xr:uid="{00000000-0005-0000-0000-0000A00B0000}"/>
    <cellStyle name="Dane wejściowe 1 11 12" xfId="33953" xr:uid="{00000000-0005-0000-0000-0000A10B0000}"/>
    <cellStyle name="Dane wejściowe 1 11 13" xfId="18559" xr:uid="{00000000-0005-0000-0000-0000A20B0000}"/>
    <cellStyle name="Dane wejściowe 1 11 14" xfId="33990" xr:uid="{00000000-0005-0000-0000-0000A30B0000}"/>
    <cellStyle name="Dane wejściowe 1 11 15" xfId="46554" xr:uid="{00000000-0005-0000-0000-0000A40B0000}"/>
    <cellStyle name="Dane wejściowe 1 11 16" xfId="39499" xr:uid="{00000000-0005-0000-0000-0000A50B0000}"/>
    <cellStyle name="Dane wejściowe 1 11 17" xfId="36905" xr:uid="{00000000-0005-0000-0000-0000A60B0000}"/>
    <cellStyle name="Dane wejściowe 1 11 18" xfId="34262" xr:uid="{00000000-0005-0000-0000-0000A70B0000}"/>
    <cellStyle name="Dane wejściowe 1 11 19" xfId="58211" xr:uid="{00000000-0005-0000-0000-0000A80B0000}"/>
    <cellStyle name="Dane wejściowe 1 11 2" xfId="8754" xr:uid="{00000000-0005-0000-0000-0000A90B0000}"/>
    <cellStyle name="Dane wejściowe 1 11 3" xfId="8636" xr:uid="{00000000-0005-0000-0000-0000AA0B0000}"/>
    <cellStyle name="Dane wejściowe 1 11 4" xfId="4922" xr:uid="{00000000-0005-0000-0000-0000AB0B0000}"/>
    <cellStyle name="Dane wejściowe 1 11 5" xfId="15438" xr:uid="{00000000-0005-0000-0000-0000AC0B0000}"/>
    <cellStyle name="Dane wejściowe 1 11 6" xfId="14659" xr:uid="{00000000-0005-0000-0000-0000AD0B0000}"/>
    <cellStyle name="Dane wejściowe 1 11 7" xfId="21320" xr:uid="{00000000-0005-0000-0000-0000AE0B0000}"/>
    <cellStyle name="Dane wejściowe 1 11 8" xfId="24643" xr:uid="{00000000-0005-0000-0000-0000AF0B0000}"/>
    <cellStyle name="Dane wejściowe 1 11 9" xfId="15307" xr:uid="{00000000-0005-0000-0000-0000B00B0000}"/>
    <cellStyle name="Dane wejściowe 1 12" xfId="2076" xr:uid="{00000000-0005-0000-0000-0000B10B0000}"/>
    <cellStyle name="Dane wejściowe 1 12 10" xfId="31724" xr:uid="{00000000-0005-0000-0000-0000B20B0000}"/>
    <cellStyle name="Dane wejściowe 1 12 11" xfId="18309" xr:uid="{00000000-0005-0000-0000-0000B30B0000}"/>
    <cellStyle name="Dane wejściowe 1 12 12" xfId="37378" xr:uid="{00000000-0005-0000-0000-0000B40B0000}"/>
    <cellStyle name="Dane wejściowe 1 12 13" xfId="40601" xr:uid="{00000000-0005-0000-0000-0000B50B0000}"/>
    <cellStyle name="Dane wejściowe 1 12 14" xfId="43764" xr:uid="{00000000-0005-0000-0000-0000B60B0000}"/>
    <cellStyle name="Dane wejściowe 1 12 15" xfId="47076" xr:uid="{00000000-0005-0000-0000-0000B70B0000}"/>
    <cellStyle name="Dane wejściowe 1 12 16" xfId="50230" xr:uid="{00000000-0005-0000-0000-0000B80B0000}"/>
    <cellStyle name="Dane wejściowe 1 12 17" xfId="53441" xr:uid="{00000000-0005-0000-0000-0000B90B0000}"/>
    <cellStyle name="Dane wejściowe 1 12 18" xfId="21295" xr:uid="{00000000-0005-0000-0000-0000BA0B0000}"/>
    <cellStyle name="Dane wejściowe 1 12 19" xfId="58728" xr:uid="{00000000-0005-0000-0000-0000BB0B0000}"/>
    <cellStyle name="Dane wejściowe 1 12 2" xfId="9282" xr:uid="{00000000-0005-0000-0000-0000BC0B0000}"/>
    <cellStyle name="Dane wejściowe 1 12 3" xfId="8104" xr:uid="{00000000-0005-0000-0000-0000BD0B0000}"/>
    <cellStyle name="Dane wejściowe 1 12 4" xfId="5453" xr:uid="{00000000-0005-0000-0000-0000BE0B0000}"/>
    <cellStyle name="Dane wejściowe 1 12 5" xfId="15971" xr:uid="{00000000-0005-0000-0000-0000BF0B0000}"/>
    <cellStyle name="Dane wejściowe 1 12 6" xfId="14125" xr:uid="{00000000-0005-0000-0000-0000C00B0000}"/>
    <cellStyle name="Dane wejściowe 1 12 7" xfId="21854" xr:uid="{00000000-0005-0000-0000-0000C10B0000}"/>
    <cellStyle name="Dane wejściowe 1 12 8" xfId="25176" xr:uid="{00000000-0005-0000-0000-0000C20B0000}"/>
    <cellStyle name="Dane wejściowe 1 12 9" xfId="28403" xr:uid="{00000000-0005-0000-0000-0000C30B0000}"/>
    <cellStyle name="Dane wejściowe 1 13" xfId="2222" xr:uid="{00000000-0005-0000-0000-0000C40B0000}"/>
    <cellStyle name="Dane wejściowe 1 13 10" xfId="31870" xr:uid="{00000000-0005-0000-0000-0000C50B0000}"/>
    <cellStyle name="Dane wejściowe 1 13 11" xfId="34345" xr:uid="{00000000-0005-0000-0000-0000C60B0000}"/>
    <cellStyle name="Dane wejściowe 1 13 12" xfId="37524" xr:uid="{00000000-0005-0000-0000-0000C70B0000}"/>
    <cellStyle name="Dane wejściowe 1 13 13" xfId="40744" xr:uid="{00000000-0005-0000-0000-0000C80B0000}"/>
    <cellStyle name="Dane wejściowe 1 13 14" xfId="43910" xr:uid="{00000000-0005-0000-0000-0000C90B0000}"/>
    <cellStyle name="Dane wejściowe 1 13 15" xfId="47219" xr:uid="{00000000-0005-0000-0000-0000CA0B0000}"/>
    <cellStyle name="Dane wejściowe 1 13 16" xfId="50376" xr:uid="{00000000-0005-0000-0000-0000CB0B0000}"/>
    <cellStyle name="Dane wejściowe 1 13 17" xfId="53584" xr:uid="{00000000-0005-0000-0000-0000CC0B0000}"/>
    <cellStyle name="Dane wejściowe 1 13 18" xfId="55634" xr:uid="{00000000-0005-0000-0000-0000CD0B0000}"/>
    <cellStyle name="Dane wejściowe 1 13 19" xfId="58871" xr:uid="{00000000-0005-0000-0000-0000CE0B0000}"/>
    <cellStyle name="Dane wejściowe 1 13 2" xfId="9428" xr:uid="{00000000-0005-0000-0000-0000CF0B0000}"/>
    <cellStyle name="Dane wejściowe 1 13 3" xfId="11466" xr:uid="{00000000-0005-0000-0000-0000D00B0000}"/>
    <cellStyle name="Dane wejściowe 1 13 4" xfId="5599" xr:uid="{00000000-0005-0000-0000-0000D10B0000}"/>
    <cellStyle name="Dane wejściowe 1 13 5" xfId="16117" xr:uid="{00000000-0005-0000-0000-0000D20B0000}"/>
    <cellStyle name="Dane wejściowe 1 13 6" xfId="18690" xr:uid="{00000000-0005-0000-0000-0000D30B0000}"/>
    <cellStyle name="Dane wejściowe 1 13 7" xfId="22000" xr:uid="{00000000-0005-0000-0000-0000D40B0000}"/>
    <cellStyle name="Dane wejściowe 1 13 8" xfId="25321" xr:uid="{00000000-0005-0000-0000-0000D50B0000}"/>
    <cellStyle name="Dane wejściowe 1 13 9" xfId="28549" xr:uid="{00000000-0005-0000-0000-0000D60B0000}"/>
    <cellStyle name="Dane wejściowe 1 14" xfId="3514" xr:uid="{00000000-0005-0000-0000-0000D70B0000}"/>
    <cellStyle name="Dane wejściowe 1 14 10" xfId="33158" xr:uid="{00000000-0005-0000-0000-0000D80B0000}"/>
    <cellStyle name="Dane wejściowe 1 14 11" xfId="35624" xr:uid="{00000000-0005-0000-0000-0000D90B0000}"/>
    <cellStyle name="Dane wejściowe 1 14 12" xfId="38816" xr:uid="{00000000-0005-0000-0000-0000DA0B0000}"/>
    <cellStyle name="Dane wejściowe 1 14 13" xfId="42019" xr:uid="{00000000-0005-0000-0000-0000DB0B0000}"/>
    <cellStyle name="Dane wejściowe 1 14 14" xfId="45202" xr:uid="{00000000-0005-0000-0000-0000DC0B0000}"/>
    <cellStyle name="Dane wejściowe 1 14 15" xfId="48494" xr:uid="{00000000-0005-0000-0000-0000DD0B0000}"/>
    <cellStyle name="Dane wejściowe 1 14 16" xfId="51664" xr:uid="{00000000-0005-0000-0000-0000DE0B0000}"/>
    <cellStyle name="Dane wejściowe 1 14 17" xfId="54846" xr:uid="{00000000-0005-0000-0000-0000DF0B0000}"/>
    <cellStyle name="Dane wejściowe 1 14 18" xfId="56900" xr:uid="{00000000-0005-0000-0000-0000E00B0000}"/>
    <cellStyle name="Dane wejściowe 1 14 19" xfId="60137" xr:uid="{00000000-0005-0000-0000-0000E10B0000}"/>
    <cellStyle name="Dane wejściowe 1 14 2" xfId="10716" xr:uid="{00000000-0005-0000-0000-0000E20B0000}"/>
    <cellStyle name="Dane wejściowe 1 14 3" xfId="12758" xr:uid="{00000000-0005-0000-0000-0000E30B0000}"/>
    <cellStyle name="Dane wejściowe 1 14 4" xfId="6880" xr:uid="{00000000-0005-0000-0000-0000E40B0000}"/>
    <cellStyle name="Dane wejściowe 1 14 5" xfId="17407" xr:uid="{00000000-0005-0000-0000-0000E50B0000}"/>
    <cellStyle name="Dane wejściowe 1 14 6" xfId="19982" xr:uid="{00000000-0005-0000-0000-0000E60B0000}"/>
    <cellStyle name="Dane wejściowe 1 14 7" xfId="23292" xr:uid="{00000000-0005-0000-0000-0000E70B0000}"/>
    <cellStyle name="Dane wejściowe 1 14 8" xfId="26607" xr:uid="{00000000-0005-0000-0000-0000E80B0000}"/>
    <cellStyle name="Dane wejściowe 1 14 9" xfId="29841" xr:uid="{00000000-0005-0000-0000-0000E90B0000}"/>
    <cellStyle name="Dane wejściowe 1 15" xfId="2239" xr:uid="{00000000-0005-0000-0000-0000EA0B0000}"/>
    <cellStyle name="Dane wejściowe 1 15 10" xfId="31887" xr:uid="{00000000-0005-0000-0000-0000EB0B0000}"/>
    <cellStyle name="Dane wejściowe 1 15 11" xfId="34361" xr:uid="{00000000-0005-0000-0000-0000EC0B0000}"/>
    <cellStyle name="Dane wejściowe 1 15 12" xfId="37541" xr:uid="{00000000-0005-0000-0000-0000ED0B0000}"/>
    <cellStyle name="Dane wejściowe 1 15 13" xfId="40760" xr:uid="{00000000-0005-0000-0000-0000EE0B0000}"/>
    <cellStyle name="Dane wejściowe 1 15 14" xfId="43927" xr:uid="{00000000-0005-0000-0000-0000EF0B0000}"/>
    <cellStyle name="Dane wejściowe 1 15 15" xfId="47235" xr:uid="{00000000-0005-0000-0000-0000F00B0000}"/>
    <cellStyle name="Dane wejściowe 1 15 16" xfId="50392" xr:uid="{00000000-0005-0000-0000-0000F10B0000}"/>
    <cellStyle name="Dane wejściowe 1 15 17" xfId="53600" xr:uid="{00000000-0005-0000-0000-0000F20B0000}"/>
    <cellStyle name="Dane wejściowe 1 15 18" xfId="55650" xr:uid="{00000000-0005-0000-0000-0000F30B0000}"/>
    <cellStyle name="Dane wejściowe 1 15 19" xfId="58887" xr:uid="{00000000-0005-0000-0000-0000F40B0000}"/>
    <cellStyle name="Dane wejściowe 1 15 2" xfId="9445" xr:uid="{00000000-0005-0000-0000-0000F50B0000}"/>
    <cellStyle name="Dane wejściowe 1 15 3" xfId="11483" xr:uid="{00000000-0005-0000-0000-0000F60B0000}"/>
    <cellStyle name="Dane wejściowe 1 15 4" xfId="5616" xr:uid="{00000000-0005-0000-0000-0000F70B0000}"/>
    <cellStyle name="Dane wejściowe 1 15 5" xfId="16134" xr:uid="{00000000-0005-0000-0000-0000F80B0000}"/>
    <cellStyle name="Dane wejściowe 1 15 6" xfId="18707" xr:uid="{00000000-0005-0000-0000-0000F90B0000}"/>
    <cellStyle name="Dane wejściowe 1 15 7" xfId="22017" xr:uid="{00000000-0005-0000-0000-0000FA0B0000}"/>
    <cellStyle name="Dane wejściowe 1 15 8" xfId="25338" xr:uid="{00000000-0005-0000-0000-0000FB0B0000}"/>
    <cellStyle name="Dane wejściowe 1 15 9" xfId="28566" xr:uid="{00000000-0005-0000-0000-0000FC0B0000}"/>
    <cellStyle name="Dane wejściowe 1 16" xfId="2423" xr:uid="{00000000-0005-0000-0000-0000FD0B0000}"/>
    <cellStyle name="Dane wejściowe 1 16 10" xfId="32069" xr:uid="{00000000-0005-0000-0000-0000FE0B0000}"/>
    <cellStyle name="Dane wejściowe 1 16 11" xfId="34539" xr:uid="{00000000-0005-0000-0000-0000FF0B0000}"/>
    <cellStyle name="Dane wejściowe 1 16 12" xfId="37725" xr:uid="{00000000-0005-0000-0000-0000000C0000}"/>
    <cellStyle name="Dane wejściowe 1 16 13" xfId="40937" xr:uid="{00000000-0005-0000-0000-0000010C0000}"/>
    <cellStyle name="Dane wejściowe 1 16 14" xfId="44111" xr:uid="{00000000-0005-0000-0000-0000020C0000}"/>
    <cellStyle name="Dane wejściowe 1 16 15" xfId="47412" xr:uid="{00000000-0005-0000-0000-0000030C0000}"/>
    <cellStyle name="Dane wejściowe 1 16 16" xfId="50575" xr:uid="{00000000-0005-0000-0000-0000040C0000}"/>
    <cellStyle name="Dane wejściowe 1 16 17" xfId="53775" xr:uid="{00000000-0005-0000-0000-0000050C0000}"/>
    <cellStyle name="Dane wejściowe 1 16 18" xfId="55827" xr:uid="{00000000-0005-0000-0000-0000060C0000}"/>
    <cellStyle name="Dane wejściowe 1 16 19" xfId="59064" xr:uid="{00000000-0005-0000-0000-0000070C0000}"/>
    <cellStyle name="Dane wejściowe 1 16 2" xfId="9627" xr:uid="{00000000-0005-0000-0000-0000080C0000}"/>
    <cellStyle name="Dane wejściowe 1 16 3" xfId="11667" xr:uid="{00000000-0005-0000-0000-0000090C0000}"/>
    <cellStyle name="Dane wejściowe 1 16 4" xfId="5794" xr:uid="{00000000-0005-0000-0000-00000A0C0000}"/>
    <cellStyle name="Dane wejściowe 1 16 5" xfId="16317" xr:uid="{00000000-0005-0000-0000-00000B0C0000}"/>
    <cellStyle name="Dane wejściowe 1 16 6" xfId="18891" xr:uid="{00000000-0005-0000-0000-00000C0C0000}"/>
    <cellStyle name="Dane wejściowe 1 16 7" xfId="22201" xr:uid="{00000000-0005-0000-0000-00000D0C0000}"/>
    <cellStyle name="Dane wejściowe 1 16 8" xfId="25522" xr:uid="{00000000-0005-0000-0000-00000E0C0000}"/>
    <cellStyle name="Dane wejściowe 1 16 9" xfId="28750" xr:uid="{00000000-0005-0000-0000-00000F0C0000}"/>
    <cellStyle name="Dane wejściowe 1 17" xfId="2345" xr:uid="{00000000-0005-0000-0000-0000100C0000}"/>
    <cellStyle name="Dane wejściowe 1 17 10" xfId="31991" xr:uid="{00000000-0005-0000-0000-0000110C0000}"/>
    <cellStyle name="Dane wejściowe 1 17 11" xfId="34462" xr:uid="{00000000-0005-0000-0000-0000120C0000}"/>
    <cellStyle name="Dane wejściowe 1 17 12" xfId="37647" xr:uid="{00000000-0005-0000-0000-0000130C0000}"/>
    <cellStyle name="Dane wejściowe 1 17 13" xfId="40861" xr:uid="{00000000-0005-0000-0000-0000140C0000}"/>
    <cellStyle name="Dane wejściowe 1 17 14" xfId="44033" xr:uid="{00000000-0005-0000-0000-0000150C0000}"/>
    <cellStyle name="Dane wejściowe 1 17 15" xfId="47336" xr:uid="{00000000-0005-0000-0000-0000160C0000}"/>
    <cellStyle name="Dane wejściowe 1 17 16" xfId="50497" xr:uid="{00000000-0005-0000-0000-0000170C0000}"/>
    <cellStyle name="Dane wejściowe 1 17 17" xfId="53699" xr:uid="{00000000-0005-0000-0000-0000180C0000}"/>
    <cellStyle name="Dane wejściowe 1 17 18" xfId="55751" xr:uid="{00000000-0005-0000-0000-0000190C0000}"/>
    <cellStyle name="Dane wejściowe 1 17 19" xfId="58988" xr:uid="{00000000-0005-0000-0000-00001A0C0000}"/>
    <cellStyle name="Dane wejściowe 1 17 2" xfId="9549" xr:uid="{00000000-0005-0000-0000-00001B0C0000}"/>
    <cellStyle name="Dane wejściowe 1 17 3" xfId="11589" xr:uid="{00000000-0005-0000-0000-00001C0C0000}"/>
    <cellStyle name="Dane wejściowe 1 17 4" xfId="5722" xr:uid="{00000000-0005-0000-0000-00001D0C0000}"/>
    <cellStyle name="Dane wejściowe 1 17 5" xfId="16239" xr:uid="{00000000-0005-0000-0000-00001E0C0000}"/>
    <cellStyle name="Dane wejściowe 1 17 6" xfId="18813" xr:uid="{00000000-0005-0000-0000-00001F0C0000}"/>
    <cellStyle name="Dane wejściowe 1 17 7" xfId="22123" xr:uid="{00000000-0005-0000-0000-0000200C0000}"/>
    <cellStyle name="Dane wejściowe 1 17 8" xfId="25444" xr:uid="{00000000-0005-0000-0000-0000210C0000}"/>
    <cellStyle name="Dane wejściowe 1 17 9" xfId="28672" xr:uid="{00000000-0005-0000-0000-0000220C0000}"/>
    <cellStyle name="Dane wejściowe 1 18" xfId="2513" xr:uid="{00000000-0005-0000-0000-0000230C0000}"/>
    <cellStyle name="Dane wejściowe 1 18 10" xfId="32157" xr:uid="{00000000-0005-0000-0000-0000240C0000}"/>
    <cellStyle name="Dane wejściowe 1 18 11" xfId="34627" xr:uid="{00000000-0005-0000-0000-0000250C0000}"/>
    <cellStyle name="Dane wejściowe 1 18 12" xfId="37815" xr:uid="{00000000-0005-0000-0000-0000260C0000}"/>
    <cellStyle name="Dane wejściowe 1 18 13" xfId="41025" xr:uid="{00000000-0005-0000-0000-0000270C0000}"/>
    <cellStyle name="Dane wejściowe 1 18 14" xfId="44201" xr:uid="{00000000-0005-0000-0000-0000280C0000}"/>
    <cellStyle name="Dane wejściowe 1 18 15" xfId="47500" xr:uid="{00000000-0005-0000-0000-0000290C0000}"/>
    <cellStyle name="Dane wejściowe 1 18 16" xfId="50665" xr:uid="{00000000-0005-0000-0000-00002A0C0000}"/>
    <cellStyle name="Dane wejściowe 1 18 17" xfId="53860" xr:uid="{00000000-0005-0000-0000-00002B0C0000}"/>
    <cellStyle name="Dane wejściowe 1 18 18" xfId="55914" xr:uid="{00000000-0005-0000-0000-00002C0C0000}"/>
    <cellStyle name="Dane wejściowe 1 18 19" xfId="59151" xr:uid="{00000000-0005-0000-0000-00002D0C0000}"/>
    <cellStyle name="Dane wejściowe 1 18 2" xfId="9715" xr:uid="{00000000-0005-0000-0000-00002E0C0000}"/>
    <cellStyle name="Dane wejściowe 1 18 3" xfId="11757" xr:uid="{00000000-0005-0000-0000-00002F0C0000}"/>
    <cellStyle name="Dane wejściowe 1 18 4" xfId="5881" xr:uid="{00000000-0005-0000-0000-0000300C0000}"/>
    <cellStyle name="Dane wejściowe 1 18 5" xfId="16406" xr:uid="{00000000-0005-0000-0000-0000310C0000}"/>
    <cellStyle name="Dane wejściowe 1 18 6" xfId="18981" xr:uid="{00000000-0005-0000-0000-0000320C0000}"/>
    <cellStyle name="Dane wejściowe 1 18 7" xfId="22291" xr:uid="{00000000-0005-0000-0000-0000330C0000}"/>
    <cellStyle name="Dane wejściowe 1 18 8" xfId="25611" xr:uid="{00000000-0005-0000-0000-0000340C0000}"/>
    <cellStyle name="Dane wejściowe 1 18 9" xfId="28840" xr:uid="{00000000-0005-0000-0000-0000350C0000}"/>
    <cellStyle name="Dane wejściowe 1 19" xfId="3479" xr:uid="{00000000-0005-0000-0000-0000360C0000}"/>
    <cellStyle name="Dane wejściowe 1 19 10" xfId="33123" xr:uid="{00000000-0005-0000-0000-0000370C0000}"/>
    <cellStyle name="Dane wejściowe 1 19 11" xfId="35590" xr:uid="{00000000-0005-0000-0000-0000380C0000}"/>
    <cellStyle name="Dane wejściowe 1 19 12" xfId="38781" xr:uid="{00000000-0005-0000-0000-0000390C0000}"/>
    <cellStyle name="Dane wejściowe 1 19 13" xfId="41985" xr:uid="{00000000-0005-0000-0000-00003A0C0000}"/>
    <cellStyle name="Dane wejściowe 1 19 14" xfId="45167" xr:uid="{00000000-0005-0000-0000-00003B0C0000}"/>
    <cellStyle name="Dane wejściowe 1 19 15" xfId="48460" xr:uid="{00000000-0005-0000-0000-00003C0C0000}"/>
    <cellStyle name="Dane wejściowe 1 19 16" xfId="51629" xr:uid="{00000000-0005-0000-0000-00003D0C0000}"/>
    <cellStyle name="Dane wejściowe 1 19 17" xfId="54813" xr:uid="{00000000-0005-0000-0000-00003E0C0000}"/>
    <cellStyle name="Dane wejściowe 1 19 18" xfId="56867" xr:uid="{00000000-0005-0000-0000-00003F0C0000}"/>
    <cellStyle name="Dane wejściowe 1 19 19" xfId="60104" xr:uid="{00000000-0005-0000-0000-0000400C0000}"/>
    <cellStyle name="Dane wejściowe 1 19 2" xfId="10681" xr:uid="{00000000-0005-0000-0000-0000410C0000}"/>
    <cellStyle name="Dane wejściowe 1 19 3" xfId="12723" xr:uid="{00000000-0005-0000-0000-0000420C0000}"/>
    <cellStyle name="Dane wejściowe 1 19 4" xfId="6847" xr:uid="{00000000-0005-0000-0000-0000430C0000}"/>
    <cellStyle name="Dane wejściowe 1 19 5" xfId="17372" xr:uid="{00000000-0005-0000-0000-0000440C0000}"/>
    <cellStyle name="Dane wejściowe 1 19 6" xfId="19947" xr:uid="{00000000-0005-0000-0000-0000450C0000}"/>
    <cellStyle name="Dane wejściowe 1 19 7" xfId="23257" xr:uid="{00000000-0005-0000-0000-0000460C0000}"/>
    <cellStyle name="Dane wejściowe 1 19 8" xfId="26572" xr:uid="{00000000-0005-0000-0000-0000470C0000}"/>
    <cellStyle name="Dane wejściowe 1 19 9" xfId="29806" xr:uid="{00000000-0005-0000-0000-0000480C0000}"/>
    <cellStyle name="Dane wejściowe 1 2" xfId="1423" xr:uid="{00000000-0005-0000-0000-0000490C0000}"/>
    <cellStyle name="Dane wejściowe 1 2 10" xfId="3397" xr:uid="{00000000-0005-0000-0000-00004A0C0000}"/>
    <cellStyle name="Dane wejściowe 1 2 10 10" xfId="33041" xr:uid="{00000000-0005-0000-0000-00004B0C0000}"/>
    <cellStyle name="Dane wejściowe 1 2 10 11" xfId="35508" xr:uid="{00000000-0005-0000-0000-00004C0C0000}"/>
    <cellStyle name="Dane wejściowe 1 2 10 12" xfId="38699" xr:uid="{00000000-0005-0000-0000-00004D0C0000}"/>
    <cellStyle name="Dane wejściowe 1 2 10 13" xfId="41903" xr:uid="{00000000-0005-0000-0000-00004E0C0000}"/>
    <cellStyle name="Dane wejściowe 1 2 10 14" xfId="45085" xr:uid="{00000000-0005-0000-0000-00004F0C0000}"/>
    <cellStyle name="Dane wejściowe 1 2 10 15" xfId="48378" xr:uid="{00000000-0005-0000-0000-0000500C0000}"/>
    <cellStyle name="Dane wejściowe 1 2 10 16" xfId="51547" xr:uid="{00000000-0005-0000-0000-0000510C0000}"/>
    <cellStyle name="Dane wejściowe 1 2 10 17" xfId="54731" xr:uid="{00000000-0005-0000-0000-0000520C0000}"/>
    <cellStyle name="Dane wejściowe 1 2 10 18" xfId="56785" xr:uid="{00000000-0005-0000-0000-0000530C0000}"/>
    <cellStyle name="Dane wejściowe 1 2 10 19" xfId="60022" xr:uid="{00000000-0005-0000-0000-0000540C0000}"/>
    <cellStyle name="Dane wejściowe 1 2 10 2" xfId="10599" xr:uid="{00000000-0005-0000-0000-0000550C0000}"/>
    <cellStyle name="Dane wejściowe 1 2 10 3" xfId="12641" xr:uid="{00000000-0005-0000-0000-0000560C0000}"/>
    <cellStyle name="Dane wejściowe 1 2 10 4" xfId="6765" xr:uid="{00000000-0005-0000-0000-0000570C0000}"/>
    <cellStyle name="Dane wejściowe 1 2 10 5" xfId="17290" xr:uid="{00000000-0005-0000-0000-0000580C0000}"/>
    <cellStyle name="Dane wejściowe 1 2 10 6" xfId="19865" xr:uid="{00000000-0005-0000-0000-0000590C0000}"/>
    <cellStyle name="Dane wejściowe 1 2 10 7" xfId="23175" xr:uid="{00000000-0005-0000-0000-00005A0C0000}"/>
    <cellStyle name="Dane wejściowe 1 2 10 8" xfId="26490" xr:uid="{00000000-0005-0000-0000-00005B0C0000}"/>
    <cellStyle name="Dane wejściowe 1 2 10 9" xfId="29724" xr:uid="{00000000-0005-0000-0000-00005C0C0000}"/>
    <cellStyle name="Dane wejściowe 1 2 11" xfId="3226" xr:uid="{00000000-0005-0000-0000-00005D0C0000}"/>
    <cellStyle name="Dane wejściowe 1 2 11 10" xfId="32870" xr:uid="{00000000-0005-0000-0000-00005E0C0000}"/>
    <cellStyle name="Dane wejściowe 1 2 11 11" xfId="35339" xr:uid="{00000000-0005-0000-0000-00005F0C0000}"/>
    <cellStyle name="Dane wejściowe 1 2 11 12" xfId="38528" xr:uid="{00000000-0005-0000-0000-0000600C0000}"/>
    <cellStyle name="Dane wejściowe 1 2 11 13" xfId="41734" xr:uid="{00000000-0005-0000-0000-0000610C0000}"/>
    <cellStyle name="Dane wejściowe 1 2 11 14" xfId="44914" xr:uid="{00000000-0005-0000-0000-0000620C0000}"/>
    <cellStyle name="Dane wejściowe 1 2 11 15" xfId="48209" xr:uid="{00000000-0005-0000-0000-0000630C0000}"/>
    <cellStyle name="Dane wejściowe 1 2 11 16" xfId="51377" xr:uid="{00000000-0005-0000-0000-0000640C0000}"/>
    <cellStyle name="Dane wejściowe 1 2 11 17" xfId="54563" xr:uid="{00000000-0005-0000-0000-0000650C0000}"/>
    <cellStyle name="Dane wejściowe 1 2 11 18" xfId="56617" xr:uid="{00000000-0005-0000-0000-0000660C0000}"/>
    <cellStyle name="Dane wejściowe 1 2 11 19" xfId="59854" xr:uid="{00000000-0005-0000-0000-0000670C0000}"/>
    <cellStyle name="Dane wejściowe 1 2 11 2" xfId="10428" xr:uid="{00000000-0005-0000-0000-0000680C0000}"/>
    <cellStyle name="Dane wejściowe 1 2 11 3" xfId="12470" xr:uid="{00000000-0005-0000-0000-0000690C0000}"/>
    <cellStyle name="Dane wejściowe 1 2 11 4" xfId="6594" xr:uid="{00000000-0005-0000-0000-00006A0C0000}"/>
    <cellStyle name="Dane wejściowe 1 2 11 5" xfId="17119" xr:uid="{00000000-0005-0000-0000-00006B0C0000}"/>
    <cellStyle name="Dane wejściowe 1 2 11 6" xfId="19694" xr:uid="{00000000-0005-0000-0000-00006C0C0000}"/>
    <cellStyle name="Dane wejściowe 1 2 11 7" xfId="23004" xr:uid="{00000000-0005-0000-0000-00006D0C0000}"/>
    <cellStyle name="Dane wejściowe 1 2 11 8" xfId="26319" xr:uid="{00000000-0005-0000-0000-00006E0C0000}"/>
    <cellStyle name="Dane wejściowe 1 2 11 9" xfId="29553" xr:uid="{00000000-0005-0000-0000-00006F0C0000}"/>
    <cellStyle name="Dane wejściowe 1 2 12" xfId="1961" xr:uid="{00000000-0005-0000-0000-0000700C0000}"/>
    <cellStyle name="Dane wejściowe 1 2 12 10" xfId="31611" xr:uid="{00000000-0005-0000-0000-0000710C0000}"/>
    <cellStyle name="Dane wejściowe 1 2 12 11" xfId="18214" xr:uid="{00000000-0005-0000-0000-0000720C0000}"/>
    <cellStyle name="Dane wejściowe 1 2 12 12" xfId="37263" xr:uid="{00000000-0005-0000-0000-0000730C0000}"/>
    <cellStyle name="Dane wejściowe 1 2 12 13" xfId="40488" xr:uid="{00000000-0005-0000-0000-0000740C0000}"/>
    <cellStyle name="Dane wejściowe 1 2 12 14" xfId="43649" xr:uid="{00000000-0005-0000-0000-0000750C0000}"/>
    <cellStyle name="Dane wejściowe 1 2 12 15" xfId="46963" xr:uid="{00000000-0005-0000-0000-0000760C0000}"/>
    <cellStyle name="Dane wejściowe 1 2 12 16" xfId="50115" xr:uid="{00000000-0005-0000-0000-0000770C0000}"/>
    <cellStyle name="Dane wejściowe 1 2 12 17" xfId="53332" xr:uid="{00000000-0005-0000-0000-0000780C0000}"/>
    <cellStyle name="Dane wejściowe 1 2 12 18" xfId="24952" xr:uid="{00000000-0005-0000-0000-0000790C0000}"/>
    <cellStyle name="Dane wejściowe 1 2 12 19" xfId="58617" xr:uid="{00000000-0005-0000-0000-00007A0C0000}"/>
    <cellStyle name="Dane wejściowe 1 2 12 2" xfId="9169" xr:uid="{00000000-0005-0000-0000-00007B0C0000}"/>
    <cellStyle name="Dane wejściowe 1 2 12 3" xfId="8219" xr:uid="{00000000-0005-0000-0000-00007C0C0000}"/>
    <cellStyle name="Dane wejściowe 1 2 12 4" xfId="5339" xr:uid="{00000000-0005-0000-0000-00007D0C0000}"/>
    <cellStyle name="Dane wejściowe 1 2 12 5" xfId="15856" xr:uid="{00000000-0005-0000-0000-00007E0C0000}"/>
    <cellStyle name="Dane wejściowe 1 2 12 6" xfId="14240" xr:uid="{00000000-0005-0000-0000-00007F0C0000}"/>
    <cellStyle name="Dane wejściowe 1 2 12 7" xfId="21739" xr:uid="{00000000-0005-0000-0000-0000800C0000}"/>
    <cellStyle name="Dane wejściowe 1 2 12 8" xfId="25061" xr:uid="{00000000-0005-0000-0000-0000810C0000}"/>
    <cellStyle name="Dane wejściowe 1 2 12 9" xfId="28288" xr:uid="{00000000-0005-0000-0000-0000820C0000}"/>
    <cellStyle name="Dane wejściowe 1 2 13" xfId="3555" xr:uid="{00000000-0005-0000-0000-0000830C0000}"/>
    <cellStyle name="Dane wejściowe 1 2 13 10" xfId="33199" xr:uid="{00000000-0005-0000-0000-0000840C0000}"/>
    <cellStyle name="Dane wejściowe 1 2 13 11" xfId="35663" xr:uid="{00000000-0005-0000-0000-0000850C0000}"/>
    <cellStyle name="Dane wejściowe 1 2 13 12" xfId="38857" xr:uid="{00000000-0005-0000-0000-0000860C0000}"/>
    <cellStyle name="Dane wejściowe 1 2 13 13" xfId="42058" xr:uid="{00000000-0005-0000-0000-0000870C0000}"/>
    <cellStyle name="Dane wejściowe 1 2 13 14" xfId="45243" xr:uid="{00000000-0005-0000-0000-0000880C0000}"/>
    <cellStyle name="Dane wejściowe 1 2 13 15" xfId="48533" xr:uid="{00000000-0005-0000-0000-0000890C0000}"/>
    <cellStyle name="Dane wejściowe 1 2 13 16" xfId="51704" xr:uid="{00000000-0005-0000-0000-00008A0C0000}"/>
    <cellStyle name="Dane wejściowe 1 2 13 17" xfId="54884" xr:uid="{00000000-0005-0000-0000-00008B0C0000}"/>
    <cellStyle name="Dane wejściowe 1 2 13 18" xfId="56938" xr:uid="{00000000-0005-0000-0000-00008C0C0000}"/>
    <cellStyle name="Dane wejściowe 1 2 13 19" xfId="60175" xr:uid="{00000000-0005-0000-0000-00008D0C0000}"/>
    <cellStyle name="Dane wejściowe 1 2 13 2" xfId="10757" xr:uid="{00000000-0005-0000-0000-00008E0C0000}"/>
    <cellStyle name="Dane wejściowe 1 2 13 3" xfId="12799" xr:uid="{00000000-0005-0000-0000-00008F0C0000}"/>
    <cellStyle name="Dane wejściowe 1 2 13 4" xfId="6921" xr:uid="{00000000-0005-0000-0000-0000900C0000}"/>
    <cellStyle name="Dane wejściowe 1 2 13 5" xfId="17448" xr:uid="{00000000-0005-0000-0000-0000910C0000}"/>
    <cellStyle name="Dane wejściowe 1 2 13 6" xfId="20023" xr:uid="{00000000-0005-0000-0000-0000920C0000}"/>
    <cellStyle name="Dane wejściowe 1 2 13 7" xfId="23333" xr:uid="{00000000-0005-0000-0000-0000930C0000}"/>
    <cellStyle name="Dane wejściowe 1 2 13 8" xfId="26648" xr:uid="{00000000-0005-0000-0000-0000940C0000}"/>
    <cellStyle name="Dane wejściowe 1 2 13 9" xfId="29882" xr:uid="{00000000-0005-0000-0000-0000950C0000}"/>
    <cellStyle name="Dane wejściowe 1 2 14" xfId="3703" xr:uid="{00000000-0005-0000-0000-0000960C0000}"/>
    <cellStyle name="Dane wejściowe 1 2 14 10" xfId="33347" xr:uid="{00000000-0005-0000-0000-0000970C0000}"/>
    <cellStyle name="Dane wejściowe 1 2 14 11" xfId="35811" xr:uid="{00000000-0005-0000-0000-0000980C0000}"/>
    <cellStyle name="Dane wejściowe 1 2 14 12" xfId="39005" xr:uid="{00000000-0005-0000-0000-0000990C0000}"/>
    <cellStyle name="Dane wejściowe 1 2 14 13" xfId="42206" xr:uid="{00000000-0005-0000-0000-00009A0C0000}"/>
    <cellStyle name="Dane wejściowe 1 2 14 14" xfId="45391" xr:uid="{00000000-0005-0000-0000-00009B0C0000}"/>
    <cellStyle name="Dane wejściowe 1 2 14 15" xfId="48681" xr:uid="{00000000-0005-0000-0000-00009C0C0000}"/>
    <cellStyle name="Dane wejściowe 1 2 14 16" xfId="51852" xr:uid="{00000000-0005-0000-0000-00009D0C0000}"/>
    <cellStyle name="Dane wejściowe 1 2 14 17" xfId="55031" xr:uid="{00000000-0005-0000-0000-00009E0C0000}"/>
    <cellStyle name="Dane wejściowe 1 2 14 18" xfId="57085" xr:uid="{00000000-0005-0000-0000-00009F0C0000}"/>
    <cellStyle name="Dane wejściowe 1 2 14 19" xfId="60322" xr:uid="{00000000-0005-0000-0000-0000A00C0000}"/>
    <cellStyle name="Dane wejściowe 1 2 14 2" xfId="10905" xr:uid="{00000000-0005-0000-0000-0000A10C0000}"/>
    <cellStyle name="Dane wejściowe 1 2 14 3" xfId="12947" xr:uid="{00000000-0005-0000-0000-0000A20C0000}"/>
    <cellStyle name="Dane wejściowe 1 2 14 4" xfId="7069" xr:uid="{00000000-0005-0000-0000-0000A30C0000}"/>
    <cellStyle name="Dane wejściowe 1 2 14 5" xfId="17596" xr:uid="{00000000-0005-0000-0000-0000A40C0000}"/>
    <cellStyle name="Dane wejściowe 1 2 14 6" xfId="20171" xr:uid="{00000000-0005-0000-0000-0000A50C0000}"/>
    <cellStyle name="Dane wejściowe 1 2 14 7" xfId="23481" xr:uid="{00000000-0005-0000-0000-0000A60C0000}"/>
    <cellStyle name="Dane wejściowe 1 2 14 8" xfId="26796" xr:uid="{00000000-0005-0000-0000-0000A70C0000}"/>
    <cellStyle name="Dane wejściowe 1 2 14 9" xfId="30030" xr:uid="{00000000-0005-0000-0000-0000A80C0000}"/>
    <cellStyle name="Dane wejściowe 1 2 15" xfId="2042" xr:uid="{00000000-0005-0000-0000-0000A90C0000}"/>
    <cellStyle name="Dane wejściowe 1 2 15 10" xfId="31690" xr:uid="{00000000-0005-0000-0000-0000AA0C0000}"/>
    <cellStyle name="Dane wejściowe 1 2 15 11" xfId="15295" xr:uid="{00000000-0005-0000-0000-0000AB0C0000}"/>
    <cellStyle name="Dane wejściowe 1 2 15 12" xfId="37344" xr:uid="{00000000-0005-0000-0000-0000AC0C0000}"/>
    <cellStyle name="Dane wejściowe 1 2 15 13" xfId="40567" xr:uid="{00000000-0005-0000-0000-0000AD0C0000}"/>
    <cellStyle name="Dane wejściowe 1 2 15 14" xfId="43730" xr:uid="{00000000-0005-0000-0000-0000AE0C0000}"/>
    <cellStyle name="Dane wejściowe 1 2 15 15" xfId="47042" xr:uid="{00000000-0005-0000-0000-0000AF0C0000}"/>
    <cellStyle name="Dane wejściowe 1 2 15 16" xfId="50196" xr:uid="{00000000-0005-0000-0000-0000B00C0000}"/>
    <cellStyle name="Dane wejściowe 1 2 15 17" xfId="53408" xr:uid="{00000000-0005-0000-0000-0000B10C0000}"/>
    <cellStyle name="Dane wejściowe 1 2 15 18" xfId="14881" xr:uid="{00000000-0005-0000-0000-0000B20C0000}"/>
    <cellStyle name="Dane wejściowe 1 2 15 19" xfId="58695" xr:uid="{00000000-0005-0000-0000-0000B30C0000}"/>
    <cellStyle name="Dane wejściowe 1 2 15 2" xfId="9248" xr:uid="{00000000-0005-0000-0000-0000B40C0000}"/>
    <cellStyle name="Dane wejściowe 1 2 15 3" xfId="8138" xr:uid="{00000000-0005-0000-0000-0000B50C0000}"/>
    <cellStyle name="Dane wejściowe 1 2 15 4" xfId="5419" xr:uid="{00000000-0005-0000-0000-0000B60C0000}"/>
    <cellStyle name="Dane wejściowe 1 2 15 5" xfId="15937" xr:uid="{00000000-0005-0000-0000-0000B70C0000}"/>
    <cellStyle name="Dane wejściowe 1 2 15 6" xfId="14159" xr:uid="{00000000-0005-0000-0000-0000B80C0000}"/>
    <cellStyle name="Dane wejściowe 1 2 15 7" xfId="21820" xr:uid="{00000000-0005-0000-0000-0000B90C0000}"/>
    <cellStyle name="Dane wejściowe 1 2 15 8" xfId="25142" xr:uid="{00000000-0005-0000-0000-0000BA0C0000}"/>
    <cellStyle name="Dane wejściowe 1 2 15 9" xfId="28369" xr:uid="{00000000-0005-0000-0000-0000BB0C0000}"/>
    <cellStyle name="Dane wejściowe 1 2 16" xfId="3827" xr:uid="{00000000-0005-0000-0000-0000BC0C0000}"/>
    <cellStyle name="Dane wejściowe 1 2 16 10" xfId="33471" xr:uid="{00000000-0005-0000-0000-0000BD0C0000}"/>
    <cellStyle name="Dane wejściowe 1 2 16 11" xfId="35934" xr:uid="{00000000-0005-0000-0000-0000BE0C0000}"/>
    <cellStyle name="Dane wejściowe 1 2 16 12" xfId="39129" xr:uid="{00000000-0005-0000-0000-0000BF0C0000}"/>
    <cellStyle name="Dane wejściowe 1 2 16 13" xfId="42329" xr:uid="{00000000-0005-0000-0000-0000C00C0000}"/>
    <cellStyle name="Dane wejściowe 1 2 16 14" xfId="45515" xr:uid="{00000000-0005-0000-0000-0000C10C0000}"/>
    <cellStyle name="Dane wejściowe 1 2 16 15" xfId="48804" xr:uid="{00000000-0005-0000-0000-0000C20C0000}"/>
    <cellStyle name="Dane wejściowe 1 2 16 16" xfId="51976" xr:uid="{00000000-0005-0000-0000-0000C30C0000}"/>
    <cellStyle name="Dane wejściowe 1 2 16 17" xfId="55153" xr:uid="{00000000-0005-0000-0000-0000C40C0000}"/>
    <cellStyle name="Dane wejściowe 1 2 16 18" xfId="57207" xr:uid="{00000000-0005-0000-0000-0000C50C0000}"/>
    <cellStyle name="Dane wejściowe 1 2 16 19" xfId="60444" xr:uid="{00000000-0005-0000-0000-0000C60C0000}"/>
    <cellStyle name="Dane wejściowe 1 2 16 2" xfId="11029" xr:uid="{00000000-0005-0000-0000-0000C70C0000}"/>
    <cellStyle name="Dane wejściowe 1 2 16 3" xfId="13071" xr:uid="{00000000-0005-0000-0000-0000C80C0000}"/>
    <cellStyle name="Dane wejściowe 1 2 16 4" xfId="7188" xr:uid="{00000000-0005-0000-0000-0000C90C0000}"/>
    <cellStyle name="Dane wejściowe 1 2 16 5" xfId="17720" xr:uid="{00000000-0005-0000-0000-0000CA0C0000}"/>
    <cellStyle name="Dane wejściowe 1 2 16 6" xfId="20295" xr:uid="{00000000-0005-0000-0000-0000CB0C0000}"/>
    <cellStyle name="Dane wejściowe 1 2 16 7" xfId="23605" xr:uid="{00000000-0005-0000-0000-0000CC0C0000}"/>
    <cellStyle name="Dane wejściowe 1 2 16 8" xfId="26920" xr:uid="{00000000-0005-0000-0000-0000CD0C0000}"/>
    <cellStyle name="Dane wejściowe 1 2 16 9" xfId="30154" xr:uid="{00000000-0005-0000-0000-0000CE0C0000}"/>
    <cellStyle name="Dane wejściowe 1 2 17" xfId="3960" xr:uid="{00000000-0005-0000-0000-0000CF0C0000}"/>
    <cellStyle name="Dane wejściowe 1 2 17 10" xfId="33604" xr:uid="{00000000-0005-0000-0000-0000D00C0000}"/>
    <cellStyle name="Dane wejściowe 1 2 17 11" xfId="36067" xr:uid="{00000000-0005-0000-0000-0000D10C0000}"/>
    <cellStyle name="Dane wejściowe 1 2 17 12" xfId="39262" xr:uid="{00000000-0005-0000-0000-0000D20C0000}"/>
    <cellStyle name="Dane wejściowe 1 2 17 13" xfId="42462" xr:uid="{00000000-0005-0000-0000-0000D30C0000}"/>
    <cellStyle name="Dane wejściowe 1 2 17 14" xfId="45648" xr:uid="{00000000-0005-0000-0000-0000D40C0000}"/>
    <cellStyle name="Dane wejściowe 1 2 17 15" xfId="48937" xr:uid="{00000000-0005-0000-0000-0000D50C0000}"/>
    <cellStyle name="Dane wejściowe 1 2 17 16" xfId="52109" xr:uid="{00000000-0005-0000-0000-0000D60C0000}"/>
    <cellStyle name="Dane wejściowe 1 2 17 17" xfId="55285" xr:uid="{00000000-0005-0000-0000-0000D70C0000}"/>
    <cellStyle name="Dane wejściowe 1 2 17 18" xfId="57339" xr:uid="{00000000-0005-0000-0000-0000D80C0000}"/>
    <cellStyle name="Dane wejściowe 1 2 17 19" xfId="60576" xr:uid="{00000000-0005-0000-0000-0000D90C0000}"/>
    <cellStyle name="Dane wejściowe 1 2 17 2" xfId="11162" xr:uid="{00000000-0005-0000-0000-0000DA0C0000}"/>
    <cellStyle name="Dane wejściowe 1 2 17 3" xfId="13204" xr:uid="{00000000-0005-0000-0000-0000DB0C0000}"/>
    <cellStyle name="Dane wejściowe 1 2 17 4" xfId="7320" xr:uid="{00000000-0005-0000-0000-0000DC0C0000}"/>
    <cellStyle name="Dane wejściowe 1 2 17 5" xfId="17853" xr:uid="{00000000-0005-0000-0000-0000DD0C0000}"/>
    <cellStyle name="Dane wejściowe 1 2 17 6" xfId="20428" xr:uid="{00000000-0005-0000-0000-0000DE0C0000}"/>
    <cellStyle name="Dane wejściowe 1 2 17 7" xfId="23738" xr:uid="{00000000-0005-0000-0000-0000DF0C0000}"/>
    <cellStyle name="Dane wejściowe 1 2 17 8" xfId="27053" xr:uid="{00000000-0005-0000-0000-0000E00C0000}"/>
    <cellStyle name="Dane wejściowe 1 2 17 9" xfId="30287" xr:uid="{00000000-0005-0000-0000-0000E10C0000}"/>
    <cellStyle name="Dane wejściowe 1 2 18" xfId="2138" xr:uid="{00000000-0005-0000-0000-0000E20C0000}"/>
    <cellStyle name="Dane wejściowe 1 2 18 10" xfId="31786" xr:uid="{00000000-0005-0000-0000-0000E30C0000}"/>
    <cellStyle name="Dane wejściowe 1 2 18 11" xfId="18539" xr:uid="{00000000-0005-0000-0000-0000E40C0000}"/>
    <cellStyle name="Dane wejściowe 1 2 18 12" xfId="37440" xr:uid="{00000000-0005-0000-0000-0000E50C0000}"/>
    <cellStyle name="Dane wejściowe 1 2 18 13" xfId="40661" xr:uid="{00000000-0005-0000-0000-0000E60C0000}"/>
    <cellStyle name="Dane wejściowe 1 2 18 14" xfId="43826" xr:uid="{00000000-0005-0000-0000-0000E70C0000}"/>
    <cellStyle name="Dane wejściowe 1 2 18 15" xfId="47136" xr:uid="{00000000-0005-0000-0000-0000E80C0000}"/>
    <cellStyle name="Dane wejściowe 1 2 18 16" xfId="50292" xr:uid="{00000000-0005-0000-0000-0000E90C0000}"/>
    <cellStyle name="Dane wejściowe 1 2 18 17" xfId="53501" xr:uid="{00000000-0005-0000-0000-0000EA0C0000}"/>
    <cellStyle name="Dane wejściowe 1 2 18 18" xfId="52581" xr:uid="{00000000-0005-0000-0000-0000EB0C0000}"/>
    <cellStyle name="Dane wejściowe 1 2 18 19" xfId="58788" xr:uid="{00000000-0005-0000-0000-0000EC0C0000}"/>
    <cellStyle name="Dane wejściowe 1 2 18 2" xfId="9344" xr:uid="{00000000-0005-0000-0000-0000ED0C0000}"/>
    <cellStyle name="Dane wejściowe 1 2 18 3" xfId="8042" xr:uid="{00000000-0005-0000-0000-0000EE0C0000}"/>
    <cellStyle name="Dane wejściowe 1 2 18 4" xfId="5515" xr:uid="{00000000-0005-0000-0000-0000EF0C0000}"/>
    <cellStyle name="Dane wejściowe 1 2 18 5" xfId="16033" xr:uid="{00000000-0005-0000-0000-0000F00C0000}"/>
    <cellStyle name="Dane wejściowe 1 2 18 6" xfId="18606" xr:uid="{00000000-0005-0000-0000-0000F10C0000}"/>
    <cellStyle name="Dane wejściowe 1 2 18 7" xfId="21916" xr:uid="{00000000-0005-0000-0000-0000F20C0000}"/>
    <cellStyle name="Dane wejściowe 1 2 18 8" xfId="25237" xr:uid="{00000000-0005-0000-0000-0000F30C0000}"/>
    <cellStyle name="Dane wejściowe 1 2 18 9" xfId="28465" xr:uid="{00000000-0005-0000-0000-0000F40C0000}"/>
    <cellStyle name="Dane wejściowe 1 2 19" xfId="3223" xr:uid="{00000000-0005-0000-0000-0000F50C0000}"/>
    <cellStyle name="Dane wejściowe 1 2 19 10" xfId="32867" xr:uid="{00000000-0005-0000-0000-0000F60C0000}"/>
    <cellStyle name="Dane wejściowe 1 2 19 11" xfId="35336" xr:uid="{00000000-0005-0000-0000-0000F70C0000}"/>
    <cellStyle name="Dane wejściowe 1 2 19 12" xfId="38525" xr:uid="{00000000-0005-0000-0000-0000F80C0000}"/>
    <cellStyle name="Dane wejściowe 1 2 19 13" xfId="41731" xr:uid="{00000000-0005-0000-0000-0000F90C0000}"/>
    <cellStyle name="Dane wejściowe 1 2 19 14" xfId="44911" xr:uid="{00000000-0005-0000-0000-0000FA0C0000}"/>
    <cellStyle name="Dane wejściowe 1 2 19 15" xfId="48206" xr:uid="{00000000-0005-0000-0000-0000FB0C0000}"/>
    <cellStyle name="Dane wejściowe 1 2 19 16" xfId="51374" xr:uid="{00000000-0005-0000-0000-0000FC0C0000}"/>
    <cellStyle name="Dane wejściowe 1 2 19 17" xfId="54561" xr:uid="{00000000-0005-0000-0000-0000FD0C0000}"/>
    <cellStyle name="Dane wejściowe 1 2 19 18" xfId="56615" xr:uid="{00000000-0005-0000-0000-0000FE0C0000}"/>
    <cellStyle name="Dane wejściowe 1 2 19 19" xfId="59852" xr:uid="{00000000-0005-0000-0000-0000FF0C0000}"/>
    <cellStyle name="Dane wejściowe 1 2 19 2" xfId="10425" xr:uid="{00000000-0005-0000-0000-0000000D0000}"/>
    <cellStyle name="Dane wejściowe 1 2 19 3" xfId="12467" xr:uid="{00000000-0005-0000-0000-0000010D0000}"/>
    <cellStyle name="Dane wejściowe 1 2 19 4" xfId="6591" xr:uid="{00000000-0005-0000-0000-0000020D0000}"/>
    <cellStyle name="Dane wejściowe 1 2 19 5" xfId="17116" xr:uid="{00000000-0005-0000-0000-0000030D0000}"/>
    <cellStyle name="Dane wejściowe 1 2 19 6" xfId="19691" xr:uid="{00000000-0005-0000-0000-0000040D0000}"/>
    <cellStyle name="Dane wejściowe 1 2 19 7" xfId="23001" xr:uid="{00000000-0005-0000-0000-0000050D0000}"/>
    <cellStyle name="Dane wejściowe 1 2 19 8" xfId="26316" xr:uid="{00000000-0005-0000-0000-0000060D0000}"/>
    <cellStyle name="Dane wejściowe 1 2 19 9" xfId="29550" xr:uid="{00000000-0005-0000-0000-0000070D0000}"/>
    <cellStyle name="Dane wejściowe 1 2 2" xfId="1669" xr:uid="{00000000-0005-0000-0000-0000080D0000}"/>
    <cellStyle name="Dane wejściowe 1 2 2 10" xfId="31321" xr:uid="{00000000-0005-0000-0000-0000090D0000}"/>
    <cellStyle name="Dane wejściowe 1 2 2 11" xfId="15373" xr:uid="{00000000-0005-0000-0000-00000A0D0000}"/>
    <cellStyle name="Dane wejściowe 1 2 2 12" xfId="36971" xr:uid="{00000000-0005-0000-0000-00000B0D0000}"/>
    <cellStyle name="Dane wejściowe 1 2 2 13" xfId="40203" xr:uid="{00000000-0005-0000-0000-00000C0D0000}"/>
    <cellStyle name="Dane wejściowe 1 2 2 14" xfId="43357" xr:uid="{00000000-0005-0000-0000-00000D0D0000}"/>
    <cellStyle name="Dane wejściowe 1 2 2 15" xfId="46679" xr:uid="{00000000-0005-0000-0000-00000E0D0000}"/>
    <cellStyle name="Dane wejściowe 1 2 2 16" xfId="49823" xr:uid="{00000000-0005-0000-0000-00000F0D0000}"/>
    <cellStyle name="Dane wejściowe 1 2 2 17" xfId="53053" xr:uid="{00000000-0005-0000-0000-0000100D0000}"/>
    <cellStyle name="Dane wejściowe 1 2 2 18" xfId="52996" xr:uid="{00000000-0005-0000-0000-0000110D0000}"/>
    <cellStyle name="Dane wejściowe 1 2 2 19" xfId="58336" xr:uid="{00000000-0005-0000-0000-0000120D0000}"/>
    <cellStyle name="Dane wejściowe 1 2 2 2" xfId="8880" xr:uid="{00000000-0005-0000-0000-0000130D0000}"/>
    <cellStyle name="Dane wejściowe 1 2 2 3" xfId="8510" xr:uid="{00000000-0005-0000-0000-0000140D0000}"/>
    <cellStyle name="Dane wejściowe 1 2 2 4" xfId="5049" xr:uid="{00000000-0005-0000-0000-0000150D0000}"/>
    <cellStyle name="Dane wejściowe 1 2 2 5" xfId="15565" xr:uid="{00000000-0005-0000-0000-0000160D0000}"/>
    <cellStyle name="Dane wejściowe 1 2 2 6" xfId="14532" xr:uid="{00000000-0005-0000-0000-0000170D0000}"/>
    <cellStyle name="Dane wejściowe 1 2 2 7" xfId="21447" xr:uid="{00000000-0005-0000-0000-0000180D0000}"/>
    <cellStyle name="Dane wejściowe 1 2 2 8" xfId="24770" xr:uid="{00000000-0005-0000-0000-0000190D0000}"/>
    <cellStyle name="Dane wejściowe 1 2 2 9" xfId="27996" xr:uid="{00000000-0005-0000-0000-00001A0D0000}"/>
    <cellStyle name="Dane wejściowe 1 2 20" xfId="4083" xr:uid="{00000000-0005-0000-0000-00001B0D0000}"/>
    <cellStyle name="Dane wejściowe 1 2 20 10" xfId="36189" xr:uid="{00000000-0005-0000-0000-00001C0D0000}"/>
    <cellStyle name="Dane wejściowe 1 2 20 11" xfId="39385" xr:uid="{00000000-0005-0000-0000-00001D0D0000}"/>
    <cellStyle name="Dane wejściowe 1 2 20 12" xfId="42584" xr:uid="{00000000-0005-0000-0000-00001E0D0000}"/>
    <cellStyle name="Dane wejściowe 1 2 20 13" xfId="45771" xr:uid="{00000000-0005-0000-0000-00001F0D0000}"/>
    <cellStyle name="Dane wejściowe 1 2 20 14" xfId="49059" xr:uid="{00000000-0005-0000-0000-0000200D0000}"/>
    <cellStyle name="Dane wejściowe 1 2 20 15" xfId="52232" xr:uid="{00000000-0005-0000-0000-0000210D0000}"/>
    <cellStyle name="Dane wejściowe 1 2 20 16" xfId="55406" xr:uid="{00000000-0005-0000-0000-0000220D0000}"/>
    <cellStyle name="Dane wejściowe 1 2 20 17" xfId="57460" xr:uid="{00000000-0005-0000-0000-0000230D0000}"/>
    <cellStyle name="Dane wejściowe 1 2 20 18" xfId="60697" xr:uid="{00000000-0005-0000-0000-0000240D0000}"/>
    <cellStyle name="Dane wejściowe 1 2 20 2" xfId="11285" xr:uid="{00000000-0005-0000-0000-0000250D0000}"/>
    <cellStyle name="Dane wejściowe 1 2 20 3" xfId="13327" xr:uid="{00000000-0005-0000-0000-0000260D0000}"/>
    <cellStyle name="Dane wejściowe 1 2 20 4" xfId="17976" xr:uid="{00000000-0005-0000-0000-0000270D0000}"/>
    <cellStyle name="Dane wejściowe 1 2 20 5" xfId="20551" xr:uid="{00000000-0005-0000-0000-0000280D0000}"/>
    <cellStyle name="Dane wejściowe 1 2 20 6" xfId="23861" xr:uid="{00000000-0005-0000-0000-0000290D0000}"/>
    <cellStyle name="Dane wejściowe 1 2 20 7" xfId="27176" xr:uid="{00000000-0005-0000-0000-00002A0D0000}"/>
    <cellStyle name="Dane wejściowe 1 2 20 8" xfId="30410" xr:uid="{00000000-0005-0000-0000-00002B0D0000}"/>
    <cellStyle name="Dane wejściowe 1 2 20 9" xfId="33727" xr:uid="{00000000-0005-0000-0000-00002C0D0000}"/>
    <cellStyle name="Dane wejściowe 1 2 3" xfId="2517" xr:uid="{00000000-0005-0000-0000-00002D0D0000}"/>
    <cellStyle name="Dane wejściowe 1 2 3 10" xfId="32161" xr:uid="{00000000-0005-0000-0000-00002E0D0000}"/>
    <cellStyle name="Dane wejściowe 1 2 3 11" xfId="34631" xr:uid="{00000000-0005-0000-0000-00002F0D0000}"/>
    <cellStyle name="Dane wejściowe 1 2 3 12" xfId="37819" xr:uid="{00000000-0005-0000-0000-0000300D0000}"/>
    <cellStyle name="Dane wejściowe 1 2 3 13" xfId="41029" xr:uid="{00000000-0005-0000-0000-0000310D0000}"/>
    <cellStyle name="Dane wejściowe 1 2 3 14" xfId="44205" xr:uid="{00000000-0005-0000-0000-0000320D0000}"/>
    <cellStyle name="Dane wejściowe 1 2 3 15" xfId="47504" xr:uid="{00000000-0005-0000-0000-0000330D0000}"/>
    <cellStyle name="Dane wejściowe 1 2 3 16" xfId="50669" xr:uid="{00000000-0005-0000-0000-0000340D0000}"/>
    <cellStyle name="Dane wejściowe 1 2 3 17" xfId="53864" xr:uid="{00000000-0005-0000-0000-0000350D0000}"/>
    <cellStyle name="Dane wejściowe 1 2 3 18" xfId="55918" xr:uid="{00000000-0005-0000-0000-0000360D0000}"/>
    <cellStyle name="Dane wejściowe 1 2 3 19" xfId="59155" xr:uid="{00000000-0005-0000-0000-0000370D0000}"/>
    <cellStyle name="Dane wejściowe 1 2 3 2" xfId="9719" xr:uid="{00000000-0005-0000-0000-0000380D0000}"/>
    <cellStyle name="Dane wejściowe 1 2 3 3" xfId="11761" xr:uid="{00000000-0005-0000-0000-0000390D0000}"/>
    <cellStyle name="Dane wejściowe 1 2 3 4" xfId="5885" xr:uid="{00000000-0005-0000-0000-00003A0D0000}"/>
    <cellStyle name="Dane wejściowe 1 2 3 5" xfId="16410" xr:uid="{00000000-0005-0000-0000-00003B0D0000}"/>
    <cellStyle name="Dane wejściowe 1 2 3 6" xfId="18985" xr:uid="{00000000-0005-0000-0000-00003C0D0000}"/>
    <cellStyle name="Dane wejściowe 1 2 3 7" xfId="22295" xr:uid="{00000000-0005-0000-0000-00003D0D0000}"/>
    <cellStyle name="Dane wejściowe 1 2 3 8" xfId="25615" xr:uid="{00000000-0005-0000-0000-00003E0D0000}"/>
    <cellStyle name="Dane wejściowe 1 2 3 9" xfId="28844" xr:uid="{00000000-0005-0000-0000-00003F0D0000}"/>
    <cellStyle name="Dane wejściowe 1 2 4" xfId="2660" xr:uid="{00000000-0005-0000-0000-0000400D0000}"/>
    <cellStyle name="Dane wejściowe 1 2 4 10" xfId="32304" xr:uid="{00000000-0005-0000-0000-0000410D0000}"/>
    <cellStyle name="Dane wejściowe 1 2 4 11" xfId="34774" xr:uid="{00000000-0005-0000-0000-0000420D0000}"/>
    <cellStyle name="Dane wejściowe 1 2 4 12" xfId="37962" xr:uid="{00000000-0005-0000-0000-0000430D0000}"/>
    <cellStyle name="Dane wejściowe 1 2 4 13" xfId="41172" xr:uid="{00000000-0005-0000-0000-0000440D0000}"/>
    <cellStyle name="Dane wejściowe 1 2 4 14" xfId="44348" xr:uid="{00000000-0005-0000-0000-0000450D0000}"/>
    <cellStyle name="Dane wejściowe 1 2 4 15" xfId="47647" xr:uid="{00000000-0005-0000-0000-0000460D0000}"/>
    <cellStyle name="Dane wejściowe 1 2 4 16" xfId="50812" xr:uid="{00000000-0005-0000-0000-0000470D0000}"/>
    <cellStyle name="Dane wejściowe 1 2 4 17" xfId="54006" xr:uid="{00000000-0005-0000-0000-0000480D0000}"/>
    <cellStyle name="Dane wejściowe 1 2 4 18" xfId="56060" xr:uid="{00000000-0005-0000-0000-0000490D0000}"/>
    <cellStyle name="Dane wejściowe 1 2 4 19" xfId="59297" xr:uid="{00000000-0005-0000-0000-00004A0D0000}"/>
    <cellStyle name="Dane wejściowe 1 2 4 2" xfId="9862" xr:uid="{00000000-0005-0000-0000-00004B0D0000}"/>
    <cellStyle name="Dane wejściowe 1 2 4 3" xfId="11904" xr:uid="{00000000-0005-0000-0000-00004C0D0000}"/>
    <cellStyle name="Dane wejściowe 1 2 4 4" xfId="6028" xr:uid="{00000000-0005-0000-0000-00004D0D0000}"/>
    <cellStyle name="Dane wejściowe 1 2 4 5" xfId="16553" xr:uid="{00000000-0005-0000-0000-00004E0D0000}"/>
    <cellStyle name="Dane wejściowe 1 2 4 6" xfId="19128" xr:uid="{00000000-0005-0000-0000-00004F0D0000}"/>
    <cellStyle name="Dane wejściowe 1 2 4 7" xfId="22438" xr:uid="{00000000-0005-0000-0000-0000500D0000}"/>
    <cellStyle name="Dane wejściowe 1 2 4 8" xfId="25757" xr:uid="{00000000-0005-0000-0000-0000510D0000}"/>
    <cellStyle name="Dane wejściowe 1 2 4 9" xfId="28987" xr:uid="{00000000-0005-0000-0000-0000520D0000}"/>
    <cellStyle name="Dane wejściowe 1 2 5" xfId="1709" xr:uid="{00000000-0005-0000-0000-0000530D0000}"/>
    <cellStyle name="Dane wejściowe 1 2 5 10" xfId="31361" xr:uid="{00000000-0005-0000-0000-0000540D0000}"/>
    <cellStyle name="Dane wejściowe 1 2 5 11" xfId="25609" xr:uid="{00000000-0005-0000-0000-0000550D0000}"/>
    <cellStyle name="Dane wejściowe 1 2 5 12" xfId="37011" xr:uid="{00000000-0005-0000-0000-0000560D0000}"/>
    <cellStyle name="Dane wejściowe 1 2 5 13" xfId="40243" xr:uid="{00000000-0005-0000-0000-0000570D0000}"/>
    <cellStyle name="Dane wejściowe 1 2 5 14" xfId="43397" xr:uid="{00000000-0005-0000-0000-0000580D0000}"/>
    <cellStyle name="Dane wejściowe 1 2 5 15" xfId="46718" xr:uid="{00000000-0005-0000-0000-0000590D0000}"/>
    <cellStyle name="Dane wejściowe 1 2 5 16" xfId="49863" xr:uid="{00000000-0005-0000-0000-00005A0D0000}"/>
    <cellStyle name="Dane wejściowe 1 2 5 17" xfId="53091" xr:uid="{00000000-0005-0000-0000-00005B0D0000}"/>
    <cellStyle name="Dane wejściowe 1 2 5 18" xfId="14911" xr:uid="{00000000-0005-0000-0000-00005C0D0000}"/>
    <cellStyle name="Dane wejściowe 1 2 5 19" xfId="58374" xr:uid="{00000000-0005-0000-0000-00005D0D0000}"/>
    <cellStyle name="Dane wejściowe 1 2 5 2" xfId="8919" xr:uid="{00000000-0005-0000-0000-00005E0D0000}"/>
    <cellStyle name="Dane wejściowe 1 2 5 3" xfId="8471" xr:uid="{00000000-0005-0000-0000-00005F0D0000}"/>
    <cellStyle name="Dane wejściowe 1 2 5 4" xfId="5088" xr:uid="{00000000-0005-0000-0000-0000600D0000}"/>
    <cellStyle name="Dane wejściowe 1 2 5 5" xfId="15605" xr:uid="{00000000-0005-0000-0000-0000610D0000}"/>
    <cellStyle name="Dane wejściowe 1 2 5 6" xfId="14492" xr:uid="{00000000-0005-0000-0000-0000620D0000}"/>
    <cellStyle name="Dane wejściowe 1 2 5 7" xfId="21487" xr:uid="{00000000-0005-0000-0000-0000630D0000}"/>
    <cellStyle name="Dane wejściowe 1 2 5 8" xfId="24810" xr:uid="{00000000-0005-0000-0000-0000640D0000}"/>
    <cellStyle name="Dane wejściowe 1 2 5 9" xfId="28036" xr:uid="{00000000-0005-0000-0000-0000650D0000}"/>
    <cellStyle name="Dane wejściowe 1 2 6" xfId="2880" xr:uid="{00000000-0005-0000-0000-0000660D0000}"/>
    <cellStyle name="Dane wejściowe 1 2 6 10" xfId="32524" xr:uid="{00000000-0005-0000-0000-0000670D0000}"/>
    <cellStyle name="Dane wejściowe 1 2 6 11" xfId="34994" xr:uid="{00000000-0005-0000-0000-0000680D0000}"/>
    <cellStyle name="Dane wejściowe 1 2 6 12" xfId="38182" xr:uid="{00000000-0005-0000-0000-0000690D0000}"/>
    <cellStyle name="Dane wejściowe 1 2 6 13" xfId="41389" xr:uid="{00000000-0005-0000-0000-00006A0D0000}"/>
    <cellStyle name="Dane wejściowe 1 2 6 14" xfId="44568" xr:uid="{00000000-0005-0000-0000-00006B0D0000}"/>
    <cellStyle name="Dane wejściowe 1 2 6 15" xfId="47864" xr:uid="{00000000-0005-0000-0000-00006C0D0000}"/>
    <cellStyle name="Dane wejściowe 1 2 6 16" xfId="51032" xr:uid="{00000000-0005-0000-0000-00006D0D0000}"/>
    <cellStyle name="Dane wejściowe 1 2 6 17" xfId="54221" xr:uid="{00000000-0005-0000-0000-00006E0D0000}"/>
    <cellStyle name="Dane wejściowe 1 2 6 18" xfId="56275" xr:uid="{00000000-0005-0000-0000-00006F0D0000}"/>
    <cellStyle name="Dane wejściowe 1 2 6 19" xfId="59512" xr:uid="{00000000-0005-0000-0000-0000700D0000}"/>
    <cellStyle name="Dane wejściowe 1 2 6 2" xfId="10082" xr:uid="{00000000-0005-0000-0000-0000710D0000}"/>
    <cellStyle name="Dane wejściowe 1 2 6 3" xfId="12124" xr:uid="{00000000-0005-0000-0000-0000720D0000}"/>
    <cellStyle name="Dane wejściowe 1 2 6 4" xfId="6248" xr:uid="{00000000-0005-0000-0000-0000730D0000}"/>
    <cellStyle name="Dane wejściowe 1 2 6 5" xfId="16773" xr:uid="{00000000-0005-0000-0000-0000740D0000}"/>
    <cellStyle name="Dane wejściowe 1 2 6 6" xfId="19348" xr:uid="{00000000-0005-0000-0000-0000750D0000}"/>
    <cellStyle name="Dane wejściowe 1 2 6 7" xfId="22658" xr:uid="{00000000-0005-0000-0000-0000760D0000}"/>
    <cellStyle name="Dane wejściowe 1 2 6 8" xfId="25975" xr:uid="{00000000-0005-0000-0000-0000770D0000}"/>
    <cellStyle name="Dane wejściowe 1 2 6 9" xfId="29207" xr:uid="{00000000-0005-0000-0000-0000780D0000}"/>
    <cellStyle name="Dane wejściowe 1 2 7" xfId="3046" xr:uid="{00000000-0005-0000-0000-0000790D0000}"/>
    <cellStyle name="Dane wejściowe 1 2 7 10" xfId="32690" xr:uid="{00000000-0005-0000-0000-00007A0D0000}"/>
    <cellStyle name="Dane wejściowe 1 2 7 11" xfId="35159" xr:uid="{00000000-0005-0000-0000-00007B0D0000}"/>
    <cellStyle name="Dane wejściowe 1 2 7 12" xfId="38348" xr:uid="{00000000-0005-0000-0000-00007C0D0000}"/>
    <cellStyle name="Dane wejściowe 1 2 7 13" xfId="41554" xr:uid="{00000000-0005-0000-0000-00007D0D0000}"/>
    <cellStyle name="Dane wejściowe 1 2 7 14" xfId="44734" xr:uid="{00000000-0005-0000-0000-00007E0D0000}"/>
    <cellStyle name="Dane wejściowe 1 2 7 15" xfId="48029" xr:uid="{00000000-0005-0000-0000-00007F0D0000}"/>
    <cellStyle name="Dane wejściowe 1 2 7 16" xfId="51197" xr:uid="{00000000-0005-0000-0000-0000800D0000}"/>
    <cellStyle name="Dane wejściowe 1 2 7 17" xfId="54385" xr:uid="{00000000-0005-0000-0000-0000810D0000}"/>
    <cellStyle name="Dane wejściowe 1 2 7 18" xfId="56439" xr:uid="{00000000-0005-0000-0000-0000820D0000}"/>
    <cellStyle name="Dane wejściowe 1 2 7 19" xfId="59676" xr:uid="{00000000-0005-0000-0000-0000830D0000}"/>
    <cellStyle name="Dane wejściowe 1 2 7 2" xfId="10248" xr:uid="{00000000-0005-0000-0000-0000840D0000}"/>
    <cellStyle name="Dane wejściowe 1 2 7 3" xfId="12290" xr:uid="{00000000-0005-0000-0000-0000850D0000}"/>
    <cellStyle name="Dane wejściowe 1 2 7 4" xfId="6414" xr:uid="{00000000-0005-0000-0000-0000860D0000}"/>
    <cellStyle name="Dane wejściowe 1 2 7 5" xfId="16939" xr:uid="{00000000-0005-0000-0000-0000870D0000}"/>
    <cellStyle name="Dane wejściowe 1 2 7 6" xfId="19514" xr:uid="{00000000-0005-0000-0000-0000880D0000}"/>
    <cellStyle name="Dane wejściowe 1 2 7 7" xfId="22824" xr:uid="{00000000-0005-0000-0000-0000890D0000}"/>
    <cellStyle name="Dane wejściowe 1 2 7 8" xfId="26140" xr:uid="{00000000-0005-0000-0000-00008A0D0000}"/>
    <cellStyle name="Dane wejściowe 1 2 7 9" xfId="29373" xr:uid="{00000000-0005-0000-0000-00008B0D0000}"/>
    <cellStyle name="Dane wejściowe 1 2 8" xfId="3150" xr:uid="{00000000-0005-0000-0000-00008C0D0000}"/>
    <cellStyle name="Dane wejściowe 1 2 8 10" xfId="32794" xr:uid="{00000000-0005-0000-0000-00008D0D0000}"/>
    <cellStyle name="Dane wejściowe 1 2 8 11" xfId="35263" xr:uid="{00000000-0005-0000-0000-00008E0D0000}"/>
    <cellStyle name="Dane wejściowe 1 2 8 12" xfId="38452" xr:uid="{00000000-0005-0000-0000-00008F0D0000}"/>
    <cellStyle name="Dane wejściowe 1 2 8 13" xfId="41658" xr:uid="{00000000-0005-0000-0000-0000900D0000}"/>
    <cellStyle name="Dane wejściowe 1 2 8 14" xfId="44838" xr:uid="{00000000-0005-0000-0000-0000910D0000}"/>
    <cellStyle name="Dane wejściowe 1 2 8 15" xfId="48133" xr:uid="{00000000-0005-0000-0000-0000920D0000}"/>
    <cellStyle name="Dane wejściowe 1 2 8 16" xfId="51301" xr:uid="{00000000-0005-0000-0000-0000930D0000}"/>
    <cellStyle name="Dane wejściowe 1 2 8 17" xfId="54488" xr:uid="{00000000-0005-0000-0000-0000940D0000}"/>
    <cellStyle name="Dane wejściowe 1 2 8 18" xfId="56542" xr:uid="{00000000-0005-0000-0000-0000950D0000}"/>
    <cellStyle name="Dane wejściowe 1 2 8 19" xfId="59779" xr:uid="{00000000-0005-0000-0000-0000960D0000}"/>
    <cellStyle name="Dane wejściowe 1 2 8 2" xfId="10352" xr:uid="{00000000-0005-0000-0000-0000970D0000}"/>
    <cellStyle name="Dane wejściowe 1 2 8 3" xfId="12394" xr:uid="{00000000-0005-0000-0000-0000980D0000}"/>
    <cellStyle name="Dane wejściowe 1 2 8 4" xfId="6518" xr:uid="{00000000-0005-0000-0000-0000990D0000}"/>
    <cellStyle name="Dane wejściowe 1 2 8 5" xfId="17043" xr:uid="{00000000-0005-0000-0000-00009A0D0000}"/>
    <cellStyle name="Dane wejściowe 1 2 8 6" xfId="19618" xr:uid="{00000000-0005-0000-0000-00009B0D0000}"/>
    <cellStyle name="Dane wejściowe 1 2 8 7" xfId="22928" xr:uid="{00000000-0005-0000-0000-00009C0D0000}"/>
    <cellStyle name="Dane wejściowe 1 2 8 8" xfId="26243" xr:uid="{00000000-0005-0000-0000-00009D0D0000}"/>
    <cellStyle name="Dane wejściowe 1 2 8 9" xfId="29477" xr:uid="{00000000-0005-0000-0000-00009E0D0000}"/>
    <cellStyle name="Dane wejściowe 1 2 9" xfId="2748" xr:uid="{00000000-0005-0000-0000-00009F0D0000}"/>
    <cellStyle name="Dane wejściowe 1 2 9 10" xfId="32392" xr:uid="{00000000-0005-0000-0000-0000A00D0000}"/>
    <cellStyle name="Dane wejściowe 1 2 9 11" xfId="34862" xr:uid="{00000000-0005-0000-0000-0000A10D0000}"/>
    <cellStyle name="Dane wejściowe 1 2 9 12" xfId="38050" xr:uid="{00000000-0005-0000-0000-0000A20D0000}"/>
    <cellStyle name="Dane wejściowe 1 2 9 13" xfId="41259" xr:uid="{00000000-0005-0000-0000-0000A30D0000}"/>
    <cellStyle name="Dane wejściowe 1 2 9 14" xfId="44436" xr:uid="{00000000-0005-0000-0000-0000A40D0000}"/>
    <cellStyle name="Dane wejściowe 1 2 9 15" xfId="47734" xr:uid="{00000000-0005-0000-0000-0000A50D0000}"/>
    <cellStyle name="Dane wejściowe 1 2 9 16" xfId="50900" xr:uid="{00000000-0005-0000-0000-0000A60D0000}"/>
    <cellStyle name="Dane wejściowe 1 2 9 17" xfId="54093" xr:uid="{00000000-0005-0000-0000-0000A70D0000}"/>
    <cellStyle name="Dane wejściowe 1 2 9 18" xfId="56147" xr:uid="{00000000-0005-0000-0000-0000A80D0000}"/>
    <cellStyle name="Dane wejściowe 1 2 9 19" xfId="59384" xr:uid="{00000000-0005-0000-0000-0000A90D0000}"/>
    <cellStyle name="Dane wejściowe 1 2 9 2" xfId="9950" xr:uid="{00000000-0005-0000-0000-0000AA0D0000}"/>
    <cellStyle name="Dane wejściowe 1 2 9 3" xfId="11992" xr:uid="{00000000-0005-0000-0000-0000AB0D0000}"/>
    <cellStyle name="Dane wejściowe 1 2 9 4" xfId="6116" xr:uid="{00000000-0005-0000-0000-0000AC0D0000}"/>
    <cellStyle name="Dane wejściowe 1 2 9 5" xfId="16641" xr:uid="{00000000-0005-0000-0000-0000AD0D0000}"/>
    <cellStyle name="Dane wejściowe 1 2 9 6" xfId="19216" xr:uid="{00000000-0005-0000-0000-0000AE0D0000}"/>
    <cellStyle name="Dane wejściowe 1 2 9 7" xfId="22526" xr:uid="{00000000-0005-0000-0000-0000AF0D0000}"/>
    <cellStyle name="Dane wejściowe 1 2 9 8" xfId="25845" xr:uid="{00000000-0005-0000-0000-0000B00D0000}"/>
    <cellStyle name="Dane wejściowe 1 2 9 9" xfId="29075" xr:uid="{00000000-0005-0000-0000-0000B10D0000}"/>
    <cellStyle name="Dane wejściowe 1 20" xfId="3470" xr:uid="{00000000-0005-0000-0000-0000B20D0000}"/>
    <cellStyle name="Dane wejściowe 1 20 10" xfId="33114" xr:uid="{00000000-0005-0000-0000-0000B30D0000}"/>
    <cellStyle name="Dane wejściowe 1 20 11" xfId="35581" xr:uid="{00000000-0005-0000-0000-0000B40D0000}"/>
    <cellStyle name="Dane wejściowe 1 20 12" xfId="38772" xr:uid="{00000000-0005-0000-0000-0000B50D0000}"/>
    <cellStyle name="Dane wejściowe 1 20 13" xfId="41976" xr:uid="{00000000-0005-0000-0000-0000B60D0000}"/>
    <cellStyle name="Dane wejściowe 1 20 14" xfId="45158" xr:uid="{00000000-0005-0000-0000-0000B70D0000}"/>
    <cellStyle name="Dane wejściowe 1 20 15" xfId="48451" xr:uid="{00000000-0005-0000-0000-0000B80D0000}"/>
    <cellStyle name="Dane wejściowe 1 20 16" xfId="51620" xr:uid="{00000000-0005-0000-0000-0000B90D0000}"/>
    <cellStyle name="Dane wejściowe 1 20 17" xfId="54804" xr:uid="{00000000-0005-0000-0000-0000BA0D0000}"/>
    <cellStyle name="Dane wejściowe 1 20 18" xfId="56858" xr:uid="{00000000-0005-0000-0000-0000BB0D0000}"/>
    <cellStyle name="Dane wejściowe 1 20 19" xfId="60095" xr:uid="{00000000-0005-0000-0000-0000BC0D0000}"/>
    <cellStyle name="Dane wejściowe 1 20 2" xfId="10672" xr:uid="{00000000-0005-0000-0000-0000BD0D0000}"/>
    <cellStyle name="Dane wejściowe 1 20 3" xfId="12714" xr:uid="{00000000-0005-0000-0000-0000BE0D0000}"/>
    <cellStyle name="Dane wejściowe 1 20 4" xfId="6838" xr:uid="{00000000-0005-0000-0000-0000BF0D0000}"/>
    <cellStyle name="Dane wejściowe 1 20 5" xfId="17363" xr:uid="{00000000-0005-0000-0000-0000C00D0000}"/>
    <cellStyle name="Dane wejściowe 1 20 6" xfId="19938" xr:uid="{00000000-0005-0000-0000-0000C10D0000}"/>
    <cellStyle name="Dane wejściowe 1 20 7" xfId="23248" xr:uid="{00000000-0005-0000-0000-0000C20D0000}"/>
    <cellStyle name="Dane wejściowe 1 20 8" xfId="26563" xr:uid="{00000000-0005-0000-0000-0000C30D0000}"/>
    <cellStyle name="Dane wejściowe 1 20 9" xfId="29797" xr:uid="{00000000-0005-0000-0000-0000C40D0000}"/>
    <cellStyle name="Dane wejściowe 1 21" xfId="3502" xr:uid="{00000000-0005-0000-0000-0000C50D0000}"/>
    <cellStyle name="Dane wejściowe 1 21 10" xfId="35612" xr:uid="{00000000-0005-0000-0000-0000C60D0000}"/>
    <cellStyle name="Dane wejściowe 1 21 11" xfId="38804" xr:uid="{00000000-0005-0000-0000-0000C70D0000}"/>
    <cellStyle name="Dane wejściowe 1 21 12" xfId="42007" xr:uid="{00000000-0005-0000-0000-0000C80D0000}"/>
    <cellStyle name="Dane wejściowe 1 21 13" xfId="45190" xr:uid="{00000000-0005-0000-0000-0000C90D0000}"/>
    <cellStyle name="Dane wejściowe 1 21 14" xfId="48482" xr:uid="{00000000-0005-0000-0000-0000CA0D0000}"/>
    <cellStyle name="Dane wejściowe 1 21 15" xfId="51652" xr:uid="{00000000-0005-0000-0000-0000CB0D0000}"/>
    <cellStyle name="Dane wejściowe 1 21 16" xfId="54835" xr:uid="{00000000-0005-0000-0000-0000CC0D0000}"/>
    <cellStyle name="Dane wejściowe 1 21 17" xfId="56889" xr:uid="{00000000-0005-0000-0000-0000CD0D0000}"/>
    <cellStyle name="Dane wejściowe 1 21 18" xfId="60126" xr:uid="{00000000-0005-0000-0000-0000CE0D0000}"/>
    <cellStyle name="Dane wejściowe 1 21 2" xfId="10704" xr:uid="{00000000-0005-0000-0000-0000CF0D0000}"/>
    <cellStyle name="Dane wejściowe 1 21 3" xfId="12746" xr:uid="{00000000-0005-0000-0000-0000D00D0000}"/>
    <cellStyle name="Dane wejściowe 1 21 4" xfId="17395" xr:uid="{00000000-0005-0000-0000-0000D10D0000}"/>
    <cellStyle name="Dane wejściowe 1 21 5" xfId="19970" xr:uid="{00000000-0005-0000-0000-0000D20D0000}"/>
    <cellStyle name="Dane wejściowe 1 21 6" xfId="23280" xr:uid="{00000000-0005-0000-0000-0000D30D0000}"/>
    <cellStyle name="Dane wejściowe 1 21 7" xfId="26595" xr:uid="{00000000-0005-0000-0000-0000D40D0000}"/>
    <cellStyle name="Dane wejściowe 1 21 8" xfId="29829" xr:uid="{00000000-0005-0000-0000-0000D50D0000}"/>
    <cellStyle name="Dane wejściowe 1 21 9" xfId="33146" xr:uid="{00000000-0005-0000-0000-0000D60D0000}"/>
    <cellStyle name="Dane wejściowe 1 22" xfId="4266" xr:uid="{00000000-0005-0000-0000-0000D70D0000}"/>
    <cellStyle name="Dane wejściowe 1 22 10" xfId="42763" xr:uid="{00000000-0005-0000-0000-0000D80D0000}"/>
    <cellStyle name="Dane wejściowe 1 22 11" xfId="45954" xr:uid="{00000000-0005-0000-0000-0000D90D0000}"/>
    <cellStyle name="Dane wejściowe 1 22 12" xfId="49235" xr:uid="{00000000-0005-0000-0000-0000DA0D0000}"/>
    <cellStyle name="Dane wejściowe 1 22 13" xfId="52414" xr:uid="{00000000-0005-0000-0000-0000DB0D0000}"/>
    <cellStyle name="Dane wejściowe 1 22 14" xfId="57633" xr:uid="{00000000-0005-0000-0000-0000DC0D0000}"/>
    <cellStyle name="Dane wejściowe 1 22 15" xfId="60870" xr:uid="{00000000-0005-0000-0000-0000DD0D0000}"/>
    <cellStyle name="Dane wejściowe 1 22 2" xfId="13507" xr:uid="{00000000-0005-0000-0000-0000DE0D0000}"/>
    <cellStyle name="Dane wejściowe 1 22 3" xfId="7487" xr:uid="{00000000-0005-0000-0000-0000DF0D0000}"/>
    <cellStyle name="Dane wejściowe 1 22 4" xfId="20734" xr:uid="{00000000-0005-0000-0000-0000E00D0000}"/>
    <cellStyle name="Dane wejściowe 1 22 5" xfId="24044" xr:uid="{00000000-0005-0000-0000-0000E10D0000}"/>
    <cellStyle name="Dane wejściowe 1 22 6" xfId="27358" xr:uid="{00000000-0005-0000-0000-0000E20D0000}"/>
    <cellStyle name="Dane wejściowe 1 22 7" xfId="30593" xr:uid="{00000000-0005-0000-0000-0000E30D0000}"/>
    <cellStyle name="Dane wejściowe 1 22 8" xfId="36366" xr:uid="{00000000-0005-0000-0000-0000E40D0000}"/>
    <cellStyle name="Dane wejściowe 1 22 9" xfId="39567" xr:uid="{00000000-0005-0000-0000-0000E50D0000}"/>
    <cellStyle name="Dane wejściowe 1 23" xfId="4247" xr:uid="{00000000-0005-0000-0000-0000E60D0000}"/>
    <cellStyle name="Dane wejściowe 1 23 10" xfId="42747" xr:uid="{00000000-0005-0000-0000-0000E70D0000}"/>
    <cellStyle name="Dane wejściowe 1 23 11" xfId="45935" xr:uid="{00000000-0005-0000-0000-0000E80D0000}"/>
    <cellStyle name="Dane wejściowe 1 23 12" xfId="49219" xr:uid="{00000000-0005-0000-0000-0000E90D0000}"/>
    <cellStyle name="Dane wejściowe 1 23 13" xfId="52395" xr:uid="{00000000-0005-0000-0000-0000EA0D0000}"/>
    <cellStyle name="Dane wejściowe 1 23 14" xfId="57617" xr:uid="{00000000-0005-0000-0000-0000EB0D0000}"/>
    <cellStyle name="Dane wejściowe 1 23 15" xfId="60854" xr:uid="{00000000-0005-0000-0000-0000EC0D0000}"/>
    <cellStyle name="Dane wejściowe 1 23 2" xfId="13488" xr:uid="{00000000-0005-0000-0000-0000ED0D0000}"/>
    <cellStyle name="Dane wejściowe 1 23 3" xfId="7471" xr:uid="{00000000-0005-0000-0000-0000EE0D0000}"/>
    <cellStyle name="Dane wejściowe 1 23 4" xfId="20715" xr:uid="{00000000-0005-0000-0000-0000EF0D0000}"/>
    <cellStyle name="Dane wejściowe 1 23 5" xfId="24025" xr:uid="{00000000-0005-0000-0000-0000F00D0000}"/>
    <cellStyle name="Dane wejściowe 1 23 6" xfId="27340" xr:uid="{00000000-0005-0000-0000-0000F10D0000}"/>
    <cellStyle name="Dane wejściowe 1 23 7" xfId="30574" xr:uid="{00000000-0005-0000-0000-0000F20D0000}"/>
    <cellStyle name="Dane wejściowe 1 23 8" xfId="36350" xr:uid="{00000000-0005-0000-0000-0000F30D0000}"/>
    <cellStyle name="Dane wejściowe 1 23 9" xfId="39549" xr:uid="{00000000-0005-0000-0000-0000F40D0000}"/>
    <cellStyle name="Dane wejściowe 1 24" xfId="4257" xr:uid="{00000000-0005-0000-0000-0000F50D0000}"/>
    <cellStyle name="Dane wejściowe 1 24 10" xfId="42755" xr:uid="{00000000-0005-0000-0000-0000F60D0000}"/>
    <cellStyle name="Dane wejściowe 1 24 11" xfId="45945" xr:uid="{00000000-0005-0000-0000-0000F70D0000}"/>
    <cellStyle name="Dane wejściowe 1 24 12" xfId="49227" xr:uid="{00000000-0005-0000-0000-0000F80D0000}"/>
    <cellStyle name="Dane wejściowe 1 24 13" xfId="52405" xr:uid="{00000000-0005-0000-0000-0000F90D0000}"/>
    <cellStyle name="Dane wejściowe 1 24 14" xfId="57625" xr:uid="{00000000-0005-0000-0000-0000FA0D0000}"/>
    <cellStyle name="Dane wejściowe 1 24 15" xfId="60862" xr:uid="{00000000-0005-0000-0000-0000FB0D0000}"/>
    <cellStyle name="Dane wejściowe 1 24 2" xfId="13498" xr:uid="{00000000-0005-0000-0000-0000FC0D0000}"/>
    <cellStyle name="Dane wejściowe 1 24 3" xfId="7479" xr:uid="{00000000-0005-0000-0000-0000FD0D0000}"/>
    <cellStyle name="Dane wejściowe 1 24 4" xfId="20725" xr:uid="{00000000-0005-0000-0000-0000FE0D0000}"/>
    <cellStyle name="Dane wejściowe 1 24 5" xfId="24035" xr:uid="{00000000-0005-0000-0000-0000FF0D0000}"/>
    <cellStyle name="Dane wejściowe 1 24 6" xfId="27350" xr:uid="{00000000-0005-0000-0000-0000000E0000}"/>
    <cellStyle name="Dane wejściowe 1 24 7" xfId="30584" xr:uid="{00000000-0005-0000-0000-0000010E0000}"/>
    <cellStyle name="Dane wejściowe 1 24 8" xfId="36358" xr:uid="{00000000-0005-0000-0000-0000020E0000}"/>
    <cellStyle name="Dane wejściowe 1 24 9" xfId="39559" xr:uid="{00000000-0005-0000-0000-0000030E0000}"/>
    <cellStyle name="Dane wejściowe 1 25" xfId="4438" xr:uid="{00000000-0005-0000-0000-0000040E0000}"/>
    <cellStyle name="Dane wejściowe 1 25 10" xfId="42930" xr:uid="{00000000-0005-0000-0000-0000050E0000}"/>
    <cellStyle name="Dane wejściowe 1 25 11" xfId="46126" xr:uid="{00000000-0005-0000-0000-0000060E0000}"/>
    <cellStyle name="Dane wejściowe 1 25 12" xfId="49400" xr:uid="{00000000-0005-0000-0000-0000070E0000}"/>
    <cellStyle name="Dane wejściowe 1 25 13" xfId="52586" xr:uid="{00000000-0005-0000-0000-0000080E0000}"/>
    <cellStyle name="Dane wejściowe 1 25 14" xfId="57793" xr:uid="{00000000-0005-0000-0000-0000090E0000}"/>
    <cellStyle name="Dane wejściowe 1 25 15" xfId="61030" xr:uid="{00000000-0005-0000-0000-00000A0E0000}"/>
    <cellStyle name="Dane wejściowe 1 25 2" xfId="13676" xr:uid="{00000000-0005-0000-0000-00000B0E0000}"/>
    <cellStyle name="Dane wejściowe 1 25 3" xfId="7638" xr:uid="{00000000-0005-0000-0000-00000C0E0000}"/>
    <cellStyle name="Dane wejściowe 1 25 4" xfId="20906" xr:uid="{00000000-0005-0000-0000-00000D0E0000}"/>
    <cellStyle name="Dane wejściowe 1 25 5" xfId="24216" xr:uid="{00000000-0005-0000-0000-00000E0E0000}"/>
    <cellStyle name="Dane wejściowe 1 25 6" xfId="27530" xr:uid="{00000000-0005-0000-0000-00000F0E0000}"/>
    <cellStyle name="Dane wejściowe 1 25 7" xfId="30765" xr:uid="{00000000-0005-0000-0000-0000100E0000}"/>
    <cellStyle name="Dane wejściowe 1 25 8" xfId="36531" xr:uid="{00000000-0005-0000-0000-0000110E0000}"/>
    <cellStyle name="Dane wejściowe 1 25 9" xfId="39739" xr:uid="{00000000-0005-0000-0000-0000120E0000}"/>
    <cellStyle name="Dane wejściowe 1 26" xfId="4493" xr:uid="{00000000-0005-0000-0000-0000130E0000}"/>
    <cellStyle name="Dane wejściowe 1 26 10" xfId="42983" xr:uid="{00000000-0005-0000-0000-0000140E0000}"/>
    <cellStyle name="Dane wejściowe 1 26 11" xfId="46181" xr:uid="{00000000-0005-0000-0000-0000150E0000}"/>
    <cellStyle name="Dane wejściowe 1 26 12" xfId="49452" xr:uid="{00000000-0005-0000-0000-0000160E0000}"/>
    <cellStyle name="Dane wejściowe 1 26 13" xfId="52641" xr:uid="{00000000-0005-0000-0000-0000170E0000}"/>
    <cellStyle name="Dane wejściowe 1 26 14" xfId="57844" xr:uid="{00000000-0005-0000-0000-0000180E0000}"/>
    <cellStyle name="Dane wejściowe 1 26 15" xfId="61081" xr:uid="{00000000-0005-0000-0000-0000190E0000}"/>
    <cellStyle name="Dane wejściowe 1 26 2" xfId="13730" xr:uid="{00000000-0005-0000-0000-00001A0E0000}"/>
    <cellStyle name="Dane wejściowe 1 26 3" xfId="7689" xr:uid="{00000000-0005-0000-0000-00001B0E0000}"/>
    <cellStyle name="Dane wejściowe 1 26 4" xfId="20961" xr:uid="{00000000-0005-0000-0000-00001C0E0000}"/>
    <cellStyle name="Dane wejściowe 1 26 5" xfId="24271" xr:uid="{00000000-0005-0000-0000-00001D0E0000}"/>
    <cellStyle name="Dane wejściowe 1 26 6" xfId="27583" xr:uid="{00000000-0005-0000-0000-00001E0E0000}"/>
    <cellStyle name="Dane wejściowe 1 26 7" xfId="30820" xr:uid="{00000000-0005-0000-0000-00001F0E0000}"/>
    <cellStyle name="Dane wejściowe 1 26 8" xfId="36583" xr:uid="{00000000-0005-0000-0000-0000200E0000}"/>
    <cellStyle name="Dane wejściowe 1 26 9" xfId="39794" xr:uid="{00000000-0005-0000-0000-0000210E0000}"/>
    <cellStyle name="Dane wejściowe 1 27" xfId="4547" xr:uid="{00000000-0005-0000-0000-0000220E0000}"/>
    <cellStyle name="Dane wejściowe 1 27 10" xfId="43035" xr:uid="{00000000-0005-0000-0000-0000230E0000}"/>
    <cellStyle name="Dane wejściowe 1 27 11" xfId="46235" xr:uid="{00000000-0005-0000-0000-0000240E0000}"/>
    <cellStyle name="Dane wejściowe 1 27 12" xfId="49503" xr:uid="{00000000-0005-0000-0000-0000250E0000}"/>
    <cellStyle name="Dane wejściowe 1 27 13" xfId="52695" xr:uid="{00000000-0005-0000-0000-0000260E0000}"/>
    <cellStyle name="Dane wejściowe 1 27 14" xfId="57894" xr:uid="{00000000-0005-0000-0000-0000270E0000}"/>
    <cellStyle name="Dane wejściowe 1 27 15" xfId="61131" xr:uid="{00000000-0005-0000-0000-0000280E0000}"/>
    <cellStyle name="Dane wejściowe 1 27 2" xfId="13783" xr:uid="{00000000-0005-0000-0000-0000290E0000}"/>
    <cellStyle name="Dane wejściowe 1 27 3" xfId="7739" xr:uid="{00000000-0005-0000-0000-00002A0E0000}"/>
    <cellStyle name="Dane wejściowe 1 27 4" xfId="21015" xr:uid="{00000000-0005-0000-0000-00002B0E0000}"/>
    <cellStyle name="Dane wejściowe 1 27 5" xfId="24325" xr:uid="{00000000-0005-0000-0000-00002C0E0000}"/>
    <cellStyle name="Dane wejściowe 1 27 6" xfId="27637" xr:uid="{00000000-0005-0000-0000-00002D0E0000}"/>
    <cellStyle name="Dane wejściowe 1 27 7" xfId="30874" xr:uid="{00000000-0005-0000-0000-00002E0E0000}"/>
    <cellStyle name="Dane wejściowe 1 27 8" xfId="36634" xr:uid="{00000000-0005-0000-0000-00002F0E0000}"/>
    <cellStyle name="Dane wejściowe 1 27 9" xfId="39848" xr:uid="{00000000-0005-0000-0000-0000300E0000}"/>
    <cellStyle name="Dane wejściowe 1 28" xfId="4255" xr:uid="{00000000-0005-0000-0000-0000310E0000}"/>
    <cellStyle name="Dane wejściowe 1 28 10" xfId="42754" xr:uid="{00000000-0005-0000-0000-0000320E0000}"/>
    <cellStyle name="Dane wejściowe 1 28 11" xfId="45943" xr:uid="{00000000-0005-0000-0000-0000330E0000}"/>
    <cellStyle name="Dane wejściowe 1 28 12" xfId="49226" xr:uid="{00000000-0005-0000-0000-0000340E0000}"/>
    <cellStyle name="Dane wejściowe 1 28 13" xfId="52403" xr:uid="{00000000-0005-0000-0000-0000350E0000}"/>
    <cellStyle name="Dane wejściowe 1 28 14" xfId="57624" xr:uid="{00000000-0005-0000-0000-0000360E0000}"/>
    <cellStyle name="Dane wejściowe 1 28 15" xfId="60861" xr:uid="{00000000-0005-0000-0000-0000370E0000}"/>
    <cellStyle name="Dane wejściowe 1 28 2" xfId="13496" xr:uid="{00000000-0005-0000-0000-0000380E0000}"/>
    <cellStyle name="Dane wejściowe 1 28 3" xfId="7478" xr:uid="{00000000-0005-0000-0000-0000390E0000}"/>
    <cellStyle name="Dane wejściowe 1 28 4" xfId="20723" xr:uid="{00000000-0005-0000-0000-00003A0E0000}"/>
    <cellStyle name="Dane wejściowe 1 28 5" xfId="24033" xr:uid="{00000000-0005-0000-0000-00003B0E0000}"/>
    <cellStyle name="Dane wejściowe 1 28 6" xfId="27348" xr:uid="{00000000-0005-0000-0000-00003C0E0000}"/>
    <cellStyle name="Dane wejściowe 1 28 7" xfId="30582" xr:uid="{00000000-0005-0000-0000-00003D0E0000}"/>
    <cellStyle name="Dane wejściowe 1 28 8" xfId="36357" xr:uid="{00000000-0005-0000-0000-00003E0E0000}"/>
    <cellStyle name="Dane wejściowe 1 28 9" xfId="39557" xr:uid="{00000000-0005-0000-0000-00003F0E0000}"/>
    <cellStyle name="Dane wejściowe 1 29" xfId="4650" xr:uid="{00000000-0005-0000-0000-0000400E0000}"/>
    <cellStyle name="Dane wejściowe 1 29 10" xfId="43135" xr:uid="{00000000-0005-0000-0000-0000410E0000}"/>
    <cellStyle name="Dane wejściowe 1 29 11" xfId="46338" xr:uid="{00000000-0005-0000-0000-0000420E0000}"/>
    <cellStyle name="Dane wejściowe 1 29 12" xfId="49603" xr:uid="{00000000-0005-0000-0000-0000430E0000}"/>
    <cellStyle name="Dane wejściowe 1 29 13" xfId="52798" xr:uid="{00000000-0005-0000-0000-0000440E0000}"/>
    <cellStyle name="Dane wejściowe 1 29 14" xfId="57994" xr:uid="{00000000-0005-0000-0000-0000450E0000}"/>
    <cellStyle name="Dane wejściowe 1 29 15" xfId="61231" xr:uid="{00000000-0005-0000-0000-0000460E0000}"/>
    <cellStyle name="Dane wejściowe 1 29 2" xfId="13886" xr:uid="{00000000-0005-0000-0000-0000470E0000}"/>
    <cellStyle name="Dane wejściowe 1 29 3" xfId="7839" xr:uid="{00000000-0005-0000-0000-0000480E0000}"/>
    <cellStyle name="Dane wejściowe 1 29 4" xfId="21118" xr:uid="{00000000-0005-0000-0000-0000490E0000}"/>
    <cellStyle name="Dane wejściowe 1 29 5" xfId="24428" xr:uid="{00000000-0005-0000-0000-00004A0E0000}"/>
    <cellStyle name="Dane wejściowe 1 29 6" xfId="27740" xr:uid="{00000000-0005-0000-0000-00004B0E0000}"/>
    <cellStyle name="Dane wejściowe 1 29 7" xfId="30977" xr:uid="{00000000-0005-0000-0000-00004C0E0000}"/>
    <cellStyle name="Dane wejściowe 1 29 8" xfId="36736" xr:uid="{00000000-0005-0000-0000-00004D0E0000}"/>
    <cellStyle name="Dane wejściowe 1 29 9" xfId="39950" xr:uid="{00000000-0005-0000-0000-00004E0E0000}"/>
    <cellStyle name="Dane wejściowe 1 3" xfId="1993" xr:uid="{00000000-0005-0000-0000-00004F0E0000}"/>
    <cellStyle name="Dane wejściowe 1 3 10" xfId="31641" xr:uid="{00000000-0005-0000-0000-0000500E0000}"/>
    <cellStyle name="Dane wejściowe 1 3 11" xfId="15292" xr:uid="{00000000-0005-0000-0000-0000510E0000}"/>
    <cellStyle name="Dane wejściowe 1 3 12" xfId="37295" xr:uid="{00000000-0005-0000-0000-0000520E0000}"/>
    <cellStyle name="Dane wejściowe 1 3 13" xfId="40519" xr:uid="{00000000-0005-0000-0000-0000530E0000}"/>
    <cellStyle name="Dane wejściowe 1 3 14" xfId="43681" xr:uid="{00000000-0005-0000-0000-0000540E0000}"/>
    <cellStyle name="Dane wejściowe 1 3 15" xfId="46994" xr:uid="{00000000-0005-0000-0000-0000550E0000}"/>
    <cellStyle name="Dane wejściowe 1 3 16" xfId="50147" xr:uid="{00000000-0005-0000-0000-0000560E0000}"/>
    <cellStyle name="Dane wejściowe 1 3 17" xfId="53360" xr:uid="{00000000-0005-0000-0000-0000570E0000}"/>
    <cellStyle name="Dane wejściowe 1 3 18" xfId="25901" xr:uid="{00000000-0005-0000-0000-0000580E0000}"/>
    <cellStyle name="Dane wejściowe 1 3 19" xfId="58647" xr:uid="{00000000-0005-0000-0000-0000590E0000}"/>
    <cellStyle name="Dane wejściowe 1 3 2" xfId="9199" xr:uid="{00000000-0005-0000-0000-00005A0E0000}"/>
    <cellStyle name="Dane wejściowe 1 3 3" xfId="8187" xr:uid="{00000000-0005-0000-0000-00005B0E0000}"/>
    <cellStyle name="Dane wejściowe 1 3 4" xfId="5371" xr:uid="{00000000-0005-0000-0000-00005C0E0000}"/>
    <cellStyle name="Dane wejściowe 1 3 5" xfId="15888" xr:uid="{00000000-0005-0000-0000-00005D0E0000}"/>
    <cellStyle name="Dane wejściowe 1 3 6" xfId="14208" xr:uid="{00000000-0005-0000-0000-00005E0E0000}"/>
    <cellStyle name="Dane wejściowe 1 3 7" xfId="21771" xr:uid="{00000000-0005-0000-0000-00005F0E0000}"/>
    <cellStyle name="Dane wejściowe 1 3 8" xfId="25093" xr:uid="{00000000-0005-0000-0000-0000600E0000}"/>
    <cellStyle name="Dane wejściowe 1 3 9" xfId="28320" xr:uid="{00000000-0005-0000-0000-0000610E0000}"/>
    <cellStyle name="Dane wejściowe 1 30" xfId="4703" xr:uid="{00000000-0005-0000-0000-0000620E0000}"/>
    <cellStyle name="Dane wejściowe 1 30 10" xfId="43185" xr:uid="{00000000-0005-0000-0000-0000630E0000}"/>
    <cellStyle name="Dane wejściowe 1 30 11" xfId="46391" xr:uid="{00000000-0005-0000-0000-0000640E0000}"/>
    <cellStyle name="Dane wejściowe 1 30 12" xfId="49653" xr:uid="{00000000-0005-0000-0000-0000650E0000}"/>
    <cellStyle name="Dane wejściowe 1 30 13" xfId="52851" xr:uid="{00000000-0005-0000-0000-0000660E0000}"/>
    <cellStyle name="Dane wejściowe 1 30 14" xfId="58044" xr:uid="{00000000-0005-0000-0000-0000670E0000}"/>
    <cellStyle name="Dane wejściowe 1 30 15" xfId="61281" xr:uid="{00000000-0005-0000-0000-0000680E0000}"/>
    <cellStyle name="Dane wejściowe 1 30 2" xfId="13938" xr:uid="{00000000-0005-0000-0000-0000690E0000}"/>
    <cellStyle name="Dane wejściowe 1 30 3" xfId="7889" xr:uid="{00000000-0005-0000-0000-00006A0E0000}"/>
    <cellStyle name="Dane wejściowe 1 30 4" xfId="21171" xr:uid="{00000000-0005-0000-0000-00006B0E0000}"/>
    <cellStyle name="Dane wejściowe 1 30 5" xfId="24481" xr:uid="{00000000-0005-0000-0000-00006C0E0000}"/>
    <cellStyle name="Dane wejściowe 1 30 6" xfId="27793" xr:uid="{00000000-0005-0000-0000-00006D0E0000}"/>
    <cellStyle name="Dane wejściowe 1 30 7" xfId="31030" xr:uid="{00000000-0005-0000-0000-00006E0E0000}"/>
    <cellStyle name="Dane wejściowe 1 30 8" xfId="36787" xr:uid="{00000000-0005-0000-0000-00006F0E0000}"/>
    <cellStyle name="Dane wejściowe 1 30 9" xfId="40002" xr:uid="{00000000-0005-0000-0000-0000700E0000}"/>
    <cellStyle name="Dane wejściowe 1 31" xfId="4754" xr:uid="{00000000-0005-0000-0000-0000710E0000}"/>
    <cellStyle name="Dane wejściowe 1 31 10" xfId="43234" xr:uid="{00000000-0005-0000-0000-0000720E0000}"/>
    <cellStyle name="Dane wejściowe 1 31 11" xfId="46442" xr:uid="{00000000-0005-0000-0000-0000730E0000}"/>
    <cellStyle name="Dane wejściowe 1 31 12" xfId="49701" xr:uid="{00000000-0005-0000-0000-0000740E0000}"/>
    <cellStyle name="Dane wejściowe 1 31 13" xfId="52902" xr:uid="{00000000-0005-0000-0000-0000750E0000}"/>
    <cellStyle name="Dane wejściowe 1 31 14" xfId="58092" xr:uid="{00000000-0005-0000-0000-0000760E0000}"/>
    <cellStyle name="Dane wejściowe 1 31 15" xfId="61329" xr:uid="{00000000-0005-0000-0000-0000770E0000}"/>
    <cellStyle name="Dane wejściowe 1 31 2" xfId="13988" xr:uid="{00000000-0005-0000-0000-0000780E0000}"/>
    <cellStyle name="Dane wejściowe 1 31 3" xfId="7937" xr:uid="{00000000-0005-0000-0000-0000790E0000}"/>
    <cellStyle name="Dane wejściowe 1 31 4" xfId="21222" xr:uid="{00000000-0005-0000-0000-00007A0E0000}"/>
    <cellStyle name="Dane wejściowe 1 31 5" xfId="24532" xr:uid="{00000000-0005-0000-0000-00007B0E0000}"/>
    <cellStyle name="Dane wejściowe 1 31 6" xfId="27844" xr:uid="{00000000-0005-0000-0000-00007C0E0000}"/>
    <cellStyle name="Dane wejściowe 1 31 7" xfId="31081" xr:uid="{00000000-0005-0000-0000-00007D0E0000}"/>
    <cellStyle name="Dane wejściowe 1 31 8" xfId="36837" xr:uid="{00000000-0005-0000-0000-00007E0E0000}"/>
    <cellStyle name="Dane wejściowe 1 31 9" xfId="40053" xr:uid="{00000000-0005-0000-0000-00007F0E0000}"/>
    <cellStyle name="Dane wejściowe 1 4" xfId="2278" xr:uid="{00000000-0005-0000-0000-0000800E0000}"/>
    <cellStyle name="Dane wejściowe 1 4 10" xfId="31925" xr:uid="{00000000-0005-0000-0000-0000810E0000}"/>
    <cellStyle name="Dane wejściowe 1 4 11" xfId="34398" xr:uid="{00000000-0005-0000-0000-0000820E0000}"/>
    <cellStyle name="Dane wejściowe 1 4 12" xfId="37580" xr:uid="{00000000-0005-0000-0000-0000830E0000}"/>
    <cellStyle name="Dane wejściowe 1 4 13" xfId="40797" xr:uid="{00000000-0005-0000-0000-0000840E0000}"/>
    <cellStyle name="Dane wejściowe 1 4 14" xfId="43966" xr:uid="{00000000-0005-0000-0000-0000850E0000}"/>
    <cellStyle name="Dane wejściowe 1 4 15" xfId="47272" xr:uid="{00000000-0005-0000-0000-0000860E0000}"/>
    <cellStyle name="Dane wejściowe 1 4 16" xfId="50431" xr:uid="{00000000-0005-0000-0000-0000870E0000}"/>
    <cellStyle name="Dane wejściowe 1 4 17" xfId="53636" xr:uid="{00000000-0005-0000-0000-0000880E0000}"/>
    <cellStyle name="Dane wejściowe 1 4 18" xfId="55687" xr:uid="{00000000-0005-0000-0000-0000890E0000}"/>
    <cellStyle name="Dane wejściowe 1 4 19" xfId="58924" xr:uid="{00000000-0005-0000-0000-00008A0E0000}"/>
    <cellStyle name="Dane wejściowe 1 4 2" xfId="9483" xr:uid="{00000000-0005-0000-0000-00008B0E0000}"/>
    <cellStyle name="Dane wejściowe 1 4 3" xfId="11522" xr:uid="{00000000-0005-0000-0000-00008C0E0000}"/>
    <cellStyle name="Dane wejściowe 1 4 4" xfId="5655" xr:uid="{00000000-0005-0000-0000-00008D0E0000}"/>
    <cellStyle name="Dane wejściowe 1 4 5" xfId="16172" xr:uid="{00000000-0005-0000-0000-00008E0E0000}"/>
    <cellStyle name="Dane wejściowe 1 4 6" xfId="18746" xr:uid="{00000000-0005-0000-0000-00008F0E0000}"/>
    <cellStyle name="Dane wejściowe 1 4 7" xfId="22056" xr:uid="{00000000-0005-0000-0000-0000900E0000}"/>
    <cellStyle name="Dane wejściowe 1 4 8" xfId="25377" xr:uid="{00000000-0005-0000-0000-0000910E0000}"/>
    <cellStyle name="Dane wejściowe 1 4 9" xfId="28605" xr:uid="{00000000-0005-0000-0000-0000920E0000}"/>
    <cellStyle name="Dane wejściowe 1 5" xfId="1630" xr:uid="{00000000-0005-0000-0000-0000930E0000}"/>
    <cellStyle name="Dane wejściowe 1 5 10" xfId="31282" xr:uid="{00000000-0005-0000-0000-0000940E0000}"/>
    <cellStyle name="Dane wejściowe 1 5 11" xfId="15341" xr:uid="{00000000-0005-0000-0000-0000950E0000}"/>
    <cellStyle name="Dane wejściowe 1 5 12" xfId="36932" xr:uid="{00000000-0005-0000-0000-0000960E0000}"/>
    <cellStyle name="Dane wejściowe 1 5 13" xfId="40165" xr:uid="{00000000-0005-0000-0000-0000970E0000}"/>
    <cellStyle name="Dane wejściowe 1 5 14" xfId="43318" xr:uid="{00000000-0005-0000-0000-0000980E0000}"/>
    <cellStyle name="Dane wejściowe 1 5 15" xfId="46642" xr:uid="{00000000-0005-0000-0000-0000990E0000}"/>
    <cellStyle name="Dane wejściowe 1 5 16" xfId="49784" xr:uid="{00000000-0005-0000-0000-00009A0E0000}"/>
    <cellStyle name="Dane wejściowe 1 5 17" xfId="53016" xr:uid="{00000000-0005-0000-0000-00009B0E0000}"/>
    <cellStyle name="Dane wejściowe 1 5 18" xfId="38695" xr:uid="{00000000-0005-0000-0000-00009C0E0000}"/>
    <cellStyle name="Dane wejściowe 1 5 19" xfId="58299" xr:uid="{00000000-0005-0000-0000-00009D0E0000}"/>
    <cellStyle name="Dane wejściowe 1 5 2" xfId="8842" xr:uid="{00000000-0005-0000-0000-00009E0E0000}"/>
    <cellStyle name="Dane wejściowe 1 5 3" xfId="8548" xr:uid="{00000000-0005-0000-0000-00009F0E0000}"/>
    <cellStyle name="Dane wejściowe 1 5 4" xfId="5010" xr:uid="{00000000-0005-0000-0000-0000A00E0000}"/>
    <cellStyle name="Dane wejściowe 1 5 5" xfId="15526" xr:uid="{00000000-0005-0000-0000-0000A10E0000}"/>
    <cellStyle name="Dane wejściowe 1 5 6" xfId="14571" xr:uid="{00000000-0005-0000-0000-0000A20E0000}"/>
    <cellStyle name="Dane wejściowe 1 5 7" xfId="21408" xr:uid="{00000000-0005-0000-0000-0000A30E0000}"/>
    <cellStyle name="Dane wejściowe 1 5 8" xfId="24731" xr:uid="{00000000-0005-0000-0000-0000A40E0000}"/>
    <cellStyle name="Dane wejściowe 1 5 9" xfId="27957" xr:uid="{00000000-0005-0000-0000-0000A50E0000}"/>
    <cellStyle name="Dane wejściowe 1 6" xfId="2102" xr:uid="{00000000-0005-0000-0000-0000A60E0000}"/>
    <cellStyle name="Dane wejściowe 1 6 10" xfId="31750" xr:uid="{00000000-0005-0000-0000-0000A70E0000}"/>
    <cellStyle name="Dane wejściowe 1 6 11" xfId="18310" xr:uid="{00000000-0005-0000-0000-0000A80E0000}"/>
    <cellStyle name="Dane wejściowe 1 6 12" xfId="37404" xr:uid="{00000000-0005-0000-0000-0000A90E0000}"/>
    <cellStyle name="Dane wejściowe 1 6 13" xfId="40626" xr:uid="{00000000-0005-0000-0000-0000AA0E0000}"/>
    <cellStyle name="Dane wejściowe 1 6 14" xfId="43790" xr:uid="{00000000-0005-0000-0000-0000AB0E0000}"/>
    <cellStyle name="Dane wejściowe 1 6 15" xfId="47101" xr:uid="{00000000-0005-0000-0000-0000AC0E0000}"/>
    <cellStyle name="Dane wejściowe 1 6 16" xfId="50256" xr:uid="{00000000-0005-0000-0000-0000AD0E0000}"/>
    <cellStyle name="Dane wejściowe 1 6 17" xfId="53466" xr:uid="{00000000-0005-0000-0000-0000AE0E0000}"/>
    <cellStyle name="Dane wejściowe 1 6 18" xfId="46519" xr:uid="{00000000-0005-0000-0000-0000AF0E0000}"/>
    <cellStyle name="Dane wejściowe 1 6 19" xfId="58753" xr:uid="{00000000-0005-0000-0000-0000B00E0000}"/>
    <cellStyle name="Dane wejściowe 1 6 2" xfId="9308" xr:uid="{00000000-0005-0000-0000-0000B10E0000}"/>
    <cellStyle name="Dane wejściowe 1 6 3" xfId="8078" xr:uid="{00000000-0005-0000-0000-0000B20E0000}"/>
    <cellStyle name="Dane wejściowe 1 6 4" xfId="5479" xr:uid="{00000000-0005-0000-0000-0000B30E0000}"/>
    <cellStyle name="Dane wejściowe 1 6 5" xfId="15997" xr:uid="{00000000-0005-0000-0000-0000B40E0000}"/>
    <cellStyle name="Dane wejściowe 1 6 6" xfId="14099" xr:uid="{00000000-0005-0000-0000-0000B50E0000}"/>
    <cellStyle name="Dane wejściowe 1 6 7" xfId="21880" xr:uid="{00000000-0005-0000-0000-0000B60E0000}"/>
    <cellStyle name="Dane wejściowe 1 6 8" xfId="25201" xr:uid="{00000000-0005-0000-0000-0000B70E0000}"/>
    <cellStyle name="Dane wejściowe 1 6 9" xfId="28429" xr:uid="{00000000-0005-0000-0000-0000B80E0000}"/>
    <cellStyle name="Dane wejściowe 1 7" xfId="2317" xr:uid="{00000000-0005-0000-0000-0000B90E0000}"/>
    <cellStyle name="Dane wejściowe 1 7 10" xfId="31963" xr:uid="{00000000-0005-0000-0000-0000BA0E0000}"/>
    <cellStyle name="Dane wejściowe 1 7 11" xfId="34435" xr:uid="{00000000-0005-0000-0000-0000BB0E0000}"/>
    <cellStyle name="Dane wejściowe 1 7 12" xfId="37619" xr:uid="{00000000-0005-0000-0000-0000BC0E0000}"/>
    <cellStyle name="Dane wejściowe 1 7 13" xfId="40834" xr:uid="{00000000-0005-0000-0000-0000BD0E0000}"/>
    <cellStyle name="Dane wejściowe 1 7 14" xfId="44005" xr:uid="{00000000-0005-0000-0000-0000BE0E0000}"/>
    <cellStyle name="Dane wejściowe 1 7 15" xfId="47309" xr:uid="{00000000-0005-0000-0000-0000BF0E0000}"/>
    <cellStyle name="Dane wejściowe 1 7 16" xfId="50469" xr:uid="{00000000-0005-0000-0000-0000C00E0000}"/>
    <cellStyle name="Dane wejściowe 1 7 17" xfId="53672" xr:uid="{00000000-0005-0000-0000-0000C10E0000}"/>
    <cellStyle name="Dane wejściowe 1 7 18" xfId="55724" xr:uid="{00000000-0005-0000-0000-0000C20E0000}"/>
    <cellStyle name="Dane wejściowe 1 7 19" xfId="58961" xr:uid="{00000000-0005-0000-0000-0000C30E0000}"/>
    <cellStyle name="Dane wejściowe 1 7 2" xfId="9521" xr:uid="{00000000-0005-0000-0000-0000C40E0000}"/>
    <cellStyle name="Dane wejściowe 1 7 3" xfId="11561" xr:uid="{00000000-0005-0000-0000-0000C50E0000}"/>
    <cellStyle name="Dane wejściowe 1 7 4" xfId="5694" xr:uid="{00000000-0005-0000-0000-0000C60E0000}"/>
    <cellStyle name="Dane wejściowe 1 7 5" xfId="16211" xr:uid="{00000000-0005-0000-0000-0000C70E0000}"/>
    <cellStyle name="Dane wejściowe 1 7 6" xfId="18785" xr:uid="{00000000-0005-0000-0000-0000C80E0000}"/>
    <cellStyle name="Dane wejściowe 1 7 7" xfId="22095" xr:uid="{00000000-0005-0000-0000-0000C90E0000}"/>
    <cellStyle name="Dane wejściowe 1 7 8" xfId="25416" xr:uid="{00000000-0005-0000-0000-0000CA0E0000}"/>
    <cellStyle name="Dane wejściowe 1 7 9" xfId="28644" xr:uid="{00000000-0005-0000-0000-0000CB0E0000}"/>
    <cellStyle name="Dane wejściowe 1 8" xfId="2085" xr:uid="{00000000-0005-0000-0000-0000CC0E0000}"/>
    <cellStyle name="Dane wejściowe 1 8 10" xfId="31733" xr:uid="{00000000-0005-0000-0000-0000CD0E0000}"/>
    <cellStyle name="Dane wejściowe 1 8 11" xfId="24604" xr:uid="{00000000-0005-0000-0000-0000CE0E0000}"/>
    <cellStyle name="Dane wejściowe 1 8 12" xfId="37387" xr:uid="{00000000-0005-0000-0000-0000CF0E0000}"/>
    <cellStyle name="Dane wejściowe 1 8 13" xfId="40610" xr:uid="{00000000-0005-0000-0000-0000D00E0000}"/>
    <cellStyle name="Dane wejściowe 1 8 14" xfId="43773" xr:uid="{00000000-0005-0000-0000-0000D10E0000}"/>
    <cellStyle name="Dane wejściowe 1 8 15" xfId="47085" xr:uid="{00000000-0005-0000-0000-0000D20E0000}"/>
    <cellStyle name="Dane wejściowe 1 8 16" xfId="50239" xr:uid="{00000000-0005-0000-0000-0000D30E0000}"/>
    <cellStyle name="Dane wejściowe 1 8 17" xfId="53450" xr:uid="{00000000-0005-0000-0000-0000D40E0000}"/>
    <cellStyle name="Dane wejściowe 1 8 18" xfId="34197" xr:uid="{00000000-0005-0000-0000-0000D50E0000}"/>
    <cellStyle name="Dane wejściowe 1 8 19" xfId="58737" xr:uid="{00000000-0005-0000-0000-0000D60E0000}"/>
    <cellStyle name="Dane wejściowe 1 8 2" xfId="9291" xr:uid="{00000000-0005-0000-0000-0000D70E0000}"/>
    <cellStyle name="Dane wejściowe 1 8 3" xfId="8095" xr:uid="{00000000-0005-0000-0000-0000D80E0000}"/>
    <cellStyle name="Dane wejściowe 1 8 4" xfId="5462" xr:uid="{00000000-0005-0000-0000-0000D90E0000}"/>
    <cellStyle name="Dane wejściowe 1 8 5" xfId="15980" xr:uid="{00000000-0005-0000-0000-0000DA0E0000}"/>
    <cellStyle name="Dane wejściowe 1 8 6" xfId="14116" xr:uid="{00000000-0005-0000-0000-0000DB0E0000}"/>
    <cellStyle name="Dane wejściowe 1 8 7" xfId="21863" xr:uid="{00000000-0005-0000-0000-0000DC0E0000}"/>
    <cellStyle name="Dane wejściowe 1 8 8" xfId="25185" xr:uid="{00000000-0005-0000-0000-0000DD0E0000}"/>
    <cellStyle name="Dane wejściowe 1 8 9" xfId="28412" xr:uid="{00000000-0005-0000-0000-0000DE0E0000}"/>
    <cellStyle name="Dane wejściowe 1 9" xfId="2301" xr:uid="{00000000-0005-0000-0000-0000DF0E0000}"/>
    <cellStyle name="Dane wejściowe 1 9 10" xfId="31947" xr:uid="{00000000-0005-0000-0000-0000E00E0000}"/>
    <cellStyle name="Dane wejściowe 1 9 11" xfId="34420" xr:uid="{00000000-0005-0000-0000-0000E10E0000}"/>
    <cellStyle name="Dane wejściowe 1 9 12" xfId="37603" xr:uid="{00000000-0005-0000-0000-0000E20E0000}"/>
    <cellStyle name="Dane wejściowe 1 9 13" xfId="40819" xr:uid="{00000000-0005-0000-0000-0000E30E0000}"/>
    <cellStyle name="Dane wejściowe 1 9 14" xfId="43989" xr:uid="{00000000-0005-0000-0000-0000E40E0000}"/>
    <cellStyle name="Dane wejściowe 1 9 15" xfId="47294" xr:uid="{00000000-0005-0000-0000-0000E50E0000}"/>
    <cellStyle name="Dane wejściowe 1 9 16" xfId="50453" xr:uid="{00000000-0005-0000-0000-0000E60E0000}"/>
    <cellStyle name="Dane wejściowe 1 9 17" xfId="53657" xr:uid="{00000000-0005-0000-0000-0000E70E0000}"/>
    <cellStyle name="Dane wejściowe 1 9 18" xfId="55709" xr:uid="{00000000-0005-0000-0000-0000E80E0000}"/>
    <cellStyle name="Dane wejściowe 1 9 19" xfId="58946" xr:uid="{00000000-0005-0000-0000-0000E90E0000}"/>
    <cellStyle name="Dane wejściowe 1 9 2" xfId="9505" xr:uid="{00000000-0005-0000-0000-0000EA0E0000}"/>
    <cellStyle name="Dane wejściowe 1 9 3" xfId="11545" xr:uid="{00000000-0005-0000-0000-0000EB0E0000}"/>
    <cellStyle name="Dane wejściowe 1 9 4" xfId="5678" xr:uid="{00000000-0005-0000-0000-0000EC0E0000}"/>
    <cellStyle name="Dane wejściowe 1 9 5" xfId="16195" xr:uid="{00000000-0005-0000-0000-0000ED0E0000}"/>
    <cellStyle name="Dane wejściowe 1 9 6" xfId="18769" xr:uid="{00000000-0005-0000-0000-0000EE0E0000}"/>
    <cellStyle name="Dane wejściowe 1 9 7" xfId="22079" xr:uid="{00000000-0005-0000-0000-0000EF0E0000}"/>
    <cellStyle name="Dane wejściowe 1 9 8" xfId="25400" xr:uid="{00000000-0005-0000-0000-0000F00E0000}"/>
    <cellStyle name="Dane wejściowe 1 9 9" xfId="28628" xr:uid="{00000000-0005-0000-0000-0000F10E0000}"/>
    <cellStyle name="Dane wejściowe 2" xfId="955" xr:uid="{00000000-0005-0000-0000-0000F20E0000}"/>
    <cellStyle name="Dane wejściowe 2 10" xfId="2273" xr:uid="{00000000-0005-0000-0000-0000F30E0000}"/>
    <cellStyle name="Dane wejściowe 2 10 10" xfId="31921" xr:uid="{00000000-0005-0000-0000-0000F40E0000}"/>
    <cellStyle name="Dane wejściowe 2 10 11" xfId="34393" xr:uid="{00000000-0005-0000-0000-0000F50E0000}"/>
    <cellStyle name="Dane wejściowe 2 10 12" xfId="37575" xr:uid="{00000000-0005-0000-0000-0000F60E0000}"/>
    <cellStyle name="Dane wejściowe 2 10 13" xfId="40792" xr:uid="{00000000-0005-0000-0000-0000F70E0000}"/>
    <cellStyle name="Dane wejściowe 2 10 14" xfId="43961" xr:uid="{00000000-0005-0000-0000-0000F80E0000}"/>
    <cellStyle name="Dane wejściowe 2 10 15" xfId="47267" xr:uid="{00000000-0005-0000-0000-0000F90E0000}"/>
    <cellStyle name="Dane wejściowe 2 10 16" xfId="50426" xr:uid="{00000000-0005-0000-0000-0000FA0E0000}"/>
    <cellStyle name="Dane wejściowe 2 10 17" xfId="53632" xr:uid="{00000000-0005-0000-0000-0000FB0E0000}"/>
    <cellStyle name="Dane wejściowe 2 10 18" xfId="55682" xr:uid="{00000000-0005-0000-0000-0000FC0E0000}"/>
    <cellStyle name="Dane wejściowe 2 10 19" xfId="58919" xr:uid="{00000000-0005-0000-0000-0000FD0E0000}"/>
    <cellStyle name="Dane wejściowe 2 10 2" xfId="9479" xr:uid="{00000000-0005-0000-0000-0000FE0E0000}"/>
    <cellStyle name="Dane wejściowe 2 10 3" xfId="11517" xr:uid="{00000000-0005-0000-0000-0000FF0E0000}"/>
    <cellStyle name="Dane wejściowe 2 10 4" xfId="5650" xr:uid="{00000000-0005-0000-0000-0000000F0000}"/>
    <cellStyle name="Dane wejściowe 2 10 5" xfId="16168" xr:uid="{00000000-0005-0000-0000-0000010F0000}"/>
    <cellStyle name="Dane wejściowe 2 10 6" xfId="18741" xr:uid="{00000000-0005-0000-0000-0000020F0000}"/>
    <cellStyle name="Dane wejściowe 2 10 7" xfId="22051" xr:uid="{00000000-0005-0000-0000-0000030F0000}"/>
    <cellStyle name="Dane wejściowe 2 10 8" xfId="25372" xr:uid="{00000000-0005-0000-0000-0000040F0000}"/>
    <cellStyle name="Dane wejściowe 2 10 9" xfId="28600" xr:uid="{00000000-0005-0000-0000-0000050F0000}"/>
    <cellStyle name="Dane wejściowe 2 11" xfId="1603" xr:uid="{00000000-0005-0000-0000-0000060F0000}"/>
    <cellStyle name="Dane wejściowe 2 11 10" xfId="31255" xr:uid="{00000000-0005-0000-0000-0000070F0000}"/>
    <cellStyle name="Dane wejściowe 2 11 11" xfId="15180" xr:uid="{00000000-0005-0000-0000-0000080F0000}"/>
    <cellStyle name="Dane wejściowe 2 11 12" xfId="14850" xr:uid="{00000000-0005-0000-0000-0000090F0000}"/>
    <cellStyle name="Dane wejściowe 2 11 13" xfId="34764" xr:uid="{00000000-0005-0000-0000-00000A0F0000}"/>
    <cellStyle name="Dane wejściowe 2 11 14" xfId="38344" xr:uid="{00000000-0005-0000-0000-00000B0F0000}"/>
    <cellStyle name="Dane wejściowe 2 11 15" xfId="46615" xr:uid="{00000000-0005-0000-0000-00000C0F0000}"/>
    <cellStyle name="Dane wejściowe 2 11 16" xfId="14755" xr:uid="{00000000-0005-0000-0000-00000D0F0000}"/>
    <cellStyle name="Dane wejściowe 2 11 17" xfId="49450" xr:uid="{00000000-0005-0000-0000-00000E0F0000}"/>
    <cellStyle name="Dane wejściowe 2 11 18" xfId="14937" xr:uid="{00000000-0005-0000-0000-00000F0F0000}"/>
    <cellStyle name="Dane wejściowe 2 11 19" xfId="58272" xr:uid="{00000000-0005-0000-0000-0000100F0000}"/>
    <cellStyle name="Dane wejściowe 2 11 2" xfId="8815" xr:uid="{00000000-0005-0000-0000-0000110F0000}"/>
    <cellStyle name="Dane wejściowe 2 11 3" xfId="8575" xr:uid="{00000000-0005-0000-0000-0000120F0000}"/>
    <cellStyle name="Dane wejściowe 2 11 4" xfId="4983" xr:uid="{00000000-0005-0000-0000-0000130F0000}"/>
    <cellStyle name="Dane wejściowe 2 11 5" xfId="15499" xr:uid="{00000000-0005-0000-0000-0000140F0000}"/>
    <cellStyle name="Dane wejściowe 2 11 6" xfId="14598" xr:uid="{00000000-0005-0000-0000-0000150F0000}"/>
    <cellStyle name="Dane wejściowe 2 11 7" xfId="21381" xr:uid="{00000000-0005-0000-0000-0000160F0000}"/>
    <cellStyle name="Dane wejściowe 2 11 8" xfId="24704" xr:uid="{00000000-0005-0000-0000-0000170F0000}"/>
    <cellStyle name="Dane wejściowe 2 11 9" xfId="27930" xr:uid="{00000000-0005-0000-0000-0000180F0000}"/>
    <cellStyle name="Dane wejściowe 2 12" xfId="3023" xr:uid="{00000000-0005-0000-0000-0000190F0000}"/>
    <cellStyle name="Dane wejściowe 2 12 10" xfId="32667" xr:uid="{00000000-0005-0000-0000-00001A0F0000}"/>
    <cellStyle name="Dane wejściowe 2 12 11" xfId="35136" xr:uid="{00000000-0005-0000-0000-00001B0F0000}"/>
    <cellStyle name="Dane wejściowe 2 12 12" xfId="38325" xr:uid="{00000000-0005-0000-0000-00001C0F0000}"/>
    <cellStyle name="Dane wejściowe 2 12 13" xfId="41531" xr:uid="{00000000-0005-0000-0000-00001D0F0000}"/>
    <cellStyle name="Dane wejściowe 2 12 14" xfId="44711" xr:uid="{00000000-0005-0000-0000-00001E0F0000}"/>
    <cellStyle name="Dane wejściowe 2 12 15" xfId="48006" xr:uid="{00000000-0005-0000-0000-00001F0F0000}"/>
    <cellStyle name="Dane wejściowe 2 12 16" xfId="51174" xr:uid="{00000000-0005-0000-0000-0000200F0000}"/>
    <cellStyle name="Dane wejściowe 2 12 17" xfId="54363" xr:uid="{00000000-0005-0000-0000-0000210F0000}"/>
    <cellStyle name="Dane wejściowe 2 12 18" xfId="56417" xr:uid="{00000000-0005-0000-0000-0000220F0000}"/>
    <cellStyle name="Dane wejściowe 2 12 19" xfId="59654" xr:uid="{00000000-0005-0000-0000-0000230F0000}"/>
    <cellStyle name="Dane wejściowe 2 12 2" xfId="10225" xr:uid="{00000000-0005-0000-0000-0000240F0000}"/>
    <cellStyle name="Dane wejściowe 2 12 3" xfId="12267" xr:uid="{00000000-0005-0000-0000-0000250F0000}"/>
    <cellStyle name="Dane wejściowe 2 12 4" xfId="6391" xr:uid="{00000000-0005-0000-0000-0000260F0000}"/>
    <cellStyle name="Dane wejściowe 2 12 5" xfId="16916" xr:uid="{00000000-0005-0000-0000-0000270F0000}"/>
    <cellStyle name="Dane wejściowe 2 12 6" xfId="19491" xr:uid="{00000000-0005-0000-0000-0000280F0000}"/>
    <cellStyle name="Dane wejściowe 2 12 7" xfId="22801" xr:uid="{00000000-0005-0000-0000-0000290F0000}"/>
    <cellStyle name="Dane wejściowe 2 12 8" xfId="26118" xr:uid="{00000000-0005-0000-0000-00002A0F0000}"/>
    <cellStyle name="Dane wejściowe 2 12 9" xfId="29350" xr:uid="{00000000-0005-0000-0000-00002B0F0000}"/>
    <cellStyle name="Dane wejściowe 2 13" xfId="2221" xr:uid="{00000000-0005-0000-0000-00002C0F0000}"/>
    <cellStyle name="Dane wejściowe 2 13 10" xfId="31869" xr:uid="{00000000-0005-0000-0000-00002D0F0000}"/>
    <cellStyle name="Dane wejściowe 2 13 11" xfId="34344" xr:uid="{00000000-0005-0000-0000-00002E0F0000}"/>
    <cellStyle name="Dane wejściowe 2 13 12" xfId="37523" xr:uid="{00000000-0005-0000-0000-00002F0F0000}"/>
    <cellStyle name="Dane wejściowe 2 13 13" xfId="40743" xr:uid="{00000000-0005-0000-0000-0000300F0000}"/>
    <cellStyle name="Dane wejściowe 2 13 14" xfId="43909" xr:uid="{00000000-0005-0000-0000-0000310F0000}"/>
    <cellStyle name="Dane wejściowe 2 13 15" xfId="47218" xr:uid="{00000000-0005-0000-0000-0000320F0000}"/>
    <cellStyle name="Dane wejściowe 2 13 16" xfId="50375" xr:uid="{00000000-0005-0000-0000-0000330F0000}"/>
    <cellStyle name="Dane wejściowe 2 13 17" xfId="53583" xr:uid="{00000000-0005-0000-0000-0000340F0000}"/>
    <cellStyle name="Dane wejściowe 2 13 18" xfId="55633" xr:uid="{00000000-0005-0000-0000-0000350F0000}"/>
    <cellStyle name="Dane wejściowe 2 13 19" xfId="58870" xr:uid="{00000000-0005-0000-0000-0000360F0000}"/>
    <cellStyle name="Dane wejściowe 2 13 2" xfId="9427" xr:uid="{00000000-0005-0000-0000-0000370F0000}"/>
    <cellStyle name="Dane wejściowe 2 13 3" xfId="11465" xr:uid="{00000000-0005-0000-0000-0000380F0000}"/>
    <cellStyle name="Dane wejściowe 2 13 4" xfId="5598" xr:uid="{00000000-0005-0000-0000-0000390F0000}"/>
    <cellStyle name="Dane wejściowe 2 13 5" xfId="16116" xr:uid="{00000000-0005-0000-0000-00003A0F0000}"/>
    <cellStyle name="Dane wejściowe 2 13 6" xfId="18689" xr:uid="{00000000-0005-0000-0000-00003B0F0000}"/>
    <cellStyle name="Dane wejściowe 2 13 7" xfId="21999" xr:uid="{00000000-0005-0000-0000-00003C0F0000}"/>
    <cellStyle name="Dane wejściowe 2 13 8" xfId="25320" xr:uid="{00000000-0005-0000-0000-00003D0F0000}"/>
    <cellStyle name="Dane wejściowe 2 13 9" xfId="28548" xr:uid="{00000000-0005-0000-0000-00003E0F0000}"/>
    <cellStyle name="Dane wejściowe 2 14" xfId="3515" xr:uid="{00000000-0005-0000-0000-00003F0F0000}"/>
    <cellStyle name="Dane wejściowe 2 14 10" xfId="33159" xr:uid="{00000000-0005-0000-0000-0000400F0000}"/>
    <cellStyle name="Dane wejściowe 2 14 11" xfId="35625" xr:uid="{00000000-0005-0000-0000-0000410F0000}"/>
    <cellStyle name="Dane wejściowe 2 14 12" xfId="38817" xr:uid="{00000000-0005-0000-0000-0000420F0000}"/>
    <cellStyle name="Dane wejściowe 2 14 13" xfId="42020" xr:uid="{00000000-0005-0000-0000-0000430F0000}"/>
    <cellStyle name="Dane wejściowe 2 14 14" xfId="45203" xr:uid="{00000000-0005-0000-0000-0000440F0000}"/>
    <cellStyle name="Dane wejściowe 2 14 15" xfId="48495" xr:uid="{00000000-0005-0000-0000-0000450F0000}"/>
    <cellStyle name="Dane wejściowe 2 14 16" xfId="51665" xr:uid="{00000000-0005-0000-0000-0000460F0000}"/>
    <cellStyle name="Dane wejściowe 2 14 17" xfId="54847" xr:uid="{00000000-0005-0000-0000-0000470F0000}"/>
    <cellStyle name="Dane wejściowe 2 14 18" xfId="56901" xr:uid="{00000000-0005-0000-0000-0000480F0000}"/>
    <cellStyle name="Dane wejściowe 2 14 19" xfId="60138" xr:uid="{00000000-0005-0000-0000-0000490F0000}"/>
    <cellStyle name="Dane wejściowe 2 14 2" xfId="10717" xr:uid="{00000000-0005-0000-0000-00004A0F0000}"/>
    <cellStyle name="Dane wejściowe 2 14 3" xfId="12759" xr:uid="{00000000-0005-0000-0000-00004B0F0000}"/>
    <cellStyle name="Dane wejściowe 2 14 4" xfId="6881" xr:uid="{00000000-0005-0000-0000-00004C0F0000}"/>
    <cellStyle name="Dane wejściowe 2 14 5" xfId="17408" xr:uid="{00000000-0005-0000-0000-00004D0F0000}"/>
    <cellStyle name="Dane wejściowe 2 14 6" xfId="19983" xr:uid="{00000000-0005-0000-0000-00004E0F0000}"/>
    <cellStyle name="Dane wejściowe 2 14 7" xfId="23293" xr:uid="{00000000-0005-0000-0000-00004F0F0000}"/>
    <cellStyle name="Dane wejściowe 2 14 8" xfId="26608" xr:uid="{00000000-0005-0000-0000-0000500F0000}"/>
    <cellStyle name="Dane wejściowe 2 14 9" xfId="29842" xr:uid="{00000000-0005-0000-0000-0000510F0000}"/>
    <cellStyle name="Dane wejściowe 2 15" xfId="2238" xr:uid="{00000000-0005-0000-0000-0000520F0000}"/>
    <cellStyle name="Dane wejściowe 2 15 10" xfId="31886" xr:uid="{00000000-0005-0000-0000-0000530F0000}"/>
    <cellStyle name="Dane wejściowe 2 15 11" xfId="34360" xr:uid="{00000000-0005-0000-0000-0000540F0000}"/>
    <cellStyle name="Dane wejściowe 2 15 12" xfId="37540" xr:uid="{00000000-0005-0000-0000-0000550F0000}"/>
    <cellStyle name="Dane wejściowe 2 15 13" xfId="40759" xr:uid="{00000000-0005-0000-0000-0000560F0000}"/>
    <cellStyle name="Dane wejściowe 2 15 14" xfId="43926" xr:uid="{00000000-0005-0000-0000-0000570F0000}"/>
    <cellStyle name="Dane wejściowe 2 15 15" xfId="47234" xr:uid="{00000000-0005-0000-0000-0000580F0000}"/>
    <cellStyle name="Dane wejściowe 2 15 16" xfId="50391" xr:uid="{00000000-0005-0000-0000-0000590F0000}"/>
    <cellStyle name="Dane wejściowe 2 15 17" xfId="53599" xr:uid="{00000000-0005-0000-0000-00005A0F0000}"/>
    <cellStyle name="Dane wejściowe 2 15 18" xfId="55649" xr:uid="{00000000-0005-0000-0000-00005B0F0000}"/>
    <cellStyle name="Dane wejściowe 2 15 19" xfId="58886" xr:uid="{00000000-0005-0000-0000-00005C0F0000}"/>
    <cellStyle name="Dane wejściowe 2 15 2" xfId="9444" xr:uid="{00000000-0005-0000-0000-00005D0F0000}"/>
    <cellStyle name="Dane wejściowe 2 15 3" xfId="11482" xr:uid="{00000000-0005-0000-0000-00005E0F0000}"/>
    <cellStyle name="Dane wejściowe 2 15 4" xfId="5615" xr:uid="{00000000-0005-0000-0000-00005F0F0000}"/>
    <cellStyle name="Dane wejściowe 2 15 5" xfId="16133" xr:uid="{00000000-0005-0000-0000-0000600F0000}"/>
    <cellStyle name="Dane wejściowe 2 15 6" xfId="18706" xr:uid="{00000000-0005-0000-0000-0000610F0000}"/>
    <cellStyle name="Dane wejściowe 2 15 7" xfId="22016" xr:uid="{00000000-0005-0000-0000-0000620F0000}"/>
    <cellStyle name="Dane wejściowe 2 15 8" xfId="25337" xr:uid="{00000000-0005-0000-0000-0000630F0000}"/>
    <cellStyle name="Dane wejściowe 2 15 9" xfId="28565" xr:uid="{00000000-0005-0000-0000-0000640F0000}"/>
    <cellStyle name="Dane wejściowe 2 16" xfId="2402" xr:uid="{00000000-0005-0000-0000-0000650F0000}"/>
    <cellStyle name="Dane wejściowe 2 16 10" xfId="32048" xr:uid="{00000000-0005-0000-0000-0000660F0000}"/>
    <cellStyle name="Dane wejściowe 2 16 11" xfId="34518" xr:uid="{00000000-0005-0000-0000-0000670F0000}"/>
    <cellStyle name="Dane wejściowe 2 16 12" xfId="37704" xr:uid="{00000000-0005-0000-0000-0000680F0000}"/>
    <cellStyle name="Dane wejściowe 2 16 13" xfId="40917" xr:uid="{00000000-0005-0000-0000-0000690F0000}"/>
    <cellStyle name="Dane wejściowe 2 16 14" xfId="44090" xr:uid="{00000000-0005-0000-0000-00006A0F0000}"/>
    <cellStyle name="Dane wejściowe 2 16 15" xfId="47392" xr:uid="{00000000-0005-0000-0000-00006B0F0000}"/>
    <cellStyle name="Dane wejściowe 2 16 16" xfId="50554" xr:uid="{00000000-0005-0000-0000-00006C0F0000}"/>
    <cellStyle name="Dane wejściowe 2 16 17" xfId="53755" xr:uid="{00000000-0005-0000-0000-00006D0F0000}"/>
    <cellStyle name="Dane wejściowe 2 16 18" xfId="55807" xr:uid="{00000000-0005-0000-0000-00006E0F0000}"/>
    <cellStyle name="Dane wejściowe 2 16 19" xfId="59044" xr:uid="{00000000-0005-0000-0000-00006F0F0000}"/>
    <cellStyle name="Dane wejściowe 2 16 2" xfId="9606" xr:uid="{00000000-0005-0000-0000-0000700F0000}"/>
    <cellStyle name="Dane wejściowe 2 16 3" xfId="11646" xr:uid="{00000000-0005-0000-0000-0000710F0000}"/>
    <cellStyle name="Dane wejściowe 2 16 4" xfId="5774" xr:uid="{00000000-0005-0000-0000-0000720F0000}"/>
    <cellStyle name="Dane wejściowe 2 16 5" xfId="16296" xr:uid="{00000000-0005-0000-0000-0000730F0000}"/>
    <cellStyle name="Dane wejściowe 2 16 6" xfId="18870" xr:uid="{00000000-0005-0000-0000-0000740F0000}"/>
    <cellStyle name="Dane wejściowe 2 16 7" xfId="22180" xr:uid="{00000000-0005-0000-0000-0000750F0000}"/>
    <cellStyle name="Dane wejściowe 2 16 8" xfId="25501" xr:uid="{00000000-0005-0000-0000-0000760F0000}"/>
    <cellStyle name="Dane wejściowe 2 16 9" xfId="28729" xr:uid="{00000000-0005-0000-0000-0000770F0000}"/>
    <cellStyle name="Dane wejściowe 2 17" xfId="2346" xr:uid="{00000000-0005-0000-0000-0000780F0000}"/>
    <cellStyle name="Dane wejściowe 2 17 10" xfId="31992" xr:uid="{00000000-0005-0000-0000-0000790F0000}"/>
    <cellStyle name="Dane wejściowe 2 17 11" xfId="34463" xr:uid="{00000000-0005-0000-0000-00007A0F0000}"/>
    <cellStyle name="Dane wejściowe 2 17 12" xfId="37648" xr:uid="{00000000-0005-0000-0000-00007B0F0000}"/>
    <cellStyle name="Dane wejściowe 2 17 13" xfId="40862" xr:uid="{00000000-0005-0000-0000-00007C0F0000}"/>
    <cellStyle name="Dane wejściowe 2 17 14" xfId="44034" xr:uid="{00000000-0005-0000-0000-00007D0F0000}"/>
    <cellStyle name="Dane wejściowe 2 17 15" xfId="47337" xr:uid="{00000000-0005-0000-0000-00007E0F0000}"/>
    <cellStyle name="Dane wejściowe 2 17 16" xfId="50498" xr:uid="{00000000-0005-0000-0000-00007F0F0000}"/>
    <cellStyle name="Dane wejściowe 2 17 17" xfId="53700" xr:uid="{00000000-0005-0000-0000-0000800F0000}"/>
    <cellStyle name="Dane wejściowe 2 17 18" xfId="55752" xr:uid="{00000000-0005-0000-0000-0000810F0000}"/>
    <cellStyle name="Dane wejściowe 2 17 19" xfId="58989" xr:uid="{00000000-0005-0000-0000-0000820F0000}"/>
    <cellStyle name="Dane wejściowe 2 17 2" xfId="9550" xr:uid="{00000000-0005-0000-0000-0000830F0000}"/>
    <cellStyle name="Dane wejściowe 2 17 3" xfId="11590" xr:uid="{00000000-0005-0000-0000-0000840F0000}"/>
    <cellStyle name="Dane wejściowe 2 17 4" xfId="5723" xr:uid="{00000000-0005-0000-0000-0000850F0000}"/>
    <cellStyle name="Dane wejściowe 2 17 5" xfId="16240" xr:uid="{00000000-0005-0000-0000-0000860F0000}"/>
    <cellStyle name="Dane wejściowe 2 17 6" xfId="18814" xr:uid="{00000000-0005-0000-0000-0000870F0000}"/>
    <cellStyle name="Dane wejściowe 2 17 7" xfId="22124" xr:uid="{00000000-0005-0000-0000-0000880F0000}"/>
    <cellStyle name="Dane wejściowe 2 17 8" xfId="25445" xr:uid="{00000000-0005-0000-0000-0000890F0000}"/>
    <cellStyle name="Dane wejściowe 2 17 9" xfId="28673" xr:uid="{00000000-0005-0000-0000-00008A0F0000}"/>
    <cellStyle name="Dane wejściowe 2 18" xfId="2438" xr:uid="{00000000-0005-0000-0000-00008B0F0000}"/>
    <cellStyle name="Dane wejściowe 2 18 10" xfId="32083" xr:uid="{00000000-0005-0000-0000-00008C0F0000}"/>
    <cellStyle name="Dane wejściowe 2 18 11" xfId="34553" xr:uid="{00000000-0005-0000-0000-00008D0F0000}"/>
    <cellStyle name="Dane wejściowe 2 18 12" xfId="37740" xr:uid="{00000000-0005-0000-0000-00008E0F0000}"/>
    <cellStyle name="Dane wejściowe 2 18 13" xfId="40951" xr:uid="{00000000-0005-0000-0000-00008F0F0000}"/>
    <cellStyle name="Dane wejściowe 2 18 14" xfId="44126" xr:uid="{00000000-0005-0000-0000-0000900F0000}"/>
    <cellStyle name="Dane wejściowe 2 18 15" xfId="47426" xr:uid="{00000000-0005-0000-0000-0000910F0000}"/>
    <cellStyle name="Dane wejściowe 2 18 16" xfId="50590" xr:uid="{00000000-0005-0000-0000-0000920F0000}"/>
    <cellStyle name="Dane wejściowe 2 18 17" xfId="53788" xr:uid="{00000000-0005-0000-0000-0000930F0000}"/>
    <cellStyle name="Dane wejściowe 2 18 18" xfId="55841" xr:uid="{00000000-0005-0000-0000-0000940F0000}"/>
    <cellStyle name="Dane wejściowe 2 18 19" xfId="59078" xr:uid="{00000000-0005-0000-0000-0000950F0000}"/>
    <cellStyle name="Dane wejściowe 2 18 2" xfId="9641" xr:uid="{00000000-0005-0000-0000-0000960F0000}"/>
    <cellStyle name="Dane wejściowe 2 18 3" xfId="11682" xr:uid="{00000000-0005-0000-0000-0000970F0000}"/>
    <cellStyle name="Dane wejściowe 2 18 4" xfId="5806" xr:uid="{00000000-0005-0000-0000-0000980F0000}"/>
    <cellStyle name="Dane wejściowe 2 18 5" xfId="16331" xr:uid="{00000000-0005-0000-0000-0000990F0000}"/>
    <cellStyle name="Dane wejściowe 2 18 6" xfId="18906" xr:uid="{00000000-0005-0000-0000-00009A0F0000}"/>
    <cellStyle name="Dane wejściowe 2 18 7" xfId="22216" xr:uid="{00000000-0005-0000-0000-00009B0F0000}"/>
    <cellStyle name="Dane wejściowe 2 18 8" xfId="25536" xr:uid="{00000000-0005-0000-0000-00009C0F0000}"/>
    <cellStyle name="Dane wejściowe 2 18 9" xfId="28765" xr:uid="{00000000-0005-0000-0000-00009D0F0000}"/>
    <cellStyle name="Dane wejściowe 2 19" xfId="3466" xr:uid="{00000000-0005-0000-0000-00009E0F0000}"/>
    <cellStyle name="Dane wejściowe 2 19 10" xfId="33110" xr:uid="{00000000-0005-0000-0000-00009F0F0000}"/>
    <cellStyle name="Dane wejściowe 2 19 11" xfId="35577" xr:uid="{00000000-0005-0000-0000-0000A00F0000}"/>
    <cellStyle name="Dane wejściowe 2 19 12" xfId="38768" xr:uid="{00000000-0005-0000-0000-0000A10F0000}"/>
    <cellStyle name="Dane wejściowe 2 19 13" xfId="41972" xr:uid="{00000000-0005-0000-0000-0000A20F0000}"/>
    <cellStyle name="Dane wejściowe 2 19 14" xfId="45154" xr:uid="{00000000-0005-0000-0000-0000A30F0000}"/>
    <cellStyle name="Dane wejściowe 2 19 15" xfId="48447" xr:uid="{00000000-0005-0000-0000-0000A40F0000}"/>
    <cellStyle name="Dane wejściowe 2 19 16" xfId="51616" xr:uid="{00000000-0005-0000-0000-0000A50F0000}"/>
    <cellStyle name="Dane wejściowe 2 19 17" xfId="54800" xr:uid="{00000000-0005-0000-0000-0000A60F0000}"/>
    <cellStyle name="Dane wejściowe 2 19 18" xfId="56854" xr:uid="{00000000-0005-0000-0000-0000A70F0000}"/>
    <cellStyle name="Dane wejściowe 2 19 19" xfId="60091" xr:uid="{00000000-0005-0000-0000-0000A80F0000}"/>
    <cellStyle name="Dane wejściowe 2 19 2" xfId="10668" xr:uid="{00000000-0005-0000-0000-0000A90F0000}"/>
    <cellStyle name="Dane wejściowe 2 19 3" xfId="12710" xr:uid="{00000000-0005-0000-0000-0000AA0F0000}"/>
    <cellStyle name="Dane wejściowe 2 19 4" xfId="6834" xr:uid="{00000000-0005-0000-0000-0000AB0F0000}"/>
    <cellStyle name="Dane wejściowe 2 19 5" xfId="17359" xr:uid="{00000000-0005-0000-0000-0000AC0F0000}"/>
    <cellStyle name="Dane wejściowe 2 19 6" xfId="19934" xr:uid="{00000000-0005-0000-0000-0000AD0F0000}"/>
    <cellStyle name="Dane wejściowe 2 19 7" xfId="23244" xr:uid="{00000000-0005-0000-0000-0000AE0F0000}"/>
    <cellStyle name="Dane wejściowe 2 19 8" xfId="26559" xr:uid="{00000000-0005-0000-0000-0000AF0F0000}"/>
    <cellStyle name="Dane wejściowe 2 19 9" xfId="29793" xr:uid="{00000000-0005-0000-0000-0000B00F0000}"/>
    <cellStyle name="Dane wejściowe 2 2" xfId="1424" xr:uid="{00000000-0005-0000-0000-0000B10F0000}"/>
    <cellStyle name="Dane wejściowe 2 2 10" xfId="3398" xr:uid="{00000000-0005-0000-0000-0000B20F0000}"/>
    <cellStyle name="Dane wejściowe 2 2 10 10" xfId="33042" xr:uid="{00000000-0005-0000-0000-0000B30F0000}"/>
    <cellStyle name="Dane wejściowe 2 2 10 11" xfId="35509" xr:uid="{00000000-0005-0000-0000-0000B40F0000}"/>
    <cellStyle name="Dane wejściowe 2 2 10 12" xfId="38700" xr:uid="{00000000-0005-0000-0000-0000B50F0000}"/>
    <cellStyle name="Dane wejściowe 2 2 10 13" xfId="41904" xr:uid="{00000000-0005-0000-0000-0000B60F0000}"/>
    <cellStyle name="Dane wejściowe 2 2 10 14" xfId="45086" xr:uid="{00000000-0005-0000-0000-0000B70F0000}"/>
    <cellStyle name="Dane wejściowe 2 2 10 15" xfId="48379" xr:uid="{00000000-0005-0000-0000-0000B80F0000}"/>
    <cellStyle name="Dane wejściowe 2 2 10 16" xfId="51548" xr:uid="{00000000-0005-0000-0000-0000B90F0000}"/>
    <cellStyle name="Dane wejściowe 2 2 10 17" xfId="54732" xr:uid="{00000000-0005-0000-0000-0000BA0F0000}"/>
    <cellStyle name="Dane wejściowe 2 2 10 18" xfId="56786" xr:uid="{00000000-0005-0000-0000-0000BB0F0000}"/>
    <cellStyle name="Dane wejściowe 2 2 10 19" xfId="60023" xr:uid="{00000000-0005-0000-0000-0000BC0F0000}"/>
    <cellStyle name="Dane wejściowe 2 2 10 2" xfId="10600" xr:uid="{00000000-0005-0000-0000-0000BD0F0000}"/>
    <cellStyle name="Dane wejściowe 2 2 10 3" xfId="12642" xr:uid="{00000000-0005-0000-0000-0000BE0F0000}"/>
    <cellStyle name="Dane wejściowe 2 2 10 4" xfId="6766" xr:uid="{00000000-0005-0000-0000-0000BF0F0000}"/>
    <cellStyle name="Dane wejściowe 2 2 10 5" xfId="17291" xr:uid="{00000000-0005-0000-0000-0000C00F0000}"/>
    <cellStyle name="Dane wejściowe 2 2 10 6" xfId="19866" xr:uid="{00000000-0005-0000-0000-0000C10F0000}"/>
    <cellStyle name="Dane wejściowe 2 2 10 7" xfId="23176" xr:uid="{00000000-0005-0000-0000-0000C20F0000}"/>
    <cellStyle name="Dane wejściowe 2 2 10 8" xfId="26491" xr:uid="{00000000-0005-0000-0000-0000C30F0000}"/>
    <cellStyle name="Dane wejściowe 2 2 10 9" xfId="29725" xr:uid="{00000000-0005-0000-0000-0000C40F0000}"/>
    <cellStyle name="Dane wejściowe 2 2 11" xfId="3227" xr:uid="{00000000-0005-0000-0000-0000C50F0000}"/>
    <cellStyle name="Dane wejściowe 2 2 11 10" xfId="32871" xr:uid="{00000000-0005-0000-0000-0000C60F0000}"/>
    <cellStyle name="Dane wejściowe 2 2 11 11" xfId="35340" xr:uid="{00000000-0005-0000-0000-0000C70F0000}"/>
    <cellStyle name="Dane wejściowe 2 2 11 12" xfId="38529" xr:uid="{00000000-0005-0000-0000-0000C80F0000}"/>
    <cellStyle name="Dane wejściowe 2 2 11 13" xfId="41735" xr:uid="{00000000-0005-0000-0000-0000C90F0000}"/>
    <cellStyle name="Dane wejściowe 2 2 11 14" xfId="44915" xr:uid="{00000000-0005-0000-0000-0000CA0F0000}"/>
    <cellStyle name="Dane wejściowe 2 2 11 15" xfId="48210" xr:uid="{00000000-0005-0000-0000-0000CB0F0000}"/>
    <cellStyle name="Dane wejściowe 2 2 11 16" xfId="51378" xr:uid="{00000000-0005-0000-0000-0000CC0F0000}"/>
    <cellStyle name="Dane wejściowe 2 2 11 17" xfId="54564" xr:uid="{00000000-0005-0000-0000-0000CD0F0000}"/>
    <cellStyle name="Dane wejściowe 2 2 11 18" xfId="56618" xr:uid="{00000000-0005-0000-0000-0000CE0F0000}"/>
    <cellStyle name="Dane wejściowe 2 2 11 19" xfId="59855" xr:uid="{00000000-0005-0000-0000-0000CF0F0000}"/>
    <cellStyle name="Dane wejściowe 2 2 11 2" xfId="10429" xr:uid="{00000000-0005-0000-0000-0000D00F0000}"/>
    <cellStyle name="Dane wejściowe 2 2 11 3" xfId="12471" xr:uid="{00000000-0005-0000-0000-0000D10F0000}"/>
    <cellStyle name="Dane wejściowe 2 2 11 4" xfId="6595" xr:uid="{00000000-0005-0000-0000-0000D20F0000}"/>
    <cellStyle name="Dane wejściowe 2 2 11 5" xfId="17120" xr:uid="{00000000-0005-0000-0000-0000D30F0000}"/>
    <cellStyle name="Dane wejściowe 2 2 11 6" xfId="19695" xr:uid="{00000000-0005-0000-0000-0000D40F0000}"/>
    <cellStyle name="Dane wejściowe 2 2 11 7" xfId="23005" xr:uid="{00000000-0005-0000-0000-0000D50F0000}"/>
    <cellStyle name="Dane wejściowe 2 2 11 8" xfId="26320" xr:uid="{00000000-0005-0000-0000-0000D60F0000}"/>
    <cellStyle name="Dane wejściowe 2 2 11 9" xfId="29554" xr:uid="{00000000-0005-0000-0000-0000D70F0000}"/>
    <cellStyle name="Dane wejściowe 2 2 12" xfId="1960" xr:uid="{00000000-0005-0000-0000-0000D80F0000}"/>
    <cellStyle name="Dane wejściowe 2 2 12 10" xfId="31610" xr:uid="{00000000-0005-0000-0000-0000D90F0000}"/>
    <cellStyle name="Dane wejściowe 2 2 12 11" xfId="18189" xr:uid="{00000000-0005-0000-0000-0000DA0F0000}"/>
    <cellStyle name="Dane wejściowe 2 2 12 12" xfId="37262" xr:uid="{00000000-0005-0000-0000-0000DB0F0000}"/>
    <cellStyle name="Dane wejściowe 2 2 12 13" xfId="40487" xr:uid="{00000000-0005-0000-0000-0000DC0F0000}"/>
    <cellStyle name="Dane wejściowe 2 2 12 14" xfId="43648" xr:uid="{00000000-0005-0000-0000-0000DD0F0000}"/>
    <cellStyle name="Dane wejściowe 2 2 12 15" xfId="46962" xr:uid="{00000000-0005-0000-0000-0000DE0F0000}"/>
    <cellStyle name="Dane wejściowe 2 2 12 16" xfId="50114" xr:uid="{00000000-0005-0000-0000-0000DF0F0000}"/>
    <cellStyle name="Dane wejściowe 2 2 12 17" xfId="53331" xr:uid="{00000000-0005-0000-0000-0000E00F0000}"/>
    <cellStyle name="Dane wejściowe 2 2 12 18" xfId="26330" xr:uid="{00000000-0005-0000-0000-0000E10F0000}"/>
    <cellStyle name="Dane wejściowe 2 2 12 19" xfId="58616" xr:uid="{00000000-0005-0000-0000-0000E20F0000}"/>
    <cellStyle name="Dane wejściowe 2 2 12 2" xfId="9168" xr:uid="{00000000-0005-0000-0000-0000E30F0000}"/>
    <cellStyle name="Dane wejściowe 2 2 12 3" xfId="8220" xr:uid="{00000000-0005-0000-0000-0000E40F0000}"/>
    <cellStyle name="Dane wejściowe 2 2 12 4" xfId="5338" xr:uid="{00000000-0005-0000-0000-0000E50F0000}"/>
    <cellStyle name="Dane wejściowe 2 2 12 5" xfId="15855" xr:uid="{00000000-0005-0000-0000-0000E60F0000}"/>
    <cellStyle name="Dane wejściowe 2 2 12 6" xfId="14241" xr:uid="{00000000-0005-0000-0000-0000E70F0000}"/>
    <cellStyle name="Dane wejściowe 2 2 12 7" xfId="21738" xr:uid="{00000000-0005-0000-0000-0000E80F0000}"/>
    <cellStyle name="Dane wejściowe 2 2 12 8" xfId="25060" xr:uid="{00000000-0005-0000-0000-0000E90F0000}"/>
    <cellStyle name="Dane wejściowe 2 2 12 9" xfId="28287" xr:uid="{00000000-0005-0000-0000-0000EA0F0000}"/>
    <cellStyle name="Dane wejściowe 2 2 13" xfId="3556" xr:uid="{00000000-0005-0000-0000-0000EB0F0000}"/>
    <cellStyle name="Dane wejściowe 2 2 13 10" xfId="33200" xr:uid="{00000000-0005-0000-0000-0000EC0F0000}"/>
    <cellStyle name="Dane wejściowe 2 2 13 11" xfId="35664" xr:uid="{00000000-0005-0000-0000-0000ED0F0000}"/>
    <cellStyle name="Dane wejściowe 2 2 13 12" xfId="38858" xr:uid="{00000000-0005-0000-0000-0000EE0F0000}"/>
    <cellStyle name="Dane wejściowe 2 2 13 13" xfId="42059" xr:uid="{00000000-0005-0000-0000-0000EF0F0000}"/>
    <cellStyle name="Dane wejściowe 2 2 13 14" xfId="45244" xr:uid="{00000000-0005-0000-0000-0000F00F0000}"/>
    <cellStyle name="Dane wejściowe 2 2 13 15" xfId="48534" xr:uid="{00000000-0005-0000-0000-0000F10F0000}"/>
    <cellStyle name="Dane wejściowe 2 2 13 16" xfId="51705" xr:uid="{00000000-0005-0000-0000-0000F20F0000}"/>
    <cellStyle name="Dane wejściowe 2 2 13 17" xfId="54885" xr:uid="{00000000-0005-0000-0000-0000F30F0000}"/>
    <cellStyle name="Dane wejściowe 2 2 13 18" xfId="56939" xr:uid="{00000000-0005-0000-0000-0000F40F0000}"/>
    <cellStyle name="Dane wejściowe 2 2 13 19" xfId="60176" xr:uid="{00000000-0005-0000-0000-0000F50F0000}"/>
    <cellStyle name="Dane wejściowe 2 2 13 2" xfId="10758" xr:uid="{00000000-0005-0000-0000-0000F60F0000}"/>
    <cellStyle name="Dane wejściowe 2 2 13 3" xfId="12800" xr:uid="{00000000-0005-0000-0000-0000F70F0000}"/>
    <cellStyle name="Dane wejściowe 2 2 13 4" xfId="6922" xr:uid="{00000000-0005-0000-0000-0000F80F0000}"/>
    <cellStyle name="Dane wejściowe 2 2 13 5" xfId="17449" xr:uid="{00000000-0005-0000-0000-0000F90F0000}"/>
    <cellStyle name="Dane wejściowe 2 2 13 6" xfId="20024" xr:uid="{00000000-0005-0000-0000-0000FA0F0000}"/>
    <cellStyle name="Dane wejściowe 2 2 13 7" xfId="23334" xr:uid="{00000000-0005-0000-0000-0000FB0F0000}"/>
    <cellStyle name="Dane wejściowe 2 2 13 8" xfId="26649" xr:uid="{00000000-0005-0000-0000-0000FC0F0000}"/>
    <cellStyle name="Dane wejściowe 2 2 13 9" xfId="29883" xr:uid="{00000000-0005-0000-0000-0000FD0F0000}"/>
    <cellStyle name="Dane wejściowe 2 2 14" xfId="3704" xr:uid="{00000000-0005-0000-0000-0000FE0F0000}"/>
    <cellStyle name="Dane wejściowe 2 2 14 10" xfId="33348" xr:uid="{00000000-0005-0000-0000-0000FF0F0000}"/>
    <cellStyle name="Dane wejściowe 2 2 14 11" xfId="35812" xr:uid="{00000000-0005-0000-0000-000000100000}"/>
    <cellStyle name="Dane wejściowe 2 2 14 12" xfId="39006" xr:uid="{00000000-0005-0000-0000-000001100000}"/>
    <cellStyle name="Dane wejściowe 2 2 14 13" xfId="42207" xr:uid="{00000000-0005-0000-0000-000002100000}"/>
    <cellStyle name="Dane wejściowe 2 2 14 14" xfId="45392" xr:uid="{00000000-0005-0000-0000-000003100000}"/>
    <cellStyle name="Dane wejściowe 2 2 14 15" xfId="48682" xr:uid="{00000000-0005-0000-0000-000004100000}"/>
    <cellStyle name="Dane wejściowe 2 2 14 16" xfId="51853" xr:uid="{00000000-0005-0000-0000-000005100000}"/>
    <cellStyle name="Dane wejściowe 2 2 14 17" xfId="55032" xr:uid="{00000000-0005-0000-0000-000006100000}"/>
    <cellStyle name="Dane wejściowe 2 2 14 18" xfId="57086" xr:uid="{00000000-0005-0000-0000-000007100000}"/>
    <cellStyle name="Dane wejściowe 2 2 14 19" xfId="60323" xr:uid="{00000000-0005-0000-0000-000008100000}"/>
    <cellStyle name="Dane wejściowe 2 2 14 2" xfId="10906" xr:uid="{00000000-0005-0000-0000-000009100000}"/>
    <cellStyle name="Dane wejściowe 2 2 14 3" xfId="12948" xr:uid="{00000000-0005-0000-0000-00000A100000}"/>
    <cellStyle name="Dane wejściowe 2 2 14 4" xfId="7070" xr:uid="{00000000-0005-0000-0000-00000B100000}"/>
    <cellStyle name="Dane wejściowe 2 2 14 5" xfId="17597" xr:uid="{00000000-0005-0000-0000-00000C100000}"/>
    <cellStyle name="Dane wejściowe 2 2 14 6" xfId="20172" xr:uid="{00000000-0005-0000-0000-00000D100000}"/>
    <cellStyle name="Dane wejściowe 2 2 14 7" xfId="23482" xr:uid="{00000000-0005-0000-0000-00000E100000}"/>
    <cellStyle name="Dane wejściowe 2 2 14 8" xfId="26797" xr:uid="{00000000-0005-0000-0000-00000F100000}"/>
    <cellStyle name="Dane wejściowe 2 2 14 9" xfId="30031" xr:uid="{00000000-0005-0000-0000-000010100000}"/>
    <cellStyle name="Dane wejściowe 2 2 15" xfId="2041" xr:uid="{00000000-0005-0000-0000-000011100000}"/>
    <cellStyle name="Dane wejściowe 2 2 15 10" xfId="31689" xr:uid="{00000000-0005-0000-0000-000012100000}"/>
    <cellStyle name="Dane wejściowe 2 2 15 11" xfId="18532" xr:uid="{00000000-0005-0000-0000-000013100000}"/>
    <cellStyle name="Dane wejściowe 2 2 15 12" xfId="37343" xr:uid="{00000000-0005-0000-0000-000014100000}"/>
    <cellStyle name="Dane wejściowe 2 2 15 13" xfId="40566" xr:uid="{00000000-0005-0000-0000-000015100000}"/>
    <cellStyle name="Dane wejściowe 2 2 15 14" xfId="43729" xr:uid="{00000000-0005-0000-0000-000016100000}"/>
    <cellStyle name="Dane wejściowe 2 2 15 15" xfId="47041" xr:uid="{00000000-0005-0000-0000-000017100000}"/>
    <cellStyle name="Dane wejściowe 2 2 15 16" xfId="50195" xr:uid="{00000000-0005-0000-0000-000018100000}"/>
    <cellStyle name="Dane wejściowe 2 2 15 17" xfId="53407" xr:uid="{00000000-0005-0000-0000-000019100000}"/>
    <cellStyle name="Dane wejściowe 2 2 15 18" xfId="14882" xr:uid="{00000000-0005-0000-0000-00001A100000}"/>
    <cellStyle name="Dane wejściowe 2 2 15 19" xfId="58694" xr:uid="{00000000-0005-0000-0000-00001B100000}"/>
    <cellStyle name="Dane wejściowe 2 2 15 2" xfId="9247" xr:uid="{00000000-0005-0000-0000-00001C100000}"/>
    <cellStyle name="Dane wejściowe 2 2 15 3" xfId="8139" xr:uid="{00000000-0005-0000-0000-00001D100000}"/>
    <cellStyle name="Dane wejściowe 2 2 15 4" xfId="5418" xr:uid="{00000000-0005-0000-0000-00001E100000}"/>
    <cellStyle name="Dane wejściowe 2 2 15 5" xfId="15936" xr:uid="{00000000-0005-0000-0000-00001F100000}"/>
    <cellStyle name="Dane wejściowe 2 2 15 6" xfId="14160" xr:uid="{00000000-0005-0000-0000-000020100000}"/>
    <cellStyle name="Dane wejściowe 2 2 15 7" xfId="21819" xr:uid="{00000000-0005-0000-0000-000021100000}"/>
    <cellStyle name="Dane wejściowe 2 2 15 8" xfId="25141" xr:uid="{00000000-0005-0000-0000-000022100000}"/>
    <cellStyle name="Dane wejściowe 2 2 15 9" xfId="28368" xr:uid="{00000000-0005-0000-0000-000023100000}"/>
    <cellStyle name="Dane wejściowe 2 2 16" xfId="3828" xr:uid="{00000000-0005-0000-0000-000024100000}"/>
    <cellStyle name="Dane wejściowe 2 2 16 10" xfId="33472" xr:uid="{00000000-0005-0000-0000-000025100000}"/>
    <cellStyle name="Dane wejściowe 2 2 16 11" xfId="35935" xr:uid="{00000000-0005-0000-0000-000026100000}"/>
    <cellStyle name="Dane wejściowe 2 2 16 12" xfId="39130" xr:uid="{00000000-0005-0000-0000-000027100000}"/>
    <cellStyle name="Dane wejściowe 2 2 16 13" xfId="42330" xr:uid="{00000000-0005-0000-0000-000028100000}"/>
    <cellStyle name="Dane wejściowe 2 2 16 14" xfId="45516" xr:uid="{00000000-0005-0000-0000-000029100000}"/>
    <cellStyle name="Dane wejściowe 2 2 16 15" xfId="48805" xr:uid="{00000000-0005-0000-0000-00002A100000}"/>
    <cellStyle name="Dane wejściowe 2 2 16 16" xfId="51977" xr:uid="{00000000-0005-0000-0000-00002B100000}"/>
    <cellStyle name="Dane wejściowe 2 2 16 17" xfId="55154" xr:uid="{00000000-0005-0000-0000-00002C100000}"/>
    <cellStyle name="Dane wejściowe 2 2 16 18" xfId="57208" xr:uid="{00000000-0005-0000-0000-00002D100000}"/>
    <cellStyle name="Dane wejściowe 2 2 16 19" xfId="60445" xr:uid="{00000000-0005-0000-0000-00002E100000}"/>
    <cellStyle name="Dane wejściowe 2 2 16 2" xfId="11030" xr:uid="{00000000-0005-0000-0000-00002F100000}"/>
    <cellStyle name="Dane wejściowe 2 2 16 3" xfId="13072" xr:uid="{00000000-0005-0000-0000-000030100000}"/>
    <cellStyle name="Dane wejściowe 2 2 16 4" xfId="7189" xr:uid="{00000000-0005-0000-0000-000031100000}"/>
    <cellStyle name="Dane wejściowe 2 2 16 5" xfId="17721" xr:uid="{00000000-0005-0000-0000-000032100000}"/>
    <cellStyle name="Dane wejściowe 2 2 16 6" xfId="20296" xr:uid="{00000000-0005-0000-0000-000033100000}"/>
    <cellStyle name="Dane wejściowe 2 2 16 7" xfId="23606" xr:uid="{00000000-0005-0000-0000-000034100000}"/>
    <cellStyle name="Dane wejściowe 2 2 16 8" xfId="26921" xr:uid="{00000000-0005-0000-0000-000035100000}"/>
    <cellStyle name="Dane wejściowe 2 2 16 9" xfId="30155" xr:uid="{00000000-0005-0000-0000-000036100000}"/>
    <cellStyle name="Dane wejściowe 2 2 17" xfId="3961" xr:uid="{00000000-0005-0000-0000-000037100000}"/>
    <cellStyle name="Dane wejściowe 2 2 17 10" xfId="33605" xr:uid="{00000000-0005-0000-0000-000038100000}"/>
    <cellStyle name="Dane wejściowe 2 2 17 11" xfId="36068" xr:uid="{00000000-0005-0000-0000-000039100000}"/>
    <cellStyle name="Dane wejściowe 2 2 17 12" xfId="39263" xr:uid="{00000000-0005-0000-0000-00003A100000}"/>
    <cellStyle name="Dane wejściowe 2 2 17 13" xfId="42463" xr:uid="{00000000-0005-0000-0000-00003B100000}"/>
    <cellStyle name="Dane wejściowe 2 2 17 14" xfId="45649" xr:uid="{00000000-0005-0000-0000-00003C100000}"/>
    <cellStyle name="Dane wejściowe 2 2 17 15" xfId="48938" xr:uid="{00000000-0005-0000-0000-00003D100000}"/>
    <cellStyle name="Dane wejściowe 2 2 17 16" xfId="52110" xr:uid="{00000000-0005-0000-0000-00003E100000}"/>
    <cellStyle name="Dane wejściowe 2 2 17 17" xfId="55286" xr:uid="{00000000-0005-0000-0000-00003F100000}"/>
    <cellStyle name="Dane wejściowe 2 2 17 18" xfId="57340" xr:uid="{00000000-0005-0000-0000-000040100000}"/>
    <cellStyle name="Dane wejściowe 2 2 17 19" xfId="60577" xr:uid="{00000000-0005-0000-0000-000041100000}"/>
    <cellStyle name="Dane wejściowe 2 2 17 2" xfId="11163" xr:uid="{00000000-0005-0000-0000-000042100000}"/>
    <cellStyle name="Dane wejściowe 2 2 17 3" xfId="13205" xr:uid="{00000000-0005-0000-0000-000043100000}"/>
    <cellStyle name="Dane wejściowe 2 2 17 4" xfId="7321" xr:uid="{00000000-0005-0000-0000-000044100000}"/>
    <cellStyle name="Dane wejściowe 2 2 17 5" xfId="17854" xr:uid="{00000000-0005-0000-0000-000045100000}"/>
    <cellStyle name="Dane wejściowe 2 2 17 6" xfId="20429" xr:uid="{00000000-0005-0000-0000-000046100000}"/>
    <cellStyle name="Dane wejściowe 2 2 17 7" xfId="23739" xr:uid="{00000000-0005-0000-0000-000047100000}"/>
    <cellStyle name="Dane wejściowe 2 2 17 8" xfId="27054" xr:uid="{00000000-0005-0000-0000-000048100000}"/>
    <cellStyle name="Dane wejściowe 2 2 17 9" xfId="30288" xr:uid="{00000000-0005-0000-0000-000049100000}"/>
    <cellStyle name="Dane wejściowe 2 2 18" xfId="2137" xr:uid="{00000000-0005-0000-0000-00004A100000}"/>
    <cellStyle name="Dane wejściowe 2 2 18 10" xfId="31785" xr:uid="{00000000-0005-0000-0000-00004B100000}"/>
    <cellStyle name="Dane wejściowe 2 2 18 11" xfId="18418" xr:uid="{00000000-0005-0000-0000-00004C100000}"/>
    <cellStyle name="Dane wejściowe 2 2 18 12" xfId="37439" xr:uid="{00000000-0005-0000-0000-00004D100000}"/>
    <cellStyle name="Dane wejściowe 2 2 18 13" xfId="40660" xr:uid="{00000000-0005-0000-0000-00004E100000}"/>
    <cellStyle name="Dane wejściowe 2 2 18 14" xfId="43825" xr:uid="{00000000-0005-0000-0000-00004F100000}"/>
    <cellStyle name="Dane wejściowe 2 2 18 15" xfId="47135" xr:uid="{00000000-0005-0000-0000-000050100000}"/>
    <cellStyle name="Dane wejściowe 2 2 18 16" xfId="50291" xr:uid="{00000000-0005-0000-0000-000051100000}"/>
    <cellStyle name="Dane wejściowe 2 2 18 17" xfId="53500" xr:uid="{00000000-0005-0000-0000-000052100000}"/>
    <cellStyle name="Dane wejściowe 2 2 18 18" xfId="52525" xr:uid="{00000000-0005-0000-0000-000053100000}"/>
    <cellStyle name="Dane wejściowe 2 2 18 19" xfId="58787" xr:uid="{00000000-0005-0000-0000-000054100000}"/>
    <cellStyle name="Dane wejściowe 2 2 18 2" xfId="9343" xr:uid="{00000000-0005-0000-0000-000055100000}"/>
    <cellStyle name="Dane wejściowe 2 2 18 3" xfId="8043" xr:uid="{00000000-0005-0000-0000-000056100000}"/>
    <cellStyle name="Dane wejściowe 2 2 18 4" xfId="5514" xr:uid="{00000000-0005-0000-0000-000057100000}"/>
    <cellStyle name="Dane wejściowe 2 2 18 5" xfId="16032" xr:uid="{00000000-0005-0000-0000-000058100000}"/>
    <cellStyle name="Dane wejściowe 2 2 18 6" xfId="18605" xr:uid="{00000000-0005-0000-0000-000059100000}"/>
    <cellStyle name="Dane wejściowe 2 2 18 7" xfId="21915" xr:uid="{00000000-0005-0000-0000-00005A100000}"/>
    <cellStyle name="Dane wejściowe 2 2 18 8" xfId="25236" xr:uid="{00000000-0005-0000-0000-00005B100000}"/>
    <cellStyle name="Dane wejściowe 2 2 18 9" xfId="28464" xr:uid="{00000000-0005-0000-0000-00005C100000}"/>
    <cellStyle name="Dane wejściowe 2 2 19" xfId="1837" xr:uid="{00000000-0005-0000-0000-00005D100000}"/>
    <cellStyle name="Dane wejściowe 2 2 19 10" xfId="31489" xr:uid="{00000000-0005-0000-0000-00005E100000}"/>
    <cellStyle name="Dane wejściowe 2 2 19 11" xfId="31155" xr:uid="{00000000-0005-0000-0000-00005F100000}"/>
    <cellStyle name="Dane wejściowe 2 2 19 12" xfId="37139" xr:uid="{00000000-0005-0000-0000-000060100000}"/>
    <cellStyle name="Dane wejściowe 2 2 19 13" xfId="40368" xr:uid="{00000000-0005-0000-0000-000061100000}"/>
    <cellStyle name="Dane wejściowe 2 2 19 14" xfId="43525" xr:uid="{00000000-0005-0000-0000-000062100000}"/>
    <cellStyle name="Dane wejściowe 2 2 19 15" xfId="46843" xr:uid="{00000000-0005-0000-0000-000063100000}"/>
    <cellStyle name="Dane wejściowe 2 2 19 16" xfId="49991" xr:uid="{00000000-0005-0000-0000-000064100000}"/>
    <cellStyle name="Dane wejściowe 2 2 19 17" xfId="53215" xr:uid="{00000000-0005-0000-0000-000065100000}"/>
    <cellStyle name="Dane wejściowe 2 2 19 18" xfId="34089" xr:uid="{00000000-0005-0000-0000-000066100000}"/>
    <cellStyle name="Dane wejściowe 2 2 19 19" xfId="58498" xr:uid="{00000000-0005-0000-0000-000067100000}"/>
    <cellStyle name="Dane wejściowe 2 2 19 2" xfId="9047" xr:uid="{00000000-0005-0000-0000-000068100000}"/>
    <cellStyle name="Dane wejściowe 2 2 19 3" xfId="8343" xr:uid="{00000000-0005-0000-0000-000069100000}"/>
    <cellStyle name="Dane wejściowe 2 2 19 4" xfId="5215" xr:uid="{00000000-0005-0000-0000-00006A100000}"/>
    <cellStyle name="Dane wejściowe 2 2 19 5" xfId="15733" xr:uid="{00000000-0005-0000-0000-00006B100000}"/>
    <cellStyle name="Dane wejściowe 2 2 19 6" xfId="14364" xr:uid="{00000000-0005-0000-0000-00006C100000}"/>
    <cellStyle name="Dane wejściowe 2 2 19 7" xfId="21615" xr:uid="{00000000-0005-0000-0000-00006D100000}"/>
    <cellStyle name="Dane wejściowe 2 2 19 8" xfId="24937" xr:uid="{00000000-0005-0000-0000-00006E100000}"/>
    <cellStyle name="Dane wejściowe 2 2 19 9" xfId="28164" xr:uid="{00000000-0005-0000-0000-00006F100000}"/>
    <cellStyle name="Dane wejściowe 2 2 2" xfId="1668" xr:uid="{00000000-0005-0000-0000-000070100000}"/>
    <cellStyle name="Dane wejściowe 2 2 2 10" xfId="31320" xr:uid="{00000000-0005-0000-0000-000071100000}"/>
    <cellStyle name="Dane wejściowe 2 2 2 11" xfId="18102" xr:uid="{00000000-0005-0000-0000-000072100000}"/>
    <cellStyle name="Dane wejściowe 2 2 2 12" xfId="36970" xr:uid="{00000000-0005-0000-0000-000073100000}"/>
    <cellStyle name="Dane wejściowe 2 2 2 13" xfId="40202" xr:uid="{00000000-0005-0000-0000-000074100000}"/>
    <cellStyle name="Dane wejściowe 2 2 2 14" xfId="43356" xr:uid="{00000000-0005-0000-0000-000075100000}"/>
    <cellStyle name="Dane wejściowe 2 2 2 15" xfId="46678" xr:uid="{00000000-0005-0000-0000-000076100000}"/>
    <cellStyle name="Dane wejściowe 2 2 2 16" xfId="49822" xr:uid="{00000000-0005-0000-0000-000077100000}"/>
    <cellStyle name="Dane wejściowe 2 2 2 17" xfId="53052" xr:uid="{00000000-0005-0000-0000-000078100000}"/>
    <cellStyle name="Dane wejściowe 2 2 2 18" xfId="52995" xr:uid="{00000000-0005-0000-0000-000079100000}"/>
    <cellStyle name="Dane wejściowe 2 2 2 19" xfId="58335" xr:uid="{00000000-0005-0000-0000-00007A100000}"/>
    <cellStyle name="Dane wejściowe 2 2 2 2" xfId="8879" xr:uid="{00000000-0005-0000-0000-00007B100000}"/>
    <cellStyle name="Dane wejściowe 2 2 2 3" xfId="8511" xr:uid="{00000000-0005-0000-0000-00007C100000}"/>
    <cellStyle name="Dane wejściowe 2 2 2 4" xfId="5048" xr:uid="{00000000-0005-0000-0000-00007D100000}"/>
    <cellStyle name="Dane wejściowe 2 2 2 5" xfId="15564" xr:uid="{00000000-0005-0000-0000-00007E100000}"/>
    <cellStyle name="Dane wejściowe 2 2 2 6" xfId="14533" xr:uid="{00000000-0005-0000-0000-00007F100000}"/>
    <cellStyle name="Dane wejściowe 2 2 2 7" xfId="21446" xr:uid="{00000000-0005-0000-0000-000080100000}"/>
    <cellStyle name="Dane wejściowe 2 2 2 8" xfId="24769" xr:uid="{00000000-0005-0000-0000-000081100000}"/>
    <cellStyle name="Dane wejściowe 2 2 2 9" xfId="27995" xr:uid="{00000000-0005-0000-0000-000082100000}"/>
    <cellStyle name="Dane wejściowe 2 2 20" xfId="4084" xr:uid="{00000000-0005-0000-0000-000083100000}"/>
    <cellStyle name="Dane wejściowe 2 2 20 10" xfId="36190" xr:uid="{00000000-0005-0000-0000-000084100000}"/>
    <cellStyle name="Dane wejściowe 2 2 20 11" xfId="39386" xr:uid="{00000000-0005-0000-0000-000085100000}"/>
    <cellStyle name="Dane wejściowe 2 2 20 12" xfId="42585" xr:uid="{00000000-0005-0000-0000-000086100000}"/>
    <cellStyle name="Dane wejściowe 2 2 20 13" xfId="45772" xr:uid="{00000000-0005-0000-0000-000087100000}"/>
    <cellStyle name="Dane wejściowe 2 2 20 14" xfId="49060" xr:uid="{00000000-0005-0000-0000-000088100000}"/>
    <cellStyle name="Dane wejściowe 2 2 20 15" xfId="52233" xr:uid="{00000000-0005-0000-0000-000089100000}"/>
    <cellStyle name="Dane wejściowe 2 2 20 16" xfId="55407" xr:uid="{00000000-0005-0000-0000-00008A100000}"/>
    <cellStyle name="Dane wejściowe 2 2 20 17" xfId="57461" xr:uid="{00000000-0005-0000-0000-00008B100000}"/>
    <cellStyle name="Dane wejściowe 2 2 20 18" xfId="60698" xr:uid="{00000000-0005-0000-0000-00008C100000}"/>
    <cellStyle name="Dane wejściowe 2 2 20 2" xfId="11286" xr:uid="{00000000-0005-0000-0000-00008D100000}"/>
    <cellStyle name="Dane wejściowe 2 2 20 3" xfId="13328" xr:uid="{00000000-0005-0000-0000-00008E100000}"/>
    <cellStyle name="Dane wejściowe 2 2 20 4" xfId="17977" xr:uid="{00000000-0005-0000-0000-00008F100000}"/>
    <cellStyle name="Dane wejściowe 2 2 20 5" xfId="20552" xr:uid="{00000000-0005-0000-0000-000090100000}"/>
    <cellStyle name="Dane wejściowe 2 2 20 6" xfId="23862" xr:uid="{00000000-0005-0000-0000-000091100000}"/>
    <cellStyle name="Dane wejściowe 2 2 20 7" xfId="27177" xr:uid="{00000000-0005-0000-0000-000092100000}"/>
    <cellStyle name="Dane wejściowe 2 2 20 8" xfId="30411" xr:uid="{00000000-0005-0000-0000-000093100000}"/>
    <cellStyle name="Dane wejściowe 2 2 20 9" xfId="33728" xr:uid="{00000000-0005-0000-0000-000094100000}"/>
    <cellStyle name="Dane wejściowe 2 2 3" xfId="2518" xr:uid="{00000000-0005-0000-0000-000095100000}"/>
    <cellStyle name="Dane wejściowe 2 2 3 10" xfId="32162" xr:uid="{00000000-0005-0000-0000-000096100000}"/>
    <cellStyle name="Dane wejściowe 2 2 3 11" xfId="34632" xr:uid="{00000000-0005-0000-0000-000097100000}"/>
    <cellStyle name="Dane wejściowe 2 2 3 12" xfId="37820" xr:uid="{00000000-0005-0000-0000-000098100000}"/>
    <cellStyle name="Dane wejściowe 2 2 3 13" xfId="41030" xr:uid="{00000000-0005-0000-0000-000099100000}"/>
    <cellStyle name="Dane wejściowe 2 2 3 14" xfId="44206" xr:uid="{00000000-0005-0000-0000-00009A100000}"/>
    <cellStyle name="Dane wejściowe 2 2 3 15" xfId="47505" xr:uid="{00000000-0005-0000-0000-00009B100000}"/>
    <cellStyle name="Dane wejściowe 2 2 3 16" xfId="50670" xr:uid="{00000000-0005-0000-0000-00009C100000}"/>
    <cellStyle name="Dane wejściowe 2 2 3 17" xfId="53865" xr:uid="{00000000-0005-0000-0000-00009D100000}"/>
    <cellStyle name="Dane wejściowe 2 2 3 18" xfId="55919" xr:uid="{00000000-0005-0000-0000-00009E100000}"/>
    <cellStyle name="Dane wejściowe 2 2 3 19" xfId="59156" xr:uid="{00000000-0005-0000-0000-00009F100000}"/>
    <cellStyle name="Dane wejściowe 2 2 3 2" xfId="9720" xr:uid="{00000000-0005-0000-0000-0000A0100000}"/>
    <cellStyle name="Dane wejściowe 2 2 3 3" xfId="11762" xr:uid="{00000000-0005-0000-0000-0000A1100000}"/>
    <cellStyle name="Dane wejściowe 2 2 3 4" xfId="5886" xr:uid="{00000000-0005-0000-0000-0000A2100000}"/>
    <cellStyle name="Dane wejściowe 2 2 3 5" xfId="16411" xr:uid="{00000000-0005-0000-0000-0000A3100000}"/>
    <cellStyle name="Dane wejściowe 2 2 3 6" xfId="18986" xr:uid="{00000000-0005-0000-0000-0000A4100000}"/>
    <cellStyle name="Dane wejściowe 2 2 3 7" xfId="22296" xr:uid="{00000000-0005-0000-0000-0000A5100000}"/>
    <cellStyle name="Dane wejściowe 2 2 3 8" xfId="25616" xr:uid="{00000000-0005-0000-0000-0000A6100000}"/>
    <cellStyle name="Dane wejściowe 2 2 3 9" xfId="28845" xr:uid="{00000000-0005-0000-0000-0000A7100000}"/>
    <cellStyle name="Dane wejściowe 2 2 4" xfId="2661" xr:uid="{00000000-0005-0000-0000-0000A8100000}"/>
    <cellStyle name="Dane wejściowe 2 2 4 10" xfId="32305" xr:uid="{00000000-0005-0000-0000-0000A9100000}"/>
    <cellStyle name="Dane wejściowe 2 2 4 11" xfId="34775" xr:uid="{00000000-0005-0000-0000-0000AA100000}"/>
    <cellStyle name="Dane wejściowe 2 2 4 12" xfId="37963" xr:uid="{00000000-0005-0000-0000-0000AB100000}"/>
    <cellStyle name="Dane wejściowe 2 2 4 13" xfId="41173" xr:uid="{00000000-0005-0000-0000-0000AC100000}"/>
    <cellStyle name="Dane wejściowe 2 2 4 14" xfId="44349" xr:uid="{00000000-0005-0000-0000-0000AD100000}"/>
    <cellStyle name="Dane wejściowe 2 2 4 15" xfId="47648" xr:uid="{00000000-0005-0000-0000-0000AE100000}"/>
    <cellStyle name="Dane wejściowe 2 2 4 16" xfId="50813" xr:uid="{00000000-0005-0000-0000-0000AF100000}"/>
    <cellStyle name="Dane wejściowe 2 2 4 17" xfId="54007" xr:uid="{00000000-0005-0000-0000-0000B0100000}"/>
    <cellStyle name="Dane wejściowe 2 2 4 18" xfId="56061" xr:uid="{00000000-0005-0000-0000-0000B1100000}"/>
    <cellStyle name="Dane wejściowe 2 2 4 19" xfId="59298" xr:uid="{00000000-0005-0000-0000-0000B2100000}"/>
    <cellStyle name="Dane wejściowe 2 2 4 2" xfId="9863" xr:uid="{00000000-0005-0000-0000-0000B3100000}"/>
    <cellStyle name="Dane wejściowe 2 2 4 3" xfId="11905" xr:uid="{00000000-0005-0000-0000-0000B4100000}"/>
    <cellStyle name="Dane wejściowe 2 2 4 4" xfId="6029" xr:uid="{00000000-0005-0000-0000-0000B5100000}"/>
    <cellStyle name="Dane wejściowe 2 2 4 5" xfId="16554" xr:uid="{00000000-0005-0000-0000-0000B6100000}"/>
    <cellStyle name="Dane wejściowe 2 2 4 6" xfId="19129" xr:uid="{00000000-0005-0000-0000-0000B7100000}"/>
    <cellStyle name="Dane wejściowe 2 2 4 7" xfId="22439" xr:uid="{00000000-0005-0000-0000-0000B8100000}"/>
    <cellStyle name="Dane wejściowe 2 2 4 8" xfId="25758" xr:uid="{00000000-0005-0000-0000-0000B9100000}"/>
    <cellStyle name="Dane wejściowe 2 2 4 9" xfId="28988" xr:uid="{00000000-0005-0000-0000-0000BA100000}"/>
    <cellStyle name="Dane wejściowe 2 2 5" xfId="1708" xr:uid="{00000000-0005-0000-0000-0000BB100000}"/>
    <cellStyle name="Dane wejściowe 2 2 5 10" xfId="31360" xr:uid="{00000000-0005-0000-0000-0000BC100000}"/>
    <cellStyle name="Dane wejściowe 2 2 5 11" xfId="18486" xr:uid="{00000000-0005-0000-0000-0000BD100000}"/>
    <cellStyle name="Dane wejściowe 2 2 5 12" xfId="37010" xr:uid="{00000000-0005-0000-0000-0000BE100000}"/>
    <cellStyle name="Dane wejściowe 2 2 5 13" xfId="40242" xr:uid="{00000000-0005-0000-0000-0000BF100000}"/>
    <cellStyle name="Dane wejściowe 2 2 5 14" xfId="43396" xr:uid="{00000000-0005-0000-0000-0000C0100000}"/>
    <cellStyle name="Dane wejściowe 2 2 5 15" xfId="46717" xr:uid="{00000000-0005-0000-0000-0000C1100000}"/>
    <cellStyle name="Dane wejściowe 2 2 5 16" xfId="49862" xr:uid="{00000000-0005-0000-0000-0000C2100000}"/>
    <cellStyle name="Dane wejściowe 2 2 5 17" xfId="53090" xr:uid="{00000000-0005-0000-0000-0000C3100000}"/>
    <cellStyle name="Dane wejściowe 2 2 5 18" xfId="34070" xr:uid="{00000000-0005-0000-0000-0000C4100000}"/>
    <cellStyle name="Dane wejściowe 2 2 5 19" xfId="58373" xr:uid="{00000000-0005-0000-0000-0000C5100000}"/>
    <cellStyle name="Dane wejściowe 2 2 5 2" xfId="8918" xr:uid="{00000000-0005-0000-0000-0000C6100000}"/>
    <cellStyle name="Dane wejściowe 2 2 5 3" xfId="8472" xr:uid="{00000000-0005-0000-0000-0000C7100000}"/>
    <cellStyle name="Dane wejściowe 2 2 5 4" xfId="5087" xr:uid="{00000000-0005-0000-0000-0000C8100000}"/>
    <cellStyle name="Dane wejściowe 2 2 5 5" xfId="15604" xr:uid="{00000000-0005-0000-0000-0000C9100000}"/>
    <cellStyle name="Dane wejściowe 2 2 5 6" xfId="14493" xr:uid="{00000000-0005-0000-0000-0000CA100000}"/>
    <cellStyle name="Dane wejściowe 2 2 5 7" xfId="21486" xr:uid="{00000000-0005-0000-0000-0000CB100000}"/>
    <cellStyle name="Dane wejściowe 2 2 5 8" xfId="24809" xr:uid="{00000000-0005-0000-0000-0000CC100000}"/>
    <cellStyle name="Dane wejściowe 2 2 5 9" xfId="28035" xr:uid="{00000000-0005-0000-0000-0000CD100000}"/>
    <cellStyle name="Dane wejściowe 2 2 6" xfId="2881" xr:uid="{00000000-0005-0000-0000-0000CE100000}"/>
    <cellStyle name="Dane wejściowe 2 2 6 10" xfId="32525" xr:uid="{00000000-0005-0000-0000-0000CF100000}"/>
    <cellStyle name="Dane wejściowe 2 2 6 11" xfId="34995" xr:uid="{00000000-0005-0000-0000-0000D0100000}"/>
    <cellStyle name="Dane wejściowe 2 2 6 12" xfId="38183" xr:uid="{00000000-0005-0000-0000-0000D1100000}"/>
    <cellStyle name="Dane wejściowe 2 2 6 13" xfId="41390" xr:uid="{00000000-0005-0000-0000-0000D2100000}"/>
    <cellStyle name="Dane wejściowe 2 2 6 14" xfId="44569" xr:uid="{00000000-0005-0000-0000-0000D3100000}"/>
    <cellStyle name="Dane wejściowe 2 2 6 15" xfId="47865" xr:uid="{00000000-0005-0000-0000-0000D4100000}"/>
    <cellStyle name="Dane wejściowe 2 2 6 16" xfId="51033" xr:uid="{00000000-0005-0000-0000-0000D5100000}"/>
    <cellStyle name="Dane wejściowe 2 2 6 17" xfId="54222" xr:uid="{00000000-0005-0000-0000-0000D6100000}"/>
    <cellStyle name="Dane wejściowe 2 2 6 18" xfId="56276" xr:uid="{00000000-0005-0000-0000-0000D7100000}"/>
    <cellStyle name="Dane wejściowe 2 2 6 19" xfId="59513" xr:uid="{00000000-0005-0000-0000-0000D8100000}"/>
    <cellStyle name="Dane wejściowe 2 2 6 2" xfId="10083" xr:uid="{00000000-0005-0000-0000-0000D9100000}"/>
    <cellStyle name="Dane wejściowe 2 2 6 3" xfId="12125" xr:uid="{00000000-0005-0000-0000-0000DA100000}"/>
    <cellStyle name="Dane wejściowe 2 2 6 4" xfId="6249" xr:uid="{00000000-0005-0000-0000-0000DB100000}"/>
    <cellStyle name="Dane wejściowe 2 2 6 5" xfId="16774" xr:uid="{00000000-0005-0000-0000-0000DC100000}"/>
    <cellStyle name="Dane wejściowe 2 2 6 6" xfId="19349" xr:uid="{00000000-0005-0000-0000-0000DD100000}"/>
    <cellStyle name="Dane wejściowe 2 2 6 7" xfId="22659" xr:uid="{00000000-0005-0000-0000-0000DE100000}"/>
    <cellStyle name="Dane wejściowe 2 2 6 8" xfId="25976" xr:uid="{00000000-0005-0000-0000-0000DF100000}"/>
    <cellStyle name="Dane wejściowe 2 2 6 9" xfId="29208" xr:uid="{00000000-0005-0000-0000-0000E0100000}"/>
    <cellStyle name="Dane wejściowe 2 2 7" xfId="2974" xr:uid="{00000000-0005-0000-0000-0000E1100000}"/>
    <cellStyle name="Dane wejściowe 2 2 7 10" xfId="32618" xr:uid="{00000000-0005-0000-0000-0000E2100000}"/>
    <cellStyle name="Dane wejściowe 2 2 7 11" xfId="35088" xr:uid="{00000000-0005-0000-0000-0000E3100000}"/>
    <cellStyle name="Dane wejściowe 2 2 7 12" xfId="38276" xr:uid="{00000000-0005-0000-0000-0000E4100000}"/>
    <cellStyle name="Dane wejściowe 2 2 7 13" xfId="41483" xr:uid="{00000000-0005-0000-0000-0000E5100000}"/>
    <cellStyle name="Dane wejściowe 2 2 7 14" xfId="44662" xr:uid="{00000000-0005-0000-0000-0000E6100000}"/>
    <cellStyle name="Dane wejściowe 2 2 7 15" xfId="47958" xr:uid="{00000000-0005-0000-0000-0000E7100000}"/>
    <cellStyle name="Dane wejściowe 2 2 7 16" xfId="51126" xr:uid="{00000000-0005-0000-0000-0000E8100000}"/>
    <cellStyle name="Dane wejściowe 2 2 7 17" xfId="54315" xr:uid="{00000000-0005-0000-0000-0000E9100000}"/>
    <cellStyle name="Dane wejściowe 2 2 7 18" xfId="56369" xr:uid="{00000000-0005-0000-0000-0000EA100000}"/>
    <cellStyle name="Dane wejściowe 2 2 7 19" xfId="59606" xr:uid="{00000000-0005-0000-0000-0000EB100000}"/>
    <cellStyle name="Dane wejściowe 2 2 7 2" xfId="10176" xr:uid="{00000000-0005-0000-0000-0000EC100000}"/>
    <cellStyle name="Dane wejściowe 2 2 7 3" xfId="12218" xr:uid="{00000000-0005-0000-0000-0000ED100000}"/>
    <cellStyle name="Dane wejściowe 2 2 7 4" xfId="6342" xr:uid="{00000000-0005-0000-0000-0000EE100000}"/>
    <cellStyle name="Dane wejściowe 2 2 7 5" xfId="16867" xr:uid="{00000000-0005-0000-0000-0000EF100000}"/>
    <cellStyle name="Dane wejściowe 2 2 7 6" xfId="19442" xr:uid="{00000000-0005-0000-0000-0000F0100000}"/>
    <cellStyle name="Dane wejściowe 2 2 7 7" xfId="22752" xr:uid="{00000000-0005-0000-0000-0000F1100000}"/>
    <cellStyle name="Dane wejściowe 2 2 7 8" xfId="26069" xr:uid="{00000000-0005-0000-0000-0000F2100000}"/>
    <cellStyle name="Dane wejściowe 2 2 7 9" xfId="29301" xr:uid="{00000000-0005-0000-0000-0000F3100000}"/>
    <cellStyle name="Dane wejściowe 2 2 8" xfId="3151" xr:uid="{00000000-0005-0000-0000-0000F4100000}"/>
    <cellStyle name="Dane wejściowe 2 2 8 10" xfId="32795" xr:uid="{00000000-0005-0000-0000-0000F5100000}"/>
    <cellStyle name="Dane wejściowe 2 2 8 11" xfId="35264" xr:uid="{00000000-0005-0000-0000-0000F6100000}"/>
    <cellStyle name="Dane wejściowe 2 2 8 12" xfId="38453" xr:uid="{00000000-0005-0000-0000-0000F7100000}"/>
    <cellStyle name="Dane wejściowe 2 2 8 13" xfId="41659" xr:uid="{00000000-0005-0000-0000-0000F8100000}"/>
    <cellStyle name="Dane wejściowe 2 2 8 14" xfId="44839" xr:uid="{00000000-0005-0000-0000-0000F9100000}"/>
    <cellStyle name="Dane wejściowe 2 2 8 15" xfId="48134" xr:uid="{00000000-0005-0000-0000-0000FA100000}"/>
    <cellStyle name="Dane wejściowe 2 2 8 16" xfId="51302" xr:uid="{00000000-0005-0000-0000-0000FB100000}"/>
    <cellStyle name="Dane wejściowe 2 2 8 17" xfId="54489" xr:uid="{00000000-0005-0000-0000-0000FC100000}"/>
    <cellStyle name="Dane wejściowe 2 2 8 18" xfId="56543" xr:uid="{00000000-0005-0000-0000-0000FD100000}"/>
    <cellStyle name="Dane wejściowe 2 2 8 19" xfId="59780" xr:uid="{00000000-0005-0000-0000-0000FE100000}"/>
    <cellStyle name="Dane wejściowe 2 2 8 2" xfId="10353" xr:uid="{00000000-0005-0000-0000-0000FF100000}"/>
    <cellStyle name="Dane wejściowe 2 2 8 3" xfId="12395" xr:uid="{00000000-0005-0000-0000-000000110000}"/>
    <cellStyle name="Dane wejściowe 2 2 8 4" xfId="6519" xr:uid="{00000000-0005-0000-0000-000001110000}"/>
    <cellStyle name="Dane wejściowe 2 2 8 5" xfId="17044" xr:uid="{00000000-0005-0000-0000-000002110000}"/>
    <cellStyle name="Dane wejściowe 2 2 8 6" xfId="19619" xr:uid="{00000000-0005-0000-0000-000003110000}"/>
    <cellStyle name="Dane wejściowe 2 2 8 7" xfId="22929" xr:uid="{00000000-0005-0000-0000-000004110000}"/>
    <cellStyle name="Dane wejściowe 2 2 8 8" xfId="26244" xr:uid="{00000000-0005-0000-0000-000005110000}"/>
    <cellStyle name="Dane wejściowe 2 2 8 9" xfId="29478" xr:uid="{00000000-0005-0000-0000-000006110000}"/>
    <cellStyle name="Dane wejściowe 2 2 9" xfId="2862" xr:uid="{00000000-0005-0000-0000-000007110000}"/>
    <cellStyle name="Dane wejściowe 2 2 9 10" xfId="32506" xr:uid="{00000000-0005-0000-0000-000008110000}"/>
    <cellStyle name="Dane wejściowe 2 2 9 11" xfId="34976" xr:uid="{00000000-0005-0000-0000-000009110000}"/>
    <cellStyle name="Dane wejściowe 2 2 9 12" xfId="38164" xr:uid="{00000000-0005-0000-0000-00000A110000}"/>
    <cellStyle name="Dane wejściowe 2 2 9 13" xfId="41371" xr:uid="{00000000-0005-0000-0000-00000B110000}"/>
    <cellStyle name="Dane wejściowe 2 2 9 14" xfId="44550" xr:uid="{00000000-0005-0000-0000-00000C110000}"/>
    <cellStyle name="Dane wejściowe 2 2 9 15" xfId="47846" xr:uid="{00000000-0005-0000-0000-00000D110000}"/>
    <cellStyle name="Dane wejściowe 2 2 9 16" xfId="51014" xr:uid="{00000000-0005-0000-0000-00000E110000}"/>
    <cellStyle name="Dane wejściowe 2 2 9 17" xfId="54204" xr:uid="{00000000-0005-0000-0000-00000F110000}"/>
    <cellStyle name="Dane wejściowe 2 2 9 18" xfId="56258" xr:uid="{00000000-0005-0000-0000-000010110000}"/>
    <cellStyle name="Dane wejściowe 2 2 9 19" xfId="59495" xr:uid="{00000000-0005-0000-0000-000011110000}"/>
    <cellStyle name="Dane wejściowe 2 2 9 2" xfId="10064" xr:uid="{00000000-0005-0000-0000-000012110000}"/>
    <cellStyle name="Dane wejściowe 2 2 9 3" xfId="12106" xr:uid="{00000000-0005-0000-0000-000013110000}"/>
    <cellStyle name="Dane wejściowe 2 2 9 4" xfId="6230" xr:uid="{00000000-0005-0000-0000-000014110000}"/>
    <cellStyle name="Dane wejściowe 2 2 9 5" xfId="16755" xr:uid="{00000000-0005-0000-0000-000015110000}"/>
    <cellStyle name="Dane wejściowe 2 2 9 6" xfId="19330" xr:uid="{00000000-0005-0000-0000-000016110000}"/>
    <cellStyle name="Dane wejściowe 2 2 9 7" xfId="22640" xr:uid="{00000000-0005-0000-0000-000017110000}"/>
    <cellStyle name="Dane wejściowe 2 2 9 8" xfId="25958" xr:uid="{00000000-0005-0000-0000-000018110000}"/>
    <cellStyle name="Dane wejściowe 2 2 9 9" xfId="29189" xr:uid="{00000000-0005-0000-0000-000019110000}"/>
    <cellStyle name="Dane wejściowe 2 20" xfId="3503" xr:uid="{00000000-0005-0000-0000-00001A110000}"/>
    <cellStyle name="Dane wejściowe 2 20 10" xfId="33147" xr:uid="{00000000-0005-0000-0000-00001B110000}"/>
    <cellStyle name="Dane wejściowe 2 20 11" xfId="35613" xr:uid="{00000000-0005-0000-0000-00001C110000}"/>
    <cellStyle name="Dane wejściowe 2 20 12" xfId="38805" xr:uid="{00000000-0005-0000-0000-00001D110000}"/>
    <cellStyle name="Dane wejściowe 2 20 13" xfId="42008" xr:uid="{00000000-0005-0000-0000-00001E110000}"/>
    <cellStyle name="Dane wejściowe 2 20 14" xfId="45191" xr:uid="{00000000-0005-0000-0000-00001F110000}"/>
    <cellStyle name="Dane wejściowe 2 20 15" xfId="48483" xr:uid="{00000000-0005-0000-0000-000020110000}"/>
    <cellStyle name="Dane wejściowe 2 20 16" xfId="51653" xr:uid="{00000000-0005-0000-0000-000021110000}"/>
    <cellStyle name="Dane wejściowe 2 20 17" xfId="54836" xr:uid="{00000000-0005-0000-0000-000022110000}"/>
    <cellStyle name="Dane wejściowe 2 20 18" xfId="56890" xr:uid="{00000000-0005-0000-0000-000023110000}"/>
    <cellStyle name="Dane wejściowe 2 20 19" xfId="60127" xr:uid="{00000000-0005-0000-0000-000024110000}"/>
    <cellStyle name="Dane wejściowe 2 20 2" xfId="10705" xr:uid="{00000000-0005-0000-0000-000025110000}"/>
    <cellStyle name="Dane wejściowe 2 20 3" xfId="12747" xr:uid="{00000000-0005-0000-0000-000026110000}"/>
    <cellStyle name="Dane wejściowe 2 20 4" xfId="6869" xr:uid="{00000000-0005-0000-0000-000027110000}"/>
    <cellStyle name="Dane wejściowe 2 20 5" xfId="17396" xr:uid="{00000000-0005-0000-0000-000028110000}"/>
    <cellStyle name="Dane wejściowe 2 20 6" xfId="19971" xr:uid="{00000000-0005-0000-0000-000029110000}"/>
    <cellStyle name="Dane wejściowe 2 20 7" xfId="23281" xr:uid="{00000000-0005-0000-0000-00002A110000}"/>
    <cellStyle name="Dane wejściowe 2 20 8" xfId="26596" xr:uid="{00000000-0005-0000-0000-00002B110000}"/>
    <cellStyle name="Dane wejściowe 2 20 9" xfId="29830" xr:uid="{00000000-0005-0000-0000-00002C110000}"/>
    <cellStyle name="Dane wejściowe 2 21" xfId="2013" xr:uid="{00000000-0005-0000-0000-00002D110000}"/>
    <cellStyle name="Dane wejściowe 2 21 10" xfId="18415" xr:uid="{00000000-0005-0000-0000-00002E110000}"/>
    <cellStyle name="Dane wejściowe 2 21 11" xfId="37315" xr:uid="{00000000-0005-0000-0000-00002F110000}"/>
    <cellStyle name="Dane wejściowe 2 21 12" xfId="40539" xr:uid="{00000000-0005-0000-0000-000030110000}"/>
    <cellStyle name="Dane wejściowe 2 21 13" xfId="43701" xr:uid="{00000000-0005-0000-0000-000031110000}"/>
    <cellStyle name="Dane wejściowe 2 21 14" xfId="47014" xr:uid="{00000000-0005-0000-0000-000032110000}"/>
    <cellStyle name="Dane wejściowe 2 21 15" xfId="50167" xr:uid="{00000000-0005-0000-0000-000033110000}"/>
    <cellStyle name="Dane wejściowe 2 21 16" xfId="53380" xr:uid="{00000000-0005-0000-0000-000034110000}"/>
    <cellStyle name="Dane wejściowe 2 21 17" xfId="33839" xr:uid="{00000000-0005-0000-0000-000035110000}"/>
    <cellStyle name="Dane wejściowe 2 21 18" xfId="58667" xr:uid="{00000000-0005-0000-0000-000036110000}"/>
    <cellStyle name="Dane wejściowe 2 21 2" xfId="9219" xr:uid="{00000000-0005-0000-0000-000037110000}"/>
    <cellStyle name="Dane wejściowe 2 21 3" xfId="8167" xr:uid="{00000000-0005-0000-0000-000038110000}"/>
    <cellStyle name="Dane wejściowe 2 21 4" xfId="15908" xr:uid="{00000000-0005-0000-0000-000039110000}"/>
    <cellStyle name="Dane wejściowe 2 21 5" xfId="14188" xr:uid="{00000000-0005-0000-0000-00003A110000}"/>
    <cellStyle name="Dane wejściowe 2 21 6" xfId="21791" xr:uid="{00000000-0005-0000-0000-00003B110000}"/>
    <cellStyle name="Dane wejściowe 2 21 7" xfId="25113" xr:uid="{00000000-0005-0000-0000-00003C110000}"/>
    <cellStyle name="Dane wejściowe 2 21 8" xfId="28340" xr:uid="{00000000-0005-0000-0000-00003D110000}"/>
    <cellStyle name="Dane wejściowe 2 21 9" xfId="31661" xr:uid="{00000000-0005-0000-0000-00003E110000}"/>
    <cellStyle name="Dane wejściowe 2 22" xfId="4267" xr:uid="{00000000-0005-0000-0000-00003F110000}"/>
    <cellStyle name="Dane wejściowe 2 22 10" xfId="42764" xr:uid="{00000000-0005-0000-0000-000040110000}"/>
    <cellStyle name="Dane wejściowe 2 22 11" xfId="45955" xr:uid="{00000000-0005-0000-0000-000041110000}"/>
    <cellStyle name="Dane wejściowe 2 22 12" xfId="49236" xr:uid="{00000000-0005-0000-0000-000042110000}"/>
    <cellStyle name="Dane wejściowe 2 22 13" xfId="52415" xr:uid="{00000000-0005-0000-0000-000043110000}"/>
    <cellStyle name="Dane wejściowe 2 22 14" xfId="57634" xr:uid="{00000000-0005-0000-0000-000044110000}"/>
    <cellStyle name="Dane wejściowe 2 22 15" xfId="60871" xr:uid="{00000000-0005-0000-0000-000045110000}"/>
    <cellStyle name="Dane wejściowe 2 22 2" xfId="13508" xr:uid="{00000000-0005-0000-0000-000046110000}"/>
    <cellStyle name="Dane wejściowe 2 22 3" xfId="7488" xr:uid="{00000000-0005-0000-0000-000047110000}"/>
    <cellStyle name="Dane wejściowe 2 22 4" xfId="20735" xr:uid="{00000000-0005-0000-0000-000048110000}"/>
    <cellStyle name="Dane wejściowe 2 22 5" xfId="24045" xr:uid="{00000000-0005-0000-0000-000049110000}"/>
    <cellStyle name="Dane wejściowe 2 22 6" xfId="27359" xr:uid="{00000000-0005-0000-0000-00004A110000}"/>
    <cellStyle name="Dane wejściowe 2 22 7" xfId="30594" xr:uid="{00000000-0005-0000-0000-00004B110000}"/>
    <cellStyle name="Dane wejściowe 2 22 8" xfId="36367" xr:uid="{00000000-0005-0000-0000-00004C110000}"/>
    <cellStyle name="Dane wejściowe 2 22 9" xfId="39568" xr:uid="{00000000-0005-0000-0000-00004D110000}"/>
    <cellStyle name="Dane wejściowe 2 23" xfId="4246" xr:uid="{00000000-0005-0000-0000-00004E110000}"/>
    <cellStyle name="Dane wejściowe 2 23 10" xfId="42746" xr:uid="{00000000-0005-0000-0000-00004F110000}"/>
    <cellStyle name="Dane wejściowe 2 23 11" xfId="45934" xr:uid="{00000000-0005-0000-0000-000050110000}"/>
    <cellStyle name="Dane wejściowe 2 23 12" xfId="49218" xr:uid="{00000000-0005-0000-0000-000051110000}"/>
    <cellStyle name="Dane wejściowe 2 23 13" xfId="52394" xr:uid="{00000000-0005-0000-0000-000052110000}"/>
    <cellStyle name="Dane wejściowe 2 23 14" xfId="57616" xr:uid="{00000000-0005-0000-0000-000053110000}"/>
    <cellStyle name="Dane wejściowe 2 23 15" xfId="60853" xr:uid="{00000000-0005-0000-0000-000054110000}"/>
    <cellStyle name="Dane wejściowe 2 23 2" xfId="13487" xr:uid="{00000000-0005-0000-0000-000055110000}"/>
    <cellStyle name="Dane wejściowe 2 23 3" xfId="7470" xr:uid="{00000000-0005-0000-0000-000056110000}"/>
    <cellStyle name="Dane wejściowe 2 23 4" xfId="20714" xr:uid="{00000000-0005-0000-0000-000057110000}"/>
    <cellStyle name="Dane wejściowe 2 23 5" xfId="24024" xr:uid="{00000000-0005-0000-0000-000058110000}"/>
    <cellStyle name="Dane wejściowe 2 23 6" xfId="27339" xr:uid="{00000000-0005-0000-0000-000059110000}"/>
    <cellStyle name="Dane wejściowe 2 23 7" xfId="30573" xr:uid="{00000000-0005-0000-0000-00005A110000}"/>
    <cellStyle name="Dane wejściowe 2 23 8" xfId="36349" xr:uid="{00000000-0005-0000-0000-00005B110000}"/>
    <cellStyle name="Dane wejściowe 2 23 9" xfId="39548" xr:uid="{00000000-0005-0000-0000-00005C110000}"/>
    <cellStyle name="Dane wejściowe 2 24" xfId="4258" xr:uid="{00000000-0005-0000-0000-00005D110000}"/>
    <cellStyle name="Dane wejściowe 2 24 10" xfId="42756" xr:uid="{00000000-0005-0000-0000-00005E110000}"/>
    <cellStyle name="Dane wejściowe 2 24 11" xfId="45946" xr:uid="{00000000-0005-0000-0000-00005F110000}"/>
    <cellStyle name="Dane wejściowe 2 24 12" xfId="49228" xr:uid="{00000000-0005-0000-0000-000060110000}"/>
    <cellStyle name="Dane wejściowe 2 24 13" xfId="52406" xr:uid="{00000000-0005-0000-0000-000061110000}"/>
    <cellStyle name="Dane wejściowe 2 24 14" xfId="57626" xr:uid="{00000000-0005-0000-0000-000062110000}"/>
    <cellStyle name="Dane wejściowe 2 24 15" xfId="60863" xr:uid="{00000000-0005-0000-0000-000063110000}"/>
    <cellStyle name="Dane wejściowe 2 24 2" xfId="13499" xr:uid="{00000000-0005-0000-0000-000064110000}"/>
    <cellStyle name="Dane wejściowe 2 24 3" xfId="7480" xr:uid="{00000000-0005-0000-0000-000065110000}"/>
    <cellStyle name="Dane wejściowe 2 24 4" xfId="20726" xr:uid="{00000000-0005-0000-0000-000066110000}"/>
    <cellStyle name="Dane wejściowe 2 24 5" xfId="24036" xr:uid="{00000000-0005-0000-0000-000067110000}"/>
    <cellStyle name="Dane wejściowe 2 24 6" xfId="27351" xr:uid="{00000000-0005-0000-0000-000068110000}"/>
    <cellStyle name="Dane wejściowe 2 24 7" xfId="30585" xr:uid="{00000000-0005-0000-0000-000069110000}"/>
    <cellStyle name="Dane wejściowe 2 24 8" xfId="36359" xr:uid="{00000000-0005-0000-0000-00006A110000}"/>
    <cellStyle name="Dane wejściowe 2 24 9" xfId="39560" xr:uid="{00000000-0005-0000-0000-00006B110000}"/>
    <cellStyle name="Dane wejściowe 2 25" xfId="4439" xr:uid="{00000000-0005-0000-0000-00006C110000}"/>
    <cellStyle name="Dane wejściowe 2 25 10" xfId="42931" xr:uid="{00000000-0005-0000-0000-00006D110000}"/>
    <cellStyle name="Dane wejściowe 2 25 11" xfId="46127" xr:uid="{00000000-0005-0000-0000-00006E110000}"/>
    <cellStyle name="Dane wejściowe 2 25 12" xfId="49401" xr:uid="{00000000-0005-0000-0000-00006F110000}"/>
    <cellStyle name="Dane wejściowe 2 25 13" xfId="52587" xr:uid="{00000000-0005-0000-0000-000070110000}"/>
    <cellStyle name="Dane wejściowe 2 25 14" xfId="57794" xr:uid="{00000000-0005-0000-0000-000071110000}"/>
    <cellStyle name="Dane wejściowe 2 25 15" xfId="61031" xr:uid="{00000000-0005-0000-0000-000072110000}"/>
    <cellStyle name="Dane wejściowe 2 25 2" xfId="13677" xr:uid="{00000000-0005-0000-0000-000073110000}"/>
    <cellStyle name="Dane wejściowe 2 25 3" xfId="7639" xr:uid="{00000000-0005-0000-0000-000074110000}"/>
    <cellStyle name="Dane wejściowe 2 25 4" xfId="20907" xr:uid="{00000000-0005-0000-0000-000075110000}"/>
    <cellStyle name="Dane wejściowe 2 25 5" xfId="24217" xr:uid="{00000000-0005-0000-0000-000076110000}"/>
    <cellStyle name="Dane wejściowe 2 25 6" xfId="27531" xr:uid="{00000000-0005-0000-0000-000077110000}"/>
    <cellStyle name="Dane wejściowe 2 25 7" xfId="30766" xr:uid="{00000000-0005-0000-0000-000078110000}"/>
    <cellStyle name="Dane wejściowe 2 25 8" xfId="36532" xr:uid="{00000000-0005-0000-0000-000079110000}"/>
    <cellStyle name="Dane wejściowe 2 25 9" xfId="39740" xr:uid="{00000000-0005-0000-0000-00007A110000}"/>
    <cellStyle name="Dane wejściowe 2 26" xfId="4494" xr:uid="{00000000-0005-0000-0000-00007B110000}"/>
    <cellStyle name="Dane wejściowe 2 26 10" xfId="42984" xr:uid="{00000000-0005-0000-0000-00007C110000}"/>
    <cellStyle name="Dane wejściowe 2 26 11" xfId="46182" xr:uid="{00000000-0005-0000-0000-00007D110000}"/>
    <cellStyle name="Dane wejściowe 2 26 12" xfId="49453" xr:uid="{00000000-0005-0000-0000-00007E110000}"/>
    <cellStyle name="Dane wejściowe 2 26 13" xfId="52642" xr:uid="{00000000-0005-0000-0000-00007F110000}"/>
    <cellStyle name="Dane wejściowe 2 26 14" xfId="57845" xr:uid="{00000000-0005-0000-0000-000080110000}"/>
    <cellStyle name="Dane wejściowe 2 26 15" xfId="61082" xr:uid="{00000000-0005-0000-0000-000081110000}"/>
    <cellStyle name="Dane wejściowe 2 26 2" xfId="13731" xr:uid="{00000000-0005-0000-0000-000082110000}"/>
    <cellStyle name="Dane wejściowe 2 26 3" xfId="7690" xr:uid="{00000000-0005-0000-0000-000083110000}"/>
    <cellStyle name="Dane wejściowe 2 26 4" xfId="20962" xr:uid="{00000000-0005-0000-0000-000084110000}"/>
    <cellStyle name="Dane wejściowe 2 26 5" xfId="24272" xr:uid="{00000000-0005-0000-0000-000085110000}"/>
    <cellStyle name="Dane wejściowe 2 26 6" xfId="27584" xr:uid="{00000000-0005-0000-0000-000086110000}"/>
    <cellStyle name="Dane wejściowe 2 26 7" xfId="30821" xr:uid="{00000000-0005-0000-0000-000087110000}"/>
    <cellStyle name="Dane wejściowe 2 26 8" xfId="36584" xr:uid="{00000000-0005-0000-0000-000088110000}"/>
    <cellStyle name="Dane wejściowe 2 26 9" xfId="39795" xr:uid="{00000000-0005-0000-0000-000089110000}"/>
    <cellStyle name="Dane wejściowe 2 27" xfId="4548" xr:uid="{00000000-0005-0000-0000-00008A110000}"/>
    <cellStyle name="Dane wejściowe 2 27 10" xfId="43036" xr:uid="{00000000-0005-0000-0000-00008B110000}"/>
    <cellStyle name="Dane wejściowe 2 27 11" xfId="46236" xr:uid="{00000000-0005-0000-0000-00008C110000}"/>
    <cellStyle name="Dane wejściowe 2 27 12" xfId="49504" xr:uid="{00000000-0005-0000-0000-00008D110000}"/>
    <cellStyle name="Dane wejściowe 2 27 13" xfId="52696" xr:uid="{00000000-0005-0000-0000-00008E110000}"/>
    <cellStyle name="Dane wejściowe 2 27 14" xfId="57895" xr:uid="{00000000-0005-0000-0000-00008F110000}"/>
    <cellStyle name="Dane wejściowe 2 27 15" xfId="61132" xr:uid="{00000000-0005-0000-0000-000090110000}"/>
    <cellStyle name="Dane wejściowe 2 27 2" xfId="13784" xr:uid="{00000000-0005-0000-0000-000091110000}"/>
    <cellStyle name="Dane wejściowe 2 27 3" xfId="7740" xr:uid="{00000000-0005-0000-0000-000092110000}"/>
    <cellStyle name="Dane wejściowe 2 27 4" xfId="21016" xr:uid="{00000000-0005-0000-0000-000093110000}"/>
    <cellStyle name="Dane wejściowe 2 27 5" xfId="24326" xr:uid="{00000000-0005-0000-0000-000094110000}"/>
    <cellStyle name="Dane wejściowe 2 27 6" xfId="27638" xr:uid="{00000000-0005-0000-0000-000095110000}"/>
    <cellStyle name="Dane wejściowe 2 27 7" xfId="30875" xr:uid="{00000000-0005-0000-0000-000096110000}"/>
    <cellStyle name="Dane wejściowe 2 27 8" xfId="36635" xr:uid="{00000000-0005-0000-0000-000097110000}"/>
    <cellStyle name="Dane wejściowe 2 27 9" xfId="39849" xr:uid="{00000000-0005-0000-0000-000098110000}"/>
    <cellStyle name="Dane wejściowe 2 28" xfId="4600" xr:uid="{00000000-0005-0000-0000-000099110000}"/>
    <cellStyle name="Dane wejściowe 2 28 10" xfId="43087" xr:uid="{00000000-0005-0000-0000-00009A110000}"/>
    <cellStyle name="Dane wejściowe 2 28 11" xfId="46288" xr:uid="{00000000-0005-0000-0000-00009B110000}"/>
    <cellStyle name="Dane wejściowe 2 28 12" xfId="49555" xr:uid="{00000000-0005-0000-0000-00009C110000}"/>
    <cellStyle name="Dane wejściowe 2 28 13" xfId="52748" xr:uid="{00000000-0005-0000-0000-00009D110000}"/>
    <cellStyle name="Dane wejściowe 2 28 14" xfId="57946" xr:uid="{00000000-0005-0000-0000-00009E110000}"/>
    <cellStyle name="Dane wejściowe 2 28 15" xfId="61183" xr:uid="{00000000-0005-0000-0000-00009F110000}"/>
    <cellStyle name="Dane wejściowe 2 28 2" xfId="13836" xr:uid="{00000000-0005-0000-0000-0000A0110000}"/>
    <cellStyle name="Dane wejściowe 2 28 3" xfId="7791" xr:uid="{00000000-0005-0000-0000-0000A1110000}"/>
    <cellStyle name="Dane wejściowe 2 28 4" xfId="21068" xr:uid="{00000000-0005-0000-0000-0000A2110000}"/>
    <cellStyle name="Dane wejściowe 2 28 5" xfId="24378" xr:uid="{00000000-0005-0000-0000-0000A3110000}"/>
    <cellStyle name="Dane wejściowe 2 28 6" xfId="27690" xr:uid="{00000000-0005-0000-0000-0000A4110000}"/>
    <cellStyle name="Dane wejściowe 2 28 7" xfId="30927" xr:uid="{00000000-0005-0000-0000-0000A5110000}"/>
    <cellStyle name="Dane wejściowe 2 28 8" xfId="36687" xr:uid="{00000000-0005-0000-0000-0000A6110000}"/>
    <cellStyle name="Dane wejściowe 2 28 9" xfId="39900" xr:uid="{00000000-0005-0000-0000-0000A7110000}"/>
    <cellStyle name="Dane wejściowe 2 29" xfId="4651" xr:uid="{00000000-0005-0000-0000-0000A8110000}"/>
    <cellStyle name="Dane wejściowe 2 29 10" xfId="43136" xr:uid="{00000000-0005-0000-0000-0000A9110000}"/>
    <cellStyle name="Dane wejściowe 2 29 11" xfId="46339" xr:uid="{00000000-0005-0000-0000-0000AA110000}"/>
    <cellStyle name="Dane wejściowe 2 29 12" xfId="49604" xr:uid="{00000000-0005-0000-0000-0000AB110000}"/>
    <cellStyle name="Dane wejściowe 2 29 13" xfId="52799" xr:uid="{00000000-0005-0000-0000-0000AC110000}"/>
    <cellStyle name="Dane wejściowe 2 29 14" xfId="57995" xr:uid="{00000000-0005-0000-0000-0000AD110000}"/>
    <cellStyle name="Dane wejściowe 2 29 15" xfId="61232" xr:uid="{00000000-0005-0000-0000-0000AE110000}"/>
    <cellStyle name="Dane wejściowe 2 29 2" xfId="13887" xr:uid="{00000000-0005-0000-0000-0000AF110000}"/>
    <cellStyle name="Dane wejściowe 2 29 3" xfId="7840" xr:uid="{00000000-0005-0000-0000-0000B0110000}"/>
    <cellStyle name="Dane wejściowe 2 29 4" xfId="21119" xr:uid="{00000000-0005-0000-0000-0000B1110000}"/>
    <cellStyle name="Dane wejściowe 2 29 5" xfId="24429" xr:uid="{00000000-0005-0000-0000-0000B2110000}"/>
    <cellStyle name="Dane wejściowe 2 29 6" xfId="27741" xr:uid="{00000000-0005-0000-0000-0000B3110000}"/>
    <cellStyle name="Dane wejściowe 2 29 7" xfId="30978" xr:uid="{00000000-0005-0000-0000-0000B4110000}"/>
    <cellStyle name="Dane wejściowe 2 29 8" xfId="36737" xr:uid="{00000000-0005-0000-0000-0000B5110000}"/>
    <cellStyle name="Dane wejściowe 2 29 9" xfId="39951" xr:uid="{00000000-0005-0000-0000-0000B6110000}"/>
    <cellStyle name="Dane wejściowe 2 3" xfId="1992" xr:uid="{00000000-0005-0000-0000-0000B7110000}"/>
    <cellStyle name="Dane wejściowe 2 3 10" xfId="31640" xr:uid="{00000000-0005-0000-0000-0000B8110000}"/>
    <cellStyle name="Dane wejściowe 2 3 11" xfId="18530" xr:uid="{00000000-0005-0000-0000-0000B9110000}"/>
    <cellStyle name="Dane wejściowe 2 3 12" xfId="37294" xr:uid="{00000000-0005-0000-0000-0000BA110000}"/>
    <cellStyle name="Dane wejściowe 2 3 13" xfId="40518" xr:uid="{00000000-0005-0000-0000-0000BB110000}"/>
    <cellStyle name="Dane wejściowe 2 3 14" xfId="43680" xr:uid="{00000000-0005-0000-0000-0000BC110000}"/>
    <cellStyle name="Dane wejściowe 2 3 15" xfId="46993" xr:uid="{00000000-0005-0000-0000-0000BD110000}"/>
    <cellStyle name="Dane wejściowe 2 3 16" xfId="50146" xr:uid="{00000000-0005-0000-0000-0000BE110000}"/>
    <cellStyle name="Dane wejściowe 2 3 17" xfId="53359" xr:uid="{00000000-0005-0000-0000-0000BF110000}"/>
    <cellStyle name="Dane wejściowe 2 3 18" xfId="25829" xr:uid="{00000000-0005-0000-0000-0000C0110000}"/>
    <cellStyle name="Dane wejściowe 2 3 19" xfId="58646" xr:uid="{00000000-0005-0000-0000-0000C1110000}"/>
    <cellStyle name="Dane wejściowe 2 3 2" xfId="9198" xr:uid="{00000000-0005-0000-0000-0000C2110000}"/>
    <cellStyle name="Dane wejściowe 2 3 3" xfId="8188" xr:uid="{00000000-0005-0000-0000-0000C3110000}"/>
    <cellStyle name="Dane wejściowe 2 3 4" xfId="5370" xr:uid="{00000000-0005-0000-0000-0000C4110000}"/>
    <cellStyle name="Dane wejściowe 2 3 5" xfId="15887" xr:uid="{00000000-0005-0000-0000-0000C5110000}"/>
    <cellStyle name="Dane wejściowe 2 3 6" xfId="14209" xr:uid="{00000000-0005-0000-0000-0000C6110000}"/>
    <cellStyle name="Dane wejściowe 2 3 7" xfId="21770" xr:uid="{00000000-0005-0000-0000-0000C7110000}"/>
    <cellStyle name="Dane wejściowe 2 3 8" xfId="25092" xr:uid="{00000000-0005-0000-0000-0000C8110000}"/>
    <cellStyle name="Dane wejściowe 2 3 9" xfId="28319" xr:uid="{00000000-0005-0000-0000-0000C9110000}"/>
    <cellStyle name="Dane wejściowe 2 30" xfId="4704" xr:uid="{00000000-0005-0000-0000-0000CA110000}"/>
    <cellStyle name="Dane wejściowe 2 30 10" xfId="43186" xr:uid="{00000000-0005-0000-0000-0000CB110000}"/>
    <cellStyle name="Dane wejściowe 2 30 11" xfId="46392" xr:uid="{00000000-0005-0000-0000-0000CC110000}"/>
    <cellStyle name="Dane wejściowe 2 30 12" xfId="49654" xr:uid="{00000000-0005-0000-0000-0000CD110000}"/>
    <cellStyle name="Dane wejściowe 2 30 13" xfId="52852" xr:uid="{00000000-0005-0000-0000-0000CE110000}"/>
    <cellStyle name="Dane wejściowe 2 30 14" xfId="58045" xr:uid="{00000000-0005-0000-0000-0000CF110000}"/>
    <cellStyle name="Dane wejściowe 2 30 15" xfId="61282" xr:uid="{00000000-0005-0000-0000-0000D0110000}"/>
    <cellStyle name="Dane wejściowe 2 30 2" xfId="13939" xr:uid="{00000000-0005-0000-0000-0000D1110000}"/>
    <cellStyle name="Dane wejściowe 2 30 3" xfId="7890" xr:uid="{00000000-0005-0000-0000-0000D2110000}"/>
    <cellStyle name="Dane wejściowe 2 30 4" xfId="21172" xr:uid="{00000000-0005-0000-0000-0000D3110000}"/>
    <cellStyle name="Dane wejściowe 2 30 5" xfId="24482" xr:uid="{00000000-0005-0000-0000-0000D4110000}"/>
    <cellStyle name="Dane wejściowe 2 30 6" xfId="27794" xr:uid="{00000000-0005-0000-0000-0000D5110000}"/>
    <cellStyle name="Dane wejściowe 2 30 7" xfId="31031" xr:uid="{00000000-0005-0000-0000-0000D6110000}"/>
    <cellStyle name="Dane wejściowe 2 30 8" xfId="36788" xr:uid="{00000000-0005-0000-0000-0000D7110000}"/>
    <cellStyle name="Dane wejściowe 2 30 9" xfId="40003" xr:uid="{00000000-0005-0000-0000-0000D8110000}"/>
    <cellStyle name="Dane wejściowe 2 31" xfId="4755" xr:uid="{00000000-0005-0000-0000-0000D9110000}"/>
    <cellStyle name="Dane wejściowe 2 31 10" xfId="43235" xr:uid="{00000000-0005-0000-0000-0000DA110000}"/>
    <cellStyle name="Dane wejściowe 2 31 11" xfId="46443" xr:uid="{00000000-0005-0000-0000-0000DB110000}"/>
    <cellStyle name="Dane wejściowe 2 31 12" xfId="49702" xr:uid="{00000000-0005-0000-0000-0000DC110000}"/>
    <cellStyle name="Dane wejściowe 2 31 13" xfId="52903" xr:uid="{00000000-0005-0000-0000-0000DD110000}"/>
    <cellStyle name="Dane wejściowe 2 31 14" xfId="58093" xr:uid="{00000000-0005-0000-0000-0000DE110000}"/>
    <cellStyle name="Dane wejściowe 2 31 15" xfId="61330" xr:uid="{00000000-0005-0000-0000-0000DF110000}"/>
    <cellStyle name="Dane wejściowe 2 31 2" xfId="13989" xr:uid="{00000000-0005-0000-0000-0000E0110000}"/>
    <cellStyle name="Dane wejściowe 2 31 3" xfId="7938" xr:uid="{00000000-0005-0000-0000-0000E1110000}"/>
    <cellStyle name="Dane wejściowe 2 31 4" xfId="21223" xr:uid="{00000000-0005-0000-0000-0000E2110000}"/>
    <cellStyle name="Dane wejściowe 2 31 5" xfId="24533" xr:uid="{00000000-0005-0000-0000-0000E3110000}"/>
    <cellStyle name="Dane wejściowe 2 31 6" xfId="27845" xr:uid="{00000000-0005-0000-0000-0000E4110000}"/>
    <cellStyle name="Dane wejściowe 2 31 7" xfId="31082" xr:uid="{00000000-0005-0000-0000-0000E5110000}"/>
    <cellStyle name="Dane wejściowe 2 31 8" xfId="36838" xr:uid="{00000000-0005-0000-0000-0000E6110000}"/>
    <cellStyle name="Dane wejściowe 2 31 9" xfId="40054" xr:uid="{00000000-0005-0000-0000-0000E7110000}"/>
    <cellStyle name="Dane wejściowe 2 4" xfId="2279" xr:uid="{00000000-0005-0000-0000-0000E8110000}"/>
    <cellStyle name="Dane wejściowe 2 4 10" xfId="31926" xr:uid="{00000000-0005-0000-0000-0000E9110000}"/>
    <cellStyle name="Dane wejściowe 2 4 11" xfId="34399" xr:uid="{00000000-0005-0000-0000-0000EA110000}"/>
    <cellStyle name="Dane wejściowe 2 4 12" xfId="37581" xr:uid="{00000000-0005-0000-0000-0000EB110000}"/>
    <cellStyle name="Dane wejściowe 2 4 13" xfId="40798" xr:uid="{00000000-0005-0000-0000-0000EC110000}"/>
    <cellStyle name="Dane wejściowe 2 4 14" xfId="43967" xr:uid="{00000000-0005-0000-0000-0000ED110000}"/>
    <cellStyle name="Dane wejściowe 2 4 15" xfId="47273" xr:uid="{00000000-0005-0000-0000-0000EE110000}"/>
    <cellStyle name="Dane wejściowe 2 4 16" xfId="50432" xr:uid="{00000000-0005-0000-0000-0000EF110000}"/>
    <cellStyle name="Dane wejściowe 2 4 17" xfId="53637" xr:uid="{00000000-0005-0000-0000-0000F0110000}"/>
    <cellStyle name="Dane wejściowe 2 4 18" xfId="55688" xr:uid="{00000000-0005-0000-0000-0000F1110000}"/>
    <cellStyle name="Dane wejściowe 2 4 19" xfId="58925" xr:uid="{00000000-0005-0000-0000-0000F2110000}"/>
    <cellStyle name="Dane wejściowe 2 4 2" xfId="9484" xr:uid="{00000000-0005-0000-0000-0000F3110000}"/>
    <cellStyle name="Dane wejściowe 2 4 3" xfId="11523" xr:uid="{00000000-0005-0000-0000-0000F4110000}"/>
    <cellStyle name="Dane wejściowe 2 4 4" xfId="5656" xr:uid="{00000000-0005-0000-0000-0000F5110000}"/>
    <cellStyle name="Dane wejściowe 2 4 5" xfId="16173" xr:uid="{00000000-0005-0000-0000-0000F6110000}"/>
    <cellStyle name="Dane wejściowe 2 4 6" xfId="18747" xr:uid="{00000000-0005-0000-0000-0000F7110000}"/>
    <cellStyle name="Dane wejściowe 2 4 7" xfId="22057" xr:uid="{00000000-0005-0000-0000-0000F8110000}"/>
    <cellStyle name="Dane wejściowe 2 4 8" xfId="25378" xr:uid="{00000000-0005-0000-0000-0000F9110000}"/>
    <cellStyle name="Dane wejściowe 2 4 9" xfId="28606" xr:uid="{00000000-0005-0000-0000-0000FA110000}"/>
    <cellStyle name="Dane wejściowe 2 5" xfId="1570" xr:uid="{00000000-0005-0000-0000-0000FB110000}"/>
    <cellStyle name="Dane wejściowe 2 5 10" xfId="31222" xr:uid="{00000000-0005-0000-0000-0000FC110000}"/>
    <cellStyle name="Dane wejściowe 2 5 11" xfId="15160" xr:uid="{00000000-0005-0000-0000-0000FD110000}"/>
    <cellStyle name="Dane wejściowe 2 5 12" xfId="34081" xr:uid="{00000000-0005-0000-0000-0000FE110000}"/>
    <cellStyle name="Dane wejściowe 2 5 13" xfId="15082" xr:uid="{00000000-0005-0000-0000-0000FF110000}"/>
    <cellStyle name="Dane wejściowe 2 5 14" xfId="34174" xr:uid="{00000000-0005-0000-0000-000000120000}"/>
    <cellStyle name="Dane wejściowe 2 5 15" xfId="46582" xr:uid="{00000000-0005-0000-0000-000001120000}"/>
    <cellStyle name="Dane wejściowe 2 5 16" xfId="34237" xr:uid="{00000000-0005-0000-0000-000002120000}"/>
    <cellStyle name="Dane wejściowe 2 5 17" xfId="24738" xr:uid="{00000000-0005-0000-0000-000003120000}"/>
    <cellStyle name="Dane wejściowe 2 5 18" xfId="14952" xr:uid="{00000000-0005-0000-0000-000004120000}"/>
    <cellStyle name="Dane wejściowe 2 5 19" xfId="58239" xr:uid="{00000000-0005-0000-0000-000005120000}"/>
    <cellStyle name="Dane wejściowe 2 5 2" xfId="8782" xr:uid="{00000000-0005-0000-0000-000006120000}"/>
    <cellStyle name="Dane wejściowe 2 5 3" xfId="8608" xr:uid="{00000000-0005-0000-0000-000007120000}"/>
    <cellStyle name="Dane wejściowe 2 5 4" xfId="4950" xr:uid="{00000000-0005-0000-0000-000008120000}"/>
    <cellStyle name="Dane wejściowe 2 5 5" xfId="15466" xr:uid="{00000000-0005-0000-0000-000009120000}"/>
    <cellStyle name="Dane wejściowe 2 5 6" xfId="14631" xr:uid="{00000000-0005-0000-0000-00000A120000}"/>
    <cellStyle name="Dane wejściowe 2 5 7" xfId="21348" xr:uid="{00000000-0005-0000-0000-00000B120000}"/>
    <cellStyle name="Dane wejściowe 2 5 8" xfId="24671" xr:uid="{00000000-0005-0000-0000-00000C120000}"/>
    <cellStyle name="Dane wejściowe 2 5 9" xfId="18514" xr:uid="{00000000-0005-0000-0000-00000D120000}"/>
    <cellStyle name="Dane wejściowe 2 6" xfId="2101" xr:uid="{00000000-0005-0000-0000-00000E120000}"/>
    <cellStyle name="Dane wejściowe 2 6 10" xfId="31749" xr:uid="{00000000-0005-0000-0000-00000F120000}"/>
    <cellStyle name="Dane wejściowe 2 6 11" xfId="24611" xr:uid="{00000000-0005-0000-0000-000010120000}"/>
    <cellStyle name="Dane wejściowe 2 6 12" xfId="37403" xr:uid="{00000000-0005-0000-0000-000011120000}"/>
    <cellStyle name="Dane wejściowe 2 6 13" xfId="40625" xr:uid="{00000000-0005-0000-0000-000012120000}"/>
    <cellStyle name="Dane wejściowe 2 6 14" xfId="43789" xr:uid="{00000000-0005-0000-0000-000013120000}"/>
    <cellStyle name="Dane wejściowe 2 6 15" xfId="47100" xr:uid="{00000000-0005-0000-0000-000014120000}"/>
    <cellStyle name="Dane wejściowe 2 6 16" xfId="50255" xr:uid="{00000000-0005-0000-0000-000015120000}"/>
    <cellStyle name="Dane wejściowe 2 6 17" xfId="53465" xr:uid="{00000000-0005-0000-0000-000016120000}"/>
    <cellStyle name="Dane wejściowe 2 6 18" xfId="34056" xr:uid="{00000000-0005-0000-0000-000017120000}"/>
    <cellStyle name="Dane wejściowe 2 6 19" xfId="58752" xr:uid="{00000000-0005-0000-0000-000018120000}"/>
    <cellStyle name="Dane wejściowe 2 6 2" xfId="9307" xr:uid="{00000000-0005-0000-0000-000019120000}"/>
    <cellStyle name="Dane wejściowe 2 6 3" xfId="8079" xr:uid="{00000000-0005-0000-0000-00001A120000}"/>
    <cellStyle name="Dane wejściowe 2 6 4" xfId="5478" xr:uid="{00000000-0005-0000-0000-00001B120000}"/>
    <cellStyle name="Dane wejściowe 2 6 5" xfId="15996" xr:uid="{00000000-0005-0000-0000-00001C120000}"/>
    <cellStyle name="Dane wejściowe 2 6 6" xfId="14100" xr:uid="{00000000-0005-0000-0000-00001D120000}"/>
    <cellStyle name="Dane wejściowe 2 6 7" xfId="21879" xr:uid="{00000000-0005-0000-0000-00001E120000}"/>
    <cellStyle name="Dane wejściowe 2 6 8" xfId="25200" xr:uid="{00000000-0005-0000-0000-00001F120000}"/>
    <cellStyle name="Dane wejściowe 2 6 9" xfId="28428" xr:uid="{00000000-0005-0000-0000-000020120000}"/>
    <cellStyle name="Dane wejściowe 2 7" xfId="2318" xr:uid="{00000000-0005-0000-0000-000021120000}"/>
    <cellStyle name="Dane wejściowe 2 7 10" xfId="31964" xr:uid="{00000000-0005-0000-0000-000022120000}"/>
    <cellStyle name="Dane wejściowe 2 7 11" xfId="34436" xr:uid="{00000000-0005-0000-0000-000023120000}"/>
    <cellStyle name="Dane wejściowe 2 7 12" xfId="37620" xr:uid="{00000000-0005-0000-0000-000024120000}"/>
    <cellStyle name="Dane wejściowe 2 7 13" xfId="40835" xr:uid="{00000000-0005-0000-0000-000025120000}"/>
    <cellStyle name="Dane wejściowe 2 7 14" xfId="44006" xr:uid="{00000000-0005-0000-0000-000026120000}"/>
    <cellStyle name="Dane wejściowe 2 7 15" xfId="47310" xr:uid="{00000000-0005-0000-0000-000027120000}"/>
    <cellStyle name="Dane wejściowe 2 7 16" xfId="50470" xr:uid="{00000000-0005-0000-0000-000028120000}"/>
    <cellStyle name="Dane wejściowe 2 7 17" xfId="53673" xr:uid="{00000000-0005-0000-0000-000029120000}"/>
    <cellStyle name="Dane wejściowe 2 7 18" xfId="55725" xr:uid="{00000000-0005-0000-0000-00002A120000}"/>
    <cellStyle name="Dane wejściowe 2 7 19" xfId="58962" xr:uid="{00000000-0005-0000-0000-00002B120000}"/>
    <cellStyle name="Dane wejściowe 2 7 2" xfId="9522" xr:uid="{00000000-0005-0000-0000-00002C120000}"/>
    <cellStyle name="Dane wejściowe 2 7 3" xfId="11562" xr:uid="{00000000-0005-0000-0000-00002D120000}"/>
    <cellStyle name="Dane wejściowe 2 7 4" xfId="5695" xr:uid="{00000000-0005-0000-0000-00002E120000}"/>
    <cellStyle name="Dane wejściowe 2 7 5" xfId="16212" xr:uid="{00000000-0005-0000-0000-00002F120000}"/>
    <cellStyle name="Dane wejściowe 2 7 6" xfId="18786" xr:uid="{00000000-0005-0000-0000-000030120000}"/>
    <cellStyle name="Dane wejściowe 2 7 7" xfId="22096" xr:uid="{00000000-0005-0000-0000-000031120000}"/>
    <cellStyle name="Dane wejściowe 2 7 8" xfId="25417" xr:uid="{00000000-0005-0000-0000-000032120000}"/>
    <cellStyle name="Dane wejściowe 2 7 9" xfId="28645" xr:uid="{00000000-0005-0000-0000-000033120000}"/>
    <cellStyle name="Dane wejściowe 2 8" xfId="2084" xr:uid="{00000000-0005-0000-0000-000034120000}"/>
    <cellStyle name="Dane wejściowe 2 8 10" xfId="31732" xr:uid="{00000000-0005-0000-0000-000035120000}"/>
    <cellStyle name="Dane wejściowe 2 8 11" xfId="18463" xr:uid="{00000000-0005-0000-0000-000036120000}"/>
    <cellStyle name="Dane wejściowe 2 8 12" xfId="37386" xr:uid="{00000000-0005-0000-0000-000037120000}"/>
    <cellStyle name="Dane wejściowe 2 8 13" xfId="40609" xr:uid="{00000000-0005-0000-0000-000038120000}"/>
    <cellStyle name="Dane wejściowe 2 8 14" xfId="43772" xr:uid="{00000000-0005-0000-0000-000039120000}"/>
    <cellStyle name="Dane wejściowe 2 8 15" xfId="47084" xr:uid="{00000000-0005-0000-0000-00003A120000}"/>
    <cellStyle name="Dane wejściowe 2 8 16" xfId="50238" xr:uid="{00000000-0005-0000-0000-00003B120000}"/>
    <cellStyle name="Dane wejściowe 2 8 17" xfId="53449" xr:uid="{00000000-0005-0000-0000-00003C120000}"/>
    <cellStyle name="Dane wejściowe 2 8 18" xfId="46506" xr:uid="{00000000-0005-0000-0000-00003D120000}"/>
    <cellStyle name="Dane wejściowe 2 8 19" xfId="58736" xr:uid="{00000000-0005-0000-0000-00003E120000}"/>
    <cellStyle name="Dane wejściowe 2 8 2" xfId="9290" xr:uid="{00000000-0005-0000-0000-00003F120000}"/>
    <cellStyle name="Dane wejściowe 2 8 3" xfId="8096" xr:uid="{00000000-0005-0000-0000-000040120000}"/>
    <cellStyle name="Dane wejściowe 2 8 4" xfId="5461" xr:uid="{00000000-0005-0000-0000-000041120000}"/>
    <cellStyle name="Dane wejściowe 2 8 5" xfId="15979" xr:uid="{00000000-0005-0000-0000-000042120000}"/>
    <cellStyle name="Dane wejściowe 2 8 6" xfId="14117" xr:uid="{00000000-0005-0000-0000-000043120000}"/>
    <cellStyle name="Dane wejściowe 2 8 7" xfId="21862" xr:uid="{00000000-0005-0000-0000-000044120000}"/>
    <cellStyle name="Dane wejściowe 2 8 8" xfId="25184" xr:uid="{00000000-0005-0000-0000-000045120000}"/>
    <cellStyle name="Dane wejściowe 2 8 9" xfId="28411" xr:uid="{00000000-0005-0000-0000-000046120000}"/>
    <cellStyle name="Dane wejściowe 2 9" xfId="2302" xr:uid="{00000000-0005-0000-0000-000047120000}"/>
    <cellStyle name="Dane wejściowe 2 9 10" xfId="31948" xr:uid="{00000000-0005-0000-0000-000048120000}"/>
    <cellStyle name="Dane wejściowe 2 9 11" xfId="34421" xr:uid="{00000000-0005-0000-0000-000049120000}"/>
    <cellStyle name="Dane wejściowe 2 9 12" xfId="37604" xr:uid="{00000000-0005-0000-0000-00004A120000}"/>
    <cellStyle name="Dane wejściowe 2 9 13" xfId="40820" xr:uid="{00000000-0005-0000-0000-00004B120000}"/>
    <cellStyle name="Dane wejściowe 2 9 14" xfId="43990" xr:uid="{00000000-0005-0000-0000-00004C120000}"/>
    <cellStyle name="Dane wejściowe 2 9 15" xfId="47295" xr:uid="{00000000-0005-0000-0000-00004D120000}"/>
    <cellStyle name="Dane wejściowe 2 9 16" xfId="50454" xr:uid="{00000000-0005-0000-0000-00004E120000}"/>
    <cellStyle name="Dane wejściowe 2 9 17" xfId="53658" xr:uid="{00000000-0005-0000-0000-00004F120000}"/>
    <cellStyle name="Dane wejściowe 2 9 18" xfId="55710" xr:uid="{00000000-0005-0000-0000-000050120000}"/>
    <cellStyle name="Dane wejściowe 2 9 19" xfId="58947" xr:uid="{00000000-0005-0000-0000-000051120000}"/>
    <cellStyle name="Dane wejściowe 2 9 2" xfId="9506" xr:uid="{00000000-0005-0000-0000-000052120000}"/>
    <cellStyle name="Dane wejściowe 2 9 3" xfId="11546" xr:uid="{00000000-0005-0000-0000-000053120000}"/>
    <cellStyle name="Dane wejściowe 2 9 4" xfId="5679" xr:uid="{00000000-0005-0000-0000-000054120000}"/>
    <cellStyle name="Dane wejściowe 2 9 5" xfId="16196" xr:uid="{00000000-0005-0000-0000-000055120000}"/>
    <cellStyle name="Dane wejściowe 2 9 6" xfId="18770" xr:uid="{00000000-0005-0000-0000-000056120000}"/>
    <cellStyle name="Dane wejściowe 2 9 7" xfId="22080" xr:uid="{00000000-0005-0000-0000-000057120000}"/>
    <cellStyle name="Dane wejściowe 2 9 8" xfId="25401" xr:uid="{00000000-0005-0000-0000-000058120000}"/>
    <cellStyle name="Dane wejściowe 2 9 9" xfId="28629" xr:uid="{00000000-0005-0000-0000-000059120000}"/>
    <cellStyle name="Dane wejściowe 2_~9231450" xfId="62357" xr:uid="{00000000-0005-0000-0000-00005A120000}"/>
    <cellStyle name="Dane wejściowe 3" xfId="956" xr:uid="{00000000-0005-0000-0000-00005B120000}"/>
    <cellStyle name="Dane wejściowe 3 10" xfId="2275" xr:uid="{00000000-0005-0000-0000-00005C120000}"/>
    <cellStyle name="Dane wejściowe 3 10 10" xfId="31922" xr:uid="{00000000-0005-0000-0000-00005D120000}"/>
    <cellStyle name="Dane wejściowe 3 10 11" xfId="34395" xr:uid="{00000000-0005-0000-0000-00005E120000}"/>
    <cellStyle name="Dane wejściowe 3 10 12" xfId="37577" xr:uid="{00000000-0005-0000-0000-00005F120000}"/>
    <cellStyle name="Dane wejściowe 3 10 13" xfId="40794" xr:uid="{00000000-0005-0000-0000-000060120000}"/>
    <cellStyle name="Dane wejściowe 3 10 14" xfId="43963" xr:uid="{00000000-0005-0000-0000-000061120000}"/>
    <cellStyle name="Dane wejściowe 3 10 15" xfId="47269" xr:uid="{00000000-0005-0000-0000-000062120000}"/>
    <cellStyle name="Dane wejściowe 3 10 16" xfId="50428" xr:uid="{00000000-0005-0000-0000-000063120000}"/>
    <cellStyle name="Dane wejściowe 3 10 17" xfId="53633" xr:uid="{00000000-0005-0000-0000-000064120000}"/>
    <cellStyle name="Dane wejściowe 3 10 18" xfId="55684" xr:uid="{00000000-0005-0000-0000-000065120000}"/>
    <cellStyle name="Dane wejściowe 3 10 19" xfId="58921" xr:uid="{00000000-0005-0000-0000-000066120000}"/>
    <cellStyle name="Dane wejściowe 3 10 2" xfId="9480" xr:uid="{00000000-0005-0000-0000-000067120000}"/>
    <cellStyle name="Dane wejściowe 3 10 3" xfId="11519" xr:uid="{00000000-0005-0000-0000-000068120000}"/>
    <cellStyle name="Dane wejściowe 3 10 4" xfId="5652" xr:uid="{00000000-0005-0000-0000-000069120000}"/>
    <cellStyle name="Dane wejściowe 3 10 5" xfId="16169" xr:uid="{00000000-0005-0000-0000-00006A120000}"/>
    <cellStyle name="Dane wejściowe 3 10 6" xfId="18743" xr:uid="{00000000-0005-0000-0000-00006B120000}"/>
    <cellStyle name="Dane wejściowe 3 10 7" xfId="22053" xr:uid="{00000000-0005-0000-0000-00006C120000}"/>
    <cellStyle name="Dane wejściowe 3 10 8" xfId="25374" xr:uid="{00000000-0005-0000-0000-00006D120000}"/>
    <cellStyle name="Dane wejściowe 3 10 9" xfId="28602" xr:uid="{00000000-0005-0000-0000-00006E120000}"/>
    <cellStyle name="Dane wejściowe 3 11" xfId="1631" xr:uid="{00000000-0005-0000-0000-00006F120000}"/>
    <cellStyle name="Dane wejściowe 3 11 10" xfId="31283" xr:uid="{00000000-0005-0000-0000-000070120000}"/>
    <cellStyle name="Dane wejściowe 3 11 11" xfId="18099" xr:uid="{00000000-0005-0000-0000-000071120000}"/>
    <cellStyle name="Dane wejściowe 3 11 12" xfId="36933" xr:uid="{00000000-0005-0000-0000-000072120000}"/>
    <cellStyle name="Dane wejściowe 3 11 13" xfId="40166" xr:uid="{00000000-0005-0000-0000-000073120000}"/>
    <cellStyle name="Dane wejściowe 3 11 14" xfId="43319" xr:uid="{00000000-0005-0000-0000-000074120000}"/>
    <cellStyle name="Dane wejściowe 3 11 15" xfId="46643" xr:uid="{00000000-0005-0000-0000-000075120000}"/>
    <cellStyle name="Dane wejściowe 3 11 16" xfId="49785" xr:uid="{00000000-0005-0000-0000-000076120000}"/>
    <cellStyle name="Dane wejściowe 3 11 17" xfId="53017" xr:uid="{00000000-0005-0000-0000-000077120000}"/>
    <cellStyle name="Dane wejściowe 3 11 18" xfId="14720" xr:uid="{00000000-0005-0000-0000-000078120000}"/>
    <cellStyle name="Dane wejściowe 3 11 19" xfId="58300" xr:uid="{00000000-0005-0000-0000-000079120000}"/>
    <cellStyle name="Dane wejściowe 3 11 2" xfId="8843" xr:uid="{00000000-0005-0000-0000-00007A120000}"/>
    <cellStyle name="Dane wejściowe 3 11 3" xfId="8547" xr:uid="{00000000-0005-0000-0000-00007B120000}"/>
    <cellStyle name="Dane wejściowe 3 11 4" xfId="5011" xr:uid="{00000000-0005-0000-0000-00007C120000}"/>
    <cellStyle name="Dane wejściowe 3 11 5" xfId="15527" xr:uid="{00000000-0005-0000-0000-00007D120000}"/>
    <cellStyle name="Dane wejściowe 3 11 6" xfId="14570" xr:uid="{00000000-0005-0000-0000-00007E120000}"/>
    <cellStyle name="Dane wejściowe 3 11 7" xfId="21409" xr:uid="{00000000-0005-0000-0000-00007F120000}"/>
    <cellStyle name="Dane wejściowe 3 11 8" xfId="24732" xr:uid="{00000000-0005-0000-0000-000080120000}"/>
    <cellStyle name="Dane wejściowe 3 11 9" xfId="27958" xr:uid="{00000000-0005-0000-0000-000081120000}"/>
    <cellStyle name="Dane wejściowe 3 12" xfId="3254" xr:uid="{00000000-0005-0000-0000-000082120000}"/>
    <cellStyle name="Dane wejściowe 3 12 10" xfId="32898" xr:uid="{00000000-0005-0000-0000-000083120000}"/>
    <cellStyle name="Dane wejściowe 3 12 11" xfId="35366" xr:uid="{00000000-0005-0000-0000-000084120000}"/>
    <cellStyle name="Dane wejściowe 3 12 12" xfId="38556" xr:uid="{00000000-0005-0000-0000-000085120000}"/>
    <cellStyle name="Dane wejściowe 3 12 13" xfId="41761" xr:uid="{00000000-0005-0000-0000-000086120000}"/>
    <cellStyle name="Dane wejściowe 3 12 14" xfId="44942" xr:uid="{00000000-0005-0000-0000-000087120000}"/>
    <cellStyle name="Dane wejściowe 3 12 15" xfId="48236" xr:uid="{00000000-0005-0000-0000-000088120000}"/>
    <cellStyle name="Dane wejściowe 3 12 16" xfId="51405" xr:uid="{00000000-0005-0000-0000-000089120000}"/>
    <cellStyle name="Dane wejściowe 3 12 17" xfId="54590" xr:uid="{00000000-0005-0000-0000-00008A120000}"/>
    <cellStyle name="Dane wejściowe 3 12 18" xfId="56644" xr:uid="{00000000-0005-0000-0000-00008B120000}"/>
    <cellStyle name="Dane wejściowe 3 12 19" xfId="59881" xr:uid="{00000000-0005-0000-0000-00008C120000}"/>
    <cellStyle name="Dane wejściowe 3 12 2" xfId="10456" xr:uid="{00000000-0005-0000-0000-00008D120000}"/>
    <cellStyle name="Dane wejściowe 3 12 3" xfId="12498" xr:uid="{00000000-0005-0000-0000-00008E120000}"/>
    <cellStyle name="Dane wejściowe 3 12 4" xfId="6622" xr:uid="{00000000-0005-0000-0000-00008F120000}"/>
    <cellStyle name="Dane wejściowe 3 12 5" xfId="17147" xr:uid="{00000000-0005-0000-0000-000090120000}"/>
    <cellStyle name="Dane wejściowe 3 12 6" xfId="19722" xr:uid="{00000000-0005-0000-0000-000091120000}"/>
    <cellStyle name="Dane wejściowe 3 12 7" xfId="23032" xr:uid="{00000000-0005-0000-0000-000092120000}"/>
    <cellStyle name="Dane wejściowe 3 12 8" xfId="26347" xr:uid="{00000000-0005-0000-0000-000093120000}"/>
    <cellStyle name="Dane wejściowe 3 12 9" xfId="29581" xr:uid="{00000000-0005-0000-0000-000094120000}"/>
    <cellStyle name="Dane wejściowe 3 13" xfId="1937" xr:uid="{00000000-0005-0000-0000-000095120000}"/>
    <cellStyle name="Dane wejściowe 3 13 10" xfId="31588" xr:uid="{00000000-0005-0000-0000-000096120000}"/>
    <cellStyle name="Dane wejściowe 3 13 11" xfId="31161" xr:uid="{00000000-0005-0000-0000-000097120000}"/>
    <cellStyle name="Dane wejściowe 3 13 12" xfId="37239" xr:uid="{00000000-0005-0000-0000-000098120000}"/>
    <cellStyle name="Dane wejściowe 3 13 13" xfId="40464" xr:uid="{00000000-0005-0000-0000-000099120000}"/>
    <cellStyle name="Dane wejściowe 3 13 14" xfId="43625" xr:uid="{00000000-0005-0000-0000-00009A120000}"/>
    <cellStyle name="Dane wejściowe 3 13 15" xfId="46939" xr:uid="{00000000-0005-0000-0000-00009B120000}"/>
    <cellStyle name="Dane wejściowe 3 13 16" xfId="50091" xr:uid="{00000000-0005-0000-0000-00009C120000}"/>
    <cellStyle name="Dane wejściowe 3 13 17" xfId="53309" xr:uid="{00000000-0005-0000-0000-00009D120000}"/>
    <cellStyle name="Dane wejściowe 3 13 18" xfId="50008" xr:uid="{00000000-0005-0000-0000-00009E120000}"/>
    <cellStyle name="Dane wejściowe 3 13 19" xfId="58593" xr:uid="{00000000-0005-0000-0000-00009F120000}"/>
    <cellStyle name="Dane wejściowe 3 13 2" xfId="9146" xr:uid="{00000000-0005-0000-0000-0000A0120000}"/>
    <cellStyle name="Dane wejściowe 3 13 3" xfId="8243" xr:uid="{00000000-0005-0000-0000-0000A1120000}"/>
    <cellStyle name="Dane wejściowe 3 13 4" xfId="5315" xr:uid="{00000000-0005-0000-0000-0000A2120000}"/>
    <cellStyle name="Dane wejściowe 3 13 5" xfId="15833" xr:uid="{00000000-0005-0000-0000-0000A3120000}"/>
    <cellStyle name="Dane wejściowe 3 13 6" xfId="14264" xr:uid="{00000000-0005-0000-0000-0000A4120000}"/>
    <cellStyle name="Dane wejściowe 3 13 7" xfId="21715" xr:uid="{00000000-0005-0000-0000-0000A5120000}"/>
    <cellStyle name="Dane wejściowe 3 13 8" xfId="25037" xr:uid="{00000000-0005-0000-0000-0000A6120000}"/>
    <cellStyle name="Dane wejściowe 3 13 9" xfId="28264" xr:uid="{00000000-0005-0000-0000-0000A7120000}"/>
    <cellStyle name="Dane wejściowe 3 14" xfId="3594" xr:uid="{00000000-0005-0000-0000-0000A8120000}"/>
    <cellStyle name="Dane wejściowe 3 14 10" xfId="33238" xr:uid="{00000000-0005-0000-0000-0000A9120000}"/>
    <cellStyle name="Dane wejściowe 3 14 11" xfId="35702" xr:uid="{00000000-0005-0000-0000-0000AA120000}"/>
    <cellStyle name="Dane wejściowe 3 14 12" xfId="38896" xr:uid="{00000000-0005-0000-0000-0000AB120000}"/>
    <cellStyle name="Dane wejściowe 3 14 13" xfId="42097" xr:uid="{00000000-0005-0000-0000-0000AC120000}"/>
    <cellStyle name="Dane wejściowe 3 14 14" xfId="45282" xr:uid="{00000000-0005-0000-0000-0000AD120000}"/>
    <cellStyle name="Dane wejściowe 3 14 15" xfId="48572" xr:uid="{00000000-0005-0000-0000-0000AE120000}"/>
    <cellStyle name="Dane wejściowe 3 14 16" xfId="51743" xr:uid="{00000000-0005-0000-0000-0000AF120000}"/>
    <cellStyle name="Dane wejściowe 3 14 17" xfId="54923" xr:uid="{00000000-0005-0000-0000-0000B0120000}"/>
    <cellStyle name="Dane wejściowe 3 14 18" xfId="56977" xr:uid="{00000000-0005-0000-0000-0000B1120000}"/>
    <cellStyle name="Dane wejściowe 3 14 19" xfId="60214" xr:uid="{00000000-0005-0000-0000-0000B2120000}"/>
    <cellStyle name="Dane wejściowe 3 14 2" xfId="10796" xr:uid="{00000000-0005-0000-0000-0000B3120000}"/>
    <cellStyle name="Dane wejściowe 3 14 3" xfId="12838" xr:uid="{00000000-0005-0000-0000-0000B4120000}"/>
    <cellStyle name="Dane wejściowe 3 14 4" xfId="6960" xr:uid="{00000000-0005-0000-0000-0000B5120000}"/>
    <cellStyle name="Dane wejściowe 3 14 5" xfId="17487" xr:uid="{00000000-0005-0000-0000-0000B6120000}"/>
    <cellStyle name="Dane wejściowe 3 14 6" xfId="20062" xr:uid="{00000000-0005-0000-0000-0000B7120000}"/>
    <cellStyle name="Dane wejściowe 3 14 7" xfId="23372" xr:uid="{00000000-0005-0000-0000-0000B8120000}"/>
    <cellStyle name="Dane wejściowe 3 14 8" xfId="26687" xr:uid="{00000000-0005-0000-0000-0000B9120000}"/>
    <cellStyle name="Dane wejściowe 3 14 9" xfId="29921" xr:uid="{00000000-0005-0000-0000-0000BA120000}"/>
    <cellStyle name="Dane wejściowe 3 15" xfId="2237" xr:uid="{00000000-0005-0000-0000-0000BB120000}"/>
    <cellStyle name="Dane wejściowe 3 15 10" xfId="31885" xr:uid="{00000000-0005-0000-0000-0000BC120000}"/>
    <cellStyle name="Dane wejściowe 3 15 11" xfId="34359" xr:uid="{00000000-0005-0000-0000-0000BD120000}"/>
    <cellStyle name="Dane wejściowe 3 15 12" xfId="37539" xr:uid="{00000000-0005-0000-0000-0000BE120000}"/>
    <cellStyle name="Dane wejściowe 3 15 13" xfId="40758" xr:uid="{00000000-0005-0000-0000-0000BF120000}"/>
    <cellStyle name="Dane wejściowe 3 15 14" xfId="43925" xr:uid="{00000000-0005-0000-0000-0000C0120000}"/>
    <cellStyle name="Dane wejściowe 3 15 15" xfId="47233" xr:uid="{00000000-0005-0000-0000-0000C1120000}"/>
    <cellStyle name="Dane wejściowe 3 15 16" xfId="50390" xr:uid="{00000000-0005-0000-0000-0000C2120000}"/>
    <cellStyle name="Dane wejściowe 3 15 17" xfId="53598" xr:uid="{00000000-0005-0000-0000-0000C3120000}"/>
    <cellStyle name="Dane wejściowe 3 15 18" xfId="55648" xr:uid="{00000000-0005-0000-0000-0000C4120000}"/>
    <cellStyle name="Dane wejściowe 3 15 19" xfId="58885" xr:uid="{00000000-0005-0000-0000-0000C5120000}"/>
    <cellStyle name="Dane wejściowe 3 15 2" xfId="9443" xr:uid="{00000000-0005-0000-0000-0000C6120000}"/>
    <cellStyle name="Dane wejściowe 3 15 3" xfId="11481" xr:uid="{00000000-0005-0000-0000-0000C7120000}"/>
    <cellStyle name="Dane wejściowe 3 15 4" xfId="5614" xr:uid="{00000000-0005-0000-0000-0000C8120000}"/>
    <cellStyle name="Dane wejściowe 3 15 5" xfId="16132" xr:uid="{00000000-0005-0000-0000-0000C9120000}"/>
    <cellStyle name="Dane wejściowe 3 15 6" xfId="18705" xr:uid="{00000000-0005-0000-0000-0000CA120000}"/>
    <cellStyle name="Dane wejściowe 3 15 7" xfId="22015" xr:uid="{00000000-0005-0000-0000-0000CB120000}"/>
    <cellStyle name="Dane wejściowe 3 15 8" xfId="25336" xr:uid="{00000000-0005-0000-0000-0000CC120000}"/>
    <cellStyle name="Dane wejściowe 3 15 9" xfId="28564" xr:uid="{00000000-0005-0000-0000-0000CD120000}"/>
    <cellStyle name="Dane wejściowe 3 16" xfId="1818" xr:uid="{00000000-0005-0000-0000-0000CE120000}"/>
    <cellStyle name="Dane wejściowe 3 16 10" xfId="31470" xr:uid="{00000000-0005-0000-0000-0000CF120000}"/>
    <cellStyle name="Dane wejściowe 3 16 11" xfId="14761" xr:uid="{00000000-0005-0000-0000-0000D0120000}"/>
    <cellStyle name="Dane wejściowe 3 16 12" xfId="37120" xr:uid="{00000000-0005-0000-0000-0000D1120000}"/>
    <cellStyle name="Dane wejściowe 3 16 13" xfId="40349" xr:uid="{00000000-0005-0000-0000-0000D2120000}"/>
    <cellStyle name="Dane wejściowe 3 16 14" xfId="43506" xr:uid="{00000000-0005-0000-0000-0000D3120000}"/>
    <cellStyle name="Dane wejściowe 3 16 15" xfId="46824" xr:uid="{00000000-0005-0000-0000-0000D4120000}"/>
    <cellStyle name="Dane wejściowe 3 16 16" xfId="49972" xr:uid="{00000000-0005-0000-0000-0000D5120000}"/>
    <cellStyle name="Dane wejściowe 3 16 17" xfId="53196" xr:uid="{00000000-0005-0000-0000-0000D6120000}"/>
    <cellStyle name="Dane wejściowe 3 16 18" xfId="14837" xr:uid="{00000000-0005-0000-0000-0000D7120000}"/>
    <cellStyle name="Dane wejściowe 3 16 19" xfId="58479" xr:uid="{00000000-0005-0000-0000-0000D8120000}"/>
    <cellStyle name="Dane wejściowe 3 16 2" xfId="9028" xr:uid="{00000000-0005-0000-0000-0000D9120000}"/>
    <cellStyle name="Dane wejściowe 3 16 3" xfId="8362" xr:uid="{00000000-0005-0000-0000-0000DA120000}"/>
    <cellStyle name="Dane wejściowe 3 16 4" xfId="5197" xr:uid="{00000000-0005-0000-0000-0000DB120000}"/>
    <cellStyle name="Dane wejściowe 3 16 5" xfId="15714" xr:uid="{00000000-0005-0000-0000-0000DC120000}"/>
    <cellStyle name="Dane wejściowe 3 16 6" xfId="14383" xr:uid="{00000000-0005-0000-0000-0000DD120000}"/>
    <cellStyle name="Dane wejściowe 3 16 7" xfId="21596" xr:uid="{00000000-0005-0000-0000-0000DE120000}"/>
    <cellStyle name="Dane wejściowe 3 16 8" xfId="24918" xr:uid="{00000000-0005-0000-0000-0000DF120000}"/>
    <cellStyle name="Dane wejściowe 3 16 9" xfId="28145" xr:uid="{00000000-0005-0000-0000-0000E0120000}"/>
    <cellStyle name="Dane wejściowe 3 17" xfId="2347" xr:uid="{00000000-0005-0000-0000-0000E1120000}"/>
    <cellStyle name="Dane wejściowe 3 17 10" xfId="31993" xr:uid="{00000000-0005-0000-0000-0000E2120000}"/>
    <cellStyle name="Dane wejściowe 3 17 11" xfId="34464" xr:uid="{00000000-0005-0000-0000-0000E3120000}"/>
    <cellStyle name="Dane wejściowe 3 17 12" xfId="37649" xr:uid="{00000000-0005-0000-0000-0000E4120000}"/>
    <cellStyle name="Dane wejściowe 3 17 13" xfId="40863" xr:uid="{00000000-0005-0000-0000-0000E5120000}"/>
    <cellStyle name="Dane wejściowe 3 17 14" xfId="44035" xr:uid="{00000000-0005-0000-0000-0000E6120000}"/>
    <cellStyle name="Dane wejściowe 3 17 15" xfId="47338" xr:uid="{00000000-0005-0000-0000-0000E7120000}"/>
    <cellStyle name="Dane wejściowe 3 17 16" xfId="50499" xr:uid="{00000000-0005-0000-0000-0000E8120000}"/>
    <cellStyle name="Dane wejściowe 3 17 17" xfId="53701" xr:uid="{00000000-0005-0000-0000-0000E9120000}"/>
    <cellStyle name="Dane wejściowe 3 17 18" xfId="55753" xr:uid="{00000000-0005-0000-0000-0000EA120000}"/>
    <cellStyle name="Dane wejściowe 3 17 19" xfId="58990" xr:uid="{00000000-0005-0000-0000-0000EB120000}"/>
    <cellStyle name="Dane wejściowe 3 17 2" xfId="9551" xr:uid="{00000000-0005-0000-0000-0000EC120000}"/>
    <cellStyle name="Dane wejściowe 3 17 3" xfId="11591" xr:uid="{00000000-0005-0000-0000-0000ED120000}"/>
    <cellStyle name="Dane wejściowe 3 17 4" xfId="5724" xr:uid="{00000000-0005-0000-0000-0000EE120000}"/>
    <cellStyle name="Dane wejściowe 3 17 5" xfId="16241" xr:uid="{00000000-0005-0000-0000-0000EF120000}"/>
    <cellStyle name="Dane wejściowe 3 17 6" xfId="18815" xr:uid="{00000000-0005-0000-0000-0000F0120000}"/>
    <cellStyle name="Dane wejściowe 3 17 7" xfId="22125" xr:uid="{00000000-0005-0000-0000-0000F1120000}"/>
    <cellStyle name="Dane wejściowe 3 17 8" xfId="25446" xr:uid="{00000000-0005-0000-0000-0000F2120000}"/>
    <cellStyle name="Dane wejściowe 3 17 9" xfId="28674" xr:uid="{00000000-0005-0000-0000-0000F3120000}"/>
    <cellStyle name="Dane wejściowe 3 18" xfId="2011" xr:uid="{00000000-0005-0000-0000-0000F4120000}"/>
    <cellStyle name="Dane wejściowe 3 18 10" xfId="31659" xr:uid="{00000000-0005-0000-0000-0000F5120000}"/>
    <cellStyle name="Dane wejściowe 3 18 11" xfId="18339" xr:uid="{00000000-0005-0000-0000-0000F6120000}"/>
    <cellStyle name="Dane wejściowe 3 18 12" xfId="37313" xr:uid="{00000000-0005-0000-0000-0000F7120000}"/>
    <cellStyle name="Dane wejściowe 3 18 13" xfId="40537" xr:uid="{00000000-0005-0000-0000-0000F8120000}"/>
    <cellStyle name="Dane wejściowe 3 18 14" xfId="43699" xr:uid="{00000000-0005-0000-0000-0000F9120000}"/>
    <cellStyle name="Dane wejściowe 3 18 15" xfId="47012" xr:uid="{00000000-0005-0000-0000-0000FA120000}"/>
    <cellStyle name="Dane wejściowe 3 18 16" xfId="50165" xr:uid="{00000000-0005-0000-0000-0000FB120000}"/>
    <cellStyle name="Dane wejściowe 3 18 17" xfId="53378" xr:uid="{00000000-0005-0000-0000-0000FC120000}"/>
    <cellStyle name="Dane wejściowe 3 18 18" xfId="33838" xr:uid="{00000000-0005-0000-0000-0000FD120000}"/>
    <cellStyle name="Dane wejściowe 3 18 19" xfId="58665" xr:uid="{00000000-0005-0000-0000-0000FE120000}"/>
    <cellStyle name="Dane wejściowe 3 18 2" xfId="9217" xr:uid="{00000000-0005-0000-0000-0000FF120000}"/>
    <cellStyle name="Dane wejściowe 3 18 3" xfId="8169" xr:uid="{00000000-0005-0000-0000-000000130000}"/>
    <cellStyle name="Dane wejściowe 3 18 4" xfId="5389" xr:uid="{00000000-0005-0000-0000-000001130000}"/>
    <cellStyle name="Dane wejściowe 3 18 5" xfId="15906" xr:uid="{00000000-0005-0000-0000-000002130000}"/>
    <cellStyle name="Dane wejściowe 3 18 6" xfId="14190" xr:uid="{00000000-0005-0000-0000-000003130000}"/>
    <cellStyle name="Dane wejściowe 3 18 7" xfId="21789" xr:uid="{00000000-0005-0000-0000-000004130000}"/>
    <cellStyle name="Dane wejściowe 3 18 8" xfId="25111" xr:uid="{00000000-0005-0000-0000-000005130000}"/>
    <cellStyle name="Dane wejściowe 3 18 9" xfId="28338" xr:uid="{00000000-0005-0000-0000-000006130000}"/>
    <cellStyle name="Dane wejściowe 3 19" xfId="3279" xr:uid="{00000000-0005-0000-0000-000007130000}"/>
    <cellStyle name="Dane wejściowe 3 19 10" xfId="32923" xr:uid="{00000000-0005-0000-0000-000008130000}"/>
    <cellStyle name="Dane wejściowe 3 19 11" xfId="35391" xr:uid="{00000000-0005-0000-0000-000009130000}"/>
    <cellStyle name="Dane wejściowe 3 19 12" xfId="38581" xr:uid="{00000000-0005-0000-0000-00000A130000}"/>
    <cellStyle name="Dane wejściowe 3 19 13" xfId="41786" xr:uid="{00000000-0005-0000-0000-00000B130000}"/>
    <cellStyle name="Dane wejściowe 3 19 14" xfId="44967" xr:uid="{00000000-0005-0000-0000-00000C130000}"/>
    <cellStyle name="Dane wejściowe 3 19 15" xfId="48261" xr:uid="{00000000-0005-0000-0000-00000D130000}"/>
    <cellStyle name="Dane wejściowe 3 19 16" xfId="51430" xr:uid="{00000000-0005-0000-0000-00000E130000}"/>
    <cellStyle name="Dane wejściowe 3 19 17" xfId="54615" xr:uid="{00000000-0005-0000-0000-00000F130000}"/>
    <cellStyle name="Dane wejściowe 3 19 18" xfId="56669" xr:uid="{00000000-0005-0000-0000-000010130000}"/>
    <cellStyle name="Dane wejściowe 3 19 19" xfId="59906" xr:uid="{00000000-0005-0000-0000-000011130000}"/>
    <cellStyle name="Dane wejściowe 3 19 2" xfId="10481" xr:uid="{00000000-0005-0000-0000-000012130000}"/>
    <cellStyle name="Dane wejściowe 3 19 3" xfId="12523" xr:uid="{00000000-0005-0000-0000-000013130000}"/>
    <cellStyle name="Dane wejściowe 3 19 4" xfId="6647" xr:uid="{00000000-0005-0000-0000-000014130000}"/>
    <cellStyle name="Dane wejściowe 3 19 5" xfId="17172" xr:uid="{00000000-0005-0000-0000-000015130000}"/>
    <cellStyle name="Dane wejściowe 3 19 6" xfId="19747" xr:uid="{00000000-0005-0000-0000-000016130000}"/>
    <cellStyle name="Dane wejściowe 3 19 7" xfId="23057" xr:uid="{00000000-0005-0000-0000-000017130000}"/>
    <cellStyle name="Dane wejściowe 3 19 8" xfId="26372" xr:uid="{00000000-0005-0000-0000-000018130000}"/>
    <cellStyle name="Dane wejściowe 3 19 9" xfId="29606" xr:uid="{00000000-0005-0000-0000-000019130000}"/>
    <cellStyle name="Dane wejściowe 3 2" xfId="1425" xr:uid="{00000000-0005-0000-0000-00001A130000}"/>
    <cellStyle name="Dane wejściowe 3 2 10" xfId="3399" xr:uid="{00000000-0005-0000-0000-00001B130000}"/>
    <cellStyle name="Dane wejściowe 3 2 10 10" xfId="33043" xr:uid="{00000000-0005-0000-0000-00001C130000}"/>
    <cellStyle name="Dane wejściowe 3 2 10 11" xfId="35510" xr:uid="{00000000-0005-0000-0000-00001D130000}"/>
    <cellStyle name="Dane wejściowe 3 2 10 12" xfId="38701" xr:uid="{00000000-0005-0000-0000-00001E130000}"/>
    <cellStyle name="Dane wejściowe 3 2 10 13" xfId="41905" xr:uid="{00000000-0005-0000-0000-00001F130000}"/>
    <cellStyle name="Dane wejściowe 3 2 10 14" xfId="45087" xr:uid="{00000000-0005-0000-0000-000020130000}"/>
    <cellStyle name="Dane wejściowe 3 2 10 15" xfId="48380" xr:uid="{00000000-0005-0000-0000-000021130000}"/>
    <cellStyle name="Dane wejściowe 3 2 10 16" xfId="51549" xr:uid="{00000000-0005-0000-0000-000022130000}"/>
    <cellStyle name="Dane wejściowe 3 2 10 17" xfId="54733" xr:uid="{00000000-0005-0000-0000-000023130000}"/>
    <cellStyle name="Dane wejściowe 3 2 10 18" xfId="56787" xr:uid="{00000000-0005-0000-0000-000024130000}"/>
    <cellStyle name="Dane wejściowe 3 2 10 19" xfId="60024" xr:uid="{00000000-0005-0000-0000-000025130000}"/>
    <cellStyle name="Dane wejściowe 3 2 10 2" xfId="10601" xr:uid="{00000000-0005-0000-0000-000026130000}"/>
    <cellStyle name="Dane wejściowe 3 2 10 3" xfId="12643" xr:uid="{00000000-0005-0000-0000-000027130000}"/>
    <cellStyle name="Dane wejściowe 3 2 10 4" xfId="6767" xr:uid="{00000000-0005-0000-0000-000028130000}"/>
    <cellStyle name="Dane wejściowe 3 2 10 5" xfId="17292" xr:uid="{00000000-0005-0000-0000-000029130000}"/>
    <cellStyle name="Dane wejściowe 3 2 10 6" xfId="19867" xr:uid="{00000000-0005-0000-0000-00002A130000}"/>
    <cellStyle name="Dane wejściowe 3 2 10 7" xfId="23177" xr:uid="{00000000-0005-0000-0000-00002B130000}"/>
    <cellStyle name="Dane wejściowe 3 2 10 8" xfId="26492" xr:uid="{00000000-0005-0000-0000-00002C130000}"/>
    <cellStyle name="Dane wejściowe 3 2 10 9" xfId="29726" xr:uid="{00000000-0005-0000-0000-00002D130000}"/>
    <cellStyle name="Dane wejściowe 3 2 11" xfId="3336" xr:uid="{00000000-0005-0000-0000-00002E130000}"/>
    <cellStyle name="Dane wejściowe 3 2 11 10" xfId="32980" xr:uid="{00000000-0005-0000-0000-00002F130000}"/>
    <cellStyle name="Dane wejściowe 3 2 11 11" xfId="35448" xr:uid="{00000000-0005-0000-0000-000030130000}"/>
    <cellStyle name="Dane wejściowe 3 2 11 12" xfId="38638" xr:uid="{00000000-0005-0000-0000-000031130000}"/>
    <cellStyle name="Dane wejściowe 3 2 11 13" xfId="41843" xr:uid="{00000000-0005-0000-0000-000032130000}"/>
    <cellStyle name="Dane wejściowe 3 2 11 14" xfId="45024" xr:uid="{00000000-0005-0000-0000-000033130000}"/>
    <cellStyle name="Dane wejściowe 3 2 11 15" xfId="48318" xr:uid="{00000000-0005-0000-0000-000034130000}"/>
    <cellStyle name="Dane wejściowe 3 2 11 16" xfId="51487" xr:uid="{00000000-0005-0000-0000-000035130000}"/>
    <cellStyle name="Dane wejściowe 3 2 11 17" xfId="54672" xr:uid="{00000000-0005-0000-0000-000036130000}"/>
    <cellStyle name="Dane wejściowe 3 2 11 18" xfId="56726" xr:uid="{00000000-0005-0000-0000-000037130000}"/>
    <cellStyle name="Dane wejściowe 3 2 11 19" xfId="59963" xr:uid="{00000000-0005-0000-0000-000038130000}"/>
    <cellStyle name="Dane wejściowe 3 2 11 2" xfId="10538" xr:uid="{00000000-0005-0000-0000-000039130000}"/>
    <cellStyle name="Dane wejściowe 3 2 11 3" xfId="12580" xr:uid="{00000000-0005-0000-0000-00003A130000}"/>
    <cellStyle name="Dane wejściowe 3 2 11 4" xfId="6704" xr:uid="{00000000-0005-0000-0000-00003B130000}"/>
    <cellStyle name="Dane wejściowe 3 2 11 5" xfId="17229" xr:uid="{00000000-0005-0000-0000-00003C130000}"/>
    <cellStyle name="Dane wejściowe 3 2 11 6" xfId="19804" xr:uid="{00000000-0005-0000-0000-00003D130000}"/>
    <cellStyle name="Dane wejściowe 3 2 11 7" xfId="23114" xr:uid="{00000000-0005-0000-0000-00003E130000}"/>
    <cellStyle name="Dane wejściowe 3 2 11 8" xfId="26429" xr:uid="{00000000-0005-0000-0000-00003F130000}"/>
    <cellStyle name="Dane wejściowe 3 2 11 9" xfId="29663" xr:uid="{00000000-0005-0000-0000-000040130000}"/>
    <cellStyle name="Dane wejściowe 3 2 12" xfId="1891" xr:uid="{00000000-0005-0000-0000-000041130000}"/>
    <cellStyle name="Dane wejściowe 3 2 12 10" xfId="31543" xr:uid="{00000000-0005-0000-0000-000042130000}"/>
    <cellStyle name="Dane wejściowe 3 2 12 11" xfId="15286" xr:uid="{00000000-0005-0000-0000-000043130000}"/>
    <cellStyle name="Dane wejściowe 3 2 12 12" xfId="37193" xr:uid="{00000000-0005-0000-0000-000044130000}"/>
    <cellStyle name="Dane wejściowe 3 2 12 13" xfId="40418" xr:uid="{00000000-0005-0000-0000-000045130000}"/>
    <cellStyle name="Dane wejściowe 3 2 12 14" xfId="43579" xr:uid="{00000000-0005-0000-0000-000046130000}"/>
    <cellStyle name="Dane wejściowe 3 2 12 15" xfId="46893" xr:uid="{00000000-0005-0000-0000-000047130000}"/>
    <cellStyle name="Dane wejściowe 3 2 12 16" xfId="50045" xr:uid="{00000000-0005-0000-0000-000048130000}"/>
    <cellStyle name="Dane wejściowe 3 2 12 17" xfId="53265" xr:uid="{00000000-0005-0000-0000-000049130000}"/>
    <cellStyle name="Dane wejściowe 3 2 12 18" xfId="52987" xr:uid="{00000000-0005-0000-0000-00004A130000}"/>
    <cellStyle name="Dane wejściowe 3 2 12 19" xfId="58548" xr:uid="{00000000-0005-0000-0000-00004B130000}"/>
    <cellStyle name="Dane wejściowe 3 2 12 2" xfId="9101" xr:uid="{00000000-0005-0000-0000-00004C130000}"/>
    <cellStyle name="Dane wejściowe 3 2 12 3" xfId="8289" xr:uid="{00000000-0005-0000-0000-00004D130000}"/>
    <cellStyle name="Dane wejściowe 3 2 12 4" xfId="5269" xr:uid="{00000000-0005-0000-0000-00004E130000}"/>
    <cellStyle name="Dane wejściowe 3 2 12 5" xfId="15787" xr:uid="{00000000-0005-0000-0000-00004F130000}"/>
    <cellStyle name="Dane wejściowe 3 2 12 6" xfId="14310" xr:uid="{00000000-0005-0000-0000-000050130000}"/>
    <cellStyle name="Dane wejściowe 3 2 12 7" xfId="21669" xr:uid="{00000000-0005-0000-0000-000051130000}"/>
    <cellStyle name="Dane wejściowe 3 2 12 8" xfId="24991" xr:uid="{00000000-0005-0000-0000-000052130000}"/>
    <cellStyle name="Dane wejściowe 3 2 12 9" xfId="28218" xr:uid="{00000000-0005-0000-0000-000053130000}"/>
    <cellStyle name="Dane wejściowe 3 2 13" xfId="3608" xr:uid="{00000000-0005-0000-0000-000054130000}"/>
    <cellStyle name="Dane wejściowe 3 2 13 10" xfId="33252" xr:uid="{00000000-0005-0000-0000-000055130000}"/>
    <cellStyle name="Dane wejściowe 3 2 13 11" xfId="35716" xr:uid="{00000000-0005-0000-0000-000056130000}"/>
    <cellStyle name="Dane wejściowe 3 2 13 12" xfId="38910" xr:uid="{00000000-0005-0000-0000-000057130000}"/>
    <cellStyle name="Dane wejściowe 3 2 13 13" xfId="42111" xr:uid="{00000000-0005-0000-0000-000058130000}"/>
    <cellStyle name="Dane wejściowe 3 2 13 14" xfId="45296" xr:uid="{00000000-0005-0000-0000-000059130000}"/>
    <cellStyle name="Dane wejściowe 3 2 13 15" xfId="48586" xr:uid="{00000000-0005-0000-0000-00005A130000}"/>
    <cellStyle name="Dane wejściowe 3 2 13 16" xfId="51757" xr:uid="{00000000-0005-0000-0000-00005B130000}"/>
    <cellStyle name="Dane wejściowe 3 2 13 17" xfId="54937" xr:uid="{00000000-0005-0000-0000-00005C130000}"/>
    <cellStyle name="Dane wejściowe 3 2 13 18" xfId="56991" xr:uid="{00000000-0005-0000-0000-00005D130000}"/>
    <cellStyle name="Dane wejściowe 3 2 13 19" xfId="60228" xr:uid="{00000000-0005-0000-0000-00005E130000}"/>
    <cellStyle name="Dane wejściowe 3 2 13 2" xfId="10810" xr:uid="{00000000-0005-0000-0000-00005F130000}"/>
    <cellStyle name="Dane wejściowe 3 2 13 3" xfId="12852" xr:uid="{00000000-0005-0000-0000-000060130000}"/>
    <cellStyle name="Dane wejściowe 3 2 13 4" xfId="6974" xr:uid="{00000000-0005-0000-0000-000061130000}"/>
    <cellStyle name="Dane wejściowe 3 2 13 5" xfId="17501" xr:uid="{00000000-0005-0000-0000-000062130000}"/>
    <cellStyle name="Dane wejściowe 3 2 13 6" xfId="20076" xr:uid="{00000000-0005-0000-0000-000063130000}"/>
    <cellStyle name="Dane wejściowe 3 2 13 7" xfId="23386" xr:uid="{00000000-0005-0000-0000-000064130000}"/>
    <cellStyle name="Dane wejściowe 3 2 13 8" xfId="26701" xr:uid="{00000000-0005-0000-0000-000065130000}"/>
    <cellStyle name="Dane wejściowe 3 2 13 9" xfId="29935" xr:uid="{00000000-0005-0000-0000-000066130000}"/>
    <cellStyle name="Dane wejściowe 3 2 14" xfId="3705" xr:uid="{00000000-0005-0000-0000-000067130000}"/>
    <cellStyle name="Dane wejściowe 3 2 14 10" xfId="33349" xr:uid="{00000000-0005-0000-0000-000068130000}"/>
    <cellStyle name="Dane wejściowe 3 2 14 11" xfId="35813" xr:uid="{00000000-0005-0000-0000-000069130000}"/>
    <cellStyle name="Dane wejściowe 3 2 14 12" xfId="39007" xr:uid="{00000000-0005-0000-0000-00006A130000}"/>
    <cellStyle name="Dane wejściowe 3 2 14 13" xfId="42208" xr:uid="{00000000-0005-0000-0000-00006B130000}"/>
    <cellStyle name="Dane wejściowe 3 2 14 14" xfId="45393" xr:uid="{00000000-0005-0000-0000-00006C130000}"/>
    <cellStyle name="Dane wejściowe 3 2 14 15" xfId="48683" xr:uid="{00000000-0005-0000-0000-00006D130000}"/>
    <cellStyle name="Dane wejściowe 3 2 14 16" xfId="51854" xr:uid="{00000000-0005-0000-0000-00006E130000}"/>
    <cellStyle name="Dane wejściowe 3 2 14 17" xfId="55033" xr:uid="{00000000-0005-0000-0000-00006F130000}"/>
    <cellStyle name="Dane wejściowe 3 2 14 18" xfId="57087" xr:uid="{00000000-0005-0000-0000-000070130000}"/>
    <cellStyle name="Dane wejściowe 3 2 14 19" xfId="60324" xr:uid="{00000000-0005-0000-0000-000071130000}"/>
    <cellStyle name="Dane wejściowe 3 2 14 2" xfId="10907" xr:uid="{00000000-0005-0000-0000-000072130000}"/>
    <cellStyle name="Dane wejściowe 3 2 14 3" xfId="12949" xr:uid="{00000000-0005-0000-0000-000073130000}"/>
    <cellStyle name="Dane wejściowe 3 2 14 4" xfId="7071" xr:uid="{00000000-0005-0000-0000-000074130000}"/>
    <cellStyle name="Dane wejściowe 3 2 14 5" xfId="17598" xr:uid="{00000000-0005-0000-0000-000075130000}"/>
    <cellStyle name="Dane wejściowe 3 2 14 6" xfId="20173" xr:uid="{00000000-0005-0000-0000-000076130000}"/>
    <cellStyle name="Dane wejściowe 3 2 14 7" xfId="23483" xr:uid="{00000000-0005-0000-0000-000077130000}"/>
    <cellStyle name="Dane wejściowe 3 2 14 8" xfId="26798" xr:uid="{00000000-0005-0000-0000-000078130000}"/>
    <cellStyle name="Dane wejściowe 3 2 14 9" xfId="30032" xr:uid="{00000000-0005-0000-0000-000079130000}"/>
    <cellStyle name="Dane wejściowe 3 2 15" xfId="3642" xr:uid="{00000000-0005-0000-0000-00007A130000}"/>
    <cellStyle name="Dane wejściowe 3 2 15 10" xfId="33286" xr:uid="{00000000-0005-0000-0000-00007B130000}"/>
    <cellStyle name="Dane wejściowe 3 2 15 11" xfId="35750" xr:uid="{00000000-0005-0000-0000-00007C130000}"/>
    <cellStyle name="Dane wejściowe 3 2 15 12" xfId="38944" xr:uid="{00000000-0005-0000-0000-00007D130000}"/>
    <cellStyle name="Dane wejściowe 3 2 15 13" xfId="42145" xr:uid="{00000000-0005-0000-0000-00007E130000}"/>
    <cellStyle name="Dane wejściowe 3 2 15 14" xfId="45330" xr:uid="{00000000-0005-0000-0000-00007F130000}"/>
    <cellStyle name="Dane wejściowe 3 2 15 15" xfId="48620" xr:uid="{00000000-0005-0000-0000-000080130000}"/>
    <cellStyle name="Dane wejściowe 3 2 15 16" xfId="51791" xr:uid="{00000000-0005-0000-0000-000081130000}"/>
    <cellStyle name="Dane wejściowe 3 2 15 17" xfId="54971" xr:uid="{00000000-0005-0000-0000-000082130000}"/>
    <cellStyle name="Dane wejściowe 3 2 15 18" xfId="57025" xr:uid="{00000000-0005-0000-0000-000083130000}"/>
    <cellStyle name="Dane wejściowe 3 2 15 19" xfId="60262" xr:uid="{00000000-0005-0000-0000-000084130000}"/>
    <cellStyle name="Dane wejściowe 3 2 15 2" xfId="10844" xr:uid="{00000000-0005-0000-0000-000085130000}"/>
    <cellStyle name="Dane wejściowe 3 2 15 3" xfId="12886" xr:uid="{00000000-0005-0000-0000-000086130000}"/>
    <cellStyle name="Dane wejściowe 3 2 15 4" xfId="7008" xr:uid="{00000000-0005-0000-0000-000087130000}"/>
    <cellStyle name="Dane wejściowe 3 2 15 5" xfId="17535" xr:uid="{00000000-0005-0000-0000-000088130000}"/>
    <cellStyle name="Dane wejściowe 3 2 15 6" xfId="20110" xr:uid="{00000000-0005-0000-0000-000089130000}"/>
    <cellStyle name="Dane wejściowe 3 2 15 7" xfId="23420" xr:uid="{00000000-0005-0000-0000-00008A130000}"/>
    <cellStyle name="Dane wejściowe 3 2 15 8" xfId="26735" xr:uid="{00000000-0005-0000-0000-00008B130000}"/>
    <cellStyle name="Dane wejściowe 3 2 15 9" xfId="29969" xr:uid="{00000000-0005-0000-0000-00008C130000}"/>
    <cellStyle name="Dane wejściowe 3 2 16" xfId="3829" xr:uid="{00000000-0005-0000-0000-00008D130000}"/>
    <cellStyle name="Dane wejściowe 3 2 16 10" xfId="33473" xr:uid="{00000000-0005-0000-0000-00008E130000}"/>
    <cellStyle name="Dane wejściowe 3 2 16 11" xfId="35936" xr:uid="{00000000-0005-0000-0000-00008F130000}"/>
    <cellStyle name="Dane wejściowe 3 2 16 12" xfId="39131" xr:uid="{00000000-0005-0000-0000-000090130000}"/>
    <cellStyle name="Dane wejściowe 3 2 16 13" xfId="42331" xr:uid="{00000000-0005-0000-0000-000091130000}"/>
    <cellStyle name="Dane wejściowe 3 2 16 14" xfId="45517" xr:uid="{00000000-0005-0000-0000-000092130000}"/>
    <cellStyle name="Dane wejściowe 3 2 16 15" xfId="48806" xr:uid="{00000000-0005-0000-0000-000093130000}"/>
    <cellStyle name="Dane wejściowe 3 2 16 16" xfId="51978" xr:uid="{00000000-0005-0000-0000-000094130000}"/>
    <cellStyle name="Dane wejściowe 3 2 16 17" xfId="55155" xr:uid="{00000000-0005-0000-0000-000095130000}"/>
    <cellStyle name="Dane wejściowe 3 2 16 18" xfId="57209" xr:uid="{00000000-0005-0000-0000-000096130000}"/>
    <cellStyle name="Dane wejściowe 3 2 16 19" xfId="60446" xr:uid="{00000000-0005-0000-0000-000097130000}"/>
    <cellStyle name="Dane wejściowe 3 2 16 2" xfId="11031" xr:uid="{00000000-0005-0000-0000-000098130000}"/>
    <cellStyle name="Dane wejściowe 3 2 16 3" xfId="13073" xr:uid="{00000000-0005-0000-0000-000099130000}"/>
    <cellStyle name="Dane wejściowe 3 2 16 4" xfId="7190" xr:uid="{00000000-0005-0000-0000-00009A130000}"/>
    <cellStyle name="Dane wejściowe 3 2 16 5" xfId="17722" xr:uid="{00000000-0005-0000-0000-00009B130000}"/>
    <cellStyle name="Dane wejściowe 3 2 16 6" xfId="20297" xr:uid="{00000000-0005-0000-0000-00009C130000}"/>
    <cellStyle name="Dane wejściowe 3 2 16 7" xfId="23607" xr:uid="{00000000-0005-0000-0000-00009D130000}"/>
    <cellStyle name="Dane wejściowe 3 2 16 8" xfId="26922" xr:uid="{00000000-0005-0000-0000-00009E130000}"/>
    <cellStyle name="Dane wejściowe 3 2 16 9" xfId="30156" xr:uid="{00000000-0005-0000-0000-00009F130000}"/>
    <cellStyle name="Dane wejściowe 3 2 17" xfId="3962" xr:uid="{00000000-0005-0000-0000-0000A0130000}"/>
    <cellStyle name="Dane wejściowe 3 2 17 10" xfId="33606" xr:uid="{00000000-0005-0000-0000-0000A1130000}"/>
    <cellStyle name="Dane wejściowe 3 2 17 11" xfId="36069" xr:uid="{00000000-0005-0000-0000-0000A2130000}"/>
    <cellStyle name="Dane wejściowe 3 2 17 12" xfId="39264" xr:uid="{00000000-0005-0000-0000-0000A3130000}"/>
    <cellStyle name="Dane wejściowe 3 2 17 13" xfId="42464" xr:uid="{00000000-0005-0000-0000-0000A4130000}"/>
    <cellStyle name="Dane wejściowe 3 2 17 14" xfId="45650" xr:uid="{00000000-0005-0000-0000-0000A5130000}"/>
    <cellStyle name="Dane wejściowe 3 2 17 15" xfId="48939" xr:uid="{00000000-0005-0000-0000-0000A6130000}"/>
    <cellStyle name="Dane wejściowe 3 2 17 16" xfId="52111" xr:uid="{00000000-0005-0000-0000-0000A7130000}"/>
    <cellStyle name="Dane wejściowe 3 2 17 17" xfId="55287" xr:uid="{00000000-0005-0000-0000-0000A8130000}"/>
    <cellStyle name="Dane wejściowe 3 2 17 18" xfId="57341" xr:uid="{00000000-0005-0000-0000-0000A9130000}"/>
    <cellStyle name="Dane wejściowe 3 2 17 19" xfId="60578" xr:uid="{00000000-0005-0000-0000-0000AA130000}"/>
    <cellStyle name="Dane wejściowe 3 2 17 2" xfId="11164" xr:uid="{00000000-0005-0000-0000-0000AB130000}"/>
    <cellStyle name="Dane wejściowe 3 2 17 3" xfId="13206" xr:uid="{00000000-0005-0000-0000-0000AC130000}"/>
    <cellStyle name="Dane wejściowe 3 2 17 4" xfId="7322" xr:uid="{00000000-0005-0000-0000-0000AD130000}"/>
    <cellStyle name="Dane wejściowe 3 2 17 5" xfId="17855" xr:uid="{00000000-0005-0000-0000-0000AE130000}"/>
    <cellStyle name="Dane wejściowe 3 2 17 6" xfId="20430" xr:uid="{00000000-0005-0000-0000-0000AF130000}"/>
    <cellStyle name="Dane wejściowe 3 2 17 7" xfId="23740" xr:uid="{00000000-0005-0000-0000-0000B0130000}"/>
    <cellStyle name="Dane wejściowe 3 2 17 8" xfId="27055" xr:uid="{00000000-0005-0000-0000-0000B1130000}"/>
    <cellStyle name="Dane wejściowe 3 2 17 9" xfId="30289" xr:uid="{00000000-0005-0000-0000-0000B2130000}"/>
    <cellStyle name="Dane wejściowe 3 2 18" xfId="3900" xr:uid="{00000000-0005-0000-0000-0000B3130000}"/>
    <cellStyle name="Dane wejściowe 3 2 18 10" xfId="33544" xr:uid="{00000000-0005-0000-0000-0000B4130000}"/>
    <cellStyle name="Dane wejściowe 3 2 18 11" xfId="36007" xr:uid="{00000000-0005-0000-0000-0000B5130000}"/>
    <cellStyle name="Dane wejściowe 3 2 18 12" xfId="39202" xr:uid="{00000000-0005-0000-0000-0000B6130000}"/>
    <cellStyle name="Dane wejściowe 3 2 18 13" xfId="42402" xr:uid="{00000000-0005-0000-0000-0000B7130000}"/>
    <cellStyle name="Dane wejściowe 3 2 18 14" xfId="45588" xr:uid="{00000000-0005-0000-0000-0000B8130000}"/>
    <cellStyle name="Dane wejściowe 3 2 18 15" xfId="48877" xr:uid="{00000000-0005-0000-0000-0000B9130000}"/>
    <cellStyle name="Dane wejściowe 3 2 18 16" xfId="52049" xr:uid="{00000000-0005-0000-0000-0000BA130000}"/>
    <cellStyle name="Dane wejściowe 3 2 18 17" xfId="55226" xr:uid="{00000000-0005-0000-0000-0000BB130000}"/>
    <cellStyle name="Dane wejściowe 3 2 18 18" xfId="57280" xr:uid="{00000000-0005-0000-0000-0000BC130000}"/>
    <cellStyle name="Dane wejściowe 3 2 18 19" xfId="60517" xr:uid="{00000000-0005-0000-0000-0000BD130000}"/>
    <cellStyle name="Dane wejściowe 3 2 18 2" xfId="11102" xr:uid="{00000000-0005-0000-0000-0000BE130000}"/>
    <cellStyle name="Dane wejściowe 3 2 18 3" xfId="13144" xr:uid="{00000000-0005-0000-0000-0000BF130000}"/>
    <cellStyle name="Dane wejściowe 3 2 18 4" xfId="7260" xr:uid="{00000000-0005-0000-0000-0000C0130000}"/>
    <cellStyle name="Dane wejściowe 3 2 18 5" xfId="17793" xr:uid="{00000000-0005-0000-0000-0000C1130000}"/>
    <cellStyle name="Dane wejściowe 3 2 18 6" xfId="20368" xr:uid="{00000000-0005-0000-0000-0000C2130000}"/>
    <cellStyle name="Dane wejściowe 3 2 18 7" xfId="23678" xr:uid="{00000000-0005-0000-0000-0000C3130000}"/>
    <cellStyle name="Dane wejściowe 3 2 18 8" xfId="26993" xr:uid="{00000000-0005-0000-0000-0000C4130000}"/>
    <cellStyle name="Dane wejściowe 3 2 18 9" xfId="30227" xr:uid="{00000000-0005-0000-0000-0000C5130000}"/>
    <cellStyle name="Dane wejściowe 3 2 19" xfId="2188" xr:uid="{00000000-0005-0000-0000-0000C6130000}"/>
    <cellStyle name="Dane wejściowe 3 2 19 10" xfId="31836" xr:uid="{00000000-0005-0000-0000-0000C7130000}"/>
    <cellStyle name="Dane wejściowe 3 2 19 11" xfId="34311" xr:uid="{00000000-0005-0000-0000-0000C8130000}"/>
    <cellStyle name="Dane wejściowe 3 2 19 12" xfId="37490" xr:uid="{00000000-0005-0000-0000-0000C9130000}"/>
    <cellStyle name="Dane wejściowe 3 2 19 13" xfId="40710" xr:uid="{00000000-0005-0000-0000-0000CA130000}"/>
    <cellStyle name="Dane wejściowe 3 2 19 14" xfId="43876" xr:uid="{00000000-0005-0000-0000-0000CB130000}"/>
    <cellStyle name="Dane wejściowe 3 2 19 15" xfId="47185" xr:uid="{00000000-0005-0000-0000-0000CC130000}"/>
    <cellStyle name="Dane wejściowe 3 2 19 16" xfId="50342" xr:uid="{00000000-0005-0000-0000-0000CD130000}"/>
    <cellStyle name="Dane wejściowe 3 2 19 17" xfId="53550" xr:uid="{00000000-0005-0000-0000-0000CE130000}"/>
    <cellStyle name="Dane wejściowe 3 2 19 18" xfId="55600" xr:uid="{00000000-0005-0000-0000-0000CF130000}"/>
    <cellStyle name="Dane wejściowe 3 2 19 19" xfId="58837" xr:uid="{00000000-0005-0000-0000-0000D0130000}"/>
    <cellStyle name="Dane wejściowe 3 2 19 2" xfId="9394" xr:uid="{00000000-0005-0000-0000-0000D1130000}"/>
    <cellStyle name="Dane wejściowe 3 2 19 3" xfId="11432" xr:uid="{00000000-0005-0000-0000-0000D2130000}"/>
    <cellStyle name="Dane wejściowe 3 2 19 4" xfId="5565" xr:uid="{00000000-0005-0000-0000-0000D3130000}"/>
    <cellStyle name="Dane wejściowe 3 2 19 5" xfId="16083" xr:uid="{00000000-0005-0000-0000-0000D4130000}"/>
    <cellStyle name="Dane wejściowe 3 2 19 6" xfId="18656" xr:uid="{00000000-0005-0000-0000-0000D5130000}"/>
    <cellStyle name="Dane wejściowe 3 2 19 7" xfId="21966" xr:uid="{00000000-0005-0000-0000-0000D6130000}"/>
    <cellStyle name="Dane wejściowe 3 2 19 8" xfId="25287" xr:uid="{00000000-0005-0000-0000-0000D7130000}"/>
    <cellStyle name="Dane wejściowe 3 2 19 9" xfId="28515" xr:uid="{00000000-0005-0000-0000-0000D8130000}"/>
    <cellStyle name="Dane wejściowe 3 2 2" xfId="1511" xr:uid="{00000000-0005-0000-0000-0000D9130000}"/>
    <cellStyle name="Dane wejściowe 3 2 2 10" xfId="26645" xr:uid="{00000000-0005-0000-0000-0000DA130000}"/>
    <cellStyle name="Dane wejściowe 3 2 2 11" xfId="15107" xr:uid="{00000000-0005-0000-0000-0000DB130000}"/>
    <cellStyle name="Dane wejściowe 3 2 2 12" xfId="34116" xr:uid="{00000000-0005-0000-0000-0000DC130000}"/>
    <cellStyle name="Dane wejściowe 3 2 2 13" xfId="15000" xr:uid="{00000000-0005-0000-0000-0000DD130000}"/>
    <cellStyle name="Dane wejściowe 3 2 2 14" xfId="34210" xr:uid="{00000000-0005-0000-0000-0000DE130000}"/>
    <cellStyle name="Dane wejściowe 3 2 2 15" xfId="42869" xr:uid="{00000000-0005-0000-0000-0000DF130000}"/>
    <cellStyle name="Dane wejściowe 3 2 2 16" xfId="34176" xr:uid="{00000000-0005-0000-0000-0000E0130000}"/>
    <cellStyle name="Dane wejściowe 3 2 2 17" xfId="36705" xr:uid="{00000000-0005-0000-0000-0000E1130000}"/>
    <cellStyle name="Dane wejściowe 3 2 2 18" xfId="33925" xr:uid="{00000000-0005-0000-0000-0000E2130000}"/>
    <cellStyle name="Dane wejściowe 3 2 2 19" xfId="58181" xr:uid="{00000000-0005-0000-0000-0000E3130000}"/>
    <cellStyle name="Dane wejściowe 3 2 2 2" xfId="8724" xr:uid="{00000000-0005-0000-0000-0000E4130000}"/>
    <cellStyle name="Dane wejściowe 3 2 2 3" xfId="8667" xr:uid="{00000000-0005-0000-0000-0000E5130000}"/>
    <cellStyle name="Dane wejściowe 3 2 2 4" xfId="4891" xr:uid="{00000000-0005-0000-0000-0000E6130000}"/>
    <cellStyle name="Dane wejściowe 3 2 2 5" xfId="15407" xr:uid="{00000000-0005-0000-0000-0000E7130000}"/>
    <cellStyle name="Dane wejściowe 3 2 2 6" xfId="14690" xr:uid="{00000000-0005-0000-0000-0000E8130000}"/>
    <cellStyle name="Dane wejściowe 3 2 2 7" xfId="18517" xr:uid="{00000000-0005-0000-0000-0000E9130000}"/>
    <cellStyle name="Dane wejściowe 3 2 2 8" xfId="14778" xr:uid="{00000000-0005-0000-0000-0000EA130000}"/>
    <cellStyle name="Dane wejściowe 3 2 2 9" xfId="18268" xr:uid="{00000000-0005-0000-0000-0000EB130000}"/>
    <cellStyle name="Dane wejściowe 3 2 20" xfId="4085" xr:uid="{00000000-0005-0000-0000-0000EC130000}"/>
    <cellStyle name="Dane wejściowe 3 2 20 10" xfId="36191" xr:uid="{00000000-0005-0000-0000-0000ED130000}"/>
    <cellStyle name="Dane wejściowe 3 2 20 11" xfId="39387" xr:uid="{00000000-0005-0000-0000-0000EE130000}"/>
    <cellStyle name="Dane wejściowe 3 2 20 12" xfId="42586" xr:uid="{00000000-0005-0000-0000-0000EF130000}"/>
    <cellStyle name="Dane wejściowe 3 2 20 13" xfId="45773" xr:uid="{00000000-0005-0000-0000-0000F0130000}"/>
    <cellStyle name="Dane wejściowe 3 2 20 14" xfId="49061" xr:uid="{00000000-0005-0000-0000-0000F1130000}"/>
    <cellStyle name="Dane wejściowe 3 2 20 15" xfId="52234" xr:uid="{00000000-0005-0000-0000-0000F2130000}"/>
    <cellStyle name="Dane wejściowe 3 2 20 16" xfId="55408" xr:uid="{00000000-0005-0000-0000-0000F3130000}"/>
    <cellStyle name="Dane wejściowe 3 2 20 17" xfId="57462" xr:uid="{00000000-0005-0000-0000-0000F4130000}"/>
    <cellStyle name="Dane wejściowe 3 2 20 18" xfId="60699" xr:uid="{00000000-0005-0000-0000-0000F5130000}"/>
    <cellStyle name="Dane wejściowe 3 2 20 2" xfId="11287" xr:uid="{00000000-0005-0000-0000-0000F6130000}"/>
    <cellStyle name="Dane wejściowe 3 2 20 3" xfId="13329" xr:uid="{00000000-0005-0000-0000-0000F7130000}"/>
    <cellStyle name="Dane wejściowe 3 2 20 4" xfId="17978" xr:uid="{00000000-0005-0000-0000-0000F8130000}"/>
    <cellStyle name="Dane wejściowe 3 2 20 5" xfId="20553" xr:uid="{00000000-0005-0000-0000-0000F9130000}"/>
    <cellStyle name="Dane wejściowe 3 2 20 6" xfId="23863" xr:uid="{00000000-0005-0000-0000-0000FA130000}"/>
    <cellStyle name="Dane wejściowe 3 2 20 7" xfId="27178" xr:uid="{00000000-0005-0000-0000-0000FB130000}"/>
    <cellStyle name="Dane wejściowe 3 2 20 8" xfId="30412" xr:uid="{00000000-0005-0000-0000-0000FC130000}"/>
    <cellStyle name="Dane wejściowe 3 2 20 9" xfId="33729" xr:uid="{00000000-0005-0000-0000-0000FD130000}"/>
    <cellStyle name="Dane wejściowe 3 2 3" xfId="2519" xr:uid="{00000000-0005-0000-0000-0000FE130000}"/>
    <cellStyle name="Dane wejściowe 3 2 3 10" xfId="32163" xr:uid="{00000000-0005-0000-0000-0000FF130000}"/>
    <cellStyle name="Dane wejściowe 3 2 3 11" xfId="34633" xr:uid="{00000000-0005-0000-0000-000000140000}"/>
    <cellStyle name="Dane wejściowe 3 2 3 12" xfId="37821" xr:uid="{00000000-0005-0000-0000-000001140000}"/>
    <cellStyle name="Dane wejściowe 3 2 3 13" xfId="41031" xr:uid="{00000000-0005-0000-0000-000002140000}"/>
    <cellStyle name="Dane wejściowe 3 2 3 14" xfId="44207" xr:uid="{00000000-0005-0000-0000-000003140000}"/>
    <cellStyle name="Dane wejściowe 3 2 3 15" xfId="47506" xr:uid="{00000000-0005-0000-0000-000004140000}"/>
    <cellStyle name="Dane wejściowe 3 2 3 16" xfId="50671" xr:uid="{00000000-0005-0000-0000-000005140000}"/>
    <cellStyle name="Dane wejściowe 3 2 3 17" xfId="53866" xr:uid="{00000000-0005-0000-0000-000006140000}"/>
    <cellStyle name="Dane wejściowe 3 2 3 18" xfId="55920" xr:uid="{00000000-0005-0000-0000-000007140000}"/>
    <cellStyle name="Dane wejściowe 3 2 3 19" xfId="59157" xr:uid="{00000000-0005-0000-0000-000008140000}"/>
    <cellStyle name="Dane wejściowe 3 2 3 2" xfId="9721" xr:uid="{00000000-0005-0000-0000-000009140000}"/>
    <cellStyle name="Dane wejściowe 3 2 3 3" xfId="11763" xr:uid="{00000000-0005-0000-0000-00000A140000}"/>
    <cellStyle name="Dane wejściowe 3 2 3 4" xfId="5887" xr:uid="{00000000-0005-0000-0000-00000B140000}"/>
    <cellStyle name="Dane wejściowe 3 2 3 5" xfId="16412" xr:uid="{00000000-0005-0000-0000-00000C140000}"/>
    <cellStyle name="Dane wejściowe 3 2 3 6" xfId="18987" xr:uid="{00000000-0005-0000-0000-00000D140000}"/>
    <cellStyle name="Dane wejściowe 3 2 3 7" xfId="22297" xr:uid="{00000000-0005-0000-0000-00000E140000}"/>
    <cellStyle name="Dane wejściowe 3 2 3 8" xfId="25617" xr:uid="{00000000-0005-0000-0000-00000F140000}"/>
    <cellStyle name="Dane wejściowe 3 2 3 9" xfId="28846" xr:uid="{00000000-0005-0000-0000-000010140000}"/>
    <cellStyle name="Dane wejściowe 3 2 4" xfId="2662" xr:uid="{00000000-0005-0000-0000-000011140000}"/>
    <cellStyle name="Dane wejściowe 3 2 4 10" xfId="32306" xr:uid="{00000000-0005-0000-0000-000012140000}"/>
    <cellStyle name="Dane wejściowe 3 2 4 11" xfId="34776" xr:uid="{00000000-0005-0000-0000-000013140000}"/>
    <cellStyle name="Dane wejściowe 3 2 4 12" xfId="37964" xr:uid="{00000000-0005-0000-0000-000014140000}"/>
    <cellStyle name="Dane wejściowe 3 2 4 13" xfId="41174" xr:uid="{00000000-0005-0000-0000-000015140000}"/>
    <cellStyle name="Dane wejściowe 3 2 4 14" xfId="44350" xr:uid="{00000000-0005-0000-0000-000016140000}"/>
    <cellStyle name="Dane wejściowe 3 2 4 15" xfId="47649" xr:uid="{00000000-0005-0000-0000-000017140000}"/>
    <cellStyle name="Dane wejściowe 3 2 4 16" xfId="50814" xr:uid="{00000000-0005-0000-0000-000018140000}"/>
    <cellStyle name="Dane wejściowe 3 2 4 17" xfId="54008" xr:uid="{00000000-0005-0000-0000-000019140000}"/>
    <cellStyle name="Dane wejściowe 3 2 4 18" xfId="56062" xr:uid="{00000000-0005-0000-0000-00001A140000}"/>
    <cellStyle name="Dane wejściowe 3 2 4 19" xfId="59299" xr:uid="{00000000-0005-0000-0000-00001B140000}"/>
    <cellStyle name="Dane wejściowe 3 2 4 2" xfId="9864" xr:uid="{00000000-0005-0000-0000-00001C140000}"/>
    <cellStyle name="Dane wejściowe 3 2 4 3" xfId="11906" xr:uid="{00000000-0005-0000-0000-00001D140000}"/>
    <cellStyle name="Dane wejściowe 3 2 4 4" xfId="6030" xr:uid="{00000000-0005-0000-0000-00001E140000}"/>
    <cellStyle name="Dane wejściowe 3 2 4 5" xfId="16555" xr:uid="{00000000-0005-0000-0000-00001F140000}"/>
    <cellStyle name="Dane wejściowe 3 2 4 6" xfId="19130" xr:uid="{00000000-0005-0000-0000-000020140000}"/>
    <cellStyle name="Dane wejściowe 3 2 4 7" xfId="22440" xr:uid="{00000000-0005-0000-0000-000021140000}"/>
    <cellStyle name="Dane wejściowe 3 2 4 8" xfId="25759" xr:uid="{00000000-0005-0000-0000-000022140000}"/>
    <cellStyle name="Dane wejściowe 3 2 4 9" xfId="28989" xr:uid="{00000000-0005-0000-0000-000023140000}"/>
    <cellStyle name="Dane wejściowe 3 2 5" xfId="1707" xr:uid="{00000000-0005-0000-0000-000024140000}"/>
    <cellStyle name="Dane wejściowe 3 2 5 10" xfId="31359" xr:uid="{00000000-0005-0000-0000-000025140000}"/>
    <cellStyle name="Dane wejściowe 3 2 5 11" xfId="14763" xr:uid="{00000000-0005-0000-0000-000026140000}"/>
    <cellStyle name="Dane wejściowe 3 2 5 12" xfId="37009" xr:uid="{00000000-0005-0000-0000-000027140000}"/>
    <cellStyle name="Dane wejściowe 3 2 5 13" xfId="40241" xr:uid="{00000000-0005-0000-0000-000028140000}"/>
    <cellStyle name="Dane wejściowe 3 2 5 14" xfId="43395" xr:uid="{00000000-0005-0000-0000-000029140000}"/>
    <cellStyle name="Dane wejściowe 3 2 5 15" xfId="46716" xr:uid="{00000000-0005-0000-0000-00002A140000}"/>
    <cellStyle name="Dane wejściowe 3 2 5 16" xfId="49861" xr:uid="{00000000-0005-0000-0000-00002B140000}"/>
    <cellStyle name="Dane wejściowe 3 2 5 17" xfId="53089" xr:uid="{00000000-0005-0000-0000-00002C140000}"/>
    <cellStyle name="Dane wejściowe 3 2 5 18" xfId="14912" xr:uid="{00000000-0005-0000-0000-00002D140000}"/>
    <cellStyle name="Dane wejściowe 3 2 5 19" xfId="58372" xr:uid="{00000000-0005-0000-0000-00002E140000}"/>
    <cellStyle name="Dane wejściowe 3 2 5 2" xfId="8917" xr:uid="{00000000-0005-0000-0000-00002F140000}"/>
    <cellStyle name="Dane wejściowe 3 2 5 3" xfId="8473" xr:uid="{00000000-0005-0000-0000-000030140000}"/>
    <cellStyle name="Dane wejściowe 3 2 5 4" xfId="5086" xr:uid="{00000000-0005-0000-0000-000031140000}"/>
    <cellStyle name="Dane wejściowe 3 2 5 5" xfId="15603" xr:uid="{00000000-0005-0000-0000-000032140000}"/>
    <cellStyle name="Dane wejściowe 3 2 5 6" xfId="14494" xr:uid="{00000000-0005-0000-0000-000033140000}"/>
    <cellStyle name="Dane wejściowe 3 2 5 7" xfId="21485" xr:uid="{00000000-0005-0000-0000-000034140000}"/>
    <cellStyle name="Dane wejściowe 3 2 5 8" xfId="24808" xr:uid="{00000000-0005-0000-0000-000035140000}"/>
    <cellStyle name="Dane wejściowe 3 2 5 9" xfId="28034" xr:uid="{00000000-0005-0000-0000-000036140000}"/>
    <cellStyle name="Dane wejściowe 3 2 6" xfId="2882" xr:uid="{00000000-0005-0000-0000-000037140000}"/>
    <cellStyle name="Dane wejściowe 3 2 6 10" xfId="32526" xr:uid="{00000000-0005-0000-0000-000038140000}"/>
    <cellStyle name="Dane wejściowe 3 2 6 11" xfId="34996" xr:uid="{00000000-0005-0000-0000-000039140000}"/>
    <cellStyle name="Dane wejściowe 3 2 6 12" xfId="38184" xr:uid="{00000000-0005-0000-0000-00003A140000}"/>
    <cellStyle name="Dane wejściowe 3 2 6 13" xfId="41391" xr:uid="{00000000-0005-0000-0000-00003B140000}"/>
    <cellStyle name="Dane wejściowe 3 2 6 14" xfId="44570" xr:uid="{00000000-0005-0000-0000-00003C140000}"/>
    <cellStyle name="Dane wejściowe 3 2 6 15" xfId="47866" xr:uid="{00000000-0005-0000-0000-00003D140000}"/>
    <cellStyle name="Dane wejściowe 3 2 6 16" xfId="51034" xr:uid="{00000000-0005-0000-0000-00003E140000}"/>
    <cellStyle name="Dane wejściowe 3 2 6 17" xfId="54223" xr:uid="{00000000-0005-0000-0000-00003F140000}"/>
    <cellStyle name="Dane wejściowe 3 2 6 18" xfId="56277" xr:uid="{00000000-0005-0000-0000-000040140000}"/>
    <cellStyle name="Dane wejściowe 3 2 6 19" xfId="59514" xr:uid="{00000000-0005-0000-0000-000041140000}"/>
    <cellStyle name="Dane wejściowe 3 2 6 2" xfId="10084" xr:uid="{00000000-0005-0000-0000-000042140000}"/>
    <cellStyle name="Dane wejściowe 3 2 6 3" xfId="12126" xr:uid="{00000000-0005-0000-0000-000043140000}"/>
    <cellStyle name="Dane wejściowe 3 2 6 4" xfId="6250" xr:uid="{00000000-0005-0000-0000-000044140000}"/>
    <cellStyle name="Dane wejściowe 3 2 6 5" xfId="16775" xr:uid="{00000000-0005-0000-0000-000045140000}"/>
    <cellStyle name="Dane wejściowe 3 2 6 6" xfId="19350" xr:uid="{00000000-0005-0000-0000-000046140000}"/>
    <cellStyle name="Dane wejściowe 3 2 6 7" xfId="22660" xr:uid="{00000000-0005-0000-0000-000047140000}"/>
    <cellStyle name="Dane wejściowe 3 2 6 8" xfId="25977" xr:uid="{00000000-0005-0000-0000-000048140000}"/>
    <cellStyle name="Dane wejściowe 3 2 6 9" xfId="29209" xr:uid="{00000000-0005-0000-0000-000049140000}"/>
    <cellStyle name="Dane wejściowe 3 2 7" xfId="2975" xr:uid="{00000000-0005-0000-0000-00004A140000}"/>
    <cellStyle name="Dane wejściowe 3 2 7 10" xfId="32619" xr:uid="{00000000-0005-0000-0000-00004B140000}"/>
    <cellStyle name="Dane wejściowe 3 2 7 11" xfId="35089" xr:uid="{00000000-0005-0000-0000-00004C140000}"/>
    <cellStyle name="Dane wejściowe 3 2 7 12" xfId="38277" xr:uid="{00000000-0005-0000-0000-00004D140000}"/>
    <cellStyle name="Dane wejściowe 3 2 7 13" xfId="41484" xr:uid="{00000000-0005-0000-0000-00004E140000}"/>
    <cellStyle name="Dane wejściowe 3 2 7 14" xfId="44663" xr:uid="{00000000-0005-0000-0000-00004F140000}"/>
    <cellStyle name="Dane wejściowe 3 2 7 15" xfId="47959" xr:uid="{00000000-0005-0000-0000-000050140000}"/>
    <cellStyle name="Dane wejściowe 3 2 7 16" xfId="51127" xr:uid="{00000000-0005-0000-0000-000051140000}"/>
    <cellStyle name="Dane wejściowe 3 2 7 17" xfId="54316" xr:uid="{00000000-0005-0000-0000-000052140000}"/>
    <cellStyle name="Dane wejściowe 3 2 7 18" xfId="56370" xr:uid="{00000000-0005-0000-0000-000053140000}"/>
    <cellStyle name="Dane wejściowe 3 2 7 19" xfId="59607" xr:uid="{00000000-0005-0000-0000-000054140000}"/>
    <cellStyle name="Dane wejściowe 3 2 7 2" xfId="10177" xr:uid="{00000000-0005-0000-0000-000055140000}"/>
    <cellStyle name="Dane wejściowe 3 2 7 3" xfId="12219" xr:uid="{00000000-0005-0000-0000-000056140000}"/>
    <cellStyle name="Dane wejściowe 3 2 7 4" xfId="6343" xr:uid="{00000000-0005-0000-0000-000057140000}"/>
    <cellStyle name="Dane wejściowe 3 2 7 5" xfId="16868" xr:uid="{00000000-0005-0000-0000-000058140000}"/>
    <cellStyle name="Dane wejściowe 3 2 7 6" xfId="19443" xr:uid="{00000000-0005-0000-0000-000059140000}"/>
    <cellStyle name="Dane wejściowe 3 2 7 7" xfId="22753" xr:uid="{00000000-0005-0000-0000-00005A140000}"/>
    <cellStyle name="Dane wejściowe 3 2 7 8" xfId="26070" xr:uid="{00000000-0005-0000-0000-00005B140000}"/>
    <cellStyle name="Dane wejściowe 3 2 7 9" xfId="29302" xr:uid="{00000000-0005-0000-0000-00005C140000}"/>
    <cellStyle name="Dane wejściowe 3 2 8" xfId="3152" xr:uid="{00000000-0005-0000-0000-00005D140000}"/>
    <cellStyle name="Dane wejściowe 3 2 8 10" xfId="32796" xr:uid="{00000000-0005-0000-0000-00005E140000}"/>
    <cellStyle name="Dane wejściowe 3 2 8 11" xfId="35265" xr:uid="{00000000-0005-0000-0000-00005F140000}"/>
    <cellStyle name="Dane wejściowe 3 2 8 12" xfId="38454" xr:uid="{00000000-0005-0000-0000-000060140000}"/>
    <cellStyle name="Dane wejściowe 3 2 8 13" xfId="41660" xr:uid="{00000000-0005-0000-0000-000061140000}"/>
    <cellStyle name="Dane wejściowe 3 2 8 14" xfId="44840" xr:uid="{00000000-0005-0000-0000-000062140000}"/>
    <cellStyle name="Dane wejściowe 3 2 8 15" xfId="48135" xr:uid="{00000000-0005-0000-0000-000063140000}"/>
    <cellStyle name="Dane wejściowe 3 2 8 16" xfId="51303" xr:uid="{00000000-0005-0000-0000-000064140000}"/>
    <cellStyle name="Dane wejściowe 3 2 8 17" xfId="54490" xr:uid="{00000000-0005-0000-0000-000065140000}"/>
    <cellStyle name="Dane wejściowe 3 2 8 18" xfId="56544" xr:uid="{00000000-0005-0000-0000-000066140000}"/>
    <cellStyle name="Dane wejściowe 3 2 8 19" xfId="59781" xr:uid="{00000000-0005-0000-0000-000067140000}"/>
    <cellStyle name="Dane wejściowe 3 2 8 2" xfId="10354" xr:uid="{00000000-0005-0000-0000-000068140000}"/>
    <cellStyle name="Dane wejściowe 3 2 8 3" xfId="12396" xr:uid="{00000000-0005-0000-0000-000069140000}"/>
    <cellStyle name="Dane wejściowe 3 2 8 4" xfId="6520" xr:uid="{00000000-0005-0000-0000-00006A140000}"/>
    <cellStyle name="Dane wejściowe 3 2 8 5" xfId="17045" xr:uid="{00000000-0005-0000-0000-00006B140000}"/>
    <cellStyle name="Dane wejściowe 3 2 8 6" xfId="19620" xr:uid="{00000000-0005-0000-0000-00006C140000}"/>
    <cellStyle name="Dane wejściowe 3 2 8 7" xfId="22930" xr:uid="{00000000-0005-0000-0000-00006D140000}"/>
    <cellStyle name="Dane wejściowe 3 2 8 8" xfId="26245" xr:uid="{00000000-0005-0000-0000-00006E140000}"/>
    <cellStyle name="Dane wejściowe 3 2 8 9" xfId="29479" xr:uid="{00000000-0005-0000-0000-00006F140000}"/>
    <cellStyle name="Dane wejściowe 3 2 9" xfId="2789" xr:uid="{00000000-0005-0000-0000-000070140000}"/>
    <cellStyle name="Dane wejściowe 3 2 9 10" xfId="32433" xr:uid="{00000000-0005-0000-0000-000071140000}"/>
    <cellStyle name="Dane wejściowe 3 2 9 11" xfId="34903" xr:uid="{00000000-0005-0000-0000-000072140000}"/>
    <cellStyle name="Dane wejściowe 3 2 9 12" xfId="38091" xr:uid="{00000000-0005-0000-0000-000073140000}"/>
    <cellStyle name="Dane wejściowe 3 2 9 13" xfId="41299" xr:uid="{00000000-0005-0000-0000-000074140000}"/>
    <cellStyle name="Dane wejściowe 3 2 9 14" xfId="44477" xr:uid="{00000000-0005-0000-0000-000075140000}"/>
    <cellStyle name="Dane wejściowe 3 2 9 15" xfId="47774" xr:uid="{00000000-0005-0000-0000-000076140000}"/>
    <cellStyle name="Dane wejściowe 3 2 9 16" xfId="50941" xr:uid="{00000000-0005-0000-0000-000077140000}"/>
    <cellStyle name="Dane wejściowe 3 2 9 17" xfId="54132" xr:uid="{00000000-0005-0000-0000-000078140000}"/>
    <cellStyle name="Dane wejściowe 3 2 9 18" xfId="56186" xr:uid="{00000000-0005-0000-0000-000079140000}"/>
    <cellStyle name="Dane wejściowe 3 2 9 19" xfId="59423" xr:uid="{00000000-0005-0000-0000-00007A140000}"/>
    <cellStyle name="Dane wejściowe 3 2 9 2" xfId="9991" xr:uid="{00000000-0005-0000-0000-00007B140000}"/>
    <cellStyle name="Dane wejściowe 3 2 9 3" xfId="12033" xr:uid="{00000000-0005-0000-0000-00007C140000}"/>
    <cellStyle name="Dane wejściowe 3 2 9 4" xfId="6157" xr:uid="{00000000-0005-0000-0000-00007D140000}"/>
    <cellStyle name="Dane wejściowe 3 2 9 5" xfId="16682" xr:uid="{00000000-0005-0000-0000-00007E140000}"/>
    <cellStyle name="Dane wejściowe 3 2 9 6" xfId="19257" xr:uid="{00000000-0005-0000-0000-00007F140000}"/>
    <cellStyle name="Dane wejściowe 3 2 9 7" xfId="22567" xr:uid="{00000000-0005-0000-0000-000080140000}"/>
    <cellStyle name="Dane wejściowe 3 2 9 8" xfId="25885" xr:uid="{00000000-0005-0000-0000-000081140000}"/>
    <cellStyle name="Dane wejściowe 3 2 9 9" xfId="29116" xr:uid="{00000000-0005-0000-0000-000082140000}"/>
    <cellStyle name="Dane wejściowe 3 20" xfId="2205" xr:uid="{00000000-0005-0000-0000-000083140000}"/>
    <cellStyle name="Dane wejściowe 3 20 10" xfId="31853" xr:uid="{00000000-0005-0000-0000-000084140000}"/>
    <cellStyle name="Dane wejściowe 3 20 11" xfId="34328" xr:uid="{00000000-0005-0000-0000-000085140000}"/>
    <cellStyle name="Dane wejściowe 3 20 12" xfId="37507" xr:uid="{00000000-0005-0000-0000-000086140000}"/>
    <cellStyle name="Dane wejściowe 3 20 13" xfId="40727" xr:uid="{00000000-0005-0000-0000-000087140000}"/>
    <cellStyle name="Dane wejściowe 3 20 14" xfId="43893" xr:uid="{00000000-0005-0000-0000-000088140000}"/>
    <cellStyle name="Dane wejściowe 3 20 15" xfId="47202" xr:uid="{00000000-0005-0000-0000-000089140000}"/>
    <cellStyle name="Dane wejściowe 3 20 16" xfId="50359" xr:uid="{00000000-0005-0000-0000-00008A140000}"/>
    <cellStyle name="Dane wejściowe 3 20 17" xfId="53567" xr:uid="{00000000-0005-0000-0000-00008B140000}"/>
    <cellStyle name="Dane wejściowe 3 20 18" xfId="55617" xr:uid="{00000000-0005-0000-0000-00008C140000}"/>
    <cellStyle name="Dane wejściowe 3 20 19" xfId="58854" xr:uid="{00000000-0005-0000-0000-00008D140000}"/>
    <cellStyle name="Dane wejściowe 3 20 2" xfId="9411" xr:uid="{00000000-0005-0000-0000-00008E140000}"/>
    <cellStyle name="Dane wejściowe 3 20 3" xfId="11449" xr:uid="{00000000-0005-0000-0000-00008F140000}"/>
    <cellStyle name="Dane wejściowe 3 20 4" xfId="5582" xr:uid="{00000000-0005-0000-0000-000090140000}"/>
    <cellStyle name="Dane wejściowe 3 20 5" xfId="16100" xr:uid="{00000000-0005-0000-0000-000091140000}"/>
    <cellStyle name="Dane wejściowe 3 20 6" xfId="18673" xr:uid="{00000000-0005-0000-0000-000092140000}"/>
    <cellStyle name="Dane wejściowe 3 20 7" xfId="21983" xr:uid="{00000000-0005-0000-0000-000093140000}"/>
    <cellStyle name="Dane wejściowe 3 20 8" xfId="25304" xr:uid="{00000000-0005-0000-0000-000094140000}"/>
    <cellStyle name="Dane wejściowe 3 20 9" xfId="28532" xr:uid="{00000000-0005-0000-0000-000095140000}"/>
    <cellStyle name="Dane wejściowe 3 21" xfId="2436" xr:uid="{00000000-0005-0000-0000-000096140000}"/>
    <cellStyle name="Dane wejściowe 3 21 10" xfId="34551" xr:uid="{00000000-0005-0000-0000-000097140000}"/>
    <cellStyle name="Dane wejściowe 3 21 11" xfId="37738" xr:uid="{00000000-0005-0000-0000-000098140000}"/>
    <cellStyle name="Dane wejściowe 3 21 12" xfId="40949" xr:uid="{00000000-0005-0000-0000-000099140000}"/>
    <cellStyle name="Dane wejściowe 3 21 13" xfId="44124" xr:uid="{00000000-0005-0000-0000-00009A140000}"/>
    <cellStyle name="Dane wejściowe 3 21 14" xfId="47424" xr:uid="{00000000-0005-0000-0000-00009B140000}"/>
    <cellStyle name="Dane wejściowe 3 21 15" xfId="50588" xr:uid="{00000000-0005-0000-0000-00009C140000}"/>
    <cellStyle name="Dane wejściowe 3 21 16" xfId="53786" xr:uid="{00000000-0005-0000-0000-00009D140000}"/>
    <cellStyle name="Dane wejściowe 3 21 17" xfId="55839" xr:uid="{00000000-0005-0000-0000-00009E140000}"/>
    <cellStyle name="Dane wejściowe 3 21 18" xfId="59076" xr:uid="{00000000-0005-0000-0000-00009F140000}"/>
    <cellStyle name="Dane wejściowe 3 21 2" xfId="9639" xr:uid="{00000000-0005-0000-0000-0000A0140000}"/>
    <cellStyle name="Dane wejściowe 3 21 3" xfId="11680" xr:uid="{00000000-0005-0000-0000-0000A1140000}"/>
    <cellStyle name="Dane wejściowe 3 21 4" xfId="16329" xr:uid="{00000000-0005-0000-0000-0000A2140000}"/>
    <cellStyle name="Dane wejściowe 3 21 5" xfId="18904" xr:uid="{00000000-0005-0000-0000-0000A3140000}"/>
    <cellStyle name="Dane wejściowe 3 21 6" xfId="22214" xr:uid="{00000000-0005-0000-0000-0000A4140000}"/>
    <cellStyle name="Dane wejściowe 3 21 7" xfId="25534" xr:uid="{00000000-0005-0000-0000-0000A5140000}"/>
    <cellStyle name="Dane wejściowe 3 21 8" xfId="28763" xr:uid="{00000000-0005-0000-0000-0000A6140000}"/>
    <cellStyle name="Dane wejściowe 3 21 9" xfId="32081" xr:uid="{00000000-0005-0000-0000-0000A7140000}"/>
    <cellStyle name="Dane wejściowe 3 22" xfId="4268" xr:uid="{00000000-0005-0000-0000-0000A8140000}"/>
    <cellStyle name="Dane wejściowe 3 22 10" xfId="42765" xr:uid="{00000000-0005-0000-0000-0000A9140000}"/>
    <cellStyle name="Dane wejściowe 3 22 11" xfId="45956" xr:uid="{00000000-0005-0000-0000-0000AA140000}"/>
    <cellStyle name="Dane wejściowe 3 22 12" xfId="49237" xr:uid="{00000000-0005-0000-0000-0000AB140000}"/>
    <cellStyle name="Dane wejściowe 3 22 13" xfId="52416" xr:uid="{00000000-0005-0000-0000-0000AC140000}"/>
    <cellStyle name="Dane wejściowe 3 22 14" xfId="57635" xr:uid="{00000000-0005-0000-0000-0000AD140000}"/>
    <cellStyle name="Dane wejściowe 3 22 15" xfId="60872" xr:uid="{00000000-0005-0000-0000-0000AE140000}"/>
    <cellStyle name="Dane wejściowe 3 22 2" xfId="13509" xr:uid="{00000000-0005-0000-0000-0000AF140000}"/>
    <cellStyle name="Dane wejściowe 3 22 3" xfId="7489" xr:uid="{00000000-0005-0000-0000-0000B0140000}"/>
    <cellStyle name="Dane wejściowe 3 22 4" xfId="20736" xr:uid="{00000000-0005-0000-0000-0000B1140000}"/>
    <cellStyle name="Dane wejściowe 3 22 5" xfId="24046" xr:uid="{00000000-0005-0000-0000-0000B2140000}"/>
    <cellStyle name="Dane wejściowe 3 22 6" xfId="27360" xr:uid="{00000000-0005-0000-0000-0000B3140000}"/>
    <cellStyle name="Dane wejściowe 3 22 7" xfId="30595" xr:uid="{00000000-0005-0000-0000-0000B4140000}"/>
    <cellStyle name="Dane wejściowe 3 22 8" xfId="36368" xr:uid="{00000000-0005-0000-0000-0000B5140000}"/>
    <cellStyle name="Dane wejściowe 3 22 9" xfId="39569" xr:uid="{00000000-0005-0000-0000-0000B6140000}"/>
    <cellStyle name="Dane wejściowe 3 23" xfId="4245" xr:uid="{00000000-0005-0000-0000-0000B7140000}"/>
    <cellStyle name="Dane wejściowe 3 23 10" xfId="42745" xr:uid="{00000000-0005-0000-0000-0000B8140000}"/>
    <cellStyle name="Dane wejściowe 3 23 11" xfId="45933" xr:uid="{00000000-0005-0000-0000-0000B9140000}"/>
    <cellStyle name="Dane wejściowe 3 23 12" xfId="49217" xr:uid="{00000000-0005-0000-0000-0000BA140000}"/>
    <cellStyle name="Dane wejściowe 3 23 13" xfId="52393" xr:uid="{00000000-0005-0000-0000-0000BB140000}"/>
    <cellStyle name="Dane wejściowe 3 23 14" xfId="57615" xr:uid="{00000000-0005-0000-0000-0000BC140000}"/>
    <cellStyle name="Dane wejściowe 3 23 15" xfId="60852" xr:uid="{00000000-0005-0000-0000-0000BD140000}"/>
    <cellStyle name="Dane wejściowe 3 23 2" xfId="13486" xr:uid="{00000000-0005-0000-0000-0000BE140000}"/>
    <cellStyle name="Dane wejściowe 3 23 3" xfId="7469" xr:uid="{00000000-0005-0000-0000-0000BF140000}"/>
    <cellStyle name="Dane wejściowe 3 23 4" xfId="20713" xr:uid="{00000000-0005-0000-0000-0000C0140000}"/>
    <cellStyle name="Dane wejściowe 3 23 5" xfId="24023" xr:uid="{00000000-0005-0000-0000-0000C1140000}"/>
    <cellStyle name="Dane wejściowe 3 23 6" xfId="27338" xr:uid="{00000000-0005-0000-0000-0000C2140000}"/>
    <cellStyle name="Dane wejściowe 3 23 7" xfId="30572" xr:uid="{00000000-0005-0000-0000-0000C3140000}"/>
    <cellStyle name="Dane wejściowe 3 23 8" xfId="36348" xr:uid="{00000000-0005-0000-0000-0000C4140000}"/>
    <cellStyle name="Dane wejściowe 3 23 9" xfId="39547" xr:uid="{00000000-0005-0000-0000-0000C5140000}"/>
    <cellStyle name="Dane wejściowe 3 24" xfId="4259" xr:uid="{00000000-0005-0000-0000-0000C6140000}"/>
    <cellStyle name="Dane wejściowe 3 24 10" xfId="42757" xr:uid="{00000000-0005-0000-0000-0000C7140000}"/>
    <cellStyle name="Dane wejściowe 3 24 11" xfId="45947" xr:uid="{00000000-0005-0000-0000-0000C8140000}"/>
    <cellStyle name="Dane wejściowe 3 24 12" xfId="49229" xr:uid="{00000000-0005-0000-0000-0000C9140000}"/>
    <cellStyle name="Dane wejściowe 3 24 13" xfId="52407" xr:uid="{00000000-0005-0000-0000-0000CA140000}"/>
    <cellStyle name="Dane wejściowe 3 24 14" xfId="57627" xr:uid="{00000000-0005-0000-0000-0000CB140000}"/>
    <cellStyle name="Dane wejściowe 3 24 15" xfId="60864" xr:uid="{00000000-0005-0000-0000-0000CC140000}"/>
    <cellStyle name="Dane wejściowe 3 24 2" xfId="13500" xr:uid="{00000000-0005-0000-0000-0000CD140000}"/>
    <cellStyle name="Dane wejściowe 3 24 3" xfId="7481" xr:uid="{00000000-0005-0000-0000-0000CE140000}"/>
    <cellStyle name="Dane wejściowe 3 24 4" xfId="20727" xr:uid="{00000000-0005-0000-0000-0000CF140000}"/>
    <cellStyle name="Dane wejściowe 3 24 5" xfId="24037" xr:uid="{00000000-0005-0000-0000-0000D0140000}"/>
    <cellStyle name="Dane wejściowe 3 24 6" xfId="27352" xr:uid="{00000000-0005-0000-0000-0000D1140000}"/>
    <cellStyle name="Dane wejściowe 3 24 7" xfId="30586" xr:uid="{00000000-0005-0000-0000-0000D2140000}"/>
    <cellStyle name="Dane wejściowe 3 24 8" xfId="36360" xr:uid="{00000000-0005-0000-0000-0000D3140000}"/>
    <cellStyle name="Dane wejściowe 3 24 9" xfId="39561" xr:uid="{00000000-0005-0000-0000-0000D4140000}"/>
    <cellStyle name="Dane wejściowe 3 25" xfId="4440" xr:uid="{00000000-0005-0000-0000-0000D5140000}"/>
    <cellStyle name="Dane wejściowe 3 25 10" xfId="42932" xr:uid="{00000000-0005-0000-0000-0000D6140000}"/>
    <cellStyle name="Dane wejściowe 3 25 11" xfId="46128" xr:uid="{00000000-0005-0000-0000-0000D7140000}"/>
    <cellStyle name="Dane wejściowe 3 25 12" xfId="49402" xr:uid="{00000000-0005-0000-0000-0000D8140000}"/>
    <cellStyle name="Dane wejściowe 3 25 13" xfId="52588" xr:uid="{00000000-0005-0000-0000-0000D9140000}"/>
    <cellStyle name="Dane wejściowe 3 25 14" xfId="57795" xr:uid="{00000000-0005-0000-0000-0000DA140000}"/>
    <cellStyle name="Dane wejściowe 3 25 15" xfId="61032" xr:uid="{00000000-0005-0000-0000-0000DB140000}"/>
    <cellStyle name="Dane wejściowe 3 25 2" xfId="13678" xr:uid="{00000000-0005-0000-0000-0000DC140000}"/>
    <cellStyle name="Dane wejściowe 3 25 3" xfId="7640" xr:uid="{00000000-0005-0000-0000-0000DD140000}"/>
    <cellStyle name="Dane wejściowe 3 25 4" xfId="20908" xr:uid="{00000000-0005-0000-0000-0000DE140000}"/>
    <cellStyle name="Dane wejściowe 3 25 5" xfId="24218" xr:uid="{00000000-0005-0000-0000-0000DF140000}"/>
    <cellStyle name="Dane wejściowe 3 25 6" xfId="27532" xr:uid="{00000000-0005-0000-0000-0000E0140000}"/>
    <cellStyle name="Dane wejściowe 3 25 7" xfId="30767" xr:uid="{00000000-0005-0000-0000-0000E1140000}"/>
    <cellStyle name="Dane wejściowe 3 25 8" xfId="36533" xr:uid="{00000000-0005-0000-0000-0000E2140000}"/>
    <cellStyle name="Dane wejściowe 3 25 9" xfId="39741" xr:uid="{00000000-0005-0000-0000-0000E3140000}"/>
    <cellStyle name="Dane wejściowe 3 26" xfId="4495" xr:uid="{00000000-0005-0000-0000-0000E4140000}"/>
    <cellStyle name="Dane wejściowe 3 26 10" xfId="42985" xr:uid="{00000000-0005-0000-0000-0000E5140000}"/>
    <cellStyle name="Dane wejściowe 3 26 11" xfId="46183" xr:uid="{00000000-0005-0000-0000-0000E6140000}"/>
    <cellStyle name="Dane wejściowe 3 26 12" xfId="49454" xr:uid="{00000000-0005-0000-0000-0000E7140000}"/>
    <cellStyle name="Dane wejściowe 3 26 13" xfId="52643" xr:uid="{00000000-0005-0000-0000-0000E8140000}"/>
    <cellStyle name="Dane wejściowe 3 26 14" xfId="57846" xr:uid="{00000000-0005-0000-0000-0000E9140000}"/>
    <cellStyle name="Dane wejściowe 3 26 15" xfId="61083" xr:uid="{00000000-0005-0000-0000-0000EA140000}"/>
    <cellStyle name="Dane wejściowe 3 26 2" xfId="13732" xr:uid="{00000000-0005-0000-0000-0000EB140000}"/>
    <cellStyle name="Dane wejściowe 3 26 3" xfId="7691" xr:uid="{00000000-0005-0000-0000-0000EC140000}"/>
    <cellStyle name="Dane wejściowe 3 26 4" xfId="20963" xr:uid="{00000000-0005-0000-0000-0000ED140000}"/>
    <cellStyle name="Dane wejściowe 3 26 5" xfId="24273" xr:uid="{00000000-0005-0000-0000-0000EE140000}"/>
    <cellStyle name="Dane wejściowe 3 26 6" xfId="27585" xr:uid="{00000000-0005-0000-0000-0000EF140000}"/>
    <cellStyle name="Dane wejściowe 3 26 7" xfId="30822" xr:uid="{00000000-0005-0000-0000-0000F0140000}"/>
    <cellStyle name="Dane wejściowe 3 26 8" xfId="36585" xr:uid="{00000000-0005-0000-0000-0000F1140000}"/>
    <cellStyle name="Dane wejściowe 3 26 9" xfId="39796" xr:uid="{00000000-0005-0000-0000-0000F2140000}"/>
    <cellStyle name="Dane wejściowe 3 27" xfId="4549" xr:uid="{00000000-0005-0000-0000-0000F3140000}"/>
    <cellStyle name="Dane wejściowe 3 27 10" xfId="43037" xr:uid="{00000000-0005-0000-0000-0000F4140000}"/>
    <cellStyle name="Dane wejściowe 3 27 11" xfId="46237" xr:uid="{00000000-0005-0000-0000-0000F5140000}"/>
    <cellStyle name="Dane wejściowe 3 27 12" xfId="49505" xr:uid="{00000000-0005-0000-0000-0000F6140000}"/>
    <cellStyle name="Dane wejściowe 3 27 13" xfId="52697" xr:uid="{00000000-0005-0000-0000-0000F7140000}"/>
    <cellStyle name="Dane wejściowe 3 27 14" xfId="57896" xr:uid="{00000000-0005-0000-0000-0000F8140000}"/>
    <cellStyle name="Dane wejściowe 3 27 15" xfId="61133" xr:uid="{00000000-0005-0000-0000-0000F9140000}"/>
    <cellStyle name="Dane wejściowe 3 27 2" xfId="13785" xr:uid="{00000000-0005-0000-0000-0000FA140000}"/>
    <cellStyle name="Dane wejściowe 3 27 3" xfId="7741" xr:uid="{00000000-0005-0000-0000-0000FB140000}"/>
    <cellStyle name="Dane wejściowe 3 27 4" xfId="21017" xr:uid="{00000000-0005-0000-0000-0000FC140000}"/>
    <cellStyle name="Dane wejściowe 3 27 5" xfId="24327" xr:uid="{00000000-0005-0000-0000-0000FD140000}"/>
    <cellStyle name="Dane wejściowe 3 27 6" xfId="27639" xr:uid="{00000000-0005-0000-0000-0000FE140000}"/>
    <cellStyle name="Dane wejściowe 3 27 7" xfId="30876" xr:uid="{00000000-0005-0000-0000-0000FF140000}"/>
    <cellStyle name="Dane wejściowe 3 27 8" xfId="36636" xr:uid="{00000000-0005-0000-0000-000000150000}"/>
    <cellStyle name="Dane wejściowe 3 27 9" xfId="39850" xr:uid="{00000000-0005-0000-0000-000001150000}"/>
    <cellStyle name="Dane wejściowe 3 28" xfId="4601" xr:uid="{00000000-0005-0000-0000-000002150000}"/>
    <cellStyle name="Dane wejściowe 3 28 10" xfId="43088" xr:uid="{00000000-0005-0000-0000-000003150000}"/>
    <cellStyle name="Dane wejściowe 3 28 11" xfId="46289" xr:uid="{00000000-0005-0000-0000-000004150000}"/>
    <cellStyle name="Dane wejściowe 3 28 12" xfId="49556" xr:uid="{00000000-0005-0000-0000-000005150000}"/>
    <cellStyle name="Dane wejściowe 3 28 13" xfId="52749" xr:uid="{00000000-0005-0000-0000-000006150000}"/>
    <cellStyle name="Dane wejściowe 3 28 14" xfId="57947" xr:uid="{00000000-0005-0000-0000-000007150000}"/>
    <cellStyle name="Dane wejściowe 3 28 15" xfId="61184" xr:uid="{00000000-0005-0000-0000-000008150000}"/>
    <cellStyle name="Dane wejściowe 3 28 2" xfId="13837" xr:uid="{00000000-0005-0000-0000-000009150000}"/>
    <cellStyle name="Dane wejściowe 3 28 3" xfId="7792" xr:uid="{00000000-0005-0000-0000-00000A150000}"/>
    <cellStyle name="Dane wejściowe 3 28 4" xfId="21069" xr:uid="{00000000-0005-0000-0000-00000B150000}"/>
    <cellStyle name="Dane wejściowe 3 28 5" xfId="24379" xr:uid="{00000000-0005-0000-0000-00000C150000}"/>
    <cellStyle name="Dane wejściowe 3 28 6" xfId="27691" xr:uid="{00000000-0005-0000-0000-00000D150000}"/>
    <cellStyle name="Dane wejściowe 3 28 7" xfId="30928" xr:uid="{00000000-0005-0000-0000-00000E150000}"/>
    <cellStyle name="Dane wejściowe 3 28 8" xfId="36688" xr:uid="{00000000-0005-0000-0000-00000F150000}"/>
    <cellStyle name="Dane wejściowe 3 28 9" xfId="39901" xr:uid="{00000000-0005-0000-0000-000010150000}"/>
    <cellStyle name="Dane wejściowe 3 29" xfId="4652" xr:uid="{00000000-0005-0000-0000-000011150000}"/>
    <cellStyle name="Dane wejściowe 3 29 10" xfId="43137" xr:uid="{00000000-0005-0000-0000-000012150000}"/>
    <cellStyle name="Dane wejściowe 3 29 11" xfId="46340" xr:uid="{00000000-0005-0000-0000-000013150000}"/>
    <cellStyle name="Dane wejściowe 3 29 12" xfId="49605" xr:uid="{00000000-0005-0000-0000-000014150000}"/>
    <cellStyle name="Dane wejściowe 3 29 13" xfId="52800" xr:uid="{00000000-0005-0000-0000-000015150000}"/>
    <cellStyle name="Dane wejściowe 3 29 14" xfId="57996" xr:uid="{00000000-0005-0000-0000-000016150000}"/>
    <cellStyle name="Dane wejściowe 3 29 15" xfId="61233" xr:uid="{00000000-0005-0000-0000-000017150000}"/>
    <cellStyle name="Dane wejściowe 3 29 2" xfId="13888" xr:uid="{00000000-0005-0000-0000-000018150000}"/>
    <cellStyle name="Dane wejściowe 3 29 3" xfId="7841" xr:uid="{00000000-0005-0000-0000-000019150000}"/>
    <cellStyle name="Dane wejściowe 3 29 4" xfId="21120" xr:uid="{00000000-0005-0000-0000-00001A150000}"/>
    <cellStyle name="Dane wejściowe 3 29 5" xfId="24430" xr:uid="{00000000-0005-0000-0000-00001B150000}"/>
    <cellStyle name="Dane wejściowe 3 29 6" xfId="27742" xr:uid="{00000000-0005-0000-0000-00001C150000}"/>
    <cellStyle name="Dane wejściowe 3 29 7" xfId="30979" xr:uid="{00000000-0005-0000-0000-00001D150000}"/>
    <cellStyle name="Dane wejściowe 3 29 8" xfId="36738" xr:uid="{00000000-0005-0000-0000-00001E150000}"/>
    <cellStyle name="Dane wejściowe 3 29 9" xfId="39952" xr:uid="{00000000-0005-0000-0000-00001F150000}"/>
    <cellStyle name="Dane wejściowe 3 3" xfId="1636" xr:uid="{00000000-0005-0000-0000-000020150000}"/>
    <cellStyle name="Dane wejściowe 3 3 10" xfId="31288" xr:uid="{00000000-0005-0000-0000-000021150000}"/>
    <cellStyle name="Dane wejściowe 3 3 11" xfId="15300" xr:uid="{00000000-0005-0000-0000-000022150000}"/>
    <cellStyle name="Dane wejściowe 3 3 12" xfId="36938" xr:uid="{00000000-0005-0000-0000-000023150000}"/>
    <cellStyle name="Dane wejściowe 3 3 13" xfId="40171" xr:uid="{00000000-0005-0000-0000-000024150000}"/>
    <cellStyle name="Dane wejściowe 3 3 14" xfId="43324" xr:uid="{00000000-0005-0000-0000-000025150000}"/>
    <cellStyle name="Dane wejściowe 3 3 15" xfId="46648" xr:uid="{00000000-0005-0000-0000-000026150000}"/>
    <cellStyle name="Dane wejściowe 3 3 16" xfId="49790" xr:uid="{00000000-0005-0000-0000-000027150000}"/>
    <cellStyle name="Dane wejściowe 3 3 17" xfId="53022" xr:uid="{00000000-0005-0000-0000-000028150000}"/>
    <cellStyle name="Dane wejściowe 3 3 18" xfId="14830" xr:uid="{00000000-0005-0000-0000-000029150000}"/>
    <cellStyle name="Dane wejściowe 3 3 19" xfId="58305" xr:uid="{00000000-0005-0000-0000-00002A150000}"/>
    <cellStyle name="Dane wejściowe 3 3 2" xfId="8848" xr:uid="{00000000-0005-0000-0000-00002B150000}"/>
    <cellStyle name="Dane wejściowe 3 3 3" xfId="8542" xr:uid="{00000000-0005-0000-0000-00002C150000}"/>
    <cellStyle name="Dane wejściowe 3 3 4" xfId="5016" xr:uid="{00000000-0005-0000-0000-00002D150000}"/>
    <cellStyle name="Dane wejściowe 3 3 5" xfId="15532" xr:uid="{00000000-0005-0000-0000-00002E150000}"/>
    <cellStyle name="Dane wejściowe 3 3 6" xfId="14565" xr:uid="{00000000-0005-0000-0000-00002F150000}"/>
    <cellStyle name="Dane wejściowe 3 3 7" xfId="21414" xr:uid="{00000000-0005-0000-0000-000030150000}"/>
    <cellStyle name="Dane wejściowe 3 3 8" xfId="24737" xr:uid="{00000000-0005-0000-0000-000031150000}"/>
    <cellStyle name="Dane wejściowe 3 3 9" xfId="27963" xr:uid="{00000000-0005-0000-0000-000032150000}"/>
    <cellStyle name="Dane wejściowe 3 30" xfId="4705" xr:uid="{00000000-0005-0000-0000-000033150000}"/>
    <cellStyle name="Dane wejściowe 3 30 10" xfId="43187" xr:uid="{00000000-0005-0000-0000-000034150000}"/>
    <cellStyle name="Dane wejściowe 3 30 11" xfId="46393" xr:uid="{00000000-0005-0000-0000-000035150000}"/>
    <cellStyle name="Dane wejściowe 3 30 12" xfId="49655" xr:uid="{00000000-0005-0000-0000-000036150000}"/>
    <cellStyle name="Dane wejściowe 3 30 13" xfId="52853" xr:uid="{00000000-0005-0000-0000-000037150000}"/>
    <cellStyle name="Dane wejściowe 3 30 14" xfId="58046" xr:uid="{00000000-0005-0000-0000-000038150000}"/>
    <cellStyle name="Dane wejściowe 3 30 15" xfId="61283" xr:uid="{00000000-0005-0000-0000-000039150000}"/>
    <cellStyle name="Dane wejściowe 3 30 2" xfId="13940" xr:uid="{00000000-0005-0000-0000-00003A150000}"/>
    <cellStyle name="Dane wejściowe 3 30 3" xfId="7891" xr:uid="{00000000-0005-0000-0000-00003B150000}"/>
    <cellStyle name="Dane wejściowe 3 30 4" xfId="21173" xr:uid="{00000000-0005-0000-0000-00003C150000}"/>
    <cellStyle name="Dane wejściowe 3 30 5" xfId="24483" xr:uid="{00000000-0005-0000-0000-00003D150000}"/>
    <cellStyle name="Dane wejściowe 3 30 6" xfId="27795" xr:uid="{00000000-0005-0000-0000-00003E150000}"/>
    <cellStyle name="Dane wejściowe 3 30 7" xfId="31032" xr:uid="{00000000-0005-0000-0000-00003F150000}"/>
    <cellStyle name="Dane wejściowe 3 30 8" xfId="36789" xr:uid="{00000000-0005-0000-0000-000040150000}"/>
    <cellStyle name="Dane wejściowe 3 30 9" xfId="40004" xr:uid="{00000000-0005-0000-0000-000041150000}"/>
    <cellStyle name="Dane wejściowe 3 31" xfId="4756" xr:uid="{00000000-0005-0000-0000-000042150000}"/>
    <cellStyle name="Dane wejściowe 3 31 10" xfId="43236" xr:uid="{00000000-0005-0000-0000-000043150000}"/>
    <cellStyle name="Dane wejściowe 3 31 11" xfId="46444" xr:uid="{00000000-0005-0000-0000-000044150000}"/>
    <cellStyle name="Dane wejściowe 3 31 12" xfId="49703" xr:uid="{00000000-0005-0000-0000-000045150000}"/>
    <cellStyle name="Dane wejściowe 3 31 13" xfId="52904" xr:uid="{00000000-0005-0000-0000-000046150000}"/>
    <cellStyle name="Dane wejściowe 3 31 14" xfId="58094" xr:uid="{00000000-0005-0000-0000-000047150000}"/>
    <cellStyle name="Dane wejściowe 3 31 15" xfId="61331" xr:uid="{00000000-0005-0000-0000-000048150000}"/>
    <cellStyle name="Dane wejściowe 3 31 2" xfId="13990" xr:uid="{00000000-0005-0000-0000-000049150000}"/>
    <cellStyle name="Dane wejściowe 3 31 3" xfId="7939" xr:uid="{00000000-0005-0000-0000-00004A150000}"/>
    <cellStyle name="Dane wejściowe 3 31 4" xfId="21224" xr:uid="{00000000-0005-0000-0000-00004B150000}"/>
    <cellStyle name="Dane wejściowe 3 31 5" xfId="24534" xr:uid="{00000000-0005-0000-0000-00004C150000}"/>
    <cellStyle name="Dane wejściowe 3 31 6" xfId="27846" xr:uid="{00000000-0005-0000-0000-00004D150000}"/>
    <cellStyle name="Dane wejściowe 3 31 7" xfId="31083" xr:uid="{00000000-0005-0000-0000-00004E150000}"/>
    <cellStyle name="Dane wejściowe 3 31 8" xfId="36839" xr:uid="{00000000-0005-0000-0000-00004F150000}"/>
    <cellStyle name="Dane wejściowe 3 31 9" xfId="40055" xr:uid="{00000000-0005-0000-0000-000050150000}"/>
    <cellStyle name="Dane wejściowe 3 4" xfId="2280" xr:uid="{00000000-0005-0000-0000-000051150000}"/>
    <cellStyle name="Dane wejściowe 3 4 10" xfId="31927" xr:uid="{00000000-0005-0000-0000-000052150000}"/>
    <cellStyle name="Dane wejściowe 3 4 11" xfId="34400" xr:uid="{00000000-0005-0000-0000-000053150000}"/>
    <cellStyle name="Dane wejściowe 3 4 12" xfId="37582" xr:uid="{00000000-0005-0000-0000-000054150000}"/>
    <cellStyle name="Dane wejściowe 3 4 13" xfId="40799" xr:uid="{00000000-0005-0000-0000-000055150000}"/>
    <cellStyle name="Dane wejściowe 3 4 14" xfId="43968" xr:uid="{00000000-0005-0000-0000-000056150000}"/>
    <cellStyle name="Dane wejściowe 3 4 15" xfId="47274" xr:uid="{00000000-0005-0000-0000-000057150000}"/>
    <cellStyle name="Dane wejściowe 3 4 16" xfId="50433" xr:uid="{00000000-0005-0000-0000-000058150000}"/>
    <cellStyle name="Dane wejściowe 3 4 17" xfId="53638" xr:uid="{00000000-0005-0000-0000-000059150000}"/>
    <cellStyle name="Dane wejściowe 3 4 18" xfId="55689" xr:uid="{00000000-0005-0000-0000-00005A150000}"/>
    <cellStyle name="Dane wejściowe 3 4 19" xfId="58926" xr:uid="{00000000-0005-0000-0000-00005B150000}"/>
    <cellStyle name="Dane wejściowe 3 4 2" xfId="9485" xr:uid="{00000000-0005-0000-0000-00005C150000}"/>
    <cellStyle name="Dane wejściowe 3 4 3" xfId="11524" xr:uid="{00000000-0005-0000-0000-00005D150000}"/>
    <cellStyle name="Dane wejściowe 3 4 4" xfId="5657" xr:uid="{00000000-0005-0000-0000-00005E150000}"/>
    <cellStyle name="Dane wejściowe 3 4 5" xfId="16174" xr:uid="{00000000-0005-0000-0000-00005F150000}"/>
    <cellStyle name="Dane wejściowe 3 4 6" xfId="18748" xr:uid="{00000000-0005-0000-0000-000060150000}"/>
    <cellStyle name="Dane wejściowe 3 4 7" xfId="22058" xr:uid="{00000000-0005-0000-0000-000061150000}"/>
    <cellStyle name="Dane wejściowe 3 4 8" xfId="25379" xr:uid="{00000000-0005-0000-0000-000062150000}"/>
    <cellStyle name="Dane wejściowe 3 4 9" xfId="28607" xr:uid="{00000000-0005-0000-0000-000063150000}"/>
    <cellStyle name="Dane wejściowe 3 5" xfId="1541" xr:uid="{00000000-0005-0000-0000-000064150000}"/>
    <cellStyle name="Dane wejściowe 3 5 10" xfId="31193" xr:uid="{00000000-0005-0000-0000-000065150000}"/>
    <cellStyle name="Dane wejściowe 3 5 11" xfId="15136" xr:uid="{00000000-0005-0000-0000-000066150000}"/>
    <cellStyle name="Dane wejściowe 3 5 12" xfId="14740" xr:uid="{00000000-0005-0000-0000-000067150000}"/>
    <cellStyle name="Dane wejściowe 3 5 13" xfId="15014" xr:uid="{00000000-0005-0000-0000-000068150000}"/>
    <cellStyle name="Dane wejściowe 3 5 14" xfId="14739" xr:uid="{00000000-0005-0000-0000-000069150000}"/>
    <cellStyle name="Dane wejściowe 3 5 15" xfId="46553" xr:uid="{00000000-0005-0000-0000-00006A150000}"/>
    <cellStyle name="Dane wejściowe 3 5 16" xfId="37185" xr:uid="{00000000-0005-0000-0000-00006B150000}"/>
    <cellStyle name="Dane wejściowe 3 5 17" xfId="14970" xr:uid="{00000000-0005-0000-0000-00006C150000}"/>
    <cellStyle name="Dane wejściowe 3 5 18" xfId="33827" xr:uid="{00000000-0005-0000-0000-00006D150000}"/>
    <cellStyle name="Dane wejściowe 3 5 19" xfId="58210" xr:uid="{00000000-0005-0000-0000-00006E150000}"/>
    <cellStyle name="Dane wejściowe 3 5 2" xfId="8753" xr:uid="{00000000-0005-0000-0000-00006F150000}"/>
    <cellStyle name="Dane wejściowe 3 5 3" xfId="8637" xr:uid="{00000000-0005-0000-0000-000070150000}"/>
    <cellStyle name="Dane wejściowe 3 5 4" xfId="4921" xr:uid="{00000000-0005-0000-0000-000071150000}"/>
    <cellStyle name="Dane wejściowe 3 5 5" xfId="15437" xr:uid="{00000000-0005-0000-0000-000072150000}"/>
    <cellStyle name="Dane wejściowe 3 5 6" xfId="14660" xr:uid="{00000000-0005-0000-0000-000073150000}"/>
    <cellStyle name="Dane wejściowe 3 5 7" xfId="21319" xr:uid="{00000000-0005-0000-0000-000074150000}"/>
    <cellStyle name="Dane wejściowe 3 5 8" xfId="24642" xr:uid="{00000000-0005-0000-0000-000075150000}"/>
    <cellStyle name="Dane wejściowe 3 5 9" xfId="18435" xr:uid="{00000000-0005-0000-0000-000076150000}"/>
    <cellStyle name="Dane wejściowe 3 6" xfId="2100" xr:uid="{00000000-0005-0000-0000-000077150000}"/>
    <cellStyle name="Dane wejściowe 3 6 10" xfId="31748" xr:uid="{00000000-0005-0000-0000-000078150000}"/>
    <cellStyle name="Dane wejściowe 3 6 11" xfId="18434" xr:uid="{00000000-0005-0000-0000-000079150000}"/>
    <cellStyle name="Dane wejściowe 3 6 12" xfId="37402" xr:uid="{00000000-0005-0000-0000-00007A150000}"/>
    <cellStyle name="Dane wejściowe 3 6 13" xfId="40624" xr:uid="{00000000-0005-0000-0000-00007B150000}"/>
    <cellStyle name="Dane wejściowe 3 6 14" xfId="43788" xr:uid="{00000000-0005-0000-0000-00007C150000}"/>
    <cellStyle name="Dane wejściowe 3 6 15" xfId="47099" xr:uid="{00000000-0005-0000-0000-00007D150000}"/>
    <cellStyle name="Dane wejściowe 3 6 16" xfId="50254" xr:uid="{00000000-0005-0000-0000-00007E150000}"/>
    <cellStyle name="Dane wejściowe 3 6 17" xfId="53464" xr:uid="{00000000-0005-0000-0000-00007F150000}"/>
    <cellStyle name="Dane wejściowe 3 6 18" xfId="46518" xr:uid="{00000000-0005-0000-0000-000080150000}"/>
    <cellStyle name="Dane wejściowe 3 6 19" xfId="58751" xr:uid="{00000000-0005-0000-0000-000081150000}"/>
    <cellStyle name="Dane wejściowe 3 6 2" xfId="9306" xr:uid="{00000000-0005-0000-0000-000082150000}"/>
    <cellStyle name="Dane wejściowe 3 6 3" xfId="8080" xr:uid="{00000000-0005-0000-0000-000083150000}"/>
    <cellStyle name="Dane wejściowe 3 6 4" xfId="5477" xr:uid="{00000000-0005-0000-0000-000084150000}"/>
    <cellStyle name="Dane wejściowe 3 6 5" xfId="15995" xr:uid="{00000000-0005-0000-0000-000085150000}"/>
    <cellStyle name="Dane wejściowe 3 6 6" xfId="14101" xr:uid="{00000000-0005-0000-0000-000086150000}"/>
    <cellStyle name="Dane wejściowe 3 6 7" xfId="21878" xr:uid="{00000000-0005-0000-0000-000087150000}"/>
    <cellStyle name="Dane wejściowe 3 6 8" xfId="25199" xr:uid="{00000000-0005-0000-0000-000088150000}"/>
    <cellStyle name="Dane wejściowe 3 6 9" xfId="28427" xr:uid="{00000000-0005-0000-0000-000089150000}"/>
    <cellStyle name="Dane wejściowe 3 7" xfId="2319" xr:uid="{00000000-0005-0000-0000-00008A150000}"/>
    <cellStyle name="Dane wejściowe 3 7 10" xfId="31965" xr:uid="{00000000-0005-0000-0000-00008B150000}"/>
    <cellStyle name="Dane wejściowe 3 7 11" xfId="34437" xr:uid="{00000000-0005-0000-0000-00008C150000}"/>
    <cellStyle name="Dane wejściowe 3 7 12" xfId="37621" xr:uid="{00000000-0005-0000-0000-00008D150000}"/>
    <cellStyle name="Dane wejściowe 3 7 13" xfId="40836" xr:uid="{00000000-0005-0000-0000-00008E150000}"/>
    <cellStyle name="Dane wejściowe 3 7 14" xfId="44007" xr:uid="{00000000-0005-0000-0000-00008F150000}"/>
    <cellStyle name="Dane wejściowe 3 7 15" xfId="47311" xr:uid="{00000000-0005-0000-0000-000090150000}"/>
    <cellStyle name="Dane wejściowe 3 7 16" xfId="50471" xr:uid="{00000000-0005-0000-0000-000091150000}"/>
    <cellStyle name="Dane wejściowe 3 7 17" xfId="53674" xr:uid="{00000000-0005-0000-0000-000092150000}"/>
    <cellStyle name="Dane wejściowe 3 7 18" xfId="55726" xr:uid="{00000000-0005-0000-0000-000093150000}"/>
    <cellStyle name="Dane wejściowe 3 7 19" xfId="58963" xr:uid="{00000000-0005-0000-0000-000094150000}"/>
    <cellStyle name="Dane wejściowe 3 7 2" xfId="9523" xr:uid="{00000000-0005-0000-0000-000095150000}"/>
    <cellStyle name="Dane wejściowe 3 7 3" xfId="11563" xr:uid="{00000000-0005-0000-0000-000096150000}"/>
    <cellStyle name="Dane wejściowe 3 7 4" xfId="5696" xr:uid="{00000000-0005-0000-0000-000097150000}"/>
    <cellStyle name="Dane wejściowe 3 7 5" xfId="16213" xr:uid="{00000000-0005-0000-0000-000098150000}"/>
    <cellStyle name="Dane wejściowe 3 7 6" xfId="18787" xr:uid="{00000000-0005-0000-0000-000099150000}"/>
    <cellStyle name="Dane wejściowe 3 7 7" xfId="22097" xr:uid="{00000000-0005-0000-0000-00009A150000}"/>
    <cellStyle name="Dane wejściowe 3 7 8" xfId="25418" xr:uid="{00000000-0005-0000-0000-00009B150000}"/>
    <cellStyle name="Dane wejściowe 3 7 9" xfId="28646" xr:uid="{00000000-0005-0000-0000-00009C150000}"/>
    <cellStyle name="Dane wejściowe 3 8" xfId="2083" xr:uid="{00000000-0005-0000-0000-00009D150000}"/>
    <cellStyle name="Dane wejściowe 3 8 10" xfId="31731" xr:uid="{00000000-0005-0000-0000-00009E150000}"/>
    <cellStyle name="Dane wejściowe 3 8 11" xfId="24603" xr:uid="{00000000-0005-0000-0000-00009F150000}"/>
    <cellStyle name="Dane wejściowe 3 8 12" xfId="37385" xr:uid="{00000000-0005-0000-0000-0000A0150000}"/>
    <cellStyle name="Dane wejściowe 3 8 13" xfId="40608" xr:uid="{00000000-0005-0000-0000-0000A1150000}"/>
    <cellStyle name="Dane wejściowe 3 8 14" xfId="43771" xr:uid="{00000000-0005-0000-0000-0000A2150000}"/>
    <cellStyle name="Dane wejściowe 3 8 15" xfId="47083" xr:uid="{00000000-0005-0000-0000-0000A3150000}"/>
    <cellStyle name="Dane wejściowe 3 8 16" xfId="50237" xr:uid="{00000000-0005-0000-0000-0000A4150000}"/>
    <cellStyle name="Dane wejściowe 3 8 17" xfId="53448" xr:uid="{00000000-0005-0000-0000-0000A5150000}"/>
    <cellStyle name="Dane wejściowe 3 8 18" xfId="34162" xr:uid="{00000000-0005-0000-0000-0000A6150000}"/>
    <cellStyle name="Dane wejściowe 3 8 19" xfId="58735" xr:uid="{00000000-0005-0000-0000-0000A7150000}"/>
    <cellStyle name="Dane wejściowe 3 8 2" xfId="9289" xr:uid="{00000000-0005-0000-0000-0000A8150000}"/>
    <cellStyle name="Dane wejściowe 3 8 3" xfId="8097" xr:uid="{00000000-0005-0000-0000-0000A9150000}"/>
    <cellStyle name="Dane wejściowe 3 8 4" xfId="5460" xr:uid="{00000000-0005-0000-0000-0000AA150000}"/>
    <cellStyle name="Dane wejściowe 3 8 5" xfId="15978" xr:uid="{00000000-0005-0000-0000-0000AB150000}"/>
    <cellStyle name="Dane wejściowe 3 8 6" xfId="14118" xr:uid="{00000000-0005-0000-0000-0000AC150000}"/>
    <cellStyle name="Dane wejściowe 3 8 7" xfId="21861" xr:uid="{00000000-0005-0000-0000-0000AD150000}"/>
    <cellStyle name="Dane wejściowe 3 8 8" xfId="25183" xr:uid="{00000000-0005-0000-0000-0000AE150000}"/>
    <cellStyle name="Dane wejściowe 3 8 9" xfId="28410" xr:uid="{00000000-0005-0000-0000-0000AF150000}"/>
    <cellStyle name="Dane wejściowe 3 9" xfId="2303" xr:uid="{00000000-0005-0000-0000-0000B0150000}"/>
    <cellStyle name="Dane wejściowe 3 9 10" xfId="31949" xr:uid="{00000000-0005-0000-0000-0000B1150000}"/>
    <cellStyle name="Dane wejściowe 3 9 11" xfId="34422" xr:uid="{00000000-0005-0000-0000-0000B2150000}"/>
    <cellStyle name="Dane wejściowe 3 9 12" xfId="37605" xr:uid="{00000000-0005-0000-0000-0000B3150000}"/>
    <cellStyle name="Dane wejściowe 3 9 13" xfId="40821" xr:uid="{00000000-0005-0000-0000-0000B4150000}"/>
    <cellStyle name="Dane wejściowe 3 9 14" xfId="43991" xr:uid="{00000000-0005-0000-0000-0000B5150000}"/>
    <cellStyle name="Dane wejściowe 3 9 15" xfId="47296" xr:uid="{00000000-0005-0000-0000-0000B6150000}"/>
    <cellStyle name="Dane wejściowe 3 9 16" xfId="50455" xr:uid="{00000000-0005-0000-0000-0000B7150000}"/>
    <cellStyle name="Dane wejściowe 3 9 17" xfId="53659" xr:uid="{00000000-0005-0000-0000-0000B8150000}"/>
    <cellStyle name="Dane wejściowe 3 9 18" xfId="55711" xr:uid="{00000000-0005-0000-0000-0000B9150000}"/>
    <cellStyle name="Dane wejściowe 3 9 19" xfId="58948" xr:uid="{00000000-0005-0000-0000-0000BA150000}"/>
    <cellStyle name="Dane wejściowe 3 9 2" xfId="9507" xr:uid="{00000000-0005-0000-0000-0000BB150000}"/>
    <cellStyle name="Dane wejściowe 3 9 3" xfId="11547" xr:uid="{00000000-0005-0000-0000-0000BC150000}"/>
    <cellStyle name="Dane wejściowe 3 9 4" xfId="5680" xr:uid="{00000000-0005-0000-0000-0000BD150000}"/>
    <cellStyle name="Dane wejściowe 3 9 5" xfId="16197" xr:uid="{00000000-0005-0000-0000-0000BE150000}"/>
    <cellStyle name="Dane wejściowe 3 9 6" xfId="18771" xr:uid="{00000000-0005-0000-0000-0000BF150000}"/>
    <cellStyle name="Dane wejściowe 3 9 7" xfId="22081" xr:uid="{00000000-0005-0000-0000-0000C0150000}"/>
    <cellStyle name="Dane wejściowe 3 9 8" xfId="25402" xr:uid="{00000000-0005-0000-0000-0000C1150000}"/>
    <cellStyle name="Dane wejściowe 3 9 9" xfId="28630" xr:uid="{00000000-0005-0000-0000-0000C2150000}"/>
    <cellStyle name="Dane wejściowe 3_Kosztorys ofertowy-inwestorski -DTS_T23_28.09.2011" xfId="62358" xr:uid="{00000000-0005-0000-0000-0000C3150000}"/>
    <cellStyle name="Dane wejściowe 4" xfId="957" xr:uid="{00000000-0005-0000-0000-0000C4150000}"/>
    <cellStyle name="Dane wejściowe 4 10" xfId="2762" xr:uid="{00000000-0005-0000-0000-0000C5150000}"/>
    <cellStyle name="Dane wejściowe 4 10 10" xfId="32406" xr:uid="{00000000-0005-0000-0000-0000C6150000}"/>
    <cellStyle name="Dane wejściowe 4 10 11" xfId="34876" xr:uid="{00000000-0005-0000-0000-0000C7150000}"/>
    <cellStyle name="Dane wejściowe 4 10 12" xfId="38064" xr:uid="{00000000-0005-0000-0000-0000C8150000}"/>
    <cellStyle name="Dane wejściowe 4 10 13" xfId="41273" xr:uid="{00000000-0005-0000-0000-0000C9150000}"/>
    <cellStyle name="Dane wejściowe 4 10 14" xfId="44450" xr:uid="{00000000-0005-0000-0000-0000CA150000}"/>
    <cellStyle name="Dane wejściowe 4 10 15" xfId="47748" xr:uid="{00000000-0005-0000-0000-0000CB150000}"/>
    <cellStyle name="Dane wejściowe 4 10 16" xfId="50914" xr:uid="{00000000-0005-0000-0000-0000CC150000}"/>
    <cellStyle name="Dane wejściowe 4 10 17" xfId="54107" xr:uid="{00000000-0005-0000-0000-0000CD150000}"/>
    <cellStyle name="Dane wejściowe 4 10 18" xfId="56161" xr:uid="{00000000-0005-0000-0000-0000CE150000}"/>
    <cellStyle name="Dane wejściowe 4 10 19" xfId="59398" xr:uid="{00000000-0005-0000-0000-0000CF150000}"/>
    <cellStyle name="Dane wejściowe 4 10 2" xfId="9964" xr:uid="{00000000-0005-0000-0000-0000D0150000}"/>
    <cellStyle name="Dane wejściowe 4 10 3" xfId="12006" xr:uid="{00000000-0005-0000-0000-0000D1150000}"/>
    <cellStyle name="Dane wejściowe 4 10 4" xfId="6130" xr:uid="{00000000-0005-0000-0000-0000D2150000}"/>
    <cellStyle name="Dane wejściowe 4 10 5" xfId="16655" xr:uid="{00000000-0005-0000-0000-0000D3150000}"/>
    <cellStyle name="Dane wejściowe 4 10 6" xfId="19230" xr:uid="{00000000-0005-0000-0000-0000D4150000}"/>
    <cellStyle name="Dane wejściowe 4 10 7" xfId="22540" xr:uid="{00000000-0005-0000-0000-0000D5150000}"/>
    <cellStyle name="Dane wejściowe 4 10 8" xfId="25859" xr:uid="{00000000-0005-0000-0000-0000D6150000}"/>
    <cellStyle name="Dane wejściowe 4 10 9" xfId="29089" xr:uid="{00000000-0005-0000-0000-0000D7150000}"/>
    <cellStyle name="Dane wejściowe 4 11" xfId="1987" xr:uid="{00000000-0005-0000-0000-0000D8150000}"/>
    <cellStyle name="Dane wejściowe 4 11 10" xfId="31635" xr:uid="{00000000-0005-0000-0000-0000D9150000}"/>
    <cellStyle name="Dane wejściowe 4 11 11" xfId="18337" xr:uid="{00000000-0005-0000-0000-0000DA150000}"/>
    <cellStyle name="Dane wejściowe 4 11 12" xfId="37289" xr:uid="{00000000-0005-0000-0000-0000DB150000}"/>
    <cellStyle name="Dane wejściowe 4 11 13" xfId="40513" xr:uid="{00000000-0005-0000-0000-0000DC150000}"/>
    <cellStyle name="Dane wejściowe 4 11 14" xfId="43675" xr:uid="{00000000-0005-0000-0000-0000DD150000}"/>
    <cellStyle name="Dane wejściowe 4 11 15" xfId="46988" xr:uid="{00000000-0005-0000-0000-0000DE150000}"/>
    <cellStyle name="Dane wejściowe 4 11 16" xfId="50141" xr:uid="{00000000-0005-0000-0000-0000DF150000}"/>
    <cellStyle name="Dane wejściowe 4 11 17" xfId="53354" xr:uid="{00000000-0005-0000-0000-0000E0150000}"/>
    <cellStyle name="Dane wejściowe 4 11 18" xfId="24840" xr:uid="{00000000-0005-0000-0000-0000E1150000}"/>
    <cellStyle name="Dane wejściowe 4 11 19" xfId="58641" xr:uid="{00000000-0005-0000-0000-0000E2150000}"/>
    <cellStyle name="Dane wejściowe 4 11 2" xfId="9193" xr:uid="{00000000-0005-0000-0000-0000E3150000}"/>
    <cellStyle name="Dane wejściowe 4 11 3" xfId="8193" xr:uid="{00000000-0005-0000-0000-0000E4150000}"/>
    <cellStyle name="Dane wejściowe 4 11 4" xfId="5365" xr:uid="{00000000-0005-0000-0000-0000E5150000}"/>
    <cellStyle name="Dane wejściowe 4 11 5" xfId="15882" xr:uid="{00000000-0005-0000-0000-0000E6150000}"/>
    <cellStyle name="Dane wejściowe 4 11 6" xfId="14214" xr:uid="{00000000-0005-0000-0000-0000E7150000}"/>
    <cellStyle name="Dane wejściowe 4 11 7" xfId="21765" xr:uid="{00000000-0005-0000-0000-0000E8150000}"/>
    <cellStyle name="Dane wejściowe 4 11 8" xfId="25087" xr:uid="{00000000-0005-0000-0000-0000E9150000}"/>
    <cellStyle name="Dane wejściowe 4 11 9" xfId="28314" xr:uid="{00000000-0005-0000-0000-0000EA150000}"/>
    <cellStyle name="Dane wejściowe 4 12" xfId="3275" xr:uid="{00000000-0005-0000-0000-0000EB150000}"/>
    <cellStyle name="Dane wejściowe 4 12 10" xfId="32919" xr:uid="{00000000-0005-0000-0000-0000EC150000}"/>
    <cellStyle name="Dane wejściowe 4 12 11" xfId="35387" xr:uid="{00000000-0005-0000-0000-0000ED150000}"/>
    <cellStyle name="Dane wejściowe 4 12 12" xfId="38577" xr:uid="{00000000-0005-0000-0000-0000EE150000}"/>
    <cellStyle name="Dane wejściowe 4 12 13" xfId="41782" xr:uid="{00000000-0005-0000-0000-0000EF150000}"/>
    <cellStyle name="Dane wejściowe 4 12 14" xfId="44963" xr:uid="{00000000-0005-0000-0000-0000F0150000}"/>
    <cellStyle name="Dane wejściowe 4 12 15" xfId="48257" xr:uid="{00000000-0005-0000-0000-0000F1150000}"/>
    <cellStyle name="Dane wejściowe 4 12 16" xfId="51426" xr:uid="{00000000-0005-0000-0000-0000F2150000}"/>
    <cellStyle name="Dane wejściowe 4 12 17" xfId="54611" xr:uid="{00000000-0005-0000-0000-0000F3150000}"/>
    <cellStyle name="Dane wejściowe 4 12 18" xfId="56665" xr:uid="{00000000-0005-0000-0000-0000F4150000}"/>
    <cellStyle name="Dane wejściowe 4 12 19" xfId="59902" xr:uid="{00000000-0005-0000-0000-0000F5150000}"/>
    <cellStyle name="Dane wejściowe 4 12 2" xfId="10477" xr:uid="{00000000-0005-0000-0000-0000F6150000}"/>
    <cellStyle name="Dane wejściowe 4 12 3" xfId="12519" xr:uid="{00000000-0005-0000-0000-0000F7150000}"/>
    <cellStyle name="Dane wejściowe 4 12 4" xfId="6643" xr:uid="{00000000-0005-0000-0000-0000F8150000}"/>
    <cellStyle name="Dane wejściowe 4 12 5" xfId="17168" xr:uid="{00000000-0005-0000-0000-0000F9150000}"/>
    <cellStyle name="Dane wejściowe 4 12 6" xfId="19743" xr:uid="{00000000-0005-0000-0000-0000FA150000}"/>
    <cellStyle name="Dane wejściowe 4 12 7" xfId="23053" xr:uid="{00000000-0005-0000-0000-0000FB150000}"/>
    <cellStyle name="Dane wejściowe 4 12 8" xfId="26368" xr:uid="{00000000-0005-0000-0000-0000FC150000}"/>
    <cellStyle name="Dane wejściowe 4 12 9" xfId="29602" xr:uid="{00000000-0005-0000-0000-0000FD150000}"/>
    <cellStyle name="Dane wejściowe 4 13" xfId="2220" xr:uid="{00000000-0005-0000-0000-0000FE150000}"/>
    <cellStyle name="Dane wejściowe 4 13 10" xfId="31868" xr:uid="{00000000-0005-0000-0000-0000FF150000}"/>
    <cellStyle name="Dane wejściowe 4 13 11" xfId="34343" xr:uid="{00000000-0005-0000-0000-000000160000}"/>
    <cellStyle name="Dane wejściowe 4 13 12" xfId="37522" xr:uid="{00000000-0005-0000-0000-000001160000}"/>
    <cellStyle name="Dane wejściowe 4 13 13" xfId="40742" xr:uid="{00000000-0005-0000-0000-000002160000}"/>
    <cellStyle name="Dane wejściowe 4 13 14" xfId="43908" xr:uid="{00000000-0005-0000-0000-000003160000}"/>
    <cellStyle name="Dane wejściowe 4 13 15" xfId="47217" xr:uid="{00000000-0005-0000-0000-000004160000}"/>
    <cellStyle name="Dane wejściowe 4 13 16" xfId="50374" xr:uid="{00000000-0005-0000-0000-000005160000}"/>
    <cellStyle name="Dane wejściowe 4 13 17" xfId="53582" xr:uid="{00000000-0005-0000-0000-000006160000}"/>
    <cellStyle name="Dane wejściowe 4 13 18" xfId="55632" xr:uid="{00000000-0005-0000-0000-000007160000}"/>
    <cellStyle name="Dane wejściowe 4 13 19" xfId="58869" xr:uid="{00000000-0005-0000-0000-000008160000}"/>
    <cellStyle name="Dane wejściowe 4 13 2" xfId="9426" xr:uid="{00000000-0005-0000-0000-000009160000}"/>
    <cellStyle name="Dane wejściowe 4 13 3" xfId="11464" xr:uid="{00000000-0005-0000-0000-00000A160000}"/>
    <cellStyle name="Dane wejściowe 4 13 4" xfId="5597" xr:uid="{00000000-0005-0000-0000-00000B160000}"/>
    <cellStyle name="Dane wejściowe 4 13 5" xfId="16115" xr:uid="{00000000-0005-0000-0000-00000C160000}"/>
    <cellStyle name="Dane wejściowe 4 13 6" xfId="18688" xr:uid="{00000000-0005-0000-0000-00000D160000}"/>
    <cellStyle name="Dane wejściowe 4 13 7" xfId="21998" xr:uid="{00000000-0005-0000-0000-00000E160000}"/>
    <cellStyle name="Dane wejściowe 4 13 8" xfId="25319" xr:uid="{00000000-0005-0000-0000-00000F160000}"/>
    <cellStyle name="Dane wejściowe 4 13 9" xfId="28547" xr:uid="{00000000-0005-0000-0000-000010160000}"/>
    <cellStyle name="Dane wejściowe 4 14" xfId="3522" xr:uid="{00000000-0005-0000-0000-000011160000}"/>
    <cellStyle name="Dane wejściowe 4 14 10" xfId="33166" xr:uid="{00000000-0005-0000-0000-000012160000}"/>
    <cellStyle name="Dane wejściowe 4 14 11" xfId="35630" xr:uid="{00000000-0005-0000-0000-000013160000}"/>
    <cellStyle name="Dane wejściowe 4 14 12" xfId="38824" xr:uid="{00000000-0005-0000-0000-000014160000}"/>
    <cellStyle name="Dane wejściowe 4 14 13" xfId="42025" xr:uid="{00000000-0005-0000-0000-000015160000}"/>
    <cellStyle name="Dane wejściowe 4 14 14" xfId="45210" xr:uid="{00000000-0005-0000-0000-000016160000}"/>
    <cellStyle name="Dane wejściowe 4 14 15" xfId="48500" xr:uid="{00000000-0005-0000-0000-000017160000}"/>
    <cellStyle name="Dane wejściowe 4 14 16" xfId="51671" xr:uid="{00000000-0005-0000-0000-000018160000}"/>
    <cellStyle name="Dane wejściowe 4 14 17" xfId="54852" xr:uid="{00000000-0005-0000-0000-000019160000}"/>
    <cellStyle name="Dane wejściowe 4 14 18" xfId="56906" xr:uid="{00000000-0005-0000-0000-00001A160000}"/>
    <cellStyle name="Dane wejściowe 4 14 19" xfId="60143" xr:uid="{00000000-0005-0000-0000-00001B160000}"/>
    <cellStyle name="Dane wejściowe 4 14 2" xfId="10724" xr:uid="{00000000-0005-0000-0000-00001C160000}"/>
    <cellStyle name="Dane wejściowe 4 14 3" xfId="12766" xr:uid="{00000000-0005-0000-0000-00001D160000}"/>
    <cellStyle name="Dane wejściowe 4 14 4" xfId="6888" xr:uid="{00000000-0005-0000-0000-00001E160000}"/>
    <cellStyle name="Dane wejściowe 4 14 5" xfId="17415" xr:uid="{00000000-0005-0000-0000-00001F160000}"/>
    <cellStyle name="Dane wejściowe 4 14 6" xfId="19990" xr:uid="{00000000-0005-0000-0000-000020160000}"/>
    <cellStyle name="Dane wejściowe 4 14 7" xfId="23300" xr:uid="{00000000-0005-0000-0000-000021160000}"/>
    <cellStyle name="Dane wejściowe 4 14 8" xfId="26615" xr:uid="{00000000-0005-0000-0000-000022160000}"/>
    <cellStyle name="Dane wejściowe 4 14 9" xfId="29849" xr:uid="{00000000-0005-0000-0000-000023160000}"/>
    <cellStyle name="Dane wejściowe 4 15" xfId="2236" xr:uid="{00000000-0005-0000-0000-000024160000}"/>
    <cellStyle name="Dane wejściowe 4 15 10" xfId="31884" xr:uid="{00000000-0005-0000-0000-000025160000}"/>
    <cellStyle name="Dane wejściowe 4 15 11" xfId="34358" xr:uid="{00000000-0005-0000-0000-000026160000}"/>
    <cellStyle name="Dane wejściowe 4 15 12" xfId="37538" xr:uid="{00000000-0005-0000-0000-000027160000}"/>
    <cellStyle name="Dane wejściowe 4 15 13" xfId="40757" xr:uid="{00000000-0005-0000-0000-000028160000}"/>
    <cellStyle name="Dane wejściowe 4 15 14" xfId="43924" xr:uid="{00000000-0005-0000-0000-000029160000}"/>
    <cellStyle name="Dane wejściowe 4 15 15" xfId="47232" xr:uid="{00000000-0005-0000-0000-00002A160000}"/>
    <cellStyle name="Dane wejściowe 4 15 16" xfId="50389" xr:uid="{00000000-0005-0000-0000-00002B160000}"/>
    <cellStyle name="Dane wejściowe 4 15 17" xfId="53597" xr:uid="{00000000-0005-0000-0000-00002C160000}"/>
    <cellStyle name="Dane wejściowe 4 15 18" xfId="55647" xr:uid="{00000000-0005-0000-0000-00002D160000}"/>
    <cellStyle name="Dane wejściowe 4 15 19" xfId="58884" xr:uid="{00000000-0005-0000-0000-00002E160000}"/>
    <cellStyle name="Dane wejściowe 4 15 2" xfId="9442" xr:uid="{00000000-0005-0000-0000-00002F160000}"/>
    <cellStyle name="Dane wejściowe 4 15 3" xfId="11480" xr:uid="{00000000-0005-0000-0000-000030160000}"/>
    <cellStyle name="Dane wejściowe 4 15 4" xfId="5613" xr:uid="{00000000-0005-0000-0000-000031160000}"/>
    <cellStyle name="Dane wejściowe 4 15 5" xfId="16131" xr:uid="{00000000-0005-0000-0000-000032160000}"/>
    <cellStyle name="Dane wejściowe 4 15 6" xfId="18704" xr:uid="{00000000-0005-0000-0000-000033160000}"/>
    <cellStyle name="Dane wejściowe 4 15 7" xfId="22014" xr:uid="{00000000-0005-0000-0000-000034160000}"/>
    <cellStyle name="Dane wejściowe 4 15 8" xfId="25335" xr:uid="{00000000-0005-0000-0000-000035160000}"/>
    <cellStyle name="Dane wejściowe 4 15 9" xfId="28563" xr:uid="{00000000-0005-0000-0000-000036160000}"/>
    <cellStyle name="Dane wejściowe 4 16" xfId="2394" xr:uid="{00000000-0005-0000-0000-000037160000}"/>
    <cellStyle name="Dane wejściowe 4 16 10" xfId="32040" xr:uid="{00000000-0005-0000-0000-000038160000}"/>
    <cellStyle name="Dane wejściowe 4 16 11" xfId="34511" xr:uid="{00000000-0005-0000-0000-000039160000}"/>
    <cellStyle name="Dane wejściowe 4 16 12" xfId="37696" xr:uid="{00000000-0005-0000-0000-00003A160000}"/>
    <cellStyle name="Dane wejściowe 4 16 13" xfId="40910" xr:uid="{00000000-0005-0000-0000-00003B160000}"/>
    <cellStyle name="Dane wejściowe 4 16 14" xfId="44082" xr:uid="{00000000-0005-0000-0000-00003C160000}"/>
    <cellStyle name="Dane wejściowe 4 16 15" xfId="47385" xr:uid="{00000000-0005-0000-0000-00003D160000}"/>
    <cellStyle name="Dane wejściowe 4 16 16" xfId="50546" xr:uid="{00000000-0005-0000-0000-00003E160000}"/>
    <cellStyle name="Dane wejściowe 4 16 17" xfId="53748" xr:uid="{00000000-0005-0000-0000-00003F160000}"/>
    <cellStyle name="Dane wejściowe 4 16 18" xfId="55800" xr:uid="{00000000-0005-0000-0000-000040160000}"/>
    <cellStyle name="Dane wejściowe 4 16 19" xfId="59037" xr:uid="{00000000-0005-0000-0000-000041160000}"/>
    <cellStyle name="Dane wejściowe 4 16 2" xfId="9598" xr:uid="{00000000-0005-0000-0000-000042160000}"/>
    <cellStyle name="Dane wejściowe 4 16 3" xfId="11638" xr:uid="{00000000-0005-0000-0000-000043160000}"/>
    <cellStyle name="Dane wejściowe 4 16 4" xfId="5766" xr:uid="{00000000-0005-0000-0000-000044160000}"/>
    <cellStyle name="Dane wejściowe 4 16 5" xfId="16288" xr:uid="{00000000-0005-0000-0000-000045160000}"/>
    <cellStyle name="Dane wejściowe 4 16 6" xfId="18862" xr:uid="{00000000-0005-0000-0000-000046160000}"/>
    <cellStyle name="Dane wejściowe 4 16 7" xfId="22172" xr:uid="{00000000-0005-0000-0000-000047160000}"/>
    <cellStyle name="Dane wejściowe 4 16 8" xfId="25493" xr:uid="{00000000-0005-0000-0000-000048160000}"/>
    <cellStyle name="Dane wejściowe 4 16 9" xfId="28721" xr:uid="{00000000-0005-0000-0000-000049160000}"/>
    <cellStyle name="Dane wejściowe 4 17" xfId="2348" xr:uid="{00000000-0005-0000-0000-00004A160000}"/>
    <cellStyle name="Dane wejściowe 4 17 10" xfId="31994" xr:uid="{00000000-0005-0000-0000-00004B160000}"/>
    <cellStyle name="Dane wejściowe 4 17 11" xfId="34465" xr:uid="{00000000-0005-0000-0000-00004C160000}"/>
    <cellStyle name="Dane wejściowe 4 17 12" xfId="37650" xr:uid="{00000000-0005-0000-0000-00004D160000}"/>
    <cellStyle name="Dane wejściowe 4 17 13" xfId="40864" xr:uid="{00000000-0005-0000-0000-00004E160000}"/>
    <cellStyle name="Dane wejściowe 4 17 14" xfId="44036" xr:uid="{00000000-0005-0000-0000-00004F160000}"/>
    <cellStyle name="Dane wejściowe 4 17 15" xfId="47339" xr:uid="{00000000-0005-0000-0000-000050160000}"/>
    <cellStyle name="Dane wejściowe 4 17 16" xfId="50500" xr:uid="{00000000-0005-0000-0000-000051160000}"/>
    <cellStyle name="Dane wejściowe 4 17 17" xfId="53702" xr:uid="{00000000-0005-0000-0000-000052160000}"/>
    <cellStyle name="Dane wejściowe 4 17 18" xfId="55754" xr:uid="{00000000-0005-0000-0000-000053160000}"/>
    <cellStyle name="Dane wejściowe 4 17 19" xfId="58991" xr:uid="{00000000-0005-0000-0000-000054160000}"/>
    <cellStyle name="Dane wejściowe 4 17 2" xfId="9552" xr:uid="{00000000-0005-0000-0000-000055160000}"/>
    <cellStyle name="Dane wejściowe 4 17 3" xfId="11592" xr:uid="{00000000-0005-0000-0000-000056160000}"/>
    <cellStyle name="Dane wejściowe 4 17 4" xfId="5725" xr:uid="{00000000-0005-0000-0000-000057160000}"/>
    <cellStyle name="Dane wejściowe 4 17 5" xfId="16242" xr:uid="{00000000-0005-0000-0000-000058160000}"/>
    <cellStyle name="Dane wejściowe 4 17 6" xfId="18816" xr:uid="{00000000-0005-0000-0000-000059160000}"/>
    <cellStyle name="Dane wejściowe 4 17 7" xfId="22126" xr:uid="{00000000-0005-0000-0000-00005A160000}"/>
    <cellStyle name="Dane wejściowe 4 17 8" xfId="25447" xr:uid="{00000000-0005-0000-0000-00005B160000}"/>
    <cellStyle name="Dane wejściowe 4 17 9" xfId="28675" xr:uid="{00000000-0005-0000-0000-00005C160000}"/>
    <cellStyle name="Dane wejściowe 4 18" xfId="2875" xr:uid="{00000000-0005-0000-0000-00005D160000}"/>
    <cellStyle name="Dane wejściowe 4 18 10" xfId="32519" xr:uid="{00000000-0005-0000-0000-00005E160000}"/>
    <cellStyle name="Dane wejściowe 4 18 11" xfId="34989" xr:uid="{00000000-0005-0000-0000-00005F160000}"/>
    <cellStyle name="Dane wejściowe 4 18 12" xfId="38177" xr:uid="{00000000-0005-0000-0000-000060160000}"/>
    <cellStyle name="Dane wejściowe 4 18 13" xfId="41384" xr:uid="{00000000-0005-0000-0000-000061160000}"/>
    <cellStyle name="Dane wejściowe 4 18 14" xfId="44563" xr:uid="{00000000-0005-0000-0000-000062160000}"/>
    <cellStyle name="Dane wejściowe 4 18 15" xfId="47859" xr:uid="{00000000-0005-0000-0000-000063160000}"/>
    <cellStyle name="Dane wejściowe 4 18 16" xfId="51027" xr:uid="{00000000-0005-0000-0000-000064160000}"/>
    <cellStyle name="Dane wejściowe 4 18 17" xfId="54216" xr:uid="{00000000-0005-0000-0000-000065160000}"/>
    <cellStyle name="Dane wejściowe 4 18 18" xfId="56270" xr:uid="{00000000-0005-0000-0000-000066160000}"/>
    <cellStyle name="Dane wejściowe 4 18 19" xfId="59507" xr:uid="{00000000-0005-0000-0000-000067160000}"/>
    <cellStyle name="Dane wejściowe 4 18 2" xfId="10077" xr:uid="{00000000-0005-0000-0000-000068160000}"/>
    <cellStyle name="Dane wejściowe 4 18 3" xfId="12119" xr:uid="{00000000-0005-0000-0000-000069160000}"/>
    <cellStyle name="Dane wejściowe 4 18 4" xfId="6243" xr:uid="{00000000-0005-0000-0000-00006A160000}"/>
    <cellStyle name="Dane wejściowe 4 18 5" xfId="16768" xr:uid="{00000000-0005-0000-0000-00006B160000}"/>
    <cellStyle name="Dane wejściowe 4 18 6" xfId="19343" xr:uid="{00000000-0005-0000-0000-00006C160000}"/>
    <cellStyle name="Dane wejściowe 4 18 7" xfId="22653" xr:uid="{00000000-0005-0000-0000-00006D160000}"/>
    <cellStyle name="Dane wejściowe 4 18 8" xfId="25970" xr:uid="{00000000-0005-0000-0000-00006E160000}"/>
    <cellStyle name="Dane wejściowe 4 18 9" xfId="29202" xr:uid="{00000000-0005-0000-0000-00006F160000}"/>
    <cellStyle name="Dane wejściowe 4 19" xfId="2804" xr:uid="{00000000-0005-0000-0000-000070160000}"/>
    <cellStyle name="Dane wejściowe 4 19 10" xfId="32448" xr:uid="{00000000-0005-0000-0000-000071160000}"/>
    <cellStyle name="Dane wejściowe 4 19 11" xfId="34918" xr:uid="{00000000-0005-0000-0000-000072160000}"/>
    <cellStyle name="Dane wejściowe 4 19 12" xfId="38106" xr:uid="{00000000-0005-0000-0000-000073160000}"/>
    <cellStyle name="Dane wejściowe 4 19 13" xfId="41314" xr:uid="{00000000-0005-0000-0000-000074160000}"/>
    <cellStyle name="Dane wejściowe 4 19 14" xfId="44492" xr:uid="{00000000-0005-0000-0000-000075160000}"/>
    <cellStyle name="Dane wejściowe 4 19 15" xfId="47789" xr:uid="{00000000-0005-0000-0000-000076160000}"/>
    <cellStyle name="Dane wejściowe 4 19 16" xfId="50956" xr:uid="{00000000-0005-0000-0000-000077160000}"/>
    <cellStyle name="Dane wejściowe 4 19 17" xfId="54147" xr:uid="{00000000-0005-0000-0000-000078160000}"/>
    <cellStyle name="Dane wejściowe 4 19 18" xfId="56201" xr:uid="{00000000-0005-0000-0000-000079160000}"/>
    <cellStyle name="Dane wejściowe 4 19 19" xfId="59438" xr:uid="{00000000-0005-0000-0000-00007A160000}"/>
    <cellStyle name="Dane wejściowe 4 19 2" xfId="10006" xr:uid="{00000000-0005-0000-0000-00007B160000}"/>
    <cellStyle name="Dane wejściowe 4 19 3" xfId="12048" xr:uid="{00000000-0005-0000-0000-00007C160000}"/>
    <cellStyle name="Dane wejściowe 4 19 4" xfId="6172" xr:uid="{00000000-0005-0000-0000-00007D160000}"/>
    <cellStyle name="Dane wejściowe 4 19 5" xfId="16697" xr:uid="{00000000-0005-0000-0000-00007E160000}"/>
    <cellStyle name="Dane wejściowe 4 19 6" xfId="19272" xr:uid="{00000000-0005-0000-0000-00007F160000}"/>
    <cellStyle name="Dane wejściowe 4 19 7" xfId="22582" xr:uid="{00000000-0005-0000-0000-000080160000}"/>
    <cellStyle name="Dane wejściowe 4 19 8" xfId="25900" xr:uid="{00000000-0005-0000-0000-000081160000}"/>
    <cellStyle name="Dane wejściowe 4 19 9" xfId="29131" xr:uid="{00000000-0005-0000-0000-000082160000}"/>
    <cellStyle name="Dane wejściowe 4 2" xfId="1426" xr:uid="{00000000-0005-0000-0000-000083160000}"/>
    <cellStyle name="Dane wejściowe 4 2 10" xfId="3400" xr:uid="{00000000-0005-0000-0000-000084160000}"/>
    <cellStyle name="Dane wejściowe 4 2 10 10" xfId="33044" xr:uid="{00000000-0005-0000-0000-000085160000}"/>
    <cellStyle name="Dane wejściowe 4 2 10 11" xfId="35511" xr:uid="{00000000-0005-0000-0000-000086160000}"/>
    <cellStyle name="Dane wejściowe 4 2 10 12" xfId="38702" xr:uid="{00000000-0005-0000-0000-000087160000}"/>
    <cellStyle name="Dane wejściowe 4 2 10 13" xfId="41906" xr:uid="{00000000-0005-0000-0000-000088160000}"/>
    <cellStyle name="Dane wejściowe 4 2 10 14" xfId="45088" xr:uid="{00000000-0005-0000-0000-000089160000}"/>
    <cellStyle name="Dane wejściowe 4 2 10 15" xfId="48381" xr:uid="{00000000-0005-0000-0000-00008A160000}"/>
    <cellStyle name="Dane wejściowe 4 2 10 16" xfId="51550" xr:uid="{00000000-0005-0000-0000-00008B160000}"/>
    <cellStyle name="Dane wejściowe 4 2 10 17" xfId="54734" xr:uid="{00000000-0005-0000-0000-00008C160000}"/>
    <cellStyle name="Dane wejściowe 4 2 10 18" xfId="56788" xr:uid="{00000000-0005-0000-0000-00008D160000}"/>
    <cellStyle name="Dane wejściowe 4 2 10 19" xfId="60025" xr:uid="{00000000-0005-0000-0000-00008E160000}"/>
    <cellStyle name="Dane wejściowe 4 2 10 2" xfId="10602" xr:uid="{00000000-0005-0000-0000-00008F160000}"/>
    <cellStyle name="Dane wejściowe 4 2 10 3" xfId="12644" xr:uid="{00000000-0005-0000-0000-000090160000}"/>
    <cellStyle name="Dane wejściowe 4 2 10 4" xfId="6768" xr:uid="{00000000-0005-0000-0000-000091160000}"/>
    <cellStyle name="Dane wejściowe 4 2 10 5" xfId="17293" xr:uid="{00000000-0005-0000-0000-000092160000}"/>
    <cellStyle name="Dane wejściowe 4 2 10 6" xfId="19868" xr:uid="{00000000-0005-0000-0000-000093160000}"/>
    <cellStyle name="Dane wejściowe 4 2 10 7" xfId="23178" xr:uid="{00000000-0005-0000-0000-000094160000}"/>
    <cellStyle name="Dane wejściowe 4 2 10 8" xfId="26493" xr:uid="{00000000-0005-0000-0000-000095160000}"/>
    <cellStyle name="Dane wejściowe 4 2 10 9" xfId="29727" xr:uid="{00000000-0005-0000-0000-000096160000}"/>
    <cellStyle name="Dane wejściowe 4 2 11" xfId="2747" xr:uid="{00000000-0005-0000-0000-000097160000}"/>
    <cellStyle name="Dane wejściowe 4 2 11 10" xfId="32391" xr:uid="{00000000-0005-0000-0000-000098160000}"/>
    <cellStyle name="Dane wejściowe 4 2 11 11" xfId="34861" xr:uid="{00000000-0005-0000-0000-000099160000}"/>
    <cellStyle name="Dane wejściowe 4 2 11 12" xfId="38049" xr:uid="{00000000-0005-0000-0000-00009A160000}"/>
    <cellStyle name="Dane wejściowe 4 2 11 13" xfId="41258" xr:uid="{00000000-0005-0000-0000-00009B160000}"/>
    <cellStyle name="Dane wejściowe 4 2 11 14" xfId="44435" xr:uid="{00000000-0005-0000-0000-00009C160000}"/>
    <cellStyle name="Dane wejściowe 4 2 11 15" xfId="47733" xr:uid="{00000000-0005-0000-0000-00009D160000}"/>
    <cellStyle name="Dane wejściowe 4 2 11 16" xfId="50899" xr:uid="{00000000-0005-0000-0000-00009E160000}"/>
    <cellStyle name="Dane wejściowe 4 2 11 17" xfId="54092" xr:uid="{00000000-0005-0000-0000-00009F160000}"/>
    <cellStyle name="Dane wejściowe 4 2 11 18" xfId="56146" xr:uid="{00000000-0005-0000-0000-0000A0160000}"/>
    <cellStyle name="Dane wejściowe 4 2 11 19" xfId="59383" xr:uid="{00000000-0005-0000-0000-0000A1160000}"/>
    <cellStyle name="Dane wejściowe 4 2 11 2" xfId="9949" xr:uid="{00000000-0005-0000-0000-0000A2160000}"/>
    <cellStyle name="Dane wejściowe 4 2 11 3" xfId="11991" xr:uid="{00000000-0005-0000-0000-0000A3160000}"/>
    <cellStyle name="Dane wejściowe 4 2 11 4" xfId="6115" xr:uid="{00000000-0005-0000-0000-0000A4160000}"/>
    <cellStyle name="Dane wejściowe 4 2 11 5" xfId="16640" xr:uid="{00000000-0005-0000-0000-0000A5160000}"/>
    <cellStyle name="Dane wejściowe 4 2 11 6" xfId="19215" xr:uid="{00000000-0005-0000-0000-0000A6160000}"/>
    <cellStyle name="Dane wejściowe 4 2 11 7" xfId="22525" xr:uid="{00000000-0005-0000-0000-0000A7160000}"/>
    <cellStyle name="Dane wejściowe 4 2 11 8" xfId="25844" xr:uid="{00000000-0005-0000-0000-0000A8160000}"/>
    <cellStyle name="Dane wejściowe 4 2 11 9" xfId="29074" xr:uid="{00000000-0005-0000-0000-0000A9160000}"/>
    <cellStyle name="Dane wejściowe 4 2 12" xfId="1959" xr:uid="{00000000-0005-0000-0000-0000AA160000}"/>
    <cellStyle name="Dane wejściowe 4 2 12 10" xfId="31609" xr:uid="{00000000-0005-0000-0000-0000AB160000}"/>
    <cellStyle name="Dane wejściowe 4 2 12 11" xfId="15365" xr:uid="{00000000-0005-0000-0000-0000AC160000}"/>
    <cellStyle name="Dane wejściowe 4 2 12 12" xfId="37261" xr:uid="{00000000-0005-0000-0000-0000AD160000}"/>
    <cellStyle name="Dane wejściowe 4 2 12 13" xfId="40486" xr:uid="{00000000-0005-0000-0000-0000AE160000}"/>
    <cellStyle name="Dane wejściowe 4 2 12 14" xfId="43647" xr:uid="{00000000-0005-0000-0000-0000AF160000}"/>
    <cellStyle name="Dane wejściowe 4 2 12 15" xfId="46961" xr:uid="{00000000-0005-0000-0000-0000B0160000}"/>
    <cellStyle name="Dane wejściowe 4 2 12 16" xfId="50113" xr:uid="{00000000-0005-0000-0000-0000B1160000}"/>
    <cellStyle name="Dane wejściowe 4 2 12 17" xfId="53330" xr:uid="{00000000-0005-0000-0000-0000B2160000}"/>
    <cellStyle name="Dane wejściowe 4 2 12 18" xfId="14894" xr:uid="{00000000-0005-0000-0000-0000B3160000}"/>
    <cellStyle name="Dane wejściowe 4 2 12 19" xfId="58615" xr:uid="{00000000-0005-0000-0000-0000B4160000}"/>
    <cellStyle name="Dane wejściowe 4 2 12 2" xfId="9167" xr:uid="{00000000-0005-0000-0000-0000B5160000}"/>
    <cellStyle name="Dane wejściowe 4 2 12 3" xfId="8221" xr:uid="{00000000-0005-0000-0000-0000B6160000}"/>
    <cellStyle name="Dane wejściowe 4 2 12 4" xfId="5337" xr:uid="{00000000-0005-0000-0000-0000B7160000}"/>
    <cellStyle name="Dane wejściowe 4 2 12 5" xfId="15854" xr:uid="{00000000-0005-0000-0000-0000B8160000}"/>
    <cellStyle name="Dane wejściowe 4 2 12 6" xfId="14242" xr:uid="{00000000-0005-0000-0000-0000B9160000}"/>
    <cellStyle name="Dane wejściowe 4 2 12 7" xfId="21737" xr:uid="{00000000-0005-0000-0000-0000BA160000}"/>
    <cellStyle name="Dane wejściowe 4 2 12 8" xfId="25059" xr:uid="{00000000-0005-0000-0000-0000BB160000}"/>
    <cellStyle name="Dane wejściowe 4 2 12 9" xfId="28286" xr:uid="{00000000-0005-0000-0000-0000BC160000}"/>
    <cellStyle name="Dane wejściowe 4 2 13" xfId="3557" xr:uid="{00000000-0005-0000-0000-0000BD160000}"/>
    <cellStyle name="Dane wejściowe 4 2 13 10" xfId="33201" xr:uid="{00000000-0005-0000-0000-0000BE160000}"/>
    <cellStyle name="Dane wejściowe 4 2 13 11" xfId="35665" xr:uid="{00000000-0005-0000-0000-0000BF160000}"/>
    <cellStyle name="Dane wejściowe 4 2 13 12" xfId="38859" xr:uid="{00000000-0005-0000-0000-0000C0160000}"/>
    <cellStyle name="Dane wejściowe 4 2 13 13" xfId="42060" xr:uid="{00000000-0005-0000-0000-0000C1160000}"/>
    <cellStyle name="Dane wejściowe 4 2 13 14" xfId="45245" xr:uid="{00000000-0005-0000-0000-0000C2160000}"/>
    <cellStyle name="Dane wejściowe 4 2 13 15" xfId="48535" xr:uid="{00000000-0005-0000-0000-0000C3160000}"/>
    <cellStyle name="Dane wejściowe 4 2 13 16" xfId="51706" xr:uid="{00000000-0005-0000-0000-0000C4160000}"/>
    <cellStyle name="Dane wejściowe 4 2 13 17" xfId="54886" xr:uid="{00000000-0005-0000-0000-0000C5160000}"/>
    <cellStyle name="Dane wejściowe 4 2 13 18" xfId="56940" xr:uid="{00000000-0005-0000-0000-0000C6160000}"/>
    <cellStyle name="Dane wejściowe 4 2 13 19" xfId="60177" xr:uid="{00000000-0005-0000-0000-0000C7160000}"/>
    <cellStyle name="Dane wejściowe 4 2 13 2" xfId="10759" xr:uid="{00000000-0005-0000-0000-0000C8160000}"/>
    <cellStyle name="Dane wejściowe 4 2 13 3" xfId="12801" xr:uid="{00000000-0005-0000-0000-0000C9160000}"/>
    <cellStyle name="Dane wejściowe 4 2 13 4" xfId="6923" xr:uid="{00000000-0005-0000-0000-0000CA160000}"/>
    <cellStyle name="Dane wejściowe 4 2 13 5" xfId="17450" xr:uid="{00000000-0005-0000-0000-0000CB160000}"/>
    <cellStyle name="Dane wejściowe 4 2 13 6" xfId="20025" xr:uid="{00000000-0005-0000-0000-0000CC160000}"/>
    <cellStyle name="Dane wejściowe 4 2 13 7" xfId="23335" xr:uid="{00000000-0005-0000-0000-0000CD160000}"/>
    <cellStyle name="Dane wejściowe 4 2 13 8" xfId="26650" xr:uid="{00000000-0005-0000-0000-0000CE160000}"/>
    <cellStyle name="Dane wejściowe 4 2 13 9" xfId="29884" xr:uid="{00000000-0005-0000-0000-0000CF160000}"/>
    <cellStyle name="Dane wejściowe 4 2 14" xfId="3706" xr:uid="{00000000-0005-0000-0000-0000D0160000}"/>
    <cellStyle name="Dane wejściowe 4 2 14 10" xfId="33350" xr:uid="{00000000-0005-0000-0000-0000D1160000}"/>
    <cellStyle name="Dane wejściowe 4 2 14 11" xfId="35814" xr:uid="{00000000-0005-0000-0000-0000D2160000}"/>
    <cellStyle name="Dane wejściowe 4 2 14 12" xfId="39008" xr:uid="{00000000-0005-0000-0000-0000D3160000}"/>
    <cellStyle name="Dane wejściowe 4 2 14 13" xfId="42209" xr:uid="{00000000-0005-0000-0000-0000D4160000}"/>
    <cellStyle name="Dane wejściowe 4 2 14 14" xfId="45394" xr:uid="{00000000-0005-0000-0000-0000D5160000}"/>
    <cellStyle name="Dane wejściowe 4 2 14 15" xfId="48684" xr:uid="{00000000-0005-0000-0000-0000D6160000}"/>
    <cellStyle name="Dane wejściowe 4 2 14 16" xfId="51855" xr:uid="{00000000-0005-0000-0000-0000D7160000}"/>
    <cellStyle name="Dane wejściowe 4 2 14 17" xfId="55034" xr:uid="{00000000-0005-0000-0000-0000D8160000}"/>
    <cellStyle name="Dane wejściowe 4 2 14 18" xfId="57088" xr:uid="{00000000-0005-0000-0000-0000D9160000}"/>
    <cellStyle name="Dane wejściowe 4 2 14 19" xfId="60325" xr:uid="{00000000-0005-0000-0000-0000DA160000}"/>
    <cellStyle name="Dane wejściowe 4 2 14 2" xfId="10908" xr:uid="{00000000-0005-0000-0000-0000DB160000}"/>
    <cellStyle name="Dane wejściowe 4 2 14 3" xfId="12950" xr:uid="{00000000-0005-0000-0000-0000DC160000}"/>
    <cellStyle name="Dane wejściowe 4 2 14 4" xfId="7072" xr:uid="{00000000-0005-0000-0000-0000DD160000}"/>
    <cellStyle name="Dane wejściowe 4 2 14 5" xfId="17599" xr:uid="{00000000-0005-0000-0000-0000DE160000}"/>
    <cellStyle name="Dane wejściowe 4 2 14 6" xfId="20174" xr:uid="{00000000-0005-0000-0000-0000DF160000}"/>
    <cellStyle name="Dane wejściowe 4 2 14 7" xfId="23484" xr:uid="{00000000-0005-0000-0000-0000E0160000}"/>
    <cellStyle name="Dane wejściowe 4 2 14 8" xfId="26799" xr:uid="{00000000-0005-0000-0000-0000E1160000}"/>
    <cellStyle name="Dane wejściowe 4 2 14 9" xfId="30033" xr:uid="{00000000-0005-0000-0000-0000E2160000}"/>
    <cellStyle name="Dane wejściowe 4 2 15" xfId="3604" xr:uid="{00000000-0005-0000-0000-0000E3160000}"/>
    <cellStyle name="Dane wejściowe 4 2 15 10" xfId="33248" xr:uid="{00000000-0005-0000-0000-0000E4160000}"/>
    <cellStyle name="Dane wejściowe 4 2 15 11" xfId="35712" xr:uid="{00000000-0005-0000-0000-0000E5160000}"/>
    <cellStyle name="Dane wejściowe 4 2 15 12" xfId="38906" xr:uid="{00000000-0005-0000-0000-0000E6160000}"/>
    <cellStyle name="Dane wejściowe 4 2 15 13" xfId="42107" xr:uid="{00000000-0005-0000-0000-0000E7160000}"/>
    <cellStyle name="Dane wejściowe 4 2 15 14" xfId="45292" xr:uid="{00000000-0005-0000-0000-0000E8160000}"/>
    <cellStyle name="Dane wejściowe 4 2 15 15" xfId="48582" xr:uid="{00000000-0005-0000-0000-0000E9160000}"/>
    <cellStyle name="Dane wejściowe 4 2 15 16" xfId="51753" xr:uid="{00000000-0005-0000-0000-0000EA160000}"/>
    <cellStyle name="Dane wejściowe 4 2 15 17" xfId="54933" xr:uid="{00000000-0005-0000-0000-0000EB160000}"/>
    <cellStyle name="Dane wejściowe 4 2 15 18" xfId="56987" xr:uid="{00000000-0005-0000-0000-0000EC160000}"/>
    <cellStyle name="Dane wejściowe 4 2 15 19" xfId="60224" xr:uid="{00000000-0005-0000-0000-0000ED160000}"/>
    <cellStyle name="Dane wejściowe 4 2 15 2" xfId="10806" xr:uid="{00000000-0005-0000-0000-0000EE160000}"/>
    <cellStyle name="Dane wejściowe 4 2 15 3" xfId="12848" xr:uid="{00000000-0005-0000-0000-0000EF160000}"/>
    <cellStyle name="Dane wejściowe 4 2 15 4" xfId="6970" xr:uid="{00000000-0005-0000-0000-0000F0160000}"/>
    <cellStyle name="Dane wejściowe 4 2 15 5" xfId="17497" xr:uid="{00000000-0005-0000-0000-0000F1160000}"/>
    <cellStyle name="Dane wejściowe 4 2 15 6" xfId="20072" xr:uid="{00000000-0005-0000-0000-0000F2160000}"/>
    <cellStyle name="Dane wejściowe 4 2 15 7" xfId="23382" xr:uid="{00000000-0005-0000-0000-0000F3160000}"/>
    <cellStyle name="Dane wejściowe 4 2 15 8" xfId="26697" xr:uid="{00000000-0005-0000-0000-0000F4160000}"/>
    <cellStyle name="Dane wejściowe 4 2 15 9" xfId="29931" xr:uid="{00000000-0005-0000-0000-0000F5160000}"/>
    <cellStyle name="Dane wejściowe 4 2 16" xfId="3830" xr:uid="{00000000-0005-0000-0000-0000F6160000}"/>
    <cellStyle name="Dane wejściowe 4 2 16 10" xfId="33474" xr:uid="{00000000-0005-0000-0000-0000F7160000}"/>
    <cellStyle name="Dane wejściowe 4 2 16 11" xfId="35937" xr:uid="{00000000-0005-0000-0000-0000F8160000}"/>
    <cellStyle name="Dane wejściowe 4 2 16 12" xfId="39132" xr:uid="{00000000-0005-0000-0000-0000F9160000}"/>
    <cellStyle name="Dane wejściowe 4 2 16 13" xfId="42332" xr:uid="{00000000-0005-0000-0000-0000FA160000}"/>
    <cellStyle name="Dane wejściowe 4 2 16 14" xfId="45518" xr:uid="{00000000-0005-0000-0000-0000FB160000}"/>
    <cellStyle name="Dane wejściowe 4 2 16 15" xfId="48807" xr:uid="{00000000-0005-0000-0000-0000FC160000}"/>
    <cellStyle name="Dane wejściowe 4 2 16 16" xfId="51979" xr:uid="{00000000-0005-0000-0000-0000FD160000}"/>
    <cellStyle name="Dane wejściowe 4 2 16 17" xfId="55156" xr:uid="{00000000-0005-0000-0000-0000FE160000}"/>
    <cellStyle name="Dane wejściowe 4 2 16 18" xfId="57210" xr:uid="{00000000-0005-0000-0000-0000FF160000}"/>
    <cellStyle name="Dane wejściowe 4 2 16 19" xfId="60447" xr:uid="{00000000-0005-0000-0000-000000170000}"/>
    <cellStyle name="Dane wejściowe 4 2 16 2" xfId="11032" xr:uid="{00000000-0005-0000-0000-000001170000}"/>
    <cellStyle name="Dane wejściowe 4 2 16 3" xfId="13074" xr:uid="{00000000-0005-0000-0000-000002170000}"/>
    <cellStyle name="Dane wejściowe 4 2 16 4" xfId="7191" xr:uid="{00000000-0005-0000-0000-000003170000}"/>
    <cellStyle name="Dane wejściowe 4 2 16 5" xfId="17723" xr:uid="{00000000-0005-0000-0000-000004170000}"/>
    <cellStyle name="Dane wejściowe 4 2 16 6" xfId="20298" xr:uid="{00000000-0005-0000-0000-000005170000}"/>
    <cellStyle name="Dane wejściowe 4 2 16 7" xfId="23608" xr:uid="{00000000-0005-0000-0000-000006170000}"/>
    <cellStyle name="Dane wejściowe 4 2 16 8" xfId="26923" xr:uid="{00000000-0005-0000-0000-000007170000}"/>
    <cellStyle name="Dane wejściowe 4 2 16 9" xfId="30157" xr:uid="{00000000-0005-0000-0000-000008170000}"/>
    <cellStyle name="Dane wejściowe 4 2 17" xfId="3963" xr:uid="{00000000-0005-0000-0000-000009170000}"/>
    <cellStyle name="Dane wejściowe 4 2 17 10" xfId="33607" xr:uid="{00000000-0005-0000-0000-00000A170000}"/>
    <cellStyle name="Dane wejściowe 4 2 17 11" xfId="36070" xr:uid="{00000000-0005-0000-0000-00000B170000}"/>
    <cellStyle name="Dane wejściowe 4 2 17 12" xfId="39265" xr:uid="{00000000-0005-0000-0000-00000C170000}"/>
    <cellStyle name="Dane wejściowe 4 2 17 13" xfId="42465" xr:uid="{00000000-0005-0000-0000-00000D170000}"/>
    <cellStyle name="Dane wejściowe 4 2 17 14" xfId="45651" xr:uid="{00000000-0005-0000-0000-00000E170000}"/>
    <cellStyle name="Dane wejściowe 4 2 17 15" xfId="48940" xr:uid="{00000000-0005-0000-0000-00000F170000}"/>
    <cellStyle name="Dane wejściowe 4 2 17 16" xfId="52112" xr:uid="{00000000-0005-0000-0000-000010170000}"/>
    <cellStyle name="Dane wejściowe 4 2 17 17" xfId="55288" xr:uid="{00000000-0005-0000-0000-000011170000}"/>
    <cellStyle name="Dane wejściowe 4 2 17 18" xfId="57342" xr:uid="{00000000-0005-0000-0000-000012170000}"/>
    <cellStyle name="Dane wejściowe 4 2 17 19" xfId="60579" xr:uid="{00000000-0005-0000-0000-000013170000}"/>
    <cellStyle name="Dane wejściowe 4 2 17 2" xfId="11165" xr:uid="{00000000-0005-0000-0000-000014170000}"/>
    <cellStyle name="Dane wejściowe 4 2 17 3" xfId="13207" xr:uid="{00000000-0005-0000-0000-000015170000}"/>
    <cellStyle name="Dane wejściowe 4 2 17 4" xfId="7323" xr:uid="{00000000-0005-0000-0000-000016170000}"/>
    <cellStyle name="Dane wejściowe 4 2 17 5" xfId="17856" xr:uid="{00000000-0005-0000-0000-000017170000}"/>
    <cellStyle name="Dane wejściowe 4 2 17 6" xfId="20431" xr:uid="{00000000-0005-0000-0000-000018170000}"/>
    <cellStyle name="Dane wejściowe 4 2 17 7" xfId="23741" xr:uid="{00000000-0005-0000-0000-000019170000}"/>
    <cellStyle name="Dane wejściowe 4 2 17 8" xfId="27056" xr:uid="{00000000-0005-0000-0000-00001A170000}"/>
    <cellStyle name="Dane wejściowe 4 2 17 9" xfId="30290" xr:uid="{00000000-0005-0000-0000-00001B170000}"/>
    <cellStyle name="Dane wejściowe 4 2 18" xfId="3822" xr:uid="{00000000-0005-0000-0000-00001C170000}"/>
    <cellStyle name="Dane wejściowe 4 2 18 10" xfId="33466" xr:uid="{00000000-0005-0000-0000-00001D170000}"/>
    <cellStyle name="Dane wejściowe 4 2 18 11" xfId="35929" xr:uid="{00000000-0005-0000-0000-00001E170000}"/>
    <cellStyle name="Dane wejściowe 4 2 18 12" xfId="39124" xr:uid="{00000000-0005-0000-0000-00001F170000}"/>
    <cellStyle name="Dane wejściowe 4 2 18 13" xfId="42324" xr:uid="{00000000-0005-0000-0000-000020170000}"/>
    <cellStyle name="Dane wejściowe 4 2 18 14" xfId="45510" xr:uid="{00000000-0005-0000-0000-000021170000}"/>
    <cellStyle name="Dane wejściowe 4 2 18 15" xfId="48799" xr:uid="{00000000-0005-0000-0000-000022170000}"/>
    <cellStyle name="Dane wejściowe 4 2 18 16" xfId="51971" xr:uid="{00000000-0005-0000-0000-000023170000}"/>
    <cellStyle name="Dane wejściowe 4 2 18 17" xfId="55148" xr:uid="{00000000-0005-0000-0000-000024170000}"/>
    <cellStyle name="Dane wejściowe 4 2 18 18" xfId="57202" xr:uid="{00000000-0005-0000-0000-000025170000}"/>
    <cellStyle name="Dane wejściowe 4 2 18 19" xfId="60439" xr:uid="{00000000-0005-0000-0000-000026170000}"/>
    <cellStyle name="Dane wejściowe 4 2 18 2" xfId="11024" xr:uid="{00000000-0005-0000-0000-000027170000}"/>
    <cellStyle name="Dane wejściowe 4 2 18 3" xfId="13066" xr:uid="{00000000-0005-0000-0000-000028170000}"/>
    <cellStyle name="Dane wejściowe 4 2 18 4" xfId="7183" xr:uid="{00000000-0005-0000-0000-000029170000}"/>
    <cellStyle name="Dane wejściowe 4 2 18 5" xfId="17715" xr:uid="{00000000-0005-0000-0000-00002A170000}"/>
    <cellStyle name="Dane wejściowe 4 2 18 6" xfId="20290" xr:uid="{00000000-0005-0000-0000-00002B170000}"/>
    <cellStyle name="Dane wejściowe 4 2 18 7" xfId="23600" xr:uid="{00000000-0005-0000-0000-00002C170000}"/>
    <cellStyle name="Dane wejściowe 4 2 18 8" xfId="26915" xr:uid="{00000000-0005-0000-0000-00002D170000}"/>
    <cellStyle name="Dane wejściowe 4 2 18 9" xfId="30149" xr:uid="{00000000-0005-0000-0000-00002E170000}"/>
    <cellStyle name="Dane wejściowe 4 2 19" xfId="4028" xr:uid="{00000000-0005-0000-0000-00002F170000}"/>
    <cellStyle name="Dane wejściowe 4 2 19 10" xfId="33672" xr:uid="{00000000-0005-0000-0000-000030170000}"/>
    <cellStyle name="Dane wejściowe 4 2 19 11" xfId="36134" xr:uid="{00000000-0005-0000-0000-000031170000}"/>
    <cellStyle name="Dane wejściowe 4 2 19 12" xfId="39330" xr:uid="{00000000-0005-0000-0000-000032170000}"/>
    <cellStyle name="Dane wejściowe 4 2 19 13" xfId="42529" xr:uid="{00000000-0005-0000-0000-000033170000}"/>
    <cellStyle name="Dane wejściowe 4 2 19 14" xfId="45716" xr:uid="{00000000-0005-0000-0000-000034170000}"/>
    <cellStyle name="Dane wejściowe 4 2 19 15" xfId="49004" xr:uid="{00000000-0005-0000-0000-000035170000}"/>
    <cellStyle name="Dane wejściowe 4 2 19 16" xfId="52177" xr:uid="{00000000-0005-0000-0000-000036170000}"/>
    <cellStyle name="Dane wejściowe 4 2 19 17" xfId="55352" xr:uid="{00000000-0005-0000-0000-000037170000}"/>
    <cellStyle name="Dane wejściowe 4 2 19 18" xfId="57406" xr:uid="{00000000-0005-0000-0000-000038170000}"/>
    <cellStyle name="Dane wejściowe 4 2 19 19" xfId="60643" xr:uid="{00000000-0005-0000-0000-000039170000}"/>
    <cellStyle name="Dane wejściowe 4 2 19 2" xfId="11230" xr:uid="{00000000-0005-0000-0000-00003A170000}"/>
    <cellStyle name="Dane wejściowe 4 2 19 3" xfId="13272" xr:uid="{00000000-0005-0000-0000-00003B170000}"/>
    <cellStyle name="Dane wejściowe 4 2 19 4" xfId="7382" xr:uid="{00000000-0005-0000-0000-00003C170000}"/>
    <cellStyle name="Dane wejściowe 4 2 19 5" xfId="17921" xr:uid="{00000000-0005-0000-0000-00003D170000}"/>
    <cellStyle name="Dane wejściowe 4 2 19 6" xfId="20496" xr:uid="{00000000-0005-0000-0000-00003E170000}"/>
    <cellStyle name="Dane wejściowe 4 2 19 7" xfId="23806" xr:uid="{00000000-0005-0000-0000-00003F170000}"/>
    <cellStyle name="Dane wejściowe 4 2 19 8" xfId="27121" xr:uid="{00000000-0005-0000-0000-000040170000}"/>
    <cellStyle name="Dane wejściowe 4 2 19 9" xfId="30355" xr:uid="{00000000-0005-0000-0000-000041170000}"/>
    <cellStyle name="Dane wejściowe 4 2 2" xfId="1667" xr:uid="{00000000-0005-0000-0000-000042170000}"/>
    <cellStyle name="Dane wejściowe 4 2 2 10" xfId="31319" xr:uid="{00000000-0005-0000-0000-000043170000}"/>
    <cellStyle name="Dane wejściowe 4 2 2 11" xfId="15310" xr:uid="{00000000-0005-0000-0000-000044170000}"/>
    <cellStyle name="Dane wejściowe 4 2 2 12" xfId="36969" xr:uid="{00000000-0005-0000-0000-000045170000}"/>
    <cellStyle name="Dane wejściowe 4 2 2 13" xfId="40201" xr:uid="{00000000-0005-0000-0000-000046170000}"/>
    <cellStyle name="Dane wejściowe 4 2 2 14" xfId="43355" xr:uid="{00000000-0005-0000-0000-000047170000}"/>
    <cellStyle name="Dane wejściowe 4 2 2 15" xfId="46677" xr:uid="{00000000-0005-0000-0000-000048170000}"/>
    <cellStyle name="Dane wejściowe 4 2 2 16" xfId="49821" xr:uid="{00000000-0005-0000-0000-000049170000}"/>
    <cellStyle name="Dane wejściowe 4 2 2 17" xfId="53051" xr:uid="{00000000-0005-0000-0000-00004A170000}"/>
    <cellStyle name="Dane wejściowe 4 2 2 18" xfId="52994" xr:uid="{00000000-0005-0000-0000-00004B170000}"/>
    <cellStyle name="Dane wejściowe 4 2 2 19" xfId="58334" xr:uid="{00000000-0005-0000-0000-00004C170000}"/>
    <cellStyle name="Dane wejściowe 4 2 2 2" xfId="8878" xr:uid="{00000000-0005-0000-0000-00004D170000}"/>
    <cellStyle name="Dane wejściowe 4 2 2 3" xfId="8512" xr:uid="{00000000-0005-0000-0000-00004E170000}"/>
    <cellStyle name="Dane wejściowe 4 2 2 4" xfId="5047" xr:uid="{00000000-0005-0000-0000-00004F170000}"/>
    <cellStyle name="Dane wejściowe 4 2 2 5" xfId="15563" xr:uid="{00000000-0005-0000-0000-000050170000}"/>
    <cellStyle name="Dane wejściowe 4 2 2 6" xfId="14534" xr:uid="{00000000-0005-0000-0000-000051170000}"/>
    <cellStyle name="Dane wejściowe 4 2 2 7" xfId="21445" xr:uid="{00000000-0005-0000-0000-000052170000}"/>
    <cellStyle name="Dane wejściowe 4 2 2 8" xfId="24768" xr:uid="{00000000-0005-0000-0000-000053170000}"/>
    <cellStyle name="Dane wejściowe 4 2 2 9" xfId="27994" xr:uid="{00000000-0005-0000-0000-000054170000}"/>
    <cellStyle name="Dane wejściowe 4 2 20" xfId="4086" xr:uid="{00000000-0005-0000-0000-000055170000}"/>
    <cellStyle name="Dane wejściowe 4 2 20 10" xfId="36192" xr:uid="{00000000-0005-0000-0000-000056170000}"/>
    <cellStyle name="Dane wejściowe 4 2 20 11" xfId="39388" xr:uid="{00000000-0005-0000-0000-000057170000}"/>
    <cellStyle name="Dane wejściowe 4 2 20 12" xfId="42587" xr:uid="{00000000-0005-0000-0000-000058170000}"/>
    <cellStyle name="Dane wejściowe 4 2 20 13" xfId="45774" xr:uid="{00000000-0005-0000-0000-000059170000}"/>
    <cellStyle name="Dane wejściowe 4 2 20 14" xfId="49062" xr:uid="{00000000-0005-0000-0000-00005A170000}"/>
    <cellStyle name="Dane wejściowe 4 2 20 15" xfId="52235" xr:uid="{00000000-0005-0000-0000-00005B170000}"/>
    <cellStyle name="Dane wejściowe 4 2 20 16" xfId="55409" xr:uid="{00000000-0005-0000-0000-00005C170000}"/>
    <cellStyle name="Dane wejściowe 4 2 20 17" xfId="57463" xr:uid="{00000000-0005-0000-0000-00005D170000}"/>
    <cellStyle name="Dane wejściowe 4 2 20 18" xfId="60700" xr:uid="{00000000-0005-0000-0000-00005E170000}"/>
    <cellStyle name="Dane wejściowe 4 2 20 2" xfId="11288" xr:uid="{00000000-0005-0000-0000-00005F170000}"/>
    <cellStyle name="Dane wejściowe 4 2 20 3" xfId="13330" xr:uid="{00000000-0005-0000-0000-000060170000}"/>
    <cellStyle name="Dane wejściowe 4 2 20 4" xfId="17979" xr:uid="{00000000-0005-0000-0000-000061170000}"/>
    <cellStyle name="Dane wejściowe 4 2 20 5" xfId="20554" xr:uid="{00000000-0005-0000-0000-000062170000}"/>
    <cellStyle name="Dane wejściowe 4 2 20 6" xfId="23864" xr:uid="{00000000-0005-0000-0000-000063170000}"/>
    <cellStyle name="Dane wejściowe 4 2 20 7" xfId="27179" xr:uid="{00000000-0005-0000-0000-000064170000}"/>
    <cellStyle name="Dane wejściowe 4 2 20 8" xfId="30413" xr:uid="{00000000-0005-0000-0000-000065170000}"/>
    <cellStyle name="Dane wejściowe 4 2 20 9" xfId="33730" xr:uid="{00000000-0005-0000-0000-000066170000}"/>
    <cellStyle name="Dane wejściowe 4 2 3" xfId="2520" xr:uid="{00000000-0005-0000-0000-000067170000}"/>
    <cellStyle name="Dane wejściowe 4 2 3 10" xfId="32164" xr:uid="{00000000-0005-0000-0000-000068170000}"/>
    <cellStyle name="Dane wejściowe 4 2 3 11" xfId="34634" xr:uid="{00000000-0005-0000-0000-000069170000}"/>
    <cellStyle name="Dane wejściowe 4 2 3 12" xfId="37822" xr:uid="{00000000-0005-0000-0000-00006A170000}"/>
    <cellStyle name="Dane wejściowe 4 2 3 13" xfId="41032" xr:uid="{00000000-0005-0000-0000-00006B170000}"/>
    <cellStyle name="Dane wejściowe 4 2 3 14" xfId="44208" xr:uid="{00000000-0005-0000-0000-00006C170000}"/>
    <cellStyle name="Dane wejściowe 4 2 3 15" xfId="47507" xr:uid="{00000000-0005-0000-0000-00006D170000}"/>
    <cellStyle name="Dane wejściowe 4 2 3 16" xfId="50672" xr:uid="{00000000-0005-0000-0000-00006E170000}"/>
    <cellStyle name="Dane wejściowe 4 2 3 17" xfId="53867" xr:uid="{00000000-0005-0000-0000-00006F170000}"/>
    <cellStyle name="Dane wejściowe 4 2 3 18" xfId="55921" xr:uid="{00000000-0005-0000-0000-000070170000}"/>
    <cellStyle name="Dane wejściowe 4 2 3 19" xfId="59158" xr:uid="{00000000-0005-0000-0000-000071170000}"/>
    <cellStyle name="Dane wejściowe 4 2 3 2" xfId="9722" xr:uid="{00000000-0005-0000-0000-000072170000}"/>
    <cellStyle name="Dane wejściowe 4 2 3 3" xfId="11764" xr:uid="{00000000-0005-0000-0000-000073170000}"/>
    <cellStyle name="Dane wejściowe 4 2 3 4" xfId="5888" xr:uid="{00000000-0005-0000-0000-000074170000}"/>
    <cellStyle name="Dane wejściowe 4 2 3 5" xfId="16413" xr:uid="{00000000-0005-0000-0000-000075170000}"/>
    <cellStyle name="Dane wejściowe 4 2 3 6" xfId="18988" xr:uid="{00000000-0005-0000-0000-000076170000}"/>
    <cellStyle name="Dane wejściowe 4 2 3 7" xfId="22298" xr:uid="{00000000-0005-0000-0000-000077170000}"/>
    <cellStyle name="Dane wejściowe 4 2 3 8" xfId="25618" xr:uid="{00000000-0005-0000-0000-000078170000}"/>
    <cellStyle name="Dane wejściowe 4 2 3 9" xfId="28847" xr:uid="{00000000-0005-0000-0000-000079170000}"/>
    <cellStyle name="Dane wejściowe 4 2 4" xfId="2663" xr:uid="{00000000-0005-0000-0000-00007A170000}"/>
    <cellStyle name="Dane wejściowe 4 2 4 10" xfId="32307" xr:uid="{00000000-0005-0000-0000-00007B170000}"/>
    <cellStyle name="Dane wejściowe 4 2 4 11" xfId="34777" xr:uid="{00000000-0005-0000-0000-00007C170000}"/>
    <cellStyle name="Dane wejściowe 4 2 4 12" xfId="37965" xr:uid="{00000000-0005-0000-0000-00007D170000}"/>
    <cellStyle name="Dane wejściowe 4 2 4 13" xfId="41175" xr:uid="{00000000-0005-0000-0000-00007E170000}"/>
    <cellStyle name="Dane wejściowe 4 2 4 14" xfId="44351" xr:uid="{00000000-0005-0000-0000-00007F170000}"/>
    <cellStyle name="Dane wejściowe 4 2 4 15" xfId="47650" xr:uid="{00000000-0005-0000-0000-000080170000}"/>
    <cellStyle name="Dane wejściowe 4 2 4 16" xfId="50815" xr:uid="{00000000-0005-0000-0000-000081170000}"/>
    <cellStyle name="Dane wejściowe 4 2 4 17" xfId="54009" xr:uid="{00000000-0005-0000-0000-000082170000}"/>
    <cellStyle name="Dane wejściowe 4 2 4 18" xfId="56063" xr:uid="{00000000-0005-0000-0000-000083170000}"/>
    <cellStyle name="Dane wejściowe 4 2 4 19" xfId="59300" xr:uid="{00000000-0005-0000-0000-000084170000}"/>
    <cellStyle name="Dane wejściowe 4 2 4 2" xfId="9865" xr:uid="{00000000-0005-0000-0000-000085170000}"/>
    <cellStyle name="Dane wejściowe 4 2 4 3" xfId="11907" xr:uid="{00000000-0005-0000-0000-000086170000}"/>
    <cellStyle name="Dane wejściowe 4 2 4 4" xfId="6031" xr:uid="{00000000-0005-0000-0000-000087170000}"/>
    <cellStyle name="Dane wejściowe 4 2 4 5" xfId="16556" xr:uid="{00000000-0005-0000-0000-000088170000}"/>
    <cellStyle name="Dane wejściowe 4 2 4 6" xfId="19131" xr:uid="{00000000-0005-0000-0000-000089170000}"/>
    <cellStyle name="Dane wejściowe 4 2 4 7" xfId="22441" xr:uid="{00000000-0005-0000-0000-00008A170000}"/>
    <cellStyle name="Dane wejściowe 4 2 4 8" xfId="25760" xr:uid="{00000000-0005-0000-0000-00008B170000}"/>
    <cellStyle name="Dane wejściowe 4 2 4 9" xfId="28990" xr:uid="{00000000-0005-0000-0000-00008C170000}"/>
    <cellStyle name="Dane wejściowe 4 2 5" xfId="1706" xr:uid="{00000000-0005-0000-0000-00008D170000}"/>
    <cellStyle name="Dane wejściowe 4 2 5 10" xfId="31358" xr:uid="{00000000-0005-0000-0000-00008E170000}"/>
    <cellStyle name="Dane wejściowe 4 2 5 11" xfId="18446" xr:uid="{00000000-0005-0000-0000-00008F170000}"/>
    <cellStyle name="Dane wejściowe 4 2 5 12" xfId="37008" xr:uid="{00000000-0005-0000-0000-000090170000}"/>
    <cellStyle name="Dane wejściowe 4 2 5 13" xfId="40240" xr:uid="{00000000-0005-0000-0000-000091170000}"/>
    <cellStyle name="Dane wejściowe 4 2 5 14" xfId="43394" xr:uid="{00000000-0005-0000-0000-000092170000}"/>
    <cellStyle name="Dane wejściowe 4 2 5 15" xfId="46715" xr:uid="{00000000-0005-0000-0000-000093170000}"/>
    <cellStyle name="Dane wejściowe 4 2 5 16" xfId="49860" xr:uid="{00000000-0005-0000-0000-000094170000}"/>
    <cellStyle name="Dane wejściowe 4 2 5 17" xfId="53088" xr:uid="{00000000-0005-0000-0000-000095170000}"/>
    <cellStyle name="Dane wejściowe 4 2 5 18" xfId="34133" xr:uid="{00000000-0005-0000-0000-000096170000}"/>
    <cellStyle name="Dane wejściowe 4 2 5 19" xfId="58371" xr:uid="{00000000-0005-0000-0000-000097170000}"/>
    <cellStyle name="Dane wejściowe 4 2 5 2" xfId="8916" xr:uid="{00000000-0005-0000-0000-000098170000}"/>
    <cellStyle name="Dane wejściowe 4 2 5 3" xfId="8474" xr:uid="{00000000-0005-0000-0000-000099170000}"/>
    <cellStyle name="Dane wejściowe 4 2 5 4" xfId="5085" xr:uid="{00000000-0005-0000-0000-00009A170000}"/>
    <cellStyle name="Dane wejściowe 4 2 5 5" xfId="15602" xr:uid="{00000000-0005-0000-0000-00009B170000}"/>
    <cellStyle name="Dane wejściowe 4 2 5 6" xfId="14495" xr:uid="{00000000-0005-0000-0000-00009C170000}"/>
    <cellStyle name="Dane wejściowe 4 2 5 7" xfId="21484" xr:uid="{00000000-0005-0000-0000-00009D170000}"/>
    <cellStyle name="Dane wejściowe 4 2 5 8" xfId="24807" xr:uid="{00000000-0005-0000-0000-00009E170000}"/>
    <cellStyle name="Dane wejściowe 4 2 5 9" xfId="28033" xr:uid="{00000000-0005-0000-0000-00009F170000}"/>
    <cellStyle name="Dane wejściowe 4 2 6" xfId="2883" xr:uid="{00000000-0005-0000-0000-0000A0170000}"/>
    <cellStyle name="Dane wejściowe 4 2 6 10" xfId="32527" xr:uid="{00000000-0005-0000-0000-0000A1170000}"/>
    <cellStyle name="Dane wejściowe 4 2 6 11" xfId="34997" xr:uid="{00000000-0005-0000-0000-0000A2170000}"/>
    <cellStyle name="Dane wejściowe 4 2 6 12" xfId="38185" xr:uid="{00000000-0005-0000-0000-0000A3170000}"/>
    <cellStyle name="Dane wejściowe 4 2 6 13" xfId="41392" xr:uid="{00000000-0005-0000-0000-0000A4170000}"/>
    <cellStyle name="Dane wejściowe 4 2 6 14" xfId="44571" xr:uid="{00000000-0005-0000-0000-0000A5170000}"/>
    <cellStyle name="Dane wejściowe 4 2 6 15" xfId="47867" xr:uid="{00000000-0005-0000-0000-0000A6170000}"/>
    <cellStyle name="Dane wejściowe 4 2 6 16" xfId="51035" xr:uid="{00000000-0005-0000-0000-0000A7170000}"/>
    <cellStyle name="Dane wejściowe 4 2 6 17" xfId="54224" xr:uid="{00000000-0005-0000-0000-0000A8170000}"/>
    <cellStyle name="Dane wejściowe 4 2 6 18" xfId="56278" xr:uid="{00000000-0005-0000-0000-0000A9170000}"/>
    <cellStyle name="Dane wejściowe 4 2 6 19" xfId="59515" xr:uid="{00000000-0005-0000-0000-0000AA170000}"/>
    <cellStyle name="Dane wejściowe 4 2 6 2" xfId="10085" xr:uid="{00000000-0005-0000-0000-0000AB170000}"/>
    <cellStyle name="Dane wejściowe 4 2 6 3" xfId="12127" xr:uid="{00000000-0005-0000-0000-0000AC170000}"/>
    <cellStyle name="Dane wejściowe 4 2 6 4" xfId="6251" xr:uid="{00000000-0005-0000-0000-0000AD170000}"/>
    <cellStyle name="Dane wejściowe 4 2 6 5" xfId="16776" xr:uid="{00000000-0005-0000-0000-0000AE170000}"/>
    <cellStyle name="Dane wejściowe 4 2 6 6" xfId="19351" xr:uid="{00000000-0005-0000-0000-0000AF170000}"/>
    <cellStyle name="Dane wejściowe 4 2 6 7" xfId="22661" xr:uid="{00000000-0005-0000-0000-0000B0170000}"/>
    <cellStyle name="Dane wejściowe 4 2 6 8" xfId="25978" xr:uid="{00000000-0005-0000-0000-0000B1170000}"/>
    <cellStyle name="Dane wejściowe 4 2 6 9" xfId="29210" xr:uid="{00000000-0005-0000-0000-0000B2170000}"/>
    <cellStyle name="Dane wejściowe 4 2 7" xfId="3048" xr:uid="{00000000-0005-0000-0000-0000B3170000}"/>
    <cellStyle name="Dane wejściowe 4 2 7 10" xfId="32692" xr:uid="{00000000-0005-0000-0000-0000B4170000}"/>
    <cellStyle name="Dane wejściowe 4 2 7 11" xfId="35161" xr:uid="{00000000-0005-0000-0000-0000B5170000}"/>
    <cellStyle name="Dane wejściowe 4 2 7 12" xfId="38350" xr:uid="{00000000-0005-0000-0000-0000B6170000}"/>
    <cellStyle name="Dane wejściowe 4 2 7 13" xfId="41556" xr:uid="{00000000-0005-0000-0000-0000B7170000}"/>
    <cellStyle name="Dane wejściowe 4 2 7 14" xfId="44736" xr:uid="{00000000-0005-0000-0000-0000B8170000}"/>
    <cellStyle name="Dane wejściowe 4 2 7 15" xfId="48031" xr:uid="{00000000-0005-0000-0000-0000B9170000}"/>
    <cellStyle name="Dane wejściowe 4 2 7 16" xfId="51199" xr:uid="{00000000-0005-0000-0000-0000BA170000}"/>
    <cellStyle name="Dane wejściowe 4 2 7 17" xfId="54387" xr:uid="{00000000-0005-0000-0000-0000BB170000}"/>
    <cellStyle name="Dane wejściowe 4 2 7 18" xfId="56441" xr:uid="{00000000-0005-0000-0000-0000BC170000}"/>
    <cellStyle name="Dane wejściowe 4 2 7 19" xfId="59678" xr:uid="{00000000-0005-0000-0000-0000BD170000}"/>
    <cellStyle name="Dane wejściowe 4 2 7 2" xfId="10250" xr:uid="{00000000-0005-0000-0000-0000BE170000}"/>
    <cellStyle name="Dane wejściowe 4 2 7 3" xfId="12292" xr:uid="{00000000-0005-0000-0000-0000BF170000}"/>
    <cellStyle name="Dane wejściowe 4 2 7 4" xfId="6416" xr:uid="{00000000-0005-0000-0000-0000C0170000}"/>
    <cellStyle name="Dane wejściowe 4 2 7 5" xfId="16941" xr:uid="{00000000-0005-0000-0000-0000C1170000}"/>
    <cellStyle name="Dane wejściowe 4 2 7 6" xfId="19516" xr:uid="{00000000-0005-0000-0000-0000C2170000}"/>
    <cellStyle name="Dane wejściowe 4 2 7 7" xfId="22826" xr:uid="{00000000-0005-0000-0000-0000C3170000}"/>
    <cellStyle name="Dane wejściowe 4 2 7 8" xfId="26142" xr:uid="{00000000-0005-0000-0000-0000C4170000}"/>
    <cellStyle name="Dane wejściowe 4 2 7 9" xfId="29375" xr:uid="{00000000-0005-0000-0000-0000C5170000}"/>
    <cellStyle name="Dane wejściowe 4 2 8" xfId="3153" xr:uid="{00000000-0005-0000-0000-0000C6170000}"/>
    <cellStyle name="Dane wejściowe 4 2 8 10" xfId="32797" xr:uid="{00000000-0005-0000-0000-0000C7170000}"/>
    <cellStyle name="Dane wejściowe 4 2 8 11" xfId="35266" xr:uid="{00000000-0005-0000-0000-0000C8170000}"/>
    <cellStyle name="Dane wejściowe 4 2 8 12" xfId="38455" xr:uid="{00000000-0005-0000-0000-0000C9170000}"/>
    <cellStyle name="Dane wejściowe 4 2 8 13" xfId="41661" xr:uid="{00000000-0005-0000-0000-0000CA170000}"/>
    <cellStyle name="Dane wejściowe 4 2 8 14" xfId="44841" xr:uid="{00000000-0005-0000-0000-0000CB170000}"/>
    <cellStyle name="Dane wejściowe 4 2 8 15" xfId="48136" xr:uid="{00000000-0005-0000-0000-0000CC170000}"/>
    <cellStyle name="Dane wejściowe 4 2 8 16" xfId="51304" xr:uid="{00000000-0005-0000-0000-0000CD170000}"/>
    <cellStyle name="Dane wejściowe 4 2 8 17" xfId="54491" xr:uid="{00000000-0005-0000-0000-0000CE170000}"/>
    <cellStyle name="Dane wejściowe 4 2 8 18" xfId="56545" xr:uid="{00000000-0005-0000-0000-0000CF170000}"/>
    <cellStyle name="Dane wejściowe 4 2 8 19" xfId="59782" xr:uid="{00000000-0005-0000-0000-0000D0170000}"/>
    <cellStyle name="Dane wejściowe 4 2 8 2" xfId="10355" xr:uid="{00000000-0005-0000-0000-0000D1170000}"/>
    <cellStyle name="Dane wejściowe 4 2 8 3" xfId="12397" xr:uid="{00000000-0005-0000-0000-0000D2170000}"/>
    <cellStyle name="Dane wejściowe 4 2 8 4" xfId="6521" xr:uid="{00000000-0005-0000-0000-0000D3170000}"/>
    <cellStyle name="Dane wejściowe 4 2 8 5" xfId="17046" xr:uid="{00000000-0005-0000-0000-0000D4170000}"/>
    <cellStyle name="Dane wejściowe 4 2 8 6" xfId="19621" xr:uid="{00000000-0005-0000-0000-0000D5170000}"/>
    <cellStyle name="Dane wejściowe 4 2 8 7" xfId="22931" xr:uid="{00000000-0005-0000-0000-0000D6170000}"/>
    <cellStyle name="Dane wejściowe 4 2 8 8" xfId="26246" xr:uid="{00000000-0005-0000-0000-0000D7170000}"/>
    <cellStyle name="Dane wejściowe 4 2 8 9" xfId="29480" xr:uid="{00000000-0005-0000-0000-0000D8170000}"/>
    <cellStyle name="Dane wejściowe 4 2 9" xfId="2863" xr:uid="{00000000-0005-0000-0000-0000D9170000}"/>
    <cellStyle name="Dane wejściowe 4 2 9 10" xfId="32507" xr:uid="{00000000-0005-0000-0000-0000DA170000}"/>
    <cellStyle name="Dane wejściowe 4 2 9 11" xfId="34977" xr:uid="{00000000-0005-0000-0000-0000DB170000}"/>
    <cellStyle name="Dane wejściowe 4 2 9 12" xfId="38165" xr:uid="{00000000-0005-0000-0000-0000DC170000}"/>
    <cellStyle name="Dane wejściowe 4 2 9 13" xfId="41372" xr:uid="{00000000-0005-0000-0000-0000DD170000}"/>
    <cellStyle name="Dane wejściowe 4 2 9 14" xfId="44551" xr:uid="{00000000-0005-0000-0000-0000DE170000}"/>
    <cellStyle name="Dane wejściowe 4 2 9 15" xfId="47847" xr:uid="{00000000-0005-0000-0000-0000DF170000}"/>
    <cellStyle name="Dane wejściowe 4 2 9 16" xfId="51015" xr:uid="{00000000-0005-0000-0000-0000E0170000}"/>
    <cellStyle name="Dane wejściowe 4 2 9 17" xfId="54205" xr:uid="{00000000-0005-0000-0000-0000E1170000}"/>
    <cellStyle name="Dane wejściowe 4 2 9 18" xfId="56259" xr:uid="{00000000-0005-0000-0000-0000E2170000}"/>
    <cellStyle name="Dane wejściowe 4 2 9 19" xfId="59496" xr:uid="{00000000-0005-0000-0000-0000E3170000}"/>
    <cellStyle name="Dane wejściowe 4 2 9 2" xfId="10065" xr:uid="{00000000-0005-0000-0000-0000E4170000}"/>
    <cellStyle name="Dane wejściowe 4 2 9 3" xfId="12107" xr:uid="{00000000-0005-0000-0000-0000E5170000}"/>
    <cellStyle name="Dane wejściowe 4 2 9 4" xfId="6231" xr:uid="{00000000-0005-0000-0000-0000E6170000}"/>
    <cellStyle name="Dane wejściowe 4 2 9 5" xfId="16756" xr:uid="{00000000-0005-0000-0000-0000E7170000}"/>
    <cellStyle name="Dane wejściowe 4 2 9 6" xfId="19331" xr:uid="{00000000-0005-0000-0000-0000E8170000}"/>
    <cellStyle name="Dane wejściowe 4 2 9 7" xfId="22641" xr:uid="{00000000-0005-0000-0000-0000E9170000}"/>
    <cellStyle name="Dane wejściowe 4 2 9 8" xfId="25959" xr:uid="{00000000-0005-0000-0000-0000EA170000}"/>
    <cellStyle name="Dane wejściowe 4 2 9 9" xfId="29190" xr:uid="{00000000-0005-0000-0000-0000EB170000}"/>
    <cellStyle name="Dane wejściowe 4 20" xfId="3463" xr:uid="{00000000-0005-0000-0000-0000EC170000}"/>
    <cellStyle name="Dane wejściowe 4 20 10" xfId="33107" xr:uid="{00000000-0005-0000-0000-0000ED170000}"/>
    <cellStyle name="Dane wejściowe 4 20 11" xfId="35574" xr:uid="{00000000-0005-0000-0000-0000EE170000}"/>
    <cellStyle name="Dane wejściowe 4 20 12" xfId="38765" xr:uid="{00000000-0005-0000-0000-0000EF170000}"/>
    <cellStyle name="Dane wejściowe 4 20 13" xfId="41969" xr:uid="{00000000-0005-0000-0000-0000F0170000}"/>
    <cellStyle name="Dane wejściowe 4 20 14" xfId="45151" xr:uid="{00000000-0005-0000-0000-0000F1170000}"/>
    <cellStyle name="Dane wejściowe 4 20 15" xfId="48444" xr:uid="{00000000-0005-0000-0000-0000F2170000}"/>
    <cellStyle name="Dane wejściowe 4 20 16" xfId="51613" xr:uid="{00000000-0005-0000-0000-0000F3170000}"/>
    <cellStyle name="Dane wejściowe 4 20 17" xfId="54797" xr:uid="{00000000-0005-0000-0000-0000F4170000}"/>
    <cellStyle name="Dane wejściowe 4 20 18" xfId="56851" xr:uid="{00000000-0005-0000-0000-0000F5170000}"/>
    <cellStyle name="Dane wejściowe 4 20 19" xfId="60088" xr:uid="{00000000-0005-0000-0000-0000F6170000}"/>
    <cellStyle name="Dane wejściowe 4 20 2" xfId="10665" xr:uid="{00000000-0005-0000-0000-0000F7170000}"/>
    <cellStyle name="Dane wejściowe 4 20 3" xfId="12707" xr:uid="{00000000-0005-0000-0000-0000F8170000}"/>
    <cellStyle name="Dane wejściowe 4 20 4" xfId="6831" xr:uid="{00000000-0005-0000-0000-0000F9170000}"/>
    <cellStyle name="Dane wejściowe 4 20 5" xfId="17356" xr:uid="{00000000-0005-0000-0000-0000FA170000}"/>
    <cellStyle name="Dane wejściowe 4 20 6" xfId="19931" xr:uid="{00000000-0005-0000-0000-0000FB170000}"/>
    <cellStyle name="Dane wejściowe 4 20 7" xfId="23241" xr:uid="{00000000-0005-0000-0000-0000FC170000}"/>
    <cellStyle name="Dane wejściowe 4 20 8" xfId="26556" xr:uid="{00000000-0005-0000-0000-0000FD170000}"/>
    <cellStyle name="Dane wejściowe 4 20 9" xfId="29790" xr:uid="{00000000-0005-0000-0000-0000FE170000}"/>
    <cellStyle name="Dane wejściowe 4 21" xfId="3494" xr:uid="{00000000-0005-0000-0000-0000FF170000}"/>
    <cellStyle name="Dane wejściowe 4 21 10" xfId="35604" xr:uid="{00000000-0005-0000-0000-000000180000}"/>
    <cellStyle name="Dane wejściowe 4 21 11" xfId="38796" xr:uid="{00000000-0005-0000-0000-000001180000}"/>
    <cellStyle name="Dane wejściowe 4 21 12" xfId="41999" xr:uid="{00000000-0005-0000-0000-000002180000}"/>
    <cellStyle name="Dane wejściowe 4 21 13" xfId="45182" xr:uid="{00000000-0005-0000-0000-000003180000}"/>
    <cellStyle name="Dane wejściowe 4 21 14" xfId="48474" xr:uid="{00000000-0005-0000-0000-000004180000}"/>
    <cellStyle name="Dane wejściowe 4 21 15" xfId="51644" xr:uid="{00000000-0005-0000-0000-000005180000}"/>
    <cellStyle name="Dane wejściowe 4 21 16" xfId="54827" xr:uid="{00000000-0005-0000-0000-000006180000}"/>
    <cellStyle name="Dane wejściowe 4 21 17" xfId="56881" xr:uid="{00000000-0005-0000-0000-000007180000}"/>
    <cellStyle name="Dane wejściowe 4 21 18" xfId="60118" xr:uid="{00000000-0005-0000-0000-000008180000}"/>
    <cellStyle name="Dane wejściowe 4 21 2" xfId="10696" xr:uid="{00000000-0005-0000-0000-000009180000}"/>
    <cellStyle name="Dane wejściowe 4 21 3" xfId="12738" xr:uid="{00000000-0005-0000-0000-00000A180000}"/>
    <cellStyle name="Dane wejściowe 4 21 4" xfId="17387" xr:uid="{00000000-0005-0000-0000-00000B180000}"/>
    <cellStyle name="Dane wejściowe 4 21 5" xfId="19962" xr:uid="{00000000-0005-0000-0000-00000C180000}"/>
    <cellStyle name="Dane wejściowe 4 21 6" xfId="23272" xr:uid="{00000000-0005-0000-0000-00000D180000}"/>
    <cellStyle name="Dane wejściowe 4 21 7" xfId="26587" xr:uid="{00000000-0005-0000-0000-00000E180000}"/>
    <cellStyle name="Dane wejściowe 4 21 8" xfId="29821" xr:uid="{00000000-0005-0000-0000-00000F180000}"/>
    <cellStyle name="Dane wejściowe 4 21 9" xfId="33138" xr:uid="{00000000-0005-0000-0000-000010180000}"/>
    <cellStyle name="Dane wejściowe 4 22" xfId="4269" xr:uid="{00000000-0005-0000-0000-000011180000}"/>
    <cellStyle name="Dane wejściowe 4 22 10" xfId="42766" xr:uid="{00000000-0005-0000-0000-000012180000}"/>
    <cellStyle name="Dane wejściowe 4 22 11" xfId="45957" xr:uid="{00000000-0005-0000-0000-000013180000}"/>
    <cellStyle name="Dane wejściowe 4 22 12" xfId="49238" xr:uid="{00000000-0005-0000-0000-000014180000}"/>
    <cellStyle name="Dane wejściowe 4 22 13" xfId="52417" xr:uid="{00000000-0005-0000-0000-000015180000}"/>
    <cellStyle name="Dane wejściowe 4 22 14" xfId="57636" xr:uid="{00000000-0005-0000-0000-000016180000}"/>
    <cellStyle name="Dane wejściowe 4 22 15" xfId="60873" xr:uid="{00000000-0005-0000-0000-000017180000}"/>
    <cellStyle name="Dane wejściowe 4 22 2" xfId="13510" xr:uid="{00000000-0005-0000-0000-000018180000}"/>
    <cellStyle name="Dane wejściowe 4 22 3" xfId="7490" xr:uid="{00000000-0005-0000-0000-000019180000}"/>
    <cellStyle name="Dane wejściowe 4 22 4" xfId="20737" xr:uid="{00000000-0005-0000-0000-00001A180000}"/>
    <cellStyle name="Dane wejściowe 4 22 5" xfId="24047" xr:uid="{00000000-0005-0000-0000-00001B180000}"/>
    <cellStyle name="Dane wejściowe 4 22 6" xfId="27361" xr:uid="{00000000-0005-0000-0000-00001C180000}"/>
    <cellStyle name="Dane wejściowe 4 22 7" xfId="30596" xr:uid="{00000000-0005-0000-0000-00001D180000}"/>
    <cellStyle name="Dane wejściowe 4 22 8" xfId="36369" xr:uid="{00000000-0005-0000-0000-00001E180000}"/>
    <cellStyle name="Dane wejściowe 4 22 9" xfId="39570" xr:uid="{00000000-0005-0000-0000-00001F180000}"/>
    <cellStyle name="Dane wejściowe 4 23" xfId="4244" xr:uid="{00000000-0005-0000-0000-000020180000}"/>
    <cellStyle name="Dane wejściowe 4 23 10" xfId="42744" xr:uid="{00000000-0005-0000-0000-000021180000}"/>
    <cellStyle name="Dane wejściowe 4 23 11" xfId="45932" xr:uid="{00000000-0005-0000-0000-000022180000}"/>
    <cellStyle name="Dane wejściowe 4 23 12" xfId="49216" xr:uid="{00000000-0005-0000-0000-000023180000}"/>
    <cellStyle name="Dane wejściowe 4 23 13" xfId="52392" xr:uid="{00000000-0005-0000-0000-000024180000}"/>
    <cellStyle name="Dane wejściowe 4 23 14" xfId="57614" xr:uid="{00000000-0005-0000-0000-000025180000}"/>
    <cellStyle name="Dane wejściowe 4 23 15" xfId="60851" xr:uid="{00000000-0005-0000-0000-000026180000}"/>
    <cellStyle name="Dane wejściowe 4 23 2" xfId="13485" xr:uid="{00000000-0005-0000-0000-000027180000}"/>
    <cellStyle name="Dane wejściowe 4 23 3" xfId="7468" xr:uid="{00000000-0005-0000-0000-000028180000}"/>
    <cellStyle name="Dane wejściowe 4 23 4" xfId="20712" xr:uid="{00000000-0005-0000-0000-000029180000}"/>
    <cellStyle name="Dane wejściowe 4 23 5" xfId="24022" xr:uid="{00000000-0005-0000-0000-00002A180000}"/>
    <cellStyle name="Dane wejściowe 4 23 6" xfId="27337" xr:uid="{00000000-0005-0000-0000-00002B180000}"/>
    <cellStyle name="Dane wejściowe 4 23 7" xfId="30571" xr:uid="{00000000-0005-0000-0000-00002C180000}"/>
    <cellStyle name="Dane wejściowe 4 23 8" xfId="36347" xr:uid="{00000000-0005-0000-0000-00002D180000}"/>
    <cellStyle name="Dane wejściowe 4 23 9" xfId="39546" xr:uid="{00000000-0005-0000-0000-00002E180000}"/>
    <cellStyle name="Dane wejściowe 4 24" xfId="4260" xr:uid="{00000000-0005-0000-0000-00002F180000}"/>
    <cellStyle name="Dane wejściowe 4 24 10" xfId="42758" xr:uid="{00000000-0005-0000-0000-000030180000}"/>
    <cellStyle name="Dane wejściowe 4 24 11" xfId="45948" xr:uid="{00000000-0005-0000-0000-000031180000}"/>
    <cellStyle name="Dane wejściowe 4 24 12" xfId="49230" xr:uid="{00000000-0005-0000-0000-000032180000}"/>
    <cellStyle name="Dane wejściowe 4 24 13" xfId="52408" xr:uid="{00000000-0005-0000-0000-000033180000}"/>
    <cellStyle name="Dane wejściowe 4 24 14" xfId="57628" xr:uid="{00000000-0005-0000-0000-000034180000}"/>
    <cellStyle name="Dane wejściowe 4 24 15" xfId="60865" xr:uid="{00000000-0005-0000-0000-000035180000}"/>
    <cellStyle name="Dane wejściowe 4 24 2" xfId="13501" xr:uid="{00000000-0005-0000-0000-000036180000}"/>
    <cellStyle name="Dane wejściowe 4 24 3" xfId="7482" xr:uid="{00000000-0005-0000-0000-000037180000}"/>
    <cellStyle name="Dane wejściowe 4 24 4" xfId="20728" xr:uid="{00000000-0005-0000-0000-000038180000}"/>
    <cellStyle name="Dane wejściowe 4 24 5" xfId="24038" xr:uid="{00000000-0005-0000-0000-000039180000}"/>
    <cellStyle name="Dane wejściowe 4 24 6" xfId="27353" xr:uid="{00000000-0005-0000-0000-00003A180000}"/>
    <cellStyle name="Dane wejściowe 4 24 7" xfId="30587" xr:uid="{00000000-0005-0000-0000-00003B180000}"/>
    <cellStyle name="Dane wejściowe 4 24 8" xfId="36361" xr:uid="{00000000-0005-0000-0000-00003C180000}"/>
    <cellStyle name="Dane wejściowe 4 24 9" xfId="39562" xr:uid="{00000000-0005-0000-0000-00003D180000}"/>
    <cellStyle name="Dane wejściowe 4 25" xfId="4441" xr:uid="{00000000-0005-0000-0000-00003E180000}"/>
    <cellStyle name="Dane wejściowe 4 25 10" xfId="42933" xr:uid="{00000000-0005-0000-0000-00003F180000}"/>
    <cellStyle name="Dane wejściowe 4 25 11" xfId="46129" xr:uid="{00000000-0005-0000-0000-000040180000}"/>
    <cellStyle name="Dane wejściowe 4 25 12" xfId="49403" xr:uid="{00000000-0005-0000-0000-000041180000}"/>
    <cellStyle name="Dane wejściowe 4 25 13" xfId="52589" xr:uid="{00000000-0005-0000-0000-000042180000}"/>
    <cellStyle name="Dane wejściowe 4 25 14" xfId="57796" xr:uid="{00000000-0005-0000-0000-000043180000}"/>
    <cellStyle name="Dane wejściowe 4 25 15" xfId="61033" xr:uid="{00000000-0005-0000-0000-000044180000}"/>
    <cellStyle name="Dane wejściowe 4 25 2" xfId="13679" xr:uid="{00000000-0005-0000-0000-000045180000}"/>
    <cellStyle name="Dane wejściowe 4 25 3" xfId="7641" xr:uid="{00000000-0005-0000-0000-000046180000}"/>
    <cellStyle name="Dane wejściowe 4 25 4" xfId="20909" xr:uid="{00000000-0005-0000-0000-000047180000}"/>
    <cellStyle name="Dane wejściowe 4 25 5" xfId="24219" xr:uid="{00000000-0005-0000-0000-000048180000}"/>
    <cellStyle name="Dane wejściowe 4 25 6" xfId="27533" xr:uid="{00000000-0005-0000-0000-000049180000}"/>
    <cellStyle name="Dane wejściowe 4 25 7" xfId="30768" xr:uid="{00000000-0005-0000-0000-00004A180000}"/>
    <cellStyle name="Dane wejściowe 4 25 8" xfId="36534" xr:uid="{00000000-0005-0000-0000-00004B180000}"/>
    <cellStyle name="Dane wejściowe 4 25 9" xfId="39742" xr:uid="{00000000-0005-0000-0000-00004C180000}"/>
    <cellStyle name="Dane wejściowe 4 26" xfId="4496" xr:uid="{00000000-0005-0000-0000-00004D180000}"/>
    <cellStyle name="Dane wejściowe 4 26 10" xfId="42986" xr:uid="{00000000-0005-0000-0000-00004E180000}"/>
    <cellStyle name="Dane wejściowe 4 26 11" xfId="46184" xr:uid="{00000000-0005-0000-0000-00004F180000}"/>
    <cellStyle name="Dane wejściowe 4 26 12" xfId="49455" xr:uid="{00000000-0005-0000-0000-000050180000}"/>
    <cellStyle name="Dane wejściowe 4 26 13" xfId="52644" xr:uid="{00000000-0005-0000-0000-000051180000}"/>
    <cellStyle name="Dane wejściowe 4 26 14" xfId="57847" xr:uid="{00000000-0005-0000-0000-000052180000}"/>
    <cellStyle name="Dane wejściowe 4 26 15" xfId="61084" xr:uid="{00000000-0005-0000-0000-000053180000}"/>
    <cellStyle name="Dane wejściowe 4 26 2" xfId="13733" xr:uid="{00000000-0005-0000-0000-000054180000}"/>
    <cellStyle name="Dane wejściowe 4 26 3" xfId="7692" xr:uid="{00000000-0005-0000-0000-000055180000}"/>
    <cellStyle name="Dane wejściowe 4 26 4" xfId="20964" xr:uid="{00000000-0005-0000-0000-000056180000}"/>
    <cellStyle name="Dane wejściowe 4 26 5" xfId="24274" xr:uid="{00000000-0005-0000-0000-000057180000}"/>
    <cellStyle name="Dane wejściowe 4 26 6" xfId="27586" xr:uid="{00000000-0005-0000-0000-000058180000}"/>
    <cellStyle name="Dane wejściowe 4 26 7" xfId="30823" xr:uid="{00000000-0005-0000-0000-000059180000}"/>
    <cellStyle name="Dane wejściowe 4 26 8" xfId="36586" xr:uid="{00000000-0005-0000-0000-00005A180000}"/>
    <cellStyle name="Dane wejściowe 4 26 9" xfId="39797" xr:uid="{00000000-0005-0000-0000-00005B180000}"/>
    <cellStyle name="Dane wejściowe 4 27" xfId="4550" xr:uid="{00000000-0005-0000-0000-00005C180000}"/>
    <cellStyle name="Dane wejściowe 4 27 10" xfId="43038" xr:uid="{00000000-0005-0000-0000-00005D180000}"/>
    <cellStyle name="Dane wejściowe 4 27 11" xfId="46238" xr:uid="{00000000-0005-0000-0000-00005E180000}"/>
    <cellStyle name="Dane wejściowe 4 27 12" xfId="49506" xr:uid="{00000000-0005-0000-0000-00005F180000}"/>
    <cellStyle name="Dane wejściowe 4 27 13" xfId="52698" xr:uid="{00000000-0005-0000-0000-000060180000}"/>
    <cellStyle name="Dane wejściowe 4 27 14" xfId="57897" xr:uid="{00000000-0005-0000-0000-000061180000}"/>
    <cellStyle name="Dane wejściowe 4 27 15" xfId="61134" xr:uid="{00000000-0005-0000-0000-000062180000}"/>
    <cellStyle name="Dane wejściowe 4 27 2" xfId="13786" xr:uid="{00000000-0005-0000-0000-000063180000}"/>
    <cellStyle name="Dane wejściowe 4 27 3" xfId="7742" xr:uid="{00000000-0005-0000-0000-000064180000}"/>
    <cellStyle name="Dane wejściowe 4 27 4" xfId="21018" xr:uid="{00000000-0005-0000-0000-000065180000}"/>
    <cellStyle name="Dane wejściowe 4 27 5" xfId="24328" xr:uid="{00000000-0005-0000-0000-000066180000}"/>
    <cellStyle name="Dane wejściowe 4 27 6" xfId="27640" xr:uid="{00000000-0005-0000-0000-000067180000}"/>
    <cellStyle name="Dane wejściowe 4 27 7" xfId="30877" xr:uid="{00000000-0005-0000-0000-000068180000}"/>
    <cellStyle name="Dane wejściowe 4 27 8" xfId="36637" xr:uid="{00000000-0005-0000-0000-000069180000}"/>
    <cellStyle name="Dane wejściowe 4 27 9" xfId="39851" xr:uid="{00000000-0005-0000-0000-00006A180000}"/>
    <cellStyle name="Dane wejściowe 4 28" xfId="4602" xr:uid="{00000000-0005-0000-0000-00006B180000}"/>
    <cellStyle name="Dane wejściowe 4 28 10" xfId="43089" xr:uid="{00000000-0005-0000-0000-00006C180000}"/>
    <cellStyle name="Dane wejściowe 4 28 11" xfId="46290" xr:uid="{00000000-0005-0000-0000-00006D180000}"/>
    <cellStyle name="Dane wejściowe 4 28 12" xfId="49557" xr:uid="{00000000-0005-0000-0000-00006E180000}"/>
    <cellStyle name="Dane wejściowe 4 28 13" xfId="52750" xr:uid="{00000000-0005-0000-0000-00006F180000}"/>
    <cellStyle name="Dane wejściowe 4 28 14" xfId="57948" xr:uid="{00000000-0005-0000-0000-000070180000}"/>
    <cellStyle name="Dane wejściowe 4 28 15" xfId="61185" xr:uid="{00000000-0005-0000-0000-000071180000}"/>
    <cellStyle name="Dane wejściowe 4 28 2" xfId="13838" xr:uid="{00000000-0005-0000-0000-000072180000}"/>
    <cellStyle name="Dane wejściowe 4 28 3" xfId="7793" xr:uid="{00000000-0005-0000-0000-000073180000}"/>
    <cellStyle name="Dane wejściowe 4 28 4" xfId="21070" xr:uid="{00000000-0005-0000-0000-000074180000}"/>
    <cellStyle name="Dane wejściowe 4 28 5" xfId="24380" xr:uid="{00000000-0005-0000-0000-000075180000}"/>
    <cellStyle name="Dane wejściowe 4 28 6" xfId="27692" xr:uid="{00000000-0005-0000-0000-000076180000}"/>
    <cellStyle name="Dane wejściowe 4 28 7" xfId="30929" xr:uid="{00000000-0005-0000-0000-000077180000}"/>
    <cellStyle name="Dane wejściowe 4 28 8" xfId="36689" xr:uid="{00000000-0005-0000-0000-000078180000}"/>
    <cellStyle name="Dane wejściowe 4 28 9" xfId="39902" xr:uid="{00000000-0005-0000-0000-000079180000}"/>
    <cellStyle name="Dane wejściowe 4 29" xfId="4653" xr:uid="{00000000-0005-0000-0000-00007A180000}"/>
    <cellStyle name="Dane wejściowe 4 29 10" xfId="43138" xr:uid="{00000000-0005-0000-0000-00007B180000}"/>
    <cellStyle name="Dane wejściowe 4 29 11" xfId="46341" xr:uid="{00000000-0005-0000-0000-00007C180000}"/>
    <cellStyle name="Dane wejściowe 4 29 12" xfId="49606" xr:uid="{00000000-0005-0000-0000-00007D180000}"/>
    <cellStyle name="Dane wejściowe 4 29 13" xfId="52801" xr:uid="{00000000-0005-0000-0000-00007E180000}"/>
    <cellStyle name="Dane wejściowe 4 29 14" xfId="57997" xr:uid="{00000000-0005-0000-0000-00007F180000}"/>
    <cellStyle name="Dane wejściowe 4 29 15" xfId="61234" xr:uid="{00000000-0005-0000-0000-000080180000}"/>
    <cellStyle name="Dane wejściowe 4 29 2" xfId="13889" xr:uid="{00000000-0005-0000-0000-000081180000}"/>
    <cellStyle name="Dane wejściowe 4 29 3" xfId="7842" xr:uid="{00000000-0005-0000-0000-000082180000}"/>
    <cellStyle name="Dane wejściowe 4 29 4" xfId="21121" xr:uid="{00000000-0005-0000-0000-000083180000}"/>
    <cellStyle name="Dane wejściowe 4 29 5" xfId="24431" xr:uid="{00000000-0005-0000-0000-000084180000}"/>
    <cellStyle name="Dane wejściowe 4 29 6" xfId="27743" xr:uid="{00000000-0005-0000-0000-000085180000}"/>
    <cellStyle name="Dane wejściowe 4 29 7" xfId="30980" xr:uid="{00000000-0005-0000-0000-000086180000}"/>
    <cellStyle name="Dane wejściowe 4 29 8" xfId="36739" xr:uid="{00000000-0005-0000-0000-000087180000}"/>
    <cellStyle name="Dane wejściowe 4 29 9" xfId="39953" xr:uid="{00000000-0005-0000-0000-000088180000}"/>
    <cellStyle name="Dane wejściowe 4 3" xfId="1991" xr:uid="{00000000-0005-0000-0000-000089180000}"/>
    <cellStyle name="Dane wejściowe 4 3 10" xfId="31639" xr:uid="{00000000-0005-0000-0000-00008A180000}"/>
    <cellStyle name="Dane wejściowe 4 3 11" xfId="18492" xr:uid="{00000000-0005-0000-0000-00008B180000}"/>
    <cellStyle name="Dane wejściowe 4 3 12" xfId="37293" xr:uid="{00000000-0005-0000-0000-00008C180000}"/>
    <cellStyle name="Dane wejściowe 4 3 13" xfId="40517" xr:uid="{00000000-0005-0000-0000-00008D180000}"/>
    <cellStyle name="Dane wejściowe 4 3 14" xfId="43679" xr:uid="{00000000-0005-0000-0000-00008E180000}"/>
    <cellStyle name="Dane wejściowe 4 3 15" xfId="46992" xr:uid="{00000000-0005-0000-0000-00008F180000}"/>
    <cellStyle name="Dane wejściowe 4 3 16" xfId="50145" xr:uid="{00000000-0005-0000-0000-000090180000}"/>
    <cellStyle name="Dane wejściowe 4 3 17" xfId="53358" xr:uid="{00000000-0005-0000-0000-000091180000}"/>
    <cellStyle name="Dane wejściowe 4 3 18" xfId="24950" xr:uid="{00000000-0005-0000-0000-000092180000}"/>
    <cellStyle name="Dane wejściowe 4 3 19" xfId="58645" xr:uid="{00000000-0005-0000-0000-000093180000}"/>
    <cellStyle name="Dane wejściowe 4 3 2" xfId="9197" xr:uid="{00000000-0005-0000-0000-000094180000}"/>
    <cellStyle name="Dane wejściowe 4 3 3" xfId="8189" xr:uid="{00000000-0005-0000-0000-000095180000}"/>
    <cellStyle name="Dane wejściowe 4 3 4" xfId="5369" xr:uid="{00000000-0005-0000-0000-000096180000}"/>
    <cellStyle name="Dane wejściowe 4 3 5" xfId="15886" xr:uid="{00000000-0005-0000-0000-000097180000}"/>
    <cellStyle name="Dane wejściowe 4 3 6" xfId="14210" xr:uid="{00000000-0005-0000-0000-000098180000}"/>
    <cellStyle name="Dane wejściowe 4 3 7" xfId="21769" xr:uid="{00000000-0005-0000-0000-000099180000}"/>
    <cellStyle name="Dane wejściowe 4 3 8" xfId="25091" xr:uid="{00000000-0005-0000-0000-00009A180000}"/>
    <cellStyle name="Dane wejściowe 4 3 9" xfId="28318" xr:uid="{00000000-0005-0000-0000-00009B180000}"/>
    <cellStyle name="Dane wejściowe 4 30" xfId="4706" xr:uid="{00000000-0005-0000-0000-00009C180000}"/>
    <cellStyle name="Dane wejściowe 4 30 10" xfId="43188" xr:uid="{00000000-0005-0000-0000-00009D180000}"/>
    <cellStyle name="Dane wejściowe 4 30 11" xfId="46394" xr:uid="{00000000-0005-0000-0000-00009E180000}"/>
    <cellStyle name="Dane wejściowe 4 30 12" xfId="49656" xr:uid="{00000000-0005-0000-0000-00009F180000}"/>
    <cellStyle name="Dane wejściowe 4 30 13" xfId="52854" xr:uid="{00000000-0005-0000-0000-0000A0180000}"/>
    <cellStyle name="Dane wejściowe 4 30 14" xfId="58047" xr:uid="{00000000-0005-0000-0000-0000A1180000}"/>
    <cellStyle name="Dane wejściowe 4 30 15" xfId="61284" xr:uid="{00000000-0005-0000-0000-0000A2180000}"/>
    <cellStyle name="Dane wejściowe 4 30 2" xfId="13941" xr:uid="{00000000-0005-0000-0000-0000A3180000}"/>
    <cellStyle name="Dane wejściowe 4 30 3" xfId="7892" xr:uid="{00000000-0005-0000-0000-0000A4180000}"/>
    <cellStyle name="Dane wejściowe 4 30 4" xfId="21174" xr:uid="{00000000-0005-0000-0000-0000A5180000}"/>
    <cellStyle name="Dane wejściowe 4 30 5" xfId="24484" xr:uid="{00000000-0005-0000-0000-0000A6180000}"/>
    <cellStyle name="Dane wejściowe 4 30 6" xfId="27796" xr:uid="{00000000-0005-0000-0000-0000A7180000}"/>
    <cellStyle name="Dane wejściowe 4 30 7" xfId="31033" xr:uid="{00000000-0005-0000-0000-0000A8180000}"/>
    <cellStyle name="Dane wejściowe 4 30 8" xfId="36790" xr:uid="{00000000-0005-0000-0000-0000A9180000}"/>
    <cellStyle name="Dane wejściowe 4 30 9" xfId="40005" xr:uid="{00000000-0005-0000-0000-0000AA180000}"/>
    <cellStyle name="Dane wejściowe 4 31" xfId="4757" xr:uid="{00000000-0005-0000-0000-0000AB180000}"/>
    <cellStyle name="Dane wejściowe 4 31 10" xfId="43237" xr:uid="{00000000-0005-0000-0000-0000AC180000}"/>
    <cellStyle name="Dane wejściowe 4 31 11" xfId="46445" xr:uid="{00000000-0005-0000-0000-0000AD180000}"/>
    <cellStyle name="Dane wejściowe 4 31 12" xfId="49704" xr:uid="{00000000-0005-0000-0000-0000AE180000}"/>
    <cellStyle name="Dane wejściowe 4 31 13" xfId="52905" xr:uid="{00000000-0005-0000-0000-0000AF180000}"/>
    <cellStyle name="Dane wejściowe 4 31 14" xfId="58095" xr:uid="{00000000-0005-0000-0000-0000B0180000}"/>
    <cellStyle name="Dane wejściowe 4 31 15" xfId="61332" xr:uid="{00000000-0005-0000-0000-0000B1180000}"/>
    <cellStyle name="Dane wejściowe 4 31 2" xfId="13991" xr:uid="{00000000-0005-0000-0000-0000B2180000}"/>
    <cellStyle name="Dane wejściowe 4 31 3" xfId="7940" xr:uid="{00000000-0005-0000-0000-0000B3180000}"/>
    <cellStyle name="Dane wejściowe 4 31 4" xfId="21225" xr:uid="{00000000-0005-0000-0000-0000B4180000}"/>
    <cellStyle name="Dane wejściowe 4 31 5" xfId="24535" xr:uid="{00000000-0005-0000-0000-0000B5180000}"/>
    <cellStyle name="Dane wejściowe 4 31 6" xfId="27847" xr:uid="{00000000-0005-0000-0000-0000B6180000}"/>
    <cellStyle name="Dane wejściowe 4 31 7" xfId="31084" xr:uid="{00000000-0005-0000-0000-0000B7180000}"/>
    <cellStyle name="Dane wejściowe 4 31 8" xfId="36840" xr:uid="{00000000-0005-0000-0000-0000B8180000}"/>
    <cellStyle name="Dane wejściowe 4 31 9" xfId="40056" xr:uid="{00000000-0005-0000-0000-0000B9180000}"/>
    <cellStyle name="Dane wejściowe 4 4" xfId="2281" xr:uid="{00000000-0005-0000-0000-0000BA180000}"/>
    <cellStyle name="Dane wejściowe 4 4 10" xfId="31928" xr:uid="{00000000-0005-0000-0000-0000BB180000}"/>
    <cellStyle name="Dane wejściowe 4 4 11" xfId="34401" xr:uid="{00000000-0005-0000-0000-0000BC180000}"/>
    <cellStyle name="Dane wejściowe 4 4 12" xfId="37583" xr:uid="{00000000-0005-0000-0000-0000BD180000}"/>
    <cellStyle name="Dane wejściowe 4 4 13" xfId="40800" xr:uid="{00000000-0005-0000-0000-0000BE180000}"/>
    <cellStyle name="Dane wejściowe 4 4 14" xfId="43969" xr:uid="{00000000-0005-0000-0000-0000BF180000}"/>
    <cellStyle name="Dane wejściowe 4 4 15" xfId="47275" xr:uid="{00000000-0005-0000-0000-0000C0180000}"/>
    <cellStyle name="Dane wejściowe 4 4 16" xfId="50434" xr:uid="{00000000-0005-0000-0000-0000C1180000}"/>
    <cellStyle name="Dane wejściowe 4 4 17" xfId="53639" xr:uid="{00000000-0005-0000-0000-0000C2180000}"/>
    <cellStyle name="Dane wejściowe 4 4 18" xfId="55690" xr:uid="{00000000-0005-0000-0000-0000C3180000}"/>
    <cellStyle name="Dane wejściowe 4 4 19" xfId="58927" xr:uid="{00000000-0005-0000-0000-0000C4180000}"/>
    <cellStyle name="Dane wejściowe 4 4 2" xfId="9486" xr:uid="{00000000-0005-0000-0000-0000C5180000}"/>
    <cellStyle name="Dane wejściowe 4 4 3" xfId="11525" xr:uid="{00000000-0005-0000-0000-0000C6180000}"/>
    <cellStyle name="Dane wejściowe 4 4 4" xfId="5658" xr:uid="{00000000-0005-0000-0000-0000C7180000}"/>
    <cellStyle name="Dane wejściowe 4 4 5" xfId="16175" xr:uid="{00000000-0005-0000-0000-0000C8180000}"/>
    <cellStyle name="Dane wejściowe 4 4 6" xfId="18749" xr:uid="{00000000-0005-0000-0000-0000C9180000}"/>
    <cellStyle name="Dane wejściowe 4 4 7" xfId="22059" xr:uid="{00000000-0005-0000-0000-0000CA180000}"/>
    <cellStyle name="Dane wejściowe 4 4 8" xfId="25380" xr:uid="{00000000-0005-0000-0000-0000CB180000}"/>
    <cellStyle name="Dane wejściowe 4 4 9" xfId="28608" xr:uid="{00000000-0005-0000-0000-0000CC180000}"/>
    <cellStyle name="Dane wejściowe 4 5" xfId="1491" xr:uid="{00000000-0005-0000-0000-0000CD180000}"/>
    <cellStyle name="Dane wejściowe 4 5 10" xfId="20665" xr:uid="{00000000-0005-0000-0000-0000CE180000}"/>
    <cellStyle name="Dane wejściowe 4 5 11" xfId="15088" xr:uid="{00000000-0005-0000-0000-0000CF180000}"/>
    <cellStyle name="Dane wejściowe 4 5 12" xfId="34247" xr:uid="{00000000-0005-0000-0000-0000D0180000}"/>
    <cellStyle name="Dane wejściowe 4 5 13" xfId="14079" xr:uid="{00000000-0005-0000-0000-0000D1180000}"/>
    <cellStyle name="Dane wejściowe 4 5 14" xfId="14801" xr:uid="{00000000-0005-0000-0000-0000D2180000}"/>
    <cellStyle name="Dane wejściowe 4 5 15" xfId="18144" xr:uid="{00000000-0005-0000-0000-0000D3180000}"/>
    <cellStyle name="Dane wejściowe 4 5 16" xfId="46147" xr:uid="{00000000-0005-0000-0000-0000D4180000}"/>
    <cellStyle name="Dane wejściowe 4 5 17" xfId="25415" xr:uid="{00000000-0005-0000-0000-0000D5180000}"/>
    <cellStyle name="Dane wejściowe 4 5 18" xfId="39620" xr:uid="{00000000-0005-0000-0000-0000D6180000}"/>
    <cellStyle name="Dane wejściowe 4 5 19" xfId="58162" xr:uid="{00000000-0005-0000-0000-0000D7180000}"/>
    <cellStyle name="Dane wejściowe 4 5 2" xfId="8704" xr:uid="{00000000-0005-0000-0000-0000D8180000}"/>
    <cellStyle name="Dane wejściowe 4 5 3" xfId="8687" xr:uid="{00000000-0005-0000-0000-0000D9180000}"/>
    <cellStyle name="Dane wejściowe 4 5 4" xfId="4871" xr:uid="{00000000-0005-0000-0000-0000DA180000}"/>
    <cellStyle name="Dane wejściowe 4 5 5" xfId="15387" xr:uid="{00000000-0005-0000-0000-0000DB180000}"/>
    <cellStyle name="Dane wejściowe 4 5 6" xfId="14710" xr:uid="{00000000-0005-0000-0000-0000DC180000}"/>
    <cellStyle name="Dane wejściowe 4 5 7" xfId="18228" xr:uid="{00000000-0005-0000-0000-0000DD180000}"/>
    <cellStyle name="Dane wejściowe 4 5 8" xfId="14788" xr:uid="{00000000-0005-0000-0000-0000DE180000}"/>
    <cellStyle name="Dane wejściowe 4 5 9" xfId="18425" xr:uid="{00000000-0005-0000-0000-0000DF180000}"/>
    <cellStyle name="Dane wejściowe 4 6" xfId="2099" xr:uid="{00000000-0005-0000-0000-0000E0180000}"/>
    <cellStyle name="Dane wejściowe 4 6 10" xfId="31747" xr:uid="{00000000-0005-0000-0000-0000E1180000}"/>
    <cellStyle name="Dane wejściowe 4 6 11" xfId="24610" xr:uid="{00000000-0005-0000-0000-0000E2180000}"/>
    <cellStyle name="Dane wejściowe 4 6 12" xfId="37401" xr:uid="{00000000-0005-0000-0000-0000E3180000}"/>
    <cellStyle name="Dane wejściowe 4 6 13" xfId="40623" xr:uid="{00000000-0005-0000-0000-0000E4180000}"/>
    <cellStyle name="Dane wejściowe 4 6 14" xfId="43787" xr:uid="{00000000-0005-0000-0000-0000E5180000}"/>
    <cellStyle name="Dane wejściowe 4 6 15" xfId="47098" xr:uid="{00000000-0005-0000-0000-0000E6180000}"/>
    <cellStyle name="Dane wejściowe 4 6 16" xfId="50253" xr:uid="{00000000-0005-0000-0000-0000E7180000}"/>
    <cellStyle name="Dane wejściowe 4 6 17" xfId="53463" xr:uid="{00000000-0005-0000-0000-0000E8180000}"/>
    <cellStyle name="Dane wejściowe 4 6 18" xfId="34021" xr:uid="{00000000-0005-0000-0000-0000E9180000}"/>
    <cellStyle name="Dane wejściowe 4 6 19" xfId="58750" xr:uid="{00000000-0005-0000-0000-0000EA180000}"/>
    <cellStyle name="Dane wejściowe 4 6 2" xfId="9305" xr:uid="{00000000-0005-0000-0000-0000EB180000}"/>
    <cellStyle name="Dane wejściowe 4 6 3" xfId="8081" xr:uid="{00000000-0005-0000-0000-0000EC180000}"/>
    <cellStyle name="Dane wejściowe 4 6 4" xfId="5476" xr:uid="{00000000-0005-0000-0000-0000ED180000}"/>
    <cellStyle name="Dane wejściowe 4 6 5" xfId="15994" xr:uid="{00000000-0005-0000-0000-0000EE180000}"/>
    <cellStyle name="Dane wejściowe 4 6 6" xfId="14102" xr:uid="{00000000-0005-0000-0000-0000EF180000}"/>
    <cellStyle name="Dane wejściowe 4 6 7" xfId="21877" xr:uid="{00000000-0005-0000-0000-0000F0180000}"/>
    <cellStyle name="Dane wejściowe 4 6 8" xfId="25198" xr:uid="{00000000-0005-0000-0000-0000F1180000}"/>
    <cellStyle name="Dane wejściowe 4 6 9" xfId="28426" xr:uid="{00000000-0005-0000-0000-0000F2180000}"/>
    <cellStyle name="Dane wejściowe 4 7" xfId="2320" xr:uid="{00000000-0005-0000-0000-0000F3180000}"/>
    <cellStyle name="Dane wejściowe 4 7 10" xfId="31966" xr:uid="{00000000-0005-0000-0000-0000F4180000}"/>
    <cellStyle name="Dane wejściowe 4 7 11" xfId="34438" xr:uid="{00000000-0005-0000-0000-0000F5180000}"/>
    <cellStyle name="Dane wejściowe 4 7 12" xfId="37622" xr:uid="{00000000-0005-0000-0000-0000F6180000}"/>
    <cellStyle name="Dane wejściowe 4 7 13" xfId="40837" xr:uid="{00000000-0005-0000-0000-0000F7180000}"/>
    <cellStyle name="Dane wejściowe 4 7 14" xfId="44008" xr:uid="{00000000-0005-0000-0000-0000F8180000}"/>
    <cellStyle name="Dane wejściowe 4 7 15" xfId="47312" xr:uid="{00000000-0005-0000-0000-0000F9180000}"/>
    <cellStyle name="Dane wejściowe 4 7 16" xfId="50472" xr:uid="{00000000-0005-0000-0000-0000FA180000}"/>
    <cellStyle name="Dane wejściowe 4 7 17" xfId="53675" xr:uid="{00000000-0005-0000-0000-0000FB180000}"/>
    <cellStyle name="Dane wejściowe 4 7 18" xfId="55727" xr:uid="{00000000-0005-0000-0000-0000FC180000}"/>
    <cellStyle name="Dane wejściowe 4 7 19" xfId="58964" xr:uid="{00000000-0005-0000-0000-0000FD180000}"/>
    <cellStyle name="Dane wejściowe 4 7 2" xfId="9524" xr:uid="{00000000-0005-0000-0000-0000FE180000}"/>
    <cellStyle name="Dane wejściowe 4 7 3" xfId="11564" xr:uid="{00000000-0005-0000-0000-0000FF180000}"/>
    <cellStyle name="Dane wejściowe 4 7 4" xfId="5697" xr:uid="{00000000-0005-0000-0000-000000190000}"/>
    <cellStyle name="Dane wejściowe 4 7 5" xfId="16214" xr:uid="{00000000-0005-0000-0000-000001190000}"/>
    <cellStyle name="Dane wejściowe 4 7 6" xfId="18788" xr:uid="{00000000-0005-0000-0000-000002190000}"/>
    <cellStyle name="Dane wejściowe 4 7 7" xfId="22098" xr:uid="{00000000-0005-0000-0000-000003190000}"/>
    <cellStyle name="Dane wejściowe 4 7 8" xfId="25419" xr:uid="{00000000-0005-0000-0000-000004190000}"/>
    <cellStyle name="Dane wejściowe 4 7 9" xfId="28647" xr:uid="{00000000-0005-0000-0000-000005190000}"/>
    <cellStyle name="Dane wejściowe 4 8" xfId="3015" xr:uid="{00000000-0005-0000-0000-000006190000}"/>
    <cellStyle name="Dane wejściowe 4 8 10" xfId="32659" xr:uid="{00000000-0005-0000-0000-000007190000}"/>
    <cellStyle name="Dane wejściowe 4 8 11" xfId="35129" xr:uid="{00000000-0005-0000-0000-000008190000}"/>
    <cellStyle name="Dane wejściowe 4 8 12" xfId="38317" xr:uid="{00000000-0005-0000-0000-000009190000}"/>
    <cellStyle name="Dane wejściowe 4 8 13" xfId="41524" xr:uid="{00000000-0005-0000-0000-00000A190000}"/>
    <cellStyle name="Dane wejściowe 4 8 14" xfId="44703" xr:uid="{00000000-0005-0000-0000-00000B190000}"/>
    <cellStyle name="Dane wejściowe 4 8 15" xfId="47999" xr:uid="{00000000-0005-0000-0000-00000C190000}"/>
    <cellStyle name="Dane wejściowe 4 8 16" xfId="51167" xr:uid="{00000000-0005-0000-0000-00000D190000}"/>
    <cellStyle name="Dane wejściowe 4 8 17" xfId="54356" xr:uid="{00000000-0005-0000-0000-00000E190000}"/>
    <cellStyle name="Dane wejściowe 4 8 18" xfId="56410" xr:uid="{00000000-0005-0000-0000-00000F190000}"/>
    <cellStyle name="Dane wejściowe 4 8 19" xfId="59647" xr:uid="{00000000-0005-0000-0000-000010190000}"/>
    <cellStyle name="Dane wejściowe 4 8 2" xfId="10217" xr:uid="{00000000-0005-0000-0000-000011190000}"/>
    <cellStyle name="Dane wejściowe 4 8 3" xfId="12259" xr:uid="{00000000-0005-0000-0000-000012190000}"/>
    <cellStyle name="Dane wejściowe 4 8 4" xfId="6383" xr:uid="{00000000-0005-0000-0000-000013190000}"/>
    <cellStyle name="Dane wejściowe 4 8 5" xfId="16908" xr:uid="{00000000-0005-0000-0000-000014190000}"/>
    <cellStyle name="Dane wejściowe 4 8 6" xfId="19483" xr:uid="{00000000-0005-0000-0000-000015190000}"/>
    <cellStyle name="Dane wejściowe 4 8 7" xfId="22793" xr:uid="{00000000-0005-0000-0000-000016190000}"/>
    <cellStyle name="Dane wejściowe 4 8 8" xfId="26110" xr:uid="{00000000-0005-0000-0000-000017190000}"/>
    <cellStyle name="Dane wejściowe 4 8 9" xfId="29342" xr:uid="{00000000-0005-0000-0000-000018190000}"/>
    <cellStyle name="Dane wejściowe 4 9" xfId="2304" xr:uid="{00000000-0005-0000-0000-000019190000}"/>
    <cellStyle name="Dane wejściowe 4 9 10" xfId="31950" xr:uid="{00000000-0005-0000-0000-00001A190000}"/>
    <cellStyle name="Dane wejściowe 4 9 11" xfId="34423" xr:uid="{00000000-0005-0000-0000-00001B190000}"/>
    <cellStyle name="Dane wejściowe 4 9 12" xfId="37606" xr:uid="{00000000-0005-0000-0000-00001C190000}"/>
    <cellStyle name="Dane wejściowe 4 9 13" xfId="40822" xr:uid="{00000000-0005-0000-0000-00001D190000}"/>
    <cellStyle name="Dane wejściowe 4 9 14" xfId="43992" xr:uid="{00000000-0005-0000-0000-00001E190000}"/>
    <cellStyle name="Dane wejściowe 4 9 15" xfId="47297" xr:uid="{00000000-0005-0000-0000-00001F190000}"/>
    <cellStyle name="Dane wejściowe 4 9 16" xfId="50456" xr:uid="{00000000-0005-0000-0000-000020190000}"/>
    <cellStyle name="Dane wejściowe 4 9 17" xfId="53660" xr:uid="{00000000-0005-0000-0000-000021190000}"/>
    <cellStyle name="Dane wejściowe 4 9 18" xfId="55712" xr:uid="{00000000-0005-0000-0000-000022190000}"/>
    <cellStyle name="Dane wejściowe 4 9 19" xfId="58949" xr:uid="{00000000-0005-0000-0000-000023190000}"/>
    <cellStyle name="Dane wejściowe 4 9 2" xfId="9508" xr:uid="{00000000-0005-0000-0000-000024190000}"/>
    <cellStyle name="Dane wejściowe 4 9 3" xfId="11548" xr:uid="{00000000-0005-0000-0000-000025190000}"/>
    <cellStyle name="Dane wejściowe 4 9 4" xfId="5681" xr:uid="{00000000-0005-0000-0000-000026190000}"/>
    <cellStyle name="Dane wejściowe 4 9 5" xfId="16198" xr:uid="{00000000-0005-0000-0000-000027190000}"/>
    <cellStyle name="Dane wejściowe 4 9 6" xfId="18772" xr:uid="{00000000-0005-0000-0000-000028190000}"/>
    <cellStyle name="Dane wejściowe 4 9 7" xfId="22082" xr:uid="{00000000-0005-0000-0000-000029190000}"/>
    <cellStyle name="Dane wejściowe 4 9 8" xfId="25403" xr:uid="{00000000-0005-0000-0000-00002A190000}"/>
    <cellStyle name="Dane wejściowe 4 9 9" xfId="28631" xr:uid="{00000000-0005-0000-0000-00002B190000}"/>
    <cellStyle name="Dane wejściowe 4_Kosztorys ofertowy-inwestorski -DTS_T23_28.09.2011" xfId="62359" xr:uid="{00000000-0005-0000-0000-00002C190000}"/>
    <cellStyle name="Dane wejściowe 5" xfId="958" xr:uid="{00000000-0005-0000-0000-00002D190000}"/>
    <cellStyle name="Dane wejściowe 5 10" xfId="2276" xr:uid="{00000000-0005-0000-0000-00002E190000}"/>
    <cellStyle name="Dane wejściowe 5 10 10" xfId="31923" xr:uid="{00000000-0005-0000-0000-00002F190000}"/>
    <cellStyle name="Dane wejściowe 5 10 11" xfId="34396" xr:uid="{00000000-0005-0000-0000-000030190000}"/>
    <cellStyle name="Dane wejściowe 5 10 12" xfId="37578" xr:uid="{00000000-0005-0000-0000-000031190000}"/>
    <cellStyle name="Dane wejściowe 5 10 13" xfId="40795" xr:uid="{00000000-0005-0000-0000-000032190000}"/>
    <cellStyle name="Dane wejściowe 5 10 14" xfId="43964" xr:uid="{00000000-0005-0000-0000-000033190000}"/>
    <cellStyle name="Dane wejściowe 5 10 15" xfId="47270" xr:uid="{00000000-0005-0000-0000-000034190000}"/>
    <cellStyle name="Dane wejściowe 5 10 16" xfId="50429" xr:uid="{00000000-0005-0000-0000-000035190000}"/>
    <cellStyle name="Dane wejściowe 5 10 17" xfId="53634" xr:uid="{00000000-0005-0000-0000-000036190000}"/>
    <cellStyle name="Dane wejściowe 5 10 18" xfId="55685" xr:uid="{00000000-0005-0000-0000-000037190000}"/>
    <cellStyle name="Dane wejściowe 5 10 19" xfId="58922" xr:uid="{00000000-0005-0000-0000-000038190000}"/>
    <cellStyle name="Dane wejściowe 5 10 2" xfId="9481" xr:uid="{00000000-0005-0000-0000-000039190000}"/>
    <cellStyle name="Dane wejściowe 5 10 3" xfId="11520" xr:uid="{00000000-0005-0000-0000-00003A190000}"/>
    <cellStyle name="Dane wejściowe 5 10 4" xfId="5653" xr:uid="{00000000-0005-0000-0000-00003B190000}"/>
    <cellStyle name="Dane wejściowe 5 10 5" xfId="16170" xr:uid="{00000000-0005-0000-0000-00003C190000}"/>
    <cellStyle name="Dane wejściowe 5 10 6" xfId="18744" xr:uid="{00000000-0005-0000-0000-00003D190000}"/>
    <cellStyle name="Dane wejściowe 5 10 7" xfId="22054" xr:uid="{00000000-0005-0000-0000-00003E190000}"/>
    <cellStyle name="Dane wejściowe 5 10 8" xfId="25375" xr:uid="{00000000-0005-0000-0000-00003F190000}"/>
    <cellStyle name="Dane wejściowe 5 10 9" xfId="28603" xr:uid="{00000000-0005-0000-0000-000040190000}"/>
    <cellStyle name="Dane wejściowe 5 11" xfId="1585" xr:uid="{00000000-0005-0000-0000-000041190000}"/>
    <cellStyle name="Dane wejściowe 5 11 10" xfId="31237" xr:uid="{00000000-0005-0000-0000-000042190000}"/>
    <cellStyle name="Dane wejściowe 5 11 11" xfId="15301" xr:uid="{00000000-0005-0000-0000-000043190000}"/>
    <cellStyle name="Dane wejściowe 5 11 12" xfId="34188" xr:uid="{00000000-0005-0000-0000-000044190000}"/>
    <cellStyle name="Dane wejściowe 5 11 13" xfId="18257" xr:uid="{00000000-0005-0000-0000-000045190000}"/>
    <cellStyle name="Dane wejściowe 5 11 14" xfId="38807" xr:uid="{00000000-0005-0000-0000-000046190000}"/>
    <cellStyle name="Dane wejściowe 5 11 15" xfId="46597" xr:uid="{00000000-0005-0000-0000-000047190000}"/>
    <cellStyle name="Dane wejściowe 5 11 16" xfId="14831" xr:uid="{00000000-0005-0000-0000-000048190000}"/>
    <cellStyle name="Dane wejściowe 5 11 17" xfId="48672" xr:uid="{00000000-0005-0000-0000-000049190000}"/>
    <cellStyle name="Dane wejściowe 5 11 18" xfId="46358" xr:uid="{00000000-0005-0000-0000-00004A190000}"/>
    <cellStyle name="Dane wejściowe 5 11 19" xfId="58254" xr:uid="{00000000-0005-0000-0000-00004B190000}"/>
    <cellStyle name="Dane wejściowe 5 11 2" xfId="8797" xr:uid="{00000000-0005-0000-0000-00004C190000}"/>
    <cellStyle name="Dane wejściowe 5 11 3" xfId="8593" xr:uid="{00000000-0005-0000-0000-00004D190000}"/>
    <cellStyle name="Dane wejściowe 5 11 4" xfId="4965" xr:uid="{00000000-0005-0000-0000-00004E190000}"/>
    <cellStyle name="Dane wejściowe 5 11 5" xfId="15481" xr:uid="{00000000-0005-0000-0000-00004F190000}"/>
    <cellStyle name="Dane wejściowe 5 11 6" xfId="14616" xr:uid="{00000000-0005-0000-0000-000050190000}"/>
    <cellStyle name="Dane wejściowe 5 11 7" xfId="21363" xr:uid="{00000000-0005-0000-0000-000051190000}"/>
    <cellStyle name="Dane wejściowe 5 11 8" xfId="24686" xr:uid="{00000000-0005-0000-0000-000052190000}"/>
    <cellStyle name="Dane wejściowe 5 11 9" xfId="18508" xr:uid="{00000000-0005-0000-0000-000053190000}"/>
    <cellStyle name="Dane wejściowe 5 12" xfId="3318" xr:uid="{00000000-0005-0000-0000-000054190000}"/>
    <cellStyle name="Dane wejściowe 5 12 10" xfId="32962" xr:uid="{00000000-0005-0000-0000-000055190000}"/>
    <cellStyle name="Dane wejściowe 5 12 11" xfId="35430" xr:uid="{00000000-0005-0000-0000-000056190000}"/>
    <cellStyle name="Dane wejściowe 5 12 12" xfId="38620" xr:uid="{00000000-0005-0000-0000-000057190000}"/>
    <cellStyle name="Dane wejściowe 5 12 13" xfId="41825" xr:uid="{00000000-0005-0000-0000-000058190000}"/>
    <cellStyle name="Dane wejściowe 5 12 14" xfId="45006" xr:uid="{00000000-0005-0000-0000-000059190000}"/>
    <cellStyle name="Dane wejściowe 5 12 15" xfId="48300" xr:uid="{00000000-0005-0000-0000-00005A190000}"/>
    <cellStyle name="Dane wejściowe 5 12 16" xfId="51469" xr:uid="{00000000-0005-0000-0000-00005B190000}"/>
    <cellStyle name="Dane wejściowe 5 12 17" xfId="54654" xr:uid="{00000000-0005-0000-0000-00005C190000}"/>
    <cellStyle name="Dane wejściowe 5 12 18" xfId="56708" xr:uid="{00000000-0005-0000-0000-00005D190000}"/>
    <cellStyle name="Dane wejściowe 5 12 19" xfId="59945" xr:uid="{00000000-0005-0000-0000-00005E190000}"/>
    <cellStyle name="Dane wejściowe 5 12 2" xfId="10520" xr:uid="{00000000-0005-0000-0000-00005F190000}"/>
    <cellStyle name="Dane wejściowe 5 12 3" xfId="12562" xr:uid="{00000000-0005-0000-0000-000060190000}"/>
    <cellStyle name="Dane wejściowe 5 12 4" xfId="6686" xr:uid="{00000000-0005-0000-0000-000061190000}"/>
    <cellStyle name="Dane wejściowe 5 12 5" xfId="17211" xr:uid="{00000000-0005-0000-0000-000062190000}"/>
    <cellStyle name="Dane wejściowe 5 12 6" xfId="19786" xr:uid="{00000000-0005-0000-0000-000063190000}"/>
    <cellStyle name="Dane wejściowe 5 12 7" xfId="23096" xr:uid="{00000000-0005-0000-0000-000064190000}"/>
    <cellStyle name="Dane wejściowe 5 12 8" xfId="26411" xr:uid="{00000000-0005-0000-0000-000065190000}"/>
    <cellStyle name="Dane wejściowe 5 12 9" xfId="29645" xr:uid="{00000000-0005-0000-0000-000066190000}"/>
    <cellStyle name="Dane wejściowe 5 13" xfId="1936" xr:uid="{00000000-0005-0000-0000-000067190000}"/>
    <cellStyle name="Dane wejściowe 5 13 10" xfId="31587" xr:uid="{00000000-0005-0000-0000-000068190000}"/>
    <cellStyle name="Dane wejściowe 5 13 11" xfId="31160" xr:uid="{00000000-0005-0000-0000-000069190000}"/>
    <cellStyle name="Dane wejściowe 5 13 12" xfId="37238" xr:uid="{00000000-0005-0000-0000-00006A190000}"/>
    <cellStyle name="Dane wejściowe 5 13 13" xfId="40463" xr:uid="{00000000-0005-0000-0000-00006B190000}"/>
    <cellStyle name="Dane wejściowe 5 13 14" xfId="43624" xr:uid="{00000000-0005-0000-0000-00006C190000}"/>
    <cellStyle name="Dane wejściowe 5 13 15" xfId="46938" xr:uid="{00000000-0005-0000-0000-00006D190000}"/>
    <cellStyle name="Dane wejściowe 5 13 16" xfId="50090" xr:uid="{00000000-0005-0000-0000-00006E190000}"/>
    <cellStyle name="Dane wejściowe 5 13 17" xfId="53308" xr:uid="{00000000-0005-0000-0000-00006F190000}"/>
    <cellStyle name="Dane wejściowe 5 13 18" xfId="49894" xr:uid="{00000000-0005-0000-0000-000070190000}"/>
    <cellStyle name="Dane wejściowe 5 13 19" xfId="58592" xr:uid="{00000000-0005-0000-0000-000071190000}"/>
    <cellStyle name="Dane wejściowe 5 13 2" xfId="9145" xr:uid="{00000000-0005-0000-0000-000072190000}"/>
    <cellStyle name="Dane wejściowe 5 13 3" xfId="8244" xr:uid="{00000000-0005-0000-0000-000073190000}"/>
    <cellStyle name="Dane wejściowe 5 13 4" xfId="5314" xr:uid="{00000000-0005-0000-0000-000074190000}"/>
    <cellStyle name="Dane wejściowe 5 13 5" xfId="15832" xr:uid="{00000000-0005-0000-0000-000075190000}"/>
    <cellStyle name="Dane wejściowe 5 13 6" xfId="14265" xr:uid="{00000000-0005-0000-0000-000076190000}"/>
    <cellStyle name="Dane wejściowe 5 13 7" xfId="21714" xr:uid="{00000000-0005-0000-0000-000077190000}"/>
    <cellStyle name="Dane wejściowe 5 13 8" xfId="25036" xr:uid="{00000000-0005-0000-0000-000078190000}"/>
    <cellStyle name="Dane wejściowe 5 13 9" xfId="28263" xr:uid="{00000000-0005-0000-0000-000079190000}"/>
    <cellStyle name="Dane wejściowe 5 14" xfId="3595" xr:uid="{00000000-0005-0000-0000-00007A190000}"/>
    <cellStyle name="Dane wejściowe 5 14 10" xfId="33239" xr:uid="{00000000-0005-0000-0000-00007B190000}"/>
    <cellStyle name="Dane wejściowe 5 14 11" xfId="35703" xr:uid="{00000000-0005-0000-0000-00007C190000}"/>
    <cellStyle name="Dane wejściowe 5 14 12" xfId="38897" xr:uid="{00000000-0005-0000-0000-00007D190000}"/>
    <cellStyle name="Dane wejściowe 5 14 13" xfId="42098" xr:uid="{00000000-0005-0000-0000-00007E190000}"/>
    <cellStyle name="Dane wejściowe 5 14 14" xfId="45283" xr:uid="{00000000-0005-0000-0000-00007F190000}"/>
    <cellStyle name="Dane wejściowe 5 14 15" xfId="48573" xr:uid="{00000000-0005-0000-0000-000080190000}"/>
    <cellStyle name="Dane wejściowe 5 14 16" xfId="51744" xr:uid="{00000000-0005-0000-0000-000081190000}"/>
    <cellStyle name="Dane wejściowe 5 14 17" xfId="54924" xr:uid="{00000000-0005-0000-0000-000082190000}"/>
    <cellStyle name="Dane wejściowe 5 14 18" xfId="56978" xr:uid="{00000000-0005-0000-0000-000083190000}"/>
    <cellStyle name="Dane wejściowe 5 14 19" xfId="60215" xr:uid="{00000000-0005-0000-0000-000084190000}"/>
    <cellStyle name="Dane wejściowe 5 14 2" xfId="10797" xr:uid="{00000000-0005-0000-0000-000085190000}"/>
    <cellStyle name="Dane wejściowe 5 14 3" xfId="12839" xr:uid="{00000000-0005-0000-0000-000086190000}"/>
    <cellStyle name="Dane wejściowe 5 14 4" xfId="6961" xr:uid="{00000000-0005-0000-0000-000087190000}"/>
    <cellStyle name="Dane wejściowe 5 14 5" xfId="17488" xr:uid="{00000000-0005-0000-0000-000088190000}"/>
    <cellStyle name="Dane wejściowe 5 14 6" xfId="20063" xr:uid="{00000000-0005-0000-0000-000089190000}"/>
    <cellStyle name="Dane wejściowe 5 14 7" xfId="23373" xr:uid="{00000000-0005-0000-0000-00008A190000}"/>
    <cellStyle name="Dane wejściowe 5 14 8" xfId="26688" xr:uid="{00000000-0005-0000-0000-00008B190000}"/>
    <cellStyle name="Dane wejściowe 5 14 9" xfId="29922" xr:uid="{00000000-0005-0000-0000-00008C190000}"/>
    <cellStyle name="Dane wejściowe 5 15" xfId="2235" xr:uid="{00000000-0005-0000-0000-00008D190000}"/>
    <cellStyle name="Dane wejściowe 5 15 10" xfId="31883" xr:uid="{00000000-0005-0000-0000-00008E190000}"/>
    <cellStyle name="Dane wejściowe 5 15 11" xfId="34357" xr:uid="{00000000-0005-0000-0000-00008F190000}"/>
    <cellStyle name="Dane wejściowe 5 15 12" xfId="37537" xr:uid="{00000000-0005-0000-0000-000090190000}"/>
    <cellStyle name="Dane wejściowe 5 15 13" xfId="40756" xr:uid="{00000000-0005-0000-0000-000091190000}"/>
    <cellStyle name="Dane wejściowe 5 15 14" xfId="43923" xr:uid="{00000000-0005-0000-0000-000092190000}"/>
    <cellStyle name="Dane wejściowe 5 15 15" xfId="47231" xr:uid="{00000000-0005-0000-0000-000093190000}"/>
    <cellStyle name="Dane wejściowe 5 15 16" xfId="50388" xr:uid="{00000000-0005-0000-0000-000094190000}"/>
    <cellStyle name="Dane wejściowe 5 15 17" xfId="53596" xr:uid="{00000000-0005-0000-0000-000095190000}"/>
    <cellStyle name="Dane wejściowe 5 15 18" xfId="55646" xr:uid="{00000000-0005-0000-0000-000096190000}"/>
    <cellStyle name="Dane wejściowe 5 15 19" xfId="58883" xr:uid="{00000000-0005-0000-0000-000097190000}"/>
    <cellStyle name="Dane wejściowe 5 15 2" xfId="9441" xr:uid="{00000000-0005-0000-0000-000098190000}"/>
    <cellStyle name="Dane wejściowe 5 15 3" xfId="11479" xr:uid="{00000000-0005-0000-0000-000099190000}"/>
    <cellStyle name="Dane wejściowe 5 15 4" xfId="5612" xr:uid="{00000000-0005-0000-0000-00009A190000}"/>
    <cellStyle name="Dane wejściowe 5 15 5" xfId="16130" xr:uid="{00000000-0005-0000-0000-00009B190000}"/>
    <cellStyle name="Dane wejściowe 5 15 6" xfId="18703" xr:uid="{00000000-0005-0000-0000-00009C190000}"/>
    <cellStyle name="Dane wejściowe 5 15 7" xfId="22013" xr:uid="{00000000-0005-0000-0000-00009D190000}"/>
    <cellStyle name="Dane wejściowe 5 15 8" xfId="25334" xr:uid="{00000000-0005-0000-0000-00009E190000}"/>
    <cellStyle name="Dane wejściowe 5 15 9" xfId="28562" xr:uid="{00000000-0005-0000-0000-00009F190000}"/>
    <cellStyle name="Dane wejściowe 5 16" xfId="2012" xr:uid="{00000000-0005-0000-0000-0000A0190000}"/>
    <cellStyle name="Dane wejściowe 5 16 10" xfId="31660" xr:uid="{00000000-0005-0000-0000-0000A1190000}"/>
    <cellStyle name="Dane wejściowe 5 16 11" xfId="18383" xr:uid="{00000000-0005-0000-0000-0000A2190000}"/>
    <cellStyle name="Dane wejściowe 5 16 12" xfId="37314" xr:uid="{00000000-0005-0000-0000-0000A3190000}"/>
    <cellStyle name="Dane wejściowe 5 16 13" xfId="40538" xr:uid="{00000000-0005-0000-0000-0000A4190000}"/>
    <cellStyle name="Dane wejściowe 5 16 14" xfId="43700" xr:uid="{00000000-0005-0000-0000-0000A5190000}"/>
    <cellStyle name="Dane wejściowe 5 16 15" xfId="47013" xr:uid="{00000000-0005-0000-0000-0000A6190000}"/>
    <cellStyle name="Dane wejściowe 5 16 16" xfId="50166" xr:uid="{00000000-0005-0000-0000-0000A7190000}"/>
    <cellStyle name="Dane wejściowe 5 16 17" xfId="53379" xr:uid="{00000000-0005-0000-0000-0000A8190000}"/>
    <cellStyle name="Dane wejściowe 5 16 18" xfId="33906" xr:uid="{00000000-0005-0000-0000-0000A9190000}"/>
    <cellStyle name="Dane wejściowe 5 16 19" xfId="58666" xr:uid="{00000000-0005-0000-0000-0000AA190000}"/>
    <cellStyle name="Dane wejściowe 5 16 2" xfId="9218" xr:uid="{00000000-0005-0000-0000-0000AB190000}"/>
    <cellStyle name="Dane wejściowe 5 16 3" xfId="8168" xr:uid="{00000000-0005-0000-0000-0000AC190000}"/>
    <cellStyle name="Dane wejściowe 5 16 4" xfId="5390" xr:uid="{00000000-0005-0000-0000-0000AD190000}"/>
    <cellStyle name="Dane wejściowe 5 16 5" xfId="15907" xr:uid="{00000000-0005-0000-0000-0000AE190000}"/>
    <cellStyle name="Dane wejściowe 5 16 6" xfId="14189" xr:uid="{00000000-0005-0000-0000-0000AF190000}"/>
    <cellStyle name="Dane wejściowe 5 16 7" xfId="21790" xr:uid="{00000000-0005-0000-0000-0000B0190000}"/>
    <cellStyle name="Dane wejściowe 5 16 8" xfId="25112" xr:uid="{00000000-0005-0000-0000-0000B1190000}"/>
    <cellStyle name="Dane wejściowe 5 16 9" xfId="28339" xr:uid="{00000000-0005-0000-0000-0000B2190000}"/>
    <cellStyle name="Dane wejściowe 5 17" xfId="2349" xr:uid="{00000000-0005-0000-0000-0000B3190000}"/>
    <cellStyle name="Dane wejściowe 5 17 10" xfId="31995" xr:uid="{00000000-0005-0000-0000-0000B4190000}"/>
    <cellStyle name="Dane wejściowe 5 17 11" xfId="34466" xr:uid="{00000000-0005-0000-0000-0000B5190000}"/>
    <cellStyle name="Dane wejściowe 5 17 12" xfId="37651" xr:uid="{00000000-0005-0000-0000-0000B6190000}"/>
    <cellStyle name="Dane wejściowe 5 17 13" xfId="40865" xr:uid="{00000000-0005-0000-0000-0000B7190000}"/>
    <cellStyle name="Dane wejściowe 5 17 14" xfId="44037" xr:uid="{00000000-0005-0000-0000-0000B8190000}"/>
    <cellStyle name="Dane wejściowe 5 17 15" xfId="47340" xr:uid="{00000000-0005-0000-0000-0000B9190000}"/>
    <cellStyle name="Dane wejściowe 5 17 16" xfId="50501" xr:uid="{00000000-0005-0000-0000-0000BA190000}"/>
    <cellStyle name="Dane wejściowe 5 17 17" xfId="53703" xr:uid="{00000000-0005-0000-0000-0000BB190000}"/>
    <cellStyle name="Dane wejściowe 5 17 18" xfId="55755" xr:uid="{00000000-0005-0000-0000-0000BC190000}"/>
    <cellStyle name="Dane wejściowe 5 17 19" xfId="58992" xr:uid="{00000000-0005-0000-0000-0000BD190000}"/>
    <cellStyle name="Dane wejściowe 5 17 2" xfId="9553" xr:uid="{00000000-0005-0000-0000-0000BE190000}"/>
    <cellStyle name="Dane wejściowe 5 17 3" xfId="11593" xr:uid="{00000000-0005-0000-0000-0000BF190000}"/>
    <cellStyle name="Dane wejściowe 5 17 4" xfId="5726" xr:uid="{00000000-0005-0000-0000-0000C0190000}"/>
    <cellStyle name="Dane wejściowe 5 17 5" xfId="16243" xr:uid="{00000000-0005-0000-0000-0000C1190000}"/>
    <cellStyle name="Dane wejściowe 5 17 6" xfId="18817" xr:uid="{00000000-0005-0000-0000-0000C2190000}"/>
    <cellStyle name="Dane wejściowe 5 17 7" xfId="22127" xr:uid="{00000000-0005-0000-0000-0000C3190000}"/>
    <cellStyle name="Dane wejściowe 5 17 8" xfId="25448" xr:uid="{00000000-0005-0000-0000-0000C4190000}"/>
    <cellStyle name="Dane wejściowe 5 17 9" xfId="28676" xr:uid="{00000000-0005-0000-0000-0000C5190000}"/>
    <cellStyle name="Dane wejściowe 5 18" xfId="1966" xr:uid="{00000000-0005-0000-0000-0000C6190000}"/>
    <cellStyle name="Dane wejściowe 5 18 10" xfId="31616" xr:uid="{00000000-0005-0000-0000-0000C7190000}"/>
    <cellStyle name="Dane wejściowe 5 18 11" xfId="15353" xr:uid="{00000000-0005-0000-0000-0000C8190000}"/>
    <cellStyle name="Dane wejściowe 5 18 12" xfId="37268" xr:uid="{00000000-0005-0000-0000-0000C9190000}"/>
    <cellStyle name="Dane wejściowe 5 18 13" xfId="40493" xr:uid="{00000000-0005-0000-0000-0000CA190000}"/>
    <cellStyle name="Dane wejściowe 5 18 14" xfId="43654" xr:uid="{00000000-0005-0000-0000-0000CB190000}"/>
    <cellStyle name="Dane wejściowe 5 18 15" xfId="46968" xr:uid="{00000000-0005-0000-0000-0000CC190000}"/>
    <cellStyle name="Dane wejściowe 5 18 16" xfId="50120" xr:uid="{00000000-0005-0000-0000-0000CD190000}"/>
    <cellStyle name="Dane wejściowe 5 18 17" xfId="53336" xr:uid="{00000000-0005-0000-0000-0000CE190000}"/>
    <cellStyle name="Dane wejściowe 5 18 18" xfId="25079" xr:uid="{00000000-0005-0000-0000-0000CF190000}"/>
    <cellStyle name="Dane wejściowe 5 18 19" xfId="58621" xr:uid="{00000000-0005-0000-0000-0000D0190000}"/>
    <cellStyle name="Dane wejściowe 5 18 2" xfId="9174" xr:uid="{00000000-0005-0000-0000-0000D1190000}"/>
    <cellStyle name="Dane wejściowe 5 18 3" xfId="8214" xr:uid="{00000000-0005-0000-0000-0000D2190000}"/>
    <cellStyle name="Dane wejściowe 5 18 4" xfId="5344" xr:uid="{00000000-0005-0000-0000-0000D3190000}"/>
    <cellStyle name="Dane wejściowe 5 18 5" xfId="15861" xr:uid="{00000000-0005-0000-0000-0000D4190000}"/>
    <cellStyle name="Dane wejściowe 5 18 6" xfId="14235" xr:uid="{00000000-0005-0000-0000-0000D5190000}"/>
    <cellStyle name="Dane wejściowe 5 18 7" xfId="21744" xr:uid="{00000000-0005-0000-0000-0000D6190000}"/>
    <cellStyle name="Dane wejściowe 5 18 8" xfId="25066" xr:uid="{00000000-0005-0000-0000-0000D7190000}"/>
    <cellStyle name="Dane wejściowe 5 18 9" xfId="28293" xr:uid="{00000000-0005-0000-0000-0000D8190000}"/>
    <cellStyle name="Dane wejściowe 5 19" xfId="3321" xr:uid="{00000000-0005-0000-0000-0000D9190000}"/>
    <cellStyle name="Dane wejściowe 5 19 10" xfId="32965" xr:uid="{00000000-0005-0000-0000-0000DA190000}"/>
    <cellStyle name="Dane wejściowe 5 19 11" xfId="35433" xr:uid="{00000000-0005-0000-0000-0000DB190000}"/>
    <cellStyle name="Dane wejściowe 5 19 12" xfId="38623" xr:uid="{00000000-0005-0000-0000-0000DC190000}"/>
    <cellStyle name="Dane wejściowe 5 19 13" xfId="41828" xr:uid="{00000000-0005-0000-0000-0000DD190000}"/>
    <cellStyle name="Dane wejściowe 5 19 14" xfId="45009" xr:uid="{00000000-0005-0000-0000-0000DE190000}"/>
    <cellStyle name="Dane wejściowe 5 19 15" xfId="48303" xr:uid="{00000000-0005-0000-0000-0000DF190000}"/>
    <cellStyle name="Dane wejściowe 5 19 16" xfId="51472" xr:uid="{00000000-0005-0000-0000-0000E0190000}"/>
    <cellStyle name="Dane wejściowe 5 19 17" xfId="54657" xr:uid="{00000000-0005-0000-0000-0000E1190000}"/>
    <cellStyle name="Dane wejściowe 5 19 18" xfId="56711" xr:uid="{00000000-0005-0000-0000-0000E2190000}"/>
    <cellStyle name="Dane wejściowe 5 19 19" xfId="59948" xr:uid="{00000000-0005-0000-0000-0000E3190000}"/>
    <cellStyle name="Dane wejściowe 5 19 2" xfId="10523" xr:uid="{00000000-0005-0000-0000-0000E4190000}"/>
    <cellStyle name="Dane wejściowe 5 19 3" xfId="12565" xr:uid="{00000000-0005-0000-0000-0000E5190000}"/>
    <cellStyle name="Dane wejściowe 5 19 4" xfId="6689" xr:uid="{00000000-0005-0000-0000-0000E6190000}"/>
    <cellStyle name="Dane wejściowe 5 19 5" xfId="17214" xr:uid="{00000000-0005-0000-0000-0000E7190000}"/>
    <cellStyle name="Dane wejściowe 5 19 6" xfId="19789" xr:uid="{00000000-0005-0000-0000-0000E8190000}"/>
    <cellStyle name="Dane wejściowe 5 19 7" xfId="23099" xr:uid="{00000000-0005-0000-0000-0000E9190000}"/>
    <cellStyle name="Dane wejściowe 5 19 8" xfId="26414" xr:uid="{00000000-0005-0000-0000-0000EA190000}"/>
    <cellStyle name="Dane wejściowe 5 19 9" xfId="29648" xr:uid="{00000000-0005-0000-0000-0000EB190000}"/>
    <cellStyle name="Dane wejściowe 5 2" xfId="1427" xr:uid="{00000000-0005-0000-0000-0000EC190000}"/>
    <cellStyle name="Dane wejściowe 5 2 10" xfId="3401" xr:uid="{00000000-0005-0000-0000-0000ED190000}"/>
    <cellStyle name="Dane wejściowe 5 2 10 10" xfId="33045" xr:uid="{00000000-0005-0000-0000-0000EE190000}"/>
    <cellStyle name="Dane wejściowe 5 2 10 11" xfId="35512" xr:uid="{00000000-0005-0000-0000-0000EF190000}"/>
    <cellStyle name="Dane wejściowe 5 2 10 12" xfId="38703" xr:uid="{00000000-0005-0000-0000-0000F0190000}"/>
    <cellStyle name="Dane wejściowe 5 2 10 13" xfId="41907" xr:uid="{00000000-0005-0000-0000-0000F1190000}"/>
    <cellStyle name="Dane wejściowe 5 2 10 14" xfId="45089" xr:uid="{00000000-0005-0000-0000-0000F2190000}"/>
    <cellStyle name="Dane wejściowe 5 2 10 15" xfId="48382" xr:uid="{00000000-0005-0000-0000-0000F3190000}"/>
    <cellStyle name="Dane wejściowe 5 2 10 16" xfId="51551" xr:uid="{00000000-0005-0000-0000-0000F4190000}"/>
    <cellStyle name="Dane wejściowe 5 2 10 17" xfId="54735" xr:uid="{00000000-0005-0000-0000-0000F5190000}"/>
    <cellStyle name="Dane wejściowe 5 2 10 18" xfId="56789" xr:uid="{00000000-0005-0000-0000-0000F6190000}"/>
    <cellStyle name="Dane wejściowe 5 2 10 19" xfId="60026" xr:uid="{00000000-0005-0000-0000-0000F7190000}"/>
    <cellStyle name="Dane wejściowe 5 2 10 2" xfId="10603" xr:uid="{00000000-0005-0000-0000-0000F8190000}"/>
    <cellStyle name="Dane wejściowe 5 2 10 3" xfId="12645" xr:uid="{00000000-0005-0000-0000-0000F9190000}"/>
    <cellStyle name="Dane wejściowe 5 2 10 4" xfId="6769" xr:uid="{00000000-0005-0000-0000-0000FA190000}"/>
    <cellStyle name="Dane wejściowe 5 2 10 5" xfId="17294" xr:uid="{00000000-0005-0000-0000-0000FB190000}"/>
    <cellStyle name="Dane wejściowe 5 2 10 6" xfId="19869" xr:uid="{00000000-0005-0000-0000-0000FC190000}"/>
    <cellStyle name="Dane wejściowe 5 2 10 7" xfId="23179" xr:uid="{00000000-0005-0000-0000-0000FD190000}"/>
    <cellStyle name="Dane wejściowe 5 2 10 8" xfId="26494" xr:uid="{00000000-0005-0000-0000-0000FE190000}"/>
    <cellStyle name="Dane wejściowe 5 2 10 9" xfId="29728" xr:uid="{00000000-0005-0000-0000-0000FF190000}"/>
    <cellStyle name="Dane wejściowe 5 2 11" xfId="3337" xr:uid="{00000000-0005-0000-0000-0000001A0000}"/>
    <cellStyle name="Dane wejściowe 5 2 11 10" xfId="32981" xr:uid="{00000000-0005-0000-0000-0000011A0000}"/>
    <cellStyle name="Dane wejściowe 5 2 11 11" xfId="35449" xr:uid="{00000000-0005-0000-0000-0000021A0000}"/>
    <cellStyle name="Dane wejściowe 5 2 11 12" xfId="38639" xr:uid="{00000000-0005-0000-0000-0000031A0000}"/>
    <cellStyle name="Dane wejściowe 5 2 11 13" xfId="41844" xr:uid="{00000000-0005-0000-0000-0000041A0000}"/>
    <cellStyle name="Dane wejściowe 5 2 11 14" xfId="45025" xr:uid="{00000000-0005-0000-0000-0000051A0000}"/>
    <cellStyle name="Dane wejściowe 5 2 11 15" xfId="48319" xr:uid="{00000000-0005-0000-0000-0000061A0000}"/>
    <cellStyle name="Dane wejściowe 5 2 11 16" xfId="51488" xr:uid="{00000000-0005-0000-0000-0000071A0000}"/>
    <cellStyle name="Dane wejściowe 5 2 11 17" xfId="54673" xr:uid="{00000000-0005-0000-0000-0000081A0000}"/>
    <cellStyle name="Dane wejściowe 5 2 11 18" xfId="56727" xr:uid="{00000000-0005-0000-0000-0000091A0000}"/>
    <cellStyle name="Dane wejściowe 5 2 11 19" xfId="59964" xr:uid="{00000000-0005-0000-0000-00000A1A0000}"/>
    <cellStyle name="Dane wejściowe 5 2 11 2" xfId="10539" xr:uid="{00000000-0005-0000-0000-00000B1A0000}"/>
    <cellStyle name="Dane wejściowe 5 2 11 3" xfId="12581" xr:uid="{00000000-0005-0000-0000-00000C1A0000}"/>
    <cellStyle name="Dane wejściowe 5 2 11 4" xfId="6705" xr:uid="{00000000-0005-0000-0000-00000D1A0000}"/>
    <cellStyle name="Dane wejściowe 5 2 11 5" xfId="17230" xr:uid="{00000000-0005-0000-0000-00000E1A0000}"/>
    <cellStyle name="Dane wejściowe 5 2 11 6" xfId="19805" xr:uid="{00000000-0005-0000-0000-00000F1A0000}"/>
    <cellStyle name="Dane wejściowe 5 2 11 7" xfId="23115" xr:uid="{00000000-0005-0000-0000-0000101A0000}"/>
    <cellStyle name="Dane wejściowe 5 2 11 8" xfId="26430" xr:uid="{00000000-0005-0000-0000-0000111A0000}"/>
    <cellStyle name="Dane wejściowe 5 2 11 9" xfId="29664" xr:uid="{00000000-0005-0000-0000-0000121A0000}"/>
    <cellStyle name="Dane wejściowe 5 2 12" xfId="1925" xr:uid="{00000000-0005-0000-0000-0000131A0000}"/>
    <cellStyle name="Dane wejściowe 5 2 12 10" xfId="31577" xr:uid="{00000000-0005-0000-0000-0000141A0000}"/>
    <cellStyle name="Dane wejściowe 5 2 12 11" xfId="18188" xr:uid="{00000000-0005-0000-0000-0000151A0000}"/>
    <cellStyle name="Dane wejściowe 5 2 12 12" xfId="37227" xr:uid="{00000000-0005-0000-0000-0000161A0000}"/>
    <cellStyle name="Dane wejściowe 5 2 12 13" xfId="40452" xr:uid="{00000000-0005-0000-0000-0000171A0000}"/>
    <cellStyle name="Dane wejściowe 5 2 12 14" xfId="43613" xr:uid="{00000000-0005-0000-0000-0000181A0000}"/>
    <cellStyle name="Dane wejściowe 5 2 12 15" xfId="46927" xr:uid="{00000000-0005-0000-0000-0000191A0000}"/>
    <cellStyle name="Dane wejściowe 5 2 12 16" xfId="50079" xr:uid="{00000000-0005-0000-0000-00001A1A0000}"/>
    <cellStyle name="Dane wejściowe 5 2 12 17" xfId="53298" xr:uid="{00000000-0005-0000-0000-00001B1A0000}"/>
    <cellStyle name="Dane wejściowe 5 2 12 18" xfId="52464" xr:uid="{00000000-0005-0000-0000-00001C1A0000}"/>
    <cellStyle name="Dane wejściowe 5 2 12 19" xfId="58581" xr:uid="{00000000-0005-0000-0000-00001D1A0000}"/>
    <cellStyle name="Dane wejściowe 5 2 12 2" xfId="9135" xr:uid="{00000000-0005-0000-0000-00001E1A0000}"/>
    <cellStyle name="Dane wejściowe 5 2 12 3" xfId="8255" xr:uid="{00000000-0005-0000-0000-00001F1A0000}"/>
    <cellStyle name="Dane wejściowe 5 2 12 4" xfId="5303" xr:uid="{00000000-0005-0000-0000-0000201A0000}"/>
    <cellStyle name="Dane wejściowe 5 2 12 5" xfId="15821" xr:uid="{00000000-0005-0000-0000-0000211A0000}"/>
    <cellStyle name="Dane wejściowe 5 2 12 6" xfId="14276" xr:uid="{00000000-0005-0000-0000-0000221A0000}"/>
    <cellStyle name="Dane wejściowe 5 2 12 7" xfId="21703" xr:uid="{00000000-0005-0000-0000-0000231A0000}"/>
    <cellStyle name="Dane wejściowe 5 2 12 8" xfId="25025" xr:uid="{00000000-0005-0000-0000-0000241A0000}"/>
    <cellStyle name="Dane wejściowe 5 2 12 9" xfId="28252" xr:uid="{00000000-0005-0000-0000-0000251A0000}"/>
    <cellStyle name="Dane wejściowe 5 2 13" xfId="3609" xr:uid="{00000000-0005-0000-0000-0000261A0000}"/>
    <cellStyle name="Dane wejściowe 5 2 13 10" xfId="33253" xr:uid="{00000000-0005-0000-0000-0000271A0000}"/>
    <cellStyle name="Dane wejściowe 5 2 13 11" xfId="35717" xr:uid="{00000000-0005-0000-0000-0000281A0000}"/>
    <cellStyle name="Dane wejściowe 5 2 13 12" xfId="38911" xr:uid="{00000000-0005-0000-0000-0000291A0000}"/>
    <cellStyle name="Dane wejściowe 5 2 13 13" xfId="42112" xr:uid="{00000000-0005-0000-0000-00002A1A0000}"/>
    <cellStyle name="Dane wejściowe 5 2 13 14" xfId="45297" xr:uid="{00000000-0005-0000-0000-00002B1A0000}"/>
    <cellStyle name="Dane wejściowe 5 2 13 15" xfId="48587" xr:uid="{00000000-0005-0000-0000-00002C1A0000}"/>
    <cellStyle name="Dane wejściowe 5 2 13 16" xfId="51758" xr:uid="{00000000-0005-0000-0000-00002D1A0000}"/>
    <cellStyle name="Dane wejściowe 5 2 13 17" xfId="54938" xr:uid="{00000000-0005-0000-0000-00002E1A0000}"/>
    <cellStyle name="Dane wejściowe 5 2 13 18" xfId="56992" xr:uid="{00000000-0005-0000-0000-00002F1A0000}"/>
    <cellStyle name="Dane wejściowe 5 2 13 19" xfId="60229" xr:uid="{00000000-0005-0000-0000-0000301A0000}"/>
    <cellStyle name="Dane wejściowe 5 2 13 2" xfId="10811" xr:uid="{00000000-0005-0000-0000-0000311A0000}"/>
    <cellStyle name="Dane wejściowe 5 2 13 3" xfId="12853" xr:uid="{00000000-0005-0000-0000-0000321A0000}"/>
    <cellStyle name="Dane wejściowe 5 2 13 4" xfId="6975" xr:uid="{00000000-0005-0000-0000-0000331A0000}"/>
    <cellStyle name="Dane wejściowe 5 2 13 5" xfId="17502" xr:uid="{00000000-0005-0000-0000-0000341A0000}"/>
    <cellStyle name="Dane wejściowe 5 2 13 6" xfId="20077" xr:uid="{00000000-0005-0000-0000-0000351A0000}"/>
    <cellStyle name="Dane wejściowe 5 2 13 7" xfId="23387" xr:uid="{00000000-0005-0000-0000-0000361A0000}"/>
    <cellStyle name="Dane wejściowe 5 2 13 8" xfId="26702" xr:uid="{00000000-0005-0000-0000-0000371A0000}"/>
    <cellStyle name="Dane wejściowe 5 2 13 9" xfId="29936" xr:uid="{00000000-0005-0000-0000-0000381A0000}"/>
    <cellStyle name="Dane wejściowe 5 2 14" xfId="3707" xr:uid="{00000000-0005-0000-0000-0000391A0000}"/>
    <cellStyle name="Dane wejściowe 5 2 14 10" xfId="33351" xr:uid="{00000000-0005-0000-0000-00003A1A0000}"/>
    <cellStyle name="Dane wejściowe 5 2 14 11" xfId="35815" xr:uid="{00000000-0005-0000-0000-00003B1A0000}"/>
    <cellStyle name="Dane wejściowe 5 2 14 12" xfId="39009" xr:uid="{00000000-0005-0000-0000-00003C1A0000}"/>
    <cellStyle name="Dane wejściowe 5 2 14 13" xfId="42210" xr:uid="{00000000-0005-0000-0000-00003D1A0000}"/>
    <cellStyle name="Dane wejściowe 5 2 14 14" xfId="45395" xr:uid="{00000000-0005-0000-0000-00003E1A0000}"/>
    <cellStyle name="Dane wejściowe 5 2 14 15" xfId="48685" xr:uid="{00000000-0005-0000-0000-00003F1A0000}"/>
    <cellStyle name="Dane wejściowe 5 2 14 16" xfId="51856" xr:uid="{00000000-0005-0000-0000-0000401A0000}"/>
    <cellStyle name="Dane wejściowe 5 2 14 17" xfId="55035" xr:uid="{00000000-0005-0000-0000-0000411A0000}"/>
    <cellStyle name="Dane wejściowe 5 2 14 18" xfId="57089" xr:uid="{00000000-0005-0000-0000-0000421A0000}"/>
    <cellStyle name="Dane wejściowe 5 2 14 19" xfId="60326" xr:uid="{00000000-0005-0000-0000-0000431A0000}"/>
    <cellStyle name="Dane wejściowe 5 2 14 2" xfId="10909" xr:uid="{00000000-0005-0000-0000-0000441A0000}"/>
    <cellStyle name="Dane wejściowe 5 2 14 3" xfId="12951" xr:uid="{00000000-0005-0000-0000-0000451A0000}"/>
    <cellStyle name="Dane wejściowe 5 2 14 4" xfId="7073" xr:uid="{00000000-0005-0000-0000-0000461A0000}"/>
    <cellStyle name="Dane wejściowe 5 2 14 5" xfId="17600" xr:uid="{00000000-0005-0000-0000-0000471A0000}"/>
    <cellStyle name="Dane wejściowe 5 2 14 6" xfId="20175" xr:uid="{00000000-0005-0000-0000-0000481A0000}"/>
    <cellStyle name="Dane wejściowe 5 2 14 7" xfId="23485" xr:uid="{00000000-0005-0000-0000-0000491A0000}"/>
    <cellStyle name="Dane wejściowe 5 2 14 8" xfId="26800" xr:uid="{00000000-0005-0000-0000-00004A1A0000}"/>
    <cellStyle name="Dane wejściowe 5 2 14 9" xfId="30034" xr:uid="{00000000-0005-0000-0000-00004B1A0000}"/>
    <cellStyle name="Dane wejściowe 5 2 15" xfId="3643" xr:uid="{00000000-0005-0000-0000-00004C1A0000}"/>
    <cellStyle name="Dane wejściowe 5 2 15 10" xfId="33287" xr:uid="{00000000-0005-0000-0000-00004D1A0000}"/>
    <cellStyle name="Dane wejściowe 5 2 15 11" xfId="35751" xr:uid="{00000000-0005-0000-0000-00004E1A0000}"/>
    <cellStyle name="Dane wejściowe 5 2 15 12" xfId="38945" xr:uid="{00000000-0005-0000-0000-00004F1A0000}"/>
    <cellStyle name="Dane wejściowe 5 2 15 13" xfId="42146" xr:uid="{00000000-0005-0000-0000-0000501A0000}"/>
    <cellStyle name="Dane wejściowe 5 2 15 14" xfId="45331" xr:uid="{00000000-0005-0000-0000-0000511A0000}"/>
    <cellStyle name="Dane wejściowe 5 2 15 15" xfId="48621" xr:uid="{00000000-0005-0000-0000-0000521A0000}"/>
    <cellStyle name="Dane wejściowe 5 2 15 16" xfId="51792" xr:uid="{00000000-0005-0000-0000-0000531A0000}"/>
    <cellStyle name="Dane wejściowe 5 2 15 17" xfId="54972" xr:uid="{00000000-0005-0000-0000-0000541A0000}"/>
    <cellStyle name="Dane wejściowe 5 2 15 18" xfId="57026" xr:uid="{00000000-0005-0000-0000-0000551A0000}"/>
    <cellStyle name="Dane wejściowe 5 2 15 19" xfId="60263" xr:uid="{00000000-0005-0000-0000-0000561A0000}"/>
    <cellStyle name="Dane wejściowe 5 2 15 2" xfId="10845" xr:uid="{00000000-0005-0000-0000-0000571A0000}"/>
    <cellStyle name="Dane wejściowe 5 2 15 3" xfId="12887" xr:uid="{00000000-0005-0000-0000-0000581A0000}"/>
    <cellStyle name="Dane wejściowe 5 2 15 4" xfId="7009" xr:uid="{00000000-0005-0000-0000-0000591A0000}"/>
    <cellStyle name="Dane wejściowe 5 2 15 5" xfId="17536" xr:uid="{00000000-0005-0000-0000-00005A1A0000}"/>
    <cellStyle name="Dane wejściowe 5 2 15 6" xfId="20111" xr:uid="{00000000-0005-0000-0000-00005B1A0000}"/>
    <cellStyle name="Dane wejściowe 5 2 15 7" xfId="23421" xr:uid="{00000000-0005-0000-0000-00005C1A0000}"/>
    <cellStyle name="Dane wejściowe 5 2 15 8" xfId="26736" xr:uid="{00000000-0005-0000-0000-00005D1A0000}"/>
    <cellStyle name="Dane wejściowe 5 2 15 9" xfId="29970" xr:uid="{00000000-0005-0000-0000-00005E1A0000}"/>
    <cellStyle name="Dane wejściowe 5 2 16" xfId="3831" xr:uid="{00000000-0005-0000-0000-00005F1A0000}"/>
    <cellStyle name="Dane wejściowe 5 2 16 10" xfId="33475" xr:uid="{00000000-0005-0000-0000-0000601A0000}"/>
    <cellStyle name="Dane wejściowe 5 2 16 11" xfId="35938" xr:uid="{00000000-0005-0000-0000-0000611A0000}"/>
    <cellStyle name="Dane wejściowe 5 2 16 12" xfId="39133" xr:uid="{00000000-0005-0000-0000-0000621A0000}"/>
    <cellStyle name="Dane wejściowe 5 2 16 13" xfId="42333" xr:uid="{00000000-0005-0000-0000-0000631A0000}"/>
    <cellStyle name="Dane wejściowe 5 2 16 14" xfId="45519" xr:uid="{00000000-0005-0000-0000-0000641A0000}"/>
    <cellStyle name="Dane wejściowe 5 2 16 15" xfId="48808" xr:uid="{00000000-0005-0000-0000-0000651A0000}"/>
    <cellStyle name="Dane wejściowe 5 2 16 16" xfId="51980" xr:uid="{00000000-0005-0000-0000-0000661A0000}"/>
    <cellStyle name="Dane wejściowe 5 2 16 17" xfId="55157" xr:uid="{00000000-0005-0000-0000-0000671A0000}"/>
    <cellStyle name="Dane wejściowe 5 2 16 18" xfId="57211" xr:uid="{00000000-0005-0000-0000-0000681A0000}"/>
    <cellStyle name="Dane wejściowe 5 2 16 19" xfId="60448" xr:uid="{00000000-0005-0000-0000-0000691A0000}"/>
    <cellStyle name="Dane wejściowe 5 2 16 2" xfId="11033" xr:uid="{00000000-0005-0000-0000-00006A1A0000}"/>
    <cellStyle name="Dane wejściowe 5 2 16 3" xfId="13075" xr:uid="{00000000-0005-0000-0000-00006B1A0000}"/>
    <cellStyle name="Dane wejściowe 5 2 16 4" xfId="7192" xr:uid="{00000000-0005-0000-0000-00006C1A0000}"/>
    <cellStyle name="Dane wejściowe 5 2 16 5" xfId="17724" xr:uid="{00000000-0005-0000-0000-00006D1A0000}"/>
    <cellStyle name="Dane wejściowe 5 2 16 6" xfId="20299" xr:uid="{00000000-0005-0000-0000-00006E1A0000}"/>
    <cellStyle name="Dane wejściowe 5 2 16 7" xfId="23609" xr:uid="{00000000-0005-0000-0000-00006F1A0000}"/>
    <cellStyle name="Dane wejściowe 5 2 16 8" xfId="26924" xr:uid="{00000000-0005-0000-0000-0000701A0000}"/>
    <cellStyle name="Dane wejściowe 5 2 16 9" xfId="30158" xr:uid="{00000000-0005-0000-0000-0000711A0000}"/>
    <cellStyle name="Dane wejściowe 5 2 17" xfId="3964" xr:uid="{00000000-0005-0000-0000-0000721A0000}"/>
    <cellStyle name="Dane wejściowe 5 2 17 10" xfId="33608" xr:uid="{00000000-0005-0000-0000-0000731A0000}"/>
    <cellStyle name="Dane wejściowe 5 2 17 11" xfId="36071" xr:uid="{00000000-0005-0000-0000-0000741A0000}"/>
    <cellStyle name="Dane wejściowe 5 2 17 12" xfId="39266" xr:uid="{00000000-0005-0000-0000-0000751A0000}"/>
    <cellStyle name="Dane wejściowe 5 2 17 13" xfId="42466" xr:uid="{00000000-0005-0000-0000-0000761A0000}"/>
    <cellStyle name="Dane wejściowe 5 2 17 14" xfId="45652" xr:uid="{00000000-0005-0000-0000-0000771A0000}"/>
    <cellStyle name="Dane wejściowe 5 2 17 15" xfId="48941" xr:uid="{00000000-0005-0000-0000-0000781A0000}"/>
    <cellStyle name="Dane wejściowe 5 2 17 16" xfId="52113" xr:uid="{00000000-0005-0000-0000-0000791A0000}"/>
    <cellStyle name="Dane wejściowe 5 2 17 17" xfId="55289" xr:uid="{00000000-0005-0000-0000-00007A1A0000}"/>
    <cellStyle name="Dane wejściowe 5 2 17 18" xfId="57343" xr:uid="{00000000-0005-0000-0000-00007B1A0000}"/>
    <cellStyle name="Dane wejściowe 5 2 17 19" xfId="60580" xr:uid="{00000000-0005-0000-0000-00007C1A0000}"/>
    <cellStyle name="Dane wejściowe 5 2 17 2" xfId="11166" xr:uid="{00000000-0005-0000-0000-00007D1A0000}"/>
    <cellStyle name="Dane wejściowe 5 2 17 3" xfId="13208" xr:uid="{00000000-0005-0000-0000-00007E1A0000}"/>
    <cellStyle name="Dane wejściowe 5 2 17 4" xfId="7324" xr:uid="{00000000-0005-0000-0000-00007F1A0000}"/>
    <cellStyle name="Dane wejściowe 5 2 17 5" xfId="17857" xr:uid="{00000000-0005-0000-0000-0000801A0000}"/>
    <cellStyle name="Dane wejściowe 5 2 17 6" xfId="20432" xr:uid="{00000000-0005-0000-0000-0000811A0000}"/>
    <cellStyle name="Dane wejściowe 5 2 17 7" xfId="23742" xr:uid="{00000000-0005-0000-0000-0000821A0000}"/>
    <cellStyle name="Dane wejściowe 5 2 17 8" xfId="27057" xr:uid="{00000000-0005-0000-0000-0000831A0000}"/>
    <cellStyle name="Dane wejściowe 5 2 17 9" xfId="30291" xr:uid="{00000000-0005-0000-0000-0000841A0000}"/>
    <cellStyle name="Dane wejściowe 5 2 18" xfId="3901" xr:uid="{00000000-0005-0000-0000-0000851A0000}"/>
    <cellStyle name="Dane wejściowe 5 2 18 10" xfId="33545" xr:uid="{00000000-0005-0000-0000-0000861A0000}"/>
    <cellStyle name="Dane wejściowe 5 2 18 11" xfId="36008" xr:uid="{00000000-0005-0000-0000-0000871A0000}"/>
    <cellStyle name="Dane wejściowe 5 2 18 12" xfId="39203" xr:uid="{00000000-0005-0000-0000-0000881A0000}"/>
    <cellStyle name="Dane wejściowe 5 2 18 13" xfId="42403" xr:uid="{00000000-0005-0000-0000-0000891A0000}"/>
    <cellStyle name="Dane wejściowe 5 2 18 14" xfId="45589" xr:uid="{00000000-0005-0000-0000-00008A1A0000}"/>
    <cellStyle name="Dane wejściowe 5 2 18 15" xfId="48878" xr:uid="{00000000-0005-0000-0000-00008B1A0000}"/>
    <cellStyle name="Dane wejściowe 5 2 18 16" xfId="52050" xr:uid="{00000000-0005-0000-0000-00008C1A0000}"/>
    <cellStyle name="Dane wejściowe 5 2 18 17" xfId="55227" xr:uid="{00000000-0005-0000-0000-00008D1A0000}"/>
    <cellStyle name="Dane wejściowe 5 2 18 18" xfId="57281" xr:uid="{00000000-0005-0000-0000-00008E1A0000}"/>
    <cellStyle name="Dane wejściowe 5 2 18 19" xfId="60518" xr:uid="{00000000-0005-0000-0000-00008F1A0000}"/>
    <cellStyle name="Dane wejściowe 5 2 18 2" xfId="11103" xr:uid="{00000000-0005-0000-0000-0000901A0000}"/>
    <cellStyle name="Dane wejściowe 5 2 18 3" xfId="13145" xr:uid="{00000000-0005-0000-0000-0000911A0000}"/>
    <cellStyle name="Dane wejściowe 5 2 18 4" xfId="7261" xr:uid="{00000000-0005-0000-0000-0000921A0000}"/>
    <cellStyle name="Dane wejściowe 5 2 18 5" xfId="17794" xr:uid="{00000000-0005-0000-0000-0000931A0000}"/>
    <cellStyle name="Dane wejściowe 5 2 18 6" xfId="20369" xr:uid="{00000000-0005-0000-0000-0000941A0000}"/>
    <cellStyle name="Dane wejściowe 5 2 18 7" xfId="23679" xr:uid="{00000000-0005-0000-0000-0000951A0000}"/>
    <cellStyle name="Dane wejściowe 5 2 18 8" xfId="26994" xr:uid="{00000000-0005-0000-0000-0000961A0000}"/>
    <cellStyle name="Dane wejściowe 5 2 18 9" xfId="30228" xr:uid="{00000000-0005-0000-0000-0000971A0000}"/>
    <cellStyle name="Dane wejściowe 5 2 19" xfId="3888" xr:uid="{00000000-0005-0000-0000-0000981A0000}"/>
    <cellStyle name="Dane wejściowe 5 2 19 10" xfId="33532" xr:uid="{00000000-0005-0000-0000-0000991A0000}"/>
    <cellStyle name="Dane wejściowe 5 2 19 11" xfId="35995" xr:uid="{00000000-0005-0000-0000-00009A1A0000}"/>
    <cellStyle name="Dane wejściowe 5 2 19 12" xfId="39190" xr:uid="{00000000-0005-0000-0000-00009B1A0000}"/>
    <cellStyle name="Dane wejściowe 5 2 19 13" xfId="42390" xr:uid="{00000000-0005-0000-0000-00009C1A0000}"/>
    <cellStyle name="Dane wejściowe 5 2 19 14" xfId="45576" xr:uid="{00000000-0005-0000-0000-00009D1A0000}"/>
    <cellStyle name="Dane wejściowe 5 2 19 15" xfId="48865" xr:uid="{00000000-0005-0000-0000-00009E1A0000}"/>
    <cellStyle name="Dane wejściowe 5 2 19 16" xfId="52037" xr:uid="{00000000-0005-0000-0000-00009F1A0000}"/>
    <cellStyle name="Dane wejściowe 5 2 19 17" xfId="55214" xr:uid="{00000000-0005-0000-0000-0000A01A0000}"/>
    <cellStyle name="Dane wejściowe 5 2 19 18" xfId="57268" xr:uid="{00000000-0005-0000-0000-0000A11A0000}"/>
    <cellStyle name="Dane wejściowe 5 2 19 19" xfId="60505" xr:uid="{00000000-0005-0000-0000-0000A21A0000}"/>
    <cellStyle name="Dane wejściowe 5 2 19 2" xfId="11090" xr:uid="{00000000-0005-0000-0000-0000A31A0000}"/>
    <cellStyle name="Dane wejściowe 5 2 19 3" xfId="13132" xr:uid="{00000000-0005-0000-0000-0000A41A0000}"/>
    <cellStyle name="Dane wejściowe 5 2 19 4" xfId="7249" xr:uid="{00000000-0005-0000-0000-0000A51A0000}"/>
    <cellStyle name="Dane wejściowe 5 2 19 5" xfId="17781" xr:uid="{00000000-0005-0000-0000-0000A61A0000}"/>
    <cellStyle name="Dane wejściowe 5 2 19 6" xfId="20356" xr:uid="{00000000-0005-0000-0000-0000A71A0000}"/>
    <cellStyle name="Dane wejściowe 5 2 19 7" xfId="23666" xr:uid="{00000000-0005-0000-0000-0000A81A0000}"/>
    <cellStyle name="Dane wejściowe 5 2 19 8" xfId="26981" xr:uid="{00000000-0005-0000-0000-0000A91A0000}"/>
    <cellStyle name="Dane wejściowe 5 2 19 9" xfId="30215" xr:uid="{00000000-0005-0000-0000-0000AA1A0000}"/>
    <cellStyle name="Dane wejściowe 5 2 2" xfId="1618" xr:uid="{00000000-0005-0000-0000-0000AB1A0000}"/>
    <cellStyle name="Dane wejściowe 5 2 2 10" xfId="31270" xr:uid="{00000000-0005-0000-0000-0000AC1A0000}"/>
    <cellStyle name="Dane wejściowe 5 2 2 11" xfId="15340" xr:uid="{00000000-0005-0000-0000-0000AD1A0000}"/>
    <cellStyle name="Dane wejściowe 5 2 2 12" xfId="36920" xr:uid="{00000000-0005-0000-0000-0000AE1A0000}"/>
    <cellStyle name="Dane wejściowe 5 2 2 13" xfId="40153" xr:uid="{00000000-0005-0000-0000-0000AF1A0000}"/>
    <cellStyle name="Dane wejściowe 5 2 2 14" xfId="43306" xr:uid="{00000000-0005-0000-0000-0000B01A0000}"/>
    <cellStyle name="Dane wejściowe 5 2 2 15" xfId="46630" xr:uid="{00000000-0005-0000-0000-0000B11A0000}"/>
    <cellStyle name="Dane wejściowe 5 2 2 16" xfId="49772" xr:uid="{00000000-0005-0000-0000-0000B21A0000}"/>
    <cellStyle name="Dane wejściowe 5 2 2 17" xfId="53004" xr:uid="{00000000-0005-0000-0000-0000B31A0000}"/>
    <cellStyle name="Dane wejściowe 5 2 2 18" xfId="38819" xr:uid="{00000000-0005-0000-0000-0000B41A0000}"/>
    <cellStyle name="Dane wejściowe 5 2 2 19" xfId="58287" xr:uid="{00000000-0005-0000-0000-0000B51A0000}"/>
    <cellStyle name="Dane wejściowe 5 2 2 2" xfId="8830" xr:uid="{00000000-0005-0000-0000-0000B61A0000}"/>
    <cellStyle name="Dane wejściowe 5 2 2 3" xfId="8560" xr:uid="{00000000-0005-0000-0000-0000B71A0000}"/>
    <cellStyle name="Dane wejściowe 5 2 2 4" xfId="4998" xr:uid="{00000000-0005-0000-0000-0000B81A0000}"/>
    <cellStyle name="Dane wejściowe 5 2 2 5" xfId="15514" xr:uid="{00000000-0005-0000-0000-0000B91A0000}"/>
    <cellStyle name="Dane wejściowe 5 2 2 6" xfId="14583" xr:uid="{00000000-0005-0000-0000-0000BA1A0000}"/>
    <cellStyle name="Dane wejściowe 5 2 2 7" xfId="21396" xr:uid="{00000000-0005-0000-0000-0000BB1A0000}"/>
    <cellStyle name="Dane wejściowe 5 2 2 8" xfId="24719" xr:uid="{00000000-0005-0000-0000-0000BC1A0000}"/>
    <cellStyle name="Dane wejściowe 5 2 2 9" xfId="27945" xr:uid="{00000000-0005-0000-0000-0000BD1A0000}"/>
    <cellStyle name="Dane wejściowe 5 2 20" xfId="4087" xr:uid="{00000000-0005-0000-0000-0000BE1A0000}"/>
    <cellStyle name="Dane wejściowe 5 2 20 10" xfId="36193" xr:uid="{00000000-0005-0000-0000-0000BF1A0000}"/>
    <cellStyle name="Dane wejściowe 5 2 20 11" xfId="39389" xr:uid="{00000000-0005-0000-0000-0000C01A0000}"/>
    <cellStyle name="Dane wejściowe 5 2 20 12" xfId="42588" xr:uid="{00000000-0005-0000-0000-0000C11A0000}"/>
    <cellStyle name="Dane wejściowe 5 2 20 13" xfId="45775" xr:uid="{00000000-0005-0000-0000-0000C21A0000}"/>
    <cellStyle name="Dane wejściowe 5 2 20 14" xfId="49063" xr:uid="{00000000-0005-0000-0000-0000C31A0000}"/>
    <cellStyle name="Dane wejściowe 5 2 20 15" xfId="52236" xr:uid="{00000000-0005-0000-0000-0000C41A0000}"/>
    <cellStyle name="Dane wejściowe 5 2 20 16" xfId="55410" xr:uid="{00000000-0005-0000-0000-0000C51A0000}"/>
    <cellStyle name="Dane wejściowe 5 2 20 17" xfId="57464" xr:uid="{00000000-0005-0000-0000-0000C61A0000}"/>
    <cellStyle name="Dane wejściowe 5 2 20 18" xfId="60701" xr:uid="{00000000-0005-0000-0000-0000C71A0000}"/>
    <cellStyle name="Dane wejściowe 5 2 20 2" xfId="11289" xr:uid="{00000000-0005-0000-0000-0000C81A0000}"/>
    <cellStyle name="Dane wejściowe 5 2 20 3" xfId="13331" xr:uid="{00000000-0005-0000-0000-0000C91A0000}"/>
    <cellStyle name="Dane wejściowe 5 2 20 4" xfId="17980" xr:uid="{00000000-0005-0000-0000-0000CA1A0000}"/>
    <cellStyle name="Dane wejściowe 5 2 20 5" xfId="20555" xr:uid="{00000000-0005-0000-0000-0000CB1A0000}"/>
    <cellStyle name="Dane wejściowe 5 2 20 6" xfId="23865" xr:uid="{00000000-0005-0000-0000-0000CC1A0000}"/>
    <cellStyle name="Dane wejściowe 5 2 20 7" xfId="27180" xr:uid="{00000000-0005-0000-0000-0000CD1A0000}"/>
    <cellStyle name="Dane wejściowe 5 2 20 8" xfId="30414" xr:uid="{00000000-0005-0000-0000-0000CE1A0000}"/>
    <cellStyle name="Dane wejściowe 5 2 20 9" xfId="33731" xr:uid="{00000000-0005-0000-0000-0000CF1A0000}"/>
    <cellStyle name="Dane wejściowe 5 2 3" xfId="2521" xr:uid="{00000000-0005-0000-0000-0000D01A0000}"/>
    <cellStyle name="Dane wejściowe 5 2 3 10" xfId="32165" xr:uid="{00000000-0005-0000-0000-0000D11A0000}"/>
    <cellStyle name="Dane wejściowe 5 2 3 11" xfId="34635" xr:uid="{00000000-0005-0000-0000-0000D21A0000}"/>
    <cellStyle name="Dane wejściowe 5 2 3 12" xfId="37823" xr:uid="{00000000-0005-0000-0000-0000D31A0000}"/>
    <cellStyle name="Dane wejściowe 5 2 3 13" xfId="41033" xr:uid="{00000000-0005-0000-0000-0000D41A0000}"/>
    <cellStyle name="Dane wejściowe 5 2 3 14" xfId="44209" xr:uid="{00000000-0005-0000-0000-0000D51A0000}"/>
    <cellStyle name="Dane wejściowe 5 2 3 15" xfId="47508" xr:uid="{00000000-0005-0000-0000-0000D61A0000}"/>
    <cellStyle name="Dane wejściowe 5 2 3 16" xfId="50673" xr:uid="{00000000-0005-0000-0000-0000D71A0000}"/>
    <cellStyle name="Dane wejściowe 5 2 3 17" xfId="53868" xr:uid="{00000000-0005-0000-0000-0000D81A0000}"/>
    <cellStyle name="Dane wejściowe 5 2 3 18" xfId="55922" xr:uid="{00000000-0005-0000-0000-0000D91A0000}"/>
    <cellStyle name="Dane wejściowe 5 2 3 19" xfId="59159" xr:uid="{00000000-0005-0000-0000-0000DA1A0000}"/>
    <cellStyle name="Dane wejściowe 5 2 3 2" xfId="9723" xr:uid="{00000000-0005-0000-0000-0000DB1A0000}"/>
    <cellStyle name="Dane wejściowe 5 2 3 3" xfId="11765" xr:uid="{00000000-0005-0000-0000-0000DC1A0000}"/>
    <cellStyle name="Dane wejściowe 5 2 3 4" xfId="5889" xr:uid="{00000000-0005-0000-0000-0000DD1A0000}"/>
    <cellStyle name="Dane wejściowe 5 2 3 5" xfId="16414" xr:uid="{00000000-0005-0000-0000-0000DE1A0000}"/>
    <cellStyle name="Dane wejściowe 5 2 3 6" xfId="18989" xr:uid="{00000000-0005-0000-0000-0000DF1A0000}"/>
    <cellStyle name="Dane wejściowe 5 2 3 7" xfId="22299" xr:uid="{00000000-0005-0000-0000-0000E01A0000}"/>
    <cellStyle name="Dane wejściowe 5 2 3 8" xfId="25619" xr:uid="{00000000-0005-0000-0000-0000E11A0000}"/>
    <cellStyle name="Dane wejściowe 5 2 3 9" xfId="28848" xr:uid="{00000000-0005-0000-0000-0000E21A0000}"/>
    <cellStyle name="Dane wejściowe 5 2 4" xfId="2664" xr:uid="{00000000-0005-0000-0000-0000E31A0000}"/>
    <cellStyle name="Dane wejściowe 5 2 4 10" xfId="32308" xr:uid="{00000000-0005-0000-0000-0000E41A0000}"/>
    <cellStyle name="Dane wejściowe 5 2 4 11" xfId="34778" xr:uid="{00000000-0005-0000-0000-0000E51A0000}"/>
    <cellStyle name="Dane wejściowe 5 2 4 12" xfId="37966" xr:uid="{00000000-0005-0000-0000-0000E61A0000}"/>
    <cellStyle name="Dane wejściowe 5 2 4 13" xfId="41176" xr:uid="{00000000-0005-0000-0000-0000E71A0000}"/>
    <cellStyle name="Dane wejściowe 5 2 4 14" xfId="44352" xr:uid="{00000000-0005-0000-0000-0000E81A0000}"/>
    <cellStyle name="Dane wejściowe 5 2 4 15" xfId="47651" xr:uid="{00000000-0005-0000-0000-0000E91A0000}"/>
    <cellStyle name="Dane wejściowe 5 2 4 16" xfId="50816" xr:uid="{00000000-0005-0000-0000-0000EA1A0000}"/>
    <cellStyle name="Dane wejściowe 5 2 4 17" xfId="54010" xr:uid="{00000000-0005-0000-0000-0000EB1A0000}"/>
    <cellStyle name="Dane wejściowe 5 2 4 18" xfId="56064" xr:uid="{00000000-0005-0000-0000-0000EC1A0000}"/>
    <cellStyle name="Dane wejściowe 5 2 4 19" xfId="59301" xr:uid="{00000000-0005-0000-0000-0000ED1A0000}"/>
    <cellStyle name="Dane wejściowe 5 2 4 2" xfId="9866" xr:uid="{00000000-0005-0000-0000-0000EE1A0000}"/>
    <cellStyle name="Dane wejściowe 5 2 4 3" xfId="11908" xr:uid="{00000000-0005-0000-0000-0000EF1A0000}"/>
    <cellStyle name="Dane wejściowe 5 2 4 4" xfId="6032" xr:uid="{00000000-0005-0000-0000-0000F01A0000}"/>
    <cellStyle name="Dane wejściowe 5 2 4 5" xfId="16557" xr:uid="{00000000-0005-0000-0000-0000F11A0000}"/>
    <cellStyle name="Dane wejściowe 5 2 4 6" xfId="19132" xr:uid="{00000000-0005-0000-0000-0000F21A0000}"/>
    <cellStyle name="Dane wejściowe 5 2 4 7" xfId="22442" xr:uid="{00000000-0005-0000-0000-0000F31A0000}"/>
    <cellStyle name="Dane wejściowe 5 2 4 8" xfId="25761" xr:uid="{00000000-0005-0000-0000-0000F41A0000}"/>
    <cellStyle name="Dane wejściowe 5 2 4 9" xfId="28991" xr:uid="{00000000-0005-0000-0000-0000F51A0000}"/>
    <cellStyle name="Dane wejściowe 5 2 5" xfId="1500" xr:uid="{00000000-0005-0000-0000-0000F61A0000}"/>
    <cellStyle name="Dane wejściowe 5 2 5 10" xfId="20790" xr:uid="{00000000-0005-0000-0000-0000F71A0000}"/>
    <cellStyle name="Dane wejściowe 5 2 5 11" xfId="15097" xr:uid="{00000000-0005-0000-0000-0000F81A0000}"/>
    <cellStyle name="Dane wejściowe 5 2 5 12" xfId="34145" xr:uid="{00000000-0005-0000-0000-0000F91A0000}"/>
    <cellStyle name="Dane wejściowe 5 2 5 13" xfId="14992" xr:uid="{00000000-0005-0000-0000-0000FA1A0000}"/>
    <cellStyle name="Dane wejściowe 5 2 5 14" xfId="34031" xr:uid="{00000000-0005-0000-0000-0000FB1A0000}"/>
    <cellStyle name="Dane wejściowe 5 2 5 15" xfId="40571" xr:uid="{00000000-0005-0000-0000-0000FC1A0000}"/>
    <cellStyle name="Dane wejściowe 5 2 5 16" xfId="40132" xr:uid="{00000000-0005-0000-0000-0000FD1A0000}"/>
    <cellStyle name="Dane wejściowe 5 2 5 17" xfId="27582" xr:uid="{00000000-0005-0000-0000-0000FE1A0000}"/>
    <cellStyle name="Dane wejściowe 5 2 5 18" xfId="52797" xr:uid="{00000000-0005-0000-0000-0000FF1A0000}"/>
    <cellStyle name="Dane wejściowe 5 2 5 19" xfId="58171" xr:uid="{00000000-0005-0000-0000-0000001B0000}"/>
    <cellStyle name="Dane wejściowe 5 2 5 2" xfId="8713" xr:uid="{00000000-0005-0000-0000-0000011B0000}"/>
    <cellStyle name="Dane wejściowe 5 2 5 3" xfId="8678" xr:uid="{00000000-0005-0000-0000-0000021B0000}"/>
    <cellStyle name="Dane wejściowe 5 2 5 4" xfId="4880" xr:uid="{00000000-0005-0000-0000-0000031B0000}"/>
    <cellStyle name="Dane wejściowe 5 2 5 5" xfId="15396" xr:uid="{00000000-0005-0000-0000-0000041B0000}"/>
    <cellStyle name="Dane wejściowe 5 2 5 6" xfId="14701" xr:uid="{00000000-0005-0000-0000-0000051B0000}"/>
    <cellStyle name="Dane wejściowe 5 2 5 7" xfId="18553" xr:uid="{00000000-0005-0000-0000-0000061B0000}"/>
    <cellStyle name="Dane wejściowe 5 2 5 8" xfId="14724" xr:uid="{00000000-0005-0000-0000-0000071B0000}"/>
    <cellStyle name="Dane wejściowe 5 2 5 9" xfId="18312" xr:uid="{00000000-0005-0000-0000-0000081B0000}"/>
    <cellStyle name="Dane wejściowe 5 2 6" xfId="2884" xr:uid="{00000000-0005-0000-0000-0000091B0000}"/>
    <cellStyle name="Dane wejściowe 5 2 6 10" xfId="32528" xr:uid="{00000000-0005-0000-0000-00000A1B0000}"/>
    <cellStyle name="Dane wejściowe 5 2 6 11" xfId="34998" xr:uid="{00000000-0005-0000-0000-00000B1B0000}"/>
    <cellStyle name="Dane wejściowe 5 2 6 12" xfId="38186" xr:uid="{00000000-0005-0000-0000-00000C1B0000}"/>
    <cellStyle name="Dane wejściowe 5 2 6 13" xfId="41393" xr:uid="{00000000-0005-0000-0000-00000D1B0000}"/>
    <cellStyle name="Dane wejściowe 5 2 6 14" xfId="44572" xr:uid="{00000000-0005-0000-0000-00000E1B0000}"/>
    <cellStyle name="Dane wejściowe 5 2 6 15" xfId="47868" xr:uid="{00000000-0005-0000-0000-00000F1B0000}"/>
    <cellStyle name="Dane wejściowe 5 2 6 16" xfId="51036" xr:uid="{00000000-0005-0000-0000-0000101B0000}"/>
    <cellStyle name="Dane wejściowe 5 2 6 17" xfId="54225" xr:uid="{00000000-0005-0000-0000-0000111B0000}"/>
    <cellStyle name="Dane wejściowe 5 2 6 18" xfId="56279" xr:uid="{00000000-0005-0000-0000-0000121B0000}"/>
    <cellStyle name="Dane wejściowe 5 2 6 19" xfId="59516" xr:uid="{00000000-0005-0000-0000-0000131B0000}"/>
    <cellStyle name="Dane wejściowe 5 2 6 2" xfId="10086" xr:uid="{00000000-0005-0000-0000-0000141B0000}"/>
    <cellStyle name="Dane wejściowe 5 2 6 3" xfId="12128" xr:uid="{00000000-0005-0000-0000-0000151B0000}"/>
    <cellStyle name="Dane wejściowe 5 2 6 4" xfId="6252" xr:uid="{00000000-0005-0000-0000-0000161B0000}"/>
    <cellStyle name="Dane wejściowe 5 2 6 5" xfId="16777" xr:uid="{00000000-0005-0000-0000-0000171B0000}"/>
    <cellStyle name="Dane wejściowe 5 2 6 6" xfId="19352" xr:uid="{00000000-0005-0000-0000-0000181B0000}"/>
    <cellStyle name="Dane wejściowe 5 2 6 7" xfId="22662" xr:uid="{00000000-0005-0000-0000-0000191B0000}"/>
    <cellStyle name="Dane wejściowe 5 2 6 8" xfId="25979" xr:uid="{00000000-0005-0000-0000-00001A1B0000}"/>
    <cellStyle name="Dane wejściowe 5 2 6 9" xfId="29211" xr:uid="{00000000-0005-0000-0000-00001B1B0000}"/>
    <cellStyle name="Dane wejściowe 5 2 7" xfId="2976" xr:uid="{00000000-0005-0000-0000-00001C1B0000}"/>
    <cellStyle name="Dane wejściowe 5 2 7 10" xfId="32620" xr:uid="{00000000-0005-0000-0000-00001D1B0000}"/>
    <cellStyle name="Dane wejściowe 5 2 7 11" xfId="35090" xr:uid="{00000000-0005-0000-0000-00001E1B0000}"/>
    <cellStyle name="Dane wejściowe 5 2 7 12" xfId="38278" xr:uid="{00000000-0005-0000-0000-00001F1B0000}"/>
    <cellStyle name="Dane wejściowe 5 2 7 13" xfId="41485" xr:uid="{00000000-0005-0000-0000-0000201B0000}"/>
    <cellStyle name="Dane wejściowe 5 2 7 14" xfId="44664" xr:uid="{00000000-0005-0000-0000-0000211B0000}"/>
    <cellStyle name="Dane wejściowe 5 2 7 15" xfId="47960" xr:uid="{00000000-0005-0000-0000-0000221B0000}"/>
    <cellStyle name="Dane wejściowe 5 2 7 16" xfId="51128" xr:uid="{00000000-0005-0000-0000-0000231B0000}"/>
    <cellStyle name="Dane wejściowe 5 2 7 17" xfId="54317" xr:uid="{00000000-0005-0000-0000-0000241B0000}"/>
    <cellStyle name="Dane wejściowe 5 2 7 18" xfId="56371" xr:uid="{00000000-0005-0000-0000-0000251B0000}"/>
    <cellStyle name="Dane wejściowe 5 2 7 19" xfId="59608" xr:uid="{00000000-0005-0000-0000-0000261B0000}"/>
    <cellStyle name="Dane wejściowe 5 2 7 2" xfId="10178" xr:uid="{00000000-0005-0000-0000-0000271B0000}"/>
    <cellStyle name="Dane wejściowe 5 2 7 3" xfId="12220" xr:uid="{00000000-0005-0000-0000-0000281B0000}"/>
    <cellStyle name="Dane wejściowe 5 2 7 4" xfId="6344" xr:uid="{00000000-0005-0000-0000-0000291B0000}"/>
    <cellStyle name="Dane wejściowe 5 2 7 5" xfId="16869" xr:uid="{00000000-0005-0000-0000-00002A1B0000}"/>
    <cellStyle name="Dane wejściowe 5 2 7 6" xfId="19444" xr:uid="{00000000-0005-0000-0000-00002B1B0000}"/>
    <cellStyle name="Dane wejściowe 5 2 7 7" xfId="22754" xr:uid="{00000000-0005-0000-0000-00002C1B0000}"/>
    <cellStyle name="Dane wejściowe 5 2 7 8" xfId="26071" xr:uid="{00000000-0005-0000-0000-00002D1B0000}"/>
    <cellStyle name="Dane wejściowe 5 2 7 9" xfId="29303" xr:uid="{00000000-0005-0000-0000-00002E1B0000}"/>
    <cellStyle name="Dane wejściowe 5 2 8" xfId="3154" xr:uid="{00000000-0005-0000-0000-00002F1B0000}"/>
    <cellStyle name="Dane wejściowe 5 2 8 10" xfId="32798" xr:uid="{00000000-0005-0000-0000-0000301B0000}"/>
    <cellStyle name="Dane wejściowe 5 2 8 11" xfId="35267" xr:uid="{00000000-0005-0000-0000-0000311B0000}"/>
    <cellStyle name="Dane wejściowe 5 2 8 12" xfId="38456" xr:uid="{00000000-0005-0000-0000-0000321B0000}"/>
    <cellStyle name="Dane wejściowe 5 2 8 13" xfId="41662" xr:uid="{00000000-0005-0000-0000-0000331B0000}"/>
    <cellStyle name="Dane wejściowe 5 2 8 14" xfId="44842" xr:uid="{00000000-0005-0000-0000-0000341B0000}"/>
    <cellStyle name="Dane wejściowe 5 2 8 15" xfId="48137" xr:uid="{00000000-0005-0000-0000-0000351B0000}"/>
    <cellStyle name="Dane wejściowe 5 2 8 16" xfId="51305" xr:uid="{00000000-0005-0000-0000-0000361B0000}"/>
    <cellStyle name="Dane wejściowe 5 2 8 17" xfId="54492" xr:uid="{00000000-0005-0000-0000-0000371B0000}"/>
    <cellStyle name="Dane wejściowe 5 2 8 18" xfId="56546" xr:uid="{00000000-0005-0000-0000-0000381B0000}"/>
    <cellStyle name="Dane wejściowe 5 2 8 19" xfId="59783" xr:uid="{00000000-0005-0000-0000-0000391B0000}"/>
    <cellStyle name="Dane wejściowe 5 2 8 2" xfId="10356" xr:uid="{00000000-0005-0000-0000-00003A1B0000}"/>
    <cellStyle name="Dane wejściowe 5 2 8 3" xfId="12398" xr:uid="{00000000-0005-0000-0000-00003B1B0000}"/>
    <cellStyle name="Dane wejściowe 5 2 8 4" xfId="6522" xr:uid="{00000000-0005-0000-0000-00003C1B0000}"/>
    <cellStyle name="Dane wejściowe 5 2 8 5" xfId="17047" xr:uid="{00000000-0005-0000-0000-00003D1B0000}"/>
    <cellStyle name="Dane wejściowe 5 2 8 6" xfId="19622" xr:uid="{00000000-0005-0000-0000-00003E1B0000}"/>
    <cellStyle name="Dane wejściowe 5 2 8 7" xfId="22932" xr:uid="{00000000-0005-0000-0000-00003F1B0000}"/>
    <cellStyle name="Dane wejściowe 5 2 8 8" xfId="26247" xr:uid="{00000000-0005-0000-0000-0000401B0000}"/>
    <cellStyle name="Dane wejściowe 5 2 8 9" xfId="29481" xr:uid="{00000000-0005-0000-0000-0000411B0000}"/>
    <cellStyle name="Dane wejściowe 5 2 9" xfId="2749" xr:uid="{00000000-0005-0000-0000-0000421B0000}"/>
    <cellStyle name="Dane wejściowe 5 2 9 10" xfId="32393" xr:uid="{00000000-0005-0000-0000-0000431B0000}"/>
    <cellStyle name="Dane wejściowe 5 2 9 11" xfId="34863" xr:uid="{00000000-0005-0000-0000-0000441B0000}"/>
    <cellStyle name="Dane wejściowe 5 2 9 12" xfId="38051" xr:uid="{00000000-0005-0000-0000-0000451B0000}"/>
    <cellStyle name="Dane wejściowe 5 2 9 13" xfId="41260" xr:uid="{00000000-0005-0000-0000-0000461B0000}"/>
    <cellStyle name="Dane wejściowe 5 2 9 14" xfId="44437" xr:uid="{00000000-0005-0000-0000-0000471B0000}"/>
    <cellStyle name="Dane wejściowe 5 2 9 15" xfId="47735" xr:uid="{00000000-0005-0000-0000-0000481B0000}"/>
    <cellStyle name="Dane wejściowe 5 2 9 16" xfId="50901" xr:uid="{00000000-0005-0000-0000-0000491B0000}"/>
    <cellStyle name="Dane wejściowe 5 2 9 17" xfId="54094" xr:uid="{00000000-0005-0000-0000-00004A1B0000}"/>
    <cellStyle name="Dane wejściowe 5 2 9 18" xfId="56148" xr:uid="{00000000-0005-0000-0000-00004B1B0000}"/>
    <cellStyle name="Dane wejściowe 5 2 9 19" xfId="59385" xr:uid="{00000000-0005-0000-0000-00004C1B0000}"/>
    <cellStyle name="Dane wejściowe 5 2 9 2" xfId="9951" xr:uid="{00000000-0005-0000-0000-00004D1B0000}"/>
    <cellStyle name="Dane wejściowe 5 2 9 3" xfId="11993" xr:uid="{00000000-0005-0000-0000-00004E1B0000}"/>
    <cellStyle name="Dane wejściowe 5 2 9 4" xfId="6117" xr:uid="{00000000-0005-0000-0000-00004F1B0000}"/>
    <cellStyle name="Dane wejściowe 5 2 9 5" xfId="16642" xr:uid="{00000000-0005-0000-0000-0000501B0000}"/>
    <cellStyle name="Dane wejściowe 5 2 9 6" xfId="19217" xr:uid="{00000000-0005-0000-0000-0000511B0000}"/>
    <cellStyle name="Dane wejściowe 5 2 9 7" xfId="22527" xr:uid="{00000000-0005-0000-0000-0000521B0000}"/>
    <cellStyle name="Dane wejściowe 5 2 9 8" xfId="25846" xr:uid="{00000000-0005-0000-0000-0000531B0000}"/>
    <cellStyle name="Dane wejściowe 5 2 9 9" xfId="29076" xr:uid="{00000000-0005-0000-0000-0000541B0000}"/>
    <cellStyle name="Dane wejściowe 5 20" xfId="3499" xr:uid="{00000000-0005-0000-0000-0000551B0000}"/>
    <cellStyle name="Dane wejściowe 5 20 10" xfId="33143" xr:uid="{00000000-0005-0000-0000-0000561B0000}"/>
    <cellStyle name="Dane wejściowe 5 20 11" xfId="35609" xr:uid="{00000000-0005-0000-0000-0000571B0000}"/>
    <cellStyle name="Dane wejściowe 5 20 12" xfId="38801" xr:uid="{00000000-0005-0000-0000-0000581B0000}"/>
    <cellStyle name="Dane wejściowe 5 20 13" xfId="42004" xr:uid="{00000000-0005-0000-0000-0000591B0000}"/>
    <cellStyle name="Dane wejściowe 5 20 14" xfId="45187" xr:uid="{00000000-0005-0000-0000-00005A1B0000}"/>
    <cellStyle name="Dane wejściowe 5 20 15" xfId="48479" xr:uid="{00000000-0005-0000-0000-00005B1B0000}"/>
    <cellStyle name="Dane wejściowe 5 20 16" xfId="51649" xr:uid="{00000000-0005-0000-0000-00005C1B0000}"/>
    <cellStyle name="Dane wejściowe 5 20 17" xfId="54832" xr:uid="{00000000-0005-0000-0000-00005D1B0000}"/>
    <cellStyle name="Dane wejściowe 5 20 18" xfId="56886" xr:uid="{00000000-0005-0000-0000-00005E1B0000}"/>
    <cellStyle name="Dane wejściowe 5 20 19" xfId="60123" xr:uid="{00000000-0005-0000-0000-00005F1B0000}"/>
    <cellStyle name="Dane wejściowe 5 20 2" xfId="10701" xr:uid="{00000000-0005-0000-0000-0000601B0000}"/>
    <cellStyle name="Dane wejściowe 5 20 3" xfId="12743" xr:uid="{00000000-0005-0000-0000-0000611B0000}"/>
    <cellStyle name="Dane wejściowe 5 20 4" xfId="6866" xr:uid="{00000000-0005-0000-0000-0000621B0000}"/>
    <cellStyle name="Dane wejściowe 5 20 5" xfId="17392" xr:uid="{00000000-0005-0000-0000-0000631B0000}"/>
    <cellStyle name="Dane wejściowe 5 20 6" xfId="19967" xr:uid="{00000000-0005-0000-0000-0000641B0000}"/>
    <cellStyle name="Dane wejściowe 5 20 7" xfId="23277" xr:uid="{00000000-0005-0000-0000-0000651B0000}"/>
    <cellStyle name="Dane wejściowe 5 20 8" xfId="26592" xr:uid="{00000000-0005-0000-0000-0000661B0000}"/>
    <cellStyle name="Dane wejściowe 5 20 9" xfId="29826" xr:uid="{00000000-0005-0000-0000-0000671B0000}"/>
    <cellStyle name="Dane wejściowe 5 21" xfId="2389" xr:uid="{00000000-0005-0000-0000-0000681B0000}"/>
    <cellStyle name="Dane wejściowe 5 21 10" xfId="34506" xr:uid="{00000000-0005-0000-0000-0000691B0000}"/>
    <cellStyle name="Dane wejściowe 5 21 11" xfId="37691" xr:uid="{00000000-0005-0000-0000-00006A1B0000}"/>
    <cellStyle name="Dane wejściowe 5 21 12" xfId="40905" xr:uid="{00000000-0005-0000-0000-00006B1B0000}"/>
    <cellStyle name="Dane wejściowe 5 21 13" xfId="44077" xr:uid="{00000000-0005-0000-0000-00006C1B0000}"/>
    <cellStyle name="Dane wejściowe 5 21 14" xfId="47380" xr:uid="{00000000-0005-0000-0000-00006D1B0000}"/>
    <cellStyle name="Dane wejściowe 5 21 15" xfId="50541" xr:uid="{00000000-0005-0000-0000-00006E1B0000}"/>
    <cellStyle name="Dane wejściowe 5 21 16" xfId="53743" xr:uid="{00000000-0005-0000-0000-00006F1B0000}"/>
    <cellStyle name="Dane wejściowe 5 21 17" xfId="55795" xr:uid="{00000000-0005-0000-0000-0000701B0000}"/>
    <cellStyle name="Dane wejściowe 5 21 18" xfId="59032" xr:uid="{00000000-0005-0000-0000-0000711B0000}"/>
    <cellStyle name="Dane wejściowe 5 21 2" xfId="9593" xr:uid="{00000000-0005-0000-0000-0000721B0000}"/>
    <cellStyle name="Dane wejściowe 5 21 3" xfId="11633" xr:uid="{00000000-0005-0000-0000-0000731B0000}"/>
    <cellStyle name="Dane wejściowe 5 21 4" xfId="16283" xr:uid="{00000000-0005-0000-0000-0000741B0000}"/>
    <cellStyle name="Dane wejściowe 5 21 5" xfId="18857" xr:uid="{00000000-0005-0000-0000-0000751B0000}"/>
    <cellStyle name="Dane wejściowe 5 21 6" xfId="22167" xr:uid="{00000000-0005-0000-0000-0000761B0000}"/>
    <cellStyle name="Dane wejściowe 5 21 7" xfId="25488" xr:uid="{00000000-0005-0000-0000-0000771B0000}"/>
    <cellStyle name="Dane wejściowe 5 21 8" xfId="28716" xr:uid="{00000000-0005-0000-0000-0000781B0000}"/>
    <cellStyle name="Dane wejściowe 5 21 9" xfId="32035" xr:uid="{00000000-0005-0000-0000-0000791B0000}"/>
    <cellStyle name="Dane wejściowe 5 22" xfId="4270" xr:uid="{00000000-0005-0000-0000-00007A1B0000}"/>
    <cellStyle name="Dane wejściowe 5 22 10" xfId="42767" xr:uid="{00000000-0005-0000-0000-00007B1B0000}"/>
    <cellStyle name="Dane wejściowe 5 22 11" xfId="45958" xr:uid="{00000000-0005-0000-0000-00007C1B0000}"/>
    <cellStyle name="Dane wejściowe 5 22 12" xfId="49239" xr:uid="{00000000-0005-0000-0000-00007D1B0000}"/>
    <cellStyle name="Dane wejściowe 5 22 13" xfId="52418" xr:uid="{00000000-0005-0000-0000-00007E1B0000}"/>
    <cellStyle name="Dane wejściowe 5 22 14" xfId="57637" xr:uid="{00000000-0005-0000-0000-00007F1B0000}"/>
    <cellStyle name="Dane wejściowe 5 22 15" xfId="60874" xr:uid="{00000000-0005-0000-0000-0000801B0000}"/>
    <cellStyle name="Dane wejściowe 5 22 2" xfId="13511" xr:uid="{00000000-0005-0000-0000-0000811B0000}"/>
    <cellStyle name="Dane wejściowe 5 22 3" xfId="7491" xr:uid="{00000000-0005-0000-0000-0000821B0000}"/>
    <cellStyle name="Dane wejściowe 5 22 4" xfId="20738" xr:uid="{00000000-0005-0000-0000-0000831B0000}"/>
    <cellStyle name="Dane wejściowe 5 22 5" xfId="24048" xr:uid="{00000000-0005-0000-0000-0000841B0000}"/>
    <cellStyle name="Dane wejściowe 5 22 6" xfId="27362" xr:uid="{00000000-0005-0000-0000-0000851B0000}"/>
    <cellStyle name="Dane wejściowe 5 22 7" xfId="30597" xr:uid="{00000000-0005-0000-0000-0000861B0000}"/>
    <cellStyle name="Dane wejściowe 5 22 8" xfId="36370" xr:uid="{00000000-0005-0000-0000-0000871B0000}"/>
    <cellStyle name="Dane wejściowe 5 22 9" xfId="39571" xr:uid="{00000000-0005-0000-0000-0000881B0000}"/>
    <cellStyle name="Dane wejściowe 5 23" xfId="4243" xr:uid="{00000000-0005-0000-0000-0000891B0000}"/>
    <cellStyle name="Dane wejściowe 5 23 10" xfId="42743" xr:uid="{00000000-0005-0000-0000-00008A1B0000}"/>
    <cellStyle name="Dane wejściowe 5 23 11" xfId="45931" xr:uid="{00000000-0005-0000-0000-00008B1B0000}"/>
    <cellStyle name="Dane wejściowe 5 23 12" xfId="49215" xr:uid="{00000000-0005-0000-0000-00008C1B0000}"/>
    <cellStyle name="Dane wejściowe 5 23 13" xfId="52391" xr:uid="{00000000-0005-0000-0000-00008D1B0000}"/>
    <cellStyle name="Dane wejściowe 5 23 14" xfId="57613" xr:uid="{00000000-0005-0000-0000-00008E1B0000}"/>
    <cellStyle name="Dane wejściowe 5 23 15" xfId="60850" xr:uid="{00000000-0005-0000-0000-00008F1B0000}"/>
    <cellStyle name="Dane wejściowe 5 23 2" xfId="13484" xr:uid="{00000000-0005-0000-0000-0000901B0000}"/>
    <cellStyle name="Dane wejściowe 5 23 3" xfId="7467" xr:uid="{00000000-0005-0000-0000-0000911B0000}"/>
    <cellStyle name="Dane wejściowe 5 23 4" xfId="20711" xr:uid="{00000000-0005-0000-0000-0000921B0000}"/>
    <cellStyle name="Dane wejściowe 5 23 5" xfId="24021" xr:uid="{00000000-0005-0000-0000-0000931B0000}"/>
    <cellStyle name="Dane wejściowe 5 23 6" xfId="27336" xr:uid="{00000000-0005-0000-0000-0000941B0000}"/>
    <cellStyle name="Dane wejściowe 5 23 7" xfId="30570" xr:uid="{00000000-0005-0000-0000-0000951B0000}"/>
    <cellStyle name="Dane wejściowe 5 23 8" xfId="36346" xr:uid="{00000000-0005-0000-0000-0000961B0000}"/>
    <cellStyle name="Dane wejściowe 5 23 9" xfId="39545" xr:uid="{00000000-0005-0000-0000-0000971B0000}"/>
    <cellStyle name="Dane wejściowe 5 24" xfId="4261" xr:uid="{00000000-0005-0000-0000-0000981B0000}"/>
    <cellStyle name="Dane wejściowe 5 24 10" xfId="42759" xr:uid="{00000000-0005-0000-0000-0000991B0000}"/>
    <cellStyle name="Dane wejściowe 5 24 11" xfId="45949" xr:uid="{00000000-0005-0000-0000-00009A1B0000}"/>
    <cellStyle name="Dane wejściowe 5 24 12" xfId="49231" xr:uid="{00000000-0005-0000-0000-00009B1B0000}"/>
    <cellStyle name="Dane wejściowe 5 24 13" xfId="52409" xr:uid="{00000000-0005-0000-0000-00009C1B0000}"/>
    <cellStyle name="Dane wejściowe 5 24 14" xfId="57629" xr:uid="{00000000-0005-0000-0000-00009D1B0000}"/>
    <cellStyle name="Dane wejściowe 5 24 15" xfId="60866" xr:uid="{00000000-0005-0000-0000-00009E1B0000}"/>
    <cellStyle name="Dane wejściowe 5 24 2" xfId="13502" xr:uid="{00000000-0005-0000-0000-00009F1B0000}"/>
    <cellStyle name="Dane wejściowe 5 24 3" xfId="7483" xr:uid="{00000000-0005-0000-0000-0000A01B0000}"/>
    <cellStyle name="Dane wejściowe 5 24 4" xfId="20729" xr:uid="{00000000-0005-0000-0000-0000A11B0000}"/>
    <cellStyle name="Dane wejściowe 5 24 5" xfId="24039" xr:uid="{00000000-0005-0000-0000-0000A21B0000}"/>
    <cellStyle name="Dane wejściowe 5 24 6" xfId="27354" xr:uid="{00000000-0005-0000-0000-0000A31B0000}"/>
    <cellStyle name="Dane wejściowe 5 24 7" xfId="30588" xr:uid="{00000000-0005-0000-0000-0000A41B0000}"/>
    <cellStyle name="Dane wejściowe 5 24 8" xfId="36362" xr:uid="{00000000-0005-0000-0000-0000A51B0000}"/>
    <cellStyle name="Dane wejściowe 5 24 9" xfId="39563" xr:uid="{00000000-0005-0000-0000-0000A61B0000}"/>
    <cellStyle name="Dane wejściowe 5 25" xfId="4442" xr:uid="{00000000-0005-0000-0000-0000A71B0000}"/>
    <cellStyle name="Dane wejściowe 5 25 10" xfId="42934" xr:uid="{00000000-0005-0000-0000-0000A81B0000}"/>
    <cellStyle name="Dane wejściowe 5 25 11" xfId="46130" xr:uid="{00000000-0005-0000-0000-0000A91B0000}"/>
    <cellStyle name="Dane wejściowe 5 25 12" xfId="49404" xr:uid="{00000000-0005-0000-0000-0000AA1B0000}"/>
    <cellStyle name="Dane wejściowe 5 25 13" xfId="52590" xr:uid="{00000000-0005-0000-0000-0000AB1B0000}"/>
    <cellStyle name="Dane wejściowe 5 25 14" xfId="57797" xr:uid="{00000000-0005-0000-0000-0000AC1B0000}"/>
    <cellStyle name="Dane wejściowe 5 25 15" xfId="61034" xr:uid="{00000000-0005-0000-0000-0000AD1B0000}"/>
    <cellStyle name="Dane wejściowe 5 25 2" xfId="13680" xr:uid="{00000000-0005-0000-0000-0000AE1B0000}"/>
    <cellStyle name="Dane wejściowe 5 25 3" xfId="7642" xr:uid="{00000000-0005-0000-0000-0000AF1B0000}"/>
    <cellStyle name="Dane wejściowe 5 25 4" xfId="20910" xr:uid="{00000000-0005-0000-0000-0000B01B0000}"/>
    <cellStyle name="Dane wejściowe 5 25 5" xfId="24220" xr:uid="{00000000-0005-0000-0000-0000B11B0000}"/>
    <cellStyle name="Dane wejściowe 5 25 6" xfId="27534" xr:uid="{00000000-0005-0000-0000-0000B21B0000}"/>
    <cellStyle name="Dane wejściowe 5 25 7" xfId="30769" xr:uid="{00000000-0005-0000-0000-0000B31B0000}"/>
    <cellStyle name="Dane wejściowe 5 25 8" xfId="36535" xr:uid="{00000000-0005-0000-0000-0000B41B0000}"/>
    <cellStyle name="Dane wejściowe 5 25 9" xfId="39743" xr:uid="{00000000-0005-0000-0000-0000B51B0000}"/>
    <cellStyle name="Dane wejściowe 5 26" xfId="4497" xr:uid="{00000000-0005-0000-0000-0000B61B0000}"/>
    <cellStyle name="Dane wejściowe 5 26 10" xfId="42987" xr:uid="{00000000-0005-0000-0000-0000B71B0000}"/>
    <cellStyle name="Dane wejściowe 5 26 11" xfId="46185" xr:uid="{00000000-0005-0000-0000-0000B81B0000}"/>
    <cellStyle name="Dane wejściowe 5 26 12" xfId="49456" xr:uid="{00000000-0005-0000-0000-0000B91B0000}"/>
    <cellStyle name="Dane wejściowe 5 26 13" xfId="52645" xr:uid="{00000000-0005-0000-0000-0000BA1B0000}"/>
    <cellStyle name="Dane wejściowe 5 26 14" xfId="57848" xr:uid="{00000000-0005-0000-0000-0000BB1B0000}"/>
    <cellStyle name="Dane wejściowe 5 26 15" xfId="61085" xr:uid="{00000000-0005-0000-0000-0000BC1B0000}"/>
    <cellStyle name="Dane wejściowe 5 26 2" xfId="13734" xr:uid="{00000000-0005-0000-0000-0000BD1B0000}"/>
    <cellStyle name="Dane wejściowe 5 26 3" xfId="7693" xr:uid="{00000000-0005-0000-0000-0000BE1B0000}"/>
    <cellStyle name="Dane wejściowe 5 26 4" xfId="20965" xr:uid="{00000000-0005-0000-0000-0000BF1B0000}"/>
    <cellStyle name="Dane wejściowe 5 26 5" xfId="24275" xr:uid="{00000000-0005-0000-0000-0000C01B0000}"/>
    <cellStyle name="Dane wejściowe 5 26 6" xfId="27587" xr:uid="{00000000-0005-0000-0000-0000C11B0000}"/>
    <cellStyle name="Dane wejściowe 5 26 7" xfId="30824" xr:uid="{00000000-0005-0000-0000-0000C21B0000}"/>
    <cellStyle name="Dane wejściowe 5 26 8" xfId="36587" xr:uid="{00000000-0005-0000-0000-0000C31B0000}"/>
    <cellStyle name="Dane wejściowe 5 26 9" xfId="39798" xr:uid="{00000000-0005-0000-0000-0000C41B0000}"/>
    <cellStyle name="Dane wejściowe 5 27" xfId="4551" xr:uid="{00000000-0005-0000-0000-0000C51B0000}"/>
    <cellStyle name="Dane wejściowe 5 27 10" xfId="43039" xr:uid="{00000000-0005-0000-0000-0000C61B0000}"/>
    <cellStyle name="Dane wejściowe 5 27 11" xfId="46239" xr:uid="{00000000-0005-0000-0000-0000C71B0000}"/>
    <cellStyle name="Dane wejściowe 5 27 12" xfId="49507" xr:uid="{00000000-0005-0000-0000-0000C81B0000}"/>
    <cellStyle name="Dane wejściowe 5 27 13" xfId="52699" xr:uid="{00000000-0005-0000-0000-0000C91B0000}"/>
    <cellStyle name="Dane wejściowe 5 27 14" xfId="57898" xr:uid="{00000000-0005-0000-0000-0000CA1B0000}"/>
    <cellStyle name="Dane wejściowe 5 27 15" xfId="61135" xr:uid="{00000000-0005-0000-0000-0000CB1B0000}"/>
    <cellStyle name="Dane wejściowe 5 27 2" xfId="13787" xr:uid="{00000000-0005-0000-0000-0000CC1B0000}"/>
    <cellStyle name="Dane wejściowe 5 27 3" xfId="7743" xr:uid="{00000000-0005-0000-0000-0000CD1B0000}"/>
    <cellStyle name="Dane wejściowe 5 27 4" xfId="21019" xr:uid="{00000000-0005-0000-0000-0000CE1B0000}"/>
    <cellStyle name="Dane wejściowe 5 27 5" xfId="24329" xr:uid="{00000000-0005-0000-0000-0000CF1B0000}"/>
    <cellStyle name="Dane wejściowe 5 27 6" xfId="27641" xr:uid="{00000000-0005-0000-0000-0000D01B0000}"/>
    <cellStyle name="Dane wejściowe 5 27 7" xfId="30878" xr:uid="{00000000-0005-0000-0000-0000D11B0000}"/>
    <cellStyle name="Dane wejściowe 5 27 8" xfId="36638" xr:uid="{00000000-0005-0000-0000-0000D21B0000}"/>
    <cellStyle name="Dane wejściowe 5 27 9" xfId="39852" xr:uid="{00000000-0005-0000-0000-0000D31B0000}"/>
    <cellStyle name="Dane wejściowe 5 28" xfId="4603" xr:uid="{00000000-0005-0000-0000-0000D41B0000}"/>
    <cellStyle name="Dane wejściowe 5 28 10" xfId="43090" xr:uid="{00000000-0005-0000-0000-0000D51B0000}"/>
    <cellStyle name="Dane wejściowe 5 28 11" xfId="46291" xr:uid="{00000000-0005-0000-0000-0000D61B0000}"/>
    <cellStyle name="Dane wejściowe 5 28 12" xfId="49558" xr:uid="{00000000-0005-0000-0000-0000D71B0000}"/>
    <cellStyle name="Dane wejściowe 5 28 13" xfId="52751" xr:uid="{00000000-0005-0000-0000-0000D81B0000}"/>
    <cellStyle name="Dane wejściowe 5 28 14" xfId="57949" xr:uid="{00000000-0005-0000-0000-0000D91B0000}"/>
    <cellStyle name="Dane wejściowe 5 28 15" xfId="61186" xr:uid="{00000000-0005-0000-0000-0000DA1B0000}"/>
    <cellStyle name="Dane wejściowe 5 28 2" xfId="13839" xr:uid="{00000000-0005-0000-0000-0000DB1B0000}"/>
    <cellStyle name="Dane wejściowe 5 28 3" xfId="7794" xr:uid="{00000000-0005-0000-0000-0000DC1B0000}"/>
    <cellStyle name="Dane wejściowe 5 28 4" xfId="21071" xr:uid="{00000000-0005-0000-0000-0000DD1B0000}"/>
    <cellStyle name="Dane wejściowe 5 28 5" xfId="24381" xr:uid="{00000000-0005-0000-0000-0000DE1B0000}"/>
    <cellStyle name="Dane wejściowe 5 28 6" xfId="27693" xr:uid="{00000000-0005-0000-0000-0000DF1B0000}"/>
    <cellStyle name="Dane wejściowe 5 28 7" xfId="30930" xr:uid="{00000000-0005-0000-0000-0000E01B0000}"/>
    <cellStyle name="Dane wejściowe 5 28 8" xfId="36690" xr:uid="{00000000-0005-0000-0000-0000E11B0000}"/>
    <cellStyle name="Dane wejściowe 5 28 9" xfId="39903" xr:uid="{00000000-0005-0000-0000-0000E21B0000}"/>
    <cellStyle name="Dane wejściowe 5 29" xfId="4654" xr:uid="{00000000-0005-0000-0000-0000E31B0000}"/>
    <cellStyle name="Dane wejściowe 5 29 10" xfId="43139" xr:uid="{00000000-0005-0000-0000-0000E41B0000}"/>
    <cellStyle name="Dane wejściowe 5 29 11" xfId="46342" xr:uid="{00000000-0005-0000-0000-0000E51B0000}"/>
    <cellStyle name="Dane wejściowe 5 29 12" xfId="49607" xr:uid="{00000000-0005-0000-0000-0000E61B0000}"/>
    <cellStyle name="Dane wejściowe 5 29 13" xfId="52802" xr:uid="{00000000-0005-0000-0000-0000E71B0000}"/>
    <cellStyle name="Dane wejściowe 5 29 14" xfId="57998" xr:uid="{00000000-0005-0000-0000-0000E81B0000}"/>
    <cellStyle name="Dane wejściowe 5 29 15" xfId="61235" xr:uid="{00000000-0005-0000-0000-0000E91B0000}"/>
    <cellStyle name="Dane wejściowe 5 29 2" xfId="13890" xr:uid="{00000000-0005-0000-0000-0000EA1B0000}"/>
    <cellStyle name="Dane wejściowe 5 29 3" xfId="7843" xr:uid="{00000000-0005-0000-0000-0000EB1B0000}"/>
    <cellStyle name="Dane wejściowe 5 29 4" xfId="21122" xr:uid="{00000000-0005-0000-0000-0000EC1B0000}"/>
    <cellStyle name="Dane wejściowe 5 29 5" xfId="24432" xr:uid="{00000000-0005-0000-0000-0000ED1B0000}"/>
    <cellStyle name="Dane wejściowe 5 29 6" xfId="27744" xr:uid="{00000000-0005-0000-0000-0000EE1B0000}"/>
    <cellStyle name="Dane wejściowe 5 29 7" xfId="30981" xr:uid="{00000000-0005-0000-0000-0000EF1B0000}"/>
    <cellStyle name="Dane wejściowe 5 29 8" xfId="36740" xr:uid="{00000000-0005-0000-0000-0000F01B0000}"/>
    <cellStyle name="Dane wejściowe 5 29 9" xfId="39954" xr:uid="{00000000-0005-0000-0000-0000F11B0000}"/>
    <cellStyle name="Dane wejściowe 5 3" xfId="1635" xr:uid="{00000000-0005-0000-0000-0000F21B0000}"/>
    <cellStyle name="Dane wejściowe 5 3 10" xfId="31287" xr:uid="{00000000-0005-0000-0000-0000F31B0000}"/>
    <cellStyle name="Dane wejściowe 5 3 11" xfId="18501" xr:uid="{00000000-0005-0000-0000-0000F41B0000}"/>
    <cellStyle name="Dane wejściowe 5 3 12" xfId="36937" xr:uid="{00000000-0005-0000-0000-0000F51B0000}"/>
    <cellStyle name="Dane wejściowe 5 3 13" xfId="40170" xr:uid="{00000000-0005-0000-0000-0000F61B0000}"/>
    <cellStyle name="Dane wejściowe 5 3 14" xfId="43323" xr:uid="{00000000-0005-0000-0000-0000F71B0000}"/>
    <cellStyle name="Dane wejściowe 5 3 15" xfId="46647" xr:uid="{00000000-0005-0000-0000-0000F81B0000}"/>
    <cellStyle name="Dane wejściowe 5 3 16" xfId="49789" xr:uid="{00000000-0005-0000-0000-0000F91B0000}"/>
    <cellStyle name="Dane wejściowe 5 3 17" xfId="53021" xr:uid="{00000000-0005-0000-0000-0000FA1B0000}"/>
    <cellStyle name="Dane wejściowe 5 3 18" xfId="37727" xr:uid="{00000000-0005-0000-0000-0000FB1B0000}"/>
    <cellStyle name="Dane wejściowe 5 3 19" xfId="58304" xr:uid="{00000000-0005-0000-0000-0000FC1B0000}"/>
    <cellStyle name="Dane wejściowe 5 3 2" xfId="8847" xr:uid="{00000000-0005-0000-0000-0000FD1B0000}"/>
    <cellStyle name="Dane wejściowe 5 3 3" xfId="8543" xr:uid="{00000000-0005-0000-0000-0000FE1B0000}"/>
    <cellStyle name="Dane wejściowe 5 3 4" xfId="5015" xr:uid="{00000000-0005-0000-0000-0000FF1B0000}"/>
    <cellStyle name="Dane wejściowe 5 3 5" xfId="15531" xr:uid="{00000000-0005-0000-0000-0000001C0000}"/>
    <cellStyle name="Dane wejściowe 5 3 6" xfId="14566" xr:uid="{00000000-0005-0000-0000-0000011C0000}"/>
    <cellStyle name="Dane wejściowe 5 3 7" xfId="21413" xr:uid="{00000000-0005-0000-0000-0000021C0000}"/>
    <cellStyle name="Dane wejściowe 5 3 8" xfId="24736" xr:uid="{00000000-0005-0000-0000-0000031C0000}"/>
    <cellStyle name="Dane wejściowe 5 3 9" xfId="27962" xr:uid="{00000000-0005-0000-0000-0000041C0000}"/>
    <cellStyle name="Dane wejściowe 5 30" xfId="4707" xr:uid="{00000000-0005-0000-0000-0000051C0000}"/>
    <cellStyle name="Dane wejściowe 5 30 10" xfId="43189" xr:uid="{00000000-0005-0000-0000-0000061C0000}"/>
    <cellStyle name="Dane wejściowe 5 30 11" xfId="46395" xr:uid="{00000000-0005-0000-0000-0000071C0000}"/>
    <cellStyle name="Dane wejściowe 5 30 12" xfId="49657" xr:uid="{00000000-0005-0000-0000-0000081C0000}"/>
    <cellStyle name="Dane wejściowe 5 30 13" xfId="52855" xr:uid="{00000000-0005-0000-0000-0000091C0000}"/>
    <cellStyle name="Dane wejściowe 5 30 14" xfId="58048" xr:uid="{00000000-0005-0000-0000-00000A1C0000}"/>
    <cellStyle name="Dane wejściowe 5 30 15" xfId="61285" xr:uid="{00000000-0005-0000-0000-00000B1C0000}"/>
    <cellStyle name="Dane wejściowe 5 30 2" xfId="13942" xr:uid="{00000000-0005-0000-0000-00000C1C0000}"/>
    <cellStyle name="Dane wejściowe 5 30 3" xfId="7893" xr:uid="{00000000-0005-0000-0000-00000D1C0000}"/>
    <cellStyle name="Dane wejściowe 5 30 4" xfId="21175" xr:uid="{00000000-0005-0000-0000-00000E1C0000}"/>
    <cellStyle name="Dane wejściowe 5 30 5" xfId="24485" xr:uid="{00000000-0005-0000-0000-00000F1C0000}"/>
    <cellStyle name="Dane wejściowe 5 30 6" xfId="27797" xr:uid="{00000000-0005-0000-0000-0000101C0000}"/>
    <cellStyle name="Dane wejściowe 5 30 7" xfId="31034" xr:uid="{00000000-0005-0000-0000-0000111C0000}"/>
    <cellStyle name="Dane wejściowe 5 30 8" xfId="36791" xr:uid="{00000000-0005-0000-0000-0000121C0000}"/>
    <cellStyle name="Dane wejściowe 5 30 9" xfId="40006" xr:uid="{00000000-0005-0000-0000-0000131C0000}"/>
    <cellStyle name="Dane wejściowe 5 31" xfId="4758" xr:uid="{00000000-0005-0000-0000-0000141C0000}"/>
    <cellStyle name="Dane wejściowe 5 31 10" xfId="43238" xr:uid="{00000000-0005-0000-0000-0000151C0000}"/>
    <cellStyle name="Dane wejściowe 5 31 11" xfId="46446" xr:uid="{00000000-0005-0000-0000-0000161C0000}"/>
    <cellStyle name="Dane wejściowe 5 31 12" xfId="49705" xr:uid="{00000000-0005-0000-0000-0000171C0000}"/>
    <cellStyle name="Dane wejściowe 5 31 13" xfId="52906" xr:uid="{00000000-0005-0000-0000-0000181C0000}"/>
    <cellStyle name="Dane wejściowe 5 31 14" xfId="58096" xr:uid="{00000000-0005-0000-0000-0000191C0000}"/>
    <cellStyle name="Dane wejściowe 5 31 15" xfId="61333" xr:uid="{00000000-0005-0000-0000-00001A1C0000}"/>
    <cellStyle name="Dane wejściowe 5 31 2" xfId="13992" xr:uid="{00000000-0005-0000-0000-00001B1C0000}"/>
    <cellStyle name="Dane wejściowe 5 31 3" xfId="7941" xr:uid="{00000000-0005-0000-0000-00001C1C0000}"/>
    <cellStyle name="Dane wejściowe 5 31 4" xfId="21226" xr:uid="{00000000-0005-0000-0000-00001D1C0000}"/>
    <cellStyle name="Dane wejściowe 5 31 5" xfId="24536" xr:uid="{00000000-0005-0000-0000-00001E1C0000}"/>
    <cellStyle name="Dane wejściowe 5 31 6" xfId="27848" xr:uid="{00000000-0005-0000-0000-00001F1C0000}"/>
    <cellStyle name="Dane wejściowe 5 31 7" xfId="31085" xr:uid="{00000000-0005-0000-0000-0000201C0000}"/>
    <cellStyle name="Dane wejściowe 5 31 8" xfId="36841" xr:uid="{00000000-0005-0000-0000-0000211C0000}"/>
    <cellStyle name="Dane wejściowe 5 31 9" xfId="40057" xr:uid="{00000000-0005-0000-0000-0000221C0000}"/>
    <cellStyle name="Dane wejściowe 5 4" xfId="2282" xr:uid="{00000000-0005-0000-0000-0000231C0000}"/>
    <cellStyle name="Dane wejściowe 5 4 10" xfId="31929" xr:uid="{00000000-0005-0000-0000-0000241C0000}"/>
    <cellStyle name="Dane wejściowe 5 4 11" xfId="34402" xr:uid="{00000000-0005-0000-0000-0000251C0000}"/>
    <cellStyle name="Dane wejściowe 5 4 12" xfId="37584" xr:uid="{00000000-0005-0000-0000-0000261C0000}"/>
    <cellStyle name="Dane wejściowe 5 4 13" xfId="40801" xr:uid="{00000000-0005-0000-0000-0000271C0000}"/>
    <cellStyle name="Dane wejściowe 5 4 14" xfId="43970" xr:uid="{00000000-0005-0000-0000-0000281C0000}"/>
    <cellStyle name="Dane wejściowe 5 4 15" xfId="47276" xr:uid="{00000000-0005-0000-0000-0000291C0000}"/>
    <cellStyle name="Dane wejściowe 5 4 16" xfId="50435" xr:uid="{00000000-0005-0000-0000-00002A1C0000}"/>
    <cellStyle name="Dane wejściowe 5 4 17" xfId="53640" xr:uid="{00000000-0005-0000-0000-00002B1C0000}"/>
    <cellStyle name="Dane wejściowe 5 4 18" xfId="55691" xr:uid="{00000000-0005-0000-0000-00002C1C0000}"/>
    <cellStyle name="Dane wejściowe 5 4 19" xfId="58928" xr:uid="{00000000-0005-0000-0000-00002D1C0000}"/>
    <cellStyle name="Dane wejściowe 5 4 2" xfId="9487" xr:uid="{00000000-0005-0000-0000-00002E1C0000}"/>
    <cellStyle name="Dane wejściowe 5 4 3" xfId="11526" xr:uid="{00000000-0005-0000-0000-00002F1C0000}"/>
    <cellStyle name="Dane wejściowe 5 4 4" xfId="5659" xr:uid="{00000000-0005-0000-0000-0000301C0000}"/>
    <cellStyle name="Dane wejściowe 5 4 5" xfId="16176" xr:uid="{00000000-0005-0000-0000-0000311C0000}"/>
    <cellStyle name="Dane wejściowe 5 4 6" xfId="18750" xr:uid="{00000000-0005-0000-0000-0000321C0000}"/>
    <cellStyle name="Dane wejściowe 5 4 7" xfId="22060" xr:uid="{00000000-0005-0000-0000-0000331C0000}"/>
    <cellStyle name="Dane wejściowe 5 4 8" xfId="25381" xr:uid="{00000000-0005-0000-0000-0000341C0000}"/>
    <cellStyle name="Dane wejściowe 5 4 9" xfId="28609" xr:uid="{00000000-0005-0000-0000-0000351C0000}"/>
    <cellStyle name="Dane wejściowe 5 5" xfId="1629" xr:uid="{00000000-0005-0000-0000-0000361C0000}"/>
    <cellStyle name="Dane wejściowe 5 5 10" xfId="31281" xr:uid="{00000000-0005-0000-0000-0000371C0000}"/>
    <cellStyle name="Dane wejściowe 5 5 11" xfId="15183" xr:uid="{00000000-0005-0000-0000-0000381C0000}"/>
    <cellStyle name="Dane wejściowe 5 5 12" xfId="36931" xr:uid="{00000000-0005-0000-0000-0000391C0000}"/>
    <cellStyle name="Dane wejściowe 5 5 13" xfId="40164" xr:uid="{00000000-0005-0000-0000-00003A1C0000}"/>
    <cellStyle name="Dane wejściowe 5 5 14" xfId="43317" xr:uid="{00000000-0005-0000-0000-00003B1C0000}"/>
    <cellStyle name="Dane wejściowe 5 5 15" xfId="46641" xr:uid="{00000000-0005-0000-0000-00003C1C0000}"/>
    <cellStyle name="Dane wejściowe 5 5 16" xfId="49783" xr:uid="{00000000-0005-0000-0000-00003D1C0000}"/>
    <cellStyle name="Dane wejściowe 5 5 17" xfId="53015" xr:uid="{00000000-0005-0000-0000-00003E1C0000}"/>
    <cellStyle name="Dane wejściowe 5 5 18" xfId="34201" xr:uid="{00000000-0005-0000-0000-00003F1C0000}"/>
    <cellStyle name="Dane wejściowe 5 5 19" xfId="58298" xr:uid="{00000000-0005-0000-0000-0000401C0000}"/>
    <cellStyle name="Dane wejściowe 5 5 2" xfId="8841" xr:uid="{00000000-0005-0000-0000-0000411C0000}"/>
    <cellStyle name="Dane wejściowe 5 5 3" xfId="8549" xr:uid="{00000000-0005-0000-0000-0000421C0000}"/>
    <cellStyle name="Dane wejściowe 5 5 4" xfId="5009" xr:uid="{00000000-0005-0000-0000-0000431C0000}"/>
    <cellStyle name="Dane wejściowe 5 5 5" xfId="15525" xr:uid="{00000000-0005-0000-0000-0000441C0000}"/>
    <cellStyle name="Dane wejściowe 5 5 6" xfId="14572" xr:uid="{00000000-0005-0000-0000-0000451C0000}"/>
    <cellStyle name="Dane wejściowe 5 5 7" xfId="21407" xr:uid="{00000000-0005-0000-0000-0000461C0000}"/>
    <cellStyle name="Dane wejściowe 5 5 8" xfId="24730" xr:uid="{00000000-0005-0000-0000-0000471C0000}"/>
    <cellStyle name="Dane wejściowe 5 5 9" xfId="27956" xr:uid="{00000000-0005-0000-0000-0000481C0000}"/>
    <cellStyle name="Dane wejściowe 5 6" xfId="2098" xr:uid="{00000000-0005-0000-0000-0000491C0000}"/>
    <cellStyle name="Dane wejściowe 5 6 10" xfId="31746" xr:uid="{00000000-0005-0000-0000-00004A1C0000}"/>
    <cellStyle name="Dane wejściowe 5 6 11" xfId="18215" xr:uid="{00000000-0005-0000-0000-00004B1C0000}"/>
    <cellStyle name="Dane wejściowe 5 6 12" xfId="37400" xr:uid="{00000000-0005-0000-0000-00004C1C0000}"/>
    <cellStyle name="Dane wejściowe 5 6 13" xfId="40622" xr:uid="{00000000-0005-0000-0000-00004D1C0000}"/>
    <cellStyle name="Dane wejściowe 5 6 14" xfId="43786" xr:uid="{00000000-0005-0000-0000-00004E1C0000}"/>
    <cellStyle name="Dane wejściowe 5 6 15" xfId="47097" xr:uid="{00000000-0005-0000-0000-00004F1C0000}"/>
    <cellStyle name="Dane wejściowe 5 6 16" xfId="50252" xr:uid="{00000000-0005-0000-0000-0000501C0000}"/>
    <cellStyle name="Dane wejściowe 5 6 17" xfId="53462" xr:uid="{00000000-0005-0000-0000-0000511C0000}"/>
    <cellStyle name="Dane wejściowe 5 6 18" xfId="46517" xr:uid="{00000000-0005-0000-0000-0000521C0000}"/>
    <cellStyle name="Dane wejściowe 5 6 19" xfId="58749" xr:uid="{00000000-0005-0000-0000-0000531C0000}"/>
    <cellStyle name="Dane wejściowe 5 6 2" xfId="9304" xr:uid="{00000000-0005-0000-0000-0000541C0000}"/>
    <cellStyle name="Dane wejściowe 5 6 3" xfId="8082" xr:uid="{00000000-0005-0000-0000-0000551C0000}"/>
    <cellStyle name="Dane wejściowe 5 6 4" xfId="5475" xr:uid="{00000000-0005-0000-0000-0000561C0000}"/>
    <cellStyle name="Dane wejściowe 5 6 5" xfId="15993" xr:uid="{00000000-0005-0000-0000-0000571C0000}"/>
    <cellStyle name="Dane wejściowe 5 6 6" xfId="14103" xr:uid="{00000000-0005-0000-0000-0000581C0000}"/>
    <cellStyle name="Dane wejściowe 5 6 7" xfId="21876" xr:uid="{00000000-0005-0000-0000-0000591C0000}"/>
    <cellStyle name="Dane wejściowe 5 6 8" xfId="25197" xr:uid="{00000000-0005-0000-0000-00005A1C0000}"/>
    <cellStyle name="Dane wejściowe 5 6 9" xfId="28425" xr:uid="{00000000-0005-0000-0000-00005B1C0000}"/>
    <cellStyle name="Dane wejściowe 5 7" xfId="2321" xr:uid="{00000000-0005-0000-0000-00005C1C0000}"/>
    <cellStyle name="Dane wejściowe 5 7 10" xfId="31967" xr:uid="{00000000-0005-0000-0000-00005D1C0000}"/>
    <cellStyle name="Dane wejściowe 5 7 11" xfId="34439" xr:uid="{00000000-0005-0000-0000-00005E1C0000}"/>
    <cellStyle name="Dane wejściowe 5 7 12" xfId="37623" xr:uid="{00000000-0005-0000-0000-00005F1C0000}"/>
    <cellStyle name="Dane wejściowe 5 7 13" xfId="40838" xr:uid="{00000000-0005-0000-0000-0000601C0000}"/>
    <cellStyle name="Dane wejściowe 5 7 14" xfId="44009" xr:uid="{00000000-0005-0000-0000-0000611C0000}"/>
    <cellStyle name="Dane wejściowe 5 7 15" xfId="47313" xr:uid="{00000000-0005-0000-0000-0000621C0000}"/>
    <cellStyle name="Dane wejściowe 5 7 16" xfId="50473" xr:uid="{00000000-0005-0000-0000-0000631C0000}"/>
    <cellStyle name="Dane wejściowe 5 7 17" xfId="53676" xr:uid="{00000000-0005-0000-0000-0000641C0000}"/>
    <cellStyle name="Dane wejściowe 5 7 18" xfId="55728" xr:uid="{00000000-0005-0000-0000-0000651C0000}"/>
    <cellStyle name="Dane wejściowe 5 7 19" xfId="58965" xr:uid="{00000000-0005-0000-0000-0000661C0000}"/>
    <cellStyle name="Dane wejściowe 5 7 2" xfId="9525" xr:uid="{00000000-0005-0000-0000-0000671C0000}"/>
    <cellStyle name="Dane wejściowe 5 7 3" xfId="11565" xr:uid="{00000000-0005-0000-0000-0000681C0000}"/>
    <cellStyle name="Dane wejściowe 5 7 4" xfId="5698" xr:uid="{00000000-0005-0000-0000-0000691C0000}"/>
    <cellStyle name="Dane wejściowe 5 7 5" xfId="16215" xr:uid="{00000000-0005-0000-0000-00006A1C0000}"/>
    <cellStyle name="Dane wejściowe 5 7 6" xfId="18789" xr:uid="{00000000-0005-0000-0000-00006B1C0000}"/>
    <cellStyle name="Dane wejściowe 5 7 7" xfId="22099" xr:uid="{00000000-0005-0000-0000-00006C1C0000}"/>
    <cellStyle name="Dane wejściowe 5 7 8" xfId="25420" xr:uid="{00000000-0005-0000-0000-00006D1C0000}"/>
    <cellStyle name="Dane wejściowe 5 7 9" xfId="28648" xr:uid="{00000000-0005-0000-0000-00006E1C0000}"/>
    <cellStyle name="Dane wejściowe 5 8" xfId="2082" xr:uid="{00000000-0005-0000-0000-00006F1C0000}"/>
    <cellStyle name="Dane wejściowe 5 8 10" xfId="31730" xr:uid="{00000000-0005-0000-0000-0000701C0000}"/>
    <cellStyle name="Dane wejściowe 5 8 11" xfId="18422" xr:uid="{00000000-0005-0000-0000-0000711C0000}"/>
    <cellStyle name="Dane wejściowe 5 8 12" xfId="37384" xr:uid="{00000000-0005-0000-0000-0000721C0000}"/>
    <cellStyle name="Dane wejściowe 5 8 13" xfId="40607" xr:uid="{00000000-0005-0000-0000-0000731C0000}"/>
    <cellStyle name="Dane wejściowe 5 8 14" xfId="43770" xr:uid="{00000000-0005-0000-0000-0000741C0000}"/>
    <cellStyle name="Dane wejściowe 5 8 15" xfId="47082" xr:uid="{00000000-0005-0000-0000-0000751C0000}"/>
    <cellStyle name="Dane wejściowe 5 8 16" xfId="50236" xr:uid="{00000000-0005-0000-0000-0000761C0000}"/>
    <cellStyle name="Dane wejściowe 5 8 17" xfId="53447" xr:uid="{00000000-0005-0000-0000-0000771C0000}"/>
    <cellStyle name="Dane wejściowe 5 8 18" xfId="18370" xr:uid="{00000000-0005-0000-0000-0000781C0000}"/>
    <cellStyle name="Dane wejściowe 5 8 19" xfId="58734" xr:uid="{00000000-0005-0000-0000-0000791C0000}"/>
    <cellStyle name="Dane wejściowe 5 8 2" xfId="9288" xr:uid="{00000000-0005-0000-0000-00007A1C0000}"/>
    <cellStyle name="Dane wejściowe 5 8 3" xfId="8098" xr:uid="{00000000-0005-0000-0000-00007B1C0000}"/>
    <cellStyle name="Dane wejściowe 5 8 4" xfId="5459" xr:uid="{00000000-0005-0000-0000-00007C1C0000}"/>
    <cellStyle name="Dane wejściowe 5 8 5" xfId="15977" xr:uid="{00000000-0005-0000-0000-00007D1C0000}"/>
    <cellStyle name="Dane wejściowe 5 8 6" xfId="14119" xr:uid="{00000000-0005-0000-0000-00007E1C0000}"/>
    <cellStyle name="Dane wejściowe 5 8 7" xfId="21860" xr:uid="{00000000-0005-0000-0000-00007F1C0000}"/>
    <cellStyle name="Dane wejściowe 5 8 8" xfId="25182" xr:uid="{00000000-0005-0000-0000-0000801C0000}"/>
    <cellStyle name="Dane wejściowe 5 8 9" xfId="28409" xr:uid="{00000000-0005-0000-0000-0000811C0000}"/>
    <cellStyle name="Dane wejściowe 5 9" xfId="2305" xr:uid="{00000000-0005-0000-0000-0000821C0000}"/>
    <cellStyle name="Dane wejściowe 5 9 10" xfId="31951" xr:uid="{00000000-0005-0000-0000-0000831C0000}"/>
    <cellStyle name="Dane wejściowe 5 9 11" xfId="34424" xr:uid="{00000000-0005-0000-0000-0000841C0000}"/>
    <cellStyle name="Dane wejściowe 5 9 12" xfId="37607" xr:uid="{00000000-0005-0000-0000-0000851C0000}"/>
    <cellStyle name="Dane wejściowe 5 9 13" xfId="40823" xr:uid="{00000000-0005-0000-0000-0000861C0000}"/>
    <cellStyle name="Dane wejściowe 5 9 14" xfId="43993" xr:uid="{00000000-0005-0000-0000-0000871C0000}"/>
    <cellStyle name="Dane wejściowe 5 9 15" xfId="47298" xr:uid="{00000000-0005-0000-0000-0000881C0000}"/>
    <cellStyle name="Dane wejściowe 5 9 16" xfId="50457" xr:uid="{00000000-0005-0000-0000-0000891C0000}"/>
    <cellStyle name="Dane wejściowe 5 9 17" xfId="53661" xr:uid="{00000000-0005-0000-0000-00008A1C0000}"/>
    <cellStyle name="Dane wejściowe 5 9 18" xfId="55713" xr:uid="{00000000-0005-0000-0000-00008B1C0000}"/>
    <cellStyle name="Dane wejściowe 5 9 19" xfId="58950" xr:uid="{00000000-0005-0000-0000-00008C1C0000}"/>
    <cellStyle name="Dane wejściowe 5 9 2" xfId="9509" xr:uid="{00000000-0005-0000-0000-00008D1C0000}"/>
    <cellStyle name="Dane wejściowe 5 9 3" xfId="11549" xr:uid="{00000000-0005-0000-0000-00008E1C0000}"/>
    <cellStyle name="Dane wejściowe 5 9 4" xfId="5682" xr:uid="{00000000-0005-0000-0000-00008F1C0000}"/>
    <cellStyle name="Dane wejściowe 5 9 5" xfId="16199" xr:uid="{00000000-0005-0000-0000-0000901C0000}"/>
    <cellStyle name="Dane wejściowe 5 9 6" xfId="18773" xr:uid="{00000000-0005-0000-0000-0000911C0000}"/>
    <cellStyle name="Dane wejściowe 5 9 7" xfId="22083" xr:uid="{00000000-0005-0000-0000-0000921C0000}"/>
    <cellStyle name="Dane wejściowe 5 9 8" xfId="25404" xr:uid="{00000000-0005-0000-0000-0000931C0000}"/>
    <cellStyle name="Dane wejściowe 5 9 9" xfId="28632" xr:uid="{00000000-0005-0000-0000-0000941C0000}"/>
    <cellStyle name="Dane wejściowe 5_Kosztorys ofertowy-inwestorski -DTS_T23_28.09.2011" xfId="62360" xr:uid="{00000000-0005-0000-0000-0000951C0000}"/>
    <cellStyle name="Dane wejściowe 6" xfId="959" xr:uid="{00000000-0005-0000-0000-0000961C0000}"/>
    <cellStyle name="Dane wejściowe 6 10" xfId="2801" xr:uid="{00000000-0005-0000-0000-0000971C0000}"/>
    <cellStyle name="Dane wejściowe 6 10 10" xfId="32445" xr:uid="{00000000-0005-0000-0000-0000981C0000}"/>
    <cellStyle name="Dane wejściowe 6 10 11" xfId="34915" xr:uid="{00000000-0005-0000-0000-0000991C0000}"/>
    <cellStyle name="Dane wejściowe 6 10 12" xfId="38103" xr:uid="{00000000-0005-0000-0000-00009A1C0000}"/>
    <cellStyle name="Dane wejściowe 6 10 13" xfId="41311" xr:uid="{00000000-0005-0000-0000-00009B1C0000}"/>
    <cellStyle name="Dane wejściowe 6 10 14" xfId="44489" xr:uid="{00000000-0005-0000-0000-00009C1C0000}"/>
    <cellStyle name="Dane wejściowe 6 10 15" xfId="47786" xr:uid="{00000000-0005-0000-0000-00009D1C0000}"/>
    <cellStyle name="Dane wejściowe 6 10 16" xfId="50953" xr:uid="{00000000-0005-0000-0000-00009E1C0000}"/>
    <cellStyle name="Dane wejściowe 6 10 17" xfId="54144" xr:uid="{00000000-0005-0000-0000-00009F1C0000}"/>
    <cellStyle name="Dane wejściowe 6 10 18" xfId="56198" xr:uid="{00000000-0005-0000-0000-0000A01C0000}"/>
    <cellStyle name="Dane wejściowe 6 10 19" xfId="59435" xr:uid="{00000000-0005-0000-0000-0000A11C0000}"/>
    <cellStyle name="Dane wejściowe 6 10 2" xfId="10003" xr:uid="{00000000-0005-0000-0000-0000A21C0000}"/>
    <cellStyle name="Dane wejściowe 6 10 3" xfId="12045" xr:uid="{00000000-0005-0000-0000-0000A31C0000}"/>
    <cellStyle name="Dane wejściowe 6 10 4" xfId="6169" xr:uid="{00000000-0005-0000-0000-0000A41C0000}"/>
    <cellStyle name="Dane wejściowe 6 10 5" xfId="16694" xr:uid="{00000000-0005-0000-0000-0000A51C0000}"/>
    <cellStyle name="Dane wejściowe 6 10 6" xfId="19269" xr:uid="{00000000-0005-0000-0000-0000A61C0000}"/>
    <cellStyle name="Dane wejściowe 6 10 7" xfId="22579" xr:uid="{00000000-0005-0000-0000-0000A71C0000}"/>
    <cellStyle name="Dane wejściowe 6 10 8" xfId="25897" xr:uid="{00000000-0005-0000-0000-0000A81C0000}"/>
    <cellStyle name="Dane wejściowe 6 10 9" xfId="29128" xr:uid="{00000000-0005-0000-0000-0000A91C0000}"/>
    <cellStyle name="Dane wejściowe 6 11" xfId="1984" xr:uid="{00000000-0005-0000-0000-0000AA1C0000}"/>
    <cellStyle name="Dane wejściowe 6 11 10" xfId="31632" xr:uid="{00000000-0005-0000-0000-0000AB1C0000}"/>
    <cellStyle name="Dane wejściowe 6 11 11" xfId="18070" xr:uid="{00000000-0005-0000-0000-0000AC1C0000}"/>
    <cellStyle name="Dane wejściowe 6 11 12" xfId="37286" xr:uid="{00000000-0005-0000-0000-0000AD1C0000}"/>
    <cellStyle name="Dane wejściowe 6 11 13" xfId="40510" xr:uid="{00000000-0005-0000-0000-0000AE1C0000}"/>
    <cellStyle name="Dane wejściowe 6 11 14" xfId="43672" xr:uid="{00000000-0005-0000-0000-0000AF1C0000}"/>
    <cellStyle name="Dane wejściowe 6 11 15" xfId="46985" xr:uid="{00000000-0005-0000-0000-0000B01C0000}"/>
    <cellStyle name="Dane wejściowe 6 11 16" xfId="50138" xr:uid="{00000000-0005-0000-0000-0000B11C0000}"/>
    <cellStyle name="Dane wejściowe 6 11 17" xfId="53351" xr:uid="{00000000-0005-0000-0000-0000B21C0000}"/>
    <cellStyle name="Dane wejściowe 6 11 18" xfId="27812" xr:uid="{00000000-0005-0000-0000-0000B31C0000}"/>
    <cellStyle name="Dane wejściowe 6 11 19" xfId="58638" xr:uid="{00000000-0005-0000-0000-0000B41C0000}"/>
    <cellStyle name="Dane wejściowe 6 11 2" xfId="9190" xr:uid="{00000000-0005-0000-0000-0000B51C0000}"/>
    <cellStyle name="Dane wejściowe 6 11 3" xfId="8196" xr:uid="{00000000-0005-0000-0000-0000B61C0000}"/>
    <cellStyle name="Dane wejściowe 6 11 4" xfId="5362" xr:uid="{00000000-0005-0000-0000-0000B71C0000}"/>
    <cellStyle name="Dane wejściowe 6 11 5" xfId="15879" xr:uid="{00000000-0005-0000-0000-0000B81C0000}"/>
    <cellStyle name="Dane wejściowe 6 11 6" xfId="14217" xr:uid="{00000000-0005-0000-0000-0000B91C0000}"/>
    <cellStyle name="Dane wejściowe 6 11 7" xfId="21762" xr:uid="{00000000-0005-0000-0000-0000BA1C0000}"/>
    <cellStyle name="Dane wejściowe 6 11 8" xfId="25084" xr:uid="{00000000-0005-0000-0000-0000BB1C0000}"/>
    <cellStyle name="Dane wejściowe 6 11 9" xfId="28311" xr:uid="{00000000-0005-0000-0000-0000BC1C0000}"/>
    <cellStyle name="Dane wejściowe 6 12" xfId="2075" xr:uid="{00000000-0005-0000-0000-0000BD1C0000}"/>
    <cellStyle name="Dane wejściowe 6 12 10" xfId="31723" xr:uid="{00000000-0005-0000-0000-0000BE1C0000}"/>
    <cellStyle name="Dane wejściowe 6 12 11" xfId="15361" xr:uid="{00000000-0005-0000-0000-0000BF1C0000}"/>
    <cellStyle name="Dane wejściowe 6 12 12" xfId="37377" xr:uid="{00000000-0005-0000-0000-0000C01C0000}"/>
    <cellStyle name="Dane wejściowe 6 12 13" xfId="40600" xr:uid="{00000000-0005-0000-0000-0000C11C0000}"/>
    <cellStyle name="Dane wejściowe 6 12 14" xfId="43763" xr:uid="{00000000-0005-0000-0000-0000C21C0000}"/>
    <cellStyle name="Dane wejściowe 6 12 15" xfId="47075" xr:uid="{00000000-0005-0000-0000-0000C31C0000}"/>
    <cellStyle name="Dane wejściowe 6 12 16" xfId="50229" xr:uid="{00000000-0005-0000-0000-0000C41C0000}"/>
    <cellStyle name="Dane wejściowe 6 12 17" xfId="53440" xr:uid="{00000000-0005-0000-0000-0000C51C0000}"/>
    <cellStyle name="Dane wejściowe 6 12 18" xfId="33822" xr:uid="{00000000-0005-0000-0000-0000C61C0000}"/>
    <cellStyle name="Dane wejściowe 6 12 19" xfId="58727" xr:uid="{00000000-0005-0000-0000-0000C71C0000}"/>
    <cellStyle name="Dane wejściowe 6 12 2" xfId="9281" xr:uid="{00000000-0005-0000-0000-0000C81C0000}"/>
    <cellStyle name="Dane wejściowe 6 12 3" xfId="8105" xr:uid="{00000000-0005-0000-0000-0000C91C0000}"/>
    <cellStyle name="Dane wejściowe 6 12 4" xfId="5452" xr:uid="{00000000-0005-0000-0000-0000CA1C0000}"/>
    <cellStyle name="Dane wejściowe 6 12 5" xfId="15970" xr:uid="{00000000-0005-0000-0000-0000CB1C0000}"/>
    <cellStyle name="Dane wejściowe 6 12 6" xfId="14126" xr:uid="{00000000-0005-0000-0000-0000CC1C0000}"/>
    <cellStyle name="Dane wejściowe 6 12 7" xfId="21853" xr:uid="{00000000-0005-0000-0000-0000CD1C0000}"/>
    <cellStyle name="Dane wejściowe 6 12 8" xfId="25175" xr:uid="{00000000-0005-0000-0000-0000CE1C0000}"/>
    <cellStyle name="Dane wejściowe 6 12 9" xfId="28402" xr:uid="{00000000-0005-0000-0000-0000CF1C0000}"/>
    <cellStyle name="Dane wejściowe 6 13" xfId="1914" xr:uid="{00000000-0005-0000-0000-0000D01C0000}"/>
    <cellStyle name="Dane wejściowe 6 13 10" xfId="31566" xr:uid="{00000000-0005-0000-0000-0000D11C0000}"/>
    <cellStyle name="Dane wejściowe 6 13 11" xfId="18184" xr:uid="{00000000-0005-0000-0000-0000D21C0000}"/>
    <cellStyle name="Dane wejściowe 6 13 12" xfId="37216" xr:uid="{00000000-0005-0000-0000-0000D31C0000}"/>
    <cellStyle name="Dane wejściowe 6 13 13" xfId="40441" xr:uid="{00000000-0005-0000-0000-0000D41C0000}"/>
    <cellStyle name="Dane wejściowe 6 13 14" xfId="43602" xr:uid="{00000000-0005-0000-0000-0000D51C0000}"/>
    <cellStyle name="Dane wejściowe 6 13 15" xfId="46916" xr:uid="{00000000-0005-0000-0000-0000D61C0000}"/>
    <cellStyle name="Dane wejściowe 6 13 16" xfId="50068" xr:uid="{00000000-0005-0000-0000-0000D71C0000}"/>
    <cellStyle name="Dane wejściowe 6 13 17" xfId="53287" xr:uid="{00000000-0005-0000-0000-0000D81C0000}"/>
    <cellStyle name="Dane wejściowe 6 13 18" xfId="50006" xr:uid="{00000000-0005-0000-0000-0000D91C0000}"/>
    <cellStyle name="Dane wejściowe 6 13 19" xfId="58570" xr:uid="{00000000-0005-0000-0000-0000DA1C0000}"/>
    <cellStyle name="Dane wejściowe 6 13 2" xfId="9124" xr:uid="{00000000-0005-0000-0000-0000DB1C0000}"/>
    <cellStyle name="Dane wejściowe 6 13 3" xfId="8266" xr:uid="{00000000-0005-0000-0000-0000DC1C0000}"/>
    <cellStyle name="Dane wejściowe 6 13 4" xfId="5292" xr:uid="{00000000-0005-0000-0000-0000DD1C0000}"/>
    <cellStyle name="Dane wejściowe 6 13 5" xfId="15810" xr:uid="{00000000-0005-0000-0000-0000DE1C0000}"/>
    <cellStyle name="Dane wejściowe 6 13 6" xfId="14287" xr:uid="{00000000-0005-0000-0000-0000DF1C0000}"/>
    <cellStyle name="Dane wejściowe 6 13 7" xfId="21692" xr:uid="{00000000-0005-0000-0000-0000E01C0000}"/>
    <cellStyle name="Dane wejściowe 6 13 8" xfId="25014" xr:uid="{00000000-0005-0000-0000-0000E11C0000}"/>
    <cellStyle name="Dane wejściowe 6 13 9" xfId="28241" xr:uid="{00000000-0005-0000-0000-0000E21C0000}"/>
    <cellStyle name="Dane wejściowe 6 14" xfId="2334" xr:uid="{00000000-0005-0000-0000-0000E31C0000}"/>
    <cellStyle name="Dane wejściowe 6 14 10" xfId="31980" xr:uid="{00000000-0005-0000-0000-0000E41C0000}"/>
    <cellStyle name="Dane wejściowe 6 14 11" xfId="34452" xr:uid="{00000000-0005-0000-0000-0000E51C0000}"/>
    <cellStyle name="Dane wejściowe 6 14 12" xfId="37636" xr:uid="{00000000-0005-0000-0000-0000E61C0000}"/>
    <cellStyle name="Dane wejściowe 6 14 13" xfId="40851" xr:uid="{00000000-0005-0000-0000-0000E71C0000}"/>
    <cellStyle name="Dane wejściowe 6 14 14" xfId="44022" xr:uid="{00000000-0005-0000-0000-0000E81C0000}"/>
    <cellStyle name="Dane wejściowe 6 14 15" xfId="47326" xr:uid="{00000000-0005-0000-0000-0000E91C0000}"/>
    <cellStyle name="Dane wejściowe 6 14 16" xfId="50486" xr:uid="{00000000-0005-0000-0000-0000EA1C0000}"/>
    <cellStyle name="Dane wejściowe 6 14 17" xfId="53689" xr:uid="{00000000-0005-0000-0000-0000EB1C0000}"/>
    <cellStyle name="Dane wejściowe 6 14 18" xfId="55741" xr:uid="{00000000-0005-0000-0000-0000EC1C0000}"/>
    <cellStyle name="Dane wejściowe 6 14 19" xfId="58978" xr:uid="{00000000-0005-0000-0000-0000ED1C0000}"/>
    <cellStyle name="Dane wejściowe 6 14 2" xfId="9538" xr:uid="{00000000-0005-0000-0000-0000EE1C0000}"/>
    <cellStyle name="Dane wejściowe 6 14 3" xfId="11578" xr:uid="{00000000-0005-0000-0000-0000EF1C0000}"/>
    <cellStyle name="Dane wejściowe 6 14 4" xfId="5711" xr:uid="{00000000-0005-0000-0000-0000F01C0000}"/>
    <cellStyle name="Dane wejściowe 6 14 5" xfId="16228" xr:uid="{00000000-0005-0000-0000-0000F11C0000}"/>
    <cellStyle name="Dane wejściowe 6 14 6" xfId="18802" xr:uid="{00000000-0005-0000-0000-0000F21C0000}"/>
    <cellStyle name="Dane wejściowe 6 14 7" xfId="22112" xr:uid="{00000000-0005-0000-0000-0000F31C0000}"/>
    <cellStyle name="Dane wejściowe 6 14 8" xfId="25433" xr:uid="{00000000-0005-0000-0000-0000F41C0000}"/>
    <cellStyle name="Dane wejściowe 6 14 9" xfId="28661" xr:uid="{00000000-0005-0000-0000-0000F51C0000}"/>
    <cellStyle name="Dane wejściowe 6 15" xfId="2234" xr:uid="{00000000-0005-0000-0000-0000F61C0000}"/>
    <cellStyle name="Dane wejściowe 6 15 10" xfId="31882" xr:uid="{00000000-0005-0000-0000-0000F71C0000}"/>
    <cellStyle name="Dane wejściowe 6 15 11" xfId="34356" xr:uid="{00000000-0005-0000-0000-0000F81C0000}"/>
    <cellStyle name="Dane wejściowe 6 15 12" xfId="37536" xr:uid="{00000000-0005-0000-0000-0000F91C0000}"/>
    <cellStyle name="Dane wejściowe 6 15 13" xfId="40755" xr:uid="{00000000-0005-0000-0000-0000FA1C0000}"/>
    <cellStyle name="Dane wejściowe 6 15 14" xfId="43922" xr:uid="{00000000-0005-0000-0000-0000FB1C0000}"/>
    <cellStyle name="Dane wejściowe 6 15 15" xfId="47230" xr:uid="{00000000-0005-0000-0000-0000FC1C0000}"/>
    <cellStyle name="Dane wejściowe 6 15 16" xfId="50387" xr:uid="{00000000-0005-0000-0000-0000FD1C0000}"/>
    <cellStyle name="Dane wejściowe 6 15 17" xfId="53595" xr:uid="{00000000-0005-0000-0000-0000FE1C0000}"/>
    <cellStyle name="Dane wejściowe 6 15 18" xfId="55645" xr:uid="{00000000-0005-0000-0000-0000FF1C0000}"/>
    <cellStyle name="Dane wejściowe 6 15 19" xfId="58882" xr:uid="{00000000-0005-0000-0000-0000001D0000}"/>
    <cellStyle name="Dane wejściowe 6 15 2" xfId="9440" xr:uid="{00000000-0005-0000-0000-0000011D0000}"/>
    <cellStyle name="Dane wejściowe 6 15 3" xfId="11478" xr:uid="{00000000-0005-0000-0000-0000021D0000}"/>
    <cellStyle name="Dane wejściowe 6 15 4" xfId="5611" xr:uid="{00000000-0005-0000-0000-0000031D0000}"/>
    <cellStyle name="Dane wejściowe 6 15 5" xfId="16129" xr:uid="{00000000-0005-0000-0000-0000041D0000}"/>
    <cellStyle name="Dane wejściowe 6 15 6" xfId="18702" xr:uid="{00000000-0005-0000-0000-0000051D0000}"/>
    <cellStyle name="Dane wejściowe 6 15 7" xfId="22012" xr:uid="{00000000-0005-0000-0000-0000061D0000}"/>
    <cellStyle name="Dane wejściowe 6 15 8" xfId="25333" xr:uid="{00000000-0005-0000-0000-0000071D0000}"/>
    <cellStyle name="Dane wejściowe 6 15 9" xfId="28561" xr:uid="{00000000-0005-0000-0000-0000081D0000}"/>
    <cellStyle name="Dane wejściowe 6 16" xfId="3145" xr:uid="{00000000-0005-0000-0000-0000091D0000}"/>
    <cellStyle name="Dane wejściowe 6 16 10" xfId="32789" xr:uid="{00000000-0005-0000-0000-00000A1D0000}"/>
    <cellStyle name="Dane wejściowe 6 16 11" xfId="35258" xr:uid="{00000000-0005-0000-0000-00000B1D0000}"/>
    <cellStyle name="Dane wejściowe 6 16 12" xfId="38447" xr:uid="{00000000-0005-0000-0000-00000C1D0000}"/>
    <cellStyle name="Dane wejściowe 6 16 13" xfId="41653" xr:uid="{00000000-0005-0000-0000-00000D1D0000}"/>
    <cellStyle name="Dane wejściowe 6 16 14" xfId="44833" xr:uid="{00000000-0005-0000-0000-00000E1D0000}"/>
    <cellStyle name="Dane wejściowe 6 16 15" xfId="48128" xr:uid="{00000000-0005-0000-0000-00000F1D0000}"/>
    <cellStyle name="Dane wejściowe 6 16 16" xfId="51296" xr:uid="{00000000-0005-0000-0000-0000101D0000}"/>
    <cellStyle name="Dane wejściowe 6 16 17" xfId="54483" xr:uid="{00000000-0005-0000-0000-0000111D0000}"/>
    <cellStyle name="Dane wejściowe 6 16 18" xfId="56537" xr:uid="{00000000-0005-0000-0000-0000121D0000}"/>
    <cellStyle name="Dane wejściowe 6 16 19" xfId="59774" xr:uid="{00000000-0005-0000-0000-0000131D0000}"/>
    <cellStyle name="Dane wejściowe 6 16 2" xfId="10347" xr:uid="{00000000-0005-0000-0000-0000141D0000}"/>
    <cellStyle name="Dane wejściowe 6 16 3" xfId="12389" xr:uid="{00000000-0005-0000-0000-0000151D0000}"/>
    <cellStyle name="Dane wejściowe 6 16 4" xfId="6513" xr:uid="{00000000-0005-0000-0000-0000161D0000}"/>
    <cellStyle name="Dane wejściowe 6 16 5" xfId="17038" xr:uid="{00000000-0005-0000-0000-0000171D0000}"/>
    <cellStyle name="Dane wejściowe 6 16 6" xfId="19613" xr:uid="{00000000-0005-0000-0000-0000181D0000}"/>
    <cellStyle name="Dane wejściowe 6 16 7" xfId="22923" xr:uid="{00000000-0005-0000-0000-0000191D0000}"/>
    <cellStyle name="Dane wejściowe 6 16 8" xfId="26238" xr:uid="{00000000-0005-0000-0000-00001A1D0000}"/>
    <cellStyle name="Dane wejściowe 6 16 9" xfId="29472" xr:uid="{00000000-0005-0000-0000-00001B1D0000}"/>
    <cellStyle name="Dane wejściowe 6 17" xfId="2350" xr:uid="{00000000-0005-0000-0000-00001C1D0000}"/>
    <cellStyle name="Dane wejściowe 6 17 10" xfId="31996" xr:uid="{00000000-0005-0000-0000-00001D1D0000}"/>
    <cellStyle name="Dane wejściowe 6 17 11" xfId="34467" xr:uid="{00000000-0005-0000-0000-00001E1D0000}"/>
    <cellStyle name="Dane wejściowe 6 17 12" xfId="37652" xr:uid="{00000000-0005-0000-0000-00001F1D0000}"/>
    <cellStyle name="Dane wejściowe 6 17 13" xfId="40866" xr:uid="{00000000-0005-0000-0000-0000201D0000}"/>
    <cellStyle name="Dane wejściowe 6 17 14" xfId="44038" xr:uid="{00000000-0005-0000-0000-0000211D0000}"/>
    <cellStyle name="Dane wejściowe 6 17 15" xfId="47341" xr:uid="{00000000-0005-0000-0000-0000221D0000}"/>
    <cellStyle name="Dane wejściowe 6 17 16" xfId="50502" xr:uid="{00000000-0005-0000-0000-0000231D0000}"/>
    <cellStyle name="Dane wejściowe 6 17 17" xfId="53704" xr:uid="{00000000-0005-0000-0000-0000241D0000}"/>
    <cellStyle name="Dane wejściowe 6 17 18" xfId="55756" xr:uid="{00000000-0005-0000-0000-0000251D0000}"/>
    <cellStyle name="Dane wejściowe 6 17 19" xfId="58993" xr:uid="{00000000-0005-0000-0000-0000261D0000}"/>
    <cellStyle name="Dane wejściowe 6 17 2" xfId="9554" xr:uid="{00000000-0005-0000-0000-0000271D0000}"/>
    <cellStyle name="Dane wejściowe 6 17 3" xfId="11594" xr:uid="{00000000-0005-0000-0000-0000281D0000}"/>
    <cellStyle name="Dane wejściowe 6 17 4" xfId="5727" xr:uid="{00000000-0005-0000-0000-0000291D0000}"/>
    <cellStyle name="Dane wejściowe 6 17 5" xfId="16244" xr:uid="{00000000-0005-0000-0000-00002A1D0000}"/>
    <cellStyle name="Dane wejściowe 6 17 6" xfId="18818" xr:uid="{00000000-0005-0000-0000-00002B1D0000}"/>
    <cellStyle name="Dane wejściowe 6 17 7" xfId="22128" xr:uid="{00000000-0005-0000-0000-00002C1D0000}"/>
    <cellStyle name="Dane wejściowe 6 17 8" xfId="25449" xr:uid="{00000000-0005-0000-0000-00002D1D0000}"/>
    <cellStyle name="Dane wejściowe 6 17 9" xfId="28677" xr:uid="{00000000-0005-0000-0000-00002E1D0000}"/>
    <cellStyle name="Dane wejściowe 6 18" xfId="2381" xr:uid="{00000000-0005-0000-0000-00002F1D0000}"/>
    <cellStyle name="Dane wejściowe 6 18 10" xfId="32027" xr:uid="{00000000-0005-0000-0000-0000301D0000}"/>
    <cellStyle name="Dane wejściowe 6 18 11" xfId="34498" xr:uid="{00000000-0005-0000-0000-0000311D0000}"/>
    <cellStyle name="Dane wejściowe 6 18 12" xfId="37683" xr:uid="{00000000-0005-0000-0000-0000321D0000}"/>
    <cellStyle name="Dane wejściowe 6 18 13" xfId="40897" xr:uid="{00000000-0005-0000-0000-0000331D0000}"/>
    <cellStyle name="Dane wejściowe 6 18 14" xfId="44069" xr:uid="{00000000-0005-0000-0000-0000341D0000}"/>
    <cellStyle name="Dane wejściowe 6 18 15" xfId="47372" xr:uid="{00000000-0005-0000-0000-0000351D0000}"/>
    <cellStyle name="Dane wejściowe 6 18 16" xfId="50533" xr:uid="{00000000-0005-0000-0000-0000361D0000}"/>
    <cellStyle name="Dane wejściowe 6 18 17" xfId="53735" xr:uid="{00000000-0005-0000-0000-0000371D0000}"/>
    <cellStyle name="Dane wejściowe 6 18 18" xfId="55787" xr:uid="{00000000-0005-0000-0000-0000381D0000}"/>
    <cellStyle name="Dane wejściowe 6 18 19" xfId="59024" xr:uid="{00000000-0005-0000-0000-0000391D0000}"/>
    <cellStyle name="Dane wejściowe 6 18 2" xfId="9585" xr:uid="{00000000-0005-0000-0000-00003A1D0000}"/>
    <cellStyle name="Dane wejściowe 6 18 3" xfId="11625" xr:uid="{00000000-0005-0000-0000-00003B1D0000}"/>
    <cellStyle name="Dane wejściowe 6 18 4" xfId="5756" xr:uid="{00000000-0005-0000-0000-00003C1D0000}"/>
    <cellStyle name="Dane wejściowe 6 18 5" xfId="16275" xr:uid="{00000000-0005-0000-0000-00003D1D0000}"/>
    <cellStyle name="Dane wejściowe 6 18 6" xfId="18849" xr:uid="{00000000-0005-0000-0000-00003E1D0000}"/>
    <cellStyle name="Dane wejściowe 6 18 7" xfId="22159" xr:uid="{00000000-0005-0000-0000-00003F1D0000}"/>
    <cellStyle name="Dane wejściowe 6 18 8" xfId="25480" xr:uid="{00000000-0005-0000-0000-0000401D0000}"/>
    <cellStyle name="Dane wejściowe 6 18 9" xfId="28708" xr:uid="{00000000-0005-0000-0000-0000411D0000}"/>
    <cellStyle name="Dane wejściowe 6 19" xfId="3484" xr:uid="{00000000-0005-0000-0000-0000421D0000}"/>
    <cellStyle name="Dane wejściowe 6 19 10" xfId="33128" xr:uid="{00000000-0005-0000-0000-0000431D0000}"/>
    <cellStyle name="Dane wejściowe 6 19 11" xfId="35595" xr:uid="{00000000-0005-0000-0000-0000441D0000}"/>
    <cellStyle name="Dane wejściowe 6 19 12" xfId="38786" xr:uid="{00000000-0005-0000-0000-0000451D0000}"/>
    <cellStyle name="Dane wejściowe 6 19 13" xfId="41990" xr:uid="{00000000-0005-0000-0000-0000461D0000}"/>
    <cellStyle name="Dane wejściowe 6 19 14" xfId="45172" xr:uid="{00000000-0005-0000-0000-0000471D0000}"/>
    <cellStyle name="Dane wejściowe 6 19 15" xfId="48465" xr:uid="{00000000-0005-0000-0000-0000481D0000}"/>
    <cellStyle name="Dane wejściowe 6 19 16" xfId="51634" xr:uid="{00000000-0005-0000-0000-0000491D0000}"/>
    <cellStyle name="Dane wejściowe 6 19 17" xfId="54818" xr:uid="{00000000-0005-0000-0000-00004A1D0000}"/>
    <cellStyle name="Dane wejściowe 6 19 18" xfId="56872" xr:uid="{00000000-0005-0000-0000-00004B1D0000}"/>
    <cellStyle name="Dane wejściowe 6 19 19" xfId="60109" xr:uid="{00000000-0005-0000-0000-00004C1D0000}"/>
    <cellStyle name="Dane wejściowe 6 19 2" xfId="10686" xr:uid="{00000000-0005-0000-0000-00004D1D0000}"/>
    <cellStyle name="Dane wejściowe 6 19 3" xfId="12728" xr:uid="{00000000-0005-0000-0000-00004E1D0000}"/>
    <cellStyle name="Dane wejściowe 6 19 4" xfId="6852" xr:uid="{00000000-0005-0000-0000-00004F1D0000}"/>
    <cellStyle name="Dane wejściowe 6 19 5" xfId="17377" xr:uid="{00000000-0005-0000-0000-0000501D0000}"/>
    <cellStyle name="Dane wejściowe 6 19 6" xfId="19952" xr:uid="{00000000-0005-0000-0000-0000511D0000}"/>
    <cellStyle name="Dane wejściowe 6 19 7" xfId="23262" xr:uid="{00000000-0005-0000-0000-0000521D0000}"/>
    <cellStyle name="Dane wejściowe 6 19 8" xfId="26577" xr:uid="{00000000-0005-0000-0000-0000531D0000}"/>
    <cellStyle name="Dane wejściowe 6 19 9" xfId="29811" xr:uid="{00000000-0005-0000-0000-0000541D0000}"/>
    <cellStyle name="Dane wejściowe 6 2" xfId="1428" xr:uid="{00000000-0005-0000-0000-0000551D0000}"/>
    <cellStyle name="Dane wejściowe 6 2 10" xfId="3402" xr:uid="{00000000-0005-0000-0000-0000561D0000}"/>
    <cellStyle name="Dane wejściowe 6 2 10 10" xfId="33046" xr:uid="{00000000-0005-0000-0000-0000571D0000}"/>
    <cellStyle name="Dane wejściowe 6 2 10 11" xfId="35513" xr:uid="{00000000-0005-0000-0000-0000581D0000}"/>
    <cellStyle name="Dane wejściowe 6 2 10 12" xfId="38704" xr:uid="{00000000-0005-0000-0000-0000591D0000}"/>
    <cellStyle name="Dane wejściowe 6 2 10 13" xfId="41908" xr:uid="{00000000-0005-0000-0000-00005A1D0000}"/>
    <cellStyle name="Dane wejściowe 6 2 10 14" xfId="45090" xr:uid="{00000000-0005-0000-0000-00005B1D0000}"/>
    <cellStyle name="Dane wejściowe 6 2 10 15" xfId="48383" xr:uid="{00000000-0005-0000-0000-00005C1D0000}"/>
    <cellStyle name="Dane wejściowe 6 2 10 16" xfId="51552" xr:uid="{00000000-0005-0000-0000-00005D1D0000}"/>
    <cellStyle name="Dane wejściowe 6 2 10 17" xfId="54736" xr:uid="{00000000-0005-0000-0000-00005E1D0000}"/>
    <cellStyle name="Dane wejściowe 6 2 10 18" xfId="56790" xr:uid="{00000000-0005-0000-0000-00005F1D0000}"/>
    <cellStyle name="Dane wejściowe 6 2 10 19" xfId="60027" xr:uid="{00000000-0005-0000-0000-0000601D0000}"/>
    <cellStyle name="Dane wejściowe 6 2 10 2" xfId="10604" xr:uid="{00000000-0005-0000-0000-0000611D0000}"/>
    <cellStyle name="Dane wejściowe 6 2 10 3" xfId="12646" xr:uid="{00000000-0005-0000-0000-0000621D0000}"/>
    <cellStyle name="Dane wejściowe 6 2 10 4" xfId="6770" xr:uid="{00000000-0005-0000-0000-0000631D0000}"/>
    <cellStyle name="Dane wejściowe 6 2 10 5" xfId="17295" xr:uid="{00000000-0005-0000-0000-0000641D0000}"/>
    <cellStyle name="Dane wejściowe 6 2 10 6" xfId="19870" xr:uid="{00000000-0005-0000-0000-0000651D0000}"/>
    <cellStyle name="Dane wejściowe 6 2 10 7" xfId="23180" xr:uid="{00000000-0005-0000-0000-0000661D0000}"/>
    <cellStyle name="Dane wejściowe 6 2 10 8" xfId="26495" xr:uid="{00000000-0005-0000-0000-0000671D0000}"/>
    <cellStyle name="Dane wejściowe 6 2 10 9" xfId="29729" xr:uid="{00000000-0005-0000-0000-0000681D0000}"/>
    <cellStyle name="Dane wejściowe 6 2 11" xfId="3335" xr:uid="{00000000-0005-0000-0000-0000691D0000}"/>
    <cellStyle name="Dane wejściowe 6 2 11 10" xfId="32979" xr:uid="{00000000-0005-0000-0000-00006A1D0000}"/>
    <cellStyle name="Dane wejściowe 6 2 11 11" xfId="35447" xr:uid="{00000000-0005-0000-0000-00006B1D0000}"/>
    <cellStyle name="Dane wejściowe 6 2 11 12" xfId="38637" xr:uid="{00000000-0005-0000-0000-00006C1D0000}"/>
    <cellStyle name="Dane wejściowe 6 2 11 13" xfId="41842" xr:uid="{00000000-0005-0000-0000-00006D1D0000}"/>
    <cellStyle name="Dane wejściowe 6 2 11 14" xfId="45023" xr:uid="{00000000-0005-0000-0000-00006E1D0000}"/>
    <cellStyle name="Dane wejściowe 6 2 11 15" xfId="48317" xr:uid="{00000000-0005-0000-0000-00006F1D0000}"/>
    <cellStyle name="Dane wejściowe 6 2 11 16" xfId="51486" xr:uid="{00000000-0005-0000-0000-0000701D0000}"/>
    <cellStyle name="Dane wejściowe 6 2 11 17" xfId="54671" xr:uid="{00000000-0005-0000-0000-0000711D0000}"/>
    <cellStyle name="Dane wejściowe 6 2 11 18" xfId="56725" xr:uid="{00000000-0005-0000-0000-0000721D0000}"/>
    <cellStyle name="Dane wejściowe 6 2 11 19" xfId="59962" xr:uid="{00000000-0005-0000-0000-0000731D0000}"/>
    <cellStyle name="Dane wejściowe 6 2 11 2" xfId="10537" xr:uid="{00000000-0005-0000-0000-0000741D0000}"/>
    <cellStyle name="Dane wejściowe 6 2 11 3" xfId="12579" xr:uid="{00000000-0005-0000-0000-0000751D0000}"/>
    <cellStyle name="Dane wejściowe 6 2 11 4" xfId="6703" xr:uid="{00000000-0005-0000-0000-0000761D0000}"/>
    <cellStyle name="Dane wejściowe 6 2 11 5" xfId="17228" xr:uid="{00000000-0005-0000-0000-0000771D0000}"/>
    <cellStyle name="Dane wejściowe 6 2 11 6" xfId="19803" xr:uid="{00000000-0005-0000-0000-0000781D0000}"/>
    <cellStyle name="Dane wejściowe 6 2 11 7" xfId="23113" xr:uid="{00000000-0005-0000-0000-0000791D0000}"/>
    <cellStyle name="Dane wejściowe 6 2 11 8" xfId="26428" xr:uid="{00000000-0005-0000-0000-00007A1D0000}"/>
    <cellStyle name="Dane wejściowe 6 2 11 9" xfId="29662" xr:uid="{00000000-0005-0000-0000-00007B1D0000}"/>
    <cellStyle name="Dane wejściowe 6 2 12" xfId="1926" xr:uid="{00000000-0005-0000-0000-00007C1D0000}"/>
    <cellStyle name="Dane wejściowe 6 2 12 10" xfId="31578" xr:uid="{00000000-0005-0000-0000-00007D1D0000}"/>
    <cellStyle name="Dane wejściowe 6 2 12 11" xfId="27524" xr:uid="{00000000-0005-0000-0000-00007E1D0000}"/>
    <cellStyle name="Dane wejściowe 6 2 12 12" xfId="37228" xr:uid="{00000000-0005-0000-0000-00007F1D0000}"/>
    <cellStyle name="Dane wejściowe 6 2 12 13" xfId="40453" xr:uid="{00000000-0005-0000-0000-0000801D0000}"/>
    <cellStyle name="Dane wejściowe 6 2 12 14" xfId="43614" xr:uid="{00000000-0005-0000-0000-0000811D0000}"/>
    <cellStyle name="Dane wejściowe 6 2 12 15" xfId="46928" xr:uid="{00000000-0005-0000-0000-0000821D0000}"/>
    <cellStyle name="Dane wejściowe 6 2 12 16" xfId="50080" xr:uid="{00000000-0005-0000-0000-0000831D0000}"/>
    <cellStyle name="Dane wejściowe 6 2 12 17" xfId="53299" xr:uid="{00000000-0005-0000-0000-0000841D0000}"/>
    <cellStyle name="Dane wejściowe 6 2 12 18" xfId="52348" xr:uid="{00000000-0005-0000-0000-0000851D0000}"/>
    <cellStyle name="Dane wejściowe 6 2 12 19" xfId="58582" xr:uid="{00000000-0005-0000-0000-0000861D0000}"/>
    <cellStyle name="Dane wejściowe 6 2 12 2" xfId="9136" xr:uid="{00000000-0005-0000-0000-0000871D0000}"/>
    <cellStyle name="Dane wejściowe 6 2 12 3" xfId="8254" xr:uid="{00000000-0005-0000-0000-0000881D0000}"/>
    <cellStyle name="Dane wejściowe 6 2 12 4" xfId="5304" xr:uid="{00000000-0005-0000-0000-0000891D0000}"/>
    <cellStyle name="Dane wejściowe 6 2 12 5" xfId="15822" xr:uid="{00000000-0005-0000-0000-00008A1D0000}"/>
    <cellStyle name="Dane wejściowe 6 2 12 6" xfId="14275" xr:uid="{00000000-0005-0000-0000-00008B1D0000}"/>
    <cellStyle name="Dane wejściowe 6 2 12 7" xfId="21704" xr:uid="{00000000-0005-0000-0000-00008C1D0000}"/>
    <cellStyle name="Dane wejściowe 6 2 12 8" xfId="25026" xr:uid="{00000000-0005-0000-0000-00008D1D0000}"/>
    <cellStyle name="Dane wejściowe 6 2 12 9" xfId="28253" xr:uid="{00000000-0005-0000-0000-00008E1D0000}"/>
    <cellStyle name="Dane wejściowe 6 2 13" xfId="3607" xr:uid="{00000000-0005-0000-0000-00008F1D0000}"/>
    <cellStyle name="Dane wejściowe 6 2 13 10" xfId="33251" xr:uid="{00000000-0005-0000-0000-0000901D0000}"/>
    <cellStyle name="Dane wejściowe 6 2 13 11" xfId="35715" xr:uid="{00000000-0005-0000-0000-0000911D0000}"/>
    <cellStyle name="Dane wejściowe 6 2 13 12" xfId="38909" xr:uid="{00000000-0005-0000-0000-0000921D0000}"/>
    <cellStyle name="Dane wejściowe 6 2 13 13" xfId="42110" xr:uid="{00000000-0005-0000-0000-0000931D0000}"/>
    <cellStyle name="Dane wejściowe 6 2 13 14" xfId="45295" xr:uid="{00000000-0005-0000-0000-0000941D0000}"/>
    <cellStyle name="Dane wejściowe 6 2 13 15" xfId="48585" xr:uid="{00000000-0005-0000-0000-0000951D0000}"/>
    <cellStyle name="Dane wejściowe 6 2 13 16" xfId="51756" xr:uid="{00000000-0005-0000-0000-0000961D0000}"/>
    <cellStyle name="Dane wejściowe 6 2 13 17" xfId="54936" xr:uid="{00000000-0005-0000-0000-0000971D0000}"/>
    <cellStyle name="Dane wejściowe 6 2 13 18" xfId="56990" xr:uid="{00000000-0005-0000-0000-0000981D0000}"/>
    <cellStyle name="Dane wejściowe 6 2 13 19" xfId="60227" xr:uid="{00000000-0005-0000-0000-0000991D0000}"/>
    <cellStyle name="Dane wejściowe 6 2 13 2" xfId="10809" xr:uid="{00000000-0005-0000-0000-00009A1D0000}"/>
    <cellStyle name="Dane wejściowe 6 2 13 3" xfId="12851" xr:uid="{00000000-0005-0000-0000-00009B1D0000}"/>
    <cellStyle name="Dane wejściowe 6 2 13 4" xfId="6973" xr:uid="{00000000-0005-0000-0000-00009C1D0000}"/>
    <cellStyle name="Dane wejściowe 6 2 13 5" xfId="17500" xr:uid="{00000000-0005-0000-0000-00009D1D0000}"/>
    <cellStyle name="Dane wejściowe 6 2 13 6" xfId="20075" xr:uid="{00000000-0005-0000-0000-00009E1D0000}"/>
    <cellStyle name="Dane wejściowe 6 2 13 7" xfId="23385" xr:uid="{00000000-0005-0000-0000-00009F1D0000}"/>
    <cellStyle name="Dane wejściowe 6 2 13 8" xfId="26700" xr:uid="{00000000-0005-0000-0000-0000A01D0000}"/>
    <cellStyle name="Dane wejściowe 6 2 13 9" xfId="29934" xr:uid="{00000000-0005-0000-0000-0000A11D0000}"/>
    <cellStyle name="Dane wejściowe 6 2 14" xfId="3708" xr:uid="{00000000-0005-0000-0000-0000A21D0000}"/>
    <cellStyle name="Dane wejściowe 6 2 14 10" xfId="33352" xr:uid="{00000000-0005-0000-0000-0000A31D0000}"/>
    <cellStyle name="Dane wejściowe 6 2 14 11" xfId="35816" xr:uid="{00000000-0005-0000-0000-0000A41D0000}"/>
    <cellStyle name="Dane wejściowe 6 2 14 12" xfId="39010" xr:uid="{00000000-0005-0000-0000-0000A51D0000}"/>
    <cellStyle name="Dane wejściowe 6 2 14 13" xfId="42211" xr:uid="{00000000-0005-0000-0000-0000A61D0000}"/>
    <cellStyle name="Dane wejściowe 6 2 14 14" xfId="45396" xr:uid="{00000000-0005-0000-0000-0000A71D0000}"/>
    <cellStyle name="Dane wejściowe 6 2 14 15" xfId="48686" xr:uid="{00000000-0005-0000-0000-0000A81D0000}"/>
    <cellStyle name="Dane wejściowe 6 2 14 16" xfId="51857" xr:uid="{00000000-0005-0000-0000-0000A91D0000}"/>
    <cellStyle name="Dane wejściowe 6 2 14 17" xfId="55036" xr:uid="{00000000-0005-0000-0000-0000AA1D0000}"/>
    <cellStyle name="Dane wejściowe 6 2 14 18" xfId="57090" xr:uid="{00000000-0005-0000-0000-0000AB1D0000}"/>
    <cellStyle name="Dane wejściowe 6 2 14 19" xfId="60327" xr:uid="{00000000-0005-0000-0000-0000AC1D0000}"/>
    <cellStyle name="Dane wejściowe 6 2 14 2" xfId="10910" xr:uid="{00000000-0005-0000-0000-0000AD1D0000}"/>
    <cellStyle name="Dane wejściowe 6 2 14 3" xfId="12952" xr:uid="{00000000-0005-0000-0000-0000AE1D0000}"/>
    <cellStyle name="Dane wejściowe 6 2 14 4" xfId="7074" xr:uid="{00000000-0005-0000-0000-0000AF1D0000}"/>
    <cellStyle name="Dane wejściowe 6 2 14 5" xfId="17601" xr:uid="{00000000-0005-0000-0000-0000B01D0000}"/>
    <cellStyle name="Dane wejściowe 6 2 14 6" xfId="20176" xr:uid="{00000000-0005-0000-0000-0000B11D0000}"/>
    <cellStyle name="Dane wejściowe 6 2 14 7" xfId="23486" xr:uid="{00000000-0005-0000-0000-0000B21D0000}"/>
    <cellStyle name="Dane wejściowe 6 2 14 8" xfId="26801" xr:uid="{00000000-0005-0000-0000-0000B31D0000}"/>
    <cellStyle name="Dane wejściowe 6 2 14 9" xfId="30035" xr:uid="{00000000-0005-0000-0000-0000B41D0000}"/>
    <cellStyle name="Dane wejściowe 6 2 15" xfId="3641" xr:uid="{00000000-0005-0000-0000-0000B51D0000}"/>
    <cellStyle name="Dane wejściowe 6 2 15 10" xfId="33285" xr:uid="{00000000-0005-0000-0000-0000B61D0000}"/>
    <cellStyle name="Dane wejściowe 6 2 15 11" xfId="35749" xr:uid="{00000000-0005-0000-0000-0000B71D0000}"/>
    <cellStyle name="Dane wejściowe 6 2 15 12" xfId="38943" xr:uid="{00000000-0005-0000-0000-0000B81D0000}"/>
    <cellStyle name="Dane wejściowe 6 2 15 13" xfId="42144" xr:uid="{00000000-0005-0000-0000-0000B91D0000}"/>
    <cellStyle name="Dane wejściowe 6 2 15 14" xfId="45329" xr:uid="{00000000-0005-0000-0000-0000BA1D0000}"/>
    <cellStyle name="Dane wejściowe 6 2 15 15" xfId="48619" xr:uid="{00000000-0005-0000-0000-0000BB1D0000}"/>
    <cellStyle name="Dane wejściowe 6 2 15 16" xfId="51790" xr:uid="{00000000-0005-0000-0000-0000BC1D0000}"/>
    <cellStyle name="Dane wejściowe 6 2 15 17" xfId="54970" xr:uid="{00000000-0005-0000-0000-0000BD1D0000}"/>
    <cellStyle name="Dane wejściowe 6 2 15 18" xfId="57024" xr:uid="{00000000-0005-0000-0000-0000BE1D0000}"/>
    <cellStyle name="Dane wejściowe 6 2 15 19" xfId="60261" xr:uid="{00000000-0005-0000-0000-0000BF1D0000}"/>
    <cellStyle name="Dane wejściowe 6 2 15 2" xfId="10843" xr:uid="{00000000-0005-0000-0000-0000C01D0000}"/>
    <cellStyle name="Dane wejściowe 6 2 15 3" xfId="12885" xr:uid="{00000000-0005-0000-0000-0000C11D0000}"/>
    <cellStyle name="Dane wejściowe 6 2 15 4" xfId="7007" xr:uid="{00000000-0005-0000-0000-0000C21D0000}"/>
    <cellStyle name="Dane wejściowe 6 2 15 5" xfId="17534" xr:uid="{00000000-0005-0000-0000-0000C31D0000}"/>
    <cellStyle name="Dane wejściowe 6 2 15 6" xfId="20109" xr:uid="{00000000-0005-0000-0000-0000C41D0000}"/>
    <cellStyle name="Dane wejściowe 6 2 15 7" xfId="23419" xr:uid="{00000000-0005-0000-0000-0000C51D0000}"/>
    <cellStyle name="Dane wejściowe 6 2 15 8" xfId="26734" xr:uid="{00000000-0005-0000-0000-0000C61D0000}"/>
    <cellStyle name="Dane wejściowe 6 2 15 9" xfId="29968" xr:uid="{00000000-0005-0000-0000-0000C71D0000}"/>
    <cellStyle name="Dane wejściowe 6 2 16" xfId="3832" xr:uid="{00000000-0005-0000-0000-0000C81D0000}"/>
    <cellStyle name="Dane wejściowe 6 2 16 10" xfId="33476" xr:uid="{00000000-0005-0000-0000-0000C91D0000}"/>
    <cellStyle name="Dane wejściowe 6 2 16 11" xfId="35939" xr:uid="{00000000-0005-0000-0000-0000CA1D0000}"/>
    <cellStyle name="Dane wejściowe 6 2 16 12" xfId="39134" xr:uid="{00000000-0005-0000-0000-0000CB1D0000}"/>
    <cellStyle name="Dane wejściowe 6 2 16 13" xfId="42334" xr:uid="{00000000-0005-0000-0000-0000CC1D0000}"/>
    <cellStyle name="Dane wejściowe 6 2 16 14" xfId="45520" xr:uid="{00000000-0005-0000-0000-0000CD1D0000}"/>
    <cellStyle name="Dane wejściowe 6 2 16 15" xfId="48809" xr:uid="{00000000-0005-0000-0000-0000CE1D0000}"/>
    <cellStyle name="Dane wejściowe 6 2 16 16" xfId="51981" xr:uid="{00000000-0005-0000-0000-0000CF1D0000}"/>
    <cellStyle name="Dane wejściowe 6 2 16 17" xfId="55158" xr:uid="{00000000-0005-0000-0000-0000D01D0000}"/>
    <cellStyle name="Dane wejściowe 6 2 16 18" xfId="57212" xr:uid="{00000000-0005-0000-0000-0000D11D0000}"/>
    <cellStyle name="Dane wejściowe 6 2 16 19" xfId="60449" xr:uid="{00000000-0005-0000-0000-0000D21D0000}"/>
    <cellStyle name="Dane wejściowe 6 2 16 2" xfId="11034" xr:uid="{00000000-0005-0000-0000-0000D31D0000}"/>
    <cellStyle name="Dane wejściowe 6 2 16 3" xfId="13076" xr:uid="{00000000-0005-0000-0000-0000D41D0000}"/>
    <cellStyle name="Dane wejściowe 6 2 16 4" xfId="7193" xr:uid="{00000000-0005-0000-0000-0000D51D0000}"/>
    <cellStyle name="Dane wejściowe 6 2 16 5" xfId="17725" xr:uid="{00000000-0005-0000-0000-0000D61D0000}"/>
    <cellStyle name="Dane wejściowe 6 2 16 6" xfId="20300" xr:uid="{00000000-0005-0000-0000-0000D71D0000}"/>
    <cellStyle name="Dane wejściowe 6 2 16 7" xfId="23610" xr:uid="{00000000-0005-0000-0000-0000D81D0000}"/>
    <cellStyle name="Dane wejściowe 6 2 16 8" xfId="26925" xr:uid="{00000000-0005-0000-0000-0000D91D0000}"/>
    <cellStyle name="Dane wejściowe 6 2 16 9" xfId="30159" xr:uid="{00000000-0005-0000-0000-0000DA1D0000}"/>
    <cellStyle name="Dane wejściowe 6 2 17" xfId="3965" xr:uid="{00000000-0005-0000-0000-0000DB1D0000}"/>
    <cellStyle name="Dane wejściowe 6 2 17 10" xfId="33609" xr:uid="{00000000-0005-0000-0000-0000DC1D0000}"/>
    <cellStyle name="Dane wejściowe 6 2 17 11" xfId="36072" xr:uid="{00000000-0005-0000-0000-0000DD1D0000}"/>
    <cellStyle name="Dane wejściowe 6 2 17 12" xfId="39267" xr:uid="{00000000-0005-0000-0000-0000DE1D0000}"/>
    <cellStyle name="Dane wejściowe 6 2 17 13" xfId="42467" xr:uid="{00000000-0005-0000-0000-0000DF1D0000}"/>
    <cellStyle name="Dane wejściowe 6 2 17 14" xfId="45653" xr:uid="{00000000-0005-0000-0000-0000E01D0000}"/>
    <cellStyle name="Dane wejściowe 6 2 17 15" xfId="48942" xr:uid="{00000000-0005-0000-0000-0000E11D0000}"/>
    <cellStyle name="Dane wejściowe 6 2 17 16" xfId="52114" xr:uid="{00000000-0005-0000-0000-0000E21D0000}"/>
    <cellStyle name="Dane wejściowe 6 2 17 17" xfId="55290" xr:uid="{00000000-0005-0000-0000-0000E31D0000}"/>
    <cellStyle name="Dane wejściowe 6 2 17 18" xfId="57344" xr:uid="{00000000-0005-0000-0000-0000E41D0000}"/>
    <cellStyle name="Dane wejściowe 6 2 17 19" xfId="60581" xr:uid="{00000000-0005-0000-0000-0000E51D0000}"/>
    <cellStyle name="Dane wejściowe 6 2 17 2" xfId="11167" xr:uid="{00000000-0005-0000-0000-0000E61D0000}"/>
    <cellStyle name="Dane wejściowe 6 2 17 3" xfId="13209" xr:uid="{00000000-0005-0000-0000-0000E71D0000}"/>
    <cellStyle name="Dane wejściowe 6 2 17 4" xfId="7325" xr:uid="{00000000-0005-0000-0000-0000E81D0000}"/>
    <cellStyle name="Dane wejściowe 6 2 17 5" xfId="17858" xr:uid="{00000000-0005-0000-0000-0000E91D0000}"/>
    <cellStyle name="Dane wejściowe 6 2 17 6" xfId="20433" xr:uid="{00000000-0005-0000-0000-0000EA1D0000}"/>
    <cellStyle name="Dane wejściowe 6 2 17 7" xfId="23743" xr:uid="{00000000-0005-0000-0000-0000EB1D0000}"/>
    <cellStyle name="Dane wejściowe 6 2 17 8" xfId="27058" xr:uid="{00000000-0005-0000-0000-0000EC1D0000}"/>
    <cellStyle name="Dane wejściowe 6 2 17 9" xfId="30292" xr:uid="{00000000-0005-0000-0000-0000ED1D0000}"/>
    <cellStyle name="Dane wejściowe 6 2 18" xfId="3899" xr:uid="{00000000-0005-0000-0000-0000EE1D0000}"/>
    <cellStyle name="Dane wejściowe 6 2 18 10" xfId="33543" xr:uid="{00000000-0005-0000-0000-0000EF1D0000}"/>
    <cellStyle name="Dane wejściowe 6 2 18 11" xfId="36006" xr:uid="{00000000-0005-0000-0000-0000F01D0000}"/>
    <cellStyle name="Dane wejściowe 6 2 18 12" xfId="39201" xr:uid="{00000000-0005-0000-0000-0000F11D0000}"/>
    <cellStyle name="Dane wejściowe 6 2 18 13" xfId="42401" xr:uid="{00000000-0005-0000-0000-0000F21D0000}"/>
    <cellStyle name="Dane wejściowe 6 2 18 14" xfId="45587" xr:uid="{00000000-0005-0000-0000-0000F31D0000}"/>
    <cellStyle name="Dane wejściowe 6 2 18 15" xfId="48876" xr:uid="{00000000-0005-0000-0000-0000F41D0000}"/>
    <cellStyle name="Dane wejściowe 6 2 18 16" xfId="52048" xr:uid="{00000000-0005-0000-0000-0000F51D0000}"/>
    <cellStyle name="Dane wejściowe 6 2 18 17" xfId="55225" xr:uid="{00000000-0005-0000-0000-0000F61D0000}"/>
    <cellStyle name="Dane wejściowe 6 2 18 18" xfId="57279" xr:uid="{00000000-0005-0000-0000-0000F71D0000}"/>
    <cellStyle name="Dane wejściowe 6 2 18 19" xfId="60516" xr:uid="{00000000-0005-0000-0000-0000F81D0000}"/>
    <cellStyle name="Dane wejściowe 6 2 18 2" xfId="11101" xr:uid="{00000000-0005-0000-0000-0000F91D0000}"/>
    <cellStyle name="Dane wejściowe 6 2 18 3" xfId="13143" xr:uid="{00000000-0005-0000-0000-0000FA1D0000}"/>
    <cellStyle name="Dane wejściowe 6 2 18 4" xfId="7259" xr:uid="{00000000-0005-0000-0000-0000FB1D0000}"/>
    <cellStyle name="Dane wejściowe 6 2 18 5" xfId="17792" xr:uid="{00000000-0005-0000-0000-0000FC1D0000}"/>
    <cellStyle name="Dane wejściowe 6 2 18 6" xfId="20367" xr:uid="{00000000-0005-0000-0000-0000FD1D0000}"/>
    <cellStyle name="Dane wejściowe 6 2 18 7" xfId="23677" xr:uid="{00000000-0005-0000-0000-0000FE1D0000}"/>
    <cellStyle name="Dane wejściowe 6 2 18 8" xfId="26992" xr:uid="{00000000-0005-0000-0000-0000FF1D0000}"/>
    <cellStyle name="Dane wejściowe 6 2 18 9" xfId="30226" xr:uid="{00000000-0005-0000-0000-0000001E0000}"/>
    <cellStyle name="Dane wejściowe 6 2 19" xfId="2190" xr:uid="{00000000-0005-0000-0000-0000011E0000}"/>
    <cellStyle name="Dane wejściowe 6 2 19 10" xfId="31838" xr:uid="{00000000-0005-0000-0000-0000021E0000}"/>
    <cellStyle name="Dane wejściowe 6 2 19 11" xfId="34313" xr:uid="{00000000-0005-0000-0000-0000031E0000}"/>
    <cellStyle name="Dane wejściowe 6 2 19 12" xfId="37492" xr:uid="{00000000-0005-0000-0000-0000041E0000}"/>
    <cellStyle name="Dane wejściowe 6 2 19 13" xfId="40712" xr:uid="{00000000-0005-0000-0000-0000051E0000}"/>
    <cellStyle name="Dane wejściowe 6 2 19 14" xfId="43878" xr:uid="{00000000-0005-0000-0000-0000061E0000}"/>
    <cellStyle name="Dane wejściowe 6 2 19 15" xfId="47187" xr:uid="{00000000-0005-0000-0000-0000071E0000}"/>
    <cellStyle name="Dane wejściowe 6 2 19 16" xfId="50344" xr:uid="{00000000-0005-0000-0000-0000081E0000}"/>
    <cellStyle name="Dane wejściowe 6 2 19 17" xfId="53552" xr:uid="{00000000-0005-0000-0000-0000091E0000}"/>
    <cellStyle name="Dane wejściowe 6 2 19 18" xfId="55602" xr:uid="{00000000-0005-0000-0000-00000A1E0000}"/>
    <cellStyle name="Dane wejściowe 6 2 19 19" xfId="58839" xr:uid="{00000000-0005-0000-0000-00000B1E0000}"/>
    <cellStyle name="Dane wejściowe 6 2 19 2" xfId="9396" xr:uid="{00000000-0005-0000-0000-00000C1E0000}"/>
    <cellStyle name="Dane wejściowe 6 2 19 3" xfId="11434" xr:uid="{00000000-0005-0000-0000-00000D1E0000}"/>
    <cellStyle name="Dane wejściowe 6 2 19 4" xfId="5567" xr:uid="{00000000-0005-0000-0000-00000E1E0000}"/>
    <cellStyle name="Dane wejściowe 6 2 19 5" xfId="16085" xr:uid="{00000000-0005-0000-0000-00000F1E0000}"/>
    <cellStyle name="Dane wejściowe 6 2 19 6" xfId="18658" xr:uid="{00000000-0005-0000-0000-0000101E0000}"/>
    <cellStyle name="Dane wejściowe 6 2 19 7" xfId="21968" xr:uid="{00000000-0005-0000-0000-0000111E0000}"/>
    <cellStyle name="Dane wejściowe 6 2 19 8" xfId="25289" xr:uid="{00000000-0005-0000-0000-0000121E0000}"/>
    <cellStyle name="Dane wejściowe 6 2 19 9" xfId="28517" xr:uid="{00000000-0005-0000-0000-0000131E0000}"/>
    <cellStyle name="Dane wejściowe 6 2 2" xfId="1512" xr:uid="{00000000-0005-0000-0000-0000141E0000}"/>
    <cellStyle name="Dane wejściowe 6 2 2 10" xfId="26787" xr:uid="{00000000-0005-0000-0000-0000151E0000}"/>
    <cellStyle name="Dane wejściowe 6 2 2 11" xfId="15108" xr:uid="{00000000-0005-0000-0000-0000161E0000}"/>
    <cellStyle name="Dane wejściowe 6 2 2 12" xfId="34146" xr:uid="{00000000-0005-0000-0000-0000171E0000}"/>
    <cellStyle name="Dane wejściowe 6 2 2 13" xfId="15056" xr:uid="{00000000-0005-0000-0000-0000181E0000}"/>
    <cellStyle name="Dane wejściowe 6 2 2 14" xfId="33939" xr:uid="{00000000-0005-0000-0000-0000191E0000}"/>
    <cellStyle name="Dane wejściowe 6 2 2 15" xfId="42648" xr:uid="{00000000-0005-0000-0000-00001A1E0000}"/>
    <cellStyle name="Dane wejściowe 6 2 2 16" xfId="14802" xr:uid="{00000000-0005-0000-0000-00001B1E0000}"/>
    <cellStyle name="Dane wejściowe 6 2 2 17" xfId="42698" xr:uid="{00000000-0005-0000-0000-00001C1E0000}"/>
    <cellStyle name="Dane wejściowe 6 2 2 18" xfId="18137" xr:uid="{00000000-0005-0000-0000-00001D1E0000}"/>
    <cellStyle name="Dane wejściowe 6 2 2 19" xfId="58182" xr:uid="{00000000-0005-0000-0000-00001E1E0000}"/>
    <cellStyle name="Dane wejściowe 6 2 2 2" xfId="8725" xr:uid="{00000000-0005-0000-0000-00001F1E0000}"/>
    <cellStyle name="Dane wejściowe 6 2 2 3" xfId="8666" xr:uid="{00000000-0005-0000-0000-0000201E0000}"/>
    <cellStyle name="Dane wejściowe 6 2 2 4" xfId="4892" xr:uid="{00000000-0005-0000-0000-0000211E0000}"/>
    <cellStyle name="Dane wejściowe 6 2 2 5" xfId="15408" xr:uid="{00000000-0005-0000-0000-0000221E0000}"/>
    <cellStyle name="Dane wejściowe 6 2 2 6" xfId="14689" xr:uid="{00000000-0005-0000-0000-0000231E0000}"/>
    <cellStyle name="Dane wejściowe 6 2 2 7" xfId="18554" xr:uid="{00000000-0005-0000-0000-0000241E0000}"/>
    <cellStyle name="Dane wejściowe 6 2 2 8" xfId="14718" xr:uid="{00000000-0005-0000-0000-0000251E0000}"/>
    <cellStyle name="Dane wejściowe 6 2 2 9" xfId="18313" xr:uid="{00000000-0005-0000-0000-0000261E0000}"/>
    <cellStyle name="Dane wejściowe 6 2 20" xfId="4088" xr:uid="{00000000-0005-0000-0000-0000271E0000}"/>
    <cellStyle name="Dane wejściowe 6 2 20 10" xfId="36194" xr:uid="{00000000-0005-0000-0000-0000281E0000}"/>
    <cellStyle name="Dane wejściowe 6 2 20 11" xfId="39390" xr:uid="{00000000-0005-0000-0000-0000291E0000}"/>
    <cellStyle name="Dane wejściowe 6 2 20 12" xfId="42589" xr:uid="{00000000-0005-0000-0000-00002A1E0000}"/>
    <cellStyle name="Dane wejściowe 6 2 20 13" xfId="45776" xr:uid="{00000000-0005-0000-0000-00002B1E0000}"/>
    <cellStyle name="Dane wejściowe 6 2 20 14" xfId="49064" xr:uid="{00000000-0005-0000-0000-00002C1E0000}"/>
    <cellStyle name="Dane wejściowe 6 2 20 15" xfId="52237" xr:uid="{00000000-0005-0000-0000-00002D1E0000}"/>
    <cellStyle name="Dane wejściowe 6 2 20 16" xfId="55411" xr:uid="{00000000-0005-0000-0000-00002E1E0000}"/>
    <cellStyle name="Dane wejściowe 6 2 20 17" xfId="57465" xr:uid="{00000000-0005-0000-0000-00002F1E0000}"/>
    <cellStyle name="Dane wejściowe 6 2 20 18" xfId="60702" xr:uid="{00000000-0005-0000-0000-0000301E0000}"/>
    <cellStyle name="Dane wejściowe 6 2 20 2" xfId="11290" xr:uid="{00000000-0005-0000-0000-0000311E0000}"/>
    <cellStyle name="Dane wejściowe 6 2 20 3" xfId="13332" xr:uid="{00000000-0005-0000-0000-0000321E0000}"/>
    <cellStyle name="Dane wejściowe 6 2 20 4" xfId="17981" xr:uid="{00000000-0005-0000-0000-0000331E0000}"/>
    <cellStyle name="Dane wejściowe 6 2 20 5" xfId="20556" xr:uid="{00000000-0005-0000-0000-0000341E0000}"/>
    <cellStyle name="Dane wejściowe 6 2 20 6" xfId="23866" xr:uid="{00000000-0005-0000-0000-0000351E0000}"/>
    <cellStyle name="Dane wejściowe 6 2 20 7" xfId="27181" xr:uid="{00000000-0005-0000-0000-0000361E0000}"/>
    <cellStyle name="Dane wejściowe 6 2 20 8" xfId="30415" xr:uid="{00000000-0005-0000-0000-0000371E0000}"/>
    <cellStyle name="Dane wejściowe 6 2 20 9" xfId="33732" xr:uid="{00000000-0005-0000-0000-0000381E0000}"/>
    <cellStyle name="Dane wejściowe 6 2 3" xfId="2522" xr:uid="{00000000-0005-0000-0000-0000391E0000}"/>
    <cellStyle name="Dane wejściowe 6 2 3 10" xfId="32166" xr:uid="{00000000-0005-0000-0000-00003A1E0000}"/>
    <cellStyle name="Dane wejściowe 6 2 3 11" xfId="34636" xr:uid="{00000000-0005-0000-0000-00003B1E0000}"/>
    <cellStyle name="Dane wejściowe 6 2 3 12" xfId="37824" xr:uid="{00000000-0005-0000-0000-00003C1E0000}"/>
    <cellStyle name="Dane wejściowe 6 2 3 13" xfId="41034" xr:uid="{00000000-0005-0000-0000-00003D1E0000}"/>
    <cellStyle name="Dane wejściowe 6 2 3 14" xfId="44210" xr:uid="{00000000-0005-0000-0000-00003E1E0000}"/>
    <cellStyle name="Dane wejściowe 6 2 3 15" xfId="47509" xr:uid="{00000000-0005-0000-0000-00003F1E0000}"/>
    <cellStyle name="Dane wejściowe 6 2 3 16" xfId="50674" xr:uid="{00000000-0005-0000-0000-0000401E0000}"/>
    <cellStyle name="Dane wejściowe 6 2 3 17" xfId="53869" xr:uid="{00000000-0005-0000-0000-0000411E0000}"/>
    <cellStyle name="Dane wejściowe 6 2 3 18" xfId="55923" xr:uid="{00000000-0005-0000-0000-0000421E0000}"/>
    <cellStyle name="Dane wejściowe 6 2 3 19" xfId="59160" xr:uid="{00000000-0005-0000-0000-0000431E0000}"/>
    <cellStyle name="Dane wejściowe 6 2 3 2" xfId="9724" xr:uid="{00000000-0005-0000-0000-0000441E0000}"/>
    <cellStyle name="Dane wejściowe 6 2 3 3" xfId="11766" xr:uid="{00000000-0005-0000-0000-0000451E0000}"/>
    <cellStyle name="Dane wejściowe 6 2 3 4" xfId="5890" xr:uid="{00000000-0005-0000-0000-0000461E0000}"/>
    <cellStyle name="Dane wejściowe 6 2 3 5" xfId="16415" xr:uid="{00000000-0005-0000-0000-0000471E0000}"/>
    <cellStyle name="Dane wejściowe 6 2 3 6" xfId="18990" xr:uid="{00000000-0005-0000-0000-0000481E0000}"/>
    <cellStyle name="Dane wejściowe 6 2 3 7" xfId="22300" xr:uid="{00000000-0005-0000-0000-0000491E0000}"/>
    <cellStyle name="Dane wejściowe 6 2 3 8" xfId="25620" xr:uid="{00000000-0005-0000-0000-00004A1E0000}"/>
    <cellStyle name="Dane wejściowe 6 2 3 9" xfId="28849" xr:uid="{00000000-0005-0000-0000-00004B1E0000}"/>
    <cellStyle name="Dane wejściowe 6 2 4" xfId="2665" xr:uid="{00000000-0005-0000-0000-00004C1E0000}"/>
    <cellStyle name="Dane wejściowe 6 2 4 10" xfId="32309" xr:uid="{00000000-0005-0000-0000-00004D1E0000}"/>
    <cellStyle name="Dane wejściowe 6 2 4 11" xfId="34779" xr:uid="{00000000-0005-0000-0000-00004E1E0000}"/>
    <cellStyle name="Dane wejściowe 6 2 4 12" xfId="37967" xr:uid="{00000000-0005-0000-0000-00004F1E0000}"/>
    <cellStyle name="Dane wejściowe 6 2 4 13" xfId="41177" xr:uid="{00000000-0005-0000-0000-0000501E0000}"/>
    <cellStyle name="Dane wejściowe 6 2 4 14" xfId="44353" xr:uid="{00000000-0005-0000-0000-0000511E0000}"/>
    <cellStyle name="Dane wejściowe 6 2 4 15" xfId="47652" xr:uid="{00000000-0005-0000-0000-0000521E0000}"/>
    <cellStyle name="Dane wejściowe 6 2 4 16" xfId="50817" xr:uid="{00000000-0005-0000-0000-0000531E0000}"/>
    <cellStyle name="Dane wejściowe 6 2 4 17" xfId="54011" xr:uid="{00000000-0005-0000-0000-0000541E0000}"/>
    <cellStyle name="Dane wejściowe 6 2 4 18" xfId="56065" xr:uid="{00000000-0005-0000-0000-0000551E0000}"/>
    <cellStyle name="Dane wejściowe 6 2 4 19" xfId="59302" xr:uid="{00000000-0005-0000-0000-0000561E0000}"/>
    <cellStyle name="Dane wejściowe 6 2 4 2" xfId="9867" xr:uid="{00000000-0005-0000-0000-0000571E0000}"/>
    <cellStyle name="Dane wejściowe 6 2 4 3" xfId="11909" xr:uid="{00000000-0005-0000-0000-0000581E0000}"/>
    <cellStyle name="Dane wejściowe 6 2 4 4" xfId="6033" xr:uid="{00000000-0005-0000-0000-0000591E0000}"/>
    <cellStyle name="Dane wejściowe 6 2 4 5" xfId="16558" xr:uid="{00000000-0005-0000-0000-00005A1E0000}"/>
    <cellStyle name="Dane wejściowe 6 2 4 6" xfId="19133" xr:uid="{00000000-0005-0000-0000-00005B1E0000}"/>
    <cellStyle name="Dane wejściowe 6 2 4 7" xfId="22443" xr:uid="{00000000-0005-0000-0000-00005C1E0000}"/>
    <cellStyle name="Dane wejściowe 6 2 4 8" xfId="25762" xr:uid="{00000000-0005-0000-0000-00005D1E0000}"/>
    <cellStyle name="Dane wejściowe 6 2 4 9" xfId="28992" xr:uid="{00000000-0005-0000-0000-00005E1E0000}"/>
    <cellStyle name="Dane wejściowe 6 2 5" xfId="1561" xr:uid="{00000000-0005-0000-0000-00005F1E0000}"/>
    <cellStyle name="Dane wejściowe 6 2 5 10" xfId="31213" xr:uid="{00000000-0005-0000-0000-0000601E0000}"/>
    <cellStyle name="Dane wejściowe 6 2 5 11" xfId="15155" xr:uid="{00000000-0005-0000-0000-0000611E0000}"/>
    <cellStyle name="Dane wejściowe 6 2 5 12" xfId="34186" xr:uid="{00000000-0005-0000-0000-0000621E0000}"/>
    <cellStyle name="Dane wejściowe 6 2 5 13" xfId="15023" xr:uid="{00000000-0005-0000-0000-0000631E0000}"/>
    <cellStyle name="Dane wejściowe 6 2 5 14" xfId="34246" xr:uid="{00000000-0005-0000-0000-0000641E0000}"/>
    <cellStyle name="Dane wejściowe 6 2 5 15" xfId="46573" xr:uid="{00000000-0005-0000-0000-0000651E0000}"/>
    <cellStyle name="Dane wejściowe 6 2 5 16" xfId="39969" xr:uid="{00000000-0005-0000-0000-0000661E0000}"/>
    <cellStyle name="Dane wejściowe 6 2 5 17" xfId="14975" xr:uid="{00000000-0005-0000-0000-0000671E0000}"/>
    <cellStyle name="Dane wejściowe 6 2 5 18" xfId="18135" xr:uid="{00000000-0005-0000-0000-0000681E0000}"/>
    <cellStyle name="Dane wejściowe 6 2 5 19" xfId="58230" xr:uid="{00000000-0005-0000-0000-0000691E0000}"/>
    <cellStyle name="Dane wejściowe 6 2 5 2" xfId="8773" xr:uid="{00000000-0005-0000-0000-00006A1E0000}"/>
    <cellStyle name="Dane wejściowe 6 2 5 3" xfId="8617" xr:uid="{00000000-0005-0000-0000-00006B1E0000}"/>
    <cellStyle name="Dane wejściowe 6 2 5 4" xfId="4941" xr:uid="{00000000-0005-0000-0000-00006C1E0000}"/>
    <cellStyle name="Dane wejściowe 6 2 5 5" xfId="15457" xr:uid="{00000000-0005-0000-0000-00006D1E0000}"/>
    <cellStyle name="Dane wejściowe 6 2 5 6" xfId="14640" xr:uid="{00000000-0005-0000-0000-00006E1E0000}"/>
    <cellStyle name="Dane wejściowe 6 2 5 7" xfId="21339" xr:uid="{00000000-0005-0000-0000-00006F1E0000}"/>
    <cellStyle name="Dane wejściowe 6 2 5 8" xfId="24662" xr:uid="{00000000-0005-0000-0000-0000701E0000}"/>
    <cellStyle name="Dane wejściowe 6 2 5 9" xfId="18507" xr:uid="{00000000-0005-0000-0000-0000711E0000}"/>
    <cellStyle name="Dane wejściowe 6 2 6" xfId="2885" xr:uid="{00000000-0005-0000-0000-0000721E0000}"/>
    <cellStyle name="Dane wejściowe 6 2 6 10" xfId="32529" xr:uid="{00000000-0005-0000-0000-0000731E0000}"/>
    <cellStyle name="Dane wejściowe 6 2 6 11" xfId="34999" xr:uid="{00000000-0005-0000-0000-0000741E0000}"/>
    <cellStyle name="Dane wejściowe 6 2 6 12" xfId="38187" xr:uid="{00000000-0005-0000-0000-0000751E0000}"/>
    <cellStyle name="Dane wejściowe 6 2 6 13" xfId="41394" xr:uid="{00000000-0005-0000-0000-0000761E0000}"/>
    <cellStyle name="Dane wejściowe 6 2 6 14" xfId="44573" xr:uid="{00000000-0005-0000-0000-0000771E0000}"/>
    <cellStyle name="Dane wejściowe 6 2 6 15" xfId="47869" xr:uid="{00000000-0005-0000-0000-0000781E0000}"/>
    <cellStyle name="Dane wejściowe 6 2 6 16" xfId="51037" xr:uid="{00000000-0005-0000-0000-0000791E0000}"/>
    <cellStyle name="Dane wejściowe 6 2 6 17" xfId="54226" xr:uid="{00000000-0005-0000-0000-00007A1E0000}"/>
    <cellStyle name="Dane wejściowe 6 2 6 18" xfId="56280" xr:uid="{00000000-0005-0000-0000-00007B1E0000}"/>
    <cellStyle name="Dane wejściowe 6 2 6 19" xfId="59517" xr:uid="{00000000-0005-0000-0000-00007C1E0000}"/>
    <cellStyle name="Dane wejściowe 6 2 6 2" xfId="10087" xr:uid="{00000000-0005-0000-0000-00007D1E0000}"/>
    <cellStyle name="Dane wejściowe 6 2 6 3" xfId="12129" xr:uid="{00000000-0005-0000-0000-00007E1E0000}"/>
    <cellStyle name="Dane wejściowe 6 2 6 4" xfId="6253" xr:uid="{00000000-0005-0000-0000-00007F1E0000}"/>
    <cellStyle name="Dane wejściowe 6 2 6 5" xfId="16778" xr:uid="{00000000-0005-0000-0000-0000801E0000}"/>
    <cellStyle name="Dane wejściowe 6 2 6 6" xfId="19353" xr:uid="{00000000-0005-0000-0000-0000811E0000}"/>
    <cellStyle name="Dane wejściowe 6 2 6 7" xfId="22663" xr:uid="{00000000-0005-0000-0000-0000821E0000}"/>
    <cellStyle name="Dane wejściowe 6 2 6 8" xfId="25980" xr:uid="{00000000-0005-0000-0000-0000831E0000}"/>
    <cellStyle name="Dane wejściowe 6 2 6 9" xfId="29212" xr:uid="{00000000-0005-0000-0000-0000841E0000}"/>
    <cellStyle name="Dane wejściowe 6 2 7" xfId="3049" xr:uid="{00000000-0005-0000-0000-0000851E0000}"/>
    <cellStyle name="Dane wejściowe 6 2 7 10" xfId="32693" xr:uid="{00000000-0005-0000-0000-0000861E0000}"/>
    <cellStyle name="Dane wejściowe 6 2 7 11" xfId="35162" xr:uid="{00000000-0005-0000-0000-0000871E0000}"/>
    <cellStyle name="Dane wejściowe 6 2 7 12" xfId="38351" xr:uid="{00000000-0005-0000-0000-0000881E0000}"/>
    <cellStyle name="Dane wejściowe 6 2 7 13" xfId="41557" xr:uid="{00000000-0005-0000-0000-0000891E0000}"/>
    <cellStyle name="Dane wejściowe 6 2 7 14" xfId="44737" xr:uid="{00000000-0005-0000-0000-00008A1E0000}"/>
    <cellStyle name="Dane wejściowe 6 2 7 15" xfId="48032" xr:uid="{00000000-0005-0000-0000-00008B1E0000}"/>
    <cellStyle name="Dane wejściowe 6 2 7 16" xfId="51200" xr:uid="{00000000-0005-0000-0000-00008C1E0000}"/>
    <cellStyle name="Dane wejściowe 6 2 7 17" xfId="54388" xr:uid="{00000000-0005-0000-0000-00008D1E0000}"/>
    <cellStyle name="Dane wejściowe 6 2 7 18" xfId="56442" xr:uid="{00000000-0005-0000-0000-00008E1E0000}"/>
    <cellStyle name="Dane wejściowe 6 2 7 19" xfId="59679" xr:uid="{00000000-0005-0000-0000-00008F1E0000}"/>
    <cellStyle name="Dane wejściowe 6 2 7 2" xfId="10251" xr:uid="{00000000-0005-0000-0000-0000901E0000}"/>
    <cellStyle name="Dane wejściowe 6 2 7 3" xfId="12293" xr:uid="{00000000-0005-0000-0000-0000911E0000}"/>
    <cellStyle name="Dane wejściowe 6 2 7 4" xfId="6417" xr:uid="{00000000-0005-0000-0000-0000921E0000}"/>
    <cellStyle name="Dane wejściowe 6 2 7 5" xfId="16942" xr:uid="{00000000-0005-0000-0000-0000931E0000}"/>
    <cellStyle name="Dane wejściowe 6 2 7 6" xfId="19517" xr:uid="{00000000-0005-0000-0000-0000941E0000}"/>
    <cellStyle name="Dane wejściowe 6 2 7 7" xfId="22827" xr:uid="{00000000-0005-0000-0000-0000951E0000}"/>
    <cellStyle name="Dane wejściowe 6 2 7 8" xfId="26143" xr:uid="{00000000-0005-0000-0000-0000961E0000}"/>
    <cellStyle name="Dane wejściowe 6 2 7 9" xfId="29376" xr:uid="{00000000-0005-0000-0000-0000971E0000}"/>
    <cellStyle name="Dane wejściowe 6 2 8" xfId="3155" xr:uid="{00000000-0005-0000-0000-0000981E0000}"/>
    <cellStyle name="Dane wejściowe 6 2 8 10" xfId="32799" xr:uid="{00000000-0005-0000-0000-0000991E0000}"/>
    <cellStyle name="Dane wejściowe 6 2 8 11" xfId="35268" xr:uid="{00000000-0005-0000-0000-00009A1E0000}"/>
    <cellStyle name="Dane wejściowe 6 2 8 12" xfId="38457" xr:uid="{00000000-0005-0000-0000-00009B1E0000}"/>
    <cellStyle name="Dane wejściowe 6 2 8 13" xfId="41663" xr:uid="{00000000-0005-0000-0000-00009C1E0000}"/>
    <cellStyle name="Dane wejściowe 6 2 8 14" xfId="44843" xr:uid="{00000000-0005-0000-0000-00009D1E0000}"/>
    <cellStyle name="Dane wejściowe 6 2 8 15" xfId="48138" xr:uid="{00000000-0005-0000-0000-00009E1E0000}"/>
    <cellStyle name="Dane wejściowe 6 2 8 16" xfId="51306" xr:uid="{00000000-0005-0000-0000-00009F1E0000}"/>
    <cellStyle name="Dane wejściowe 6 2 8 17" xfId="54493" xr:uid="{00000000-0005-0000-0000-0000A01E0000}"/>
    <cellStyle name="Dane wejściowe 6 2 8 18" xfId="56547" xr:uid="{00000000-0005-0000-0000-0000A11E0000}"/>
    <cellStyle name="Dane wejściowe 6 2 8 19" xfId="59784" xr:uid="{00000000-0005-0000-0000-0000A21E0000}"/>
    <cellStyle name="Dane wejściowe 6 2 8 2" xfId="10357" xr:uid="{00000000-0005-0000-0000-0000A31E0000}"/>
    <cellStyle name="Dane wejściowe 6 2 8 3" xfId="12399" xr:uid="{00000000-0005-0000-0000-0000A41E0000}"/>
    <cellStyle name="Dane wejściowe 6 2 8 4" xfId="6523" xr:uid="{00000000-0005-0000-0000-0000A51E0000}"/>
    <cellStyle name="Dane wejściowe 6 2 8 5" xfId="17048" xr:uid="{00000000-0005-0000-0000-0000A61E0000}"/>
    <cellStyle name="Dane wejściowe 6 2 8 6" xfId="19623" xr:uid="{00000000-0005-0000-0000-0000A71E0000}"/>
    <cellStyle name="Dane wejściowe 6 2 8 7" xfId="22933" xr:uid="{00000000-0005-0000-0000-0000A81E0000}"/>
    <cellStyle name="Dane wejściowe 6 2 8 8" xfId="26248" xr:uid="{00000000-0005-0000-0000-0000A91E0000}"/>
    <cellStyle name="Dane wejściowe 6 2 8 9" xfId="29482" xr:uid="{00000000-0005-0000-0000-0000AA1E0000}"/>
    <cellStyle name="Dane wejściowe 6 2 9" xfId="2864" xr:uid="{00000000-0005-0000-0000-0000AB1E0000}"/>
    <cellStyle name="Dane wejściowe 6 2 9 10" xfId="32508" xr:uid="{00000000-0005-0000-0000-0000AC1E0000}"/>
    <cellStyle name="Dane wejściowe 6 2 9 11" xfId="34978" xr:uid="{00000000-0005-0000-0000-0000AD1E0000}"/>
    <cellStyle name="Dane wejściowe 6 2 9 12" xfId="38166" xr:uid="{00000000-0005-0000-0000-0000AE1E0000}"/>
    <cellStyle name="Dane wejściowe 6 2 9 13" xfId="41373" xr:uid="{00000000-0005-0000-0000-0000AF1E0000}"/>
    <cellStyle name="Dane wejściowe 6 2 9 14" xfId="44552" xr:uid="{00000000-0005-0000-0000-0000B01E0000}"/>
    <cellStyle name="Dane wejściowe 6 2 9 15" xfId="47848" xr:uid="{00000000-0005-0000-0000-0000B11E0000}"/>
    <cellStyle name="Dane wejściowe 6 2 9 16" xfId="51016" xr:uid="{00000000-0005-0000-0000-0000B21E0000}"/>
    <cellStyle name="Dane wejściowe 6 2 9 17" xfId="54206" xr:uid="{00000000-0005-0000-0000-0000B31E0000}"/>
    <cellStyle name="Dane wejściowe 6 2 9 18" xfId="56260" xr:uid="{00000000-0005-0000-0000-0000B41E0000}"/>
    <cellStyle name="Dane wejściowe 6 2 9 19" xfId="59497" xr:uid="{00000000-0005-0000-0000-0000B51E0000}"/>
    <cellStyle name="Dane wejściowe 6 2 9 2" xfId="10066" xr:uid="{00000000-0005-0000-0000-0000B61E0000}"/>
    <cellStyle name="Dane wejściowe 6 2 9 3" xfId="12108" xr:uid="{00000000-0005-0000-0000-0000B71E0000}"/>
    <cellStyle name="Dane wejściowe 6 2 9 4" xfId="6232" xr:uid="{00000000-0005-0000-0000-0000B81E0000}"/>
    <cellStyle name="Dane wejściowe 6 2 9 5" xfId="16757" xr:uid="{00000000-0005-0000-0000-0000B91E0000}"/>
    <cellStyle name="Dane wejściowe 6 2 9 6" xfId="19332" xr:uid="{00000000-0005-0000-0000-0000BA1E0000}"/>
    <cellStyle name="Dane wejściowe 6 2 9 7" xfId="22642" xr:uid="{00000000-0005-0000-0000-0000BB1E0000}"/>
    <cellStyle name="Dane wejściowe 6 2 9 8" xfId="25960" xr:uid="{00000000-0005-0000-0000-0000BC1E0000}"/>
    <cellStyle name="Dane wejściowe 6 2 9 9" xfId="29191" xr:uid="{00000000-0005-0000-0000-0000BD1E0000}"/>
    <cellStyle name="Dane wejściowe 6 20" xfId="3493" xr:uid="{00000000-0005-0000-0000-0000BE1E0000}"/>
    <cellStyle name="Dane wejściowe 6 20 10" xfId="33137" xr:uid="{00000000-0005-0000-0000-0000BF1E0000}"/>
    <cellStyle name="Dane wejściowe 6 20 11" xfId="35603" xr:uid="{00000000-0005-0000-0000-0000C01E0000}"/>
    <cellStyle name="Dane wejściowe 6 20 12" xfId="38795" xr:uid="{00000000-0005-0000-0000-0000C11E0000}"/>
    <cellStyle name="Dane wejściowe 6 20 13" xfId="41998" xr:uid="{00000000-0005-0000-0000-0000C21E0000}"/>
    <cellStyle name="Dane wejściowe 6 20 14" xfId="45181" xr:uid="{00000000-0005-0000-0000-0000C31E0000}"/>
    <cellStyle name="Dane wejściowe 6 20 15" xfId="48473" xr:uid="{00000000-0005-0000-0000-0000C41E0000}"/>
    <cellStyle name="Dane wejściowe 6 20 16" xfId="51643" xr:uid="{00000000-0005-0000-0000-0000C51E0000}"/>
    <cellStyle name="Dane wejściowe 6 20 17" xfId="54826" xr:uid="{00000000-0005-0000-0000-0000C61E0000}"/>
    <cellStyle name="Dane wejściowe 6 20 18" xfId="56880" xr:uid="{00000000-0005-0000-0000-0000C71E0000}"/>
    <cellStyle name="Dane wejściowe 6 20 19" xfId="60117" xr:uid="{00000000-0005-0000-0000-0000C81E0000}"/>
    <cellStyle name="Dane wejściowe 6 20 2" xfId="10695" xr:uid="{00000000-0005-0000-0000-0000C91E0000}"/>
    <cellStyle name="Dane wejściowe 6 20 3" xfId="12737" xr:uid="{00000000-0005-0000-0000-0000CA1E0000}"/>
    <cellStyle name="Dane wejściowe 6 20 4" xfId="6861" xr:uid="{00000000-0005-0000-0000-0000CB1E0000}"/>
    <cellStyle name="Dane wejściowe 6 20 5" xfId="17386" xr:uid="{00000000-0005-0000-0000-0000CC1E0000}"/>
    <cellStyle name="Dane wejściowe 6 20 6" xfId="19961" xr:uid="{00000000-0005-0000-0000-0000CD1E0000}"/>
    <cellStyle name="Dane wejściowe 6 20 7" xfId="23271" xr:uid="{00000000-0005-0000-0000-0000CE1E0000}"/>
    <cellStyle name="Dane wejściowe 6 20 8" xfId="26586" xr:uid="{00000000-0005-0000-0000-0000CF1E0000}"/>
    <cellStyle name="Dane wejściowe 6 20 9" xfId="29820" xr:uid="{00000000-0005-0000-0000-0000D01E0000}"/>
    <cellStyle name="Dane wejściowe 6 21" xfId="3895" xr:uid="{00000000-0005-0000-0000-0000D11E0000}"/>
    <cellStyle name="Dane wejściowe 6 21 10" xfId="36002" xr:uid="{00000000-0005-0000-0000-0000D21E0000}"/>
    <cellStyle name="Dane wejściowe 6 21 11" xfId="39197" xr:uid="{00000000-0005-0000-0000-0000D31E0000}"/>
    <cellStyle name="Dane wejściowe 6 21 12" xfId="42397" xr:uid="{00000000-0005-0000-0000-0000D41E0000}"/>
    <cellStyle name="Dane wejściowe 6 21 13" xfId="45583" xr:uid="{00000000-0005-0000-0000-0000D51E0000}"/>
    <cellStyle name="Dane wejściowe 6 21 14" xfId="48872" xr:uid="{00000000-0005-0000-0000-0000D61E0000}"/>
    <cellStyle name="Dane wejściowe 6 21 15" xfId="52044" xr:uid="{00000000-0005-0000-0000-0000D71E0000}"/>
    <cellStyle name="Dane wejściowe 6 21 16" xfId="55221" xr:uid="{00000000-0005-0000-0000-0000D81E0000}"/>
    <cellStyle name="Dane wejściowe 6 21 17" xfId="57275" xr:uid="{00000000-0005-0000-0000-0000D91E0000}"/>
    <cellStyle name="Dane wejściowe 6 21 18" xfId="60512" xr:uid="{00000000-0005-0000-0000-0000DA1E0000}"/>
    <cellStyle name="Dane wejściowe 6 21 2" xfId="11097" xr:uid="{00000000-0005-0000-0000-0000DB1E0000}"/>
    <cellStyle name="Dane wejściowe 6 21 3" xfId="13139" xr:uid="{00000000-0005-0000-0000-0000DC1E0000}"/>
    <cellStyle name="Dane wejściowe 6 21 4" xfId="17788" xr:uid="{00000000-0005-0000-0000-0000DD1E0000}"/>
    <cellStyle name="Dane wejściowe 6 21 5" xfId="20363" xr:uid="{00000000-0005-0000-0000-0000DE1E0000}"/>
    <cellStyle name="Dane wejściowe 6 21 6" xfId="23673" xr:uid="{00000000-0005-0000-0000-0000DF1E0000}"/>
    <cellStyle name="Dane wejściowe 6 21 7" xfId="26988" xr:uid="{00000000-0005-0000-0000-0000E01E0000}"/>
    <cellStyle name="Dane wejściowe 6 21 8" xfId="30222" xr:uid="{00000000-0005-0000-0000-0000E11E0000}"/>
    <cellStyle name="Dane wejściowe 6 21 9" xfId="33539" xr:uid="{00000000-0005-0000-0000-0000E21E0000}"/>
    <cellStyle name="Dane wejściowe 6 22" xfId="4271" xr:uid="{00000000-0005-0000-0000-0000E31E0000}"/>
    <cellStyle name="Dane wejściowe 6 22 10" xfId="42768" xr:uid="{00000000-0005-0000-0000-0000E41E0000}"/>
    <cellStyle name="Dane wejściowe 6 22 11" xfId="45959" xr:uid="{00000000-0005-0000-0000-0000E51E0000}"/>
    <cellStyle name="Dane wejściowe 6 22 12" xfId="49240" xr:uid="{00000000-0005-0000-0000-0000E61E0000}"/>
    <cellStyle name="Dane wejściowe 6 22 13" xfId="52419" xr:uid="{00000000-0005-0000-0000-0000E71E0000}"/>
    <cellStyle name="Dane wejściowe 6 22 14" xfId="57638" xr:uid="{00000000-0005-0000-0000-0000E81E0000}"/>
    <cellStyle name="Dane wejściowe 6 22 15" xfId="60875" xr:uid="{00000000-0005-0000-0000-0000E91E0000}"/>
    <cellStyle name="Dane wejściowe 6 22 2" xfId="13512" xr:uid="{00000000-0005-0000-0000-0000EA1E0000}"/>
    <cellStyle name="Dane wejściowe 6 22 3" xfId="7492" xr:uid="{00000000-0005-0000-0000-0000EB1E0000}"/>
    <cellStyle name="Dane wejściowe 6 22 4" xfId="20739" xr:uid="{00000000-0005-0000-0000-0000EC1E0000}"/>
    <cellStyle name="Dane wejściowe 6 22 5" xfId="24049" xr:uid="{00000000-0005-0000-0000-0000ED1E0000}"/>
    <cellStyle name="Dane wejściowe 6 22 6" xfId="27363" xr:uid="{00000000-0005-0000-0000-0000EE1E0000}"/>
    <cellStyle name="Dane wejściowe 6 22 7" xfId="30598" xr:uid="{00000000-0005-0000-0000-0000EF1E0000}"/>
    <cellStyle name="Dane wejściowe 6 22 8" xfId="36371" xr:uid="{00000000-0005-0000-0000-0000F01E0000}"/>
    <cellStyle name="Dane wejściowe 6 22 9" xfId="39572" xr:uid="{00000000-0005-0000-0000-0000F11E0000}"/>
    <cellStyle name="Dane wejściowe 6 23" xfId="4242" xr:uid="{00000000-0005-0000-0000-0000F21E0000}"/>
    <cellStyle name="Dane wejściowe 6 23 10" xfId="42742" xr:uid="{00000000-0005-0000-0000-0000F31E0000}"/>
    <cellStyle name="Dane wejściowe 6 23 11" xfId="45930" xr:uid="{00000000-0005-0000-0000-0000F41E0000}"/>
    <cellStyle name="Dane wejściowe 6 23 12" xfId="49214" xr:uid="{00000000-0005-0000-0000-0000F51E0000}"/>
    <cellStyle name="Dane wejściowe 6 23 13" xfId="52390" xr:uid="{00000000-0005-0000-0000-0000F61E0000}"/>
    <cellStyle name="Dane wejściowe 6 23 14" xfId="57612" xr:uid="{00000000-0005-0000-0000-0000F71E0000}"/>
    <cellStyle name="Dane wejściowe 6 23 15" xfId="60849" xr:uid="{00000000-0005-0000-0000-0000F81E0000}"/>
    <cellStyle name="Dane wejściowe 6 23 2" xfId="13483" xr:uid="{00000000-0005-0000-0000-0000F91E0000}"/>
    <cellStyle name="Dane wejściowe 6 23 3" xfId="7466" xr:uid="{00000000-0005-0000-0000-0000FA1E0000}"/>
    <cellStyle name="Dane wejściowe 6 23 4" xfId="20710" xr:uid="{00000000-0005-0000-0000-0000FB1E0000}"/>
    <cellStyle name="Dane wejściowe 6 23 5" xfId="24020" xr:uid="{00000000-0005-0000-0000-0000FC1E0000}"/>
    <cellStyle name="Dane wejściowe 6 23 6" xfId="27335" xr:uid="{00000000-0005-0000-0000-0000FD1E0000}"/>
    <cellStyle name="Dane wejściowe 6 23 7" xfId="30569" xr:uid="{00000000-0005-0000-0000-0000FE1E0000}"/>
    <cellStyle name="Dane wejściowe 6 23 8" xfId="36345" xr:uid="{00000000-0005-0000-0000-0000FF1E0000}"/>
    <cellStyle name="Dane wejściowe 6 23 9" xfId="39544" xr:uid="{00000000-0005-0000-0000-0000001F0000}"/>
    <cellStyle name="Dane wejściowe 6 24" xfId="4262" xr:uid="{00000000-0005-0000-0000-0000011F0000}"/>
    <cellStyle name="Dane wejściowe 6 24 10" xfId="42760" xr:uid="{00000000-0005-0000-0000-0000021F0000}"/>
    <cellStyle name="Dane wejściowe 6 24 11" xfId="45950" xr:uid="{00000000-0005-0000-0000-0000031F0000}"/>
    <cellStyle name="Dane wejściowe 6 24 12" xfId="49232" xr:uid="{00000000-0005-0000-0000-0000041F0000}"/>
    <cellStyle name="Dane wejściowe 6 24 13" xfId="52410" xr:uid="{00000000-0005-0000-0000-0000051F0000}"/>
    <cellStyle name="Dane wejściowe 6 24 14" xfId="57630" xr:uid="{00000000-0005-0000-0000-0000061F0000}"/>
    <cellStyle name="Dane wejściowe 6 24 15" xfId="60867" xr:uid="{00000000-0005-0000-0000-0000071F0000}"/>
    <cellStyle name="Dane wejściowe 6 24 2" xfId="13503" xr:uid="{00000000-0005-0000-0000-0000081F0000}"/>
    <cellStyle name="Dane wejściowe 6 24 3" xfId="7484" xr:uid="{00000000-0005-0000-0000-0000091F0000}"/>
    <cellStyle name="Dane wejściowe 6 24 4" xfId="20730" xr:uid="{00000000-0005-0000-0000-00000A1F0000}"/>
    <cellStyle name="Dane wejściowe 6 24 5" xfId="24040" xr:uid="{00000000-0005-0000-0000-00000B1F0000}"/>
    <cellStyle name="Dane wejściowe 6 24 6" xfId="27355" xr:uid="{00000000-0005-0000-0000-00000C1F0000}"/>
    <cellStyle name="Dane wejściowe 6 24 7" xfId="30589" xr:uid="{00000000-0005-0000-0000-00000D1F0000}"/>
    <cellStyle name="Dane wejściowe 6 24 8" xfId="36363" xr:uid="{00000000-0005-0000-0000-00000E1F0000}"/>
    <cellStyle name="Dane wejściowe 6 24 9" xfId="39564" xr:uid="{00000000-0005-0000-0000-00000F1F0000}"/>
    <cellStyle name="Dane wejściowe 6 25" xfId="4443" xr:uid="{00000000-0005-0000-0000-0000101F0000}"/>
    <cellStyle name="Dane wejściowe 6 25 10" xfId="42935" xr:uid="{00000000-0005-0000-0000-0000111F0000}"/>
    <cellStyle name="Dane wejściowe 6 25 11" xfId="46131" xr:uid="{00000000-0005-0000-0000-0000121F0000}"/>
    <cellStyle name="Dane wejściowe 6 25 12" xfId="49405" xr:uid="{00000000-0005-0000-0000-0000131F0000}"/>
    <cellStyle name="Dane wejściowe 6 25 13" xfId="52591" xr:uid="{00000000-0005-0000-0000-0000141F0000}"/>
    <cellStyle name="Dane wejściowe 6 25 14" xfId="57798" xr:uid="{00000000-0005-0000-0000-0000151F0000}"/>
    <cellStyle name="Dane wejściowe 6 25 15" xfId="61035" xr:uid="{00000000-0005-0000-0000-0000161F0000}"/>
    <cellStyle name="Dane wejściowe 6 25 2" xfId="13681" xr:uid="{00000000-0005-0000-0000-0000171F0000}"/>
    <cellStyle name="Dane wejściowe 6 25 3" xfId="7643" xr:uid="{00000000-0005-0000-0000-0000181F0000}"/>
    <cellStyle name="Dane wejściowe 6 25 4" xfId="20911" xr:uid="{00000000-0005-0000-0000-0000191F0000}"/>
    <cellStyle name="Dane wejściowe 6 25 5" xfId="24221" xr:uid="{00000000-0005-0000-0000-00001A1F0000}"/>
    <cellStyle name="Dane wejściowe 6 25 6" xfId="27535" xr:uid="{00000000-0005-0000-0000-00001B1F0000}"/>
    <cellStyle name="Dane wejściowe 6 25 7" xfId="30770" xr:uid="{00000000-0005-0000-0000-00001C1F0000}"/>
    <cellStyle name="Dane wejściowe 6 25 8" xfId="36536" xr:uid="{00000000-0005-0000-0000-00001D1F0000}"/>
    <cellStyle name="Dane wejściowe 6 25 9" xfId="39744" xr:uid="{00000000-0005-0000-0000-00001E1F0000}"/>
    <cellStyle name="Dane wejściowe 6 26" xfId="4498" xr:uid="{00000000-0005-0000-0000-00001F1F0000}"/>
    <cellStyle name="Dane wejściowe 6 26 10" xfId="42988" xr:uid="{00000000-0005-0000-0000-0000201F0000}"/>
    <cellStyle name="Dane wejściowe 6 26 11" xfId="46186" xr:uid="{00000000-0005-0000-0000-0000211F0000}"/>
    <cellStyle name="Dane wejściowe 6 26 12" xfId="49457" xr:uid="{00000000-0005-0000-0000-0000221F0000}"/>
    <cellStyle name="Dane wejściowe 6 26 13" xfId="52646" xr:uid="{00000000-0005-0000-0000-0000231F0000}"/>
    <cellStyle name="Dane wejściowe 6 26 14" xfId="57849" xr:uid="{00000000-0005-0000-0000-0000241F0000}"/>
    <cellStyle name="Dane wejściowe 6 26 15" xfId="61086" xr:uid="{00000000-0005-0000-0000-0000251F0000}"/>
    <cellStyle name="Dane wejściowe 6 26 2" xfId="13735" xr:uid="{00000000-0005-0000-0000-0000261F0000}"/>
    <cellStyle name="Dane wejściowe 6 26 3" xfId="7694" xr:uid="{00000000-0005-0000-0000-0000271F0000}"/>
    <cellStyle name="Dane wejściowe 6 26 4" xfId="20966" xr:uid="{00000000-0005-0000-0000-0000281F0000}"/>
    <cellStyle name="Dane wejściowe 6 26 5" xfId="24276" xr:uid="{00000000-0005-0000-0000-0000291F0000}"/>
    <cellStyle name="Dane wejściowe 6 26 6" xfId="27588" xr:uid="{00000000-0005-0000-0000-00002A1F0000}"/>
    <cellStyle name="Dane wejściowe 6 26 7" xfId="30825" xr:uid="{00000000-0005-0000-0000-00002B1F0000}"/>
    <cellStyle name="Dane wejściowe 6 26 8" xfId="36588" xr:uid="{00000000-0005-0000-0000-00002C1F0000}"/>
    <cellStyle name="Dane wejściowe 6 26 9" xfId="39799" xr:uid="{00000000-0005-0000-0000-00002D1F0000}"/>
    <cellStyle name="Dane wejściowe 6 27" xfId="4552" xr:uid="{00000000-0005-0000-0000-00002E1F0000}"/>
    <cellStyle name="Dane wejściowe 6 27 10" xfId="43040" xr:uid="{00000000-0005-0000-0000-00002F1F0000}"/>
    <cellStyle name="Dane wejściowe 6 27 11" xfId="46240" xr:uid="{00000000-0005-0000-0000-0000301F0000}"/>
    <cellStyle name="Dane wejściowe 6 27 12" xfId="49508" xr:uid="{00000000-0005-0000-0000-0000311F0000}"/>
    <cellStyle name="Dane wejściowe 6 27 13" xfId="52700" xr:uid="{00000000-0005-0000-0000-0000321F0000}"/>
    <cellStyle name="Dane wejściowe 6 27 14" xfId="57899" xr:uid="{00000000-0005-0000-0000-0000331F0000}"/>
    <cellStyle name="Dane wejściowe 6 27 15" xfId="61136" xr:uid="{00000000-0005-0000-0000-0000341F0000}"/>
    <cellStyle name="Dane wejściowe 6 27 2" xfId="13788" xr:uid="{00000000-0005-0000-0000-0000351F0000}"/>
    <cellStyle name="Dane wejściowe 6 27 3" xfId="7744" xr:uid="{00000000-0005-0000-0000-0000361F0000}"/>
    <cellStyle name="Dane wejściowe 6 27 4" xfId="21020" xr:uid="{00000000-0005-0000-0000-0000371F0000}"/>
    <cellStyle name="Dane wejściowe 6 27 5" xfId="24330" xr:uid="{00000000-0005-0000-0000-0000381F0000}"/>
    <cellStyle name="Dane wejściowe 6 27 6" xfId="27642" xr:uid="{00000000-0005-0000-0000-0000391F0000}"/>
    <cellStyle name="Dane wejściowe 6 27 7" xfId="30879" xr:uid="{00000000-0005-0000-0000-00003A1F0000}"/>
    <cellStyle name="Dane wejściowe 6 27 8" xfId="36639" xr:uid="{00000000-0005-0000-0000-00003B1F0000}"/>
    <cellStyle name="Dane wejściowe 6 27 9" xfId="39853" xr:uid="{00000000-0005-0000-0000-00003C1F0000}"/>
    <cellStyle name="Dane wejściowe 6 28" xfId="4604" xr:uid="{00000000-0005-0000-0000-00003D1F0000}"/>
    <cellStyle name="Dane wejściowe 6 28 10" xfId="43091" xr:uid="{00000000-0005-0000-0000-00003E1F0000}"/>
    <cellStyle name="Dane wejściowe 6 28 11" xfId="46292" xr:uid="{00000000-0005-0000-0000-00003F1F0000}"/>
    <cellStyle name="Dane wejściowe 6 28 12" xfId="49559" xr:uid="{00000000-0005-0000-0000-0000401F0000}"/>
    <cellStyle name="Dane wejściowe 6 28 13" xfId="52752" xr:uid="{00000000-0005-0000-0000-0000411F0000}"/>
    <cellStyle name="Dane wejściowe 6 28 14" xfId="57950" xr:uid="{00000000-0005-0000-0000-0000421F0000}"/>
    <cellStyle name="Dane wejściowe 6 28 15" xfId="61187" xr:uid="{00000000-0005-0000-0000-0000431F0000}"/>
    <cellStyle name="Dane wejściowe 6 28 2" xfId="13840" xr:uid="{00000000-0005-0000-0000-0000441F0000}"/>
    <cellStyle name="Dane wejściowe 6 28 3" xfId="7795" xr:uid="{00000000-0005-0000-0000-0000451F0000}"/>
    <cellStyle name="Dane wejściowe 6 28 4" xfId="21072" xr:uid="{00000000-0005-0000-0000-0000461F0000}"/>
    <cellStyle name="Dane wejściowe 6 28 5" xfId="24382" xr:uid="{00000000-0005-0000-0000-0000471F0000}"/>
    <cellStyle name="Dane wejściowe 6 28 6" xfId="27694" xr:uid="{00000000-0005-0000-0000-0000481F0000}"/>
    <cellStyle name="Dane wejściowe 6 28 7" xfId="30931" xr:uid="{00000000-0005-0000-0000-0000491F0000}"/>
    <cellStyle name="Dane wejściowe 6 28 8" xfId="36691" xr:uid="{00000000-0005-0000-0000-00004A1F0000}"/>
    <cellStyle name="Dane wejściowe 6 28 9" xfId="39904" xr:uid="{00000000-0005-0000-0000-00004B1F0000}"/>
    <cellStyle name="Dane wejściowe 6 29" xfId="4655" xr:uid="{00000000-0005-0000-0000-00004C1F0000}"/>
    <cellStyle name="Dane wejściowe 6 29 10" xfId="43140" xr:uid="{00000000-0005-0000-0000-00004D1F0000}"/>
    <cellStyle name="Dane wejściowe 6 29 11" xfId="46343" xr:uid="{00000000-0005-0000-0000-00004E1F0000}"/>
    <cellStyle name="Dane wejściowe 6 29 12" xfId="49608" xr:uid="{00000000-0005-0000-0000-00004F1F0000}"/>
    <cellStyle name="Dane wejściowe 6 29 13" xfId="52803" xr:uid="{00000000-0005-0000-0000-0000501F0000}"/>
    <cellStyle name="Dane wejściowe 6 29 14" xfId="57999" xr:uid="{00000000-0005-0000-0000-0000511F0000}"/>
    <cellStyle name="Dane wejściowe 6 29 15" xfId="61236" xr:uid="{00000000-0005-0000-0000-0000521F0000}"/>
    <cellStyle name="Dane wejściowe 6 29 2" xfId="13891" xr:uid="{00000000-0005-0000-0000-0000531F0000}"/>
    <cellStyle name="Dane wejściowe 6 29 3" xfId="7844" xr:uid="{00000000-0005-0000-0000-0000541F0000}"/>
    <cellStyle name="Dane wejściowe 6 29 4" xfId="21123" xr:uid="{00000000-0005-0000-0000-0000551F0000}"/>
    <cellStyle name="Dane wejściowe 6 29 5" xfId="24433" xr:uid="{00000000-0005-0000-0000-0000561F0000}"/>
    <cellStyle name="Dane wejściowe 6 29 6" xfId="27745" xr:uid="{00000000-0005-0000-0000-0000571F0000}"/>
    <cellStyle name="Dane wejściowe 6 29 7" xfId="30982" xr:uid="{00000000-0005-0000-0000-0000581F0000}"/>
    <cellStyle name="Dane wejściowe 6 29 8" xfId="36741" xr:uid="{00000000-0005-0000-0000-0000591F0000}"/>
    <cellStyle name="Dane wejściowe 6 29 9" xfId="39955" xr:uid="{00000000-0005-0000-0000-00005A1F0000}"/>
    <cellStyle name="Dane wejściowe 6 3" xfId="1990" xr:uid="{00000000-0005-0000-0000-00005B1F0000}"/>
    <cellStyle name="Dane wejściowe 6 3 10" xfId="31638" xr:uid="{00000000-0005-0000-0000-00005C1F0000}"/>
    <cellStyle name="Dane wejściowe 6 3 11" xfId="18453" xr:uid="{00000000-0005-0000-0000-00005D1F0000}"/>
    <cellStyle name="Dane wejściowe 6 3 12" xfId="37292" xr:uid="{00000000-0005-0000-0000-00005E1F0000}"/>
    <cellStyle name="Dane wejściowe 6 3 13" xfId="40516" xr:uid="{00000000-0005-0000-0000-00005F1F0000}"/>
    <cellStyle name="Dane wejściowe 6 3 14" xfId="43678" xr:uid="{00000000-0005-0000-0000-0000601F0000}"/>
    <cellStyle name="Dane wejściowe 6 3 15" xfId="46991" xr:uid="{00000000-0005-0000-0000-0000611F0000}"/>
    <cellStyle name="Dane wejściowe 6 3 16" xfId="50144" xr:uid="{00000000-0005-0000-0000-0000621F0000}"/>
    <cellStyle name="Dane wejściowe 6 3 17" xfId="53357" xr:uid="{00000000-0005-0000-0000-0000631F0000}"/>
    <cellStyle name="Dane wejściowe 6 3 18" xfId="40120" xr:uid="{00000000-0005-0000-0000-0000641F0000}"/>
    <cellStyle name="Dane wejściowe 6 3 19" xfId="58644" xr:uid="{00000000-0005-0000-0000-0000651F0000}"/>
    <cellStyle name="Dane wejściowe 6 3 2" xfId="9196" xr:uid="{00000000-0005-0000-0000-0000661F0000}"/>
    <cellStyle name="Dane wejściowe 6 3 3" xfId="8190" xr:uid="{00000000-0005-0000-0000-0000671F0000}"/>
    <cellStyle name="Dane wejściowe 6 3 4" xfId="5368" xr:uid="{00000000-0005-0000-0000-0000681F0000}"/>
    <cellStyle name="Dane wejściowe 6 3 5" xfId="15885" xr:uid="{00000000-0005-0000-0000-0000691F0000}"/>
    <cellStyle name="Dane wejściowe 6 3 6" xfId="14211" xr:uid="{00000000-0005-0000-0000-00006A1F0000}"/>
    <cellStyle name="Dane wejściowe 6 3 7" xfId="21768" xr:uid="{00000000-0005-0000-0000-00006B1F0000}"/>
    <cellStyle name="Dane wejściowe 6 3 8" xfId="25090" xr:uid="{00000000-0005-0000-0000-00006C1F0000}"/>
    <cellStyle name="Dane wejściowe 6 3 9" xfId="28317" xr:uid="{00000000-0005-0000-0000-00006D1F0000}"/>
    <cellStyle name="Dane wejściowe 6 30" xfId="4708" xr:uid="{00000000-0005-0000-0000-00006E1F0000}"/>
    <cellStyle name="Dane wejściowe 6 30 10" xfId="43190" xr:uid="{00000000-0005-0000-0000-00006F1F0000}"/>
    <cellStyle name="Dane wejściowe 6 30 11" xfId="46396" xr:uid="{00000000-0005-0000-0000-0000701F0000}"/>
    <cellStyle name="Dane wejściowe 6 30 12" xfId="49658" xr:uid="{00000000-0005-0000-0000-0000711F0000}"/>
    <cellStyle name="Dane wejściowe 6 30 13" xfId="52856" xr:uid="{00000000-0005-0000-0000-0000721F0000}"/>
    <cellStyle name="Dane wejściowe 6 30 14" xfId="58049" xr:uid="{00000000-0005-0000-0000-0000731F0000}"/>
    <cellStyle name="Dane wejściowe 6 30 15" xfId="61286" xr:uid="{00000000-0005-0000-0000-0000741F0000}"/>
    <cellStyle name="Dane wejściowe 6 30 2" xfId="13943" xr:uid="{00000000-0005-0000-0000-0000751F0000}"/>
    <cellStyle name="Dane wejściowe 6 30 3" xfId="7894" xr:uid="{00000000-0005-0000-0000-0000761F0000}"/>
    <cellStyle name="Dane wejściowe 6 30 4" xfId="21176" xr:uid="{00000000-0005-0000-0000-0000771F0000}"/>
    <cellStyle name="Dane wejściowe 6 30 5" xfId="24486" xr:uid="{00000000-0005-0000-0000-0000781F0000}"/>
    <cellStyle name="Dane wejściowe 6 30 6" xfId="27798" xr:uid="{00000000-0005-0000-0000-0000791F0000}"/>
    <cellStyle name="Dane wejściowe 6 30 7" xfId="31035" xr:uid="{00000000-0005-0000-0000-00007A1F0000}"/>
    <cellStyle name="Dane wejściowe 6 30 8" xfId="36792" xr:uid="{00000000-0005-0000-0000-00007B1F0000}"/>
    <cellStyle name="Dane wejściowe 6 30 9" xfId="40007" xr:uid="{00000000-0005-0000-0000-00007C1F0000}"/>
    <cellStyle name="Dane wejściowe 6 31" xfId="4759" xr:uid="{00000000-0005-0000-0000-00007D1F0000}"/>
    <cellStyle name="Dane wejściowe 6 31 10" xfId="43239" xr:uid="{00000000-0005-0000-0000-00007E1F0000}"/>
    <cellStyle name="Dane wejściowe 6 31 11" xfId="46447" xr:uid="{00000000-0005-0000-0000-00007F1F0000}"/>
    <cellStyle name="Dane wejściowe 6 31 12" xfId="49706" xr:uid="{00000000-0005-0000-0000-0000801F0000}"/>
    <cellStyle name="Dane wejściowe 6 31 13" xfId="52907" xr:uid="{00000000-0005-0000-0000-0000811F0000}"/>
    <cellStyle name="Dane wejściowe 6 31 14" xfId="58097" xr:uid="{00000000-0005-0000-0000-0000821F0000}"/>
    <cellStyle name="Dane wejściowe 6 31 15" xfId="61334" xr:uid="{00000000-0005-0000-0000-0000831F0000}"/>
    <cellStyle name="Dane wejściowe 6 31 2" xfId="13993" xr:uid="{00000000-0005-0000-0000-0000841F0000}"/>
    <cellStyle name="Dane wejściowe 6 31 3" xfId="7942" xr:uid="{00000000-0005-0000-0000-0000851F0000}"/>
    <cellStyle name="Dane wejściowe 6 31 4" xfId="21227" xr:uid="{00000000-0005-0000-0000-0000861F0000}"/>
    <cellStyle name="Dane wejściowe 6 31 5" xfId="24537" xr:uid="{00000000-0005-0000-0000-0000871F0000}"/>
    <cellStyle name="Dane wejściowe 6 31 6" xfId="27849" xr:uid="{00000000-0005-0000-0000-0000881F0000}"/>
    <cellStyle name="Dane wejściowe 6 31 7" xfId="31086" xr:uid="{00000000-0005-0000-0000-0000891F0000}"/>
    <cellStyle name="Dane wejściowe 6 31 8" xfId="36842" xr:uid="{00000000-0005-0000-0000-00008A1F0000}"/>
    <cellStyle name="Dane wejściowe 6 31 9" xfId="40058" xr:uid="{00000000-0005-0000-0000-00008B1F0000}"/>
    <cellStyle name="Dane wejściowe 6 4" xfId="2283" xr:uid="{00000000-0005-0000-0000-00008C1F0000}"/>
    <cellStyle name="Dane wejściowe 6 4 10" xfId="31930" xr:uid="{00000000-0005-0000-0000-00008D1F0000}"/>
    <cellStyle name="Dane wejściowe 6 4 11" xfId="34403" xr:uid="{00000000-0005-0000-0000-00008E1F0000}"/>
    <cellStyle name="Dane wejściowe 6 4 12" xfId="37585" xr:uid="{00000000-0005-0000-0000-00008F1F0000}"/>
    <cellStyle name="Dane wejściowe 6 4 13" xfId="40802" xr:uid="{00000000-0005-0000-0000-0000901F0000}"/>
    <cellStyle name="Dane wejściowe 6 4 14" xfId="43971" xr:uid="{00000000-0005-0000-0000-0000911F0000}"/>
    <cellStyle name="Dane wejściowe 6 4 15" xfId="47277" xr:uid="{00000000-0005-0000-0000-0000921F0000}"/>
    <cellStyle name="Dane wejściowe 6 4 16" xfId="50436" xr:uid="{00000000-0005-0000-0000-0000931F0000}"/>
    <cellStyle name="Dane wejściowe 6 4 17" xfId="53641" xr:uid="{00000000-0005-0000-0000-0000941F0000}"/>
    <cellStyle name="Dane wejściowe 6 4 18" xfId="55692" xr:uid="{00000000-0005-0000-0000-0000951F0000}"/>
    <cellStyle name="Dane wejściowe 6 4 19" xfId="58929" xr:uid="{00000000-0005-0000-0000-0000961F0000}"/>
    <cellStyle name="Dane wejściowe 6 4 2" xfId="9488" xr:uid="{00000000-0005-0000-0000-0000971F0000}"/>
    <cellStyle name="Dane wejściowe 6 4 3" xfId="11527" xr:uid="{00000000-0005-0000-0000-0000981F0000}"/>
    <cellStyle name="Dane wejściowe 6 4 4" xfId="5660" xr:uid="{00000000-0005-0000-0000-0000991F0000}"/>
    <cellStyle name="Dane wejściowe 6 4 5" xfId="16177" xr:uid="{00000000-0005-0000-0000-00009A1F0000}"/>
    <cellStyle name="Dane wejściowe 6 4 6" xfId="18751" xr:uid="{00000000-0005-0000-0000-00009B1F0000}"/>
    <cellStyle name="Dane wejściowe 6 4 7" xfId="22061" xr:uid="{00000000-0005-0000-0000-00009C1F0000}"/>
    <cellStyle name="Dane wejściowe 6 4 8" xfId="25382" xr:uid="{00000000-0005-0000-0000-00009D1F0000}"/>
    <cellStyle name="Dane wejściowe 6 4 9" xfId="28610" xr:uid="{00000000-0005-0000-0000-00009E1F0000}"/>
    <cellStyle name="Dane wejściowe 6 5" xfId="1986" xr:uid="{00000000-0005-0000-0000-00009F1F0000}"/>
    <cellStyle name="Dane wejściowe 6 5 10" xfId="31634" xr:uid="{00000000-0005-0000-0000-0000A01F0000}"/>
    <cellStyle name="Dane wejściowe 6 5 11" xfId="18299" xr:uid="{00000000-0005-0000-0000-0000A11F0000}"/>
    <cellStyle name="Dane wejściowe 6 5 12" xfId="37288" xr:uid="{00000000-0005-0000-0000-0000A21F0000}"/>
    <cellStyle name="Dane wejściowe 6 5 13" xfId="40512" xr:uid="{00000000-0005-0000-0000-0000A31F0000}"/>
    <cellStyle name="Dane wejściowe 6 5 14" xfId="43674" xr:uid="{00000000-0005-0000-0000-0000A41F0000}"/>
    <cellStyle name="Dane wejściowe 6 5 15" xfId="46987" xr:uid="{00000000-0005-0000-0000-0000A51F0000}"/>
    <cellStyle name="Dane wejściowe 6 5 16" xfId="50140" xr:uid="{00000000-0005-0000-0000-0000A61F0000}"/>
    <cellStyle name="Dane wejściowe 6 5 17" xfId="53353" xr:uid="{00000000-0005-0000-0000-0000A71F0000}"/>
    <cellStyle name="Dane wejściowe 6 5 18" xfId="27863" xr:uid="{00000000-0005-0000-0000-0000A81F0000}"/>
    <cellStyle name="Dane wejściowe 6 5 19" xfId="58640" xr:uid="{00000000-0005-0000-0000-0000A91F0000}"/>
    <cellStyle name="Dane wejściowe 6 5 2" xfId="9192" xr:uid="{00000000-0005-0000-0000-0000AA1F0000}"/>
    <cellStyle name="Dane wejściowe 6 5 3" xfId="8194" xr:uid="{00000000-0005-0000-0000-0000AB1F0000}"/>
    <cellStyle name="Dane wejściowe 6 5 4" xfId="5364" xr:uid="{00000000-0005-0000-0000-0000AC1F0000}"/>
    <cellStyle name="Dane wejściowe 6 5 5" xfId="15881" xr:uid="{00000000-0005-0000-0000-0000AD1F0000}"/>
    <cellStyle name="Dane wejściowe 6 5 6" xfId="14215" xr:uid="{00000000-0005-0000-0000-0000AE1F0000}"/>
    <cellStyle name="Dane wejściowe 6 5 7" xfId="21764" xr:uid="{00000000-0005-0000-0000-0000AF1F0000}"/>
    <cellStyle name="Dane wejściowe 6 5 8" xfId="25086" xr:uid="{00000000-0005-0000-0000-0000B01F0000}"/>
    <cellStyle name="Dane wejściowe 6 5 9" xfId="28313" xr:uid="{00000000-0005-0000-0000-0000B11F0000}"/>
    <cellStyle name="Dane wejściowe 6 6" xfId="2097" xr:uid="{00000000-0005-0000-0000-0000B21F0000}"/>
    <cellStyle name="Dane wejściowe 6 6 10" xfId="31745" xr:uid="{00000000-0005-0000-0000-0000B31F0000}"/>
    <cellStyle name="Dane wejściowe 6 6 11" xfId="18265" xr:uid="{00000000-0005-0000-0000-0000B41F0000}"/>
    <cellStyle name="Dane wejściowe 6 6 12" xfId="37399" xr:uid="{00000000-0005-0000-0000-0000B51F0000}"/>
    <cellStyle name="Dane wejściowe 6 6 13" xfId="40621" xr:uid="{00000000-0005-0000-0000-0000B61F0000}"/>
    <cellStyle name="Dane wejściowe 6 6 14" xfId="43785" xr:uid="{00000000-0005-0000-0000-0000B71F0000}"/>
    <cellStyle name="Dane wejściowe 6 6 15" xfId="47096" xr:uid="{00000000-0005-0000-0000-0000B81F0000}"/>
    <cellStyle name="Dane wejściowe 6 6 16" xfId="50251" xr:uid="{00000000-0005-0000-0000-0000B91F0000}"/>
    <cellStyle name="Dane wejściowe 6 6 17" xfId="53461" xr:uid="{00000000-0005-0000-0000-0000BA1F0000}"/>
    <cellStyle name="Dane wejściowe 6 6 18" xfId="33980" xr:uid="{00000000-0005-0000-0000-0000BB1F0000}"/>
    <cellStyle name="Dane wejściowe 6 6 19" xfId="58748" xr:uid="{00000000-0005-0000-0000-0000BC1F0000}"/>
    <cellStyle name="Dane wejściowe 6 6 2" xfId="9303" xr:uid="{00000000-0005-0000-0000-0000BD1F0000}"/>
    <cellStyle name="Dane wejściowe 6 6 3" xfId="8083" xr:uid="{00000000-0005-0000-0000-0000BE1F0000}"/>
    <cellStyle name="Dane wejściowe 6 6 4" xfId="5474" xr:uid="{00000000-0005-0000-0000-0000BF1F0000}"/>
    <cellStyle name="Dane wejściowe 6 6 5" xfId="15992" xr:uid="{00000000-0005-0000-0000-0000C01F0000}"/>
    <cellStyle name="Dane wejściowe 6 6 6" xfId="14104" xr:uid="{00000000-0005-0000-0000-0000C11F0000}"/>
    <cellStyle name="Dane wejściowe 6 6 7" xfId="21875" xr:uid="{00000000-0005-0000-0000-0000C21F0000}"/>
    <cellStyle name="Dane wejściowe 6 6 8" xfId="25196" xr:uid="{00000000-0005-0000-0000-0000C31F0000}"/>
    <cellStyle name="Dane wejściowe 6 6 9" xfId="28424" xr:uid="{00000000-0005-0000-0000-0000C41F0000}"/>
    <cellStyle name="Dane wejściowe 6 7" xfId="2322" xr:uid="{00000000-0005-0000-0000-0000C51F0000}"/>
    <cellStyle name="Dane wejściowe 6 7 10" xfId="31968" xr:uid="{00000000-0005-0000-0000-0000C61F0000}"/>
    <cellStyle name="Dane wejściowe 6 7 11" xfId="34440" xr:uid="{00000000-0005-0000-0000-0000C71F0000}"/>
    <cellStyle name="Dane wejściowe 6 7 12" xfId="37624" xr:uid="{00000000-0005-0000-0000-0000C81F0000}"/>
    <cellStyle name="Dane wejściowe 6 7 13" xfId="40839" xr:uid="{00000000-0005-0000-0000-0000C91F0000}"/>
    <cellStyle name="Dane wejściowe 6 7 14" xfId="44010" xr:uid="{00000000-0005-0000-0000-0000CA1F0000}"/>
    <cellStyle name="Dane wejściowe 6 7 15" xfId="47314" xr:uid="{00000000-0005-0000-0000-0000CB1F0000}"/>
    <cellStyle name="Dane wejściowe 6 7 16" xfId="50474" xr:uid="{00000000-0005-0000-0000-0000CC1F0000}"/>
    <cellStyle name="Dane wejściowe 6 7 17" xfId="53677" xr:uid="{00000000-0005-0000-0000-0000CD1F0000}"/>
    <cellStyle name="Dane wejściowe 6 7 18" xfId="55729" xr:uid="{00000000-0005-0000-0000-0000CE1F0000}"/>
    <cellStyle name="Dane wejściowe 6 7 19" xfId="58966" xr:uid="{00000000-0005-0000-0000-0000CF1F0000}"/>
    <cellStyle name="Dane wejściowe 6 7 2" xfId="9526" xr:uid="{00000000-0005-0000-0000-0000D01F0000}"/>
    <cellStyle name="Dane wejściowe 6 7 3" xfId="11566" xr:uid="{00000000-0005-0000-0000-0000D11F0000}"/>
    <cellStyle name="Dane wejściowe 6 7 4" xfId="5699" xr:uid="{00000000-0005-0000-0000-0000D21F0000}"/>
    <cellStyle name="Dane wejściowe 6 7 5" xfId="16216" xr:uid="{00000000-0005-0000-0000-0000D31F0000}"/>
    <cellStyle name="Dane wejściowe 6 7 6" xfId="18790" xr:uid="{00000000-0005-0000-0000-0000D41F0000}"/>
    <cellStyle name="Dane wejściowe 6 7 7" xfId="22100" xr:uid="{00000000-0005-0000-0000-0000D51F0000}"/>
    <cellStyle name="Dane wejściowe 6 7 8" xfId="25421" xr:uid="{00000000-0005-0000-0000-0000D61F0000}"/>
    <cellStyle name="Dane wejściowe 6 7 9" xfId="28649" xr:uid="{00000000-0005-0000-0000-0000D71F0000}"/>
    <cellStyle name="Dane wejściowe 6 8" xfId="3016" xr:uid="{00000000-0005-0000-0000-0000D81F0000}"/>
    <cellStyle name="Dane wejściowe 6 8 10" xfId="32660" xr:uid="{00000000-0005-0000-0000-0000D91F0000}"/>
    <cellStyle name="Dane wejściowe 6 8 11" xfId="35130" xr:uid="{00000000-0005-0000-0000-0000DA1F0000}"/>
    <cellStyle name="Dane wejściowe 6 8 12" xfId="38318" xr:uid="{00000000-0005-0000-0000-0000DB1F0000}"/>
    <cellStyle name="Dane wejściowe 6 8 13" xfId="41525" xr:uid="{00000000-0005-0000-0000-0000DC1F0000}"/>
    <cellStyle name="Dane wejściowe 6 8 14" xfId="44704" xr:uid="{00000000-0005-0000-0000-0000DD1F0000}"/>
    <cellStyle name="Dane wejściowe 6 8 15" xfId="48000" xr:uid="{00000000-0005-0000-0000-0000DE1F0000}"/>
    <cellStyle name="Dane wejściowe 6 8 16" xfId="51168" xr:uid="{00000000-0005-0000-0000-0000DF1F0000}"/>
    <cellStyle name="Dane wejściowe 6 8 17" xfId="54357" xr:uid="{00000000-0005-0000-0000-0000E01F0000}"/>
    <cellStyle name="Dane wejściowe 6 8 18" xfId="56411" xr:uid="{00000000-0005-0000-0000-0000E11F0000}"/>
    <cellStyle name="Dane wejściowe 6 8 19" xfId="59648" xr:uid="{00000000-0005-0000-0000-0000E21F0000}"/>
    <cellStyle name="Dane wejściowe 6 8 2" xfId="10218" xr:uid="{00000000-0005-0000-0000-0000E31F0000}"/>
    <cellStyle name="Dane wejściowe 6 8 3" xfId="12260" xr:uid="{00000000-0005-0000-0000-0000E41F0000}"/>
    <cellStyle name="Dane wejściowe 6 8 4" xfId="6384" xr:uid="{00000000-0005-0000-0000-0000E51F0000}"/>
    <cellStyle name="Dane wejściowe 6 8 5" xfId="16909" xr:uid="{00000000-0005-0000-0000-0000E61F0000}"/>
    <cellStyle name="Dane wejściowe 6 8 6" xfId="19484" xr:uid="{00000000-0005-0000-0000-0000E71F0000}"/>
    <cellStyle name="Dane wejściowe 6 8 7" xfId="22794" xr:uid="{00000000-0005-0000-0000-0000E81F0000}"/>
    <cellStyle name="Dane wejściowe 6 8 8" xfId="26111" xr:uid="{00000000-0005-0000-0000-0000E91F0000}"/>
    <cellStyle name="Dane wejściowe 6 8 9" xfId="29343" xr:uid="{00000000-0005-0000-0000-0000EA1F0000}"/>
    <cellStyle name="Dane wejściowe 6 9" xfId="2306" xr:uid="{00000000-0005-0000-0000-0000EB1F0000}"/>
    <cellStyle name="Dane wejściowe 6 9 10" xfId="31952" xr:uid="{00000000-0005-0000-0000-0000EC1F0000}"/>
    <cellStyle name="Dane wejściowe 6 9 11" xfId="34425" xr:uid="{00000000-0005-0000-0000-0000ED1F0000}"/>
    <cellStyle name="Dane wejściowe 6 9 12" xfId="37608" xr:uid="{00000000-0005-0000-0000-0000EE1F0000}"/>
    <cellStyle name="Dane wejściowe 6 9 13" xfId="40824" xr:uid="{00000000-0005-0000-0000-0000EF1F0000}"/>
    <cellStyle name="Dane wejściowe 6 9 14" xfId="43994" xr:uid="{00000000-0005-0000-0000-0000F01F0000}"/>
    <cellStyle name="Dane wejściowe 6 9 15" xfId="47299" xr:uid="{00000000-0005-0000-0000-0000F11F0000}"/>
    <cellStyle name="Dane wejściowe 6 9 16" xfId="50458" xr:uid="{00000000-0005-0000-0000-0000F21F0000}"/>
    <cellStyle name="Dane wejściowe 6 9 17" xfId="53662" xr:uid="{00000000-0005-0000-0000-0000F31F0000}"/>
    <cellStyle name="Dane wejściowe 6 9 18" xfId="55714" xr:uid="{00000000-0005-0000-0000-0000F41F0000}"/>
    <cellStyle name="Dane wejściowe 6 9 19" xfId="58951" xr:uid="{00000000-0005-0000-0000-0000F51F0000}"/>
    <cellStyle name="Dane wejściowe 6 9 2" xfId="9510" xr:uid="{00000000-0005-0000-0000-0000F61F0000}"/>
    <cellStyle name="Dane wejściowe 6 9 3" xfId="11550" xr:uid="{00000000-0005-0000-0000-0000F71F0000}"/>
    <cellStyle name="Dane wejściowe 6 9 4" xfId="5683" xr:uid="{00000000-0005-0000-0000-0000F81F0000}"/>
    <cellStyle name="Dane wejściowe 6 9 5" xfId="16200" xr:uid="{00000000-0005-0000-0000-0000F91F0000}"/>
    <cellStyle name="Dane wejściowe 6 9 6" xfId="18774" xr:uid="{00000000-0005-0000-0000-0000FA1F0000}"/>
    <cellStyle name="Dane wejściowe 6 9 7" xfId="22084" xr:uid="{00000000-0005-0000-0000-0000FB1F0000}"/>
    <cellStyle name="Dane wejściowe 6 9 8" xfId="25405" xr:uid="{00000000-0005-0000-0000-0000FC1F0000}"/>
    <cellStyle name="Dane wejściowe 6 9 9" xfId="28633" xr:uid="{00000000-0005-0000-0000-0000FD1F0000}"/>
    <cellStyle name="Dane wejściowe 6_Kosztorys ofertowy-inwestorski -DTS_T23_28.09.2011" xfId="62361" xr:uid="{00000000-0005-0000-0000-0000FE1F0000}"/>
    <cellStyle name="Dane wejściowe 7" xfId="960" xr:uid="{00000000-0005-0000-0000-0000FF1F0000}"/>
    <cellStyle name="Dane wejściowe 7 10" xfId="2277" xr:uid="{00000000-0005-0000-0000-000000200000}"/>
    <cellStyle name="Dane wejściowe 7 10 10" xfId="31924" xr:uid="{00000000-0005-0000-0000-000001200000}"/>
    <cellStyle name="Dane wejściowe 7 10 11" xfId="34397" xr:uid="{00000000-0005-0000-0000-000002200000}"/>
    <cellStyle name="Dane wejściowe 7 10 12" xfId="37579" xr:uid="{00000000-0005-0000-0000-000003200000}"/>
    <cellStyle name="Dane wejściowe 7 10 13" xfId="40796" xr:uid="{00000000-0005-0000-0000-000004200000}"/>
    <cellStyle name="Dane wejściowe 7 10 14" xfId="43965" xr:uid="{00000000-0005-0000-0000-000005200000}"/>
    <cellStyle name="Dane wejściowe 7 10 15" xfId="47271" xr:uid="{00000000-0005-0000-0000-000006200000}"/>
    <cellStyle name="Dane wejściowe 7 10 16" xfId="50430" xr:uid="{00000000-0005-0000-0000-000007200000}"/>
    <cellStyle name="Dane wejściowe 7 10 17" xfId="53635" xr:uid="{00000000-0005-0000-0000-000008200000}"/>
    <cellStyle name="Dane wejściowe 7 10 18" xfId="55686" xr:uid="{00000000-0005-0000-0000-000009200000}"/>
    <cellStyle name="Dane wejściowe 7 10 19" xfId="58923" xr:uid="{00000000-0005-0000-0000-00000A200000}"/>
    <cellStyle name="Dane wejściowe 7 10 2" xfId="9482" xr:uid="{00000000-0005-0000-0000-00000B200000}"/>
    <cellStyle name="Dane wejściowe 7 10 3" xfId="11521" xr:uid="{00000000-0005-0000-0000-00000C200000}"/>
    <cellStyle name="Dane wejściowe 7 10 4" xfId="5654" xr:uid="{00000000-0005-0000-0000-00000D200000}"/>
    <cellStyle name="Dane wejściowe 7 10 5" xfId="16171" xr:uid="{00000000-0005-0000-0000-00000E200000}"/>
    <cellStyle name="Dane wejściowe 7 10 6" xfId="18745" xr:uid="{00000000-0005-0000-0000-00000F200000}"/>
    <cellStyle name="Dane wejściowe 7 10 7" xfId="22055" xr:uid="{00000000-0005-0000-0000-000010200000}"/>
    <cellStyle name="Dane wejściowe 7 10 8" xfId="25376" xr:uid="{00000000-0005-0000-0000-000011200000}"/>
    <cellStyle name="Dane wejściowe 7 10 9" xfId="28604" xr:uid="{00000000-0005-0000-0000-000012200000}"/>
    <cellStyle name="Dane wejściowe 7 11" xfId="1489" xr:uid="{00000000-0005-0000-0000-000013200000}"/>
    <cellStyle name="Dane wejściowe 7 11 10" xfId="21191" xr:uid="{00000000-0005-0000-0000-000014200000}"/>
    <cellStyle name="Dane wejściowe 7 11 11" xfId="15087" xr:uid="{00000000-0005-0000-0000-000015200000}"/>
    <cellStyle name="Dane wejściowe 7 11 12" xfId="34180" xr:uid="{00000000-0005-0000-0000-000016200000}"/>
    <cellStyle name="Dane wejściowe 7 11 13" xfId="14983" xr:uid="{00000000-0005-0000-0000-000017200000}"/>
    <cellStyle name="Dane wejściowe 7 11 14" xfId="34203" xr:uid="{00000000-0005-0000-0000-000018200000}"/>
    <cellStyle name="Dane wejściowe 7 11 15" xfId="14816" xr:uid="{00000000-0005-0000-0000-000019200000}"/>
    <cellStyle name="Dane wejściowe 7 11 16" xfId="45880" xr:uid="{00000000-0005-0000-0000-00001A200000}"/>
    <cellStyle name="Dane wejściowe 7 11 17" xfId="25399" xr:uid="{00000000-0005-0000-0000-00001B200000}"/>
    <cellStyle name="Dane wejściowe 7 11 18" xfId="51635" xr:uid="{00000000-0005-0000-0000-00001C200000}"/>
    <cellStyle name="Dane wejściowe 7 11 19" xfId="58161" xr:uid="{00000000-0005-0000-0000-00001D200000}"/>
    <cellStyle name="Dane wejściowe 7 11 2" xfId="8702" xr:uid="{00000000-0005-0000-0000-00001E200000}"/>
    <cellStyle name="Dane wejściowe 7 11 3" xfId="8689" xr:uid="{00000000-0005-0000-0000-00001F200000}"/>
    <cellStyle name="Dane wejściowe 7 11 4" xfId="4869" xr:uid="{00000000-0005-0000-0000-000020200000}"/>
    <cellStyle name="Dane wejściowe 7 11 5" xfId="15385" xr:uid="{00000000-0005-0000-0000-000021200000}"/>
    <cellStyle name="Dane wejściowe 7 11 6" xfId="14712" xr:uid="{00000000-0005-0000-0000-000022200000}"/>
    <cellStyle name="Dane wejściowe 7 11 7" xfId="15315" xr:uid="{00000000-0005-0000-0000-000023200000}"/>
    <cellStyle name="Dane wejściowe 7 11 8" xfId="14789" xr:uid="{00000000-0005-0000-0000-000024200000}"/>
    <cellStyle name="Dane wejściowe 7 11 9" xfId="18350" xr:uid="{00000000-0005-0000-0000-000025200000}"/>
    <cellStyle name="Dane wejściowe 7 12" xfId="3255" xr:uid="{00000000-0005-0000-0000-000026200000}"/>
    <cellStyle name="Dane wejściowe 7 12 10" xfId="32899" xr:uid="{00000000-0005-0000-0000-000027200000}"/>
    <cellStyle name="Dane wejściowe 7 12 11" xfId="35367" xr:uid="{00000000-0005-0000-0000-000028200000}"/>
    <cellStyle name="Dane wejściowe 7 12 12" xfId="38557" xr:uid="{00000000-0005-0000-0000-000029200000}"/>
    <cellStyle name="Dane wejściowe 7 12 13" xfId="41762" xr:uid="{00000000-0005-0000-0000-00002A200000}"/>
    <cellStyle name="Dane wejściowe 7 12 14" xfId="44943" xr:uid="{00000000-0005-0000-0000-00002B200000}"/>
    <cellStyle name="Dane wejściowe 7 12 15" xfId="48237" xr:uid="{00000000-0005-0000-0000-00002C200000}"/>
    <cellStyle name="Dane wejściowe 7 12 16" xfId="51406" xr:uid="{00000000-0005-0000-0000-00002D200000}"/>
    <cellStyle name="Dane wejściowe 7 12 17" xfId="54591" xr:uid="{00000000-0005-0000-0000-00002E200000}"/>
    <cellStyle name="Dane wejściowe 7 12 18" xfId="56645" xr:uid="{00000000-0005-0000-0000-00002F200000}"/>
    <cellStyle name="Dane wejściowe 7 12 19" xfId="59882" xr:uid="{00000000-0005-0000-0000-000030200000}"/>
    <cellStyle name="Dane wejściowe 7 12 2" xfId="10457" xr:uid="{00000000-0005-0000-0000-000031200000}"/>
    <cellStyle name="Dane wejściowe 7 12 3" xfId="12499" xr:uid="{00000000-0005-0000-0000-000032200000}"/>
    <cellStyle name="Dane wejściowe 7 12 4" xfId="6623" xr:uid="{00000000-0005-0000-0000-000033200000}"/>
    <cellStyle name="Dane wejściowe 7 12 5" xfId="17148" xr:uid="{00000000-0005-0000-0000-000034200000}"/>
    <cellStyle name="Dane wejściowe 7 12 6" xfId="19723" xr:uid="{00000000-0005-0000-0000-000035200000}"/>
    <cellStyle name="Dane wejściowe 7 12 7" xfId="23033" xr:uid="{00000000-0005-0000-0000-000036200000}"/>
    <cellStyle name="Dane wejściowe 7 12 8" xfId="26348" xr:uid="{00000000-0005-0000-0000-000037200000}"/>
    <cellStyle name="Dane wejściowe 7 12 9" xfId="29582" xr:uid="{00000000-0005-0000-0000-000038200000}"/>
    <cellStyle name="Dane wejściowe 7 13" xfId="3269" xr:uid="{00000000-0005-0000-0000-000039200000}"/>
    <cellStyle name="Dane wejściowe 7 13 10" xfId="32913" xr:uid="{00000000-0005-0000-0000-00003A200000}"/>
    <cellStyle name="Dane wejściowe 7 13 11" xfId="35381" xr:uid="{00000000-0005-0000-0000-00003B200000}"/>
    <cellStyle name="Dane wejściowe 7 13 12" xfId="38571" xr:uid="{00000000-0005-0000-0000-00003C200000}"/>
    <cellStyle name="Dane wejściowe 7 13 13" xfId="41776" xr:uid="{00000000-0005-0000-0000-00003D200000}"/>
    <cellStyle name="Dane wejściowe 7 13 14" xfId="44957" xr:uid="{00000000-0005-0000-0000-00003E200000}"/>
    <cellStyle name="Dane wejściowe 7 13 15" xfId="48251" xr:uid="{00000000-0005-0000-0000-00003F200000}"/>
    <cellStyle name="Dane wejściowe 7 13 16" xfId="51420" xr:uid="{00000000-0005-0000-0000-000040200000}"/>
    <cellStyle name="Dane wejściowe 7 13 17" xfId="54605" xr:uid="{00000000-0005-0000-0000-000041200000}"/>
    <cellStyle name="Dane wejściowe 7 13 18" xfId="56659" xr:uid="{00000000-0005-0000-0000-000042200000}"/>
    <cellStyle name="Dane wejściowe 7 13 19" xfId="59896" xr:uid="{00000000-0005-0000-0000-000043200000}"/>
    <cellStyle name="Dane wejściowe 7 13 2" xfId="10471" xr:uid="{00000000-0005-0000-0000-000044200000}"/>
    <cellStyle name="Dane wejściowe 7 13 3" xfId="12513" xr:uid="{00000000-0005-0000-0000-000045200000}"/>
    <cellStyle name="Dane wejściowe 7 13 4" xfId="6637" xr:uid="{00000000-0005-0000-0000-000046200000}"/>
    <cellStyle name="Dane wejściowe 7 13 5" xfId="17162" xr:uid="{00000000-0005-0000-0000-000047200000}"/>
    <cellStyle name="Dane wejściowe 7 13 6" xfId="19737" xr:uid="{00000000-0005-0000-0000-000048200000}"/>
    <cellStyle name="Dane wejściowe 7 13 7" xfId="23047" xr:uid="{00000000-0005-0000-0000-000049200000}"/>
    <cellStyle name="Dane wejściowe 7 13 8" xfId="26362" xr:uid="{00000000-0005-0000-0000-00004A200000}"/>
    <cellStyle name="Dane wejściowe 7 13 9" xfId="29596" xr:uid="{00000000-0005-0000-0000-00004B200000}"/>
    <cellStyle name="Dane wejściowe 7 14" xfId="3596" xr:uid="{00000000-0005-0000-0000-00004C200000}"/>
    <cellStyle name="Dane wejściowe 7 14 10" xfId="33240" xr:uid="{00000000-0005-0000-0000-00004D200000}"/>
    <cellStyle name="Dane wejściowe 7 14 11" xfId="35704" xr:uid="{00000000-0005-0000-0000-00004E200000}"/>
    <cellStyle name="Dane wejściowe 7 14 12" xfId="38898" xr:uid="{00000000-0005-0000-0000-00004F200000}"/>
    <cellStyle name="Dane wejściowe 7 14 13" xfId="42099" xr:uid="{00000000-0005-0000-0000-000050200000}"/>
    <cellStyle name="Dane wejściowe 7 14 14" xfId="45284" xr:uid="{00000000-0005-0000-0000-000051200000}"/>
    <cellStyle name="Dane wejściowe 7 14 15" xfId="48574" xr:uid="{00000000-0005-0000-0000-000052200000}"/>
    <cellStyle name="Dane wejściowe 7 14 16" xfId="51745" xr:uid="{00000000-0005-0000-0000-000053200000}"/>
    <cellStyle name="Dane wejściowe 7 14 17" xfId="54925" xr:uid="{00000000-0005-0000-0000-000054200000}"/>
    <cellStyle name="Dane wejściowe 7 14 18" xfId="56979" xr:uid="{00000000-0005-0000-0000-000055200000}"/>
    <cellStyle name="Dane wejściowe 7 14 19" xfId="60216" xr:uid="{00000000-0005-0000-0000-000056200000}"/>
    <cellStyle name="Dane wejściowe 7 14 2" xfId="10798" xr:uid="{00000000-0005-0000-0000-000057200000}"/>
    <cellStyle name="Dane wejściowe 7 14 3" xfId="12840" xr:uid="{00000000-0005-0000-0000-000058200000}"/>
    <cellStyle name="Dane wejściowe 7 14 4" xfId="6962" xr:uid="{00000000-0005-0000-0000-000059200000}"/>
    <cellStyle name="Dane wejściowe 7 14 5" xfId="17489" xr:uid="{00000000-0005-0000-0000-00005A200000}"/>
    <cellStyle name="Dane wejściowe 7 14 6" xfId="20064" xr:uid="{00000000-0005-0000-0000-00005B200000}"/>
    <cellStyle name="Dane wejściowe 7 14 7" xfId="23374" xr:uid="{00000000-0005-0000-0000-00005C200000}"/>
    <cellStyle name="Dane wejściowe 7 14 8" xfId="26689" xr:uid="{00000000-0005-0000-0000-00005D200000}"/>
    <cellStyle name="Dane wejściowe 7 14 9" xfId="29923" xr:uid="{00000000-0005-0000-0000-00005E200000}"/>
    <cellStyle name="Dane wejściowe 7 15" xfId="2233" xr:uid="{00000000-0005-0000-0000-00005F200000}"/>
    <cellStyle name="Dane wejściowe 7 15 10" xfId="31881" xr:uid="{00000000-0005-0000-0000-000060200000}"/>
    <cellStyle name="Dane wejściowe 7 15 11" xfId="34355" xr:uid="{00000000-0005-0000-0000-000061200000}"/>
    <cellStyle name="Dane wejściowe 7 15 12" xfId="37535" xr:uid="{00000000-0005-0000-0000-000062200000}"/>
    <cellStyle name="Dane wejściowe 7 15 13" xfId="40754" xr:uid="{00000000-0005-0000-0000-000063200000}"/>
    <cellStyle name="Dane wejściowe 7 15 14" xfId="43921" xr:uid="{00000000-0005-0000-0000-000064200000}"/>
    <cellStyle name="Dane wejściowe 7 15 15" xfId="47229" xr:uid="{00000000-0005-0000-0000-000065200000}"/>
    <cellStyle name="Dane wejściowe 7 15 16" xfId="50386" xr:uid="{00000000-0005-0000-0000-000066200000}"/>
    <cellStyle name="Dane wejściowe 7 15 17" xfId="53594" xr:uid="{00000000-0005-0000-0000-000067200000}"/>
    <cellStyle name="Dane wejściowe 7 15 18" xfId="55644" xr:uid="{00000000-0005-0000-0000-000068200000}"/>
    <cellStyle name="Dane wejściowe 7 15 19" xfId="58881" xr:uid="{00000000-0005-0000-0000-000069200000}"/>
    <cellStyle name="Dane wejściowe 7 15 2" xfId="9439" xr:uid="{00000000-0005-0000-0000-00006A200000}"/>
    <cellStyle name="Dane wejściowe 7 15 3" xfId="11477" xr:uid="{00000000-0005-0000-0000-00006B200000}"/>
    <cellStyle name="Dane wejściowe 7 15 4" xfId="5610" xr:uid="{00000000-0005-0000-0000-00006C200000}"/>
    <cellStyle name="Dane wejściowe 7 15 5" xfId="16128" xr:uid="{00000000-0005-0000-0000-00006D200000}"/>
    <cellStyle name="Dane wejściowe 7 15 6" xfId="18701" xr:uid="{00000000-0005-0000-0000-00006E200000}"/>
    <cellStyle name="Dane wejściowe 7 15 7" xfId="22011" xr:uid="{00000000-0005-0000-0000-00006F200000}"/>
    <cellStyle name="Dane wejściowe 7 15 8" xfId="25332" xr:uid="{00000000-0005-0000-0000-000070200000}"/>
    <cellStyle name="Dane wejściowe 7 15 9" xfId="28560" xr:uid="{00000000-0005-0000-0000-000071200000}"/>
    <cellStyle name="Dane wejściowe 7 16" xfId="1827" xr:uid="{00000000-0005-0000-0000-000072200000}"/>
    <cellStyle name="Dane wejściowe 7 16 10" xfId="31479" xr:uid="{00000000-0005-0000-0000-000073200000}"/>
    <cellStyle name="Dane wejściowe 7 16 11" xfId="24621" xr:uid="{00000000-0005-0000-0000-000074200000}"/>
    <cellStyle name="Dane wejściowe 7 16 12" xfId="37129" xr:uid="{00000000-0005-0000-0000-000075200000}"/>
    <cellStyle name="Dane wejściowe 7 16 13" xfId="40358" xr:uid="{00000000-0005-0000-0000-000076200000}"/>
    <cellStyle name="Dane wejściowe 7 16 14" xfId="43515" xr:uid="{00000000-0005-0000-0000-000077200000}"/>
    <cellStyle name="Dane wejściowe 7 16 15" xfId="46833" xr:uid="{00000000-0005-0000-0000-000078200000}"/>
    <cellStyle name="Dane wejściowe 7 16 16" xfId="49981" xr:uid="{00000000-0005-0000-0000-000079200000}"/>
    <cellStyle name="Dane wejściowe 7 16 17" xfId="53205" xr:uid="{00000000-0005-0000-0000-00007A200000}"/>
    <cellStyle name="Dane wejściowe 7 16 18" xfId="34156" xr:uid="{00000000-0005-0000-0000-00007B200000}"/>
    <cellStyle name="Dane wejściowe 7 16 19" xfId="58488" xr:uid="{00000000-0005-0000-0000-00007C200000}"/>
    <cellStyle name="Dane wejściowe 7 16 2" xfId="9037" xr:uid="{00000000-0005-0000-0000-00007D200000}"/>
    <cellStyle name="Dane wejściowe 7 16 3" xfId="8353" xr:uid="{00000000-0005-0000-0000-00007E200000}"/>
    <cellStyle name="Dane wejściowe 7 16 4" xfId="5206" xr:uid="{00000000-0005-0000-0000-00007F200000}"/>
    <cellStyle name="Dane wejściowe 7 16 5" xfId="15723" xr:uid="{00000000-0005-0000-0000-000080200000}"/>
    <cellStyle name="Dane wejściowe 7 16 6" xfId="14374" xr:uid="{00000000-0005-0000-0000-000081200000}"/>
    <cellStyle name="Dane wejściowe 7 16 7" xfId="21605" xr:uid="{00000000-0005-0000-0000-000082200000}"/>
    <cellStyle name="Dane wejściowe 7 16 8" xfId="24927" xr:uid="{00000000-0005-0000-0000-000083200000}"/>
    <cellStyle name="Dane wejściowe 7 16 9" xfId="28154" xr:uid="{00000000-0005-0000-0000-000084200000}"/>
    <cellStyle name="Dane wejściowe 7 17" xfId="3699" xr:uid="{00000000-0005-0000-0000-000085200000}"/>
    <cellStyle name="Dane wejściowe 7 17 10" xfId="33343" xr:uid="{00000000-0005-0000-0000-000086200000}"/>
    <cellStyle name="Dane wejściowe 7 17 11" xfId="35807" xr:uid="{00000000-0005-0000-0000-000087200000}"/>
    <cellStyle name="Dane wejściowe 7 17 12" xfId="39001" xr:uid="{00000000-0005-0000-0000-000088200000}"/>
    <cellStyle name="Dane wejściowe 7 17 13" xfId="42202" xr:uid="{00000000-0005-0000-0000-000089200000}"/>
    <cellStyle name="Dane wejściowe 7 17 14" xfId="45387" xr:uid="{00000000-0005-0000-0000-00008A200000}"/>
    <cellStyle name="Dane wejściowe 7 17 15" xfId="48677" xr:uid="{00000000-0005-0000-0000-00008B200000}"/>
    <cellStyle name="Dane wejściowe 7 17 16" xfId="51848" xr:uid="{00000000-0005-0000-0000-00008C200000}"/>
    <cellStyle name="Dane wejściowe 7 17 17" xfId="55027" xr:uid="{00000000-0005-0000-0000-00008D200000}"/>
    <cellStyle name="Dane wejściowe 7 17 18" xfId="57081" xr:uid="{00000000-0005-0000-0000-00008E200000}"/>
    <cellStyle name="Dane wejściowe 7 17 19" xfId="60318" xr:uid="{00000000-0005-0000-0000-00008F200000}"/>
    <cellStyle name="Dane wejściowe 7 17 2" xfId="10901" xr:uid="{00000000-0005-0000-0000-000090200000}"/>
    <cellStyle name="Dane wejściowe 7 17 3" xfId="12943" xr:uid="{00000000-0005-0000-0000-000091200000}"/>
    <cellStyle name="Dane wejściowe 7 17 4" xfId="7065" xr:uid="{00000000-0005-0000-0000-000092200000}"/>
    <cellStyle name="Dane wejściowe 7 17 5" xfId="17592" xr:uid="{00000000-0005-0000-0000-000093200000}"/>
    <cellStyle name="Dane wejściowe 7 17 6" xfId="20167" xr:uid="{00000000-0005-0000-0000-000094200000}"/>
    <cellStyle name="Dane wejściowe 7 17 7" xfId="23477" xr:uid="{00000000-0005-0000-0000-000095200000}"/>
    <cellStyle name="Dane wejściowe 7 17 8" xfId="26792" xr:uid="{00000000-0005-0000-0000-000096200000}"/>
    <cellStyle name="Dane wejściowe 7 17 9" xfId="30026" xr:uid="{00000000-0005-0000-0000-000097200000}"/>
    <cellStyle name="Dane wejściowe 7 18" xfId="2010" xr:uid="{00000000-0005-0000-0000-000098200000}"/>
    <cellStyle name="Dane wejściowe 7 18 10" xfId="31658" xr:uid="{00000000-0005-0000-0000-000099200000}"/>
    <cellStyle name="Dane wejściowe 7 18 11" xfId="18301" xr:uid="{00000000-0005-0000-0000-00009A200000}"/>
    <cellStyle name="Dane wejściowe 7 18 12" xfId="37312" xr:uid="{00000000-0005-0000-0000-00009B200000}"/>
    <cellStyle name="Dane wejściowe 7 18 13" xfId="40536" xr:uid="{00000000-0005-0000-0000-00009C200000}"/>
    <cellStyle name="Dane wejściowe 7 18 14" xfId="43698" xr:uid="{00000000-0005-0000-0000-00009D200000}"/>
    <cellStyle name="Dane wejściowe 7 18 15" xfId="47011" xr:uid="{00000000-0005-0000-0000-00009E200000}"/>
    <cellStyle name="Dane wejściowe 7 18 16" xfId="50164" xr:uid="{00000000-0005-0000-0000-00009F200000}"/>
    <cellStyle name="Dane wejściowe 7 18 17" xfId="53377" xr:uid="{00000000-0005-0000-0000-0000A0200000}"/>
    <cellStyle name="Dane wejściowe 7 18 18" xfId="52342" xr:uid="{00000000-0005-0000-0000-0000A1200000}"/>
    <cellStyle name="Dane wejściowe 7 18 19" xfId="58664" xr:uid="{00000000-0005-0000-0000-0000A2200000}"/>
    <cellStyle name="Dane wejściowe 7 18 2" xfId="9216" xr:uid="{00000000-0005-0000-0000-0000A3200000}"/>
    <cellStyle name="Dane wejściowe 7 18 3" xfId="8170" xr:uid="{00000000-0005-0000-0000-0000A4200000}"/>
    <cellStyle name="Dane wejściowe 7 18 4" xfId="5388" xr:uid="{00000000-0005-0000-0000-0000A5200000}"/>
    <cellStyle name="Dane wejściowe 7 18 5" xfId="15905" xr:uid="{00000000-0005-0000-0000-0000A6200000}"/>
    <cellStyle name="Dane wejściowe 7 18 6" xfId="14191" xr:uid="{00000000-0005-0000-0000-0000A7200000}"/>
    <cellStyle name="Dane wejściowe 7 18 7" xfId="21788" xr:uid="{00000000-0005-0000-0000-0000A8200000}"/>
    <cellStyle name="Dane wejściowe 7 18 8" xfId="25110" xr:uid="{00000000-0005-0000-0000-0000A9200000}"/>
    <cellStyle name="Dane wejściowe 7 18 9" xfId="28337" xr:uid="{00000000-0005-0000-0000-0000AA200000}"/>
    <cellStyle name="Dane wejściowe 7 19" xfId="2073" xr:uid="{00000000-0005-0000-0000-0000AB200000}"/>
    <cellStyle name="Dane wejściowe 7 19 10" xfId="31721" xr:uid="{00000000-0005-0000-0000-0000AC200000}"/>
    <cellStyle name="Dane wejściowe 7 19 11" xfId="15298" xr:uid="{00000000-0005-0000-0000-0000AD200000}"/>
    <cellStyle name="Dane wejściowe 7 19 12" xfId="37375" xr:uid="{00000000-0005-0000-0000-0000AE200000}"/>
    <cellStyle name="Dane wejściowe 7 19 13" xfId="40598" xr:uid="{00000000-0005-0000-0000-0000AF200000}"/>
    <cellStyle name="Dane wejściowe 7 19 14" xfId="43761" xr:uid="{00000000-0005-0000-0000-0000B0200000}"/>
    <cellStyle name="Dane wejściowe 7 19 15" xfId="47073" xr:uid="{00000000-0005-0000-0000-0000B1200000}"/>
    <cellStyle name="Dane wejściowe 7 19 16" xfId="50227" xr:uid="{00000000-0005-0000-0000-0000B2200000}"/>
    <cellStyle name="Dane wejściowe 7 19 17" xfId="53438" xr:uid="{00000000-0005-0000-0000-0000B3200000}"/>
    <cellStyle name="Dane wejściowe 7 19 18" xfId="21292" xr:uid="{00000000-0005-0000-0000-0000B4200000}"/>
    <cellStyle name="Dane wejściowe 7 19 19" xfId="58725" xr:uid="{00000000-0005-0000-0000-0000B5200000}"/>
    <cellStyle name="Dane wejściowe 7 19 2" xfId="9279" xr:uid="{00000000-0005-0000-0000-0000B6200000}"/>
    <cellStyle name="Dane wejściowe 7 19 3" xfId="8107" xr:uid="{00000000-0005-0000-0000-0000B7200000}"/>
    <cellStyle name="Dane wejściowe 7 19 4" xfId="5450" xr:uid="{00000000-0005-0000-0000-0000B8200000}"/>
    <cellStyle name="Dane wejściowe 7 19 5" xfId="15968" xr:uid="{00000000-0005-0000-0000-0000B9200000}"/>
    <cellStyle name="Dane wejściowe 7 19 6" xfId="14128" xr:uid="{00000000-0005-0000-0000-0000BA200000}"/>
    <cellStyle name="Dane wejściowe 7 19 7" xfId="21851" xr:uid="{00000000-0005-0000-0000-0000BB200000}"/>
    <cellStyle name="Dane wejściowe 7 19 8" xfId="25173" xr:uid="{00000000-0005-0000-0000-0000BC200000}"/>
    <cellStyle name="Dane wejściowe 7 19 9" xfId="28400" xr:uid="{00000000-0005-0000-0000-0000BD200000}"/>
    <cellStyle name="Dane wejściowe 7 2" xfId="1429" xr:uid="{00000000-0005-0000-0000-0000BE200000}"/>
    <cellStyle name="Dane wejściowe 7 2 10" xfId="3403" xr:uid="{00000000-0005-0000-0000-0000BF200000}"/>
    <cellStyle name="Dane wejściowe 7 2 10 10" xfId="33047" xr:uid="{00000000-0005-0000-0000-0000C0200000}"/>
    <cellStyle name="Dane wejściowe 7 2 10 11" xfId="35514" xr:uid="{00000000-0005-0000-0000-0000C1200000}"/>
    <cellStyle name="Dane wejściowe 7 2 10 12" xfId="38705" xr:uid="{00000000-0005-0000-0000-0000C2200000}"/>
    <cellStyle name="Dane wejściowe 7 2 10 13" xfId="41909" xr:uid="{00000000-0005-0000-0000-0000C3200000}"/>
    <cellStyle name="Dane wejściowe 7 2 10 14" xfId="45091" xr:uid="{00000000-0005-0000-0000-0000C4200000}"/>
    <cellStyle name="Dane wejściowe 7 2 10 15" xfId="48384" xr:uid="{00000000-0005-0000-0000-0000C5200000}"/>
    <cellStyle name="Dane wejściowe 7 2 10 16" xfId="51553" xr:uid="{00000000-0005-0000-0000-0000C6200000}"/>
    <cellStyle name="Dane wejściowe 7 2 10 17" xfId="54737" xr:uid="{00000000-0005-0000-0000-0000C7200000}"/>
    <cellStyle name="Dane wejściowe 7 2 10 18" xfId="56791" xr:uid="{00000000-0005-0000-0000-0000C8200000}"/>
    <cellStyle name="Dane wejściowe 7 2 10 19" xfId="60028" xr:uid="{00000000-0005-0000-0000-0000C9200000}"/>
    <cellStyle name="Dane wejściowe 7 2 10 2" xfId="10605" xr:uid="{00000000-0005-0000-0000-0000CA200000}"/>
    <cellStyle name="Dane wejściowe 7 2 10 3" xfId="12647" xr:uid="{00000000-0005-0000-0000-0000CB200000}"/>
    <cellStyle name="Dane wejściowe 7 2 10 4" xfId="6771" xr:uid="{00000000-0005-0000-0000-0000CC200000}"/>
    <cellStyle name="Dane wejściowe 7 2 10 5" xfId="17296" xr:uid="{00000000-0005-0000-0000-0000CD200000}"/>
    <cellStyle name="Dane wejściowe 7 2 10 6" xfId="19871" xr:uid="{00000000-0005-0000-0000-0000CE200000}"/>
    <cellStyle name="Dane wejściowe 7 2 10 7" xfId="23181" xr:uid="{00000000-0005-0000-0000-0000CF200000}"/>
    <cellStyle name="Dane wejściowe 7 2 10 8" xfId="26496" xr:uid="{00000000-0005-0000-0000-0000D0200000}"/>
    <cellStyle name="Dane wejściowe 7 2 10 9" xfId="29730" xr:uid="{00000000-0005-0000-0000-0000D1200000}"/>
    <cellStyle name="Dane wejściowe 7 2 11" xfId="3228" xr:uid="{00000000-0005-0000-0000-0000D2200000}"/>
    <cellStyle name="Dane wejściowe 7 2 11 10" xfId="32872" xr:uid="{00000000-0005-0000-0000-0000D3200000}"/>
    <cellStyle name="Dane wejściowe 7 2 11 11" xfId="35341" xr:uid="{00000000-0005-0000-0000-0000D4200000}"/>
    <cellStyle name="Dane wejściowe 7 2 11 12" xfId="38530" xr:uid="{00000000-0005-0000-0000-0000D5200000}"/>
    <cellStyle name="Dane wejściowe 7 2 11 13" xfId="41736" xr:uid="{00000000-0005-0000-0000-0000D6200000}"/>
    <cellStyle name="Dane wejściowe 7 2 11 14" xfId="44916" xr:uid="{00000000-0005-0000-0000-0000D7200000}"/>
    <cellStyle name="Dane wejściowe 7 2 11 15" xfId="48211" xr:uid="{00000000-0005-0000-0000-0000D8200000}"/>
    <cellStyle name="Dane wejściowe 7 2 11 16" xfId="51379" xr:uid="{00000000-0005-0000-0000-0000D9200000}"/>
    <cellStyle name="Dane wejściowe 7 2 11 17" xfId="54565" xr:uid="{00000000-0005-0000-0000-0000DA200000}"/>
    <cellStyle name="Dane wejściowe 7 2 11 18" xfId="56619" xr:uid="{00000000-0005-0000-0000-0000DB200000}"/>
    <cellStyle name="Dane wejściowe 7 2 11 19" xfId="59856" xr:uid="{00000000-0005-0000-0000-0000DC200000}"/>
    <cellStyle name="Dane wejściowe 7 2 11 2" xfId="10430" xr:uid="{00000000-0005-0000-0000-0000DD200000}"/>
    <cellStyle name="Dane wejściowe 7 2 11 3" xfId="12472" xr:uid="{00000000-0005-0000-0000-0000DE200000}"/>
    <cellStyle name="Dane wejściowe 7 2 11 4" xfId="6596" xr:uid="{00000000-0005-0000-0000-0000DF200000}"/>
    <cellStyle name="Dane wejściowe 7 2 11 5" xfId="17121" xr:uid="{00000000-0005-0000-0000-0000E0200000}"/>
    <cellStyle name="Dane wejściowe 7 2 11 6" xfId="19696" xr:uid="{00000000-0005-0000-0000-0000E1200000}"/>
    <cellStyle name="Dane wejściowe 7 2 11 7" xfId="23006" xr:uid="{00000000-0005-0000-0000-0000E2200000}"/>
    <cellStyle name="Dane wejściowe 7 2 11 8" xfId="26321" xr:uid="{00000000-0005-0000-0000-0000E3200000}"/>
    <cellStyle name="Dane wejściowe 7 2 11 9" xfId="29555" xr:uid="{00000000-0005-0000-0000-0000E4200000}"/>
    <cellStyle name="Dane wejściowe 7 2 12" xfId="1958" xr:uid="{00000000-0005-0000-0000-0000E5200000}"/>
    <cellStyle name="Dane wejściowe 7 2 12 10" xfId="31608" xr:uid="{00000000-0005-0000-0000-0000E6200000}"/>
    <cellStyle name="Dane wejściowe 7 2 12 11" xfId="18379" xr:uid="{00000000-0005-0000-0000-0000E7200000}"/>
    <cellStyle name="Dane wejściowe 7 2 12 12" xfId="37260" xr:uid="{00000000-0005-0000-0000-0000E8200000}"/>
    <cellStyle name="Dane wejściowe 7 2 12 13" xfId="40485" xr:uid="{00000000-0005-0000-0000-0000E9200000}"/>
    <cellStyle name="Dane wejściowe 7 2 12 14" xfId="43646" xr:uid="{00000000-0005-0000-0000-0000EA200000}"/>
    <cellStyle name="Dane wejściowe 7 2 12 15" xfId="46960" xr:uid="{00000000-0005-0000-0000-0000EB200000}"/>
    <cellStyle name="Dane wejściowe 7 2 12 16" xfId="50112" xr:uid="{00000000-0005-0000-0000-0000EC200000}"/>
    <cellStyle name="Dane wejściowe 7 2 12 17" xfId="53329" xr:uid="{00000000-0005-0000-0000-0000ED200000}"/>
    <cellStyle name="Dane wejściowe 7 2 12 18" xfId="14895" xr:uid="{00000000-0005-0000-0000-0000EE200000}"/>
    <cellStyle name="Dane wejściowe 7 2 12 19" xfId="58614" xr:uid="{00000000-0005-0000-0000-0000EF200000}"/>
    <cellStyle name="Dane wejściowe 7 2 12 2" xfId="9166" xr:uid="{00000000-0005-0000-0000-0000F0200000}"/>
    <cellStyle name="Dane wejściowe 7 2 12 3" xfId="8222" xr:uid="{00000000-0005-0000-0000-0000F1200000}"/>
    <cellStyle name="Dane wejściowe 7 2 12 4" xfId="5336" xr:uid="{00000000-0005-0000-0000-0000F2200000}"/>
    <cellStyle name="Dane wejściowe 7 2 12 5" xfId="15853" xr:uid="{00000000-0005-0000-0000-0000F3200000}"/>
    <cellStyle name="Dane wejściowe 7 2 12 6" xfId="14243" xr:uid="{00000000-0005-0000-0000-0000F4200000}"/>
    <cellStyle name="Dane wejściowe 7 2 12 7" xfId="21736" xr:uid="{00000000-0005-0000-0000-0000F5200000}"/>
    <cellStyle name="Dane wejściowe 7 2 12 8" xfId="25058" xr:uid="{00000000-0005-0000-0000-0000F6200000}"/>
    <cellStyle name="Dane wejściowe 7 2 12 9" xfId="28285" xr:uid="{00000000-0005-0000-0000-0000F7200000}"/>
    <cellStyle name="Dane wejściowe 7 2 13" xfId="3558" xr:uid="{00000000-0005-0000-0000-0000F8200000}"/>
    <cellStyle name="Dane wejściowe 7 2 13 10" xfId="33202" xr:uid="{00000000-0005-0000-0000-0000F9200000}"/>
    <cellStyle name="Dane wejściowe 7 2 13 11" xfId="35666" xr:uid="{00000000-0005-0000-0000-0000FA200000}"/>
    <cellStyle name="Dane wejściowe 7 2 13 12" xfId="38860" xr:uid="{00000000-0005-0000-0000-0000FB200000}"/>
    <cellStyle name="Dane wejściowe 7 2 13 13" xfId="42061" xr:uid="{00000000-0005-0000-0000-0000FC200000}"/>
    <cellStyle name="Dane wejściowe 7 2 13 14" xfId="45246" xr:uid="{00000000-0005-0000-0000-0000FD200000}"/>
    <cellStyle name="Dane wejściowe 7 2 13 15" xfId="48536" xr:uid="{00000000-0005-0000-0000-0000FE200000}"/>
    <cellStyle name="Dane wejściowe 7 2 13 16" xfId="51707" xr:uid="{00000000-0005-0000-0000-0000FF200000}"/>
    <cellStyle name="Dane wejściowe 7 2 13 17" xfId="54887" xr:uid="{00000000-0005-0000-0000-000000210000}"/>
    <cellStyle name="Dane wejściowe 7 2 13 18" xfId="56941" xr:uid="{00000000-0005-0000-0000-000001210000}"/>
    <cellStyle name="Dane wejściowe 7 2 13 19" xfId="60178" xr:uid="{00000000-0005-0000-0000-000002210000}"/>
    <cellStyle name="Dane wejściowe 7 2 13 2" xfId="10760" xr:uid="{00000000-0005-0000-0000-000003210000}"/>
    <cellStyle name="Dane wejściowe 7 2 13 3" xfId="12802" xr:uid="{00000000-0005-0000-0000-000004210000}"/>
    <cellStyle name="Dane wejściowe 7 2 13 4" xfId="6924" xr:uid="{00000000-0005-0000-0000-000005210000}"/>
    <cellStyle name="Dane wejściowe 7 2 13 5" xfId="17451" xr:uid="{00000000-0005-0000-0000-000006210000}"/>
    <cellStyle name="Dane wejściowe 7 2 13 6" xfId="20026" xr:uid="{00000000-0005-0000-0000-000007210000}"/>
    <cellStyle name="Dane wejściowe 7 2 13 7" xfId="23336" xr:uid="{00000000-0005-0000-0000-000008210000}"/>
    <cellStyle name="Dane wejściowe 7 2 13 8" xfId="26651" xr:uid="{00000000-0005-0000-0000-000009210000}"/>
    <cellStyle name="Dane wejściowe 7 2 13 9" xfId="29885" xr:uid="{00000000-0005-0000-0000-00000A210000}"/>
    <cellStyle name="Dane wejściowe 7 2 14" xfId="3709" xr:uid="{00000000-0005-0000-0000-00000B210000}"/>
    <cellStyle name="Dane wejściowe 7 2 14 10" xfId="33353" xr:uid="{00000000-0005-0000-0000-00000C210000}"/>
    <cellStyle name="Dane wejściowe 7 2 14 11" xfId="35817" xr:uid="{00000000-0005-0000-0000-00000D210000}"/>
    <cellStyle name="Dane wejściowe 7 2 14 12" xfId="39011" xr:uid="{00000000-0005-0000-0000-00000E210000}"/>
    <cellStyle name="Dane wejściowe 7 2 14 13" xfId="42212" xr:uid="{00000000-0005-0000-0000-00000F210000}"/>
    <cellStyle name="Dane wejściowe 7 2 14 14" xfId="45397" xr:uid="{00000000-0005-0000-0000-000010210000}"/>
    <cellStyle name="Dane wejściowe 7 2 14 15" xfId="48687" xr:uid="{00000000-0005-0000-0000-000011210000}"/>
    <cellStyle name="Dane wejściowe 7 2 14 16" xfId="51858" xr:uid="{00000000-0005-0000-0000-000012210000}"/>
    <cellStyle name="Dane wejściowe 7 2 14 17" xfId="55037" xr:uid="{00000000-0005-0000-0000-000013210000}"/>
    <cellStyle name="Dane wejściowe 7 2 14 18" xfId="57091" xr:uid="{00000000-0005-0000-0000-000014210000}"/>
    <cellStyle name="Dane wejściowe 7 2 14 19" xfId="60328" xr:uid="{00000000-0005-0000-0000-000015210000}"/>
    <cellStyle name="Dane wejściowe 7 2 14 2" xfId="10911" xr:uid="{00000000-0005-0000-0000-000016210000}"/>
    <cellStyle name="Dane wejściowe 7 2 14 3" xfId="12953" xr:uid="{00000000-0005-0000-0000-000017210000}"/>
    <cellStyle name="Dane wejściowe 7 2 14 4" xfId="7075" xr:uid="{00000000-0005-0000-0000-000018210000}"/>
    <cellStyle name="Dane wejściowe 7 2 14 5" xfId="17602" xr:uid="{00000000-0005-0000-0000-000019210000}"/>
    <cellStyle name="Dane wejściowe 7 2 14 6" xfId="20177" xr:uid="{00000000-0005-0000-0000-00001A210000}"/>
    <cellStyle name="Dane wejściowe 7 2 14 7" xfId="23487" xr:uid="{00000000-0005-0000-0000-00001B210000}"/>
    <cellStyle name="Dane wejściowe 7 2 14 8" xfId="26802" xr:uid="{00000000-0005-0000-0000-00001C210000}"/>
    <cellStyle name="Dane wejściowe 7 2 14 9" xfId="30036" xr:uid="{00000000-0005-0000-0000-00001D210000}"/>
    <cellStyle name="Dane wejściowe 7 2 15" xfId="2040" xr:uid="{00000000-0005-0000-0000-00001E210000}"/>
    <cellStyle name="Dane wejściowe 7 2 15 10" xfId="31688" xr:uid="{00000000-0005-0000-0000-00001F210000}"/>
    <cellStyle name="Dane wejściowe 7 2 15 11" xfId="18495" xr:uid="{00000000-0005-0000-0000-000020210000}"/>
    <cellStyle name="Dane wejściowe 7 2 15 12" xfId="37342" xr:uid="{00000000-0005-0000-0000-000021210000}"/>
    <cellStyle name="Dane wejściowe 7 2 15 13" xfId="40565" xr:uid="{00000000-0005-0000-0000-000022210000}"/>
    <cellStyle name="Dane wejściowe 7 2 15 14" xfId="43728" xr:uid="{00000000-0005-0000-0000-000023210000}"/>
    <cellStyle name="Dane wejściowe 7 2 15 15" xfId="47040" xr:uid="{00000000-0005-0000-0000-000024210000}"/>
    <cellStyle name="Dane wejściowe 7 2 15 16" xfId="50194" xr:uid="{00000000-0005-0000-0000-000025210000}"/>
    <cellStyle name="Dane wejściowe 7 2 15 17" xfId="53406" xr:uid="{00000000-0005-0000-0000-000026210000}"/>
    <cellStyle name="Dane wejściowe 7 2 15 18" xfId="14883" xr:uid="{00000000-0005-0000-0000-000027210000}"/>
    <cellStyle name="Dane wejściowe 7 2 15 19" xfId="58693" xr:uid="{00000000-0005-0000-0000-000028210000}"/>
    <cellStyle name="Dane wejściowe 7 2 15 2" xfId="9246" xr:uid="{00000000-0005-0000-0000-000029210000}"/>
    <cellStyle name="Dane wejściowe 7 2 15 3" xfId="8140" xr:uid="{00000000-0005-0000-0000-00002A210000}"/>
    <cellStyle name="Dane wejściowe 7 2 15 4" xfId="5417" xr:uid="{00000000-0005-0000-0000-00002B210000}"/>
    <cellStyle name="Dane wejściowe 7 2 15 5" xfId="15935" xr:uid="{00000000-0005-0000-0000-00002C210000}"/>
    <cellStyle name="Dane wejściowe 7 2 15 6" xfId="14161" xr:uid="{00000000-0005-0000-0000-00002D210000}"/>
    <cellStyle name="Dane wejściowe 7 2 15 7" xfId="21818" xr:uid="{00000000-0005-0000-0000-00002E210000}"/>
    <cellStyle name="Dane wejściowe 7 2 15 8" xfId="25140" xr:uid="{00000000-0005-0000-0000-00002F210000}"/>
    <cellStyle name="Dane wejściowe 7 2 15 9" xfId="28367" xr:uid="{00000000-0005-0000-0000-000030210000}"/>
    <cellStyle name="Dane wejściowe 7 2 16" xfId="3833" xr:uid="{00000000-0005-0000-0000-000031210000}"/>
    <cellStyle name="Dane wejściowe 7 2 16 10" xfId="33477" xr:uid="{00000000-0005-0000-0000-000032210000}"/>
    <cellStyle name="Dane wejściowe 7 2 16 11" xfId="35940" xr:uid="{00000000-0005-0000-0000-000033210000}"/>
    <cellStyle name="Dane wejściowe 7 2 16 12" xfId="39135" xr:uid="{00000000-0005-0000-0000-000034210000}"/>
    <cellStyle name="Dane wejściowe 7 2 16 13" xfId="42335" xr:uid="{00000000-0005-0000-0000-000035210000}"/>
    <cellStyle name="Dane wejściowe 7 2 16 14" xfId="45521" xr:uid="{00000000-0005-0000-0000-000036210000}"/>
    <cellStyle name="Dane wejściowe 7 2 16 15" xfId="48810" xr:uid="{00000000-0005-0000-0000-000037210000}"/>
    <cellStyle name="Dane wejściowe 7 2 16 16" xfId="51982" xr:uid="{00000000-0005-0000-0000-000038210000}"/>
    <cellStyle name="Dane wejściowe 7 2 16 17" xfId="55159" xr:uid="{00000000-0005-0000-0000-000039210000}"/>
    <cellStyle name="Dane wejściowe 7 2 16 18" xfId="57213" xr:uid="{00000000-0005-0000-0000-00003A210000}"/>
    <cellStyle name="Dane wejściowe 7 2 16 19" xfId="60450" xr:uid="{00000000-0005-0000-0000-00003B210000}"/>
    <cellStyle name="Dane wejściowe 7 2 16 2" xfId="11035" xr:uid="{00000000-0005-0000-0000-00003C210000}"/>
    <cellStyle name="Dane wejściowe 7 2 16 3" xfId="13077" xr:uid="{00000000-0005-0000-0000-00003D210000}"/>
    <cellStyle name="Dane wejściowe 7 2 16 4" xfId="7194" xr:uid="{00000000-0005-0000-0000-00003E210000}"/>
    <cellStyle name="Dane wejściowe 7 2 16 5" xfId="17726" xr:uid="{00000000-0005-0000-0000-00003F210000}"/>
    <cellStyle name="Dane wejściowe 7 2 16 6" xfId="20301" xr:uid="{00000000-0005-0000-0000-000040210000}"/>
    <cellStyle name="Dane wejściowe 7 2 16 7" xfId="23611" xr:uid="{00000000-0005-0000-0000-000041210000}"/>
    <cellStyle name="Dane wejściowe 7 2 16 8" xfId="26926" xr:uid="{00000000-0005-0000-0000-000042210000}"/>
    <cellStyle name="Dane wejściowe 7 2 16 9" xfId="30160" xr:uid="{00000000-0005-0000-0000-000043210000}"/>
    <cellStyle name="Dane wejściowe 7 2 17" xfId="3966" xr:uid="{00000000-0005-0000-0000-000044210000}"/>
    <cellStyle name="Dane wejściowe 7 2 17 10" xfId="33610" xr:uid="{00000000-0005-0000-0000-000045210000}"/>
    <cellStyle name="Dane wejściowe 7 2 17 11" xfId="36073" xr:uid="{00000000-0005-0000-0000-000046210000}"/>
    <cellStyle name="Dane wejściowe 7 2 17 12" xfId="39268" xr:uid="{00000000-0005-0000-0000-000047210000}"/>
    <cellStyle name="Dane wejściowe 7 2 17 13" xfId="42468" xr:uid="{00000000-0005-0000-0000-000048210000}"/>
    <cellStyle name="Dane wejściowe 7 2 17 14" xfId="45654" xr:uid="{00000000-0005-0000-0000-000049210000}"/>
    <cellStyle name="Dane wejściowe 7 2 17 15" xfId="48943" xr:uid="{00000000-0005-0000-0000-00004A210000}"/>
    <cellStyle name="Dane wejściowe 7 2 17 16" xfId="52115" xr:uid="{00000000-0005-0000-0000-00004B210000}"/>
    <cellStyle name="Dane wejściowe 7 2 17 17" xfId="55291" xr:uid="{00000000-0005-0000-0000-00004C210000}"/>
    <cellStyle name="Dane wejściowe 7 2 17 18" xfId="57345" xr:uid="{00000000-0005-0000-0000-00004D210000}"/>
    <cellStyle name="Dane wejściowe 7 2 17 19" xfId="60582" xr:uid="{00000000-0005-0000-0000-00004E210000}"/>
    <cellStyle name="Dane wejściowe 7 2 17 2" xfId="11168" xr:uid="{00000000-0005-0000-0000-00004F210000}"/>
    <cellStyle name="Dane wejściowe 7 2 17 3" xfId="13210" xr:uid="{00000000-0005-0000-0000-000050210000}"/>
    <cellStyle name="Dane wejściowe 7 2 17 4" xfId="7326" xr:uid="{00000000-0005-0000-0000-000051210000}"/>
    <cellStyle name="Dane wejściowe 7 2 17 5" xfId="17859" xr:uid="{00000000-0005-0000-0000-000052210000}"/>
    <cellStyle name="Dane wejściowe 7 2 17 6" xfId="20434" xr:uid="{00000000-0005-0000-0000-000053210000}"/>
    <cellStyle name="Dane wejściowe 7 2 17 7" xfId="23744" xr:uid="{00000000-0005-0000-0000-000054210000}"/>
    <cellStyle name="Dane wejściowe 7 2 17 8" xfId="27059" xr:uid="{00000000-0005-0000-0000-000055210000}"/>
    <cellStyle name="Dane wejściowe 7 2 17 9" xfId="30293" xr:uid="{00000000-0005-0000-0000-000056210000}"/>
    <cellStyle name="Dane wejściowe 7 2 18" xfId="2136" xr:uid="{00000000-0005-0000-0000-000057210000}"/>
    <cellStyle name="Dane wejściowe 7 2 18 10" xfId="31784" xr:uid="{00000000-0005-0000-0000-000058210000}"/>
    <cellStyle name="Dane wejściowe 7 2 18 11" xfId="18502" xr:uid="{00000000-0005-0000-0000-000059210000}"/>
    <cellStyle name="Dane wejściowe 7 2 18 12" xfId="37438" xr:uid="{00000000-0005-0000-0000-00005A210000}"/>
    <cellStyle name="Dane wejściowe 7 2 18 13" xfId="40659" xr:uid="{00000000-0005-0000-0000-00005B210000}"/>
    <cellStyle name="Dane wejściowe 7 2 18 14" xfId="43824" xr:uid="{00000000-0005-0000-0000-00005C210000}"/>
    <cellStyle name="Dane wejściowe 7 2 18 15" xfId="47134" xr:uid="{00000000-0005-0000-0000-00005D210000}"/>
    <cellStyle name="Dane wejściowe 7 2 18 16" xfId="50290" xr:uid="{00000000-0005-0000-0000-00005E210000}"/>
    <cellStyle name="Dane wejściowe 7 2 18 17" xfId="53499" xr:uid="{00000000-0005-0000-0000-00005F210000}"/>
    <cellStyle name="Dane wejściowe 7 2 18 18" xfId="52228" xr:uid="{00000000-0005-0000-0000-000060210000}"/>
    <cellStyle name="Dane wejściowe 7 2 18 19" xfId="58786" xr:uid="{00000000-0005-0000-0000-000061210000}"/>
    <cellStyle name="Dane wejściowe 7 2 18 2" xfId="9342" xr:uid="{00000000-0005-0000-0000-000062210000}"/>
    <cellStyle name="Dane wejściowe 7 2 18 3" xfId="8044" xr:uid="{00000000-0005-0000-0000-000063210000}"/>
    <cellStyle name="Dane wejściowe 7 2 18 4" xfId="5513" xr:uid="{00000000-0005-0000-0000-000064210000}"/>
    <cellStyle name="Dane wejściowe 7 2 18 5" xfId="16031" xr:uid="{00000000-0005-0000-0000-000065210000}"/>
    <cellStyle name="Dane wejściowe 7 2 18 6" xfId="18604" xr:uid="{00000000-0005-0000-0000-000066210000}"/>
    <cellStyle name="Dane wejściowe 7 2 18 7" xfId="21914" xr:uid="{00000000-0005-0000-0000-000067210000}"/>
    <cellStyle name="Dane wejściowe 7 2 18 8" xfId="25235" xr:uid="{00000000-0005-0000-0000-000068210000}"/>
    <cellStyle name="Dane wejściowe 7 2 18 9" xfId="28463" xr:uid="{00000000-0005-0000-0000-000069210000}"/>
    <cellStyle name="Dane wejściowe 7 2 19" xfId="1909" xr:uid="{00000000-0005-0000-0000-00006A210000}"/>
    <cellStyle name="Dane wejściowe 7 2 19 10" xfId="31561" xr:uid="{00000000-0005-0000-0000-00006B210000}"/>
    <cellStyle name="Dane wejściowe 7 2 19 11" xfId="18077" xr:uid="{00000000-0005-0000-0000-00006C210000}"/>
    <cellStyle name="Dane wejściowe 7 2 19 12" xfId="37211" xr:uid="{00000000-0005-0000-0000-00006D210000}"/>
    <cellStyle name="Dane wejściowe 7 2 19 13" xfId="40436" xr:uid="{00000000-0005-0000-0000-00006E210000}"/>
    <cellStyle name="Dane wejściowe 7 2 19 14" xfId="43597" xr:uid="{00000000-0005-0000-0000-00006F210000}"/>
    <cellStyle name="Dane wejściowe 7 2 19 15" xfId="46911" xr:uid="{00000000-0005-0000-0000-000070210000}"/>
    <cellStyle name="Dane wejściowe 7 2 19 16" xfId="50063" xr:uid="{00000000-0005-0000-0000-000071210000}"/>
    <cellStyle name="Dane wejściowe 7 2 19 17" xfId="53283" xr:uid="{00000000-0005-0000-0000-000072210000}"/>
    <cellStyle name="Dane wejściowe 7 2 19 18" xfId="33823" xr:uid="{00000000-0005-0000-0000-000073210000}"/>
    <cellStyle name="Dane wejściowe 7 2 19 19" xfId="58566" xr:uid="{00000000-0005-0000-0000-000074210000}"/>
    <cellStyle name="Dane wejściowe 7 2 19 2" xfId="9119" xr:uid="{00000000-0005-0000-0000-000075210000}"/>
    <cellStyle name="Dane wejściowe 7 2 19 3" xfId="8271" xr:uid="{00000000-0005-0000-0000-000076210000}"/>
    <cellStyle name="Dane wejściowe 7 2 19 4" xfId="5287" xr:uid="{00000000-0005-0000-0000-000077210000}"/>
    <cellStyle name="Dane wejściowe 7 2 19 5" xfId="15805" xr:uid="{00000000-0005-0000-0000-000078210000}"/>
    <cellStyle name="Dane wejściowe 7 2 19 6" xfId="14292" xr:uid="{00000000-0005-0000-0000-000079210000}"/>
    <cellStyle name="Dane wejściowe 7 2 19 7" xfId="21687" xr:uid="{00000000-0005-0000-0000-00007A210000}"/>
    <cellStyle name="Dane wejściowe 7 2 19 8" xfId="25009" xr:uid="{00000000-0005-0000-0000-00007B210000}"/>
    <cellStyle name="Dane wejściowe 7 2 19 9" xfId="28236" xr:uid="{00000000-0005-0000-0000-00007C210000}"/>
    <cellStyle name="Dane wejściowe 7 2 2" xfId="1666" xr:uid="{00000000-0005-0000-0000-00007D210000}"/>
    <cellStyle name="Dane wejściowe 7 2 2 10" xfId="31318" xr:uid="{00000000-0005-0000-0000-00007E210000}"/>
    <cellStyle name="Dane wejściowe 7 2 2 11" xfId="18163" xr:uid="{00000000-0005-0000-0000-00007F210000}"/>
    <cellStyle name="Dane wejściowe 7 2 2 12" xfId="36968" xr:uid="{00000000-0005-0000-0000-000080210000}"/>
    <cellStyle name="Dane wejściowe 7 2 2 13" xfId="40200" xr:uid="{00000000-0005-0000-0000-000081210000}"/>
    <cellStyle name="Dane wejściowe 7 2 2 14" xfId="43354" xr:uid="{00000000-0005-0000-0000-000082210000}"/>
    <cellStyle name="Dane wejściowe 7 2 2 15" xfId="46676" xr:uid="{00000000-0005-0000-0000-000083210000}"/>
    <cellStyle name="Dane wejściowe 7 2 2 16" xfId="49820" xr:uid="{00000000-0005-0000-0000-000084210000}"/>
    <cellStyle name="Dane wejściowe 7 2 2 17" xfId="53050" xr:uid="{00000000-0005-0000-0000-000085210000}"/>
    <cellStyle name="Dane wejściowe 7 2 2 18" xfId="52993" xr:uid="{00000000-0005-0000-0000-000086210000}"/>
    <cellStyle name="Dane wejściowe 7 2 2 19" xfId="58333" xr:uid="{00000000-0005-0000-0000-000087210000}"/>
    <cellStyle name="Dane wejściowe 7 2 2 2" xfId="8877" xr:uid="{00000000-0005-0000-0000-000088210000}"/>
    <cellStyle name="Dane wejściowe 7 2 2 3" xfId="8513" xr:uid="{00000000-0005-0000-0000-000089210000}"/>
    <cellStyle name="Dane wejściowe 7 2 2 4" xfId="5046" xr:uid="{00000000-0005-0000-0000-00008A210000}"/>
    <cellStyle name="Dane wejściowe 7 2 2 5" xfId="15562" xr:uid="{00000000-0005-0000-0000-00008B210000}"/>
    <cellStyle name="Dane wejściowe 7 2 2 6" xfId="14535" xr:uid="{00000000-0005-0000-0000-00008C210000}"/>
    <cellStyle name="Dane wejściowe 7 2 2 7" xfId="21444" xr:uid="{00000000-0005-0000-0000-00008D210000}"/>
    <cellStyle name="Dane wejściowe 7 2 2 8" xfId="24767" xr:uid="{00000000-0005-0000-0000-00008E210000}"/>
    <cellStyle name="Dane wejściowe 7 2 2 9" xfId="27993" xr:uid="{00000000-0005-0000-0000-00008F210000}"/>
    <cellStyle name="Dane wejściowe 7 2 20" xfId="4089" xr:uid="{00000000-0005-0000-0000-000090210000}"/>
    <cellStyle name="Dane wejściowe 7 2 20 10" xfId="36195" xr:uid="{00000000-0005-0000-0000-000091210000}"/>
    <cellStyle name="Dane wejściowe 7 2 20 11" xfId="39391" xr:uid="{00000000-0005-0000-0000-000092210000}"/>
    <cellStyle name="Dane wejściowe 7 2 20 12" xfId="42590" xr:uid="{00000000-0005-0000-0000-000093210000}"/>
    <cellStyle name="Dane wejściowe 7 2 20 13" xfId="45777" xr:uid="{00000000-0005-0000-0000-000094210000}"/>
    <cellStyle name="Dane wejściowe 7 2 20 14" xfId="49065" xr:uid="{00000000-0005-0000-0000-000095210000}"/>
    <cellStyle name="Dane wejściowe 7 2 20 15" xfId="52238" xr:uid="{00000000-0005-0000-0000-000096210000}"/>
    <cellStyle name="Dane wejściowe 7 2 20 16" xfId="55412" xr:uid="{00000000-0005-0000-0000-000097210000}"/>
    <cellStyle name="Dane wejściowe 7 2 20 17" xfId="57466" xr:uid="{00000000-0005-0000-0000-000098210000}"/>
    <cellStyle name="Dane wejściowe 7 2 20 18" xfId="60703" xr:uid="{00000000-0005-0000-0000-000099210000}"/>
    <cellStyle name="Dane wejściowe 7 2 20 2" xfId="11291" xr:uid="{00000000-0005-0000-0000-00009A210000}"/>
    <cellStyle name="Dane wejściowe 7 2 20 3" xfId="13333" xr:uid="{00000000-0005-0000-0000-00009B210000}"/>
    <cellStyle name="Dane wejściowe 7 2 20 4" xfId="17982" xr:uid="{00000000-0005-0000-0000-00009C210000}"/>
    <cellStyle name="Dane wejściowe 7 2 20 5" xfId="20557" xr:uid="{00000000-0005-0000-0000-00009D210000}"/>
    <cellStyle name="Dane wejściowe 7 2 20 6" xfId="23867" xr:uid="{00000000-0005-0000-0000-00009E210000}"/>
    <cellStyle name="Dane wejściowe 7 2 20 7" xfId="27182" xr:uid="{00000000-0005-0000-0000-00009F210000}"/>
    <cellStyle name="Dane wejściowe 7 2 20 8" xfId="30416" xr:uid="{00000000-0005-0000-0000-0000A0210000}"/>
    <cellStyle name="Dane wejściowe 7 2 20 9" xfId="33733" xr:uid="{00000000-0005-0000-0000-0000A1210000}"/>
    <cellStyle name="Dane wejściowe 7 2 3" xfId="2523" xr:uid="{00000000-0005-0000-0000-0000A2210000}"/>
    <cellStyle name="Dane wejściowe 7 2 3 10" xfId="32167" xr:uid="{00000000-0005-0000-0000-0000A3210000}"/>
    <cellStyle name="Dane wejściowe 7 2 3 11" xfId="34637" xr:uid="{00000000-0005-0000-0000-0000A4210000}"/>
    <cellStyle name="Dane wejściowe 7 2 3 12" xfId="37825" xr:uid="{00000000-0005-0000-0000-0000A5210000}"/>
    <cellStyle name="Dane wejściowe 7 2 3 13" xfId="41035" xr:uid="{00000000-0005-0000-0000-0000A6210000}"/>
    <cellStyle name="Dane wejściowe 7 2 3 14" xfId="44211" xr:uid="{00000000-0005-0000-0000-0000A7210000}"/>
    <cellStyle name="Dane wejściowe 7 2 3 15" xfId="47510" xr:uid="{00000000-0005-0000-0000-0000A8210000}"/>
    <cellStyle name="Dane wejściowe 7 2 3 16" xfId="50675" xr:uid="{00000000-0005-0000-0000-0000A9210000}"/>
    <cellStyle name="Dane wejściowe 7 2 3 17" xfId="53870" xr:uid="{00000000-0005-0000-0000-0000AA210000}"/>
    <cellStyle name="Dane wejściowe 7 2 3 18" xfId="55924" xr:uid="{00000000-0005-0000-0000-0000AB210000}"/>
    <cellStyle name="Dane wejściowe 7 2 3 19" xfId="59161" xr:uid="{00000000-0005-0000-0000-0000AC210000}"/>
    <cellStyle name="Dane wejściowe 7 2 3 2" xfId="9725" xr:uid="{00000000-0005-0000-0000-0000AD210000}"/>
    <cellStyle name="Dane wejściowe 7 2 3 3" xfId="11767" xr:uid="{00000000-0005-0000-0000-0000AE210000}"/>
    <cellStyle name="Dane wejściowe 7 2 3 4" xfId="5891" xr:uid="{00000000-0005-0000-0000-0000AF210000}"/>
    <cellStyle name="Dane wejściowe 7 2 3 5" xfId="16416" xr:uid="{00000000-0005-0000-0000-0000B0210000}"/>
    <cellStyle name="Dane wejściowe 7 2 3 6" xfId="18991" xr:uid="{00000000-0005-0000-0000-0000B1210000}"/>
    <cellStyle name="Dane wejściowe 7 2 3 7" xfId="22301" xr:uid="{00000000-0005-0000-0000-0000B2210000}"/>
    <cellStyle name="Dane wejściowe 7 2 3 8" xfId="25621" xr:uid="{00000000-0005-0000-0000-0000B3210000}"/>
    <cellStyle name="Dane wejściowe 7 2 3 9" xfId="28850" xr:uid="{00000000-0005-0000-0000-0000B4210000}"/>
    <cellStyle name="Dane wejściowe 7 2 4" xfId="2666" xr:uid="{00000000-0005-0000-0000-0000B5210000}"/>
    <cellStyle name="Dane wejściowe 7 2 4 10" xfId="32310" xr:uid="{00000000-0005-0000-0000-0000B6210000}"/>
    <cellStyle name="Dane wejściowe 7 2 4 11" xfId="34780" xr:uid="{00000000-0005-0000-0000-0000B7210000}"/>
    <cellStyle name="Dane wejściowe 7 2 4 12" xfId="37968" xr:uid="{00000000-0005-0000-0000-0000B8210000}"/>
    <cellStyle name="Dane wejściowe 7 2 4 13" xfId="41178" xr:uid="{00000000-0005-0000-0000-0000B9210000}"/>
    <cellStyle name="Dane wejściowe 7 2 4 14" xfId="44354" xr:uid="{00000000-0005-0000-0000-0000BA210000}"/>
    <cellStyle name="Dane wejściowe 7 2 4 15" xfId="47653" xr:uid="{00000000-0005-0000-0000-0000BB210000}"/>
    <cellStyle name="Dane wejściowe 7 2 4 16" xfId="50818" xr:uid="{00000000-0005-0000-0000-0000BC210000}"/>
    <cellStyle name="Dane wejściowe 7 2 4 17" xfId="54012" xr:uid="{00000000-0005-0000-0000-0000BD210000}"/>
    <cellStyle name="Dane wejściowe 7 2 4 18" xfId="56066" xr:uid="{00000000-0005-0000-0000-0000BE210000}"/>
    <cellStyle name="Dane wejściowe 7 2 4 19" xfId="59303" xr:uid="{00000000-0005-0000-0000-0000BF210000}"/>
    <cellStyle name="Dane wejściowe 7 2 4 2" xfId="9868" xr:uid="{00000000-0005-0000-0000-0000C0210000}"/>
    <cellStyle name="Dane wejściowe 7 2 4 3" xfId="11910" xr:uid="{00000000-0005-0000-0000-0000C1210000}"/>
    <cellStyle name="Dane wejściowe 7 2 4 4" xfId="6034" xr:uid="{00000000-0005-0000-0000-0000C2210000}"/>
    <cellStyle name="Dane wejściowe 7 2 4 5" xfId="16559" xr:uid="{00000000-0005-0000-0000-0000C3210000}"/>
    <cellStyle name="Dane wejściowe 7 2 4 6" xfId="19134" xr:uid="{00000000-0005-0000-0000-0000C4210000}"/>
    <cellStyle name="Dane wejściowe 7 2 4 7" xfId="22444" xr:uid="{00000000-0005-0000-0000-0000C5210000}"/>
    <cellStyle name="Dane wejściowe 7 2 4 8" xfId="25763" xr:uid="{00000000-0005-0000-0000-0000C6210000}"/>
    <cellStyle name="Dane wejściowe 7 2 4 9" xfId="28993" xr:uid="{00000000-0005-0000-0000-0000C7210000}"/>
    <cellStyle name="Dane wejściowe 7 2 5" xfId="1704" xr:uid="{00000000-0005-0000-0000-0000C8210000}"/>
    <cellStyle name="Dane wejściowe 7 2 5 10" xfId="31356" xr:uid="{00000000-0005-0000-0000-0000C9210000}"/>
    <cellStyle name="Dane wejściowe 7 2 5 11" xfId="18373" xr:uid="{00000000-0005-0000-0000-0000CA210000}"/>
    <cellStyle name="Dane wejściowe 7 2 5 12" xfId="37006" xr:uid="{00000000-0005-0000-0000-0000CB210000}"/>
    <cellStyle name="Dane wejściowe 7 2 5 13" xfId="40238" xr:uid="{00000000-0005-0000-0000-0000CC210000}"/>
    <cellStyle name="Dane wejściowe 7 2 5 14" xfId="43392" xr:uid="{00000000-0005-0000-0000-0000CD210000}"/>
    <cellStyle name="Dane wejściowe 7 2 5 15" xfId="46713" xr:uid="{00000000-0005-0000-0000-0000CE210000}"/>
    <cellStyle name="Dane wejściowe 7 2 5 16" xfId="49858" xr:uid="{00000000-0005-0000-0000-0000CF210000}"/>
    <cellStyle name="Dane wejściowe 7 2 5 17" xfId="53086" xr:uid="{00000000-0005-0000-0000-0000D0210000}"/>
    <cellStyle name="Dane wejściowe 7 2 5 18" xfId="14744" xr:uid="{00000000-0005-0000-0000-0000D1210000}"/>
    <cellStyle name="Dane wejściowe 7 2 5 19" xfId="58369" xr:uid="{00000000-0005-0000-0000-0000D2210000}"/>
    <cellStyle name="Dane wejściowe 7 2 5 2" xfId="8914" xr:uid="{00000000-0005-0000-0000-0000D3210000}"/>
    <cellStyle name="Dane wejściowe 7 2 5 3" xfId="8476" xr:uid="{00000000-0005-0000-0000-0000D4210000}"/>
    <cellStyle name="Dane wejściowe 7 2 5 4" xfId="5083" xr:uid="{00000000-0005-0000-0000-0000D5210000}"/>
    <cellStyle name="Dane wejściowe 7 2 5 5" xfId="15600" xr:uid="{00000000-0005-0000-0000-0000D6210000}"/>
    <cellStyle name="Dane wejściowe 7 2 5 6" xfId="14497" xr:uid="{00000000-0005-0000-0000-0000D7210000}"/>
    <cellStyle name="Dane wejściowe 7 2 5 7" xfId="21482" xr:uid="{00000000-0005-0000-0000-0000D8210000}"/>
    <cellStyle name="Dane wejściowe 7 2 5 8" xfId="24805" xr:uid="{00000000-0005-0000-0000-0000D9210000}"/>
    <cellStyle name="Dane wejściowe 7 2 5 9" xfId="28031" xr:uid="{00000000-0005-0000-0000-0000DA210000}"/>
    <cellStyle name="Dane wejściowe 7 2 6" xfId="2886" xr:uid="{00000000-0005-0000-0000-0000DB210000}"/>
    <cellStyle name="Dane wejściowe 7 2 6 10" xfId="32530" xr:uid="{00000000-0005-0000-0000-0000DC210000}"/>
    <cellStyle name="Dane wejściowe 7 2 6 11" xfId="35000" xr:uid="{00000000-0005-0000-0000-0000DD210000}"/>
    <cellStyle name="Dane wejściowe 7 2 6 12" xfId="38188" xr:uid="{00000000-0005-0000-0000-0000DE210000}"/>
    <cellStyle name="Dane wejściowe 7 2 6 13" xfId="41395" xr:uid="{00000000-0005-0000-0000-0000DF210000}"/>
    <cellStyle name="Dane wejściowe 7 2 6 14" xfId="44574" xr:uid="{00000000-0005-0000-0000-0000E0210000}"/>
    <cellStyle name="Dane wejściowe 7 2 6 15" xfId="47870" xr:uid="{00000000-0005-0000-0000-0000E1210000}"/>
    <cellStyle name="Dane wejściowe 7 2 6 16" xfId="51038" xr:uid="{00000000-0005-0000-0000-0000E2210000}"/>
    <cellStyle name="Dane wejściowe 7 2 6 17" xfId="54227" xr:uid="{00000000-0005-0000-0000-0000E3210000}"/>
    <cellStyle name="Dane wejściowe 7 2 6 18" xfId="56281" xr:uid="{00000000-0005-0000-0000-0000E4210000}"/>
    <cellStyle name="Dane wejściowe 7 2 6 19" xfId="59518" xr:uid="{00000000-0005-0000-0000-0000E5210000}"/>
    <cellStyle name="Dane wejściowe 7 2 6 2" xfId="10088" xr:uid="{00000000-0005-0000-0000-0000E6210000}"/>
    <cellStyle name="Dane wejściowe 7 2 6 3" xfId="12130" xr:uid="{00000000-0005-0000-0000-0000E7210000}"/>
    <cellStyle name="Dane wejściowe 7 2 6 4" xfId="6254" xr:uid="{00000000-0005-0000-0000-0000E8210000}"/>
    <cellStyle name="Dane wejściowe 7 2 6 5" xfId="16779" xr:uid="{00000000-0005-0000-0000-0000E9210000}"/>
    <cellStyle name="Dane wejściowe 7 2 6 6" xfId="19354" xr:uid="{00000000-0005-0000-0000-0000EA210000}"/>
    <cellStyle name="Dane wejściowe 7 2 6 7" xfId="22664" xr:uid="{00000000-0005-0000-0000-0000EB210000}"/>
    <cellStyle name="Dane wejściowe 7 2 6 8" xfId="25981" xr:uid="{00000000-0005-0000-0000-0000EC210000}"/>
    <cellStyle name="Dane wejściowe 7 2 6 9" xfId="29213" xr:uid="{00000000-0005-0000-0000-0000ED210000}"/>
    <cellStyle name="Dane wejściowe 7 2 7" xfId="3047" xr:uid="{00000000-0005-0000-0000-0000EE210000}"/>
    <cellStyle name="Dane wejściowe 7 2 7 10" xfId="32691" xr:uid="{00000000-0005-0000-0000-0000EF210000}"/>
    <cellStyle name="Dane wejściowe 7 2 7 11" xfId="35160" xr:uid="{00000000-0005-0000-0000-0000F0210000}"/>
    <cellStyle name="Dane wejściowe 7 2 7 12" xfId="38349" xr:uid="{00000000-0005-0000-0000-0000F1210000}"/>
    <cellStyle name="Dane wejściowe 7 2 7 13" xfId="41555" xr:uid="{00000000-0005-0000-0000-0000F2210000}"/>
    <cellStyle name="Dane wejściowe 7 2 7 14" xfId="44735" xr:uid="{00000000-0005-0000-0000-0000F3210000}"/>
    <cellStyle name="Dane wejściowe 7 2 7 15" xfId="48030" xr:uid="{00000000-0005-0000-0000-0000F4210000}"/>
    <cellStyle name="Dane wejściowe 7 2 7 16" xfId="51198" xr:uid="{00000000-0005-0000-0000-0000F5210000}"/>
    <cellStyle name="Dane wejściowe 7 2 7 17" xfId="54386" xr:uid="{00000000-0005-0000-0000-0000F6210000}"/>
    <cellStyle name="Dane wejściowe 7 2 7 18" xfId="56440" xr:uid="{00000000-0005-0000-0000-0000F7210000}"/>
    <cellStyle name="Dane wejściowe 7 2 7 19" xfId="59677" xr:uid="{00000000-0005-0000-0000-0000F8210000}"/>
    <cellStyle name="Dane wejściowe 7 2 7 2" xfId="10249" xr:uid="{00000000-0005-0000-0000-0000F9210000}"/>
    <cellStyle name="Dane wejściowe 7 2 7 3" xfId="12291" xr:uid="{00000000-0005-0000-0000-0000FA210000}"/>
    <cellStyle name="Dane wejściowe 7 2 7 4" xfId="6415" xr:uid="{00000000-0005-0000-0000-0000FB210000}"/>
    <cellStyle name="Dane wejściowe 7 2 7 5" xfId="16940" xr:uid="{00000000-0005-0000-0000-0000FC210000}"/>
    <cellStyle name="Dane wejściowe 7 2 7 6" xfId="19515" xr:uid="{00000000-0005-0000-0000-0000FD210000}"/>
    <cellStyle name="Dane wejściowe 7 2 7 7" xfId="22825" xr:uid="{00000000-0005-0000-0000-0000FE210000}"/>
    <cellStyle name="Dane wejściowe 7 2 7 8" xfId="26141" xr:uid="{00000000-0005-0000-0000-0000FF210000}"/>
    <cellStyle name="Dane wejściowe 7 2 7 9" xfId="29374" xr:uid="{00000000-0005-0000-0000-000000220000}"/>
    <cellStyle name="Dane wejściowe 7 2 8" xfId="3156" xr:uid="{00000000-0005-0000-0000-000001220000}"/>
    <cellStyle name="Dane wejściowe 7 2 8 10" xfId="32800" xr:uid="{00000000-0005-0000-0000-000002220000}"/>
    <cellStyle name="Dane wejściowe 7 2 8 11" xfId="35269" xr:uid="{00000000-0005-0000-0000-000003220000}"/>
    <cellStyle name="Dane wejściowe 7 2 8 12" xfId="38458" xr:uid="{00000000-0005-0000-0000-000004220000}"/>
    <cellStyle name="Dane wejściowe 7 2 8 13" xfId="41664" xr:uid="{00000000-0005-0000-0000-000005220000}"/>
    <cellStyle name="Dane wejściowe 7 2 8 14" xfId="44844" xr:uid="{00000000-0005-0000-0000-000006220000}"/>
    <cellStyle name="Dane wejściowe 7 2 8 15" xfId="48139" xr:uid="{00000000-0005-0000-0000-000007220000}"/>
    <cellStyle name="Dane wejściowe 7 2 8 16" xfId="51307" xr:uid="{00000000-0005-0000-0000-000008220000}"/>
    <cellStyle name="Dane wejściowe 7 2 8 17" xfId="54494" xr:uid="{00000000-0005-0000-0000-000009220000}"/>
    <cellStyle name="Dane wejściowe 7 2 8 18" xfId="56548" xr:uid="{00000000-0005-0000-0000-00000A220000}"/>
    <cellStyle name="Dane wejściowe 7 2 8 19" xfId="59785" xr:uid="{00000000-0005-0000-0000-00000B220000}"/>
    <cellStyle name="Dane wejściowe 7 2 8 2" xfId="10358" xr:uid="{00000000-0005-0000-0000-00000C220000}"/>
    <cellStyle name="Dane wejściowe 7 2 8 3" xfId="12400" xr:uid="{00000000-0005-0000-0000-00000D220000}"/>
    <cellStyle name="Dane wejściowe 7 2 8 4" xfId="6524" xr:uid="{00000000-0005-0000-0000-00000E220000}"/>
    <cellStyle name="Dane wejściowe 7 2 8 5" xfId="17049" xr:uid="{00000000-0005-0000-0000-00000F220000}"/>
    <cellStyle name="Dane wejściowe 7 2 8 6" xfId="19624" xr:uid="{00000000-0005-0000-0000-000010220000}"/>
    <cellStyle name="Dane wejściowe 7 2 8 7" xfId="22934" xr:uid="{00000000-0005-0000-0000-000011220000}"/>
    <cellStyle name="Dane wejściowe 7 2 8 8" xfId="26249" xr:uid="{00000000-0005-0000-0000-000012220000}"/>
    <cellStyle name="Dane wejściowe 7 2 8 9" xfId="29483" xr:uid="{00000000-0005-0000-0000-000013220000}"/>
    <cellStyle name="Dane wejściowe 7 2 9" xfId="2790" xr:uid="{00000000-0005-0000-0000-000014220000}"/>
    <cellStyle name="Dane wejściowe 7 2 9 10" xfId="32434" xr:uid="{00000000-0005-0000-0000-000015220000}"/>
    <cellStyle name="Dane wejściowe 7 2 9 11" xfId="34904" xr:uid="{00000000-0005-0000-0000-000016220000}"/>
    <cellStyle name="Dane wejściowe 7 2 9 12" xfId="38092" xr:uid="{00000000-0005-0000-0000-000017220000}"/>
    <cellStyle name="Dane wejściowe 7 2 9 13" xfId="41300" xr:uid="{00000000-0005-0000-0000-000018220000}"/>
    <cellStyle name="Dane wejściowe 7 2 9 14" xfId="44478" xr:uid="{00000000-0005-0000-0000-000019220000}"/>
    <cellStyle name="Dane wejściowe 7 2 9 15" xfId="47775" xr:uid="{00000000-0005-0000-0000-00001A220000}"/>
    <cellStyle name="Dane wejściowe 7 2 9 16" xfId="50942" xr:uid="{00000000-0005-0000-0000-00001B220000}"/>
    <cellStyle name="Dane wejściowe 7 2 9 17" xfId="54133" xr:uid="{00000000-0005-0000-0000-00001C220000}"/>
    <cellStyle name="Dane wejściowe 7 2 9 18" xfId="56187" xr:uid="{00000000-0005-0000-0000-00001D220000}"/>
    <cellStyle name="Dane wejściowe 7 2 9 19" xfId="59424" xr:uid="{00000000-0005-0000-0000-00001E220000}"/>
    <cellStyle name="Dane wejściowe 7 2 9 2" xfId="9992" xr:uid="{00000000-0005-0000-0000-00001F220000}"/>
    <cellStyle name="Dane wejściowe 7 2 9 3" xfId="12034" xr:uid="{00000000-0005-0000-0000-000020220000}"/>
    <cellStyle name="Dane wejściowe 7 2 9 4" xfId="6158" xr:uid="{00000000-0005-0000-0000-000021220000}"/>
    <cellStyle name="Dane wejściowe 7 2 9 5" xfId="16683" xr:uid="{00000000-0005-0000-0000-000022220000}"/>
    <cellStyle name="Dane wejściowe 7 2 9 6" xfId="19258" xr:uid="{00000000-0005-0000-0000-000023220000}"/>
    <cellStyle name="Dane wejściowe 7 2 9 7" xfId="22568" xr:uid="{00000000-0005-0000-0000-000024220000}"/>
    <cellStyle name="Dane wejściowe 7 2 9 8" xfId="25886" xr:uid="{00000000-0005-0000-0000-000025220000}"/>
    <cellStyle name="Dane wejściowe 7 2 9 9" xfId="29117" xr:uid="{00000000-0005-0000-0000-000026220000}"/>
    <cellStyle name="Dane wejściowe 7 20" xfId="2203" xr:uid="{00000000-0005-0000-0000-000027220000}"/>
    <cellStyle name="Dane wejściowe 7 20 10" xfId="31851" xr:uid="{00000000-0005-0000-0000-000028220000}"/>
    <cellStyle name="Dane wejściowe 7 20 11" xfId="34326" xr:uid="{00000000-0005-0000-0000-000029220000}"/>
    <cellStyle name="Dane wejściowe 7 20 12" xfId="37505" xr:uid="{00000000-0005-0000-0000-00002A220000}"/>
    <cellStyle name="Dane wejściowe 7 20 13" xfId="40725" xr:uid="{00000000-0005-0000-0000-00002B220000}"/>
    <cellStyle name="Dane wejściowe 7 20 14" xfId="43891" xr:uid="{00000000-0005-0000-0000-00002C220000}"/>
    <cellStyle name="Dane wejściowe 7 20 15" xfId="47200" xr:uid="{00000000-0005-0000-0000-00002D220000}"/>
    <cellStyle name="Dane wejściowe 7 20 16" xfId="50357" xr:uid="{00000000-0005-0000-0000-00002E220000}"/>
    <cellStyle name="Dane wejściowe 7 20 17" xfId="53565" xr:uid="{00000000-0005-0000-0000-00002F220000}"/>
    <cellStyle name="Dane wejściowe 7 20 18" xfId="55615" xr:uid="{00000000-0005-0000-0000-000030220000}"/>
    <cellStyle name="Dane wejściowe 7 20 19" xfId="58852" xr:uid="{00000000-0005-0000-0000-000031220000}"/>
    <cellStyle name="Dane wejściowe 7 20 2" xfId="9409" xr:uid="{00000000-0005-0000-0000-000032220000}"/>
    <cellStyle name="Dane wejściowe 7 20 3" xfId="11447" xr:uid="{00000000-0005-0000-0000-000033220000}"/>
    <cellStyle name="Dane wejściowe 7 20 4" xfId="5580" xr:uid="{00000000-0005-0000-0000-000034220000}"/>
    <cellStyle name="Dane wejściowe 7 20 5" xfId="16098" xr:uid="{00000000-0005-0000-0000-000035220000}"/>
    <cellStyle name="Dane wejściowe 7 20 6" xfId="18671" xr:uid="{00000000-0005-0000-0000-000036220000}"/>
    <cellStyle name="Dane wejściowe 7 20 7" xfId="21981" xr:uid="{00000000-0005-0000-0000-000037220000}"/>
    <cellStyle name="Dane wejściowe 7 20 8" xfId="25302" xr:uid="{00000000-0005-0000-0000-000038220000}"/>
    <cellStyle name="Dane wejściowe 7 20 9" xfId="28530" xr:uid="{00000000-0005-0000-0000-000039220000}"/>
    <cellStyle name="Dane wejściowe 7 21" xfId="2409" xr:uid="{00000000-0005-0000-0000-00003A220000}"/>
    <cellStyle name="Dane wejściowe 7 21 10" xfId="34525" xr:uid="{00000000-0005-0000-0000-00003B220000}"/>
    <cellStyle name="Dane wejściowe 7 21 11" xfId="37711" xr:uid="{00000000-0005-0000-0000-00003C220000}"/>
    <cellStyle name="Dane wejściowe 7 21 12" xfId="40924" xr:uid="{00000000-0005-0000-0000-00003D220000}"/>
    <cellStyle name="Dane wejściowe 7 21 13" xfId="44097" xr:uid="{00000000-0005-0000-0000-00003E220000}"/>
    <cellStyle name="Dane wejściowe 7 21 14" xfId="47399" xr:uid="{00000000-0005-0000-0000-00003F220000}"/>
    <cellStyle name="Dane wejściowe 7 21 15" xfId="50561" xr:uid="{00000000-0005-0000-0000-000040220000}"/>
    <cellStyle name="Dane wejściowe 7 21 16" xfId="53762" xr:uid="{00000000-0005-0000-0000-000041220000}"/>
    <cellStyle name="Dane wejściowe 7 21 17" xfId="55814" xr:uid="{00000000-0005-0000-0000-000042220000}"/>
    <cellStyle name="Dane wejściowe 7 21 18" xfId="59051" xr:uid="{00000000-0005-0000-0000-000043220000}"/>
    <cellStyle name="Dane wejściowe 7 21 2" xfId="9613" xr:uid="{00000000-0005-0000-0000-000044220000}"/>
    <cellStyle name="Dane wejściowe 7 21 3" xfId="11653" xr:uid="{00000000-0005-0000-0000-000045220000}"/>
    <cellStyle name="Dane wejściowe 7 21 4" xfId="16303" xr:uid="{00000000-0005-0000-0000-000046220000}"/>
    <cellStyle name="Dane wejściowe 7 21 5" xfId="18877" xr:uid="{00000000-0005-0000-0000-000047220000}"/>
    <cellStyle name="Dane wejściowe 7 21 6" xfId="22187" xr:uid="{00000000-0005-0000-0000-000048220000}"/>
    <cellStyle name="Dane wejściowe 7 21 7" xfId="25508" xr:uid="{00000000-0005-0000-0000-000049220000}"/>
    <cellStyle name="Dane wejściowe 7 21 8" xfId="28736" xr:uid="{00000000-0005-0000-0000-00004A220000}"/>
    <cellStyle name="Dane wejściowe 7 21 9" xfId="32055" xr:uid="{00000000-0005-0000-0000-00004B220000}"/>
    <cellStyle name="Dane wejściowe 7 22" xfId="4272" xr:uid="{00000000-0005-0000-0000-00004C220000}"/>
    <cellStyle name="Dane wejściowe 7 22 10" xfId="42769" xr:uid="{00000000-0005-0000-0000-00004D220000}"/>
    <cellStyle name="Dane wejściowe 7 22 11" xfId="45960" xr:uid="{00000000-0005-0000-0000-00004E220000}"/>
    <cellStyle name="Dane wejściowe 7 22 12" xfId="49241" xr:uid="{00000000-0005-0000-0000-00004F220000}"/>
    <cellStyle name="Dane wejściowe 7 22 13" xfId="52420" xr:uid="{00000000-0005-0000-0000-000050220000}"/>
    <cellStyle name="Dane wejściowe 7 22 14" xfId="57639" xr:uid="{00000000-0005-0000-0000-000051220000}"/>
    <cellStyle name="Dane wejściowe 7 22 15" xfId="60876" xr:uid="{00000000-0005-0000-0000-000052220000}"/>
    <cellStyle name="Dane wejściowe 7 22 2" xfId="13513" xr:uid="{00000000-0005-0000-0000-000053220000}"/>
    <cellStyle name="Dane wejściowe 7 22 3" xfId="7493" xr:uid="{00000000-0005-0000-0000-000054220000}"/>
    <cellStyle name="Dane wejściowe 7 22 4" xfId="20740" xr:uid="{00000000-0005-0000-0000-000055220000}"/>
    <cellStyle name="Dane wejściowe 7 22 5" xfId="24050" xr:uid="{00000000-0005-0000-0000-000056220000}"/>
    <cellStyle name="Dane wejściowe 7 22 6" xfId="27364" xr:uid="{00000000-0005-0000-0000-000057220000}"/>
    <cellStyle name="Dane wejściowe 7 22 7" xfId="30599" xr:uid="{00000000-0005-0000-0000-000058220000}"/>
    <cellStyle name="Dane wejściowe 7 22 8" xfId="36372" xr:uid="{00000000-0005-0000-0000-000059220000}"/>
    <cellStyle name="Dane wejściowe 7 22 9" xfId="39573" xr:uid="{00000000-0005-0000-0000-00005A220000}"/>
    <cellStyle name="Dane wejściowe 7 23" xfId="4241" xr:uid="{00000000-0005-0000-0000-00005B220000}"/>
    <cellStyle name="Dane wejściowe 7 23 10" xfId="42741" xr:uid="{00000000-0005-0000-0000-00005C220000}"/>
    <cellStyle name="Dane wejściowe 7 23 11" xfId="45929" xr:uid="{00000000-0005-0000-0000-00005D220000}"/>
    <cellStyle name="Dane wejściowe 7 23 12" xfId="49213" xr:uid="{00000000-0005-0000-0000-00005E220000}"/>
    <cellStyle name="Dane wejściowe 7 23 13" xfId="52389" xr:uid="{00000000-0005-0000-0000-00005F220000}"/>
    <cellStyle name="Dane wejściowe 7 23 14" xfId="57611" xr:uid="{00000000-0005-0000-0000-000060220000}"/>
    <cellStyle name="Dane wejściowe 7 23 15" xfId="60848" xr:uid="{00000000-0005-0000-0000-000061220000}"/>
    <cellStyle name="Dane wejściowe 7 23 2" xfId="13482" xr:uid="{00000000-0005-0000-0000-000062220000}"/>
    <cellStyle name="Dane wejściowe 7 23 3" xfId="7465" xr:uid="{00000000-0005-0000-0000-000063220000}"/>
    <cellStyle name="Dane wejściowe 7 23 4" xfId="20709" xr:uid="{00000000-0005-0000-0000-000064220000}"/>
    <cellStyle name="Dane wejściowe 7 23 5" xfId="24019" xr:uid="{00000000-0005-0000-0000-000065220000}"/>
    <cellStyle name="Dane wejściowe 7 23 6" xfId="27334" xr:uid="{00000000-0005-0000-0000-000066220000}"/>
    <cellStyle name="Dane wejściowe 7 23 7" xfId="30568" xr:uid="{00000000-0005-0000-0000-000067220000}"/>
    <cellStyle name="Dane wejściowe 7 23 8" xfId="36344" xr:uid="{00000000-0005-0000-0000-000068220000}"/>
    <cellStyle name="Dane wejściowe 7 23 9" xfId="39543" xr:uid="{00000000-0005-0000-0000-000069220000}"/>
    <cellStyle name="Dane wejściowe 7 24" xfId="4263" xr:uid="{00000000-0005-0000-0000-00006A220000}"/>
    <cellStyle name="Dane wejściowe 7 24 10" xfId="42761" xr:uid="{00000000-0005-0000-0000-00006B220000}"/>
    <cellStyle name="Dane wejściowe 7 24 11" xfId="45951" xr:uid="{00000000-0005-0000-0000-00006C220000}"/>
    <cellStyle name="Dane wejściowe 7 24 12" xfId="49233" xr:uid="{00000000-0005-0000-0000-00006D220000}"/>
    <cellStyle name="Dane wejściowe 7 24 13" xfId="52411" xr:uid="{00000000-0005-0000-0000-00006E220000}"/>
    <cellStyle name="Dane wejściowe 7 24 14" xfId="57631" xr:uid="{00000000-0005-0000-0000-00006F220000}"/>
    <cellStyle name="Dane wejściowe 7 24 15" xfId="60868" xr:uid="{00000000-0005-0000-0000-000070220000}"/>
    <cellStyle name="Dane wejściowe 7 24 2" xfId="13504" xr:uid="{00000000-0005-0000-0000-000071220000}"/>
    <cellStyle name="Dane wejściowe 7 24 3" xfId="7485" xr:uid="{00000000-0005-0000-0000-000072220000}"/>
    <cellStyle name="Dane wejściowe 7 24 4" xfId="20731" xr:uid="{00000000-0005-0000-0000-000073220000}"/>
    <cellStyle name="Dane wejściowe 7 24 5" xfId="24041" xr:uid="{00000000-0005-0000-0000-000074220000}"/>
    <cellStyle name="Dane wejściowe 7 24 6" xfId="27356" xr:uid="{00000000-0005-0000-0000-000075220000}"/>
    <cellStyle name="Dane wejściowe 7 24 7" xfId="30590" xr:uid="{00000000-0005-0000-0000-000076220000}"/>
    <cellStyle name="Dane wejściowe 7 24 8" xfId="36364" xr:uid="{00000000-0005-0000-0000-000077220000}"/>
    <cellStyle name="Dane wejściowe 7 24 9" xfId="39565" xr:uid="{00000000-0005-0000-0000-000078220000}"/>
    <cellStyle name="Dane wejściowe 7 25" xfId="4444" xr:uid="{00000000-0005-0000-0000-000079220000}"/>
    <cellStyle name="Dane wejściowe 7 25 10" xfId="42936" xr:uid="{00000000-0005-0000-0000-00007A220000}"/>
    <cellStyle name="Dane wejściowe 7 25 11" xfId="46132" xr:uid="{00000000-0005-0000-0000-00007B220000}"/>
    <cellStyle name="Dane wejściowe 7 25 12" xfId="49406" xr:uid="{00000000-0005-0000-0000-00007C220000}"/>
    <cellStyle name="Dane wejściowe 7 25 13" xfId="52592" xr:uid="{00000000-0005-0000-0000-00007D220000}"/>
    <cellStyle name="Dane wejściowe 7 25 14" xfId="57799" xr:uid="{00000000-0005-0000-0000-00007E220000}"/>
    <cellStyle name="Dane wejściowe 7 25 15" xfId="61036" xr:uid="{00000000-0005-0000-0000-00007F220000}"/>
    <cellStyle name="Dane wejściowe 7 25 2" xfId="13682" xr:uid="{00000000-0005-0000-0000-000080220000}"/>
    <cellStyle name="Dane wejściowe 7 25 3" xfId="7644" xr:uid="{00000000-0005-0000-0000-000081220000}"/>
    <cellStyle name="Dane wejściowe 7 25 4" xfId="20912" xr:uid="{00000000-0005-0000-0000-000082220000}"/>
    <cellStyle name="Dane wejściowe 7 25 5" xfId="24222" xr:uid="{00000000-0005-0000-0000-000083220000}"/>
    <cellStyle name="Dane wejściowe 7 25 6" xfId="27536" xr:uid="{00000000-0005-0000-0000-000084220000}"/>
    <cellStyle name="Dane wejściowe 7 25 7" xfId="30771" xr:uid="{00000000-0005-0000-0000-000085220000}"/>
    <cellStyle name="Dane wejściowe 7 25 8" xfId="36537" xr:uid="{00000000-0005-0000-0000-000086220000}"/>
    <cellStyle name="Dane wejściowe 7 25 9" xfId="39745" xr:uid="{00000000-0005-0000-0000-000087220000}"/>
    <cellStyle name="Dane wejściowe 7 26" xfId="4499" xr:uid="{00000000-0005-0000-0000-000088220000}"/>
    <cellStyle name="Dane wejściowe 7 26 10" xfId="42989" xr:uid="{00000000-0005-0000-0000-000089220000}"/>
    <cellStyle name="Dane wejściowe 7 26 11" xfId="46187" xr:uid="{00000000-0005-0000-0000-00008A220000}"/>
    <cellStyle name="Dane wejściowe 7 26 12" xfId="49458" xr:uid="{00000000-0005-0000-0000-00008B220000}"/>
    <cellStyle name="Dane wejściowe 7 26 13" xfId="52647" xr:uid="{00000000-0005-0000-0000-00008C220000}"/>
    <cellStyle name="Dane wejściowe 7 26 14" xfId="57850" xr:uid="{00000000-0005-0000-0000-00008D220000}"/>
    <cellStyle name="Dane wejściowe 7 26 15" xfId="61087" xr:uid="{00000000-0005-0000-0000-00008E220000}"/>
    <cellStyle name="Dane wejściowe 7 26 2" xfId="13736" xr:uid="{00000000-0005-0000-0000-00008F220000}"/>
    <cellStyle name="Dane wejściowe 7 26 3" xfId="7695" xr:uid="{00000000-0005-0000-0000-000090220000}"/>
    <cellStyle name="Dane wejściowe 7 26 4" xfId="20967" xr:uid="{00000000-0005-0000-0000-000091220000}"/>
    <cellStyle name="Dane wejściowe 7 26 5" xfId="24277" xr:uid="{00000000-0005-0000-0000-000092220000}"/>
    <cellStyle name="Dane wejściowe 7 26 6" xfId="27589" xr:uid="{00000000-0005-0000-0000-000093220000}"/>
    <cellStyle name="Dane wejściowe 7 26 7" xfId="30826" xr:uid="{00000000-0005-0000-0000-000094220000}"/>
    <cellStyle name="Dane wejściowe 7 26 8" xfId="36589" xr:uid="{00000000-0005-0000-0000-000095220000}"/>
    <cellStyle name="Dane wejściowe 7 26 9" xfId="39800" xr:uid="{00000000-0005-0000-0000-000096220000}"/>
    <cellStyle name="Dane wejściowe 7 27" xfId="4553" xr:uid="{00000000-0005-0000-0000-000097220000}"/>
    <cellStyle name="Dane wejściowe 7 27 10" xfId="43041" xr:uid="{00000000-0005-0000-0000-000098220000}"/>
    <cellStyle name="Dane wejściowe 7 27 11" xfId="46241" xr:uid="{00000000-0005-0000-0000-000099220000}"/>
    <cellStyle name="Dane wejściowe 7 27 12" xfId="49509" xr:uid="{00000000-0005-0000-0000-00009A220000}"/>
    <cellStyle name="Dane wejściowe 7 27 13" xfId="52701" xr:uid="{00000000-0005-0000-0000-00009B220000}"/>
    <cellStyle name="Dane wejściowe 7 27 14" xfId="57900" xr:uid="{00000000-0005-0000-0000-00009C220000}"/>
    <cellStyle name="Dane wejściowe 7 27 15" xfId="61137" xr:uid="{00000000-0005-0000-0000-00009D220000}"/>
    <cellStyle name="Dane wejściowe 7 27 2" xfId="13789" xr:uid="{00000000-0005-0000-0000-00009E220000}"/>
    <cellStyle name="Dane wejściowe 7 27 3" xfId="7745" xr:uid="{00000000-0005-0000-0000-00009F220000}"/>
    <cellStyle name="Dane wejściowe 7 27 4" xfId="21021" xr:uid="{00000000-0005-0000-0000-0000A0220000}"/>
    <cellStyle name="Dane wejściowe 7 27 5" xfId="24331" xr:uid="{00000000-0005-0000-0000-0000A1220000}"/>
    <cellStyle name="Dane wejściowe 7 27 6" xfId="27643" xr:uid="{00000000-0005-0000-0000-0000A2220000}"/>
    <cellStyle name="Dane wejściowe 7 27 7" xfId="30880" xr:uid="{00000000-0005-0000-0000-0000A3220000}"/>
    <cellStyle name="Dane wejściowe 7 27 8" xfId="36640" xr:uid="{00000000-0005-0000-0000-0000A4220000}"/>
    <cellStyle name="Dane wejściowe 7 27 9" xfId="39854" xr:uid="{00000000-0005-0000-0000-0000A5220000}"/>
    <cellStyle name="Dane wejściowe 7 28" xfId="4605" xr:uid="{00000000-0005-0000-0000-0000A6220000}"/>
    <cellStyle name="Dane wejściowe 7 28 10" xfId="43092" xr:uid="{00000000-0005-0000-0000-0000A7220000}"/>
    <cellStyle name="Dane wejściowe 7 28 11" xfId="46293" xr:uid="{00000000-0005-0000-0000-0000A8220000}"/>
    <cellStyle name="Dane wejściowe 7 28 12" xfId="49560" xr:uid="{00000000-0005-0000-0000-0000A9220000}"/>
    <cellStyle name="Dane wejściowe 7 28 13" xfId="52753" xr:uid="{00000000-0005-0000-0000-0000AA220000}"/>
    <cellStyle name="Dane wejściowe 7 28 14" xfId="57951" xr:uid="{00000000-0005-0000-0000-0000AB220000}"/>
    <cellStyle name="Dane wejściowe 7 28 15" xfId="61188" xr:uid="{00000000-0005-0000-0000-0000AC220000}"/>
    <cellStyle name="Dane wejściowe 7 28 2" xfId="13841" xr:uid="{00000000-0005-0000-0000-0000AD220000}"/>
    <cellStyle name="Dane wejściowe 7 28 3" xfId="7796" xr:uid="{00000000-0005-0000-0000-0000AE220000}"/>
    <cellStyle name="Dane wejściowe 7 28 4" xfId="21073" xr:uid="{00000000-0005-0000-0000-0000AF220000}"/>
    <cellStyle name="Dane wejściowe 7 28 5" xfId="24383" xr:uid="{00000000-0005-0000-0000-0000B0220000}"/>
    <cellStyle name="Dane wejściowe 7 28 6" xfId="27695" xr:uid="{00000000-0005-0000-0000-0000B1220000}"/>
    <cellStyle name="Dane wejściowe 7 28 7" xfId="30932" xr:uid="{00000000-0005-0000-0000-0000B2220000}"/>
    <cellStyle name="Dane wejściowe 7 28 8" xfId="36692" xr:uid="{00000000-0005-0000-0000-0000B3220000}"/>
    <cellStyle name="Dane wejściowe 7 28 9" xfId="39905" xr:uid="{00000000-0005-0000-0000-0000B4220000}"/>
    <cellStyle name="Dane wejściowe 7 29" xfId="4656" xr:uid="{00000000-0005-0000-0000-0000B5220000}"/>
    <cellStyle name="Dane wejściowe 7 29 10" xfId="43141" xr:uid="{00000000-0005-0000-0000-0000B6220000}"/>
    <cellStyle name="Dane wejściowe 7 29 11" xfId="46344" xr:uid="{00000000-0005-0000-0000-0000B7220000}"/>
    <cellStyle name="Dane wejściowe 7 29 12" xfId="49609" xr:uid="{00000000-0005-0000-0000-0000B8220000}"/>
    <cellStyle name="Dane wejściowe 7 29 13" xfId="52804" xr:uid="{00000000-0005-0000-0000-0000B9220000}"/>
    <cellStyle name="Dane wejściowe 7 29 14" xfId="58000" xr:uid="{00000000-0005-0000-0000-0000BA220000}"/>
    <cellStyle name="Dane wejściowe 7 29 15" xfId="61237" xr:uid="{00000000-0005-0000-0000-0000BB220000}"/>
    <cellStyle name="Dane wejściowe 7 29 2" xfId="13892" xr:uid="{00000000-0005-0000-0000-0000BC220000}"/>
    <cellStyle name="Dane wejściowe 7 29 3" xfId="7845" xr:uid="{00000000-0005-0000-0000-0000BD220000}"/>
    <cellStyle name="Dane wejściowe 7 29 4" xfId="21124" xr:uid="{00000000-0005-0000-0000-0000BE220000}"/>
    <cellStyle name="Dane wejściowe 7 29 5" xfId="24434" xr:uid="{00000000-0005-0000-0000-0000BF220000}"/>
    <cellStyle name="Dane wejściowe 7 29 6" xfId="27746" xr:uid="{00000000-0005-0000-0000-0000C0220000}"/>
    <cellStyle name="Dane wejściowe 7 29 7" xfId="30983" xr:uid="{00000000-0005-0000-0000-0000C1220000}"/>
    <cellStyle name="Dane wejściowe 7 29 8" xfId="36742" xr:uid="{00000000-0005-0000-0000-0000C2220000}"/>
    <cellStyle name="Dane wejściowe 7 29 9" xfId="39956" xr:uid="{00000000-0005-0000-0000-0000C3220000}"/>
    <cellStyle name="Dane wejściowe 7 3" xfId="1543" xr:uid="{00000000-0005-0000-0000-0000C4220000}"/>
    <cellStyle name="Dane wejściowe 7 3 10" xfId="31195" xr:uid="{00000000-0005-0000-0000-0000C5220000}"/>
    <cellStyle name="Dane wejściowe 7 3 11" xfId="15138" xr:uid="{00000000-0005-0000-0000-0000C6220000}"/>
    <cellStyle name="Dane wejściowe 7 3 12" xfId="33797" xr:uid="{00000000-0005-0000-0000-0000C7220000}"/>
    <cellStyle name="Dane wejściowe 7 3 13" xfId="15015" xr:uid="{00000000-0005-0000-0000-0000C8220000}"/>
    <cellStyle name="Dane wejściowe 7 3 14" xfId="33947" xr:uid="{00000000-0005-0000-0000-0000C9220000}"/>
    <cellStyle name="Dane wejściowe 7 3 15" xfId="46555" xr:uid="{00000000-0005-0000-0000-0000CA220000}"/>
    <cellStyle name="Dane wejściowe 7 3 16" xfId="37566" xr:uid="{00000000-0005-0000-0000-0000CB220000}"/>
    <cellStyle name="Dane wejściowe 7 3 17" xfId="18087" xr:uid="{00000000-0005-0000-0000-0000CC220000}"/>
    <cellStyle name="Dane wejściowe 7 3 18" xfId="18369" xr:uid="{00000000-0005-0000-0000-0000CD220000}"/>
    <cellStyle name="Dane wejściowe 7 3 19" xfId="58212" xr:uid="{00000000-0005-0000-0000-0000CE220000}"/>
    <cellStyle name="Dane wejściowe 7 3 2" xfId="8755" xr:uid="{00000000-0005-0000-0000-0000CF220000}"/>
    <cellStyle name="Dane wejściowe 7 3 3" xfId="8635" xr:uid="{00000000-0005-0000-0000-0000D0220000}"/>
    <cellStyle name="Dane wejściowe 7 3 4" xfId="4923" xr:uid="{00000000-0005-0000-0000-0000D1220000}"/>
    <cellStyle name="Dane wejściowe 7 3 5" xfId="15439" xr:uid="{00000000-0005-0000-0000-0000D2220000}"/>
    <cellStyle name="Dane wejściowe 7 3 6" xfId="14658" xr:uid="{00000000-0005-0000-0000-0000D3220000}"/>
    <cellStyle name="Dane wejściowe 7 3 7" xfId="21321" xr:uid="{00000000-0005-0000-0000-0000D4220000}"/>
    <cellStyle name="Dane wejściowe 7 3 8" xfId="24644" xr:uid="{00000000-0005-0000-0000-0000D5220000}"/>
    <cellStyle name="Dane wejściowe 7 3 9" xfId="18475" xr:uid="{00000000-0005-0000-0000-0000D6220000}"/>
    <cellStyle name="Dane wejściowe 7 30" xfId="4709" xr:uid="{00000000-0005-0000-0000-0000D7220000}"/>
    <cellStyle name="Dane wejściowe 7 30 10" xfId="43191" xr:uid="{00000000-0005-0000-0000-0000D8220000}"/>
    <cellStyle name="Dane wejściowe 7 30 11" xfId="46397" xr:uid="{00000000-0005-0000-0000-0000D9220000}"/>
    <cellStyle name="Dane wejściowe 7 30 12" xfId="49659" xr:uid="{00000000-0005-0000-0000-0000DA220000}"/>
    <cellStyle name="Dane wejściowe 7 30 13" xfId="52857" xr:uid="{00000000-0005-0000-0000-0000DB220000}"/>
    <cellStyle name="Dane wejściowe 7 30 14" xfId="58050" xr:uid="{00000000-0005-0000-0000-0000DC220000}"/>
    <cellStyle name="Dane wejściowe 7 30 15" xfId="61287" xr:uid="{00000000-0005-0000-0000-0000DD220000}"/>
    <cellStyle name="Dane wejściowe 7 30 2" xfId="13944" xr:uid="{00000000-0005-0000-0000-0000DE220000}"/>
    <cellStyle name="Dane wejściowe 7 30 3" xfId="7895" xr:uid="{00000000-0005-0000-0000-0000DF220000}"/>
    <cellStyle name="Dane wejściowe 7 30 4" xfId="21177" xr:uid="{00000000-0005-0000-0000-0000E0220000}"/>
    <cellStyle name="Dane wejściowe 7 30 5" xfId="24487" xr:uid="{00000000-0005-0000-0000-0000E1220000}"/>
    <cellStyle name="Dane wejściowe 7 30 6" xfId="27799" xr:uid="{00000000-0005-0000-0000-0000E2220000}"/>
    <cellStyle name="Dane wejściowe 7 30 7" xfId="31036" xr:uid="{00000000-0005-0000-0000-0000E3220000}"/>
    <cellStyle name="Dane wejściowe 7 30 8" xfId="36793" xr:uid="{00000000-0005-0000-0000-0000E4220000}"/>
    <cellStyle name="Dane wejściowe 7 30 9" xfId="40008" xr:uid="{00000000-0005-0000-0000-0000E5220000}"/>
    <cellStyle name="Dane wejściowe 7 31" xfId="4760" xr:uid="{00000000-0005-0000-0000-0000E6220000}"/>
    <cellStyle name="Dane wejściowe 7 31 10" xfId="43240" xr:uid="{00000000-0005-0000-0000-0000E7220000}"/>
    <cellStyle name="Dane wejściowe 7 31 11" xfId="46448" xr:uid="{00000000-0005-0000-0000-0000E8220000}"/>
    <cellStyle name="Dane wejściowe 7 31 12" xfId="49707" xr:uid="{00000000-0005-0000-0000-0000E9220000}"/>
    <cellStyle name="Dane wejściowe 7 31 13" xfId="52908" xr:uid="{00000000-0005-0000-0000-0000EA220000}"/>
    <cellStyle name="Dane wejściowe 7 31 14" xfId="58098" xr:uid="{00000000-0005-0000-0000-0000EB220000}"/>
    <cellStyle name="Dane wejściowe 7 31 15" xfId="61335" xr:uid="{00000000-0005-0000-0000-0000EC220000}"/>
    <cellStyle name="Dane wejściowe 7 31 2" xfId="13994" xr:uid="{00000000-0005-0000-0000-0000ED220000}"/>
    <cellStyle name="Dane wejściowe 7 31 3" xfId="7943" xr:uid="{00000000-0005-0000-0000-0000EE220000}"/>
    <cellStyle name="Dane wejściowe 7 31 4" xfId="21228" xr:uid="{00000000-0005-0000-0000-0000EF220000}"/>
    <cellStyle name="Dane wejściowe 7 31 5" xfId="24538" xr:uid="{00000000-0005-0000-0000-0000F0220000}"/>
    <cellStyle name="Dane wejściowe 7 31 6" xfId="27850" xr:uid="{00000000-0005-0000-0000-0000F1220000}"/>
    <cellStyle name="Dane wejściowe 7 31 7" xfId="31087" xr:uid="{00000000-0005-0000-0000-0000F2220000}"/>
    <cellStyle name="Dane wejściowe 7 31 8" xfId="36843" xr:uid="{00000000-0005-0000-0000-0000F3220000}"/>
    <cellStyle name="Dane wejściowe 7 31 9" xfId="40059" xr:uid="{00000000-0005-0000-0000-0000F4220000}"/>
    <cellStyle name="Dane wejściowe 7 4" xfId="2284" xr:uid="{00000000-0005-0000-0000-0000F5220000}"/>
    <cellStyle name="Dane wejściowe 7 4 10" xfId="31931" xr:uid="{00000000-0005-0000-0000-0000F6220000}"/>
    <cellStyle name="Dane wejściowe 7 4 11" xfId="34404" xr:uid="{00000000-0005-0000-0000-0000F7220000}"/>
    <cellStyle name="Dane wejściowe 7 4 12" xfId="37586" xr:uid="{00000000-0005-0000-0000-0000F8220000}"/>
    <cellStyle name="Dane wejściowe 7 4 13" xfId="40803" xr:uid="{00000000-0005-0000-0000-0000F9220000}"/>
    <cellStyle name="Dane wejściowe 7 4 14" xfId="43972" xr:uid="{00000000-0005-0000-0000-0000FA220000}"/>
    <cellStyle name="Dane wejściowe 7 4 15" xfId="47278" xr:uid="{00000000-0005-0000-0000-0000FB220000}"/>
    <cellStyle name="Dane wejściowe 7 4 16" xfId="50437" xr:uid="{00000000-0005-0000-0000-0000FC220000}"/>
    <cellStyle name="Dane wejściowe 7 4 17" xfId="53642" xr:uid="{00000000-0005-0000-0000-0000FD220000}"/>
    <cellStyle name="Dane wejściowe 7 4 18" xfId="55693" xr:uid="{00000000-0005-0000-0000-0000FE220000}"/>
    <cellStyle name="Dane wejściowe 7 4 19" xfId="58930" xr:uid="{00000000-0005-0000-0000-0000FF220000}"/>
    <cellStyle name="Dane wejściowe 7 4 2" xfId="9489" xr:uid="{00000000-0005-0000-0000-000000230000}"/>
    <cellStyle name="Dane wejściowe 7 4 3" xfId="11528" xr:uid="{00000000-0005-0000-0000-000001230000}"/>
    <cellStyle name="Dane wejściowe 7 4 4" xfId="5661" xr:uid="{00000000-0005-0000-0000-000002230000}"/>
    <cellStyle name="Dane wejściowe 7 4 5" xfId="16178" xr:uid="{00000000-0005-0000-0000-000003230000}"/>
    <cellStyle name="Dane wejściowe 7 4 6" xfId="18752" xr:uid="{00000000-0005-0000-0000-000004230000}"/>
    <cellStyle name="Dane wejściowe 7 4 7" xfId="22062" xr:uid="{00000000-0005-0000-0000-000005230000}"/>
    <cellStyle name="Dane wejściowe 7 4 8" xfId="25383" xr:uid="{00000000-0005-0000-0000-000006230000}"/>
    <cellStyle name="Dane wejściowe 7 4 9" xfId="28611" xr:uid="{00000000-0005-0000-0000-000007230000}"/>
    <cellStyle name="Dane wejściowe 7 5" xfId="1584" xr:uid="{00000000-0005-0000-0000-000008230000}"/>
    <cellStyle name="Dane wejściowe 7 5 10" xfId="31236" xr:uid="{00000000-0005-0000-0000-000009230000}"/>
    <cellStyle name="Dane wejściowe 7 5 11" xfId="15167" xr:uid="{00000000-0005-0000-0000-00000A230000}"/>
    <cellStyle name="Dane wejściowe 7 5 12" xfId="34152" xr:uid="{00000000-0005-0000-0000-00000B230000}"/>
    <cellStyle name="Dane wejściowe 7 5 13" xfId="35802" xr:uid="{00000000-0005-0000-0000-00000C230000}"/>
    <cellStyle name="Dane wejściowe 7 5 14" xfId="39254" xr:uid="{00000000-0005-0000-0000-00000D230000}"/>
    <cellStyle name="Dane wejściowe 7 5 15" xfId="46596" xr:uid="{00000000-0005-0000-0000-00000E230000}"/>
    <cellStyle name="Dane wejściowe 7 5 16" xfId="14753" xr:uid="{00000000-0005-0000-0000-00000F230000}"/>
    <cellStyle name="Dane wejściowe 7 5 17" xfId="48530" xr:uid="{00000000-0005-0000-0000-000010230000}"/>
    <cellStyle name="Dane wejściowe 7 5 18" xfId="14745" xr:uid="{00000000-0005-0000-0000-000011230000}"/>
    <cellStyle name="Dane wejściowe 7 5 19" xfId="58253" xr:uid="{00000000-0005-0000-0000-000012230000}"/>
    <cellStyle name="Dane wejściowe 7 5 2" xfId="8796" xr:uid="{00000000-0005-0000-0000-000013230000}"/>
    <cellStyle name="Dane wejściowe 7 5 3" xfId="8594" xr:uid="{00000000-0005-0000-0000-000014230000}"/>
    <cellStyle name="Dane wejściowe 7 5 4" xfId="4964" xr:uid="{00000000-0005-0000-0000-000015230000}"/>
    <cellStyle name="Dane wejściowe 7 5 5" xfId="15480" xr:uid="{00000000-0005-0000-0000-000016230000}"/>
    <cellStyle name="Dane wejściowe 7 5 6" xfId="14617" xr:uid="{00000000-0005-0000-0000-000017230000}"/>
    <cellStyle name="Dane wejściowe 7 5 7" xfId="21362" xr:uid="{00000000-0005-0000-0000-000018230000}"/>
    <cellStyle name="Dane wejściowe 7 5 8" xfId="24685" xr:uid="{00000000-0005-0000-0000-000019230000}"/>
    <cellStyle name="Dane wejściowe 7 5 9" xfId="18322" xr:uid="{00000000-0005-0000-0000-00001A230000}"/>
    <cellStyle name="Dane wejściowe 7 6" xfId="2096" xr:uid="{00000000-0005-0000-0000-00001B230000}"/>
    <cellStyle name="Dane wejściowe 7 6 10" xfId="31744" xr:uid="{00000000-0005-0000-0000-00001C230000}"/>
    <cellStyle name="Dane wejściowe 7 6 11" xfId="24609" xr:uid="{00000000-0005-0000-0000-00001D230000}"/>
    <cellStyle name="Dane wejściowe 7 6 12" xfId="37398" xr:uid="{00000000-0005-0000-0000-00001E230000}"/>
    <cellStyle name="Dane wejściowe 7 6 13" xfId="40620" xr:uid="{00000000-0005-0000-0000-00001F230000}"/>
    <cellStyle name="Dane wejściowe 7 6 14" xfId="43784" xr:uid="{00000000-0005-0000-0000-000020230000}"/>
    <cellStyle name="Dane wejściowe 7 6 15" xfId="47095" xr:uid="{00000000-0005-0000-0000-000021230000}"/>
    <cellStyle name="Dane wejściowe 7 6 16" xfId="50250" xr:uid="{00000000-0005-0000-0000-000022230000}"/>
    <cellStyle name="Dane wejściowe 7 6 17" xfId="53460" xr:uid="{00000000-0005-0000-0000-000023230000}"/>
    <cellStyle name="Dane wejściowe 7 6 18" xfId="21297" xr:uid="{00000000-0005-0000-0000-000024230000}"/>
    <cellStyle name="Dane wejściowe 7 6 19" xfId="58747" xr:uid="{00000000-0005-0000-0000-000025230000}"/>
    <cellStyle name="Dane wejściowe 7 6 2" xfId="9302" xr:uid="{00000000-0005-0000-0000-000026230000}"/>
    <cellStyle name="Dane wejściowe 7 6 3" xfId="8084" xr:uid="{00000000-0005-0000-0000-000027230000}"/>
    <cellStyle name="Dane wejściowe 7 6 4" xfId="5473" xr:uid="{00000000-0005-0000-0000-000028230000}"/>
    <cellStyle name="Dane wejściowe 7 6 5" xfId="15991" xr:uid="{00000000-0005-0000-0000-000029230000}"/>
    <cellStyle name="Dane wejściowe 7 6 6" xfId="14105" xr:uid="{00000000-0005-0000-0000-00002A230000}"/>
    <cellStyle name="Dane wejściowe 7 6 7" xfId="21874" xr:uid="{00000000-0005-0000-0000-00002B230000}"/>
    <cellStyle name="Dane wejściowe 7 6 8" xfId="25195" xr:uid="{00000000-0005-0000-0000-00002C230000}"/>
    <cellStyle name="Dane wejściowe 7 6 9" xfId="28423" xr:uid="{00000000-0005-0000-0000-00002D230000}"/>
    <cellStyle name="Dane wejściowe 7 7" xfId="2323" xr:uid="{00000000-0005-0000-0000-00002E230000}"/>
    <cellStyle name="Dane wejściowe 7 7 10" xfId="31969" xr:uid="{00000000-0005-0000-0000-00002F230000}"/>
    <cellStyle name="Dane wejściowe 7 7 11" xfId="34441" xr:uid="{00000000-0005-0000-0000-000030230000}"/>
    <cellStyle name="Dane wejściowe 7 7 12" xfId="37625" xr:uid="{00000000-0005-0000-0000-000031230000}"/>
    <cellStyle name="Dane wejściowe 7 7 13" xfId="40840" xr:uid="{00000000-0005-0000-0000-000032230000}"/>
    <cellStyle name="Dane wejściowe 7 7 14" xfId="44011" xr:uid="{00000000-0005-0000-0000-000033230000}"/>
    <cellStyle name="Dane wejściowe 7 7 15" xfId="47315" xr:uid="{00000000-0005-0000-0000-000034230000}"/>
    <cellStyle name="Dane wejściowe 7 7 16" xfId="50475" xr:uid="{00000000-0005-0000-0000-000035230000}"/>
    <cellStyle name="Dane wejściowe 7 7 17" xfId="53678" xr:uid="{00000000-0005-0000-0000-000036230000}"/>
    <cellStyle name="Dane wejściowe 7 7 18" xfId="55730" xr:uid="{00000000-0005-0000-0000-000037230000}"/>
    <cellStyle name="Dane wejściowe 7 7 19" xfId="58967" xr:uid="{00000000-0005-0000-0000-000038230000}"/>
    <cellStyle name="Dane wejściowe 7 7 2" xfId="9527" xr:uid="{00000000-0005-0000-0000-000039230000}"/>
    <cellStyle name="Dane wejściowe 7 7 3" xfId="11567" xr:uid="{00000000-0005-0000-0000-00003A230000}"/>
    <cellStyle name="Dane wejściowe 7 7 4" xfId="5700" xr:uid="{00000000-0005-0000-0000-00003B230000}"/>
    <cellStyle name="Dane wejściowe 7 7 5" xfId="16217" xr:uid="{00000000-0005-0000-0000-00003C230000}"/>
    <cellStyle name="Dane wejściowe 7 7 6" xfId="18791" xr:uid="{00000000-0005-0000-0000-00003D230000}"/>
    <cellStyle name="Dane wejściowe 7 7 7" xfId="22101" xr:uid="{00000000-0005-0000-0000-00003E230000}"/>
    <cellStyle name="Dane wejściowe 7 7 8" xfId="25422" xr:uid="{00000000-0005-0000-0000-00003F230000}"/>
    <cellStyle name="Dane wejściowe 7 7 9" xfId="28650" xr:uid="{00000000-0005-0000-0000-000040230000}"/>
    <cellStyle name="Dane wejściowe 7 8" xfId="2081" xr:uid="{00000000-0005-0000-0000-000041230000}"/>
    <cellStyle name="Dane wejściowe 7 8 10" xfId="31729" xr:uid="{00000000-0005-0000-0000-000042230000}"/>
    <cellStyle name="Dane wejściowe 7 8 11" xfId="24596" xr:uid="{00000000-0005-0000-0000-000043230000}"/>
    <cellStyle name="Dane wejściowe 7 8 12" xfId="37383" xr:uid="{00000000-0005-0000-0000-000044230000}"/>
    <cellStyle name="Dane wejściowe 7 8 13" xfId="40606" xr:uid="{00000000-0005-0000-0000-000045230000}"/>
    <cellStyle name="Dane wejściowe 7 8 14" xfId="43769" xr:uid="{00000000-0005-0000-0000-000046230000}"/>
    <cellStyle name="Dane wejściowe 7 8 15" xfId="47081" xr:uid="{00000000-0005-0000-0000-000047230000}"/>
    <cellStyle name="Dane wejściowe 7 8 16" xfId="50235" xr:uid="{00000000-0005-0000-0000-000048230000}"/>
    <cellStyle name="Dane wejściowe 7 8 17" xfId="53446" xr:uid="{00000000-0005-0000-0000-000049230000}"/>
    <cellStyle name="Dane wejściowe 7 8 18" xfId="33917" xr:uid="{00000000-0005-0000-0000-00004A230000}"/>
    <cellStyle name="Dane wejściowe 7 8 19" xfId="58733" xr:uid="{00000000-0005-0000-0000-00004B230000}"/>
    <cellStyle name="Dane wejściowe 7 8 2" xfId="9287" xr:uid="{00000000-0005-0000-0000-00004C230000}"/>
    <cellStyle name="Dane wejściowe 7 8 3" xfId="8099" xr:uid="{00000000-0005-0000-0000-00004D230000}"/>
    <cellStyle name="Dane wejściowe 7 8 4" xfId="5458" xr:uid="{00000000-0005-0000-0000-00004E230000}"/>
    <cellStyle name="Dane wejściowe 7 8 5" xfId="15976" xr:uid="{00000000-0005-0000-0000-00004F230000}"/>
    <cellStyle name="Dane wejściowe 7 8 6" xfId="14120" xr:uid="{00000000-0005-0000-0000-000050230000}"/>
    <cellStyle name="Dane wejściowe 7 8 7" xfId="21859" xr:uid="{00000000-0005-0000-0000-000051230000}"/>
    <cellStyle name="Dane wejściowe 7 8 8" xfId="25181" xr:uid="{00000000-0005-0000-0000-000052230000}"/>
    <cellStyle name="Dane wejściowe 7 8 9" xfId="28408" xr:uid="{00000000-0005-0000-0000-000053230000}"/>
    <cellStyle name="Dane wejściowe 7 9" xfId="2655" xr:uid="{00000000-0005-0000-0000-000054230000}"/>
    <cellStyle name="Dane wejściowe 7 9 10" xfId="32299" xr:uid="{00000000-0005-0000-0000-000055230000}"/>
    <cellStyle name="Dane wejściowe 7 9 11" xfId="34769" xr:uid="{00000000-0005-0000-0000-000056230000}"/>
    <cellStyle name="Dane wejściowe 7 9 12" xfId="37957" xr:uid="{00000000-0005-0000-0000-000057230000}"/>
    <cellStyle name="Dane wejściowe 7 9 13" xfId="41167" xr:uid="{00000000-0005-0000-0000-000058230000}"/>
    <cellStyle name="Dane wejściowe 7 9 14" xfId="44343" xr:uid="{00000000-0005-0000-0000-000059230000}"/>
    <cellStyle name="Dane wejściowe 7 9 15" xfId="47642" xr:uid="{00000000-0005-0000-0000-00005A230000}"/>
    <cellStyle name="Dane wejściowe 7 9 16" xfId="50807" xr:uid="{00000000-0005-0000-0000-00005B230000}"/>
    <cellStyle name="Dane wejściowe 7 9 17" xfId="54001" xr:uid="{00000000-0005-0000-0000-00005C230000}"/>
    <cellStyle name="Dane wejściowe 7 9 18" xfId="56055" xr:uid="{00000000-0005-0000-0000-00005D230000}"/>
    <cellStyle name="Dane wejściowe 7 9 19" xfId="59292" xr:uid="{00000000-0005-0000-0000-00005E230000}"/>
    <cellStyle name="Dane wejściowe 7 9 2" xfId="9857" xr:uid="{00000000-0005-0000-0000-00005F230000}"/>
    <cellStyle name="Dane wejściowe 7 9 3" xfId="11899" xr:uid="{00000000-0005-0000-0000-000060230000}"/>
    <cellStyle name="Dane wejściowe 7 9 4" xfId="6023" xr:uid="{00000000-0005-0000-0000-000061230000}"/>
    <cellStyle name="Dane wejściowe 7 9 5" xfId="16548" xr:uid="{00000000-0005-0000-0000-000062230000}"/>
    <cellStyle name="Dane wejściowe 7 9 6" xfId="19123" xr:uid="{00000000-0005-0000-0000-000063230000}"/>
    <cellStyle name="Dane wejściowe 7 9 7" xfId="22433" xr:uid="{00000000-0005-0000-0000-000064230000}"/>
    <cellStyle name="Dane wejściowe 7 9 8" xfId="25752" xr:uid="{00000000-0005-0000-0000-000065230000}"/>
    <cellStyle name="Dane wejściowe 7 9 9" xfId="28982" xr:uid="{00000000-0005-0000-0000-000066230000}"/>
    <cellStyle name="Dane wejściowe 7_Kosztorys ofertowy-inwestorski -DTS_T23_28.09.2011" xfId="62362" xr:uid="{00000000-0005-0000-0000-000067230000}"/>
    <cellStyle name="Dane wejściowe 8" xfId="961" xr:uid="{00000000-0005-0000-0000-000068230000}"/>
    <cellStyle name="Dane wejściowe 8 10" xfId="2763" xr:uid="{00000000-0005-0000-0000-000069230000}"/>
    <cellStyle name="Dane wejściowe 8 10 10" xfId="32407" xr:uid="{00000000-0005-0000-0000-00006A230000}"/>
    <cellStyle name="Dane wejściowe 8 10 11" xfId="34877" xr:uid="{00000000-0005-0000-0000-00006B230000}"/>
    <cellStyle name="Dane wejściowe 8 10 12" xfId="38065" xr:uid="{00000000-0005-0000-0000-00006C230000}"/>
    <cellStyle name="Dane wejściowe 8 10 13" xfId="41274" xr:uid="{00000000-0005-0000-0000-00006D230000}"/>
    <cellStyle name="Dane wejściowe 8 10 14" xfId="44451" xr:uid="{00000000-0005-0000-0000-00006E230000}"/>
    <cellStyle name="Dane wejściowe 8 10 15" xfId="47749" xr:uid="{00000000-0005-0000-0000-00006F230000}"/>
    <cellStyle name="Dane wejściowe 8 10 16" xfId="50915" xr:uid="{00000000-0005-0000-0000-000070230000}"/>
    <cellStyle name="Dane wejściowe 8 10 17" xfId="54108" xr:uid="{00000000-0005-0000-0000-000071230000}"/>
    <cellStyle name="Dane wejściowe 8 10 18" xfId="56162" xr:uid="{00000000-0005-0000-0000-000072230000}"/>
    <cellStyle name="Dane wejściowe 8 10 19" xfId="59399" xr:uid="{00000000-0005-0000-0000-000073230000}"/>
    <cellStyle name="Dane wejściowe 8 10 2" xfId="9965" xr:uid="{00000000-0005-0000-0000-000074230000}"/>
    <cellStyle name="Dane wejściowe 8 10 3" xfId="12007" xr:uid="{00000000-0005-0000-0000-000075230000}"/>
    <cellStyle name="Dane wejściowe 8 10 4" xfId="6131" xr:uid="{00000000-0005-0000-0000-000076230000}"/>
    <cellStyle name="Dane wejściowe 8 10 5" xfId="16656" xr:uid="{00000000-0005-0000-0000-000077230000}"/>
    <cellStyle name="Dane wejściowe 8 10 6" xfId="19231" xr:uid="{00000000-0005-0000-0000-000078230000}"/>
    <cellStyle name="Dane wejściowe 8 10 7" xfId="22541" xr:uid="{00000000-0005-0000-0000-000079230000}"/>
    <cellStyle name="Dane wejściowe 8 10 8" xfId="25860" xr:uid="{00000000-0005-0000-0000-00007A230000}"/>
    <cellStyle name="Dane wejściowe 8 10 9" xfId="29090" xr:uid="{00000000-0005-0000-0000-00007B230000}"/>
    <cellStyle name="Dane wejściowe 8 11" xfId="1506" xr:uid="{00000000-0005-0000-0000-00007C230000}"/>
    <cellStyle name="Dane wejściowe 8 11 10" xfId="14818" xr:uid="{00000000-0005-0000-0000-00007D230000}"/>
    <cellStyle name="Dane wejściowe 8 11 11" xfId="15103" xr:uid="{00000000-0005-0000-0000-00007E230000}"/>
    <cellStyle name="Dane wejściowe 8 11 12" xfId="33950" xr:uid="{00000000-0005-0000-0000-00007F230000}"/>
    <cellStyle name="Dane wejściowe 8 11 13" xfId="15054" xr:uid="{00000000-0005-0000-0000-000080230000}"/>
    <cellStyle name="Dane wejściowe 8 11 14" xfId="34238" xr:uid="{00000000-0005-0000-0000-000081230000}"/>
    <cellStyle name="Dane wejściowe 8 11 15" xfId="42580" xr:uid="{00000000-0005-0000-0000-000082230000}"/>
    <cellStyle name="Dane wejściowe 8 11 16" xfId="40138" xr:uid="{00000000-0005-0000-0000-000083230000}"/>
    <cellStyle name="Dane wejściowe 8 11 17" xfId="42815" xr:uid="{00000000-0005-0000-0000-000084230000}"/>
    <cellStyle name="Dane wejściowe 8 11 18" xfId="50468" xr:uid="{00000000-0005-0000-0000-000085230000}"/>
    <cellStyle name="Dane wejściowe 8 11 19" xfId="58177" xr:uid="{00000000-0005-0000-0000-000086230000}"/>
    <cellStyle name="Dane wejściowe 8 11 2" xfId="8719" xr:uid="{00000000-0005-0000-0000-000087230000}"/>
    <cellStyle name="Dane wejściowe 8 11 3" xfId="8672" xr:uid="{00000000-0005-0000-0000-000088230000}"/>
    <cellStyle name="Dane wejściowe 8 11 4" xfId="4886" xr:uid="{00000000-0005-0000-0000-000089230000}"/>
    <cellStyle name="Dane wejściowe 8 11 5" xfId="15402" xr:uid="{00000000-0005-0000-0000-00008A230000}"/>
    <cellStyle name="Dane wejściowe 8 11 6" xfId="14695" xr:uid="{00000000-0005-0000-0000-00008B230000}"/>
    <cellStyle name="Dane wejściowe 8 11 7" xfId="18324" xr:uid="{00000000-0005-0000-0000-00008C230000}"/>
    <cellStyle name="Dane wejściowe 8 11 8" xfId="14721" xr:uid="{00000000-0005-0000-0000-00008D230000}"/>
    <cellStyle name="Dane wejściowe 8 11 9" xfId="18541" xr:uid="{00000000-0005-0000-0000-00008E230000}"/>
    <cellStyle name="Dane wejściowe 8 12" xfId="3276" xr:uid="{00000000-0005-0000-0000-00008F230000}"/>
    <cellStyle name="Dane wejściowe 8 12 10" xfId="32920" xr:uid="{00000000-0005-0000-0000-000090230000}"/>
    <cellStyle name="Dane wejściowe 8 12 11" xfId="35388" xr:uid="{00000000-0005-0000-0000-000091230000}"/>
    <cellStyle name="Dane wejściowe 8 12 12" xfId="38578" xr:uid="{00000000-0005-0000-0000-000092230000}"/>
    <cellStyle name="Dane wejściowe 8 12 13" xfId="41783" xr:uid="{00000000-0005-0000-0000-000093230000}"/>
    <cellStyle name="Dane wejściowe 8 12 14" xfId="44964" xr:uid="{00000000-0005-0000-0000-000094230000}"/>
    <cellStyle name="Dane wejściowe 8 12 15" xfId="48258" xr:uid="{00000000-0005-0000-0000-000095230000}"/>
    <cellStyle name="Dane wejściowe 8 12 16" xfId="51427" xr:uid="{00000000-0005-0000-0000-000096230000}"/>
    <cellStyle name="Dane wejściowe 8 12 17" xfId="54612" xr:uid="{00000000-0005-0000-0000-000097230000}"/>
    <cellStyle name="Dane wejściowe 8 12 18" xfId="56666" xr:uid="{00000000-0005-0000-0000-000098230000}"/>
    <cellStyle name="Dane wejściowe 8 12 19" xfId="59903" xr:uid="{00000000-0005-0000-0000-000099230000}"/>
    <cellStyle name="Dane wejściowe 8 12 2" xfId="10478" xr:uid="{00000000-0005-0000-0000-00009A230000}"/>
    <cellStyle name="Dane wejściowe 8 12 3" xfId="12520" xr:uid="{00000000-0005-0000-0000-00009B230000}"/>
    <cellStyle name="Dane wejściowe 8 12 4" xfId="6644" xr:uid="{00000000-0005-0000-0000-00009C230000}"/>
    <cellStyle name="Dane wejściowe 8 12 5" xfId="17169" xr:uid="{00000000-0005-0000-0000-00009D230000}"/>
    <cellStyle name="Dane wejściowe 8 12 6" xfId="19744" xr:uid="{00000000-0005-0000-0000-00009E230000}"/>
    <cellStyle name="Dane wejściowe 8 12 7" xfId="23054" xr:uid="{00000000-0005-0000-0000-00009F230000}"/>
    <cellStyle name="Dane wejściowe 8 12 8" xfId="26369" xr:uid="{00000000-0005-0000-0000-0000A0230000}"/>
    <cellStyle name="Dane wejściowe 8 12 9" xfId="29603" xr:uid="{00000000-0005-0000-0000-0000A1230000}"/>
    <cellStyle name="Dane wejściowe 8 13" xfId="2219" xr:uid="{00000000-0005-0000-0000-0000A2230000}"/>
    <cellStyle name="Dane wejściowe 8 13 10" xfId="31867" xr:uid="{00000000-0005-0000-0000-0000A3230000}"/>
    <cellStyle name="Dane wejściowe 8 13 11" xfId="34342" xr:uid="{00000000-0005-0000-0000-0000A4230000}"/>
    <cellStyle name="Dane wejściowe 8 13 12" xfId="37521" xr:uid="{00000000-0005-0000-0000-0000A5230000}"/>
    <cellStyle name="Dane wejściowe 8 13 13" xfId="40741" xr:uid="{00000000-0005-0000-0000-0000A6230000}"/>
    <cellStyle name="Dane wejściowe 8 13 14" xfId="43907" xr:uid="{00000000-0005-0000-0000-0000A7230000}"/>
    <cellStyle name="Dane wejściowe 8 13 15" xfId="47216" xr:uid="{00000000-0005-0000-0000-0000A8230000}"/>
    <cellStyle name="Dane wejściowe 8 13 16" xfId="50373" xr:uid="{00000000-0005-0000-0000-0000A9230000}"/>
    <cellStyle name="Dane wejściowe 8 13 17" xfId="53581" xr:uid="{00000000-0005-0000-0000-0000AA230000}"/>
    <cellStyle name="Dane wejściowe 8 13 18" xfId="55631" xr:uid="{00000000-0005-0000-0000-0000AB230000}"/>
    <cellStyle name="Dane wejściowe 8 13 19" xfId="58868" xr:uid="{00000000-0005-0000-0000-0000AC230000}"/>
    <cellStyle name="Dane wejściowe 8 13 2" xfId="9425" xr:uid="{00000000-0005-0000-0000-0000AD230000}"/>
    <cellStyle name="Dane wejściowe 8 13 3" xfId="11463" xr:uid="{00000000-0005-0000-0000-0000AE230000}"/>
    <cellStyle name="Dane wejściowe 8 13 4" xfId="5596" xr:uid="{00000000-0005-0000-0000-0000AF230000}"/>
    <cellStyle name="Dane wejściowe 8 13 5" xfId="16114" xr:uid="{00000000-0005-0000-0000-0000B0230000}"/>
    <cellStyle name="Dane wejściowe 8 13 6" xfId="18687" xr:uid="{00000000-0005-0000-0000-0000B1230000}"/>
    <cellStyle name="Dane wejściowe 8 13 7" xfId="21997" xr:uid="{00000000-0005-0000-0000-0000B2230000}"/>
    <cellStyle name="Dane wejściowe 8 13 8" xfId="25318" xr:uid="{00000000-0005-0000-0000-0000B3230000}"/>
    <cellStyle name="Dane wejściowe 8 13 9" xfId="28546" xr:uid="{00000000-0005-0000-0000-0000B4230000}"/>
    <cellStyle name="Dane wejściowe 8 14" xfId="2335" xr:uid="{00000000-0005-0000-0000-0000B5230000}"/>
    <cellStyle name="Dane wejściowe 8 14 10" xfId="31981" xr:uid="{00000000-0005-0000-0000-0000B6230000}"/>
    <cellStyle name="Dane wejściowe 8 14 11" xfId="34453" xr:uid="{00000000-0005-0000-0000-0000B7230000}"/>
    <cellStyle name="Dane wejściowe 8 14 12" xfId="37637" xr:uid="{00000000-0005-0000-0000-0000B8230000}"/>
    <cellStyle name="Dane wejściowe 8 14 13" xfId="40852" xr:uid="{00000000-0005-0000-0000-0000B9230000}"/>
    <cellStyle name="Dane wejściowe 8 14 14" xfId="44023" xr:uid="{00000000-0005-0000-0000-0000BA230000}"/>
    <cellStyle name="Dane wejściowe 8 14 15" xfId="47327" xr:uid="{00000000-0005-0000-0000-0000BB230000}"/>
    <cellStyle name="Dane wejściowe 8 14 16" xfId="50487" xr:uid="{00000000-0005-0000-0000-0000BC230000}"/>
    <cellStyle name="Dane wejściowe 8 14 17" xfId="53690" xr:uid="{00000000-0005-0000-0000-0000BD230000}"/>
    <cellStyle name="Dane wejściowe 8 14 18" xfId="55742" xr:uid="{00000000-0005-0000-0000-0000BE230000}"/>
    <cellStyle name="Dane wejściowe 8 14 19" xfId="58979" xr:uid="{00000000-0005-0000-0000-0000BF230000}"/>
    <cellStyle name="Dane wejściowe 8 14 2" xfId="9539" xr:uid="{00000000-0005-0000-0000-0000C0230000}"/>
    <cellStyle name="Dane wejściowe 8 14 3" xfId="11579" xr:uid="{00000000-0005-0000-0000-0000C1230000}"/>
    <cellStyle name="Dane wejściowe 8 14 4" xfId="5712" xr:uid="{00000000-0005-0000-0000-0000C2230000}"/>
    <cellStyle name="Dane wejściowe 8 14 5" xfId="16229" xr:uid="{00000000-0005-0000-0000-0000C3230000}"/>
    <cellStyle name="Dane wejściowe 8 14 6" xfId="18803" xr:uid="{00000000-0005-0000-0000-0000C4230000}"/>
    <cellStyle name="Dane wejściowe 8 14 7" xfId="22113" xr:uid="{00000000-0005-0000-0000-0000C5230000}"/>
    <cellStyle name="Dane wejściowe 8 14 8" xfId="25434" xr:uid="{00000000-0005-0000-0000-0000C6230000}"/>
    <cellStyle name="Dane wejściowe 8 14 9" xfId="28662" xr:uid="{00000000-0005-0000-0000-0000C7230000}"/>
    <cellStyle name="Dane wejściowe 8 15" xfId="2232" xr:uid="{00000000-0005-0000-0000-0000C8230000}"/>
    <cellStyle name="Dane wejściowe 8 15 10" xfId="31880" xr:uid="{00000000-0005-0000-0000-0000C9230000}"/>
    <cellStyle name="Dane wejściowe 8 15 11" xfId="34354" xr:uid="{00000000-0005-0000-0000-0000CA230000}"/>
    <cellStyle name="Dane wejściowe 8 15 12" xfId="37534" xr:uid="{00000000-0005-0000-0000-0000CB230000}"/>
    <cellStyle name="Dane wejściowe 8 15 13" xfId="40753" xr:uid="{00000000-0005-0000-0000-0000CC230000}"/>
    <cellStyle name="Dane wejściowe 8 15 14" xfId="43920" xr:uid="{00000000-0005-0000-0000-0000CD230000}"/>
    <cellStyle name="Dane wejściowe 8 15 15" xfId="47228" xr:uid="{00000000-0005-0000-0000-0000CE230000}"/>
    <cellStyle name="Dane wejściowe 8 15 16" xfId="50385" xr:uid="{00000000-0005-0000-0000-0000CF230000}"/>
    <cellStyle name="Dane wejściowe 8 15 17" xfId="53593" xr:uid="{00000000-0005-0000-0000-0000D0230000}"/>
    <cellStyle name="Dane wejściowe 8 15 18" xfId="55643" xr:uid="{00000000-0005-0000-0000-0000D1230000}"/>
    <cellStyle name="Dane wejściowe 8 15 19" xfId="58880" xr:uid="{00000000-0005-0000-0000-0000D2230000}"/>
    <cellStyle name="Dane wejściowe 8 15 2" xfId="9438" xr:uid="{00000000-0005-0000-0000-0000D3230000}"/>
    <cellStyle name="Dane wejściowe 8 15 3" xfId="11476" xr:uid="{00000000-0005-0000-0000-0000D4230000}"/>
    <cellStyle name="Dane wejściowe 8 15 4" xfId="5609" xr:uid="{00000000-0005-0000-0000-0000D5230000}"/>
    <cellStyle name="Dane wejściowe 8 15 5" xfId="16127" xr:uid="{00000000-0005-0000-0000-0000D6230000}"/>
    <cellStyle name="Dane wejściowe 8 15 6" xfId="18700" xr:uid="{00000000-0005-0000-0000-0000D7230000}"/>
    <cellStyle name="Dane wejściowe 8 15 7" xfId="22010" xr:uid="{00000000-0005-0000-0000-0000D8230000}"/>
    <cellStyle name="Dane wejściowe 8 15 8" xfId="25331" xr:uid="{00000000-0005-0000-0000-0000D9230000}"/>
    <cellStyle name="Dane wejściowe 8 15 9" xfId="28559" xr:uid="{00000000-0005-0000-0000-0000DA230000}"/>
    <cellStyle name="Dane wejściowe 8 16" xfId="2382" xr:uid="{00000000-0005-0000-0000-0000DB230000}"/>
    <cellStyle name="Dane wejściowe 8 16 10" xfId="32028" xr:uid="{00000000-0005-0000-0000-0000DC230000}"/>
    <cellStyle name="Dane wejściowe 8 16 11" xfId="34499" xr:uid="{00000000-0005-0000-0000-0000DD230000}"/>
    <cellStyle name="Dane wejściowe 8 16 12" xfId="37684" xr:uid="{00000000-0005-0000-0000-0000DE230000}"/>
    <cellStyle name="Dane wejściowe 8 16 13" xfId="40898" xr:uid="{00000000-0005-0000-0000-0000DF230000}"/>
    <cellStyle name="Dane wejściowe 8 16 14" xfId="44070" xr:uid="{00000000-0005-0000-0000-0000E0230000}"/>
    <cellStyle name="Dane wejściowe 8 16 15" xfId="47373" xr:uid="{00000000-0005-0000-0000-0000E1230000}"/>
    <cellStyle name="Dane wejściowe 8 16 16" xfId="50534" xr:uid="{00000000-0005-0000-0000-0000E2230000}"/>
    <cellStyle name="Dane wejściowe 8 16 17" xfId="53736" xr:uid="{00000000-0005-0000-0000-0000E3230000}"/>
    <cellStyle name="Dane wejściowe 8 16 18" xfId="55788" xr:uid="{00000000-0005-0000-0000-0000E4230000}"/>
    <cellStyle name="Dane wejściowe 8 16 19" xfId="59025" xr:uid="{00000000-0005-0000-0000-0000E5230000}"/>
    <cellStyle name="Dane wejściowe 8 16 2" xfId="9586" xr:uid="{00000000-0005-0000-0000-0000E6230000}"/>
    <cellStyle name="Dane wejściowe 8 16 3" xfId="11626" xr:uid="{00000000-0005-0000-0000-0000E7230000}"/>
    <cellStyle name="Dane wejściowe 8 16 4" xfId="5757" xr:uid="{00000000-0005-0000-0000-0000E8230000}"/>
    <cellStyle name="Dane wejściowe 8 16 5" xfId="16276" xr:uid="{00000000-0005-0000-0000-0000E9230000}"/>
    <cellStyle name="Dane wejściowe 8 16 6" xfId="18850" xr:uid="{00000000-0005-0000-0000-0000EA230000}"/>
    <cellStyle name="Dane wejściowe 8 16 7" xfId="22160" xr:uid="{00000000-0005-0000-0000-0000EB230000}"/>
    <cellStyle name="Dane wejściowe 8 16 8" xfId="25481" xr:uid="{00000000-0005-0000-0000-0000EC230000}"/>
    <cellStyle name="Dane wejściowe 8 16 9" xfId="28709" xr:uid="{00000000-0005-0000-0000-0000ED230000}"/>
    <cellStyle name="Dane wejściowe 8 17" xfId="2351" xr:uid="{00000000-0005-0000-0000-0000EE230000}"/>
    <cellStyle name="Dane wejściowe 8 17 10" xfId="31997" xr:uid="{00000000-0005-0000-0000-0000EF230000}"/>
    <cellStyle name="Dane wejściowe 8 17 11" xfId="34468" xr:uid="{00000000-0005-0000-0000-0000F0230000}"/>
    <cellStyle name="Dane wejściowe 8 17 12" xfId="37653" xr:uid="{00000000-0005-0000-0000-0000F1230000}"/>
    <cellStyle name="Dane wejściowe 8 17 13" xfId="40867" xr:uid="{00000000-0005-0000-0000-0000F2230000}"/>
    <cellStyle name="Dane wejściowe 8 17 14" xfId="44039" xr:uid="{00000000-0005-0000-0000-0000F3230000}"/>
    <cellStyle name="Dane wejściowe 8 17 15" xfId="47342" xr:uid="{00000000-0005-0000-0000-0000F4230000}"/>
    <cellStyle name="Dane wejściowe 8 17 16" xfId="50503" xr:uid="{00000000-0005-0000-0000-0000F5230000}"/>
    <cellStyle name="Dane wejściowe 8 17 17" xfId="53705" xr:uid="{00000000-0005-0000-0000-0000F6230000}"/>
    <cellStyle name="Dane wejściowe 8 17 18" xfId="55757" xr:uid="{00000000-0005-0000-0000-0000F7230000}"/>
    <cellStyle name="Dane wejściowe 8 17 19" xfId="58994" xr:uid="{00000000-0005-0000-0000-0000F8230000}"/>
    <cellStyle name="Dane wejściowe 8 17 2" xfId="9555" xr:uid="{00000000-0005-0000-0000-0000F9230000}"/>
    <cellStyle name="Dane wejściowe 8 17 3" xfId="11595" xr:uid="{00000000-0005-0000-0000-0000FA230000}"/>
    <cellStyle name="Dane wejściowe 8 17 4" xfId="5728" xr:uid="{00000000-0005-0000-0000-0000FB230000}"/>
    <cellStyle name="Dane wejściowe 8 17 5" xfId="16245" xr:uid="{00000000-0005-0000-0000-0000FC230000}"/>
    <cellStyle name="Dane wejściowe 8 17 6" xfId="18819" xr:uid="{00000000-0005-0000-0000-0000FD230000}"/>
    <cellStyle name="Dane wejściowe 8 17 7" xfId="22129" xr:uid="{00000000-0005-0000-0000-0000FE230000}"/>
    <cellStyle name="Dane wejściowe 8 17 8" xfId="25450" xr:uid="{00000000-0005-0000-0000-0000FF230000}"/>
    <cellStyle name="Dane wejściowe 8 17 9" xfId="28678" xr:uid="{00000000-0005-0000-0000-000000240000}"/>
    <cellStyle name="Dane wejściowe 8 18" xfId="3501" xr:uid="{00000000-0005-0000-0000-000001240000}"/>
    <cellStyle name="Dane wejściowe 8 18 10" xfId="33145" xr:uid="{00000000-0005-0000-0000-000002240000}"/>
    <cellStyle name="Dane wejściowe 8 18 11" xfId="35611" xr:uid="{00000000-0005-0000-0000-000003240000}"/>
    <cellStyle name="Dane wejściowe 8 18 12" xfId="38803" xr:uid="{00000000-0005-0000-0000-000004240000}"/>
    <cellStyle name="Dane wejściowe 8 18 13" xfId="42006" xr:uid="{00000000-0005-0000-0000-000005240000}"/>
    <cellStyle name="Dane wejściowe 8 18 14" xfId="45189" xr:uid="{00000000-0005-0000-0000-000006240000}"/>
    <cellStyle name="Dane wejściowe 8 18 15" xfId="48481" xr:uid="{00000000-0005-0000-0000-000007240000}"/>
    <cellStyle name="Dane wejściowe 8 18 16" xfId="51651" xr:uid="{00000000-0005-0000-0000-000008240000}"/>
    <cellStyle name="Dane wejściowe 8 18 17" xfId="54834" xr:uid="{00000000-0005-0000-0000-000009240000}"/>
    <cellStyle name="Dane wejściowe 8 18 18" xfId="56888" xr:uid="{00000000-0005-0000-0000-00000A240000}"/>
    <cellStyle name="Dane wejściowe 8 18 19" xfId="60125" xr:uid="{00000000-0005-0000-0000-00000B240000}"/>
    <cellStyle name="Dane wejściowe 8 18 2" xfId="10703" xr:uid="{00000000-0005-0000-0000-00000C240000}"/>
    <cellStyle name="Dane wejściowe 8 18 3" xfId="12745" xr:uid="{00000000-0005-0000-0000-00000D240000}"/>
    <cellStyle name="Dane wejściowe 8 18 4" xfId="6868" xr:uid="{00000000-0005-0000-0000-00000E240000}"/>
    <cellStyle name="Dane wejściowe 8 18 5" xfId="17394" xr:uid="{00000000-0005-0000-0000-00000F240000}"/>
    <cellStyle name="Dane wejściowe 8 18 6" xfId="19969" xr:uid="{00000000-0005-0000-0000-000010240000}"/>
    <cellStyle name="Dane wejściowe 8 18 7" xfId="23279" xr:uid="{00000000-0005-0000-0000-000011240000}"/>
    <cellStyle name="Dane wejściowe 8 18 8" xfId="26594" xr:uid="{00000000-0005-0000-0000-000012240000}"/>
    <cellStyle name="Dane wejściowe 8 18 9" xfId="29828" xr:uid="{00000000-0005-0000-0000-000013240000}"/>
    <cellStyle name="Dane wejściowe 8 19" xfId="3478" xr:uid="{00000000-0005-0000-0000-000014240000}"/>
    <cellStyle name="Dane wejściowe 8 19 10" xfId="33122" xr:uid="{00000000-0005-0000-0000-000015240000}"/>
    <cellStyle name="Dane wejściowe 8 19 11" xfId="35589" xr:uid="{00000000-0005-0000-0000-000016240000}"/>
    <cellStyle name="Dane wejściowe 8 19 12" xfId="38780" xr:uid="{00000000-0005-0000-0000-000017240000}"/>
    <cellStyle name="Dane wejściowe 8 19 13" xfId="41984" xr:uid="{00000000-0005-0000-0000-000018240000}"/>
    <cellStyle name="Dane wejściowe 8 19 14" xfId="45166" xr:uid="{00000000-0005-0000-0000-000019240000}"/>
    <cellStyle name="Dane wejściowe 8 19 15" xfId="48459" xr:uid="{00000000-0005-0000-0000-00001A240000}"/>
    <cellStyle name="Dane wejściowe 8 19 16" xfId="51628" xr:uid="{00000000-0005-0000-0000-00001B240000}"/>
    <cellStyle name="Dane wejściowe 8 19 17" xfId="54812" xr:uid="{00000000-0005-0000-0000-00001C240000}"/>
    <cellStyle name="Dane wejściowe 8 19 18" xfId="56866" xr:uid="{00000000-0005-0000-0000-00001D240000}"/>
    <cellStyle name="Dane wejściowe 8 19 19" xfId="60103" xr:uid="{00000000-0005-0000-0000-00001E240000}"/>
    <cellStyle name="Dane wejściowe 8 19 2" xfId="10680" xr:uid="{00000000-0005-0000-0000-00001F240000}"/>
    <cellStyle name="Dane wejściowe 8 19 3" xfId="12722" xr:uid="{00000000-0005-0000-0000-000020240000}"/>
    <cellStyle name="Dane wejściowe 8 19 4" xfId="6846" xr:uid="{00000000-0005-0000-0000-000021240000}"/>
    <cellStyle name="Dane wejściowe 8 19 5" xfId="17371" xr:uid="{00000000-0005-0000-0000-000022240000}"/>
    <cellStyle name="Dane wejściowe 8 19 6" xfId="19946" xr:uid="{00000000-0005-0000-0000-000023240000}"/>
    <cellStyle name="Dane wejściowe 8 19 7" xfId="23256" xr:uid="{00000000-0005-0000-0000-000024240000}"/>
    <cellStyle name="Dane wejściowe 8 19 8" xfId="26571" xr:uid="{00000000-0005-0000-0000-000025240000}"/>
    <cellStyle name="Dane wejściowe 8 19 9" xfId="29805" xr:uid="{00000000-0005-0000-0000-000026240000}"/>
    <cellStyle name="Dane wejściowe 8 2" xfId="1430" xr:uid="{00000000-0005-0000-0000-000027240000}"/>
    <cellStyle name="Dane wejściowe 8 2 10" xfId="3404" xr:uid="{00000000-0005-0000-0000-000028240000}"/>
    <cellStyle name="Dane wejściowe 8 2 10 10" xfId="33048" xr:uid="{00000000-0005-0000-0000-000029240000}"/>
    <cellStyle name="Dane wejściowe 8 2 10 11" xfId="35515" xr:uid="{00000000-0005-0000-0000-00002A240000}"/>
    <cellStyle name="Dane wejściowe 8 2 10 12" xfId="38706" xr:uid="{00000000-0005-0000-0000-00002B240000}"/>
    <cellStyle name="Dane wejściowe 8 2 10 13" xfId="41910" xr:uid="{00000000-0005-0000-0000-00002C240000}"/>
    <cellStyle name="Dane wejściowe 8 2 10 14" xfId="45092" xr:uid="{00000000-0005-0000-0000-00002D240000}"/>
    <cellStyle name="Dane wejściowe 8 2 10 15" xfId="48385" xr:uid="{00000000-0005-0000-0000-00002E240000}"/>
    <cellStyle name="Dane wejściowe 8 2 10 16" xfId="51554" xr:uid="{00000000-0005-0000-0000-00002F240000}"/>
    <cellStyle name="Dane wejściowe 8 2 10 17" xfId="54738" xr:uid="{00000000-0005-0000-0000-000030240000}"/>
    <cellStyle name="Dane wejściowe 8 2 10 18" xfId="56792" xr:uid="{00000000-0005-0000-0000-000031240000}"/>
    <cellStyle name="Dane wejściowe 8 2 10 19" xfId="60029" xr:uid="{00000000-0005-0000-0000-000032240000}"/>
    <cellStyle name="Dane wejściowe 8 2 10 2" xfId="10606" xr:uid="{00000000-0005-0000-0000-000033240000}"/>
    <cellStyle name="Dane wejściowe 8 2 10 3" xfId="12648" xr:uid="{00000000-0005-0000-0000-000034240000}"/>
    <cellStyle name="Dane wejściowe 8 2 10 4" xfId="6772" xr:uid="{00000000-0005-0000-0000-000035240000}"/>
    <cellStyle name="Dane wejściowe 8 2 10 5" xfId="17297" xr:uid="{00000000-0005-0000-0000-000036240000}"/>
    <cellStyle name="Dane wejściowe 8 2 10 6" xfId="19872" xr:uid="{00000000-0005-0000-0000-000037240000}"/>
    <cellStyle name="Dane wejściowe 8 2 10 7" xfId="23182" xr:uid="{00000000-0005-0000-0000-000038240000}"/>
    <cellStyle name="Dane wejściowe 8 2 10 8" xfId="26497" xr:uid="{00000000-0005-0000-0000-000039240000}"/>
    <cellStyle name="Dane wejściowe 8 2 10 9" xfId="29731" xr:uid="{00000000-0005-0000-0000-00003A240000}"/>
    <cellStyle name="Dane wejściowe 8 2 11" xfId="3229" xr:uid="{00000000-0005-0000-0000-00003B240000}"/>
    <cellStyle name="Dane wejściowe 8 2 11 10" xfId="32873" xr:uid="{00000000-0005-0000-0000-00003C240000}"/>
    <cellStyle name="Dane wejściowe 8 2 11 11" xfId="35342" xr:uid="{00000000-0005-0000-0000-00003D240000}"/>
    <cellStyle name="Dane wejściowe 8 2 11 12" xfId="38531" xr:uid="{00000000-0005-0000-0000-00003E240000}"/>
    <cellStyle name="Dane wejściowe 8 2 11 13" xfId="41737" xr:uid="{00000000-0005-0000-0000-00003F240000}"/>
    <cellStyle name="Dane wejściowe 8 2 11 14" xfId="44917" xr:uid="{00000000-0005-0000-0000-000040240000}"/>
    <cellStyle name="Dane wejściowe 8 2 11 15" xfId="48212" xr:uid="{00000000-0005-0000-0000-000041240000}"/>
    <cellStyle name="Dane wejściowe 8 2 11 16" xfId="51380" xr:uid="{00000000-0005-0000-0000-000042240000}"/>
    <cellStyle name="Dane wejściowe 8 2 11 17" xfId="54566" xr:uid="{00000000-0005-0000-0000-000043240000}"/>
    <cellStyle name="Dane wejściowe 8 2 11 18" xfId="56620" xr:uid="{00000000-0005-0000-0000-000044240000}"/>
    <cellStyle name="Dane wejściowe 8 2 11 19" xfId="59857" xr:uid="{00000000-0005-0000-0000-000045240000}"/>
    <cellStyle name="Dane wejściowe 8 2 11 2" xfId="10431" xr:uid="{00000000-0005-0000-0000-000046240000}"/>
    <cellStyle name="Dane wejściowe 8 2 11 3" xfId="12473" xr:uid="{00000000-0005-0000-0000-000047240000}"/>
    <cellStyle name="Dane wejściowe 8 2 11 4" xfId="6597" xr:uid="{00000000-0005-0000-0000-000048240000}"/>
    <cellStyle name="Dane wejściowe 8 2 11 5" xfId="17122" xr:uid="{00000000-0005-0000-0000-000049240000}"/>
    <cellStyle name="Dane wejściowe 8 2 11 6" xfId="19697" xr:uid="{00000000-0005-0000-0000-00004A240000}"/>
    <cellStyle name="Dane wejściowe 8 2 11 7" xfId="23007" xr:uid="{00000000-0005-0000-0000-00004B240000}"/>
    <cellStyle name="Dane wejściowe 8 2 11 8" xfId="26322" xr:uid="{00000000-0005-0000-0000-00004C240000}"/>
    <cellStyle name="Dane wejściowe 8 2 11 9" xfId="29556" xr:uid="{00000000-0005-0000-0000-00004D240000}"/>
    <cellStyle name="Dane wejściowe 8 2 12" xfId="1957" xr:uid="{00000000-0005-0000-0000-00004E240000}"/>
    <cellStyle name="Dane wejściowe 8 2 12 10" xfId="31607" xr:uid="{00000000-0005-0000-0000-00004F240000}"/>
    <cellStyle name="Dane wejściowe 8 2 12 11" xfId="15302" xr:uid="{00000000-0005-0000-0000-000050240000}"/>
    <cellStyle name="Dane wejściowe 8 2 12 12" xfId="37259" xr:uid="{00000000-0005-0000-0000-000051240000}"/>
    <cellStyle name="Dane wejściowe 8 2 12 13" xfId="40484" xr:uid="{00000000-0005-0000-0000-000052240000}"/>
    <cellStyle name="Dane wejściowe 8 2 12 14" xfId="43645" xr:uid="{00000000-0005-0000-0000-000053240000}"/>
    <cellStyle name="Dane wejściowe 8 2 12 15" xfId="46959" xr:uid="{00000000-0005-0000-0000-000054240000}"/>
    <cellStyle name="Dane wejściowe 8 2 12 16" xfId="50111" xr:uid="{00000000-0005-0000-0000-000055240000}"/>
    <cellStyle name="Dane wejściowe 8 2 12 17" xfId="53328" xr:uid="{00000000-0005-0000-0000-000056240000}"/>
    <cellStyle name="Dane wejściowe 8 2 12 18" xfId="14896" xr:uid="{00000000-0005-0000-0000-000057240000}"/>
    <cellStyle name="Dane wejściowe 8 2 12 19" xfId="58613" xr:uid="{00000000-0005-0000-0000-000058240000}"/>
    <cellStyle name="Dane wejściowe 8 2 12 2" xfId="9165" xr:uid="{00000000-0005-0000-0000-000059240000}"/>
    <cellStyle name="Dane wejściowe 8 2 12 3" xfId="8223" xr:uid="{00000000-0005-0000-0000-00005A240000}"/>
    <cellStyle name="Dane wejściowe 8 2 12 4" xfId="5335" xr:uid="{00000000-0005-0000-0000-00005B240000}"/>
    <cellStyle name="Dane wejściowe 8 2 12 5" xfId="15852" xr:uid="{00000000-0005-0000-0000-00005C240000}"/>
    <cellStyle name="Dane wejściowe 8 2 12 6" xfId="14244" xr:uid="{00000000-0005-0000-0000-00005D240000}"/>
    <cellStyle name="Dane wejściowe 8 2 12 7" xfId="21735" xr:uid="{00000000-0005-0000-0000-00005E240000}"/>
    <cellStyle name="Dane wejściowe 8 2 12 8" xfId="25057" xr:uid="{00000000-0005-0000-0000-00005F240000}"/>
    <cellStyle name="Dane wejściowe 8 2 12 9" xfId="28284" xr:uid="{00000000-0005-0000-0000-000060240000}"/>
    <cellStyle name="Dane wejściowe 8 2 13" xfId="3559" xr:uid="{00000000-0005-0000-0000-000061240000}"/>
    <cellStyle name="Dane wejściowe 8 2 13 10" xfId="33203" xr:uid="{00000000-0005-0000-0000-000062240000}"/>
    <cellStyle name="Dane wejściowe 8 2 13 11" xfId="35667" xr:uid="{00000000-0005-0000-0000-000063240000}"/>
    <cellStyle name="Dane wejściowe 8 2 13 12" xfId="38861" xr:uid="{00000000-0005-0000-0000-000064240000}"/>
    <cellStyle name="Dane wejściowe 8 2 13 13" xfId="42062" xr:uid="{00000000-0005-0000-0000-000065240000}"/>
    <cellStyle name="Dane wejściowe 8 2 13 14" xfId="45247" xr:uid="{00000000-0005-0000-0000-000066240000}"/>
    <cellStyle name="Dane wejściowe 8 2 13 15" xfId="48537" xr:uid="{00000000-0005-0000-0000-000067240000}"/>
    <cellStyle name="Dane wejściowe 8 2 13 16" xfId="51708" xr:uid="{00000000-0005-0000-0000-000068240000}"/>
    <cellStyle name="Dane wejściowe 8 2 13 17" xfId="54888" xr:uid="{00000000-0005-0000-0000-000069240000}"/>
    <cellStyle name="Dane wejściowe 8 2 13 18" xfId="56942" xr:uid="{00000000-0005-0000-0000-00006A240000}"/>
    <cellStyle name="Dane wejściowe 8 2 13 19" xfId="60179" xr:uid="{00000000-0005-0000-0000-00006B240000}"/>
    <cellStyle name="Dane wejściowe 8 2 13 2" xfId="10761" xr:uid="{00000000-0005-0000-0000-00006C240000}"/>
    <cellStyle name="Dane wejściowe 8 2 13 3" xfId="12803" xr:uid="{00000000-0005-0000-0000-00006D240000}"/>
    <cellStyle name="Dane wejściowe 8 2 13 4" xfId="6925" xr:uid="{00000000-0005-0000-0000-00006E240000}"/>
    <cellStyle name="Dane wejściowe 8 2 13 5" xfId="17452" xr:uid="{00000000-0005-0000-0000-00006F240000}"/>
    <cellStyle name="Dane wejściowe 8 2 13 6" xfId="20027" xr:uid="{00000000-0005-0000-0000-000070240000}"/>
    <cellStyle name="Dane wejściowe 8 2 13 7" xfId="23337" xr:uid="{00000000-0005-0000-0000-000071240000}"/>
    <cellStyle name="Dane wejściowe 8 2 13 8" xfId="26652" xr:uid="{00000000-0005-0000-0000-000072240000}"/>
    <cellStyle name="Dane wejściowe 8 2 13 9" xfId="29886" xr:uid="{00000000-0005-0000-0000-000073240000}"/>
    <cellStyle name="Dane wejściowe 8 2 14" xfId="3710" xr:uid="{00000000-0005-0000-0000-000074240000}"/>
    <cellStyle name="Dane wejściowe 8 2 14 10" xfId="33354" xr:uid="{00000000-0005-0000-0000-000075240000}"/>
    <cellStyle name="Dane wejściowe 8 2 14 11" xfId="35818" xr:uid="{00000000-0005-0000-0000-000076240000}"/>
    <cellStyle name="Dane wejściowe 8 2 14 12" xfId="39012" xr:uid="{00000000-0005-0000-0000-000077240000}"/>
    <cellStyle name="Dane wejściowe 8 2 14 13" xfId="42213" xr:uid="{00000000-0005-0000-0000-000078240000}"/>
    <cellStyle name="Dane wejściowe 8 2 14 14" xfId="45398" xr:uid="{00000000-0005-0000-0000-000079240000}"/>
    <cellStyle name="Dane wejściowe 8 2 14 15" xfId="48688" xr:uid="{00000000-0005-0000-0000-00007A240000}"/>
    <cellStyle name="Dane wejściowe 8 2 14 16" xfId="51859" xr:uid="{00000000-0005-0000-0000-00007B240000}"/>
    <cellStyle name="Dane wejściowe 8 2 14 17" xfId="55038" xr:uid="{00000000-0005-0000-0000-00007C240000}"/>
    <cellStyle name="Dane wejściowe 8 2 14 18" xfId="57092" xr:uid="{00000000-0005-0000-0000-00007D240000}"/>
    <cellStyle name="Dane wejściowe 8 2 14 19" xfId="60329" xr:uid="{00000000-0005-0000-0000-00007E240000}"/>
    <cellStyle name="Dane wejściowe 8 2 14 2" xfId="10912" xr:uid="{00000000-0005-0000-0000-00007F240000}"/>
    <cellStyle name="Dane wejściowe 8 2 14 3" xfId="12954" xr:uid="{00000000-0005-0000-0000-000080240000}"/>
    <cellStyle name="Dane wejściowe 8 2 14 4" xfId="7076" xr:uid="{00000000-0005-0000-0000-000081240000}"/>
    <cellStyle name="Dane wejściowe 8 2 14 5" xfId="17603" xr:uid="{00000000-0005-0000-0000-000082240000}"/>
    <cellStyle name="Dane wejściowe 8 2 14 6" xfId="20178" xr:uid="{00000000-0005-0000-0000-000083240000}"/>
    <cellStyle name="Dane wejściowe 8 2 14 7" xfId="23488" xr:uid="{00000000-0005-0000-0000-000084240000}"/>
    <cellStyle name="Dane wejściowe 8 2 14 8" xfId="26803" xr:uid="{00000000-0005-0000-0000-000085240000}"/>
    <cellStyle name="Dane wejściowe 8 2 14 9" xfId="30037" xr:uid="{00000000-0005-0000-0000-000086240000}"/>
    <cellStyle name="Dane wejściowe 8 2 15" xfId="2038" xr:uid="{00000000-0005-0000-0000-000087240000}"/>
    <cellStyle name="Dane wejściowe 8 2 15 10" xfId="31686" xr:uid="{00000000-0005-0000-0000-000088240000}"/>
    <cellStyle name="Dane wejściowe 8 2 15 11" xfId="18416" xr:uid="{00000000-0005-0000-0000-000089240000}"/>
    <cellStyle name="Dane wejściowe 8 2 15 12" xfId="37340" xr:uid="{00000000-0005-0000-0000-00008A240000}"/>
    <cellStyle name="Dane wejściowe 8 2 15 13" xfId="40563" xr:uid="{00000000-0005-0000-0000-00008B240000}"/>
    <cellStyle name="Dane wejściowe 8 2 15 14" xfId="43726" xr:uid="{00000000-0005-0000-0000-00008C240000}"/>
    <cellStyle name="Dane wejściowe 8 2 15 15" xfId="47038" xr:uid="{00000000-0005-0000-0000-00008D240000}"/>
    <cellStyle name="Dane wejściowe 8 2 15 16" xfId="50192" xr:uid="{00000000-0005-0000-0000-00008E240000}"/>
    <cellStyle name="Dane wejściowe 8 2 15 17" xfId="53404" xr:uid="{00000000-0005-0000-0000-00008F240000}"/>
    <cellStyle name="Dane wejściowe 8 2 15 18" xfId="14885" xr:uid="{00000000-0005-0000-0000-000090240000}"/>
    <cellStyle name="Dane wejściowe 8 2 15 19" xfId="58691" xr:uid="{00000000-0005-0000-0000-000091240000}"/>
    <cellStyle name="Dane wejściowe 8 2 15 2" xfId="9244" xr:uid="{00000000-0005-0000-0000-000092240000}"/>
    <cellStyle name="Dane wejściowe 8 2 15 3" xfId="8142" xr:uid="{00000000-0005-0000-0000-000093240000}"/>
    <cellStyle name="Dane wejściowe 8 2 15 4" xfId="5415" xr:uid="{00000000-0005-0000-0000-000094240000}"/>
    <cellStyle name="Dane wejściowe 8 2 15 5" xfId="15933" xr:uid="{00000000-0005-0000-0000-000095240000}"/>
    <cellStyle name="Dane wejściowe 8 2 15 6" xfId="14163" xr:uid="{00000000-0005-0000-0000-000096240000}"/>
    <cellStyle name="Dane wejściowe 8 2 15 7" xfId="21816" xr:uid="{00000000-0005-0000-0000-000097240000}"/>
    <cellStyle name="Dane wejściowe 8 2 15 8" xfId="25138" xr:uid="{00000000-0005-0000-0000-000098240000}"/>
    <cellStyle name="Dane wejściowe 8 2 15 9" xfId="28365" xr:uid="{00000000-0005-0000-0000-000099240000}"/>
    <cellStyle name="Dane wejściowe 8 2 16" xfId="3834" xr:uid="{00000000-0005-0000-0000-00009A240000}"/>
    <cellStyle name="Dane wejściowe 8 2 16 10" xfId="33478" xr:uid="{00000000-0005-0000-0000-00009B240000}"/>
    <cellStyle name="Dane wejściowe 8 2 16 11" xfId="35941" xr:uid="{00000000-0005-0000-0000-00009C240000}"/>
    <cellStyle name="Dane wejściowe 8 2 16 12" xfId="39136" xr:uid="{00000000-0005-0000-0000-00009D240000}"/>
    <cellStyle name="Dane wejściowe 8 2 16 13" xfId="42336" xr:uid="{00000000-0005-0000-0000-00009E240000}"/>
    <cellStyle name="Dane wejściowe 8 2 16 14" xfId="45522" xr:uid="{00000000-0005-0000-0000-00009F240000}"/>
    <cellStyle name="Dane wejściowe 8 2 16 15" xfId="48811" xr:uid="{00000000-0005-0000-0000-0000A0240000}"/>
    <cellStyle name="Dane wejściowe 8 2 16 16" xfId="51983" xr:uid="{00000000-0005-0000-0000-0000A1240000}"/>
    <cellStyle name="Dane wejściowe 8 2 16 17" xfId="55160" xr:uid="{00000000-0005-0000-0000-0000A2240000}"/>
    <cellStyle name="Dane wejściowe 8 2 16 18" xfId="57214" xr:uid="{00000000-0005-0000-0000-0000A3240000}"/>
    <cellStyle name="Dane wejściowe 8 2 16 19" xfId="60451" xr:uid="{00000000-0005-0000-0000-0000A4240000}"/>
    <cellStyle name="Dane wejściowe 8 2 16 2" xfId="11036" xr:uid="{00000000-0005-0000-0000-0000A5240000}"/>
    <cellStyle name="Dane wejściowe 8 2 16 3" xfId="13078" xr:uid="{00000000-0005-0000-0000-0000A6240000}"/>
    <cellStyle name="Dane wejściowe 8 2 16 4" xfId="7195" xr:uid="{00000000-0005-0000-0000-0000A7240000}"/>
    <cellStyle name="Dane wejściowe 8 2 16 5" xfId="17727" xr:uid="{00000000-0005-0000-0000-0000A8240000}"/>
    <cellStyle name="Dane wejściowe 8 2 16 6" xfId="20302" xr:uid="{00000000-0005-0000-0000-0000A9240000}"/>
    <cellStyle name="Dane wejściowe 8 2 16 7" xfId="23612" xr:uid="{00000000-0005-0000-0000-0000AA240000}"/>
    <cellStyle name="Dane wejściowe 8 2 16 8" xfId="26927" xr:uid="{00000000-0005-0000-0000-0000AB240000}"/>
    <cellStyle name="Dane wejściowe 8 2 16 9" xfId="30161" xr:uid="{00000000-0005-0000-0000-0000AC240000}"/>
    <cellStyle name="Dane wejściowe 8 2 17" xfId="3967" xr:uid="{00000000-0005-0000-0000-0000AD240000}"/>
    <cellStyle name="Dane wejściowe 8 2 17 10" xfId="33611" xr:uid="{00000000-0005-0000-0000-0000AE240000}"/>
    <cellStyle name="Dane wejściowe 8 2 17 11" xfId="36074" xr:uid="{00000000-0005-0000-0000-0000AF240000}"/>
    <cellStyle name="Dane wejściowe 8 2 17 12" xfId="39269" xr:uid="{00000000-0005-0000-0000-0000B0240000}"/>
    <cellStyle name="Dane wejściowe 8 2 17 13" xfId="42469" xr:uid="{00000000-0005-0000-0000-0000B1240000}"/>
    <cellStyle name="Dane wejściowe 8 2 17 14" xfId="45655" xr:uid="{00000000-0005-0000-0000-0000B2240000}"/>
    <cellStyle name="Dane wejściowe 8 2 17 15" xfId="48944" xr:uid="{00000000-0005-0000-0000-0000B3240000}"/>
    <cellStyle name="Dane wejściowe 8 2 17 16" xfId="52116" xr:uid="{00000000-0005-0000-0000-0000B4240000}"/>
    <cellStyle name="Dane wejściowe 8 2 17 17" xfId="55292" xr:uid="{00000000-0005-0000-0000-0000B5240000}"/>
    <cellStyle name="Dane wejściowe 8 2 17 18" xfId="57346" xr:uid="{00000000-0005-0000-0000-0000B6240000}"/>
    <cellStyle name="Dane wejściowe 8 2 17 19" xfId="60583" xr:uid="{00000000-0005-0000-0000-0000B7240000}"/>
    <cellStyle name="Dane wejściowe 8 2 17 2" xfId="11169" xr:uid="{00000000-0005-0000-0000-0000B8240000}"/>
    <cellStyle name="Dane wejściowe 8 2 17 3" xfId="13211" xr:uid="{00000000-0005-0000-0000-0000B9240000}"/>
    <cellStyle name="Dane wejściowe 8 2 17 4" xfId="7327" xr:uid="{00000000-0005-0000-0000-0000BA240000}"/>
    <cellStyle name="Dane wejściowe 8 2 17 5" xfId="17860" xr:uid="{00000000-0005-0000-0000-0000BB240000}"/>
    <cellStyle name="Dane wejściowe 8 2 17 6" xfId="20435" xr:uid="{00000000-0005-0000-0000-0000BC240000}"/>
    <cellStyle name="Dane wejściowe 8 2 17 7" xfId="23745" xr:uid="{00000000-0005-0000-0000-0000BD240000}"/>
    <cellStyle name="Dane wejściowe 8 2 17 8" xfId="27060" xr:uid="{00000000-0005-0000-0000-0000BE240000}"/>
    <cellStyle name="Dane wejściowe 8 2 17 9" xfId="30294" xr:uid="{00000000-0005-0000-0000-0000BF240000}"/>
    <cellStyle name="Dane wejściowe 8 2 18" xfId="2135" xr:uid="{00000000-0005-0000-0000-0000C0240000}"/>
    <cellStyle name="Dane wejściowe 8 2 18 10" xfId="31783" xr:uid="{00000000-0005-0000-0000-0000C1240000}"/>
    <cellStyle name="Dane wejściowe 8 2 18 11" xfId="18275" xr:uid="{00000000-0005-0000-0000-0000C2240000}"/>
    <cellStyle name="Dane wejściowe 8 2 18 12" xfId="37437" xr:uid="{00000000-0005-0000-0000-0000C3240000}"/>
    <cellStyle name="Dane wejściowe 8 2 18 13" xfId="40658" xr:uid="{00000000-0005-0000-0000-0000C4240000}"/>
    <cellStyle name="Dane wejściowe 8 2 18 14" xfId="43823" xr:uid="{00000000-0005-0000-0000-0000C5240000}"/>
    <cellStyle name="Dane wejściowe 8 2 18 15" xfId="47133" xr:uid="{00000000-0005-0000-0000-0000C6240000}"/>
    <cellStyle name="Dane wejściowe 8 2 18 16" xfId="50289" xr:uid="{00000000-0005-0000-0000-0000C7240000}"/>
    <cellStyle name="Dane wejściowe 8 2 18 17" xfId="53498" xr:uid="{00000000-0005-0000-0000-0000C8240000}"/>
    <cellStyle name="Dane wejściowe 8 2 18 18" xfId="49826" xr:uid="{00000000-0005-0000-0000-0000C9240000}"/>
    <cellStyle name="Dane wejściowe 8 2 18 19" xfId="58785" xr:uid="{00000000-0005-0000-0000-0000CA240000}"/>
    <cellStyle name="Dane wejściowe 8 2 18 2" xfId="9341" xr:uid="{00000000-0005-0000-0000-0000CB240000}"/>
    <cellStyle name="Dane wejściowe 8 2 18 3" xfId="8045" xr:uid="{00000000-0005-0000-0000-0000CC240000}"/>
    <cellStyle name="Dane wejściowe 8 2 18 4" xfId="5512" xr:uid="{00000000-0005-0000-0000-0000CD240000}"/>
    <cellStyle name="Dane wejściowe 8 2 18 5" xfId="16030" xr:uid="{00000000-0005-0000-0000-0000CE240000}"/>
    <cellStyle name="Dane wejściowe 8 2 18 6" xfId="18603" xr:uid="{00000000-0005-0000-0000-0000CF240000}"/>
    <cellStyle name="Dane wejściowe 8 2 18 7" xfId="21913" xr:uid="{00000000-0005-0000-0000-0000D0240000}"/>
    <cellStyle name="Dane wejściowe 8 2 18 8" xfId="25234" xr:uid="{00000000-0005-0000-0000-0000D1240000}"/>
    <cellStyle name="Dane wejściowe 8 2 18 9" xfId="28462" xr:uid="{00000000-0005-0000-0000-0000D2240000}"/>
    <cellStyle name="Dane wejściowe 8 2 19" xfId="1845" xr:uid="{00000000-0005-0000-0000-0000D3240000}"/>
    <cellStyle name="Dane wejściowe 8 2 19 10" xfId="31497" xr:uid="{00000000-0005-0000-0000-0000D4240000}"/>
    <cellStyle name="Dane wejściowe 8 2 19 11" xfId="18182" xr:uid="{00000000-0005-0000-0000-0000D5240000}"/>
    <cellStyle name="Dane wejściowe 8 2 19 12" xfId="37147" xr:uid="{00000000-0005-0000-0000-0000D6240000}"/>
    <cellStyle name="Dane wejściowe 8 2 19 13" xfId="40376" xr:uid="{00000000-0005-0000-0000-0000D7240000}"/>
    <cellStyle name="Dane wejściowe 8 2 19 14" xfId="43533" xr:uid="{00000000-0005-0000-0000-0000D8240000}"/>
    <cellStyle name="Dane wejściowe 8 2 19 15" xfId="46851" xr:uid="{00000000-0005-0000-0000-0000D9240000}"/>
    <cellStyle name="Dane wejściowe 8 2 19 16" xfId="49999" xr:uid="{00000000-0005-0000-0000-0000DA240000}"/>
    <cellStyle name="Dane wejściowe 8 2 19 17" xfId="53223" xr:uid="{00000000-0005-0000-0000-0000DB240000}"/>
    <cellStyle name="Dane wejściowe 8 2 19 18" xfId="15043" xr:uid="{00000000-0005-0000-0000-0000DC240000}"/>
    <cellStyle name="Dane wejściowe 8 2 19 19" xfId="58506" xr:uid="{00000000-0005-0000-0000-0000DD240000}"/>
    <cellStyle name="Dane wejściowe 8 2 19 2" xfId="9055" xr:uid="{00000000-0005-0000-0000-0000DE240000}"/>
    <cellStyle name="Dane wejściowe 8 2 19 3" xfId="8335" xr:uid="{00000000-0005-0000-0000-0000DF240000}"/>
    <cellStyle name="Dane wejściowe 8 2 19 4" xfId="5223" xr:uid="{00000000-0005-0000-0000-0000E0240000}"/>
    <cellStyle name="Dane wejściowe 8 2 19 5" xfId="15741" xr:uid="{00000000-0005-0000-0000-0000E1240000}"/>
    <cellStyle name="Dane wejściowe 8 2 19 6" xfId="14356" xr:uid="{00000000-0005-0000-0000-0000E2240000}"/>
    <cellStyle name="Dane wejściowe 8 2 19 7" xfId="21623" xr:uid="{00000000-0005-0000-0000-0000E3240000}"/>
    <cellStyle name="Dane wejściowe 8 2 19 8" xfId="24945" xr:uid="{00000000-0005-0000-0000-0000E4240000}"/>
    <cellStyle name="Dane wejściowe 8 2 19 9" xfId="28172" xr:uid="{00000000-0005-0000-0000-0000E5240000}"/>
    <cellStyle name="Dane wejściowe 8 2 2" xfId="1665" xr:uid="{00000000-0005-0000-0000-0000E6240000}"/>
    <cellStyle name="Dane wejściowe 8 2 2 10" xfId="31317" xr:uid="{00000000-0005-0000-0000-0000E7240000}"/>
    <cellStyle name="Dane wejściowe 8 2 2 11" xfId="18547" xr:uid="{00000000-0005-0000-0000-0000E8240000}"/>
    <cellStyle name="Dane wejściowe 8 2 2 12" xfId="36967" xr:uid="{00000000-0005-0000-0000-0000E9240000}"/>
    <cellStyle name="Dane wejściowe 8 2 2 13" xfId="40199" xr:uid="{00000000-0005-0000-0000-0000EA240000}"/>
    <cellStyle name="Dane wejściowe 8 2 2 14" xfId="43353" xr:uid="{00000000-0005-0000-0000-0000EB240000}"/>
    <cellStyle name="Dane wejściowe 8 2 2 15" xfId="46675" xr:uid="{00000000-0005-0000-0000-0000EC240000}"/>
    <cellStyle name="Dane wejściowe 8 2 2 16" xfId="49819" xr:uid="{00000000-0005-0000-0000-0000ED240000}"/>
    <cellStyle name="Dane wejściowe 8 2 2 17" xfId="53049" xr:uid="{00000000-0005-0000-0000-0000EE240000}"/>
    <cellStyle name="Dane wejściowe 8 2 2 18" xfId="52992" xr:uid="{00000000-0005-0000-0000-0000EF240000}"/>
    <cellStyle name="Dane wejściowe 8 2 2 19" xfId="58332" xr:uid="{00000000-0005-0000-0000-0000F0240000}"/>
    <cellStyle name="Dane wejściowe 8 2 2 2" xfId="8876" xr:uid="{00000000-0005-0000-0000-0000F1240000}"/>
    <cellStyle name="Dane wejściowe 8 2 2 3" xfId="8514" xr:uid="{00000000-0005-0000-0000-0000F2240000}"/>
    <cellStyle name="Dane wejściowe 8 2 2 4" xfId="5045" xr:uid="{00000000-0005-0000-0000-0000F3240000}"/>
    <cellStyle name="Dane wejściowe 8 2 2 5" xfId="15561" xr:uid="{00000000-0005-0000-0000-0000F4240000}"/>
    <cellStyle name="Dane wejściowe 8 2 2 6" xfId="14536" xr:uid="{00000000-0005-0000-0000-0000F5240000}"/>
    <cellStyle name="Dane wejściowe 8 2 2 7" xfId="21443" xr:uid="{00000000-0005-0000-0000-0000F6240000}"/>
    <cellStyle name="Dane wejściowe 8 2 2 8" xfId="24766" xr:uid="{00000000-0005-0000-0000-0000F7240000}"/>
    <cellStyle name="Dane wejściowe 8 2 2 9" xfId="27992" xr:uid="{00000000-0005-0000-0000-0000F8240000}"/>
    <cellStyle name="Dane wejściowe 8 2 20" xfId="4090" xr:uid="{00000000-0005-0000-0000-0000F9240000}"/>
    <cellStyle name="Dane wejściowe 8 2 20 10" xfId="36196" xr:uid="{00000000-0005-0000-0000-0000FA240000}"/>
    <cellStyle name="Dane wejściowe 8 2 20 11" xfId="39392" xr:uid="{00000000-0005-0000-0000-0000FB240000}"/>
    <cellStyle name="Dane wejściowe 8 2 20 12" xfId="42591" xr:uid="{00000000-0005-0000-0000-0000FC240000}"/>
    <cellStyle name="Dane wejściowe 8 2 20 13" xfId="45778" xr:uid="{00000000-0005-0000-0000-0000FD240000}"/>
    <cellStyle name="Dane wejściowe 8 2 20 14" xfId="49066" xr:uid="{00000000-0005-0000-0000-0000FE240000}"/>
    <cellStyle name="Dane wejściowe 8 2 20 15" xfId="52239" xr:uid="{00000000-0005-0000-0000-0000FF240000}"/>
    <cellStyle name="Dane wejściowe 8 2 20 16" xfId="55413" xr:uid="{00000000-0005-0000-0000-000000250000}"/>
    <cellStyle name="Dane wejściowe 8 2 20 17" xfId="57467" xr:uid="{00000000-0005-0000-0000-000001250000}"/>
    <cellStyle name="Dane wejściowe 8 2 20 18" xfId="60704" xr:uid="{00000000-0005-0000-0000-000002250000}"/>
    <cellStyle name="Dane wejściowe 8 2 20 2" xfId="11292" xr:uid="{00000000-0005-0000-0000-000003250000}"/>
    <cellStyle name="Dane wejściowe 8 2 20 3" xfId="13334" xr:uid="{00000000-0005-0000-0000-000004250000}"/>
    <cellStyle name="Dane wejściowe 8 2 20 4" xfId="17983" xr:uid="{00000000-0005-0000-0000-000005250000}"/>
    <cellStyle name="Dane wejściowe 8 2 20 5" xfId="20558" xr:uid="{00000000-0005-0000-0000-000006250000}"/>
    <cellStyle name="Dane wejściowe 8 2 20 6" xfId="23868" xr:uid="{00000000-0005-0000-0000-000007250000}"/>
    <cellStyle name="Dane wejściowe 8 2 20 7" xfId="27183" xr:uid="{00000000-0005-0000-0000-000008250000}"/>
    <cellStyle name="Dane wejściowe 8 2 20 8" xfId="30417" xr:uid="{00000000-0005-0000-0000-000009250000}"/>
    <cellStyle name="Dane wejściowe 8 2 20 9" xfId="33734" xr:uid="{00000000-0005-0000-0000-00000A250000}"/>
    <cellStyle name="Dane wejściowe 8 2 3" xfId="2524" xr:uid="{00000000-0005-0000-0000-00000B250000}"/>
    <cellStyle name="Dane wejściowe 8 2 3 10" xfId="32168" xr:uid="{00000000-0005-0000-0000-00000C250000}"/>
    <cellStyle name="Dane wejściowe 8 2 3 11" xfId="34638" xr:uid="{00000000-0005-0000-0000-00000D250000}"/>
    <cellStyle name="Dane wejściowe 8 2 3 12" xfId="37826" xr:uid="{00000000-0005-0000-0000-00000E250000}"/>
    <cellStyle name="Dane wejściowe 8 2 3 13" xfId="41036" xr:uid="{00000000-0005-0000-0000-00000F250000}"/>
    <cellStyle name="Dane wejściowe 8 2 3 14" xfId="44212" xr:uid="{00000000-0005-0000-0000-000010250000}"/>
    <cellStyle name="Dane wejściowe 8 2 3 15" xfId="47511" xr:uid="{00000000-0005-0000-0000-000011250000}"/>
    <cellStyle name="Dane wejściowe 8 2 3 16" xfId="50676" xr:uid="{00000000-0005-0000-0000-000012250000}"/>
    <cellStyle name="Dane wejściowe 8 2 3 17" xfId="53871" xr:uid="{00000000-0005-0000-0000-000013250000}"/>
    <cellStyle name="Dane wejściowe 8 2 3 18" xfId="55925" xr:uid="{00000000-0005-0000-0000-000014250000}"/>
    <cellStyle name="Dane wejściowe 8 2 3 19" xfId="59162" xr:uid="{00000000-0005-0000-0000-000015250000}"/>
    <cellStyle name="Dane wejściowe 8 2 3 2" xfId="9726" xr:uid="{00000000-0005-0000-0000-000016250000}"/>
    <cellStyle name="Dane wejściowe 8 2 3 3" xfId="11768" xr:uid="{00000000-0005-0000-0000-000017250000}"/>
    <cellStyle name="Dane wejściowe 8 2 3 4" xfId="5892" xr:uid="{00000000-0005-0000-0000-000018250000}"/>
    <cellStyle name="Dane wejściowe 8 2 3 5" xfId="16417" xr:uid="{00000000-0005-0000-0000-000019250000}"/>
    <cellStyle name="Dane wejściowe 8 2 3 6" xfId="18992" xr:uid="{00000000-0005-0000-0000-00001A250000}"/>
    <cellStyle name="Dane wejściowe 8 2 3 7" xfId="22302" xr:uid="{00000000-0005-0000-0000-00001B250000}"/>
    <cellStyle name="Dane wejściowe 8 2 3 8" xfId="25622" xr:uid="{00000000-0005-0000-0000-00001C250000}"/>
    <cellStyle name="Dane wejściowe 8 2 3 9" xfId="28851" xr:uid="{00000000-0005-0000-0000-00001D250000}"/>
    <cellStyle name="Dane wejściowe 8 2 4" xfId="2667" xr:uid="{00000000-0005-0000-0000-00001E250000}"/>
    <cellStyle name="Dane wejściowe 8 2 4 10" xfId="32311" xr:uid="{00000000-0005-0000-0000-00001F250000}"/>
    <cellStyle name="Dane wejściowe 8 2 4 11" xfId="34781" xr:uid="{00000000-0005-0000-0000-000020250000}"/>
    <cellStyle name="Dane wejściowe 8 2 4 12" xfId="37969" xr:uid="{00000000-0005-0000-0000-000021250000}"/>
    <cellStyle name="Dane wejściowe 8 2 4 13" xfId="41179" xr:uid="{00000000-0005-0000-0000-000022250000}"/>
    <cellStyle name="Dane wejściowe 8 2 4 14" xfId="44355" xr:uid="{00000000-0005-0000-0000-000023250000}"/>
    <cellStyle name="Dane wejściowe 8 2 4 15" xfId="47654" xr:uid="{00000000-0005-0000-0000-000024250000}"/>
    <cellStyle name="Dane wejściowe 8 2 4 16" xfId="50819" xr:uid="{00000000-0005-0000-0000-000025250000}"/>
    <cellStyle name="Dane wejściowe 8 2 4 17" xfId="54013" xr:uid="{00000000-0005-0000-0000-000026250000}"/>
    <cellStyle name="Dane wejściowe 8 2 4 18" xfId="56067" xr:uid="{00000000-0005-0000-0000-000027250000}"/>
    <cellStyle name="Dane wejściowe 8 2 4 19" xfId="59304" xr:uid="{00000000-0005-0000-0000-000028250000}"/>
    <cellStyle name="Dane wejściowe 8 2 4 2" xfId="9869" xr:uid="{00000000-0005-0000-0000-000029250000}"/>
    <cellStyle name="Dane wejściowe 8 2 4 3" xfId="11911" xr:uid="{00000000-0005-0000-0000-00002A250000}"/>
    <cellStyle name="Dane wejściowe 8 2 4 4" xfId="6035" xr:uid="{00000000-0005-0000-0000-00002B250000}"/>
    <cellStyle name="Dane wejściowe 8 2 4 5" xfId="16560" xr:uid="{00000000-0005-0000-0000-00002C250000}"/>
    <cellStyle name="Dane wejściowe 8 2 4 6" xfId="19135" xr:uid="{00000000-0005-0000-0000-00002D250000}"/>
    <cellStyle name="Dane wejściowe 8 2 4 7" xfId="22445" xr:uid="{00000000-0005-0000-0000-00002E250000}"/>
    <cellStyle name="Dane wejściowe 8 2 4 8" xfId="25764" xr:uid="{00000000-0005-0000-0000-00002F250000}"/>
    <cellStyle name="Dane wejściowe 8 2 4 9" xfId="28994" xr:uid="{00000000-0005-0000-0000-000030250000}"/>
    <cellStyle name="Dane wejściowe 8 2 5" xfId="1580" xr:uid="{00000000-0005-0000-0000-000031250000}"/>
    <cellStyle name="Dane wejściowe 8 2 5 10" xfId="31232" xr:uid="{00000000-0005-0000-0000-000032250000}"/>
    <cellStyle name="Dane wejściowe 8 2 5 11" xfId="15165" xr:uid="{00000000-0005-0000-0000-000033250000}"/>
    <cellStyle name="Dane wejściowe 8 2 5 12" xfId="34007" xr:uid="{00000000-0005-0000-0000-000034250000}"/>
    <cellStyle name="Dane wejściowe 8 2 5 13" xfId="35500" xr:uid="{00000000-0005-0000-0000-000035250000}"/>
    <cellStyle name="Dane wejściowe 8 2 5 14" xfId="38854" xr:uid="{00000000-0005-0000-0000-000036250000}"/>
    <cellStyle name="Dane wejściowe 8 2 5 15" xfId="46592" xr:uid="{00000000-0005-0000-0000-000037250000}"/>
    <cellStyle name="Dane wejściowe 8 2 5 16" xfId="34062" xr:uid="{00000000-0005-0000-0000-000038250000}"/>
    <cellStyle name="Dane wejściowe 8 2 5 17" xfId="15050" xr:uid="{00000000-0005-0000-0000-000039250000}"/>
    <cellStyle name="Dane wejściowe 8 2 5 18" xfId="21289" xr:uid="{00000000-0005-0000-0000-00003A250000}"/>
    <cellStyle name="Dane wejściowe 8 2 5 19" xfId="58249" xr:uid="{00000000-0005-0000-0000-00003B250000}"/>
    <cellStyle name="Dane wejściowe 8 2 5 2" xfId="8792" xr:uid="{00000000-0005-0000-0000-00003C250000}"/>
    <cellStyle name="Dane wejściowe 8 2 5 3" xfId="8598" xr:uid="{00000000-0005-0000-0000-00003D250000}"/>
    <cellStyle name="Dane wejściowe 8 2 5 4" xfId="4960" xr:uid="{00000000-0005-0000-0000-00003E250000}"/>
    <cellStyle name="Dane wejściowe 8 2 5 5" xfId="15476" xr:uid="{00000000-0005-0000-0000-00003F250000}"/>
    <cellStyle name="Dane wejściowe 8 2 5 6" xfId="14621" xr:uid="{00000000-0005-0000-0000-000040250000}"/>
    <cellStyle name="Dane wejściowe 8 2 5 7" xfId="21358" xr:uid="{00000000-0005-0000-0000-000041250000}"/>
    <cellStyle name="Dane wejściowe 8 2 5 8" xfId="24681" xr:uid="{00000000-0005-0000-0000-000042250000}"/>
    <cellStyle name="Dane wejściowe 8 2 5 9" xfId="18044" xr:uid="{00000000-0005-0000-0000-000043250000}"/>
    <cellStyle name="Dane wejściowe 8 2 6" xfId="2887" xr:uid="{00000000-0005-0000-0000-000044250000}"/>
    <cellStyle name="Dane wejściowe 8 2 6 10" xfId="32531" xr:uid="{00000000-0005-0000-0000-000045250000}"/>
    <cellStyle name="Dane wejściowe 8 2 6 11" xfId="35001" xr:uid="{00000000-0005-0000-0000-000046250000}"/>
    <cellStyle name="Dane wejściowe 8 2 6 12" xfId="38189" xr:uid="{00000000-0005-0000-0000-000047250000}"/>
    <cellStyle name="Dane wejściowe 8 2 6 13" xfId="41396" xr:uid="{00000000-0005-0000-0000-000048250000}"/>
    <cellStyle name="Dane wejściowe 8 2 6 14" xfId="44575" xr:uid="{00000000-0005-0000-0000-000049250000}"/>
    <cellStyle name="Dane wejściowe 8 2 6 15" xfId="47871" xr:uid="{00000000-0005-0000-0000-00004A250000}"/>
    <cellStyle name="Dane wejściowe 8 2 6 16" xfId="51039" xr:uid="{00000000-0005-0000-0000-00004B250000}"/>
    <cellStyle name="Dane wejściowe 8 2 6 17" xfId="54228" xr:uid="{00000000-0005-0000-0000-00004C250000}"/>
    <cellStyle name="Dane wejściowe 8 2 6 18" xfId="56282" xr:uid="{00000000-0005-0000-0000-00004D250000}"/>
    <cellStyle name="Dane wejściowe 8 2 6 19" xfId="59519" xr:uid="{00000000-0005-0000-0000-00004E250000}"/>
    <cellStyle name="Dane wejściowe 8 2 6 2" xfId="10089" xr:uid="{00000000-0005-0000-0000-00004F250000}"/>
    <cellStyle name="Dane wejściowe 8 2 6 3" xfId="12131" xr:uid="{00000000-0005-0000-0000-000050250000}"/>
    <cellStyle name="Dane wejściowe 8 2 6 4" xfId="6255" xr:uid="{00000000-0005-0000-0000-000051250000}"/>
    <cellStyle name="Dane wejściowe 8 2 6 5" xfId="16780" xr:uid="{00000000-0005-0000-0000-000052250000}"/>
    <cellStyle name="Dane wejściowe 8 2 6 6" xfId="19355" xr:uid="{00000000-0005-0000-0000-000053250000}"/>
    <cellStyle name="Dane wejściowe 8 2 6 7" xfId="22665" xr:uid="{00000000-0005-0000-0000-000054250000}"/>
    <cellStyle name="Dane wejściowe 8 2 6 8" xfId="25982" xr:uid="{00000000-0005-0000-0000-000055250000}"/>
    <cellStyle name="Dane wejściowe 8 2 6 9" xfId="29214" xr:uid="{00000000-0005-0000-0000-000056250000}"/>
    <cellStyle name="Dane wejściowe 8 2 7" xfId="2977" xr:uid="{00000000-0005-0000-0000-000057250000}"/>
    <cellStyle name="Dane wejściowe 8 2 7 10" xfId="32621" xr:uid="{00000000-0005-0000-0000-000058250000}"/>
    <cellStyle name="Dane wejściowe 8 2 7 11" xfId="35091" xr:uid="{00000000-0005-0000-0000-000059250000}"/>
    <cellStyle name="Dane wejściowe 8 2 7 12" xfId="38279" xr:uid="{00000000-0005-0000-0000-00005A250000}"/>
    <cellStyle name="Dane wejściowe 8 2 7 13" xfId="41486" xr:uid="{00000000-0005-0000-0000-00005B250000}"/>
    <cellStyle name="Dane wejściowe 8 2 7 14" xfId="44665" xr:uid="{00000000-0005-0000-0000-00005C250000}"/>
    <cellStyle name="Dane wejściowe 8 2 7 15" xfId="47961" xr:uid="{00000000-0005-0000-0000-00005D250000}"/>
    <cellStyle name="Dane wejściowe 8 2 7 16" xfId="51129" xr:uid="{00000000-0005-0000-0000-00005E250000}"/>
    <cellStyle name="Dane wejściowe 8 2 7 17" xfId="54318" xr:uid="{00000000-0005-0000-0000-00005F250000}"/>
    <cellStyle name="Dane wejściowe 8 2 7 18" xfId="56372" xr:uid="{00000000-0005-0000-0000-000060250000}"/>
    <cellStyle name="Dane wejściowe 8 2 7 19" xfId="59609" xr:uid="{00000000-0005-0000-0000-000061250000}"/>
    <cellStyle name="Dane wejściowe 8 2 7 2" xfId="10179" xr:uid="{00000000-0005-0000-0000-000062250000}"/>
    <cellStyle name="Dane wejściowe 8 2 7 3" xfId="12221" xr:uid="{00000000-0005-0000-0000-000063250000}"/>
    <cellStyle name="Dane wejściowe 8 2 7 4" xfId="6345" xr:uid="{00000000-0005-0000-0000-000064250000}"/>
    <cellStyle name="Dane wejściowe 8 2 7 5" xfId="16870" xr:uid="{00000000-0005-0000-0000-000065250000}"/>
    <cellStyle name="Dane wejściowe 8 2 7 6" xfId="19445" xr:uid="{00000000-0005-0000-0000-000066250000}"/>
    <cellStyle name="Dane wejściowe 8 2 7 7" xfId="22755" xr:uid="{00000000-0005-0000-0000-000067250000}"/>
    <cellStyle name="Dane wejściowe 8 2 7 8" xfId="26072" xr:uid="{00000000-0005-0000-0000-000068250000}"/>
    <cellStyle name="Dane wejściowe 8 2 7 9" xfId="29304" xr:uid="{00000000-0005-0000-0000-000069250000}"/>
    <cellStyle name="Dane wejściowe 8 2 8" xfId="3157" xr:uid="{00000000-0005-0000-0000-00006A250000}"/>
    <cellStyle name="Dane wejściowe 8 2 8 10" xfId="32801" xr:uid="{00000000-0005-0000-0000-00006B250000}"/>
    <cellStyle name="Dane wejściowe 8 2 8 11" xfId="35270" xr:uid="{00000000-0005-0000-0000-00006C250000}"/>
    <cellStyle name="Dane wejściowe 8 2 8 12" xfId="38459" xr:uid="{00000000-0005-0000-0000-00006D250000}"/>
    <cellStyle name="Dane wejściowe 8 2 8 13" xfId="41665" xr:uid="{00000000-0005-0000-0000-00006E250000}"/>
    <cellStyle name="Dane wejściowe 8 2 8 14" xfId="44845" xr:uid="{00000000-0005-0000-0000-00006F250000}"/>
    <cellStyle name="Dane wejściowe 8 2 8 15" xfId="48140" xr:uid="{00000000-0005-0000-0000-000070250000}"/>
    <cellStyle name="Dane wejściowe 8 2 8 16" xfId="51308" xr:uid="{00000000-0005-0000-0000-000071250000}"/>
    <cellStyle name="Dane wejściowe 8 2 8 17" xfId="54495" xr:uid="{00000000-0005-0000-0000-000072250000}"/>
    <cellStyle name="Dane wejściowe 8 2 8 18" xfId="56549" xr:uid="{00000000-0005-0000-0000-000073250000}"/>
    <cellStyle name="Dane wejściowe 8 2 8 19" xfId="59786" xr:uid="{00000000-0005-0000-0000-000074250000}"/>
    <cellStyle name="Dane wejściowe 8 2 8 2" xfId="10359" xr:uid="{00000000-0005-0000-0000-000075250000}"/>
    <cellStyle name="Dane wejściowe 8 2 8 3" xfId="12401" xr:uid="{00000000-0005-0000-0000-000076250000}"/>
    <cellStyle name="Dane wejściowe 8 2 8 4" xfId="6525" xr:uid="{00000000-0005-0000-0000-000077250000}"/>
    <cellStyle name="Dane wejściowe 8 2 8 5" xfId="17050" xr:uid="{00000000-0005-0000-0000-000078250000}"/>
    <cellStyle name="Dane wejściowe 8 2 8 6" xfId="19625" xr:uid="{00000000-0005-0000-0000-000079250000}"/>
    <cellStyle name="Dane wejściowe 8 2 8 7" xfId="22935" xr:uid="{00000000-0005-0000-0000-00007A250000}"/>
    <cellStyle name="Dane wejściowe 8 2 8 8" xfId="26250" xr:uid="{00000000-0005-0000-0000-00007B250000}"/>
    <cellStyle name="Dane wejściowe 8 2 8 9" xfId="29484" xr:uid="{00000000-0005-0000-0000-00007C250000}"/>
    <cellStyle name="Dane wejściowe 8 2 9" xfId="2865" xr:uid="{00000000-0005-0000-0000-00007D250000}"/>
    <cellStyle name="Dane wejściowe 8 2 9 10" xfId="32509" xr:uid="{00000000-0005-0000-0000-00007E250000}"/>
    <cellStyle name="Dane wejściowe 8 2 9 11" xfId="34979" xr:uid="{00000000-0005-0000-0000-00007F250000}"/>
    <cellStyle name="Dane wejściowe 8 2 9 12" xfId="38167" xr:uid="{00000000-0005-0000-0000-000080250000}"/>
    <cellStyle name="Dane wejściowe 8 2 9 13" xfId="41374" xr:uid="{00000000-0005-0000-0000-000081250000}"/>
    <cellStyle name="Dane wejściowe 8 2 9 14" xfId="44553" xr:uid="{00000000-0005-0000-0000-000082250000}"/>
    <cellStyle name="Dane wejściowe 8 2 9 15" xfId="47849" xr:uid="{00000000-0005-0000-0000-000083250000}"/>
    <cellStyle name="Dane wejściowe 8 2 9 16" xfId="51017" xr:uid="{00000000-0005-0000-0000-000084250000}"/>
    <cellStyle name="Dane wejściowe 8 2 9 17" xfId="54207" xr:uid="{00000000-0005-0000-0000-000085250000}"/>
    <cellStyle name="Dane wejściowe 8 2 9 18" xfId="56261" xr:uid="{00000000-0005-0000-0000-000086250000}"/>
    <cellStyle name="Dane wejściowe 8 2 9 19" xfId="59498" xr:uid="{00000000-0005-0000-0000-000087250000}"/>
    <cellStyle name="Dane wejściowe 8 2 9 2" xfId="10067" xr:uid="{00000000-0005-0000-0000-000088250000}"/>
    <cellStyle name="Dane wejściowe 8 2 9 3" xfId="12109" xr:uid="{00000000-0005-0000-0000-000089250000}"/>
    <cellStyle name="Dane wejściowe 8 2 9 4" xfId="6233" xr:uid="{00000000-0005-0000-0000-00008A250000}"/>
    <cellStyle name="Dane wejściowe 8 2 9 5" xfId="16758" xr:uid="{00000000-0005-0000-0000-00008B250000}"/>
    <cellStyle name="Dane wejściowe 8 2 9 6" xfId="19333" xr:uid="{00000000-0005-0000-0000-00008C250000}"/>
    <cellStyle name="Dane wejściowe 8 2 9 7" xfId="22643" xr:uid="{00000000-0005-0000-0000-00008D250000}"/>
    <cellStyle name="Dane wejściowe 8 2 9 8" xfId="25961" xr:uid="{00000000-0005-0000-0000-00008E250000}"/>
    <cellStyle name="Dane wejściowe 8 2 9 9" xfId="29192" xr:uid="{00000000-0005-0000-0000-00008F250000}"/>
    <cellStyle name="Dane wejściowe 8 20" xfId="3481" xr:uid="{00000000-0005-0000-0000-000090250000}"/>
    <cellStyle name="Dane wejściowe 8 20 10" xfId="33125" xr:uid="{00000000-0005-0000-0000-000091250000}"/>
    <cellStyle name="Dane wejściowe 8 20 11" xfId="35592" xr:uid="{00000000-0005-0000-0000-000092250000}"/>
    <cellStyle name="Dane wejściowe 8 20 12" xfId="38783" xr:uid="{00000000-0005-0000-0000-000093250000}"/>
    <cellStyle name="Dane wejściowe 8 20 13" xfId="41987" xr:uid="{00000000-0005-0000-0000-000094250000}"/>
    <cellStyle name="Dane wejściowe 8 20 14" xfId="45169" xr:uid="{00000000-0005-0000-0000-000095250000}"/>
    <cellStyle name="Dane wejściowe 8 20 15" xfId="48462" xr:uid="{00000000-0005-0000-0000-000096250000}"/>
    <cellStyle name="Dane wejściowe 8 20 16" xfId="51631" xr:uid="{00000000-0005-0000-0000-000097250000}"/>
    <cellStyle name="Dane wejściowe 8 20 17" xfId="54815" xr:uid="{00000000-0005-0000-0000-000098250000}"/>
    <cellStyle name="Dane wejściowe 8 20 18" xfId="56869" xr:uid="{00000000-0005-0000-0000-000099250000}"/>
    <cellStyle name="Dane wejściowe 8 20 19" xfId="60106" xr:uid="{00000000-0005-0000-0000-00009A250000}"/>
    <cellStyle name="Dane wejściowe 8 20 2" xfId="10683" xr:uid="{00000000-0005-0000-0000-00009B250000}"/>
    <cellStyle name="Dane wejściowe 8 20 3" xfId="12725" xr:uid="{00000000-0005-0000-0000-00009C250000}"/>
    <cellStyle name="Dane wejściowe 8 20 4" xfId="6849" xr:uid="{00000000-0005-0000-0000-00009D250000}"/>
    <cellStyle name="Dane wejściowe 8 20 5" xfId="17374" xr:uid="{00000000-0005-0000-0000-00009E250000}"/>
    <cellStyle name="Dane wejściowe 8 20 6" xfId="19949" xr:uid="{00000000-0005-0000-0000-00009F250000}"/>
    <cellStyle name="Dane wejściowe 8 20 7" xfId="23259" xr:uid="{00000000-0005-0000-0000-0000A0250000}"/>
    <cellStyle name="Dane wejściowe 8 20 8" xfId="26574" xr:uid="{00000000-0005-0000-0000-0000A1250000}"/>
    <cellStyle name="Dane wejściowe 8 20 9" xfId="29808" xr:uid="{00000000-0005-0000-0000-0000A2250000}"/>
    <cellStyle name="Dane wejściowe 8 21" xfId="3769" xr:uid="{00000000-0005-0000-0000-0000A3250000}"/>
    <cellStyle name="Dane wejściowe 8 21 10" xfId="35877" xr:uid="{00000000-0005-0000-0000-0000A4250000}"/>
    <cellStyle name="Dane wejściowe 8 21 11" xfId="39071" xr:uid="{00000000-0005-0000-0000-0000A5250000}"/>
    <cellStyle name="Dane wejściowe 8 21 12" xfId="42272" xr:uid="{00000000-0005-0000-0000-0000A6250000}"/>
    <cellStyle name="Dane wejściowe 8 21 13" xfId="45457" xr:uid="{00000000-0005-0000-0000-0000A7250000}"/>
    <cellStyle name="Dane wejściowe 8 21 14" xfId="48747" xr:uid="{00000000-0005-0000-0000-0000A8250000}"/>
    <cellStyle name="Dane wejściowe 8 21 15" xfId="51918" xr:uid="{00000000-0005-0000-0000-0000A9250000}"/>
    <cellStyle name="Dane wejściowe 8 21 16" xfId="55097" xr:uid="{00000000-0005-0000-0000-0000AA250000}"/>
    <cellStyle name="Dane wejściowe 8 21 17" xfId="57151" xr:uid="{00000000-0005-0000-0000-0000AB250000}"/>
    <cellStyle name="Dane wejściowe 8 21 18" xfId="60388" xr:uid="{00000000-0005-0000-0000-0000AC250000}"/>
    <cellStyle name="Dane wejściowe 8 21 2" xfId="10971" xr:uid="{00000000-0005-0000-0000-0000AD250000}"/>
    <cellStyle name="Dane wejściowe 8 21 3" xfId="13013" xr:uid="{00000000-0005-0000-0000-0000AE250000}"/>
    <cellStyle name="Dane wejściowe 8 21 4" xfId="17662" xr:uid="{00000000-0005-0000-0000-0000AF250000}"/>
    <cellStyle name="Dane wejściowe 8 21 5" xfId="20237" xr:uid="{00000000-0005-0000-0000-0000B0250000}"/>
    <cellStyle name="Dane wejściowe 8 21 6" xfId="23547" xr:uid="{00000000-0005-0000-0000-0000B1250000}"/>
    <cellStyle name="Dane wejściowe 8 21 7" xfId="26862" xr:uid="{00000000-0005-0000-0000-0000B2250000}"/>
    <cellStyle name="Dane wejściowe 8 21 8" xfId="30096" xr:uid="{00000000-0005-0000-0000-0000B3250000}"/>
    <cellStyle name="Dane wejściowe 8 21 9" xfId="33413" xr:uid="{00000000-0005-0000-0000-0000B4250000}"/>
    <cellStyle name="Dane wejściowe 8 22" xfId="4273" xr:uid="{00000000-0005-0000-0000-0000B5250000}"/>
    <cellStyle name="Dane wejściowe 8 22 10" xfId="42770" xr:uid="{00000000-0005-0000-0000-0000B6250000}"/>
    <cellStyle name="Dane wejściowe 8 22 11" xfId="45961" xr:uid="{00000000-0005-0000-0000-0000B7250000}"/>
    <cellStyle name="Dane wejściowe 8 22 12" xfId="49242" xr:uid="{00000000-0005-0000-0000-0000B8250000}"/>
    <cellStyle name="Dane wejściowe 8 22 13" xfId="52421" xr:uid="{00000000-0005-0000-0000-0000B9250000}"/>
    <cellStyle name="Dane wejściowe 8 22 14" xfId="57640" xr:uid="{00000000-0005-0000-0000-0000BA250000}"/>
    <cellStyle name="Dane wejściowe 8 22 15" xfId="60877" xr:uid="{00000000-0005-0000-0000-0000BB250000}"/>
    <cellStyle name="Dane wejściowe 8 22 2" xfId="13514" xr:uid="{00000000-0005-0000-0000-0000BC250000}"/>
    <cellStyle name="Dane wejściowe 8 22 3" xfId="7494" xr:uid="{00000000-0005-0000-0000-0000BD250000}"/>
    <cellStyle name="Dane wejściowe 8 22 4" xfId="20741" xr:uid="{00000000-0005-0000-0000-0000BE250000}"/>
    <cellStyle name="Dane wejściowe 8 22 5" xfId="24051" xr:uid="{00000000-0005-0000-0000-0000BF250000}"/>
    <cellStyle name="Dane wejściowe 8 22 6" xfId="27365" xr:uid="{00000000-0005-0000-0000-0000C0250000}"/>
    <cellStyle name="Dane wejściowe 8 22 7" xfId="30600" xr:uid="{00000000-0005-0000-0000-0000C1250000}"/>
    <cellStyle name="Dane wejściowe 8 22 8" xfId="36373" xr:uid="{00000000-0005-0000-0000-0000C2250000}"/>
    <cellStyle name="Dane wejściowe 8 22 9" xfId="39574" xr:uid="{00000000-0005-0000-0000-0000C3250000}"/>
    <cellStyle name="Dane wejściowe 8 23" xfId="4240" xr:uid="{00000000-0005-0000-0000-0000C4250000}"/>
    <cellStyle name="Dane wejściowe 8 23 10" xfId="42740" xr:uid="{00000000-0005-0000-0000-0000C5250000}"/>
    <cellStyle name="Dane wejściowe 8 23 11" xfId="45928" xr:uid="{00000000-0005-0000-0000-0000C6250000}"/>
    <cellStyle name="Dane wejściowe 8 23 12" xfId="49212" xr:uid="{00000000-0005-0000-0000-0000C7250000}"/>
    <cellStyle name="Dane wejściowe 8 23 13" xfId="52388" xr:uid="{00000000-0005-0000-0000-0000C8250000}"/>
    <cellStyle name="Dane wejściowe 8 23 14" xfId="57610" xr:uid="{00000000-0005-0000-0000-0000C9250000}"/>
    <cellStyle name="Dane wejściowe 8 23 15" xfId="60847" xr:uid="{00000000-0005-0000-0000-0000CA250000}"/>
    <cellStyle name="Dane wejściowe 8 23 2" xfId="13481" xr:uid="{00000000-0005-0000-0000-0000CB250000}"/>
    <cellStyle name="Dane wejściowe 8 23 3" xfId="7464" xr:uid="{00000000-0005-0000-0000-0000CC250000}"/>
    <cellStyle name="Dane wejściowe 8 23 4" xfId="20708" xr:uid="{00000000-0005-0000-0000-0000CD250000}"/>
    <cellStyle name="Dane wejściowe 8 23 5" xfId="24018" xr:uid="{00000000-0005-0000-0000-0000CE250000}"/>
    <cellStyle name="Dane wejściowe 8 23 6" xfId="27333" xr:uid="{00000000-0005-0000-0000-0000CF250000}"/>
    <cellStyle name="Dane wejściowe 8 23 7" xfId="30567" xr:uid="{00000000-0005-0000-0000-0000D0250000}"/>
    <cellStyle name="Dane wejściowe 8 23 8" xfId="36343" xr:uid="{00000000-0005-0000-0000-0000D1250000}"/>
    <cellStyle name="Dane wejściowe 8 23 9" xfId="39542" xr:uid="{00000000-0005-0000-0000-0000D2250000}"/>
    <cellStyle name="Dane wejściowe 8 24" xfId="4264" xr:uid="{00000000-0005-0000-0000-0000D3250000}"/>
    <cellStyle name="Dane wejściowe 8 24 10" xfId="42762" xr:uid="{00000000-0005-0000-0000-0000D4250000}"/>
    <cellStyle name="Dane wejściowe 8 24 11" xfId="45952" xr:uid="{00000000-0005-0000-0000-0000D5250000}"/>
    <cellStyle name="Dane wejściowe 8 24 12" xfId="49234" xr:uid="{00000000-0005-0000-0000-0000D6250000}"/>
    <cellStyle name="Dane wejściowe 8 24 13" xfId="52412" xr:uid="{00000000-0005-0000-0000-0000D7250000}"/>
    <cellStyle name="Dane wejściowe 8 24 14" xfId="57632" xr:uid="{00000000-0005-0000-0000-0000D8250000}"/>
    <cellStyle name="Dane wejściowe 8 24 15" xfId="60869" xr:uid="{00000000-0005-0000-0000-0000D9250000}"/>
    <cellStyle name="Dane wejściowe 8 24 2" xfId="13505" xr:uid="{00000000-0005-0000-0000-0000DA250000}"/>
    <cellStyle name="Dane wejściowe 8 24 3" xfId="7486" xr:uid="{00000000-0005-0000-0000-0000DB250000}"/>
    <cellStyle name="Dane wejściowe 8 24 4" xfId="20732" xr:uid="{00000000-0005-0000-0000-0000DC250000}"/>
    <cellStyle name="Dane wejściowe 8 24 5" xfId="24042" xr:uid="{00000000-0005-0000-0000-0000DD250000}"/>
    <cellStyle name="Dane wejściowe 8 24 6" xfId="27357" xr:uid="{00000000-0005-0000-0000-0000DE250000}"/>
    <cellStyle name="Dane wejściowe 8 24 7" xfId="30591" xr:uid="{00000000-0005-0000-0000-0000DF250000}"/>
    <cellStyle name="Dane wejściowe 8 24 8" xfId="36365" xr:uid="{00000000-0005-0000-0000-0000E0250000}"/>
    <cellStyle name="Dane wejściowe 8 24 9" xfId="39566" xr:uid="{00000000-0005-0000-0000-0000E1250000}"/>
    <cellStyle name="Dane wejściowe 8 25" xfId="4445" xr:uid="{00000000-0005-0000-0000-0000E2250000}"/>
    <cellStyle name="Dane wejściowe 8 25 10" xfId="42937" xr:uid="{00000000-0005-0000-0000-0000E3250000}"/>
    <cellStyle name="Dane wejściowe 8 25 11" xfId="46133" xr:uid="{00000000-0005-0000-0000-0000E4250000}"/>
    <cellStyle name="Dane wejściowe 8 25 12" xfId="49407" xr:uid="{00000000-0005-0000-0000-0000E5250000}"/>
    <cellStyle name="Dane wejściowe 8 25 13" xfId="52593" xr:uid="{00000000-0005-0000-0000-0000E6250000}"/>
    <cellStyle name="Dane wejściowe 8 25 14" xfId="57800" xr:uid="{00000000-0005-0000-0000-0000E7250000}"/>
    <cellStyle name="Dane wejściowe 8 25 15" xfId="61037" xr:uid="{00000000-0005-0000-0000-0000E8250000}"/>
    <cellStyle name="Dane wejściowe 8 25 2" xfId="13683" xr:uid="{00000000-0005-0000-0000-0000E9250000}"/>
    <cellStyle name="Dane wejściowe 8 25 3" xfId="7645" xr:uid="{00000000-0005-0000-0000-0000EA250000}"/>
    <cellStyle name="Dane wejściowe 8 25 4" xfId="20913" xr:uid="{00000000-0005-0000-0000-0000EB250000}"/>
    <cellStyle name="Dane wejściowe 8 25 5" xfId="24223" xr:uid="{00000000-0005-0000-0000-0000EC250000}"/>
    <cellStyle name="Dane wejściowe 8 25 6" xfId="27537" xr:uid="{00000000-0005-0000-0000-0000ED250000}"/>
    <cellStyle name="Dane wejściowe 8 25 7" xfId="30772" xr:uid="{00000000-0005-0000-0000-0000EE250000}"/>
    <cellStyle name="Dane wejściowe 8 25 8" xfId="36538" xr:uid="{00000000-0005-0000-0000-0000EF250000}"/>
    <cellStyle name="Dane wejściowe 8 25 9" xfId="39746" xr:uid="{00000000-0005-0000-0000-0000F0250000}"/>
    <cellStyle name="Dane wejściowe 8 26" xfId="4500" xr:uid="{00000000-0005-0000-0000-0000F1250000}"/>
    <cellStyle name="Dane wejściowe 8 26 10" xfId="42990" xr:uid="{00000000-0005-0000-0000-0000F2250000}"/>
    <cellStyle name="Dane wejściowe 8 26 11" xfId="46188" xr:uid="{00000000-0005-0000-0000-0000F3250000}"/>
    <cellStyle name="Dane wejściowe 8 26 12" xfId="49459" xr:uid="{00000000-0005-0000-0000-0000F4250000}"/>
    <cellStyle name="Dane wejściowe 8 26 13" xfId="52648" xr:uid="{00000000-0005-0000-0000-0000F5250000}"/>
    <cellStyle name="Dane wejściowe 8 26 14" xfId="57851" xr:uid="{00000000-0005-0000-0000-0000F6250000}"/>
    <cellStyle name="Dane wejściowe 8 26 15" xfId="61088" xr:uid="{00000000-0005-0000-0000-0000F7250000}"/>
    <cellStyle name="Dane wejściowe 8 26 2" xfId="13737" xr:uid="{00000000-0005-0000-0000-0000F8250000}"/>
    <cellStyle name="Dane wejściowe 8 26 3" xfId="7696" xr:uid="{00000000-0005-0000-0000-0000F9250000}"/>
    <cellStyle name="Dane wejściowe 8 26 4" xfId="20968" xr:uid="{00000000-0005-0000-0000-0000FA250000}"/>
    <cellStyle name="Dane wejściowe 8 26 5" xfId="24278" xr:uid="{00000000-0005-0000-0000-0000FB250000}"/>
    <cellStyle name="Dane wejściowe 8 26 6" xfId="27590" xr:uid="{00000000-0005-0000-0000-0000FC250000}"/>
    <cellStyle name="Dane wejściowe 8 26 7" xfId="30827" xr:uid="{00000000-0005-0000-0000-0000FD250000}"/>
    <cellStyle name="Dane wejściowe 8 26 8" xfId="36590" xr:uid="{00000000-0005-0000-0000-0000FE250000}"/>
    <cellStyle name="Dane wejściowe 8 26 9" xfId="39801" xr:uid="{00000000-0005-0000-0000-0000FF250000}"/>
    <cellStyle name="Dane wejściowe 8 27" xfId="4554" xr:uid="{00000000-0005-0000-0000-000000260000}"/>
    <cellStyle name="Dane wejściowe 8 27 10" xfId="43042" xr:uid="{00000000-0005-0000-0000-000001260000}"/>
    <cellStyle name="Dane wejściowe 8 27 11" xfId="46242" xr:uid="{00000000-0005-0000-0000-000002260000}"/>
    <cellStyle name="Dane wejściowe 8 27 12" xfId="49510" xr:uid="{00000000-0005-0000-0000-000003260000}"/>
    <cellStyle name="Dane wejściowe 8 27 13" xfId="52702" xr:uid="{00000000-0005-0000-0000-000004260000}"/>
    <cellStyle name="Dane wejściowe 8 27 14" xfId="57901" xr:uid="{00000000-0005-0000-0000-000005260000}"/>
    <cellStyle name="Dane wejściowe 8 27 15" xfId="61138" xr:uid="{00000000-0005-0000-0000-000006260000}"/>
    <cellStyle name="Dane wejściowe 8 27 2" xfId="13790" xr:uid="{00000000-0005-0000-0000-000007260000}"/>
    <cellStyle name="Dane wejściowe 8 27 3" xfId="7746" xr:uid="{00000000-0005-0000-0000-000008260000}"/>
    <cellStyle name="Dane wejściowe 8 27 4" xfId="21022" xr:uid="{00000000-0005-0000-0000-000009260000}"/>
    <cellStyle name="Dane wejściowe 8 27 5" xfId="24332" xr:uid="{00000000-0005-0000-0000-00000A260000}"/>
    <cellStyle name="Dane wejściowe 8 27 6" xfId="27644" xr:uid="{00000000-0005-0000-0000-00000B260000}"/>
    <cellStyle name="Dane wejściowe 8 27 7" xfId="30881" xr:uid="{00000000-0005-0000-0000-00000C260000}"/>
    <cellStyle name="Dane wejściowe 8 27 8" xfId="36641" xr:uid="{00000000-0005-0000-0000-00000D260000}"/>
    <cellStyle name="Dane wejściowe 8 27 9" xfId="39855" xr:uid="{00000000-0005-0000-0000-00000E260000}"/>
    <cellStyle name="Dane wejściowe 8 28" xfId="4606" xr:uid="{00000000-0005-0000-0000-00000F260000}"/>
    <cellStyle name="Dane wejściowe 8 28 10" xfId="43093" xr:uid="{00000000-0005-0000-0000-000010260000}"/>
    <cellStyle name="Dane wejściowe 8 28 11" xfId="46294" xr:uid="{00000000-0005-0000-0000-000011260000}"/>
    <cellStyle name="Dane wejściowe 8 28 12" xfId="49561" xr:uid="{00000000-0005-0000-0000-000012260000}"/>
    <cellStyle name="Dane wejściowe 8 28 13" xfId="52754" xr:uid="{00000000-0005-0000-0000-000013260000}"/>
    <cellStyle name="Dane wejściowe 8 28 14" xfId="57952" xr:uid="{00000000-0005-0000-0000-000014260000}"/>
    <cellStyle name="Dane wejściowe 8 28 15" xfId="61189" xr:uid="{00000000-0005-0000-0000-000015260000}"/>
    <cellStyle name="Dane wejściowe 8 28 2" xfId="13842" xr:uid="{00000000-0005-0000-0000-000016260000}"/>
    <cellStyle name="Dane wejściowe 8 28 3" xfId="7797" xr:uid="{00000000-0005-0000-0000-000017260000}"/>
    <cellStyle name="Dane wejściowe 8 28 4" xfId="21074" xr:uid="{00000000-0005-0000-0000-000018260000}"/>
    <cellStyle name="Dane wejściowe 8 28 5" xfId="24384" xr:uid="{00000000-0005-0000-0000-000019260000}"/>
    <cellStyle name="Dane wejściowe 8 28 6" xfId="27696" xr:uid="{00000000-0005-0000-0000-00001A260000}"/>
    <cellStyle name="Dane wejściowe 8 28 7" xfId="30933" xr:uid="{00000000-0005-0000-0000-00001B260000}"/>
    <cellStyle name="Dane wejściowe 8 28 8" xfId="36693" xr:uid="{00000000-0005-0000-0000-00001C260000}"/>
    <cellStyle name="Dane wejściowe 8 28 9" xfId="39906" xr:uid="{00000000-0005-0000-0000-00001D260000}"/>
    <cellStyle name="Dane wejściowe 8 29" xfId="4657" xr:uid="{00000000-0005-0000-0000-00001E260000}"/>
    <cellStyle name="Dane wejściowe 8 29 10" xfId="43142" xr:uid="{00000000-0005-0000-0000-00001F260000}"/>
    <cellStyle name="Dane wejściowe 8 29 11" xfId="46345" xr:uid="{00000000-0005-0000-0000-000020260000}"/>
    <cellStyle name="Dane wejściowe 8 29 12" xfId="49610" xr:uid="{00000000-0005-0000-0000-000021260000}"/>
    <cellStyle name="Dane wejściowe 8 29 13" xfId="52805" xr:uid="{00000000-0005-0000-0000-000022260000}"/>
    <cellStyle name="Dane wejściowe 8 29 14" xfId="58001" xr:uid="{00000000-0005-0000-0000-000023260000}"/>
    <cellStyle name="Dane wejściowe 8 29 15" xfId="61238" xr:uid="{00000000-0005-0000-0000-000024260000}"/>
    <cellStyle name="Dane wejściowe 8 29 2" xfId="13893" xr:uid="{00000000-0005-0000-0000-000025260000}"/>
    <cellStyle name="Dane wejściowe 8 29 3" xfId="7846" xr:uid="{00000000-0005-0000-0000-000026260000}"/>
    <cellStyle name="Dane wejściowe 8 29 4" xfId="21125" xr:uid="{00000000-0005-0000-0000-000027260000}"/>
    <cellStyle name="Dane wejściowe 8 29 5" xfId="24435" xr:uid="{00000000-0005-0000-0000-000028260000}"/>
    <cellStyle name="Dane wejściowe 8 29 6" xfId="27747" xr:uid="{00000000-0005-0000-0000-000029260000}"/>
    <cellStyle name="Dane wejściowe 8 29 7" xfId="30984" xr:uid="{00000000-0005-0000-0000-00002A260000}"/>
    <cellStyle name="Dane wejściowe 8 29 8" xfId="36743" xr:uid="{00000000-0005-0000-0000-00002B260000}"/>
    <cellStyle name="Dane wejściowe 8 29 9" xfId="39957" xr:uid="{00000000-0005-0000-0000-00002C260000}"/>
    <cellStyle name="Dane wejściowe 8 3" xfId="1605" xr:uid="{00000000-0005-0000-0000-00002D260000}"/>
    <cellStyle name="Dane wejściowe 8 3 10" xfId="31257" xr:uid="{00000000-0005-0000-0000-00002E260000}"/>
    <cellStyle name="Dane wejściowe 8 3 11" xfId="15339" xr:uid="{00000000-0005-0000-0000-00002F260000}"/>
    <cellStyle name="Dane wejściowe 8 3 12" xfId="14848" xr:uid="{00000000-0005-0000-0000-000030260000}"/>
    <cellStyle name="Dane wejściowe 8 3 13" xfId="34984" xr:uid="{00000000-0005-0000-0000-000031260000}"/>
    <cellStyle name="Dane wejściowe 8 3 14" xfId="38088" xr:uid="{00000000-0005-0000-0000-000032260000}"/>
    <cellStyle name="Dane wejściowe 8 3 15" xfId="46617" xr:uid="{00000000-0005-0000-0000-000033260000}"/>
    <cellStyle name="Dane wejściowe 8 3 16" xfId="33932" xr:uid="{00000000-0005-0000-0000-000034260000}"/>
    <cellStyle name="Dane wejściowe 8 3 17" xfId="46725" xr:uid="{00000000-0005-0000-0000-000035260000}"/>
    <cellStyle name="Dane wejściowe 8 3 18" xfId="14936" xr:uid="{00000000-0005-0000-0000-000036260000}"/>
    <cellStyle name="Dane wejściowe 8 3 19" xfId="58274" xr:uid="{00000000-0005-0000-0000-000037260000}"/>
    <cellStyle name="Dane wejściowe 8 3 2" xfId="8817" xr:uid="{00000000-0005-0000-0000-000038260000}"/>
    <cellStyle name="Dane wejściowe 8 3 3" xfId="8573" xr:uid="{00000000-0005-0000-0000-000039260000}"/>
    <cellStyle name="Dane wejściowe 8 3 4" xfId="4985" xr:uid="{00000000-0005-0000-0000-00003A260000}"/>
    <cellStyle name="Dane wejściowe 8 3 5" xfId="15501" xr:uid="{00000000-0005-0000-0000-00003B260000}"/>
    <cellStyle name="Dane wejściowe 8 3 6" xfId="14596" xr:uid="{00000000-0005-0000-0000-00003C260000}"/>
    <cellStyle name="Dane wejściowe 8 3 7" xfId="21383" xr:uid="{00000000-0005-0000-0000-00003D260000}"/>
    <cellStyle name="Dane wejściowe 8 3 8" xfId="24706" xr:uid="{00000000-0005-0000-0000-00003E260000}"/>
    <cellStyle name="Dane wejściowe 8 3 9" xfId="27932" xr:uid="{00000000-0005-0000-0000-00003F260000}"/>
    <cellStyle name="Dane wejściowe 8 30" xfId="4710" xr:uid="{00000000-0005-0000-0000-000040260000}"/>
    <cellStyle name="Dane wejściowe 8 30 10" xfId="43192" xr:uid="{00000000-0005-0000-0000-000041260000}"/>
    <cellStyle name="Dane wejściowe 8 30 11" xfId="46398" xr:uid="{00000000-0005-0000-0000-000042260000}"/>
    <cellStyle name="Dane wejściowe 8 30 12" xfId="49660" xr:uid="{00000000-0005-0000-0000-000043260000}"/>
    <cellStyle name="Dane wejściowe 8 30 13" xfId="52858" xr:uid="{00000000-0005-0000-0000-000044260000}"/>
    <cellStyle name="Dane wejściowe 8 30 14" xfId="58051" xr:uid="{00000000-0005-0000-0000-000045260000}"/>
    <cellStyle name="Dane wejściowe 8 30 15" xfId="61288" xr:uid="{00000000-0005-0000-0000-000046260000}"/>
    <cellStyle name="Dane wejściowe 8 30 2" xfId="13945" xr:uid="{00000000-0005-0000-0000-000047260000}"/>
    <cellStyle name="Dane wejściowe 8 30 3" xfId="7896" xr:uid="{00000000-0005-0000-0000-000048260000}"/>
    <cellStyle name="Dane wejściowe 8 30 4" xfId="21178" xr:uid="{00000000-0005-0000-0000-000049260000}"/>
    <cellStyle name="Dane wejściowe 8 30 5" xfId="24488" xr:uid="{00000000-0005-0000-0000-00004A260000}"/>
    <cellStyle name="Dane wejściowe 8 30 6" xfId="27800" xr:uid="{00000000-0005-0000-0000-00004B260000}"/>
    <cellStyle name="Dane wejściowe 8 30 7" xfId="31037" xr:uid="{00000000-0005-0000-0000-00004C260000}"/>
    <cellStyle name="Dane wejściowe 8 30 8" xfId="36794" xr:uid="{00000000-0005-0000-0000-00004D260000}"/>
    <cellStyle name="Dane wejściowe 8 30 9" xfId="40009" xr:uid="{00000000-0005-0000-0000-00004E260000}"/>
    <cellStyle name="Dane wejściowe 8 31" xfId="4761" xr:uid="{00000000-0005-0000-0000-00004F260000}"/>
    <cellStyle name="Dane wejściowe 8 31 10" xfId="43241" xr:uid="{00000000-0005-0000-0000-000050260000}"/>
    <cellStyle name="Dane wejściowe 8 31 11" xfId="46449" xr:uid="{00000000-0005-0000-0000-000051260000}"/>
    <cellStyle name="Dane wejściowe 8 31 12" xfId="49708" xr:uid="{00000000-0005-0000-0000-000052260000}"/>
    <cellStyle name="Dane wejściowe 8 31 13" xfId="52909" xr:uid="{00000000-0005-0000-0000-000053260000}"/>
    <cellStyle name="Dane wejściowe 8 31 14" xfId="58099" xr:uid="{00000000-0005-0000-0000-000054260000}"/>
    <cellStyle name="Dane wejściowe 8 31 15" xfId="61336" xr:uid="{00000000-0005-0000-0000-000055260000}"/>
    <cellStyle name="Dane wejściowe 8 31 2" xfId="13995" xr:uid="{00000000-0005-0000-0000-000056260000}"/>
    <cellStyle name="Dane wejściowe 8 31 3" xfId="7944" xr:uid="{00000000-0005-0000-0000-000057260000}"/>
    <cellStyle name="Dane wejściowe 8 31 4" xfId="21229" xr:uid="{00000000-0005-0000-0000-000058260000}"/>
    <cellStyle name="Dane wejściowe 8 31 5" xfId="24539" xr:uid="{00000000-0005-0000-0000-000059260000}"/>
    <cellStyle name="Dane wejściowe 8 31 6" xfId="27851" xr:uid="{00000000-0005-0000-0000-00005A260000}"/>
    <cellStyle name="Dane wejściowe 8 31 7" xfId="31088" xr:uid="{00000000-0005-0000-0000-00005B260000}"/>
    <cellStyle name="Dane wejściowe 8 31 8" xfId="36844" xr:uid="{00000000-0005-0000-0000-00005C260000}"/>
    <cellStyle name="Dane wejściowe 8 31 9" xfId="40060" xr:uid="{00000000-0005-0000-0000-00005D260000}"/>
    <cellStyle name="Dane wejściowe 8 4" xfId="1607" xr:uid="{00000000-0005-0000-0000-00005E260000}"/>
    <cellStyle name="Dane wejściowe 8 4 10" xfId="31259" xr:uid="{00000000-0005-0000-0000-00005F260000}"/>
    <cellStyle name="Dane wejściowe 8 4 11" xfId="18101" xr:uid="{00000000-0005-0000-0000-000060260000}"/>
    <cellStyle name="Dane wejściowe 8 4 12" xfId="14846" xr:uid="{00000000-0005-0000-0000-000061260000}"/>
    <cellStyle name="Dane wejściowe 8 4 13" xfId="35253" xr:uid="{00000000-0005-0000-0000-000062260000}"/>
    <cellStyle name="Dane wejściowe 8 4 14" xfId="34034" xr:uid="{00000000-0005-0000-0000-000063260000}"/>
    <cellStyle name="Dane wejściowe 8 4 15" xfId="46619" xr:uid="{00000000-0005-0000-0000-000064260000}"/>
    <cellStyle name="Dane wejściowe 8 4 16" xfId="33983" xr:uid="{00000000-0005-0000-0000-000065260000}"/>
    <cellStyle name="Dane wejściowe 8 4 17" xfId="48025" xr:uid="{00000000-0005-0000-0000-000066260000}"/>
    <cellStyle name="Dane wejściowe 8 4 18" xfId="14934" xr:uid="{00000000-0005-0000-0000-000067260000}"/>
    <cellStyle name="Dane wejściowe 8 4 19" xfId="58276" xr:uid="{00000000-0005-0000-0000-000068260000}"/>
    <cellStyle name="Dane wejściowe 8 4 2" xfId="8819" xr:uid="{00000000-0005-0000-0000-000069260000}"/>
    <cellStyle name="Dane wejściowe 8 4 3" xfId="8571" xr:uid="{00000000-0005-0000-0000-00006A260000}"/>
    <cellStyle name="Dane wejściowe 8 4 4" xfId="4987" xr:uid="{00000000-0005-0000-0000-00006B260000}"/>
    <cellStyle name="Dane wejściowe 8 4 5" xfId="15503" xr:uid="{00000000-0005-0000-0000-00006C260000}"/>
    <cellStyle name="Dane wejściowe 8 4 6" xfId="14594" xr:uid="{00000000-0005-0000-0000-00006D260000}"/>
    <cellStyle name="Dane wejściowe 8 4 7" xfId="21385" xr:uid="{00000000-0005-0000-0000-00006E260000}"/>
    <cellStyle name="Dane wejściowe 8 4 8" xfId="24708" xr:uid="{00000000-0005-0000-0000-00006F260000}"/>
    <cellStyle name="Dane wejściowe 8 4 9" xfId="27934" xr:uid="{00000000-0005-0000-0000-000070260000}"/>
    <cellStyle name="Dane wejściowe 8 5" xfId="1602" xr:uid="{00000000-0005-0000-0000-000071260000}"/>
    <cellStyle name="Dane wejściowe 8 5 10" xfId="31254" xr:uid="{00000000-0005-0000-0000-000072260000}"/>
    <cellStyle name="Dane wejściowe 8 5 11" xfId="15179" xr:uid="{00000000-0005-0000-0000-000073260000}"/>
    <cellStyle name="Dane wejściowe 8 5 12" xfId="14851" xr:uid="{00000000-0005-0000-0000-000074260000}"/>
    <cellStyle name="Dane wejściowe 8 5 13" xfId="36581" xr:uid="{00000000-0005-0000-0000-000075260000}"/>
    <cellStyle name="Dane wejściowe 8 5 14" xfId="38172" xr:uid="{00000000-0005-0000-0000-000076260000}"/>
    <cellStyle name="Dane wejściowe 8 5 15" xfId="46614" xr:uid="{00000000-0005-0000-0000-000077260000}"/>
    <cellStyle name="Dane wejściowe 8 5 16" xfId="34233" xr:uid="{00000000-0005-0000-0000-000078260000}"/>
    <cellStyle name="Dane wejściowe 8 5 17" xfId="47498" xr:uid="{00000000-0005-0000-0000-000079260000}"/>
    <cellStyle name="Dane wejściowe 8 5 18" xfId="14938" xr:uid="{00000000-0005-0000-0000-00007A260000}"/>
    <cellStyle name="Dane wejściowe 8 5 19" xfId="58271" xr:uid="{00000000-0005-0000-0000-00007B260000}"/>
    <cellStyle name="Dane wejściowe 8 5 2" xfId="8814" xr:uid="{00000000-0005-0000-0000-00007C260000}"/>
    <cellStyle name="Dane wejściowe 8 5 3" xfId="8576" xr:uid="{00000000-0005-0000-0000-00007D260000}"/>
    <cellStyle name="Dane wejściowe 8 5 4" xfId="4982" xr:uid="{00000000-0005-0000-0000-00007E260000}"/>
    <cellStyle name="Dane wejściowe 8 5 5" xfId="15498" xr:uid="{00000000-0005-0000-0000-00007F260000}"/>
    <cellStyle name="Dane wejściowe 8 5 6" xfId="14599" xr:uid="{00000000-0005-0000-0000-000080260000}"/>
    <cellStyle name="Dane wejściowe 8 5 7" xfId="21380" xr:uid="{00000000-0005-0000-0000-000081260000}"/>
    <cellStyle name="Dane wejściowe 8 5 8" xfId="24703" xr:uid="{00000000-0005-0000-0000-000082260000}"/>
    <cellStyle name="Dane wejściowe 8 5 9" xfId="27929" xr:uid="{00000000-0005-0000-0000-000083260000}"/>
    <cellStyle name="Dane wejściowe 8 6" xfId="2095" xr:uid="{00000000-0005-0000-0000-000084260000}"/>
    <cellStyle name="Dane wejściowe 8 6 10" xfId="31743" xr:uid="{00000000-0005-0000-0000-000085260000}"/>
    <cellStyle name="Dane wejściowe 8 6 11" xfId="18057" xr:uid="{00000000-0005-0000-0000-000086260000}"/>
    <cellStyle name="Dane wejściowe 8 6 12" xfId="37397" xr:uid="{00000000-0005-0000-0000-000087260000}"/>
    <cellStyle name="Dane wejściowe 8 6 13" xfId="40619" xr:uid="{00000000-0005-0000-0000-000088260000}"/>
    <cellStyle name="Dane wejściowe 8 6 14" xfId="43783" xr:uid="{00000000-0005-0000-0000-000089260000}"/>
    <cellStyle name="Dane wejściowe 8 6 15" xfId="47094" xr:uid="{00000000-0005-0000-0000-00008A260000}"/>
    <cellStyle name="Dane wejściowe 8 6 16" xfId="50249" xr:uid="{00000000-0005-0000-0000-00008B260000}"/>
    <cellStyle name="Dane wejściowe 8 6 17" xfId="53459" xr:uid="{00000000-0005-0000-0000-00008C260000}"/>
    <cellStyle name="Dane wejściowe 8 6 18" xfId="33821" xr:uid="{00000000-0005-0000-0000-00008D260000}"/>
    <cellStyle name="Dane wejściowe 8 6 19" xfId="58746" xr:uid="{00000000-0005-0000-0000-00008E260000}"/>
    <cellStyle name="Dane wejściowe 8 6 2" xfId="9301" xr:uid="{00000000-0005-0000-0000-00008F260000}"/>
    <cellStyle name="Dane wejściowe 8 6 3" xfId="8085" xr:uid="{00000000-0005-0000-0000-000090260000}"/>
    <cellStyle name="Dane wejściowe 8 6 4" xfId="5472" xr:uid="{00000000-0005-0000-0000-000091260000}"/>
    <cellStyle name="Dane wejściowe 8 6 5" xfId="15990" xr:uid="{00000000-0005-0000-0000-000092260000}"/>
    <cellStyle name="Dane wejściowe 8 6 6" xfId="14106" xr:uid="{00000000-0005-0000-0000-000093260000}"/>
    <cellStyle name="Dane wejściowe 8 6 7" xfId="21873" xr:uid="{00000000-0005-0000-0000-000094260000}"/>
    <cellStyle name="Dane wejściowe 8 6 8" xfId="25194" xr:uid="{00000000-0005-0000-0000-000095260000}"/>
    <cellStyle name="Dane wejściowe 8 6 9" xfId="28422" xr:uid="{00000000-0005-0000-0000-000096260000}"/>
    <cellStyle name="Dane wejściowe 8 7" xfId="2324" xr:uid="{00000000-0005-0000-0000-000097260000}"/>
    <cellStyle name="Dane wejściowe 8 7 10" xfId="31970" xr:uid="{00000000-0005-0000-0000-000098260000}"/>
    <cellStyle name="Dane wejściowe 8 7 11" xfId="34442" xr:uid="{00000000-0005-0000-0000-000099260000}"/>
    <cellStyle name="Dane wejściowe 8 7 12" xfId="37626" xr:uid="{00000000-0005-0000-0000-00009A260000}"/>
    <cellStyle name="Dane wejściowe 8 7 13" xfId="40841" xr:uid="{00000000-0005-0000-0000-00009B260000}"/>
    <cellStyle name="Dane wejściowe 8 7 14" xfId="44012" xr:uid="{00000000-0005-0000-0000-00009C260000}"/>
    <cellStyle name="Dane wejściowe 8 7 15" xfId="47316" xr:uid="{00000000-0005-0000-0000-00009D260000}"/>
    <cellStyle name="Dane wejściowe 8 7 16" xfId="50476" xr:uid="{00000000-0005-0000-0000-00009E260000}"/>
    <cellStyle name="Dane wejściowe 8 7 17" xfId="53679" xr:uid="{00000000-0005-0000-0000-00009F260000}"/>
    <cellStyle name="Dane wejściowe 8 7 18" xfId="55731" xr:uid="{00000000-0005-0000-0000-0000A0260000}"/>
    <cellStyle name="Dane wejściowe 8 7 19" xfId="58968" xr:uid="{00000000-0005-0000-0000-0000A1260000}"/>
    <cellStyle name="Dane wejściowe 8 7 2" xfId="9528" xr:uid="{00000000-0005-0000-0000-0000A2260000}"/>
    <cellStyle name="Dane wejściowe 8 7 3" xfId="11568" xr:uid="{00000000-0005-0000-0000-0000A3260000}"/>
    <cellStyle name="Dane wejściowe 8 7 4" xfId="5701" xr:uid="{00000000-0005-0000-0000-0000A4260000}"/>
    <cellStyle name="Dane wejściowe 8 7 5" xfId="16218" xr:uid="{00000000-0005-0000-0000-0000A5260000}"/>
    <cellStyle name="Dane wejściowe 8 7 6" xfId="18792" xr:uid="{00000000-0005-0000-0000-0000A6260000}"/>
    <cellStyle name="Dane wejściowe 8 7 7" xfId="22102" xr:uid="{00000000-0005-0000-0000-0000A7260000}"/>
    <cellStyle name="Dane wejściowe 8 7 8" xfId="25423" xr:uid="{00000000-0005-0000-0000-0000A8260000}"/>
    <cellStyle name="Dane wejściowe 8 7 9" xfId="28651" xr:uid="{00000000-0005-0000-0000-0000A9260000}"/>
    <cellStyle name="Dane wejściowe 8 8" xfId="3017" xr:uid="{00000000-0005-0000-0000-0000AA260000}"/>
    <cellStyle name="Dane wejściowe 8 8 10" xfId="32661" xr:uid="{00000000-0005-0000-0000-0000AB260000}"/>
    <cellStyle name="Dane wejściowe 8 8 11" xfId="35131" xr:uid="{00000000-0005-0000-0000-0000AC260000}"/>
    <cellStyle name="Dane wejściowe 8 8 12" xfId="38319" xr:uid="{00000000-0005-0000-0000-0000AD260000}"/>
    <cellStyle name="Dane wejściowe 8 8 13" xfId="41526" xr:uid="{00000000-0005-0000-0000-0000AE260000}"/>
    <cellStyle name="Dane wejściowe 8 8 14" xfId="44705" xr:uid="{00000000-0005-0000-0000-0000AF260000}"/>
    <cellStyle name="Dane wejściowe 8 8 15" xfId="48001" xr:uid="{00000000-0005-0000-0000-0000B0260000}"/>
    <cellStyle name="Dane wejściowe 8 8 16" xfId="51169" xr:uid="{00000000-0005-0000-0000-0000B1260000}"/>
    <cellStyle name="Dane wejściowe 8 8 17" xfId="54358" xr:uid="{00000000-0005-0000-0000-0000B2260000}"/>
    <cellStyle name="Dane wejściowe 8 8 18" xfId="56412" xr:uid="{00000000-0005-0000-0000-0000B3260000}"/>
    <cellStyle name="Dane wejściowe 8 8 19" xfId="59649" xr:uid="{00000000-0005-0000-0000-0000B4260000}"/>
    <cellStyle name="Dane wejściowe 8 8 2" xfId="10219" xr:uid="{00000000-0005-0000-0000-0000B5260000}"/>
    <cellStyle name="Dane wejściowe 8 8 3" xfId="12261" xr:uid="{00000000-0005-0000-0000-0000B6260000}"/>
    <cellStyle name="Dane wejściowe 8 8 4" xfId="6385" xr:uid="{00000000-0005-0000-0000-0000B7260000}"/>
    <cellStyle name="Dane wejściowe 8 8 5" xfId="16910" xr:uid="{00000000-0005-0000-0000-0000B8260000}"/>
    <cellStyle name="Dane wejściowe 8 8 6" xfId="19485" xr:uid="{00000000-0005-0000-0000-0000B9260000}"/>
    <cellStyle name="Dane wejściowe 8 8 7" xfId="22795" xr:uid="{00000000-0005-0000-0000-0000BA260000}"/>
    <cellStyle name="Dane wejściowe 8 8 8" xfId="26112" xr:uid="{00000000-0005-0000-0000-0000BB260000}"/>
    <cellStyle name="Dane wejściowe 8 8 9" xfId="29344" xr:uid="{00000000-0005-0000-0000-0000BC260000}"/>
    <cellStyle name="Dane wejściowe 8 9" xfId="2307" xr:uid="{00000000-0005-0000-0000-0000BD260000}"/>
    <cellStyle name="Dane wejściowe 8 9 10" xfId="31953" xr:uid="{00000000-0005-0000-0000-0000BE260000}"/>
    <cellStyle name="Dane wejściowe 8 9 11" xfId="34426" xr:uid="{00000000-0005-0000-0000-0000BF260000}"/>
    <cellStyle name="Dane wejściowe 8 9 12" xfId="37609" xr:uid="{00000000-0005-0000-0000-0000C0260000}"/>
    <cellStyle name="Dane wejściowe 8 9 13" xfId="40825" xr:uid="{00000000-0005-0000-0000-0000C1260000}"/>
    <cellStyle name="Dane wejściowe 8 9 14" xfId="43995" xr:uid="{00000000-0005-0000-0000-0000C2260000}"/>
    <cellStyle name="Dane wejściowe 8 9 15" xfId="47300" xr:uid="{00000000-0005-0000-0000-0000C3260000}"/>
    <cellStyle name="Dane wejściowe 8 9 16" xfId="50459" xr:uid="{00000000-0005-0000-0000-0000C4260000}"/>
    <cellStyle name="Dane wejściowe 8 9 17" xfId="53663" xr:uid="{00000000-0005-0000-0000-0000C5260000}"/>
    <cellStyle name="Dane wejściowe 8 9 18" xfId="55715" xr:uid="{00000000-0005-0000-0000-0000C6260000}"/>
    <cellStyle name="Dane wejściowe 8 9 19" xfId="58952" xr:uid="{00000000-0005-0000-0000-0000C7260000}"/>
    <cellStyle name="Dane wejściowe 8 9 2" xfId="9511" xr:uid="{00000000-0005-0000-0000-0000C8260000}"/>
    <cellStyle name="Dane wejściowe 8 9 3" xfId="11551" xr:uid="{00000000-0005-0000-0000-0000C9260000}"/>
    <cellStyle name="Dane wejściowe 8 9 4" xfId="5684" xr:uid="{00000000-0005-0000-0000-0000CA260000}"/>
    <cellStyle name="Dane wejściowe 8 9 5" xfId="16201" xr:uid="{00000000-0005-0000-0000-0000CB260000}"/>
    <cellStyle name="Dane wejściowe 8 9 6" xfId="18775" xr:uid="{00000000-0005-0000-0000-0000CC260000}"/>
    <cellStyle name="Dane wejściowe 8 9 7" xfId="22085" xr:uid="{00000000-0005-0000-0000-0000CD260000}"/>
    <cellStyle name="Dane wejściowe 8 9 8" xfId="25406" xr:uid="{00000000-0005-0000-0000-0000CE260000}"/>
    <cellStyle name="Dane wejściowe 8 9 9" xfId="28634" xr:uid="{00000000-0005-0000-0000-0000CF260000}"/>
    <cellStyle name="Dane wejściowe 8_Kosztorys ofertowy-inwestorski -DTS_T23_28.09.2011" xfId="62363" xr:uid="{00000000-0005-0000-0000-0000D0260000}"/>
    <cellStyle name="Dane wyjściowe 1" xfId="962" xr:uid="{00000000-0005-0000-0000-0000D1260000}"/>
    <cellStyle name="Dane wyjściowe 1 10" xfId="2778" xr:uid="{00000000-0005-0000-0000-0000D2260000}"/>
    <cellStyle name="Dane wyjściowe 1 10 10" xfId="32422" xr:uid="{00000000-0005-0000-0000-0000D3260000}"/>
    <cellStyle name="Dane wyjściowe 1 10 11" xfId="34892" xr:uid="{00000000-0005-0000-0000-0000D4260000}"/>
    <cellStyle name="Dane wyjściowe 1 10 12" xfId="38080" xr:uid="{00000000-0005-0000-0000-0000D5260000}"/>
    <cellStyle name="Dane wyjściowe 1 10 13" xfId="41289" xr:uid="{00000000-0005-0000-0000-0000D6260000}"/>
    <cellStyle name="Dane wyjściowe 1 10 14" xfId="44466" xr:uid="{00000000-0005-0000-0000-0000D7260000}"/>
    <cellStyle name="Dane wyjściowe 1 10 15" xfId="47764" xr:uid="{00000000-0005-0000-0000-0000D8260000}"/>
    <cellStyle name="Dane wyjściowe 1 10 16" xfId="50930" xr:uid="{00000000-0005-0000-0000-0000D9260000}"/>
    <cellStyle name="Dane wyjściowe 1 10 17" xfId="54123" xr:uid="{00000000-0005-0000-0000-0000DA260000}"/>
    <cellStyle name="Dane wyjściowe 1 10 18" xfId="56177" xr:uid="{00000000-0005-0000-0000-0000DB260000}"/>
    <cellStyle name="Dane wyjściowe 1 10 19" xfId="59414" xr:uid="{00000000-0005-0000-0000-0000DC260000}"/>
    <cellStyle name="Dane wyjściowe 1 10 2" xfId="9980" xr:uid="{00000000-0005-0000-0000-0000DD260000}"/>
    <cellStyle name="Dane wyjściowe 1 10 3" xfId="12022" xr:uid="{00000000-0005-0000-0000-0000DE260000}"/>
    <cellStyle name="Dane wyjściowe 1 10 4" xfId="6146" xr:uid="{00000000-0005-0000-0000-0000DF260000}"/>
    <cellStyle name="Dane wyjściowe 1 10 5" xfId="16671" xr:uid="{00000000-0005-0000-0000-0000E0260000}"/>
    <cellStyle name="Dane wyjściowe 1 10 6" xfId="19246" xr:uid="{00000000-0005-0000-0000-0000E1260000}"/>
    <cellStyle name="Dane wyjściowe 1 10 7" xfId="22556" xr:uid="{00000000-0005-0000-0000-0000E2260000}"/>
    <cellStyle name="Dane wyjściowe 1 10 8" xfId="25875" xr:uid="{00000000-0005-0000-0000-0000E3260000}"/>
    <cellStyle name="Dane wyjściowe 1 10 9" xfId="29105" xr:uid="{00000000-0005-0000-0000-0000E4260000}"/>
    <cellStyle name="Dane wyjściowe 1 11" xfId="1599" xr:uid="{00000000-0005-0000-0000-0000E5260000}"/>
    <cellStyle name="Dane wyjściowe 1 11 10" xfId="31251" xr:uid="{00000000-0005-0000-0000-0000E6260000}"/>
    <cellStyle name="Dane wyjściowe 1 11 11" xfId="15177" xr:uid="{00000000-0005-0000-0000-0000E7260000}"/>
    <cellStyle name="Dane wyjściowe 1 11 12" xfId="34256" xr:uid="{00000000-0005-0000-0000-0000E8260000}"/>
    <cellStyle name="Dane wyjściowe 1 11 13" xfId="36254" xr:uid="{00000000-0005-0000-0000-0000E9260000}"/>
    <cellStyle name="Dane wyjściowe 1 11 14" xfId="39791" xr:uid="{00000000-0005-0000-0000-0000EA260000}"/>
    <cellStyle name="Dane wyjściowe 1 11 15" xfId="46611" xr:uid="{00000000-0005-0000-0000-0000EB260000}"/>
    <cellStyle name="Dane wyjściowe 1 11 16" xfId="34128" xr:uid="{00000000-0005-0000-0000-0000EC260000}"/>
    <cellStyle name="Dane wyjściowe 1 11 17" xfId="49395" xr:uid="{00000000-0005-0000-0000-0000ED260000}"/>
    <cellStyle name="Dane wyjściowe 1 11 18" xfId="14940" xr:uid="{00000000-0005-0000-0000-0000EE260000}"/>
    <cellStyle name="Dane wyjściowe 1 11 19" xfId="58268" xr:uid="{00000000-0005-0000-0000-0000EF260000}"/>
    <cellStyle name="Dane wyjściowe 1 11 2" xfId="8811" xr:uid="{00000000-0005-0000-0000-0000F0260000}"/>
    <cellStyle name="Dane wyjściowe 1 11 3" xfId="8579" xr:uid="{00000000-0005-0000-0000-0000F1260000}"/>
    <cellStyle name="Dane wyjściowe 1 11 4" xfId="4979" xr:uid="{00000000-0005-0000-0000-0000F2260000}"/>
    <cellStyle name="Dane wyjściowe 1 11 5" xfId="15495" xr:uid="{00000000-0005-0000-0000-0000F3260000}"/>
    <cellStyle name="Dane wyjściowe 1 11 6" xfId="14602" xr:uid="{00000000-0005-0000-0000-0000F4260000}"/>
    <cellStyle name="Dane wyjściowe 1 11 7" xfId="21377" xr:uid="{00000000-0005-0000-0000-0000F5260000}"/>
    <cellStyle name="Dane wyjściowe 1 11 8" xfId="24700" xr:uid="{00000000-0005-0000-0000-0000F6260000}"/>
    <cellStyle name="Dane wyjściowe 1 11 9" xfId="27926" xr:uid="{00000000-0005-0000-0000-0000F7260000}"/>
    <cellStyle name="Dane wyjściowe 1 12" xfId="3319" xr:uid="{00000000-0005-0000-0000-0000F8260000}"/>
    <cellStyle name="Dane wyjściowe 1 12 10" xfId="32963" xr:uid="{00000000-0005-0000-0000-0000F9260000}"/>
    <cellStyle name="Dane wyjściowe 1 12 11" xfId="35431" xr:uid="{00000000-0005-0000-0000-0000FA260000}"/>
    <cellStyle name="Dane wyjściowe 1 12 12" xfId="38621" xr:uid="{00000000-0005-0000-0000-0000FB260000}"/>
    <cellStyle name="Dane wyjściowe 1 12 13" xfId="41826" xr:uid="{00000000-0005-0000-0000-0000FC260000}"/>
    <cellStyle name="Dane wyjściowe 1 12 14" xfId="45007" xr:uid="{00000000-0005-0000-0000-0000FD260000}"/>
    <cellStyle name="Dane wyjściowe 1 12 15" xfId="48301" xr:uid="{00000000-0005-0000-0000-0000FE260000}"/>
    <cellStyle name="Dane wyjściowe 1 12 16" xfId="51470" xr:uid="{00000000-0005-0000-0000-0000FF260000}"/>
    <cellStyle name="Dane wyjściowe 1 12 17" xfId="54655" xr:uid="{00000000-0005-0000-0000-000000270000}"/>
    <cellStyle name="Dane wyjściowe 1 12 18" xfId="56709" xr:uid="{00000000-0005-0000-0000-000001270000}"/>
    <cellStyle name="Dane wyjściowe 1 12 19" xfId="59946" xr:uid="{00000000-0005-0000-0000-000002270000}"/>
    <cellStyle name="Dane wyjściowe 1 12 2" xfId="10521" xr:uid="{00000000-0005-0000-0000-000003270000}"/>
    <cellStyle name="Dane wyjściowe 1 12 3" xfId="12563" xr:uid="{00000000-0005-0000-0000-000004270000}"/>
    <cellStyle name="Dane wyjściowe 1 12 4" xfId="6687" xr:uid="{00000000-0005-0000-0000-000005270000}"/>
    <cellStyle name="Dane wyjściowe 1 12 5" xfId="17212" xr:uid="{00000000-0005-0000-0000-000006270000}"/>
    <cellStyle name="Dane wyjściowe 1 12 6" xfId="19787" xr:uid="{00000000-0005-0000-0000-000007270000}"/>
    <cellStyle name="Dane wyjściowe 1 12 7" xfId="23097" xr:uid="{00000000-0005-0000-0000-000008270000}"/>
    <cellStyle name="Dane wyjściowe 1 12 8" xfId="26412" xr:uid="{00000000-0005-0000-0000-000009270000}"/>
    <cellStyle name="Dane wyjściowe 1 12 9" xfId="29646" xr:uid="{00000000-0005-0000-0000-00000A270000}"/>
    <cellStyle name="Dane wyjściowe 1 13" xfId="1935" xr:uid="{00000000-0005-0000-0000-00000B270000}"/>
    <cellStyle name="Dane wyjściowe 1 13 10" xfId="31586" xr:uid="{00000000-0005-0000-0000-00000C270000}"/>
    <cellStyle name="Dane wyjściowe 1 13 11" xfId="31159" xr:uid="{00000000-0005-0000-0000-00000D270000}"/>
    <cellStyle name="Dane wyjściowe 1 13 12" xfId="37237" xr:uid="{00000000-0005-0000-0000-00000E270000}"/>
    <cellStyle name="Dane wyjściowe 1 13 13" xfId="40462" xr:uid="{00000000-0005-0000-0000-00000F270000}"/>
    <cellStyle name="Dane wyjściowe 1 13 14" xfId="43623" xr:uid="{00000000-0005-0000-0000-000010270000}"/>
    <cellStyle name="Dane wyjściowe 1 13 15" xfId="46937" xr:uid="{00000000-0005-0000-0000-000011270000}"/>
    <cellStyle name="Dane wyjściowe 1 13 16" xfId="50089" xr:uid="{00000000-0005-0000-0000-000012270000}"/>
    <cellStyle name="Dane wyjściowe 1 13 17" xfId="53307" xr:uid="{00000000-0005-0000-0000-000013270000}"/>
    <cellStyle name="Dane wyjściowe 1 13 18" xfId="52921" xr:uid="{00000000-0005-0000-0000-000014270000}"/>
    <cellStyle name="Dane wyjściowe 1 13 19" xfId="58591" xr:uid="{00000000-0005-0000-0000-000015270000}"/>
    <cellStyle name="Dane wyjściowe 1 13 2" xfId="9144" xr:uid="{00000000-0005-0000-0000-000016270000}"/>
    <cellStyle name="Dane wyjściowe 1 13 3" xfId="8245" xr:uid="{00000000-0005-0000-0000-000017270000}"/>
    <cellStyle name="Dane wyjściowe 1 13 4" xfId="5313" xr:uid="{00000000-0005-0000-0000-000018270000}"/>
    <cellStyle name="Dane wyjściowe 1 13 5" xfId="15831" xr:uid="{00000000-0005-0000-0000-000019270000}"/>
    <cellStyle name="Dane wyjściowe 1 13 6" xfId="14266" xr:uid="{00000000-0005-0000-0000-00001A270000}"/>
    <cellStyle name="Dane wyjściowe 1 13 7" xfId="21713" xr:uid="{00000000-0005-0000-0000-00001B270000}"/>
    <cellStyle name="Dane wyjściowe 1 13 8" xfId="25035" xr:uid="{00000000-0005-0000-0000-00001C270000}"/>
    <cellStyle name="Dane wyjściowe 1 13 9" xfId="28262" xr:uid="{00000000-0005-0000-0000-00001D270000}"/>
    <cellStyle name="Dane wyjściowe 1 14" xfId="3597" xr:uid="{00000000-0005-0000-0000-00001E270000}"/>
    <cellStyle name="Dane wyjściowe 1 14 10" xfId="33241" xr:uid="{00000000-0005-0000-0000-00001F270000}"/>
    <cellStyle name="Dane wyjściowe 1 14 11" xfId="35705" xr:uid="{00000000-0005-0000-0000-000020270000}"/>
    <cellStyle name="Dane wyjściowe 1 14 12" xfId="38899" xr:uid="{00000000-0005-0000-0000-000021270000}"/>
    <cellStyle name="Dane wyjściowe 1 14 13" xfId="42100" xr:uid="{00000000-0005-0000-0000-000022270000}"/>
    <cellStyle name="Dane wyjściowe 1 14 14" xfId="45285" xr:uid="{00000000-0005-0000-0000-000023270000}"/>
    <cellStyle name="Dane wyjściowe 1 14 15" xfId="48575" xr:uid="{00000000-0005-0000-0000-000024270000}"/>
    <cellStyle name="Dane wyjściowe 1 14 16" xfId="51746" xr:uid="{00000000-0005-0000-0000-000025270000}"/>
    <cellStyle name="Dane wyjściowe 1 14 17" xfId="54926" xr:uid="{00000000-0005-0000-0000-000026270000}"/>
    <cellStyle name="Dane wyjściowe 1 14 18" xfId="56980" xr:uid="{00000000-0005-0000-0000-000027270000}"/>
    <cellStyle name="Dane wyjściowe 1 14 19" xfId="60217" xr:uid="{00000000-0005-0000-0000-000028270000}"/>
    <cellStyle name="Dane wyjściowe 1 14 2" xfId="10799" xr:uid="{00000000-0005-0000-0000-000029270000}"/>
    <cellStyle name="Dane wyjściowe 1 14 3" xfId="12841" xr:uid="{00000000-0005-0000-0000-00002A270000}"/>
    <cellStyle name="Dane wyjściowe 1 14 4" xfId="6963" xr:uid="{00000000-0005-0000-0000-00002B270000}"/>
    <cellStyle name="Dane wyjściowe 1 14 5" xfId="17490" xr:uid="{00000000-0005-0000-0000-00002C270000}"/>
    <cellStyle name="Dane wyjściowe 1 14 6" xfId="20065" xr:uid="{00000000-0005-0000-0000-00002D270000}"/>
    <cellStyle name="Dane wyjściowe 1 14 7" xfId="23375" xr:uid="{00000000-0005-0000-0000-00002E270000}"/>
    <cellStyle name="Dane wyjściowe 1 14 8" xfId="26690" xr:uid="{00000000-0005-0000-0000-00002F270000}"/>
    <cellStyle name="Dane wyjściowe 1 14 9" xfId="29924" xr:uid="{00000000-0005-0000-0000-000030270000}"/>
    <cellStyle name="Dane wyjściowe 1 15" xfId="2231" xr:uid="{00000000-0005-0000-0000-000031270000}"/>
    <cellStyle name="Dane wyjściowe 1 15 10" xfId="31879" xr:uid="{00000000-0005-0000-0000-000032270000}"/>
    <cellStyle name="Dane wyjściowe 1 15 11" xfId="34353" xr:uid="{00000000-0005-0000-0000-000033270000}"/>
    <cellStyle name="Dane wyjściowe 1 15 12" xfId="37533" xr:uid="{00000000-0005-0000-0000-000034270000}"/>
    <cellStyle name="Dane wyjściowe 1 15 13" xfId="40752" xr:uid="{00000000-0005-0000-0000-000035270000}"/>
    <cellStyle name="Dane wyjściowe 1 15 14" xfId="43919" xr:uid="{00000000-0005-0000-0000-000036270000}"/>
    <cellStyle name="Dane wyjściowe 1 15 15" xfId="47227" xr:uid="{00000000-0005-0000-0000-000037270000}"/>
    <cellStyle name="Dane wyjściowe 1 15 16" xfId="50384" xr:uid="{00000000-0005-0000-0000-000038270000}"/>
    <cellStyle name="Dane wyjściowe 1 15 17" xfId="53592" xr:uid="{00000000-0005-0000-0000-000039270000}"/>
    <cellStyle name="Dane wyjściowe 1 15 18" xfId="55642" xr:uid="{00000000-0005-0000-0000-00003A270000}"/>
    <cellStyle name="Dane wyjściowe 1 15 19" xfId="58879" xr:uid="{00000000-0005-0000-0000-00003B270000}"/>
    <cellStyle name="Dane wyjściowe 1 15 2" xfId="9437" xr:uid="{00000000-0005-0000-0000-00003C270000}"/>
    <cellStyle name="Dane wyjściowe 1 15 3" xfId="11475" xr:uid="{00000000-0005-0000-0000-00003D270000}"/>
    <cellStyle name="Dane wyjściowe 1 15 4" xfId="5608" xr:uid="{00000000-0005-0000-0000-00003E270000}"/>
    <cellStyle name="Dane wyjściowe 1 15 5" xfId="16126" xr:uid="{00000000-0005-0000-0000-00003F270000}"/>
    <cellStyle name="Dane wyjściowe 1 15 6" xfId="18699" xr:uid="{00000000-0005-0000-0000-000040270000}"/>
    <cellStyle name="Dane wyjściowe 1 15 7" xfId="22009" xr:uid="{00000000-0005-0000-0000-000041270000}"/>
    <cellStyle name="Dane wyjściowe 1 15 8" xfId="25330" xr:uid="{00000000-0005-0000-0000-000042270000}"/>
    <cellStyle name="Dane wyjściowe 1 15 9" xfId="28558" xr:uid="{00000000-0005-0000-0000-000043270000}"/>
    <cellStyle name="Dane wyjściowe 1 16" xfId="2776" xr:uid="{00000000-0005-0000-0000-000044270000}"/>
    <cellStyle name="Dane wyjściowe 1 16 10" xfId="32420" xr:uid="{00000000-0005-0000-0000-000045270000}"/>
    <cellStyle name="Dane wyjściowe 1 16 11" xfId="34890" xr:uid="{00000000-0005-0000-0000-000046270000}"/>
    <cellStyle name="Dane wyjściowe 1 16 12" xfId="38078" xr:uid="{00000000-0005-0000-0000-000047270000}"/>
    <cellStyle name="Dane wyjściowe 1 16 13" xfId="41287" xr:uid="{00000000-0005-0000-0000-000048270000}"/>
    <cellStyle name="Dane wyjściowe 1 16 14" xfId="44464" xr:uid="{00000000-0005-0000-0000-000049270000}"/>
    <cellStyle name="Dane wyjściowe 1 16 15" xfId="47762" xr:uid="{00000000-0005-0000-0000-00004A270000}"/>
    <cellStyle name="Dane wyjściowe 1 16 16" xfId="50928" xr:uid="{00000000-0005-0000-0000-00004B270000}"/>
    <cellStyle name="Dane wyjściowe 1 16 17" xfId="54121" xr:uid="{00000000-0005-0000-0000-00004C270000}"/>
    <cellStyle name="Dane wyjściowe 1 16 18" xfId="56175" xr:uid="{00000000-0005-0000-0000-00004D270000}"/>
    <cellStyle name="Dane wyjściowe 1 16 19" xfId="59412" xr:uid="{00000000-0005-0000-0000-00004E270000}"/>
    <cellStyle name="Dane wyjściowe 1 16 2" xfId="9978" xr:uid="{00000000-0005-0000-0000-00004F270000}"/>
    <cellStyle name="Dane wyjściowe 1 16 3" xfId="12020" xr:uid="{00000000-0005-0000-0000-000050270000}"/>
    <cellStyle name="Dane wyjściowe 1 16 4" xfId="6144" xr:uid="{00000000-0005-0000-0000-000051270000}"/>
    <cellStyle name="Dane wyjściowe 1 16 5" xfId="16669" xr:uid="{00000000-0005-0000-0000-000052270000}"/>
    <cellStyle name="Dane wyjściowe 1 16 6" xfId="19244" xr:uid="{00000000-0005-0000-0000-000053270000}"/>
    <cellStyle name="Dane wyjściowe 1 16 7" xfId="22554" xr:uid="{00000000-0005-0000-0000-000054270000}"/>
    <cellStyle name="Dane wyjściowe 1 16 8" xfId="25873" xr:uid="{00000000-0005-0000-0000-000055270000}"/>
    <cellStyle name="Dane wyjściowe 1 16 9" xfId="29103" xr:uid="{00000000-0005-0000-0000-000056270000}"/>
    <cellStyle name="Dane wyjściowe 1 17" xfId="2352" xr:uid="{00000000-0005-0000-0000-000057270000}"/>
    <cellStyle name="Dane wyjściowe 1 17 10" xfId="31998" xr:uid="{00000000-0005-0000-0000-000058270000}"/>
    <cellStyle name="Dane wyjściowe 1 17 11" xfId="34469" xr:uid="{00000000-0005-0000-0000-000059270000}"/>
    <cellStyle name="Dane wyjściowe 1 17 12" xfId="37654" xr:uid="{00000000-0005-0000-0000-00005A270000}"/>
    <cellStyle name="Dane wyjściowe 1 17 13" xfId="40868" xr:uid="{00000000-0005-0000-0000-00005B270000}"/>
    <cellStyle name="Dane wyjściowe 1 17 14" xfId="44040" xr:uid="{00000000-0005-0000-0000-00005C270000}"/>
    <cellStyle name="Dane wyjściowe 1 17 15" xfId="47343" xr:uid="{00000000-0005-0000-0000-00005D270000}"/>
    <cellStyle name="Dane wyjściowe 1 17 16" xfId="50504" xr:uid="{00000000-0005-0000-0000-00005E270000}"/>
    <cellStyle name="Dane wyjściowe 1 17 17" xfId="53706" xr:uid="{00000000-0005-0000-0000-00005F270000}"/>
    <cellStyle name="Dane wyjściowe 1 17 18" xfId="55758" xr:uid="{00000000-0005-0000-0000-000060270000}"/>
    <cellStyle name="Dane wyjściowe 1 17 19" xfId="58995" xr:uid="{00000000-0005-0000-0000-000061270000}"/>
    <cellStyle name="Dane wyjściowe 1 17 2" xfId="9556" xr:uid="{00000000-0005-0000-0000-000062270000}"/>
    <cellStyle name="Dane wyjściowe 1 17 3" xfId="11596" xr:uid="{00000000-0005-0000-0000-000063270000}"/>
    <cellStyle name="Dane wyjściowe 1 17 4" xfId="5729" xr:uid="{00000000-0005-0000-0000-000064270000}"/>
    <cellStyle name="Dane wyjściowe 1 17 5" xfId="16246" xr:uid="{00000000-0005-0000-0000-000065270000}"/>
    <cellStyle name="Dane wyjściowe 1 17 6" xfId="18820" xr:uid="{00000000-0005-0000-0000-000066270000}"/>
    <cellStyle name="Dane wyjściowe 1 17 7" xfId="22130" xr:uid="{00000000-0005-0000-0000-000067270000}"/>
    <cellStyle name="Dane wyjściowe 1 17 8" xfId="25451" xr:uid="{00000000-0005-0000-0000-000068270000}"/>
    <cellStyle name="Dane wyjściowe 1 17 9" xfId="28679" xr:uid="{00000000-0005-0000-0000-000069270000}"/>
    <cellStyle name="Dane wyjściowe 1 18" xfId="1893" xr:uid="{00000000-0005-0000-0000-00006A270000}"/>
    <cellStyle name="Dane wyjściowe 1 18 10" xfId="31545" xr:uid="{00000000-0005-0000-0000-00006B270000}"/>
    <cellStyle name="Dane wyjściowe 1 18 11" xfId="18197" xr:uid="{00000000-0005-0000-0000-00006C270000}"/>
    <cellStyle name="Dane wyjściowe 1 18 12" xfId="37195" xr:uid="{00000000-0005-0000-0000-00006D270000}"/>
    <cellStyle name="Dane wyjściowe 1 18 13" xfId="40420" xr:uid="{00000000-0005-0000-0000-00006E270000}"/>
    <cellStyle name="Dane wyjściowe 1 18 14" xfId="43581" xr:uid="{00000000-0005-0000-0000-00006F270000}"/>
    <cellStyle name="Dane wyjściowe 1 18 15" xfId="46895" xr:uid="{00000000-0005-0000-0000-000070270000}"/>
    <cellStyle name="Dane wyjściowe 1 18 16" xfId="50047" xr:uid="{00000000-0005-0000-0000-000071270000}"/>
    <cellStyle name="Dane wyjściowe 1 18 17" xfId="53267" xr:uid="{00000000-0005-0000-0000-000072270000}"/>
    <cellStyle name="Dane wyjściowe 1 18 18" xfId="34093" xr:uid="{00000000-0005-0000-0000-000073270000}"/>
    <cellStyle name="Dane wyjściowe 1 18 19" xfId="58550" xr:uid="{00000000-0005-0000-0000-000074270000}"/>
    <cellStyle name="Dane wyjściowe 1 18 2" xfId="9103" xr:uid="{00000000-0005-0000-0000-000075270000}"/>
    <cellStyle name="Dane wyjściowe 1 18 3" xfId="8287" xr:uid="{00000000-0005-0000-0000-000076270000}"/>
    <cellStyle name="Dane wyjściowe 1 18 4" xfId="5271" xr:uid="{00000000-0005-0000-0000-000077270000}"/>
    <cellStyle name="Dane wyjściowe 1 18 5" xfId="15789" xr:uid="{00000000-0005-0000-0000-000078270000}"/>
    <cellStyle name="Dane wyjściowe 1 18 6" xfId="14308" xr:uid="{00000000-0005-0000-0000-000079270000}"/>
    <cellStyle name="Dane wyjściowe 1 18 7" xfId="21671" xr:uid="{00000000-0005-0000-0000-00007A270000}"/>
    <cellStyle name="Dane wyjściowe 1 18 8" xfId="24993" xr:uid="{00000000-0005-0000-0000-00007B270000}"/>
    <cellStyle name="Dane wyjściowe 1 18 9" xfId="28220" xr:uid="{00000000-0005-0000-0000-00007C270000}"/>
    <cellStyle name="Dane wyjściowe 1 19" xfId="3258" xr:uid="{00000000-0005-0000-0000-00007D270000}"/>
    <cellStyle name="Dane wyjściowe 1 19 10" xfId="32902" xr:uid="{00000000-0005-0000-0000-00007E270000}"/>
    <cellStyle name="Dane wyjściowe 1 19 11" xfId="35370" xr:uid="{00000000-0005-0000-0000-00007F270000}"/>
    <cellStyle name="Dane wyjściowe 1 19 12" xfId="38560" xr:uid="{00000000-0005-0000-0000-000080270000}"/>
    <cellStyle name="Dane wyjściowe 1 19 13" xfId="41765" xr:uid="{00000000-0005-0000-0000-000081270000}"/>
    <cellStyle name="Dane wyjściowe 1 19 14" xfId="44946" xr:uid="{00000000-0005-0000-0000-000082270000}"/>
    <cellStyle name="Dane wyjściowe 1 19 15" xfId="48240" xr:uid="{00000000-0005-0000-0000-000083270000}"/>
    <cellStyle name="Dane wyjściowe 1 19 16" xfId="51409" xr:uid="{00000000-0005-0000-0000-000084270000}"/>
    <cellStyle name="Dane wyjściowe 1 19 17" xfId="54594" xr:uid="{00000000-0005-0000-0000-000085270000}"/>
    <cellStyle name="Dane wyjściowe 1 19 18" xfId="56648" xr:uid="{00000000-0005-0000-0000-000086270000}"/>
    <cellStyle name="Dane wyjściowe 1 19 19" xfId="59885" xr:uid="{00000000-0005-0000-0000-000087270000}"/>
    <cellStyle name="Dane wyjściowe 1 19 2" xfId="10460" xr:uid="{00000000-0005-0000-0000-000088270000}"/>
    <cellStyle name="Dane wyjściowe 1 19 3" xfId="12502" xr:uid="{00000000-0005-0000-0000-000089270000}"/>
    <cellStyle name="Dane wyjściowe 1 19 4" xfId="6626" xr:uid="{00000000-0005-0000-0000-00008A270000}"/>
    <cellStyle name="Dane wyjściowe 1 19 5" xfId="17151" xr:uid="{00000000-0005-0000-0000-00008B270000}"/>
    <cellStyle name="Dane wyjściowe 1 19 6" xfId="19726" xr:uid="{00000000-0005-0000-0000-00008C270000}"/>
    <cellStyle name="Dane wyjściowe 1 19 7" xfId="23036" xr:uid="{00000000-0005-0000-0000-00008D270000}"/>
    <cellStyle name="Dane wyjściowe 1 19 8" xfId="26351" xr:uid="{00000000-0005-0000-0000-00008E270000}"/>
    <cellStyle name="Dane wyjściowe 1 19 9" xfId="29585" xr:uid="{00000000-0005-0000-0000-00008F270000}"/>
    <cellStyle name="Dane wyjściowe 1 2" xfId="1431" xr:uid="{00000000-0005-0000-0000-000090270000}"/>
    <cellStyle name="Dane wyjściowe 1 2 10" xfId="3405" xr:uid="{00000000-0005-0000-0000-000091270000}"/>
    <cellStyle name="Dane wyjściowe 1 2 10 10" xfId="33049" xr:uid="{00000000-0005-0000-0000-000092270000}"/>
    <cellStyle name="Dane wyjściowe 1 2 10 11" xfId="35516" xr:uid="{00000000-0005-0000-0000-000093270000}"/>
    <cellStyle name="Dane wyjściowe 1 2 10 12" xfId="38707" xr:uid="{00000000-0005-0000-0000-000094270000}"/>
    <cellStyle name="Dane wyjściowe 1 2 10 13" xfId="41911" xr:uid="{00000000-0005-0000-0000-000095270000}"/>
    <cellStyle name="Dane wyjściowe 1 2 10 14" xfId="45093" xr:uid="{00000000-0005-0000-0000-000096270000}"/>
    <cellStyle name="Dane wyjściowe 1 2 10 15" xfId="48386" xr:uid="{00000000-0005-0000-0000-000097270000}"/>
    <cellStyle name="Dane wyjściowe 1 2 10 16" xfId="51555" xr:uid="{00000000-0005-0000-0000-000098270000}"/>
    <cellStyle name="Dane wyjściowe 1 2 10 17" xfId="54739" xr:uid="{00000000-0005-0000-0000-000099270000}"/>
    <cellStyle name="Dane wyjściowe 1 2 10 18" xfId="56793" xr:uid="{00000000-0005-0000-0000-00009A270000}"/>
    <cellStyle name="Dane wyjściowe 1 2 10 19" xfId="60030" xr:uid="{00000000-0005-0000-0000-00009B270000}"/>
    <cellStyle name="Dane wyjściowe 1 2 10 2" xfId="10607" xr:uid="{00000000-0005-0000-0000-00009C270000}"/>
    <cellStyle name="Dane wyjściowe 1 2 10 3" xfId="12649" xr:uid="{00000000-0005-0000-0000-00009D270000}"/>
    <cellStyle name="Dane wyjściowe 1 2 10 4" xfId="6773" xr:uid="{00000000-0005-0000-0000-00009E270000}"/>
    <cellStyle name="Dane wyjściowe 1 2 10 5" xfId="17298" xr:uid="{00000000-0005-0000-0000-00009F270000}"/>
    <cellStyle name="Dane wyjściowe 1 2 10 6" xfId="19873" xr:uid="{00000000-0005-0000-0000-0000A0270000}"/>
    <cellStyle name="Dane wyjściowe 1 2 10 7" xfId="23183" xr:uid="{00000000-0005-0000-0000-0000A1270000}"/>
    <cellStyle name="Dane wyjściowe 1 2 10 8" xfId="26498" xr:uid="{00000000-0005-0000-0000-0000A2270000}"/>
    <cellStyle name="Dane wyjściowe 1 2 10 9" xfId="29732" xr:uid="{00000000-0005-0000-0000-0000A3270000}"/>
    <cellStyle name="Dane wyjściowe 1 2 11" xfId="3338" xr:uid="{00000000-0005-0000-0000-0000A4270000}"/>
    <cellStyle name="Dane wyjściowe 1 2 11 10" xfId="32982" xr:uid="{00000000-0005-0000-0000-0000A5270000}"/>
    <cellStyle name="Dane wyjściowe 1 2 11 11" xfId="35450" xr:uid="{00000000-0005-0000-0000-0000A6270000}"/>
    <cellStyle name="Dane wyjściowe 1 2 11 12" xfId="38640" xr:uid="{00000000-0005-0000-0000-0000A7270000}"/>
    <cellStyle name="Dane wyjściowe 1 2 11 13" xfId="41845" xr:uid="{00000000-0005-0000-0000-0000A8270000}"/>
    <cellStyle name="Dane wyjściowe 1 2 11 14" xfId="45026" xr:uid="{00000000-0005-0000-0000-0000A9270000}"/>
    <cellStyle name="Dane wyjściowe 1 2 11 15" xfId="48320" xr:uid="{00000000-0005-0000-0000-0000AA270000}"/>
    <cellStyle name="Dane wyjściowe 1 2 11 16" xfId="51489" xr:uid="{00000000-0005-0000-0000-0000AB270000}"/>
    <cellStyle name="Dane wyjściowe 1 2 11 17" xfId="54674" xr:uid="{00000000-0005-0000-0000-0000AC270000}"/>
    <cellStyle name="Dane wyjściowe 1 2 11 18" xfId="56728" xr:uid="{00000000-0005-0000-0000-0000AD270000}"/>
    <cellStyle name="Dane wyjściowe 1 2 11 19" xfId="59965" xr:uid="{00000000-0005-0000-0000-0000AE270000}"/>
    <cellStyle name="Dane wyjściowe 1 2 11 2" xfId="10540" xr:uid="{00000000-0005-0000-0000-0000AF270000}"/>
    <cellStyle name="Dane wyjściowe 1 2 11 3" xfId="12582" xr:uid="{00000000-0005-0000-0000-0000B0270000}"/>
    <cellStyle name="Dane wyjściowe 1 2 11 4" xfId="6706" xr:uid="{00000000-0005-0000-0000-0000B1270000}"/>
    <cellStyle name="Dane wyjściowe 1 2 11 5" xfId="17231" xr:uid="{00000000-0005-0000-0000-0000B2270000}"/>
    <cellStyle name="Dane wyjściowe 1 2 11 6" xfId="19806" xr:uid="{00000000-0005-0000-0000-0000B3270000}"/>
    <cellStyle name="Dane wyjściowe 1 2 11 7" xfId="23116" xr:uid="{00000000-0005-0000-0000-0000B4270000}"/>
    <cellStyle name="Dane wyjściowe 1 2 11 8" xfId="26431" xr:uid="{00000000-0005-0000-0000-0000B5270000}"/>
    <cellStyle name="Dane wyjściowe 1 2 11 9" xfId="29665" xr:uid="{00000000-0005-0000-0000-0000B6270000}"/>
    <cellStyle name="Dane wyjściowe 1 2 12" xfId="1813" xr:uid="{00000000-0005-0000-0000-0000B7270000}"/>
    <cellStyle name="Dane wyjściowe 1 2 12 10" xfId="31465" xr:uid="{00000000-0005-0000-0000-0000B8270000}"/>
    <cellStyle name="Dane wyjściowe 1 2 12 11" xfId="18089" xr:uid="{00000000-0005-0000-0000-0000B9270000}"/>
    <cellStyle name="Dane wyjściowe 1 2 12 12" xfId="37115" xr:uid="{00000000-0005-0000-0000-0000BA270000}"/>
    <cellStyle name="Dane wyjściowe 1 2 12 13" xfId="40345" xr:uid="{00000000-0005-0000-0000-0000BB270000}"/>
    <cellStyle name="Dane wyjściowe 1 2 12 14" xfId="43501" xr:uid="{00000000-0005-0000-0000-0000BC270000}"/>
    <cellStyle name="Dane wyjściowe 1 2 12 15" xfId="46820" xr:uid="{00000000-0005-0000-0000-0000BD270000}"/>
    <cellStyle name="Dane wyjściowe 1 2 12 16" xfId="49967" xr:uid="{00000000-0005-0000-0000-0000BE270000}"/>
    <cellStyle name="Dane wyjściowe 1 2 12 17" xfId="53192" xr:uid="{00000000-0005-0000-0000-0000BF270000}"/>
    <cellStyle name="Dane wyjściowe 1 2 12 18" xfId="33963" xr:uid="{00000000-0005-0000-0000-0000C0270000}"/>
    <cellStyle name="Dane wyjściowe 1 2 12 19" xfId="58475" xr:uid="{00000000-0005-0000-0000-0000C1270000}"/>
    <cellStyle name="Dane wyjściowe 1 2 12 2" xfId="9023" xr:uid="{00000000-0005-0000-0000-0000C2270000}"/>
    <cellStyle name="Dane wyjściowe 1 2 12 3" xfId="8367" xr:uid="{00000000-0005-0000-0000-0000C3270000}"/>
    <cellStyle name="Dane wyjściowe 1 2 12 4" xfId="5192" xr:uid="{00000000-0005-0000-0000-0000C4270000}"/>
    <cellStyle name="Dane wyjściowe 1 2 12 5" xfId="15709" xr:uid="{00000000-0005-0000-0000-0000C5270000}"/>
    <cellStyle name="Dane wyjściowe 1 2 12 6" xfId="14388" xr:uid="{00000000-0005-0000-0000-0000C6270000}"/>
    <cellStyle name="Dane wyjściowe 1 2 12 7" xfId="21591" xr:uid="{00000000-0005-0000-0000-0000C7270000}"/>
    <cellStyle name="Dane wyjściowe 1 2 12 8" xfId="24913" xr:uid="{00000000-0005-0000-0000-0000C8270000}"/>
    <cellStyle name="Dane wyjściowe 1 2 12 9" xfId="28140" xr:uid="{00000000-0005-0000-0000-0000C9270000}"/>
    <cellStyle name="Dane wyjściowe 1 2 13" xfId="3610" xr:uid="{00000000-0005-0000-0000-0000CA270000}"/>
    <cellStyle name="Dane wyjściowe 1 2 13 10" xfId="33254" xr:uid="{00000000-0005-0000-0000-0000CB270000}"/>
    <cellStyle name="Dane wyjściowe 1 2 13 11" xfId="35718" xr:uid="{00000000-0005-0000-0000-0000CC270000}"/>
    <cellStyle name="Dane wyjściowe 1 2 13 12" xfId="38912" xr:uid="{00000000-0005-0000-0000-0000CD270000}"/>
    <cellStyle name="Dane wyjściowe 1 2 13 13" xfId="42113" xr:uid="{00000000-0005-0000-0000-0000CE270000}"/>
    <cellStyle name="Dane wyjściowe 1 2 13 14" xfId="45298" xr:uid="{00000000-0005-0000-0000-0000CF270000}"/>
    <cellStyle name="Dane wyjściowe 1 2 13 15" xfId="48588" xr:uid="{00000000-0005-0000-0000-0000D0270000}"/>
    <cellStyle name="Dane wyjściowe 1 2 13 16" xfId="51759" xr:uid="{00000000-0005-0000-0000-0000D1270000}"/>
    <cellStyle name="Dane wyjściowe 1 2 13 17" xfId="54939" xr:uid="{00000000-0005-0000-0000-0000D2270000}"/>
    <cellStyle name="Dane wyjściowe 1 2 13 18" xfId="56993" xr:uid="{00000000-0005-0000-0000-0000D3270000}"/>
    <cellStyle name="Dane wyjściowe 1 2 13 19" xfId="60230" xr:uid="{00000000-0005-0000-0000-0000D4270000}"/>
    <cellStyle name="Dane wyjściowe 1 2 13 2" xfId="10812" xr:uid="{00000000-0005-0000-0000-0000D5270000}"/>
    <cellStyle name="Dane wyjściowe 1 2 13 3" xfId="12854" xr:uid="{00000000-0005-0000-0000-0000D6270000}"/>
    <cellStyle name="Dane wyjściowe 1 2 13 4" xfId="6976" xr:uid="{00000000-0005-0000-0000-0000D7270000}"/>
    <cellStyle name="Dane wyjściowe 1 2 13 5" xfId="17503" xr:uid="{00000000-0005-0000-0000-0000D8270000}"/>
    <cellStyle name="Dane wyjściowe 1 2 13 6" xfId="20078" xr:uid="{00000000-0005-0000-0000-0000D9270000}"/>
    <cellStyle name="Dane wyjściowe 1 2 13 7" xfId="23388" xr:uid="{00000000-0005-0000-0000-0000DA270000}"/>
    <cellStyle name="Dane wyjściowe 1 2 13 8" xfId="26703" xr:uid="{00000000-0005-0000-0000-0000DB270000}"/>
    <cellStyle name="Dane wyjściowe 1 2 13 9" xfId="29937" xr:uid="{00000000-0005-0000-0000-0000DC270000}"/>
    <cellStyle name="Dane wyjściowe 1 2 14" xfId="3711" xr:uid="{00000000-0005-0000-0000-0000DD270000}"/>
    <cellStyle name="Dane wyjściowe 1 2 14 10" xfId="33355" xr:uid="{00000000-0005-0000-0000-0000DE270000}"/>
    <cellStyle name="Dane wyjściowe 1 2 14 11" xfId="35819" xr:uid="{00000000-0005-0000-0000-0000DF270000}"/>
    <cellStyle name="Dane wyjściowe 1 2 14 12" xfId="39013" xr:uid="{00000000-0005-0000-0000-0000E0270000}"/>
    <cellStyle name="Dane wyjściowe 1 2 14 13" xfId="42214" xr:uid="{00000000-0005-0000-0000-0000E1270000}"/>
    <cellStyle name="Dane wyjściowe 1 2 14 14" xfId="45399" xr:uid="{00000000-0005-0000-0000-0000E2270000}"/>
    <cellStyle name="Dane wyjściowe 1 2 14 15" xfId="48689" xr:uid="{00000000-0005-0000-0000-0000E3270000}"/>
    <cellStyle name="Dane wyjściowe 1 2 14 16" xfId="51860" xr:uid="{00000000-0005-0000-0000-0000E4270000}"/>
    <cellStyle name="Dane wyjściowe 1 2 14 17" xfId="55039" xr:uid="{00000000-0005-0000-0000-0000E5270000}"/>
    <cellStyle name="Dane wyjściowe 1 2 14 18" xfId="57093" xr:uid="{00000000-0005-0000-0000-0000E6270000}"/>
    <cellStyle name="Dane wyjściowe 1 2 14 19" xfId="60330" xr:uid="{00000000-0005-0000-0000-0000E7270000}"/>
    <cellStyle name="Dane wyjściowe 1 2 14 2" xfId="10913" xr:uid="{00000000-0005-0000-0000-0000E8270000}"/>
    <cellStyle name="Dane wyjściowe 1 2 14 3" xfId="12955" xr:uid="{00000000-0005-0000-0000-0000E9270000}"/>
    <cellStyle name="Dane wyjściowe 1 2 14 4" xfId="7077" xr:uid="{00000000-0005-0000-0000-0000EA270000}"/>
    <cellStyle name="Dane wyjściowe 1 2 14 5" xfId="17604" xr:uid="{00000000-0005-0000-0000-0000EB270000}"/>
    <cellStyle name="Dane wyjściowe 1 2 14 6" xfId="20179" xr:uid="{00000000-0005-0000-0000-0000EC270000}"/>
    <cellStyle name="Dane wyjściowe 1 2 14 7" xfId="23489" xr:uid="{00000000-0005-0000-0000-0000ED270000}"/>
    <cellStyle name="Dane wyjściowe 1 2 14 8" xfId="26804" xr:uid="{00000000-0005-0000-0000-0000EE270000}"/>
    <cellStyle name="Dane wyjściowe 1 2 14 9" xfId="30038" xr:uid="{00000000-0005-0000-0000-0000EF270000}"/>
    <cellStyle name="Dane wyjściowe 1 2 15" xfId="3644" xr:uid="{00000000-0005-0000-0000-0000F0270000}"/>
    <cellStyle name="Dane wyjściowe 1 2 15 10" xfId="33288" xr:uid="{00000000-0005-0000-0000-0000F1270000}"/>
    <cellStyle name="Dane wyjściowe 1 2 15 11" xfId="35752" xr:uid="{00000000-0005-0000-0000-0000F2270000}"/>
    <cellStyle name="Dane wyjściowe 1 2 15 12" xfId="38946" xr:uid="{00000000-0005-0000-0000-0000F3270000}"/>
    <cellStyle name="Dane wyjściowe 1 2 15 13" xfId="42147" xr:uid="{00000000-0005-0000-0000-0000F4270000}"/>
    <cellStyle name="Dane wyjściowe 1 2 15 14" xfId="45332" xr:uid="{00000000-0005-0000-0000-0000F5270000}"/>
    <cellStyle name="Dane wyjściowe 1 2 15 15" xfId="48622" xr:uid="{00000000-0005-0000-0000-0000F6270000}"/>
    <cellStyle name="Dane wyjściowe 1 2 15 16" xfId="51793" xr:uid="{00000000-0005-0000-0000-0000F7270000}"/>
    <cellStyle name="Dane wyjściowe 1 2 15 17" xfId="54973" xr:uid="{00000000-0005-0000-0000-0000F8270000}"/>
    <cellStyle name="Dane wyjściowe 1 2 15 18" xfId="57027" xr:uid="{00000000-0005-0000-0000-0000F9270000}"/>
    <cellStyle name="Dane wyjściowe 1 2 15 19" xfId="60264" xr:uid="{00000000-0005-0000-0000-0000FA270000}"/>
    <cellStyle name="Dane wyjściowe 1 2 15 2" xfId="10846" xr:uid="{00000000-0005-0000-0000-0000FB270000}"/>
    <cellStyle name="Dane wyjściowe 1 2 15 3" xfId="12888" xr:uid="{00000000-0005-0000-0000-0000FC270000}"/>
    <cellStyle name="Dane wyjściowe 1 2 15 4" xfId="7010" xr:uid="{00000000-0005-0000-0000-0000FD270000}"/>
    <cellStyle name="Dane wyjściowe 1 2 15 5" xfId="17537" xr:uid="{00000000-0005-0000-0000-0000FE270000}"/>
    <cellStyle name="Dane wyjściowe 1 2 15 6" xfId="20112" xr:uid="{00000000-0005-0000-0000-0000FF270000}"/>
    <cellStyle name="Dane wyjściowe 1 2 15 7" xfId="23422" xr:uid="{00000000-0005-0000-0000-000000280000}"/>
    <cellStyle name="Dane wyjściowe 1 2 15 8" xfId="26737" xr:uid="{00000000-0005-0000-0000-000001280000}"/>
    <cellStyle name="Dane wyjściowe 1 2 15 9" xfId="29971" xr:uid="{00000000-0005-0000-0000-000002280000}"/>
    <cellStyle name="Dane wyjściowe 1 2 16" xfId="3835" xr:uid="{00000000-0005-0000-0000-000003280000}"/>
    <cellStyle name="Dane wyjściowe 1 2 16 10" xfId="33479" xr:uid="{00000000-0005-0000-0000-000004280000}"/>
    <cellStyle name="Dane wyjściowe 1 2 16 11" xfId="35942" xr:uid="{00000000-0005-0000-0000-000005280000}"/>
    <cellStyle name="Dane wyjściowe 1 2 16 12" xfId="39137" xr:uid="{00000000-0005-0000-0000-000006280000}"/>
    <cellStyle name="Dane wyjściowe 1 2 16 13" xfId="42337" xr:uid="{00000000-0005-0000-0000-000007280000}"/>
    <cellStyle name="Dane wyjściowe 1 2 16 14" xfId="45523" xr:uid="{00000000-0005-0000-0000-000008280000}"/>
    <cellStyle name="Dane wyjściowe 1 2 16 15" xfId="48812" xr:uid="{00000000-0005-0000-0000-000009280000}"/>
    <cellStyle name="Dane wyjściowe 1 2 16 16" xfId="51984" xr:uid="{00000000-0005-0000-0000-00000A280000}"/>
    <cellStyle name="Dane wyjściowe 1 2 16 17" xfId="55161" xr:uid="{00000000-0005-0000-0000-00000B280000}"/>
    <cellStyle name="Dane wyjściowe 1 2 16 18" xfId="57215" xr:uid="{00000000-0005-0000-0000-00000C280000}"/>
    <cellStyle name="Dane wyjściowe 1 2 16 19" xfId="60452" xr:uid="{00000000-0005-0000-0000-00000D280000}"/>
    <cellStyle name="Dane wyjściowe 1 2 16 2" xfId="11037" xr:uid="{00000000-0005-0000-0000-00000E280000}"/>
    <cellStyle name="Dane wyjściowe 1 2 16 3" xfId="13079" xr:uid="{00000000-0005-0000-0000-00000F280000}"/>
    <cellStyle name="Dane wyjściowe 1 2 16 4" xfId="7196" xr:uid="{00000000-0005-0000-0000-000010280000}"/>
    <cellStyle name="Dane wyjściowe 1 2 16 5" xfId="17728" xr:uid="{00000000-0005-0000-0000-000011280000}"/>
    <cellStyle name="Dane wyjściowe 1 2 16 6" xfId="20303" xr:uid="{00000000-0005-0000-0000-000012280000}"/>
    <cellStyle name="Dane wyjściowe 1 2 16 7" xfId="23613" xr:uid="{00000000-0005-0000-0000-000013280000}"/>
    <cellStyle name="Dane wyjściowe 1 2 16 8" xfId="26928" xr:uid="{00000000-0005-0000-0000-000014280000}"/>
    <cellStyle name="Dane wyjściowe 1 2 16 9" xfId="30162" xr:uid="{00000000-0005-0000-0000-000015280000}"/>
    <cellStyle name="Dane wyjściowe 1 2 17" xfId="3968" xr:uid="{00000000-0005-0000-0000-000016280000}"/>
    <cellStyle name="Dane wyjściowe 1 2 17 10" xfId="33612" xr:uid="{00000000-0005-0000-0000-000017280000}"/>
    <cellStyle name="Dane wyjściowe 1 2 17 11" xfId="36075" xr:uid="{00000000-0005-0000-0000-000018280000}"/>
    <cellStyle name="Dane wyjściowe 1 2 17 12" xfId="39270" xr:uid="{00000000-0005-0000-0000-000019280000}"/>
    <cellStyle name="Dane wyjściowe 1 2 17 13" xfId="42470" xr:uid="{00000000-0005-0000-0000-00001A280000}"/>
    <cellStyle name="Dane wyjściowe 1 2 17 14" xfId="45656" xr:uid="{00000000-0005-0000-0000-00001B280000}"/>
    <cellStyle name="Dane wyjściowe 1 2 17 15" xfId="48945" xr:uid="{00000000-0005-0000-0000-00001C280000}"/>
    <cellStyle name="Dane wyjściowe 1 2 17 16" xfId="52117" xr:uid="{00000000-0005-0000-0000-00001D280000}"/>
    <cellStyle name="Dane wyjściowe 1 2 17 17" xfId="55293" xr:uid="{00000000-0005-0000-0000-00001E280000}"/>
    <cellStyle name="Dane wyjściowe 1 2 17 18" xfId="57347" xr:uid="{00000000-0005-0000-0000-00001F280000}"/>
    <cellStyle name="Dane wyjściowe 1 2 17 19" xfId="60584" xr:uid="{00000000-0005-0000-0000-000020280000}"/>
    <cellStyle name="Dane wyjściowe 1 2 17 2" xfId="11170" xr:uid="{00000000-0005-0000-0000-000021280000}"/>
    <cellStyle name="Dane wyjściowe 1 2 17 3" xfId="13212" xr:uid="{00000000-0005-0000-0000-000022280000}"/>
    <cellStyle name="Dane wyjściowe 1 2 17 4" xfId="7328" xr:uid="{00000000-0005-0000-0000-000023280000}"/>
    <cellStyle name="Dane wyjściowe 1 2 17 5" xfId="17861" xr:uid="{00000000-0005-0000-0000-000024280000}"/>
    <cellStyle name="Dane wyjściowe 1 2 17 6" xfId="20436" xr:uid="{00000000-0005-0000-0000-000025280000}"/>
    <cellStyle name="Dane wyjściowe 1 2 17 7" xfId="23746" xr:uid="{00000000-0005-0000-0000-000026280000}"/>
    <cellStyle name="Dane wyjściowe 1 2 17 8" xfId="27061" xr:uid="{00000000-0005-0000-0000-000027280000}"/>
    <cellStyle name="Dane wyjściowe 1 2 17 9" xfId="30295" xr:uid="{00000000-0005-0000-0000-000028280000}"/>
    <cellStyle name="Dane wyjściowe 1 2 18" xfId="3902" xr:uid="{00000000-0005-0000-0000-000029280000}"/>
    <cellStyle name="Dane wyjściowe 1 2 18 10" xfId="33546" xr:uid="{00000000-0005-0000-0000-00002A280000}"/>
    <cellStyle name="Dane wyjściowe 1 2 18 11" xfId="36009" xr:uid="{00000000-0005-0000-0000-00002B280000}"/>
    <cellStyle name="Dane wyjściowe 1 2 18 12" xfId="39204" xr:uid="{00000000-0005-0000-0000-00002C280000}"/>
    <cellStyle name="Dane wyjściowe 1 2 18 13" xfId="42404" xr:uid="{00000000-0005-0000-0000-00002D280000}"/>
    <cellStyle name="Dane wyjściowe 1 2 18 14" xfId="45590" xr:uid="{00000000-0005-0000-0000-00002E280000}"/>
    <cellStyle name="Dane wyjściowe 1 2 18 15" xfId="48879" xr:uid="{00000000-0005-0000-0000-00002F280000}"/>
    <cellStyle name="Dane wyjściowe 1 2 18 16" xfId="52051" xr:uid="{00000000-0005-0000-0000-000030280000}"/>
    <cellStyle name="Dane wyjściowe 1 2 18 17" xfId="55228" xr:uid="{00000000-0005-0000-0000-000031280000}"/>
    <cellStyle name="Dane wyjściowe 1 2 18 18" xfId="57282" xr:uid="{00000000-0005-0000-0000-000032280000}"/>
    <cellStyle name="Dane wyjściowe 1 2 18 19" xfId="60519" xr:uid="{00000000-0005-0000-0000-000033280000}"/>
    <cellStyle name="Dane wyjściowe 1 2 18 2" xfId="11104" xr:uid="{00000000-0005-0000-0000-000034280000}"/>
    <cellStyle name="Dane wyjściowe 1 2 18 3" xfId="13146" xr:uid="{00000000-0005-0000-0000-000035280000}"/>
    <cellStyle name="Dane wyjściowe 1 2 18 4" xfId="7262" xr:uid="{00000000-0005-0000-0000-000036280000}"/>
    <cellStyle name="Dane wyjściowe 1 2 18 5" xfId="17795" xr:uid="{00000000-0005-0000-0000-000037280000}"/>
    <cellStyle name="Dane wyjściowe 1 2 18 6" xfId="20370" xr:uid="{00000000-0005-0000-0000-000038280000}"/>
    <cellStyle name="Dane wyjściowe 1 2 18 7" xfId="23680" xr:uid="{00000000-0005-0000-0000-000039280000}"/>
    <cellStyle name="Dane wyjściowe 1 2 18 8" xfId="26995" xr:uid="{00000000-0005-0000-0000-00003A280000}"/>
    <cellStyle name="Dane wyjściowe 1 2 18 9" xfId="30229" xr:uid="{00000000-0005-0000-0000-00003B280000}"/>
    <cellStyle name="Dane wyjściowe 1 2 19" xfId="2187" xr:uid="{00000000-0005-0000-0000-00003C280000}"/>
    <cellStyle name="Dane wyjściowe 1 2 19 10" xfId="31835" xr:uid="{00000000-0005-0000-0000-00003D280000}"/>
    <cellStyle name="Dane wyjściowe 1 2 19 11" xfId="34310" xr:uid="{00000000-0005-0000-0000-00003E280000}"/>
    <cellStyle name="Dane wyjściowe 1 2 19 12" xfId="37489" xr:uid="{00000000-0005-0000-0000-00003F280000}"/>
    <cellStyle name="Dane wyjściowe 1 2 19 13" xfId="40709" xr:uid="{00000000-0005-0000-0000-000040280000}"/>
    <cellStyle name="Dane wyjściowe 1 2 19 14" xfId="43875" xr:uid="{00000000-0005-0000-0000-000041280000}"/>
    <cellStyle name="Dane wyjściowe 1 2 19 15" xfId="47184" xr:uid="{00000000-0005-0000-0000-000042280000}"/>
    <cellStyle name="Dane wyjściowe 1 2 19 16" xfId="50341" xr:uid="{00000000-0005-0000-0000-000043280000}"/>
    <cellStyle name="Dane wyjściowe 1 2 19 17" xfId="53549" xr:uid="{00000000-0005-0000-0000-000044280000}"/>
    <cellStyle name="Dane wyjściowe 1 2 19 18" xfId="55599" xr:uid="{00000000-0005-0000-0000-000045280000}"/>
    <cellStyle name="Dane wyjściowe 1 2 19 19" xfId="58836" xr:uid="{00000000-0005-0000-0000-000046280000}"/>
    <cellStyle name="Dane wyjściowe 1 2 19 2" xfId="9393" xr:uid="{00000000-0005-0000-0000-000047280000}"/>
    <cellStyle name="Dane wyjściowe 1 2 19 3" xfId="11431" xr:uid="{00000000-0005-0000-0000-000048280000}"/>
    <cellStyle name="Dane wyjściowe 1 2 19 4" xfId="5564" xr:uid="{00000000-0005-0000-0000-000049280000}"/>
    <cellStyle name="Dane wyjściowe 1 2 19 5" xfId="16082" xr:uid="{00000000-0005-0000-0000-00004A280000}"/>
    <cellStyle name="Dane wyjściowe 1 2 19 6" xfId="18655" xr:uid="{00000000-0005-0000-0000-00004B280000}"/>
    <cellStyle name="Dane wyjściowe 1 2 19 7" xfId="21965" xr:uid="{00000000-0005-0000-0000-00004C280000}"/>
    <cellStyle name="Dane wyjściowe 1 2 19 8" xfId="25286" xr:uid="{00000000-0005-0000-0000-00004D280000}"/>
    <cellStyle name="Dane wyjściowe 1 2 19 9" xfId="28514" xr:uid="{00000000-0005-0000-0000-00004E280000}"/>
    <cellStyle name="Dane wyjściowe 1 2 2" xfId="1575" xr:uid="{00000000-0005-0000-0000-00004F280000}"/>
    <cellStyle name="Dane wyjściowe 1 2 2 10" xfId="31227" xr:uid="{00000000-0005-0000-0000-000050280000}"/>
    <cellStyle name="Dane wyjściowe 1 2 2 11" xfId="18390" xr:uid="{00000000-0005-0000-0000-000051280000}"/>
    <cellStyle name="Dane wyjściowe 1 2 2 12" xfId="34254" xr:uid="{00000000-0005-0000-0000-000052280000}"/>
    <cellStyle name="Dane wyjściowe 1 2 2 13" xfId="15031" xr:uid="{00000000-0005-0000-0000-000053280000}"/>
    <cellStyle name="Dane wyjściowe 1 2 2 14" xfId="33942" xr:uid="{00000000-0005-0000-0000-000054280000}"/>
    <cellStyle name="Dane wyjściowe 1 2 2 15" xfId="46587" xr:uid="{00000000-0005-0000-0000-000055280000}"/>
    <cellStyle name="Dane wyjściowe 1 2 2 16" xfId="37152" xr:uid="{00000000-0005-0000-0000-000056280000}"/>
    <cellStyle name="Dane wyjściowe 1 2 2 17" xfId="25500" xr:uid="{00000000-0005-0000-0000-000057280000}"/>
    <cellStyle name="Dane wyjściowe 1 2 2 18" xfId="14947" xr:uid="{00000000-0005-0000-0000-000058280000}"/>
    <cellStyle name="Dane wyjściowe 1 2 2 19" xfId="58244" xr:uid="{00000000-0005-0000-0000-000059280000}"/>
    <cellStyle name="Dane wyjściowe 1 2 2 2" xfId="8787" xr:uid="{00000000-0005-0000-0000-00005A280000}"/>
    <cellStyle name="Dane wyjściowe 1 2 2 3" xfId="8603" xr:uid="{00000000-0005-0000-0000-00005B280000}"/>
    <cellStyle name="Dane wyjściowe 1 2 2 4" xfId="4955" xr:uid="{00000000-0005-0000-0000-00005C280000}"/>
    <cellStyle name="Dane wyjściowe 1 2 2 5" xfId="15471" xr:uid="{00000000-0005-0000-0000-00005D280000}"/>
    <cellStyle name="Dane wyjściowe 1 2 2 6" xfId="14626" xr:uid="{00000000-0005-0000-0000-00005E280000}"/>
    <cellStyle name="Dane wyjściowe 1 2 2 7" xfId="21353" xr:uid="{00000000-0005-0000-0000-00005F280000}"/>
    <cellStyle name="Dane wyjściowe 1 2 2 8" xfId="24676" xr:uid="{00000000-0005-0000-0000-000060280000}"/>
    <cellStyle name="Dane wyjściowe 1 2 2 9" xfId="18316" xr:uid="{00000000-0005-0000-0000-000061280000}"/>
    <cellStyle name="Dane wyjściowe 1 2 20" xfId="4091" xr:uid="{00000000-0005-0000-0000-000062280000}"/>
    <cellStyle name="Dane wyjściowe 1 2 20 10" xfId="36197" xr:uid="{00000000-0005-0000-0000-000063280000}"/>
    <cellStyle name="Dane wyjściowe 1 2 20 11" xfId="39393" xr:uid="{00000000-0005-0000-0000-000064280000}"/>
    <cellStyle name="Dane wyjściowe 1 2 20 12" xfId="42592" xr:uid="{00000000-0005-0000-0000-000065280000}"/>
    <cellStyle name="Dane wyjściowe 1 2 20 13" xfId="45779" xr:uid="{00000000-0005-0000-0000-000066280000}"/>
    <cellStyle name="Dane wyjściowe 1 2 20 14" xfId="49067" xr:uid="{00000000-0005-0000-0000-000067280000}"/>
    <cellStyle name="Dane wyjściowe 1 2 20 15" xfId="52240" xr:uid="{00000000-0005-0000-0000-000068280000}"/>
    <cellStyle name="Dane wyjściowe 1 2 20 16" xfId="55414" xr:uid="{00000000-0005-0000-0000-000069280000}"/>
    <cellStyle name="Dane wyjściowe 1 2 20 17" xfId="57468" xr:uid="{00000000-0005-0000-0000-00006A280000}"/>
    <cellStyle name="Dane wyjściowe 1 2 20 18" xfId="60705" xr:uid="{00000000-0005-0000-0000-00006B280000}"/>
    <cellStyle name="Dane wyjściowe 1 2 20 2" xfId="11293" xr:uid="{00000000-0005-0000-0000-00006C280000}"/>
    <cellStyle name="Dane wyjściowe 1 2 20 3" xfId="13335" xr:uid="{00000000-0005-0000-0000-00006D280000}"/>
    <cellStyle name="Dane wyjściowe 1 2 20 4" xfId="17984" xr:uid="{00000000-0005-0000-0000-00006E280000}"/>
    <cellStyle name="Dane wyjściowe 1 2 20 5" xfId="20559" xr:uid="{00000000-0005-0000-0000-00006F280000}"/>
    <cellStyle name="Dane wyjściowe 1 2 20 6" xfId="23869" xr:uid="{00000000-0005-0000-0000-000070280000}"/>
    <cellStyle name="Dane wyjściowe 1 2 20 7" xfId="27184" xr:uid="{00000000-0005-0000-0000-000071280000}"/>
    <cellStyle name="Dane wyjściowe 1 2 20 8" xfId="30418" xr:uid="{00000000-0005-0000-0000-000072280000}"/>
    <cellStyle name="Dane wyjściowe 1 2 20 9" xfId="33735" xr:uid="{00000000-0005-0000-0000-000073280000}"/>
    <cellStyle name="Dane wyjściowe 1 2 21" xfId="4389" xr:uid="{00000000-0005-0000-0000-000074280000}"/>
    <cellStyle name="Dane wyjściowe 1 2 21 10" xfId="36484" xr:uid="{00000000-0005-0000-0000-000075280000}"/>
    <cellStyle name="Dane wyjściowe 1 2 21 11" xfId="39690" xr:uid="{00000000-0005-0000-0000-000076280000}"/>
    <cellStyle name="Dane wyjściowe 1 2 21 12" xfId="42884" xr:uid="{00000000-0005-0000-0000-000077280000}"/>
    <cellStyle name="Dane wyjściowe 1 2 21 13" xfId="46077" xr:uid="{00000000-0005-0000-0000-000078280000}"/>
    <cellStyle name="Dane wyjściowe 1 2 21 14" xfId="49353" xr:uid="{00000000-0005-0000-0000-000079280000}"/>
    <cellStyle name="Dane wyjściowe 1 2 21 15" xfId="52537" xr:uid="{00000000-0005-0000-0000-00007A280000}"/>
    <cellStyle name="Dane wyjściowe 1 2 21 16" xfId="55510" xr:uid="{00000000-0005-0000-0000-00007B280000}"/>
    <cellStyle name="Dane wyjściowe 1 2 21 17" xfId="57748" xr:uid="{00000000-0005-0000-0000-00007C280000}"/>
    <cellStyle name="Dane wyjściowe 1 2 21 18" xfId="60985" xr:uid="{00000000-0005-0000-0000-00007D280000}"/>
    <cellStyle name="Dane wyjściowe 1 2 21 2" xfId="11368" xr:uid="{00000000-0005-0000-0000-00007E280000}"/>
    <cellStyle name="Dane wyjściowe 1 2 21 3" xfId="13627" xr:uid="{00000000-0005-0000-0000-00007F280000}"/>
    <cellStyle name="Dane wyjściowe 1 2 21 4" xfId="18238" xr:uid="{00000000-0005-0000-0000-000080280000}"/>
    <cellStyle name="Dane wyjściowe 1 2 21 5" xfId="20857" xr:uid="{00000000-0005-0000-0000-000081280000}"/>
    <cellStyle name="Dane wyjściowe 1 2 21 6" xfId="24167" xr:uid="{00000000-0005-0000-0000-000082280000}"/>
    <cellStyle name="Dane wyjściowe 1 2 21 7" xfId="27481" xr:uid="{00000000-0005-0000-0000-000083280000}"/>
    <cellStyle name="Dane wyjściowe 1 2 21 8" xfId="30716" xr:uid="{00000000-0005-0000-0000-000084280000}"/>
    <cellStyle name="Dane wyjściowe 1 2 21 9" xfId="33966" xr:uid="{00000000-0005-0000-0000-000085280000}"/>
    <cellStyle name="Dane wyjściowe 1 2 3" xfId="2525" xr:uid="{00000000-0005-0000-0000-000086280000}"/>
    <cellStyle name="Dane wyjściowe 1 2 3 10" xfId="32169" xr:uid="{00000000-0005-0000-0000-000087280000}"/>
    <cellStyle name="Dane wyjściowe 1 2 3 11" xfId="34639" xr:uid="{00000000-0005-0000-0000-000088280000}"/>
    <cellStyle name="Dane wyjściowe 1 2 3 12" xfId="37827" xr:uid="{00000000-0005-0000-0000-000089280000}"/>
    <cellStyle name="Dane wyjściowe 1 2 3 13" xfId="41037" xr:uid="{00000000-0005-0000-0000-00008A280000}"/>
    <cellStyle name="Dane wyjściowe 1 2 3 14" xfId="44213" xr:uid="{00000000-0005-0000-0000-00008B280000}"/>
    <cellStyle name="Dane wyjściowe 1 2 3 15" xfId="47512" xr:uid="{00000000-0005-0000-0000-00008C280000}"/>
    <cellStyle name="Dane wyjściowe 1 2 3 16" xfId="50677" xr:uid="{00000000-0005-0000-0000-00008D280000}"/>
    <cellStyle name="Dane wyjściowe 1 2 3 17" xfId="53872" xr:uid="{00000000-0005-0000-0000-00008E280000}"/>
    <cellStyle name="Dane wyjściowe 1 2 3 18" xfId="55926" xr:uid="{00000000-0005-0000-0000-00008F280000}"/>
    <cellStyle name="Dane wyjściowe 1 2 3 19" xfId="59163" xr:uid="{00000000-0005-0000-0000-000090280000}"/>
    <cellStyle name="Dane wyjściowe 1 2 3 2" xfId="9727" xr:uid="{00000000-0005-0000-0000-000091280000}"/>
    <cellStyle name="Dane wyjściowe 1 2 3 3" xfId="11769" xr:uid="{00000000-0005-0000-0000-000092280000}"/>
    <cellStyle name="Dane wyjściowe 1 2 3 4" xfId="5893" xr:uid="{00000000-0005-0000-0000-000093280000}"/>
    <cellStyle name="Dane wyjściowe 1 2 3 5" xfId="16418" xr:uid="{00000000-0005-0000-0000-000094280000}"/>
    <cellStyle name="Dane wyjściowe 1 2 3 6" xfId="18993" xr:uid="{00000000-0005-0000-0000-000095280000}"/>
    <cellStyle name="Dane wyjściowe 1 2 3 7" xfId="22303" xr:uid="{00000000-0005-0000-0000-000096280000}"/>
    <cellStyle name="Dane wyjściowe 1 2 3 8" xfId="25623" xr:uid="{00000000-0005-0000-0000-000097280000}"/>
    <cellStyle name="Dane wyjściowe 1 2 3 9" xfId="28852" xr:uid="{00000000-0005-0000-0000-000098280000}"/>
    <cellStyle name="Dane wyjściowe 1 2 4" xfId="2668" xr:uid="{00000000-0005-0000-0000-000099280000}"/>
    <cellStyle name="Dane wyjściowe 1 2 4 10" xfId="32312" xr:uid="{00000000-0005-0000-0000-00009A280000}"/>
    <cellStyle name="Dane wyjściowe 1 2 4 11" xfId="34782" xr:uid="{00000000-0005-0000-0000-00009B280000}"/>
    <cellStyle name="Dane wyjściowe 1 2 4 12" xfId="37970" xr:uid="{00000000-0005-0000-0000-00009C280000}"/>
    <cellStyle name="Dane wyjściowe 1 2 4 13" xfId="41180" xr:uid="{00000000-0005-0000-0000-00009D280000}"/>
    <cellStyle name="Dane wyjściowe 1 2 4 14" xfId="44356" xr:uid="{00000000-0005-0000-0000-00009E280000}"/>
    <cellStyle name="Dane wyjściowe 1 2 4 15" xfId="47655" xr:uid="{00000000-0005-0000-0000-00009F280000}"/>
    <cellStyle name="Dane wyjściowe 1 2 4 16" xfId="50820" xr:uid="{00000000-0005-0000-0000-0000A0280000}"/>
    <cellStyle name="Dane wyjściowe 1 2 4 17" xfId="54014" xr:uid="{00000000-0005-0000-0000-0000A1280000}"/>
    <cellStyle name="Dane wyjściowe 1 2 4 18" xfId="56068" xr:uid="{00000000-0005-0000-0000-0000A2280000}"/>
    <cellStyle name="Dane wyjściowe 1 2 4 19" xfId="59305" xr:uid="{00000000-0005-0000-0000-0000A3280000}"/>
    <cellStyle name="Dane wyjściowe 1 2 4 2" xfId="9870" xr:uid="{00000000-0005-0000-0000-0000A4280000}"/>
    <cellStyle name="Dane wyjściowe 1 2 4 3" xfId="11912" xr:uid="{00000000-0005-0000-0000-0000A5280000}"/>
    <cellStyle name="Dane wyjściowe 1 2 4 4" xfId="6036" xr:uid="{00000000-0005-0000-0000-0000A6280000}"/>
    <cellStyle name="Dane wyjściowe 1 2 4 5" xfId="16561" xr:uid="{00000000-0005-0000-0000-0000A7280000}"/>
    <cellStyle name="Dane wyjściowe 1 2 4 6" xfId="19136" xr:uid="{00000000-0005-0000-0000-0000A8280000}"/>
    <cellStyle name="Dane wyjściowe 1 2 4 7" xfId="22446" xr:uid="{00000000-0005-0000-0000-0000A9280000}"/>
    <cellStyle name="Dane wyjściowe 1 2 4 8" xfId="25765" xr:uid="{00000000-0005-0000-0000-0000AA280000}"/>
    <cellStyle name="Dane wyjściowe 1 2 4 9" xfId="28995" xr:uid="{00000000-0005-0000-0000-0000AB280000}"/>
    <cellStyle name="Dane wyjściowe 1 2 5" xfId="1499" xr:uid="{00000000-0005-0000-0000-0000AC280000}"/>
    <cellStyle name="Dane wyjściowe 1 2 5 10" xfId="20660" xr:uid="{00000000-0005-0000-0000-0000AD280000}"/>
    <cellStyle name="Dane wyjściowe 1 2 5 11" xfId="15096" xr:uid="{00000000-0005-0000-0000-0000AE280000}"/>
    <cellStyle name="Dane wyjściowe 1 2 5 12" xfId="34115" xr:uid="{00000000-0005-0000-0000-0000AF280000}"/>
    <cellStyle name="Dane wyjściowe 1 2 5 13" xfId="14991" xr:uid="{00000000-0005-0000-0000-0000B0280000}"/>
    <cellStyle name="Dane wyjściowe 1 2 5 14" xfId="34066" xr:uid="{00000000-0005-0000-0000-0000B1280000}"/>
    <cellStyle name="Dane wyjściowe 1 2 5 15" xfId="42197" xr:uid="{00000000-0005-0000-0000-0000B2280000}"/>
    <cellStyle name="Dane wyjściowe 1 2 5 16" xfId="40131" xr:uid="{00000000-0005-0000-0000-0000B3280000}"/>
    <cellStyle name="Dane wyjściowe 1 2 5 17" xfId="27636" xr:uid="{00000000-0005-0000-0000-0000B4280000}"/>
    <cellStyle name="Dane wyjściowe 1 2 5 18" xfId="52528" xr:uid="{00000000-0005-0000-0000-0000B5280000}"/>
    <cellStyle name="Dane wyjściowe 1 2 5 19" xfId="58170" xr:uid="{00000000-0005-0000-0000-0000B6280000}"/>
    <cellStyle name="Dane wyjściowe 1 2 5 2" xfId="8712" xr:uid="{00000000-0005-0000-0000-0000B7280000}"/>
    <cellStyle name="Dane wyjściowe 1 2 5 3" xfId="8679" xr:uid="{00000000-0005-0000-0000-0000B8280000}"/>
    <cellStyle name="Dane wyjściowe 1 2 5 4" xfId="4879" xr:uid="{00000000-0005-0000-0000-0000B9280000}"/>
    <cellStyle name="Dane wyjściowe 1 2 5 5" xfId="15395" xr:uid="{00000000-0005-0000-0000-0000BA280000}"/>
    <cellStyle name="Dane wyjściowe 1 2 5 6" xfId="14702" xr:uid="{00000000-0005-0000-0000-0000BB280000}"/>
    <cellStyle name="Dane wyjściowe 1 2 5 7" xfId="18516" xr:uid="{00000000-0005-0000-0000-0000BC280000}"/>
    <cellStyle name="Dane wyjściowe 1 2 5 8" xfId="14784" xr:uid="{00000000-0005-0000-0000-0000BD280000}"/>
    <cellStyle name="Dane wyjściowe 1 2 5 9" xfId="18267" xr:uid="{00000000-0005-0000-0000-0000BE280000}"/>
    <cellStyle name="Dane wyjściowe 1 2 6" xfId="2888" xr:uid="{00000000-0005-0000-0000-0000BF280000}"/>
    <cellStyle name="Dane wyjściowe 1 2 6 10" xfId="32532" xr:uid="{00000000-0005-0000-0000-0000C0280000}"/>
    <cellStyle name="Dane wyjściowe 1 2 6 11" xfId="35002" xr:uid="{00000000-0005-0000-0000-0000C1280000}"/>
    <cellStyle name="Dane wyjściowe 1 2 6 12" xfId="38190" xr:uid="{00000000-0005-0000-0000-0000C2280000}"/>
    <cellStyle name="Dane wyjściowe 1 2 6 13" xfId="41397" xr:uid="{00000000-0005-0000-0000-0000C3280000}"/>
    <cellStyle name="Dane wyjściowe 1 2 6 14" xfId="44576" xr:uid="{00000000-0005-0000-0000-0000C4280000}"/>
    <cellStyle name="Dane wyjściowe 1 2 6 15" xfId="47872" xr:uid="{00000000-0005-0000-0000-0000C5280000}"/>
    <cellStyle name="Dane wyjściowe 1 2 6 16" xfId="51040" xr:uid="{00000000-0005-0000-0000-0000C6280000}"/>
    <cellStyle name="Dane wyjściowe 1 2 6 17" xfId="54229" xr:uid="{00000000-0005-0000-0000-0000C7280000}"/>
    <cellStyle name="Dane wyjściowe 1 2 6 18" xfId="56283" xr:uid="{00000000-0005-0000-0000-0000C8280000}"/>
    <cellStyle name="Dane wyjściowe 1 2 6 19" xfId="59520" xr:uid="{00000000-0005-0000-0000-0000C9280000}"/>
    <cellStyle name="Dane wyjściowe 1 2 6 2" xfId="10090" xr:uid="{00000000-0005-0000-0000-0000CA280000}"/>
    <cellStyle name="Dane wyjściowe 1 2 6 3" xfId="12132" xr:uid="{00000000-0005-0000-0000-0000CB280000}"/>
    <cellStyle name="Dane wyjściowe 1 2 6 4" xfId="6256" xr:uid="{00000000-0005-0000-0000-0000CC280000}"/>
    <cellStyle name="Dane wyjściowe 1 2 6 5" xfId="16781" xr:uid="{00000000-0005-0000-0000-0000CD280000}"/>
    <cellStyle name="Dane wyjściowe 1 2 6 6" xfId="19356" xr:uid="{00000000-0005-0000-0000-0000CE280000}"/>
    <cellStyle name="Dane wyjściowe 1 2 6 7" xfId="22666" xr:uid="{00000000-0005-0000-0000-0000CF280000}"/>
    <cellStyle name="Dane wyjściowe 1 2 6 8" xfId="25983" xr:uid="{00000000-0005-0000-0000-0000D0280000}"/>
    <cellStyle name="Dane wyjściowe 1 2 6 9" xfId="29215" xr:uid="{00000000-0005-0000-0000-0000D1280000}"/>
    <cellStyle name="Dane wyjściowe 1 2 7" xfId="2978" xr:uid="{00000000-0005-0000-0000-0000D2280000}"/>
    <cellStyle name="Dane wyjściowe 1 2 7 10" xfId="32622" xr:uid="{00000000-0005-0000-0000-0000D3280000}"/>
    <cellStyle name="Dane wyjściowe 1 2 7 11" xfId="35092" xr:uid="{00000000-0005-0000-0000-0000D4280000}"/>
    <cellStyle name="Dane wyjściowe 1 2 7 12" xfId="38280" xr:uid="{00000000-0005-0000-0000-0000D5280000}"/>
    <cellStyle name="Dane wyjściowe 1 2 7 13" xfId="41487" xr:uid="{00000000-0005-0000-0000-0000D6280000}"/>
    <cellStyle name="Dane wyjściowe 1 2 7 14" xfId="44666" xr:uid="{00000000-0005-0000-0000-0000D7280000}"/>
    <cellStyle name="Dane wyjściowe 1 2 7 15" xfId="47962" xr:uid="{00000000-0005-0000-0000-0000D8280000}"/>
    <cellStyle name="Dane wyjściowe 1 2 7 16" xfId="51130" xr:uid="{00000000-0005-0000-0000-0000D9280000}"/>
    <cellStyle name="Dane wyjściowe 1 2 7 17" xfId="54319" xr:uid="{00000000-0005-0000-0000-0000DA280000}"/>
    <cellStyle name="Dane wyjściowe 1 2 7 18" xfId="56373" xr:uid="{00000000-0005-0000-0000-0000DB280000}"/>
    <cellStyle name="Dane wyjściowe 1 2 7 19" xfId="59610" xr:uid="{00000000-0005-0000-0000-0000DC280000}"/>
    <cellStyle name="Dane wyjściowe 1 2 7 2" xfId="10180" xr:uid="{00000000-0005-0000-0000-0000DD280000}"/>
    <cellStyle name="Dane wyjściowe 1 2 7 3" xfId="12222" xr:uid="{00000000-0005-0000-0000-0000DE280000}"/>
    <cellStyle name="Dane wyjściowe 1 2 7 4" xfId="6346" xr:uid="{00000000-0005-0000-0000-0000DF280000}"/>
    <cellStyle name="Dane wyjściowe 1 2 7 5" xfId="16871" xr:uid="{00000000-0005-0000-0000-0000E0280000}"/>
    <cellStyle name="Dane wyjściowe 1 2 7 6" xfId="19446" xr:uid="{00000000-0005-0000-0000-0000E1280000}"/>
    <cellStyle name="Dane wyjściowe 1 2 7 7" xfId="22756" xr:uid="{00000000-0005-0000-0000-0000E2280000}"/>
    <cellStyle name="Dane wyjściowe 1 2 7 8" xfId="26073" xr:uid="{00000000-0005-0000-0000-0000E3280000}"/>
    <cellStyle name="Dane wyjściowe 1 2 7 9" xfId="29305" xr:uid="{00000000-0005-0000-0000-0000E4280000}"/>
    <cellStyle name="Dane wyjściowe 1 2 8" xfId="3158" xr:uid="{00000000-0005-0000-0000-0000E5280000}"/>
    <cellStyle name="Dane wyjściowe 1 2 8 10" xfId="32802" xr:uid="{00000000-0005-0000-0000-0000E6280000}"/>
    <cellStyle name="Dane wyjściowe 1 2 8 11" xfId="35271" xr:uid="{00000000-0005-0000-0000-0000E7280000}"/>
    <cellStyle name="Dane wyjściowe 1 2 8 12" xfId="38460" xr:uid="{00000000-0005-0000-0000-0000E8280000}"/>
    <cellStyle name="Dane wyjściowe 1 2 8 13" xfId="41666" xr:uid="{00000000-0005-0000-0000-0000E9280000}"/>
    <cellStyle name="Dane wyjściowe 1 2 8 14" xfId="44846" xr:uid="{00000000-0005-0000-0000-0000EA280000}"/>
    <cellStyle name="Dane wyjściowe 1 2 8 15" xfId="48141" xr:uid="{00000000-0005-0000-0000-0000EB280000}"/>
    <cellStyle name="Dane wyjściowe 1 2 8 16" xfId="51309" xr:uid="{00000000-0005-0000-0000-0000EC280000}"/>
    <cellStyle name="Dane wyjściowe 1 2 8 17" xfId="54496" xr:uid="{00000000-0005-0000-0000-0000ED280000}"/>
    <cellStyle name="Dane wyjściowe 1 2 8 18" xfId="56550" xr:uid="{00000000-0005-0000-0000-0000EE280000}"/>
    <cellStyle name="Dane wyjściowe 1 2 8 19" xfId="59787" xr:uid="{00000000-0005-0000-0000-0000EF280000}"/>
    <cellStyle name="Dane wyjściowe 1 2 8 2" xfId="10360" xr:uid="{00000000-0005-0000-0000-0000F0280000}"/>
    <cellStyle name="Dane wyjściowe 1 2 8 3" xfId="12402" xr:uid="{00000000-0005-0000-0000-0000F1280000}"/>
    <cellStyle name="Dane wyjściowe 1 2 8 4" xfId="6526" xr:uid="{00000000-0005-0000-0000-0000F2280000}"/>
    <cellStyle name="Dane wyjściowe 1 2 8 5" xfId="17051" xr:uid="{00000000-0005-0000-0000-0000F3280000}"/>
    <cellStyle name="Dane wyjściowe 1 2 8 6" xfId="19626" xr:uid="{00000000-0005-0000-0000-0000F4280000}"/>
    <cellStyle name="Dane wyjściowe 1 2 8 7" xfId="22936" xr:uid="{00000000-0005-0000-0000-0000F5280000}"/>
    <cellStyle name="Dane wyjściowe 1 2 8 8" xfId="26251" xr:uid="{00000000-0005-0000-0000-0000F6280000}"/>
    <cellStyle name="Dane wyjściowe 1 2 8 9" xfId="29485" xr:uid="{00000000-0005-0000-0000-0000F7280000}"/>
    <cellStyle name="Dane wyjściowe 1 2 9" xfId="2750" xr:uid="{00000000-0005-0000-0000-0000F8280000}"/>
    <cellStyle name="Dane wyjściowe 1 2 9 10" xfId="32394" xr:uid="{00000000-0005-0000-0000-0000F9280000}"/>
    <cellStyle name="Dane wyjściowe 1 2 9 11" xfId="34864" xr:uid="{00000000-0005-0000-0000-0000FA280000}"/>
    <cellStyle name="Dane wyjściowe 1 2 9 12" xfId="38052" xr:uid="{00000000-0005-0000-0000-0000FB280000}"/>
    <cellStyle name="Dane wyjściowe 1 2 9 13" xfId="41261" xr:uid="{00000000-0005-0000-0000-0000FC280000}"/>
    <cellStyle name="Dane wyjściowe 1 2 9 14" xfId="44438" xr:uid="{00000000-0005-0000-0000-0000FD280000}"/>
    <cellStyle name="Dane wyjściowe 1 2 9 15" xfId="47736" xr:uid="{00000000-0005-0000-0000-0000FE280000}"/>
    <cellStyle name="Dane wyjściowe 1 2 9 16" xfId="50902" xr:uid="{00000000-0005-0000-0000-0000FF280000}"/>
    <cellStyle name="Dane wyjściowe 1 2 9 17" xfId="54095" xr:uid="{00000000-0005-0000-0000-000000290000}"/>
    <cellStyle name="Dane wyjściowe 1 2 9 18" xfId="56149" xr:uid="{00000000-0005-0000-0000-000001290000}"/>
    <cellStyle name="Dane wyjściowe 1 2 9 19" xfId="59386" xr:uid="{00000000-0005-0000-0000-000002290000}"/>
    <cellStyle name="Dane wyjściowe 1 2 9 2" xfId="9952" xr:uid="{00000000-0005-0000-0000-000003290000}"/>
    <cellStyle name="Dane wyjściowe 1 2 9 3" xfId="11994" xr:uid="{00000000-0005-0000-0000-000004290000}"/>
    <cellStyle name="Dane wyjściowe 1 2 9 4" xfId="6118" xr:uid="{00000000-0005-0000-0000-000005290000}"/>
    <cellStyle name="Dane wyjściowe 1 2 9 5" xfId="16643" xr:uid="{00000000-0005-0000-0000-000006290000}"/>
    <cellStyle name="Dane wyjściowe 1 2 9 6" xfId="19218" xr:uid="{00000000-0005-0000-0000-000007290000}"/>
    <cellStyle name="Dane wyjściowe 1 2 9 7" xfId="22528" xr:uid="{00000000-0005-0000-0000-000008290000}"/>
    <cellStyle name="Dane wyjściowe 1 2 9 8" xfId="25847" xr:uid="{00000000-0005-0000-0000-000009290000}"/>
    <cellStyle name="Dane wyjściowe 1 2 9 9" xfId="29077" xr:uid="{00000000-0005-0000-0000-00000A290000}"/>
    <cellStyle name="Dane wyjściowe 1 20" xfId="2202" xr:uid="{00000000-0005-0000-0000-00000B290000}"/>
    <cellStyle name="Dane wyjściowe 1 20 10" xfId="31850" xr:uid="{00000000-0005-0000-0000-00000C290000}"/>
    <cellStyle name="Dane wyjściowe 1 20 11" xfId="34325" xr:uid="{00000000-0005-0000-0000-00000D290000}"/>
    <cellStyle name="Dane wyjściowe 1 20 12" xfId="37504" xr:uid="{00000000-0005-0000-0000-00000E290000}"/>
    <cellStyle name="Dane wyjściowe 1 20 13" xfId="40724" xr:uid="{00000000-0005-0000-0000-00000F290000}"/>
    <cellStyle name="Dane wyjściowe 1 20 14" xfId="43890" xr:uid="{00000000-0005-0000-0000-000010290000}"/>
    <cellStyle name="Dane wyjściowe 1 20 15" xfId="47199" xr:uid="{00000000-0005-0000-0000-000011290000}"/>
    <cellStyle name="Dane wyjściowe 1 20 16" xfId="50356" xr:uid="{00000000-0005-0000-0000-000012290000}"/>
    <cellStyle name="Dane wyjściowe 1 20 17" xfId="53564" xr:uid="{00000000-0005-0000-0000-000013290000}"/>
    <cellStyle name="Dane wyjściowe 1 20 18" xfId="55614" xr:uid="{00000000-0005-0000-0000-000014290000}"/>
    <cellStyle name="Dane wyjściowe 1 20 19" xfId="58851" xr:uid="{00000000-0005-0000-0000-000015290000}"/>
    <cellStyle name="Dane wyjściowe 1 20 2" xfId="9408" xr:uid="{00000000-0005-0000-0000-000016290000}"/>
    <cellStyle name="Dane wyjściowe 1 20 3" xfId="11446" xr:uid="{00000000-0005-0000-0000-000017290000}"/>
    <cellStyle name="Dane wyjściowe 1 20 4" xfId="5579" xr:uid="{00000000-0005-0000-0000-000018290000}"/>
    <cellStyle name="Dane wyjściowe 1 20 5" xfId="16097" xr:uid="{00000000-0005-0000-0000-000019290000}"/>
    <cellStyle name="Dane wyjściowe 1 20 6" xfId="18670" xr:uid="{00000000-0005-0000-0000-00001A290000}"/>
    <cellStyle name="Dane wyjściowe 1 20 7" xfId="21980" xr:uid="{00000000-0005-0000-0000-00001B290000}"/>
    <cellStyle name="Dane wyjściowe 1 20 8" xfId="25301" xr:uid="{00000000-0005-0000-0000-00001C290000}"/>
    <cellStyle name="Dane wyjściowe 1 20 9" xfId="28529" xr:uid="{00000000-0005-0000-0000-00001D290000}"/>
    <cellStyle name="Dane wyjściowe 1 21" xfId="2370" xr:uid="{00000000-0005-0000-0000-00001E290000}"/>
    <cellStyle name="Dane wyjściowe 1 21 10" xfId="34487" xr:uid="{00000000-0005-0000-0000-00001F290000}"/>
    <cellStyle name="Dane wyjściowe 1 21 11" xfId="37672" xr:uid="{00000000-0005-0000-0000-000020290000}"/>
    <cellStyle name="Dane wyjściowe 1 21 12" xfId="40886" xr:uid="{00000000-0005-0000-0000-000021290000}"/>
    <cellStyle name="Dane wyjściowe 1 21 13" xfId="44058" xr:uid="{00000000-0005-0000-0000-000022290000}"/>
    <cellStyle name="Dane wyjściowe 1 21 14" xfId="47361" xr:uid="{00000000-0005-0000-0000-000023290000}"/>
    <cellStyle name="Dane wyjściowe 1 21 15" xfId="50522" xr:uid="{00000000-0005-0000-0000-000024290000}"/>
    <cellStyle name="Dane wyjściowe 1 21 16" xfId="53724" xr:uid="{00000000-0005-0000-0000-000025290000}"/>
    <cellStyle name="Dane wyjściowe 1 21 17" xfId="55776" xr:uid="{00000000-0005-0000-0000-000026290000}"/>
    <cellStyle name="Dane wyjściowe 1 21 18" xfId="59013" xr:uid="{00000000-0005-0000-0000-000027290000}"/>
    <cellStyle name="Dane wyjściowe 1 21 2" xfId="9574" xr:uid="{00000000-0005-0000-0000-000028290000}"/>
    <cellStyle name="Dane wyjściowe 1 21 3" xfId="11614" xr:uid="{00000000-0005-0000-0000-000029290000}"/>
    <cellStyle name="Dane wyjściowe 1 21 4" xfId="16264" xr:uid="{00000000-0005-0000-0000-00002A290000}"/>
    <cellStyle name="Dane wyjściowe 1 21 5" xfId="18838" xr:uid="{00000000-0005-0000-0000-00002B290000}"/>
    <cellStyle name="Dane wyjściowe 1 21 6" xfId="22148" xr:uid="{00000000-0005-0000-0000-00002C290000}"/>
    <cellStyle name="Dane wyjściowe 1 21 7" xfId="25469" xr:uid="{00000000-0005-0000-0000-00002D290000}"/>
    <cellStyle name="Dane wyjściowe 1 21 8" xfId="28697" xr:uid="{00000000-0005-0000-0000-00002E290000}"/>
    <cellStyle name="Dane wyjściowe 1 21 9" xfId="32016" xr:uid="{00000000-0005-0000-0000-00002F290000}"/>
    <cellStyle name="Dane wyjściowe 1 22" xfId="4274" xr:uid="{00000000-0005-0000-0000-000030290000}"/>
    <cellStyle name="Dane wyjściowe 1 22 10" xfId="42771" xr:uid="{00000000-0005-0000-0000-000031290000}"/>
    <cellStyle name="Dane wyjściowe 1 22 11" xfId="45962" xr:uid="{00000000-0005-0000-0000-000032290000}"/>
    <cellStyle name="Dane wyjściowe 1 22 12" xfId="49243" xr:uid="{00000000-0005-0000-0000-000033290000}"/>
    <cellStyle name="Dane wyjściowe 1 22 13" xfId="52422" xr:uid="{00000000-0005-0000-0000-000034290000}"/>
    <cellStyle name="Dane wyjściowe 1 22 14" xfId="55488" xr:uid="{00000000-0005-0000-0000-000035290000}"/>
    <cellStyle name="Dane wyjściowe 1 22 15" xfId="57641" xr:uid="{00000000-0005-0000-0000-000036290000}"/>
    <cellStyle name="Dane wyjściowe 1 22 16" xfId="60878" xr:uid="{00000000-0005-0000-0000-000037290000}"/>
    <cellStyle name="Dane wyjściowe 1 22 2" xfId="13515" xr:uid="{00000000-0005-0000-0000-000038290000}"/>
    <cellStyle name="Dane wyjściowe 1 22 3" xfId="7495" xr:uid="{00000000-0005-0000-0000-000039290000}"/>
    <cellStyle name="Dane wyjściowe 1 22 4" xfId="20742" xr:uid="{00000000-0005-0000-0000-00003A290000}"/>
    <cellStyle name="Dane wyjściowe 1 22 5" xfId="24052" xr:uid="{00000000-0005-0000-0000-00003B290000}"/>
    <cellStyle name="Dane wyjściowe 1 22 6" xfId="27366" xr:uid="{00000000-0005-0000-0000-00003C290000}"/>
    <cellStyle name="Dane wyjściowe 1 22 7" xfId="30601" xr:uid="{00000000-0005-0000-0000-00003D290000}"/>
    <cellStyle name="Dane wyjściowe 1 22 8" xfId="36374" xr:uid="{00000000-0005-0000-0000-00003E290000}"/>
    <cellStyle name="Dane wyjściowe 1 22 9" xfId="39575" xr:uid="{00000000-0005-0000-0000-00003F290000}"/>
    <cellStyle name="Dane wyjściowe 1 23" xfId="4239" xr:uid="{00000000-0005-0000-0000-000040290000}"/>
    <cellStyle name="Dane wyjściowe 1 23 10" xfId="36342" xr:uid="{00000000-0005-0000-0000-000041290000}"/>
    <cellStyle name="Dane wyjściowe 1 23 11" xfId="39541" xr:uid="{00000000-0005-0000-0000-000042290000}"/>
    <cellStyle name="Dane wyjściowe 1 23 12" xfId="42739" xr:uid="{00000000-0005-0000-0000-000043290000}"/>
    <cellStyle name="Dane wyjściowe 1 23 13" xfId="45927" xr:uid="{00000000-0005-0000-0000-000044290000}"/>
    <cellStyle name="Dane wyjściowe 1 23 14" xfId="49211" xr:uid="{00000000-0005-0000-0000-000045290000}"/>
    <cellStyle name="Dane wyjściowe 1 23 15" xfId="52387" xr:uid="{00000000-0005-0000-0000-000046290000}"/>
    <cellStyle name="Dane wyjściowe 1 23 16" xfId="55487" xr:uid="{00000000-0005-0000-0000-000047290000}"/>
    <cellStyle name="Dane wyjściowe 1 23 17" xfId="57609" xr:uid="{00000000-0005-0000-0000-000048290000}"/>
    <cellStyle name="Dane wyjściowe 1 23 18" xfId="60846" xr:uid="{00000000-0005-0000-0000-000049290000}"/>
    <cellStyle name="Dane wyjściowe 1 23 2" xfId="11359" xr:uid="{00000000-0005-0000-0000-00004A290000}"/>
    <cellStyle name="Dane wyjściowe 1 23 3" xfId="13480" xr:uid="{00000000-0005-0000-0000-00004B290000}"/>
    <cellStyle name="Dane wyjściowe 1 23 4" xfId="18123" xr:uid="{00000000-0005-0000-0000-00004C290000}"/>
    <cellStyle name="Dane wyjściowe 1 23 5" xfId="20707" xr:uid="{00000000-0005-0000-0000-00004D290000}"/>
    <cellStyle name="Dane wyjściowe 1 23 6" xfId="24017" xr:uid="{00000000-0005-0000-0000-00004E290000}"/>
    <cellStyle name="Dane wyjściowe 1 23 7" xfId="27332" xr:uid="{00000000-0005-0000-0000-00004F290000}"/>
    <cellStyle name="Dane wyjściowe 1 23 8" xfId="30566" xr:uid="{00000000-0005-0000-0000-000050290000}"/>
    <cellStyle name="Dane wyjściowe 1 23 9" xfId="33871" xr:uid="{00000000-0005-0000-0000-000051290000}"/>
    <cellStyle name="Dane wyjściowe 1 24" xfId="4381" xr:uid="{00000000-0005-0000-0000-000052290000}"/>
    <cellStyle name="Dane wyjściowe 1 24 10" xfId="42876" xr:uid="{00000000-0005-0000-0000-000053290000}"/>
    <cellStyle name="Dane wyjściowe 1 24 11" xfId="46069" xr:uid="{00000000-0005-0000-0000-000054290000}"/>
    <cellStyle name="Dane wyjściowe 1 24 12" xfId="49345" xr:uid="{00000000-0005-0000-0000-000055290000}"/>
    <cellStyle name="Dane wyjściowe 1 24 13" xfId="52529" xr:uid="{00000000-0005-0000-0000-000056290000}"/>
    <cellStyle name="Dane wyjściowe 1 24 14" xfId="55502" xr:uid="{00000000-0005-0000-0000-000057290000}"/>
    <cellStyle name="Dane wyjściowe 1 24 15" xfId="57740" xr:uid="{00000000-0005-0000-0000-000058290000}"/>
    <cellStyle name="Dane wyjściowe 1 24 16" xfId="60977" xr:uid="{00000000-0005-0000-0000-000059290000}"/>
    <cellStyle name="Dane wyjściowe 1 24 2" xfId="13619" xr:uid="{00000000-0005-0000-0000-00005A290000}"/>
    <cellStyle name="Dane wyjściowe 1 24 3" xfId="7594" xr:uid="{00000000-0005-0000-0000-00005B290000}"/>
    <cellStyle name="Dane wyjściowe 1 24 4" xfId="20849" xr:uid="{00000000-0005-0000-0000-00005C290000}"/>
    <cellStyle name="Dane wyjściowe 1 24 5" xfId="24159" xr:uid="{00000000-0005-0000-0000-00005D290000}"/>
    <cellStyle name="Dane wyjściowe 1 24 6" xfId="27473" xr:uid="{00000000-0005-0000-0000-00005E290000}"/>
    <cellStyle name="Dane wyjściowe 1 24 7" xfId="30708" xr:uid="{00000000-0005-0000-0000-00005F290000}"/>
    <cellStyle name="Dane wyjściowe 1 24 8" xfId="36476" xr:uid="{00000000-0005-0000-0000-000060290000}"/>
    <cellStyle name="Dane wyjściowe 1 24 9" xfId="39682" xr:uid="{00000000-0005-0000-0000-000061290000}"/>
    <cellStyle name="Dane wyjściowe 1 25" xfId="4446" xr:uid="{00000000-0005-0000-0000-000062290000}"/>
    <cellStyle name="Dane wyjściowe 1 25 10" xfId="42938" xr:uid="{00000000-0005-0000-0000-000063290000}"/>
    <cellStyle name="Dane wyjściowe 1 25 11" xfId="46134" xr:uid="{00000000-0005-0000-0000-000064290000}"/>
    <cellStyle name="Dane wyjściowe 1 25 12" xfId="49408" xr:uid="{00000000-0005-0000-0000-000065290000}"/>
    <cellStyle name="Dane wyjściowe 1 25 13" xfId="52594" xr:uid="{00000000-0005-0000-0000-000066290000}"/>
    <cellStyle name="Dane wyjściowe 1 25 14" xfId="55519" xr:uid="{00000000-0005-0000-0000-000067290000}"/>
    <cellStyle name="Dane wyjściowe 1 25 15" xfId="57801" xr:uid="{00000000-0005-0000-0000-000068290000}"/>
    <cellStyle name="Dane wyjściowe 1 25 16" xfId="61038" xr:uid="{00000000-0005-0000-0000-000069290000}"/>
    <cellStyle name="Dane wyjściowe 1 25 2" xfId="13684" xr:uid="{00000000-0005-0000-0000-00006A290000}"/>
    <cellStyle name="Dane wyjściowe 1 25 3" xfId="7646" xr:uid="{00000000-0005-0000-0000-00006B290000}"/>
    <cellStyle name="Dane wyjściowe 1 25 4" xfId="20914" xr:uid="{00000000-0005-0000-0000-00006C290000}"/>
    <cellStyle name="Dane wyjściowe 1 25 5" xfId="24224" xr:uid="{00000000-0005-0000-0000-00006D290000}"/>
    <cellStyle name="Dane wyjściowe 1 25 6" xfId="27538" xr:uid="{00000000-0005-0000-0000-00006E290000}"/>
    <cellStyle name="Dane wyjściowe 1 25 7" xfId="30773" xr:uid="{00000000-0005-0000-0000-00006F290000}"/>
    <cellStyle name="Dane wyjściowe 1 25 8" xfId="36539" xr:uid="{00000000-0005-0000-0000-000070290000}"/>
    <cellStyle name="Dane wyjściowe 1 25 9" xfId="39747" xr:uid="{00000000-0005-0000-0000-000071290000}"/>
    <cellStyle name="Dane wyjściowe 1 26" xfId="4501" xr:uid="{00000000-0005-0000-0000-000072290000}"/>
    <cellStyle name="Dane wyjściowe 1 26 10" xfId="42991" xr:uid="{00000000-0005-0000-0000-000073290000}"/>
    <cellStyle name="Dane wyjściowe 1 26 11" xfId="46189" xr:uid="{00000000-0005-0000-0000-000074290000}"/>
    <cellStyle name="Dane wyjściowe 1 26 12" xfId="49460" xr:uid="{00000000-0005-0000-0000-000075290000}"/>
    <cellStyle name="Dane wyjściowe 1 26 13" xfId="52649" xr:uid="{00000000-0005-0000-0000-000076290000}"/>
    <cellStyle name="Dane wyjściowe 1 26 14" xfId="55526" xr:uid="{00000000-0005-0000-0000-000077290000}"/>
    <cellStyle name="Dane wyjściowe 1 26 15" xfId="57852" xr:uid="{00000000-0005-0000-0000-000078290000}"/>
    <cellStyle name="Dane wyjściowe 1 26 16" xfId="61089" xr:uid="{00000000-0005-0000-0000-000079290000}"/>
    <cellStyle name="Dane wyjściowe 1 26 2" xfId="13738" xr:uid="{00000000-0005-0000-0000-00007A290000}"/>
    <cellStyle name="Dane wyjściowe 1 26 3" xfId="7697" xr:uid="{00000000-0005-0000-0000-00007B290000}"/>
    <cellStyle name="Dane wyjściowe 1 26 4" xfId="20969" xr:uid="{00000000-0005-0000-0000-00007C290000}"/>
    <cellStyle name="Dane wyjściowe 1 26 5" xfId="24279" xr:uid="{00000000-0005-0000-0000-00007D290000}"/>
    <cellStyle name="Dane wyjściowe 1 26 6" xfId="27591" xr:uid="{00000000-0005-0000-0000-00007E290000}"/>
    <cellStyle name="Dane wyjściowe 1 26 7" xfId="30828" xr:uid="{00000000-0005-0000-0000-00007F290000}"/>
    <cellStyle name="Dane wyjściowe 1 26 8" xfId="36591" xr:uid="{00000000-0005-0000-0000-000080290000}"/>
    <cellStyle name="Dane wyjściowe 1 26 9" xfId="39802" xr:uid="{00000000-0005-0000-0000-000081290000}"/>
    <cellStyle name="Dane wyjściowe 1 27" xfId="4555" xr:uid="{00000000-0005-0000-0000-000082290000}"/>
    <cellStyle name="Dane wyjściowe 1 27 10" xfId="43043" xr:uid="{00000000-0005-0000-0000-000083290000}"/>
    <cellStyle name="Dane wyjściowe 1 27 11" xfId="46243" xr:uid="{00000000-0005-0000-0000-000084290000}"/>
    <cellStyle name="Dane wyjściowe 1 27 12" xfId="49511" xr:uid="{00000000-0005-0000-0000-000085290000}"/>
    <cellStyle name="Dane wyjściowe 1 27 13" xfId="52703" xr:uid="{00000000-0005-0000-0000-000086290000}"/>
    <cellStyle name="Dane wyjściowe 1 27 14" xfId="55533" xr:uid="{00000000-0005-0000-0000-000087290000}"/>
    <cellStyle name="Dane wyjściowe 1 27 15" xfId="57902" xr:uid="{00000000-0005-0000-0000-000088290000}"/>
    <cellStyle name="Dane wyjściowe 1 27 16" xfId="61139" xr:uid="{00000000-0005-0000-0000-000089290000}"/>
    <cellStyle name="Dane wyjściowe 1 27 2" xfId="13791" xr:uid="{00000000-0005-0000-0000-00008A290000}"/>
    <cellStyle name="Dane wyjściowe 1 27 3" xfId="7747" xr:uid="{00000000-0005-0000-0000-00008B290000}"/>
    <cellStyle name="Dane wyjściowe 1 27 4" xfId="21023" xr:uid="{00000000-0005-0000-0000-00008C290000}"/>
    <cellStyle name="Dane wyjściowe 1 27 5" xfId="24333" xr:uid="{00000000-0005-0000-0000-00008D290000}"/>
    <cellStyle name="Dane wyjściowe 1 27 6" xfId="27645" xr:uid="{00000000-0005-0000-0000-00008E290000}"/>
    <cellStyle name="Dane wyjściowe 1 27 7" xfId="30882" xr:uid="{00000000-0005-0000-0000-00008F290000}"/>
    <cellStyle name="Dane wyjściowe 1 27 8" xfId="36642" xr:uid="{00000000-0005-0000-0000-000090290000}"/>
    <cellStyle name="Dane wyjściowe 1 27 9" xfId="39856" xr:uid="{00000000-0005-0000-0000-000091290000}"/>
    <cellStyle name="Dane wyjściowe 1 28" xfId="4607" xr:uid="{00000000-0005-0000-0000-000092290000}"/>
    <cellStyle name="Dane wyjściowe 1 28 10" xfId="43094" xr:uid="{00000000-0005-0000-0000-000093290000}"/>
    <cellStyle name="Dane wyjściowe 1 28 11" xfId="46295" xr:uid="{00000000-0005-0000-0000-000094290000}"/>
    <cellStyle name="Dane wyjściowe 1 28 12" xfId="49562" xr:uid="{00000000-0005-0000-0000-000095290000}"/>
    <cellStyle name="Dane wyjściowe 1 28 13" xfId="52755" xr:uid="{00000000-0005-0000-0000-000096290000}"/>
    <cellStyle name="Dane wyjściowe 1 28 14" xfId="55538" xr:uid="{00000000-0005-0000-0000-000097290000}"/>
    <cellStyle name="Dane wyjściowe 1 28 15" xfId="57953" xr:uid="{00000000-0005-0000-0000-000098290000}"/>
    <cellStyle name="Dane wyjściowe 1 28 16" xfId="61190" xr:uid="{00000000-0005-0000-0000-000099290000}"/>
    <cellStyle name="Dane wyjściowe 1 28 2" xfId="13843" xr:uid="{00000000-0005-0000-0000-00009A290000}"/>
    <cellStyle name="Dane wyjściowe 1 28 3" xfId="7798" xr:uid="{00000000-0005-0000-0000-00009B290000}"/>
    <cellStyle name="Dane wyjściowe 1 28 4" xfId="21075" xr:uid="{00000000-0005-0000-0000-00009C290000}"/>
    <cellStyle name="Dane wyjściowe 1 28 5" xfId="24385" xr:uid="{00000000-0005-0000-0000-00009D290000}"/>
    <cellStyle name="Dane wyjściowe 1 28 6" xfId="27697" xr:uid="{00000000-0005-0000-0000-00009E290000}"/>
    <cellStyle name="Dane wyjściowe 1 28 7" xfId="30934" xr:uid="{00000000-0005-0000-0000-00009F290000}"/>
    <cellStyle name="Dane wyjściowe 1 28 8" xfId="36694" xr:uid="{00000000-0005-0000-0000-0000A0290000}"/>
    <cellStyle name="Dane wyjściowe 1 28 9" xfId="39907" xr:uid="{00000000-0005-0000-0000-0000A1290000}"/>
    <cellStyle name="Dane wyjściowe 1 29" xfId="4658" xr:uid="{00000000-0005-0000-0000-0000A2290000}"/>
    <cellStyle name="Dane wyjściowe 1 29 10" xfId="43143" xr:uid="{00000000-0005-0000-0000-0000A3290000}"/>
    <cellStyle name="Dane wyjściowe 1 29 11" xfId="46346" xr:uid="{00000000-0005-0000-0000-0000A4290000}"/>
    <cellStyle name="Dane wyjściowe 1 29 12" xfId="49611" xr:uid="{00000000-0005-0000-0000-0000A5290000}"/>
    <cellStyle name="Dane wyjściowe 1 29 13" xfId="52806" xr:uid="{00000000-0005-0000-0000-0000A6290000}"/>
    <cellStyle name="Dane wyjściowe 1 29 14" xfId="55547" xr:uid="{00000000-0005-0000-0000-0000A7290000}"/>
    <cellStyle name="Dane wyjściowe 1 29 15" xfId="58002" xr:uid="{00000000-0005-0000-0000-0000A8290000}"/>
    <cellStyle name="Dane wyjściowe 1 29 16" xfId="61239" xr:uid="{00000000-0005-0000-0000-0000A9290000}"/>
    <cellStyle name="Dane wyjściowe 1 29 2" xfId="13894" xr:uid="{00000000-0005-0000-0000-0000AA290000}"/>
    <cellStyle name="Dane wyjściowe 1 29 3" xfId="7847" xr:uid="{00000000-0005-0000-0000-0000AB290000}"/>
    <cellStyle name="Dane wyjściowe 1 29 4" xfId="21126" xr:uid="{00000000-0005-0000-0000-0000AC290000}"/>
    <cellStyle name="Dane wyjściowe 1 29 5" xfId="24436" xr:uid="{00000000-0005-0000-0000-0000AD290000}"/>
    <cellStyle name="Dane wyjściowe 1 29 6" xfId="27748" xr:uid="{00000000-0005-0000-0000-0000AE290000}"/>
    <cellStyle name="Dane wyjściowe 1 29 7" xfId="30985" xr:uid="{00000000-0005-0000-0000-0000AF290000}"/>
    <cellStyle name="Dane wyjściowe 1 29 8" xfId="36744" xr:uid="{00000000-0005-0000-0000-0000B0290000}"/>
    <cellStyle name="Dane wyjściowe 1 29 9" xfId="39958" xr:uid="{00000000-0005-0000-0000-0000B1290000}"/>
    <cellStyle name="Dane wyjściowe 1 3" xfId="1634" xr:uid="{00000000-0005-0000-0000-0000B2290000}"/>
    <cellStyle name="Dane wyjściowe 1 3 10" xfId="31286" xr:uid="{00000000-0005-0000-0000-0000B3290000}"/>
    <cellStyle name="Dane wyjściowe 1 3 11" xfId="18062" xr:uid="{00000000-0005-0000-0000-0000B4290000}"/>
    <cellStyle name="Dane wyjściowe 1 3 12" xfId="36936" xr:uid="{00000000-0005-0000-0000-0000B5290000}"/>
    <cellStyle name="Dane wyjściowe 1 3 13" xfId="40169" xr:uid="{00000000-0005-0000-0000-0000B6290000}"/>
    <cellStyle name="Dane wyjściowe 1 3 14" xfId="43322" xr:uid="{00000000-0005-0000-0000-0000B7290000}"/>
    <cellStyle name="Dane wyjściowe 1 3 15" xfId="46646" xr:uid="{00000000-0005-0000-0000-0000B8290000}"/>
    <cellStyle name="Dane wyjściowe 1 3 16" xfId="49788" xr:uid="{00000000-0005-0000-0000-0000B9290000}"/>
    <cellStyle name="Dane wyjściowe 1 3 17" xfId="53020" xr:uid="{00000000-0005-0000-0000-0000BA290000}"/>
    <cellStyle name="Dane wyjściowe 1 3 18" xfId="14861" xr:uid="{00000000-0005-0000-0000-0000BB290000}"/>
    <cellStyle name="Dane wyjściowe 1 3 19" xfId="58303" xr:uid="{00000000-0005-0000-0000-0000BC290000}"/>
    <cellStyle name="Dane wyjściowe 1 3 2" xfId="8846" xr:uid="{00000000-0005-0000-0000-0000BD290000}"/>
    <cellStyle name="Dane wyjściowe 1 3 3" xfId="8544" xr:uid="{00000000-0005-0000-0000-0000BE290000}"/>
    <cellStyle name="Dane wyjściowe 1 3 4" xfId="5014" xr:uid="{00000000-0005-0000-0000-0000BF290000}"/>
    <cellStyle name="Dane wyjściowe 1 3 5" xfId="15530" xr:uid="{00000000-0005-0000-0000-0000C0290000}"/>
    <cellStyle name="Dane wyjściowe 1 3 6" xfId="14567" xr:uid="{00000000-0005-0000-0000-0000C1290000}"/>
    <cellStyle name="Dane wyjściowe 1 3 7" xfId="21412" xr:uid="{00000000-0005-0000-0000-0000C2290000}"/>
    <cellStyle name="Dane wyjściowe 1 3 8" xfId="24735" xr:uid="{00000000-0005-0000-0000-0000C3290000}"/>
    <cellStyle name="Dane wyjściowe 1 3 9" xfId="27961" xr:uid="{00000000-0005-0000-0000-0000C4290000}"/>
    <cellStyle name="Dane wyjściowe 1 30" xfId="4711" xr:uid="{00000000-0005-0000-0000-0000C5290000}"/>
    <cellStyle name="Dane wyjściowe 1 30 10" xfId="43193" xr:uid="{00000000-0005-0000-0000-0000C6290000}"/>
    <cellStyle name="Dane wyjściowe 1 30 11" xfId="46399" xr:uid="{00000000-0005-0000-0000-0000C7290000}"/>
    <cellStyle name="Dane wyjściowe 1 30 12" xfId="49661" xr:uid="{00000000-0005-0000-0000-0000C8290000}"/>
    <cellStyle name="Dane wyjściowe 1 30 13" xfId="52859" xr:uid="{00000000-0005-0000-0000-0000C9290000}"/>
    <cellStyle name="Dane wyjściowe 1 30 14" xfId="55554" xr:uid="{00000000-0005-0000-0000-0000CA290000}"/>
    <cellStyle name="Dane wyjściowe 1 30 15" xfId="58052" xr:uid="{00000000-0005-0000-0000-0000CB290000}"/>
    <cellStyle name="Dane wyjściowe 1 30 16" xfId="61289" xr:uid="{00000000-0005-0000-0000-0000CC290000}"/>
    <cellStyle name="Dane wyjściowe 1 30 2" xfId="13946" xr:uid="{00000000-0005-0000-0000-0000CD290000}"/>
    <cellStyle name="Dane wyjściowe 1 30 3" xfId="7897" xr:uid="{00000000-0005-0000-0000-0000CE290000}"/>
    <cellStyle name="Dane wyjściowe 1 30 4" xfId="21179" xr:uid="{00000000-0005-0000-0000-0000CF290000}"/>
    <cellStyle name="Dane wyjściowe 1 30 5" xfId="24489" xr:uid="{00000000-0005-0000-0000-0000D0290000}"/>
    <cellStyle name="Dane wyjściowe 1 30 6" xfId="27801" xr:uid="{00000000-0005-0000-0000-0000D1290000}"/>
    <cellStyle name="Dane wyjściowe 1 30 7" xfId="31038" xr:uid="{00000000-0005-0000-0000-0000D2290000}"/>
    <cellStyle name="Dane wyjściowe 1 30 8" xfId="36795" xr:uid="{00000000-0005-0000-0000-0000D3290000}"/>
    <cellStyle name="Dane wyjściowe 1 30 9" xfId="40010" xr:uid="{00000000-0005-0000-0000-0000D4290000}"/>
    <cellStyle name="Dane wyjściowe 1 31" xfId="4762" xr:uid="{00000000-0005-0000-0000-0000D5290000}"/>
    <cellStyle name="Dane wyjściowe 1 31 10" xfId="43242" xr:uid="{00000000-0005-0000-0000-0000D6290000}"/>
    <cellStyle name="Dane wyjściowe 1 31 11" xfId="46450" xr:uid="{00000000-0005-0000-0000-0000D7290000}"/>
    <cellStyle name="Dane wyjściowe 1 31 12" xfId="49709" xr:uid="{00000000-0005-0000-0000-0000D8290000}"/>
    <cellStyle name="Dane wyjściowe 1 31 13" xfId="52910" xr:uid="{00000000-0005-0000-0000-0000D9290000}"/>
    <cellStyle name="Dane wyjściowe 1 31 14" xfId="55561" xr:uid="{00000000-0005-0000-0000-0000DA290000}"/>
    <cellStyle name="Dane wyjściowe 1 31 15" xfId="58100" xr:uid="{00000000-0005-0000-0000-0000DB290000}"/>
    <cellStyle name="Dane wyjściowe 1 31 16" xfId="61337" xr:uid="{00000000-0005-0000-0000-0000DC290000}"/>
    <cellStyle name="Dane wyjściowe 1 31 2" xfId="13996" xr:uid="{00000000-0005-0000-0000-0000DD290000}"/>
    <cellStyle name="Dane wyjściowe 1 31 3" xfId="7945" xr:uid="{00000000-0005-0000-0000-0000DE290000}"/>
    <cellStyle name="Dane wyjściowe 1 31 4" xfId="21230" xr:uid="{00000000-0005-0000-0000-0000DF290000}"/>
    <cellStyle name="Dane wyjściowe 1 31 5" xfId="24540" xr:uid="{00000000-0005-0000-0000-0000E0290000}"/>
    <cellStyle name="Dane wyjściowe 1 31 6" xfId="27852" xr:uid="{00000000-0005-0000-0000-0000E1290000}"/>
    <cellStyle name="Dane wyjściowe 1 31 7" xfId="31089" xr:uid="{00000000-0005-0000-0000-0000E2290000}"/>
    <cellStyle name="Dane wyjściowe 1 31 8" xfId="36845" xr:uid="{00000000-0005-0000-0000-0000E3290000}"/>
    <cellStyle name="Dane wyjściowe 1 31 9" xfId="40061" xr:uid="{00000000-0005-0000-0000-0000E4290000}"/>
    <cellStyle name="Dane wyjściowe 1 4" xfId="2285" xr:uid="{00000000-0005-0000-0000-0000E5290000}"/>
    <cellStyle name="Dane wyjściowe 1 4 10" xfId="31932" xr:uid="{00000000-0005-0000-0000-0000E6290000}"/>
    <cellStyle name="Dane wyjściowe 1 4 11" xfId="34405" xr:uid="{00000000-0005-0000-0000-0000E7290000}"/>
    <cellStyle name="Dane wyjściowe 1 4 12" xfId="37587" xr:uid="{00000000-0005-0000-0000-0000E8290000}"/>
    <cellStyle name="Dane wyjściowe 1 4 13" xfId="40804" xr:uid="{00000000-0005-0000-0000-0000E9290000}"/>
    <cellStyle name="Dane wyjściowe 1 4 14" xfId="43973" xr:uid="{00000000-0005-0000-0000-0000EA290000}"/>
    <cellStyle name="Dane wyjściowe 1 4 15" xfId="47279" xr:uid="{00000000-0005-0000-0000-0000EB290000}"/>
    <cellStyle name="Dane wyjściowe 1 4 16" xfId="50438" xr:uid="{00000000-0005-0000-0000-0000EC290000}"/>
    <cellStyle name="Dane wyjściowe 1 4 17" xfId="53643" xr:uid="{00000000-0005-0000-0000-0000ED290000}"/>
    <cellStyle name="Dane wyjściowe 1 4 18" xfId="55694" xr:uid="{00000000-0005-0000-0000-0000EE290000}"/>
    <cellStyle name="Dane wyjściowe 1 4 19" xfId="58931" xr:uid="{00000000-0005-0000-0000-0000EF290000}"/>
    <cellStyle name="Dane wyjściowe 1 4 2" xfId="9490" xr:uid="{00000000-0005-0000-0000-0000F0290000}"/>
    <cellStyle name="Dane wyjściowe 1 4 3" xfId="11529" xr:uid="{00000000-0005-0000-0000-0000F1290000}"/>
    <cellStyle name="Dane wyjściowe 1 4 4" xfId="5662" xr:uid="{00000000-0005-0000-0000-0000F2290000}"/>
    <cellStyle name="Dane wyjściowe 1 4 5" xfId="16179" xr:uid="{00000000-0005-0000-0000-0000F3290000}"/>
    <cellStyle name="Dane wyjściowe 1 4 6" xfId="18753" xr:uid="{00000000-0005-0000-0000-0000F4290000}"/>
    <cellStyle name="Dane wyjściowe 1 4 7" xfId="22063" xr:uid="{00000000-0005-0000-0000-0000F5290000}"/>
    <cellStyle name="Dane wyjściowe 1 4 8" xfId="25384" xr:uid="{00000000-0005-0000-0000-0000F6290000}"/>
    <cellStyle name="Dane wyjściowe 1 4 9" xfId="28612" xr:uid="{00000000-0005-0000-0000-0000F7290000}"/>
    <cellStyle name="Dane wyjściowe 1 5" xfId="1628" xr:uid="{00000000-0005-0000-0000-0000F8290000}"/>
    <cellStyle name="Dane wyjściowe 1 5 10" xfId="31280" xr:uid="{00000000-0005-0000-0000-0000F9290000}"/>
    <cellStyle name="Dane wyjściowe 1 5 11" xfId="18114" xr:uid="{00000000-0005-0000-0000-0000FA290000}"/>
    <cellStyle name="Dane wyjściowe 1 5 12" xfId="36930" xr:uid="{00000000-0005-0000-0000-0000FB290000}"/>
    <cellStyle name="Dane wyjściowe 1 5 13" xfId="40163" xr:uid="{00000000-0005-0000-0000-0000FC290000}"/>
    <cellStyle name="Dane wyjściowe 1 5 14" xfId="43316" xr:uid="{00000000-0005-0000-0000-0000FD290000}"/>
    <cellStyle name="Dane wyjściowe 1 5 15" xfId="46640" xr:uid="{00000000-0005-0000-0000-0000FE290000}"/>
    <cellStyle name="Dane wyjściowe 1 5 16" xfId="49782" xr:uid="{00000000-0005-0000-0000-0000FF290000}"/>
    <cellStyle name="Dane wyjściowe 1 5 17" xfId="53014" xr:uid="{00000000-0005-0000-0000-0000002A0000}"/>
    <cellStyle name="Dane wyjściowe 1 5 18" xfId="38787" xr:uid="{00000000-0005-0000-0000-0000012A0000}"/>
    <cellStyle name="Dane wyjściowe 1 5 19" xfId="58297" xr:uid="{00000000-0005-0000-0000-0000022A0000}"/>
    <cellStyle name="Dane wyjściowe 1 5 2" xfId="8840" xr:uid="{00000000-0005-0000-0000-0000032A0000}"/>
    <cellStyle name="Dane wyjściowe 1 5 3" xfId="8550" xr:uid="{00000000-0005-0000-0000-0000042A0000}"/>
    <cellStyle name="Dane wyjściowe 1 5 4" xfId="5008" xr:uid="{00000000-0005-0000-0000-0000052A0000}"/>
    <cellStyle name="Dane wyjściowe 1 5 5" xfId="15524" xr:uid="{00000000-0005-0000-0000-0000062A0000}"/>
    <cellStyle name="Dane wyjściowe 1 5 6" xfId="14573" xr:uid="{00000000-0005-0000-0000-0000072A0000}"/>
    <cellStyle name="Dane wyjściowe 1 5 7" xfId="21406" xr:uid="{00000000-0005-0000-0000-0000082A0000}"/>
    <cellStyle name="Dane wyjściowe 1 5 8" xfId="24729" xr:uid="{00000000-0005-0000-0000-0000092A0000}"/>
    <cellStyle name="Dane wyjściowe 1 5 9" xfId="27955" xr:uid="{00000000-0005-0000-0000-00000A2A0000}"/>
    <cellStyle name="Dane wyjściowe 1 6" xfId="2094" xr:uid="{00000000-0005-0000-0000-00000B2A0000}"/>
    <cellStyle name="Dane wyjściowe 1 6 10" xfId="31742" xr:uid="{00000000-0005-0000-0000-00000C2A0000}"/>
    <cellStyle name="Dane wyjściowe 1 6 11" xfId="24608" xr:uid="{00000000-0005-0000-0000-00000D2A0000}"/>
    <cellStyle name="Dane wyjściowe 1 6 12" xfId="37396" xr:uid="{00000000-0005-0000-0000-00000E2A0000}"/>
    <cellStyle name="Dane wyjściowe 1 6 13" xfId="40618" xr:uid="{00000000-0005-0000-0000-00000F2A0000}"/>
    <cellStyle name="Dane wyjściowe 1 6 14" xfId="43782" xr:uid="{00000000-0005-0000-0000-0000102A0000}"/>
    <cellStyle name="Dane wyjściowe 1 6 15" xfId="47093" xr:uid="{00000000-0005-0000-0000-0000112A0000}"/>
    <cellStyle name="Dane wyjściowe 1 6 16" xfId="50248" xr:uid="{00000000-0005-0000-0000-0000122A0000}"/>
    <cellStyle name="Dane wyjściowe 1 6 17" xfId="53458" xr:uid="{00000000-0005-0000-0000-0000132A0000}"/>
    <cellStyle name="Dane wyjściowe 1 6 18" xfId="21296" xr:uid="{00000000-0005-0000-0000-0000142A0000}"/>
    <cellStyle name="Dane wyjściowe 1 6 19" xfId="58745" xr:uid="{00000000-0005-0000-0000-0000152A0000}"/>
    <cellStyle name="Dane wyjściowe 1 6 2" xfId="9300" xr:uid="{00000000-0005-0000-0000-0000162A0000}"/>
    <cellStyle name="Dane wyjściowe 1 6 3" xfId="8086" xr:uid="{00000000-0005-0000-0000-0000172A0000}"/>
    <cellStyle name="Dane wyjściowe 1 6 4" xfId="5471" xr:uid="{00000000-0005-0000-0000-0000182A0000}"/>
    <cellStyle name="Dane wyjściowe 1 6 5" xfId="15989" xr:uid="{00000000-0005-0000-0000-0000192A0000}"/>
    <cellStyle name="Dane wyjściowe 1 6 6" xfId="14107" xr:uid="{00000000-0005-0000-0000-00001A2A0000}"/>
    <cellStyle name="Dane wyjściowe 1 6 7" xfId="21872" xr:uid="{00000000-0005-0000-0000-00001B2A0000}"/>
    <cellStyle name="Dane wyjściowe 1 6 8" xfId="25193" xr:uid="{00000000-0005-0000-0000-00001C2A0000}"/>
    <cellStyle name="Dane wyjściowe 1 6 9" xfId="28421" xr:uid="{00000000-0005-0000-0000-00001D2A0000}"/>
    <cellStyle name="Dane wyjściowe 1 7" xfId="2325" xr:uid="{00000000-0005-0000-0000-00001E2A0000}"/>
    <cellStyle name="Dane wyjściowe 1 7 10" xfId="31971" xr:uid="{00000000-0005-0000-0000-00001F2A0000}"/>
    <cellStyle name="Dane wyjściowe 1 7 11" xfId="34443" xr:uid="{00000000-0005-0000-0000-0000202A0000}"/>
    <cellStyle name="Dane wyjściowe 1 7 12" xfId="37627" xr:uid="{00000000-0005-0000-0000-0000212A0000}"/>
    <cellStyle name="Dane wyjściowe 1 7 13" xfId="40842" xr:uid="{00000000-0005-0000-0000-0000222A0000}"/>
    <cellStyle name="Dane wyjściowe 1 7 14" xfId="44013" xr:uid="{00000000-0005-0000-0000-0000232A0000}"/>
    <cellStyle name="Dane wyjściowe 1 7 15" xfId="47317" xr:uid="{00000000-0005-0000-0000-0000242A0000}"/>
    <cellStyle name="Dane wyjściowe 1 7 16" xfId="50477" xr:uid="{00000000-0005-0000-0000-0000252A0000}"/>
    <cellStyle name="Dane wyjściowe 1 7 17" xfId="53680" xr:uid="{00000000-0005-0000-0000-0000262A0000}"/>
    <cellStyle name="Dane wyjściowe 1 7 18" xfId="55732" xr:uid="{00000000-0005-0000-0000-0000272A0000}"/>
    <cellStyle name="Dane wyjściowe 1 7 19" xfId="58969" xr:uid="{00000000-0005-0000-0000-0000282A0000}"/>
    <cellStyle name="Dane wyjściowe 1 7 2" xfId="9529" xr:uid="{00000000-0005-0000-0000-0000292A0000}"/>
    <cellStyle name="Dane wyjściowe 1 7 3" xfId="11569" xr:uid="{00000000-0005-0000-0000-00002A2A0000}"/>
    <cellStyle name="Dane wyjściowe 1 7 4" xfId="5702" xr:uid="{00000000-0005-0000-0000-00002B2A0000}"/>
    <cellStyle name="Dane wyjściowe 1 7 5" xfId="16219" xr:uid="{00000000-0005-0000-0000-00002C2A0000}"/>
    <cellStyle name="Dane wyjściowe 1 7 6" xfId="18793" xr:uid="{00000000-0005-0000-0000-00002D2A0000}"/>
    <cellStyle name="Dane wyjściowe 1 7 7" xfId="22103" xr:uid="{00000000-0005-0000-0000-00002E2A0000}"/>
    <cellStyle name="Dane wyjściowe 1 7 8" xfId="25424" xr:uid="{00000000-0005-0000-0000-00002F2A0000}"/>
    <cellStyle name="Dane wyjściowe 1 7 9" xfId="28652" xr:uid="{00000000-0005-0000-0000-0000302A0000}"/>
    <cellStyle name="Dane wyjściowe 1 8" xfId="2080" xr:uid="{00000000-0005-0000-0000-0000312A0000}"/>
    <cellStyle name="Dane wyjściowe 1 8 10" xfId="31728" xr:uid="{00000000-0005-0000-0000-0000322A0000}"/>
    <cellStyle name="Dane wyjściowe 1 8 11" xfId="18392" xr:uid="{00000000-0005-0000-0000-0000332A0000}"/>
    <cellStyle name="Dane wyjściowe 1 8 12" xfId="37382" xr:uid="{00000000-0005-0000-0000-0000342A0000}"/>
    <cellStyle name="Dane wyjściowe 1 8 13" xfId="40605" xr:uid="{00000000-0005-0000-0000-0000352A0000}"/>
    <cellStyle name="Dane wyjściowe 1 8 14" xfId="43768" xr:uid="{00000000-0005-0000-0000-0000362A0000}"/>
    <cellStyle name="Dane wyjściowe 1 8 15" xfId="47080" xr:uid="{00000000-0005-0000-0000-0000372A0000}"/>
    <cellStyle name="Dane wyjściowe 1 8 16" xfId="50234" xr:uid="{00000000-0005-0000-0000-0000382A0000}"/>
    <cellStyle name="Dane wyjściowe 1 8 17" xfId="53445" xr:uid="{00000000-0005-0000-0000-0000392A0000}"/>
    <cellStyle name="Dane wyjściowe 1 8 18" xfId="14867" xr:uid="{00000000-0005-0000-0000-00003A2A0000}"/>
    <cellStyle name="Dane wyjściowe 1 8 19" xfId="58732" xr:uid="{00000000-0005-0000-0000-00003B2A0000}"/>
    <cellStyle name="Dane wyjściowe 1 8 2" xfId="9286" xr:uid="{00000000-0005-0000-0000-00003C2A0000}"/>
    <cellStyle name="Dane wyjściowe 1 8 3" xfId="8100" xr:uid="{00000000-0005-0000-0000-00003D2A0000}"/>
    <cellStyle name="Dane wyjściowe 1 8 4" xfId="5457" xr:uid="{00000000-0005-0000-0000-00003E2A0000}"/>
    <cellStyle name="Dane wyjściowe 1 8 5" xfId="15975" xr:uid="{00000000-0005-0000-0000-00003F2A0000}"/>
    <cellStyle name="Dane wyjściowe 1 8 6" xfId="14121" xr:uid="{00000000-0005-0000-0000-0000402A0000}"/>
    <cellStyle name="Dane wyjściowe 1 8 7" xfId="21858" xr:uid="{00000000-0005-0000-0000-0000412A0000}"/>
    <cellStyle name="Dane wyjściowe 1 8 8" xfId="25180" xr:uid="{00000000-0005-0000-0000-0000422A0000}"/>
    <cellStyle name="Dane wyjściowe 1 8 9" xfId="28407" xr:uid="{00000000-0005-0000-0000-0000432A0000}"/>
    <cellStyle name="Dane wyjściowe 1 9" xfId="2308" xr:uid="{00000000-0005-0000-0000-0000442A0000}"/>
    <cellStyle name="Dane wyjściowe 1 9 10" xfId="31954" xr:uid="{00000000-0005-0000-0000-0000452A0000}"/>
    <cellStyle name="Dane wyjściowe 1 9 11" xfId="34427" xr:uid="{00000000-0005-0000-0000-0000462A0000}"/>
    <cellStyle name="Dane wyjściowe 1 9 12" xfId="37610" xr:uid="{00000000-0005-0000-0000-0000472A0000}"/>
    <cellStyle name="Dane wyjściowe 1 9 13" xfId="40826" xr:uid="{00000000-0005-0000-0000-0000482A0000}"/>
    <cellStyle name="Dane wyjściowe 1 9 14" xfId="43996" xr:uid="{00000000-0005-0000-0000-0000492A0000}"/>
    <cellStyle name="Dane wyjściowe 1 9 15" xfId="47301" xr:uid="{00000000-0005-0000-0000-00004A2A0000}"/>
    <cellStyle name="Dane wyjściowe 1 9 16" xfId="50460" xr:uid="{00000000-0005-0000-0000-00004B2A0000}"/>
    <cellStyle name="Dane wyjściowe 1 9 17" xfId="53664" xr:uid="{00000000-0005-0000-0000-00004C2A0000}"/>
    <cellStyle name="Dane wyjściowe 1 9 18" xfId="55716" xr:uid="{00000000-0005-0000-0000-00004D2A0000}"/>
    <cellStyle name="Dane wyjściowe 1 9 19" xfId="58953" xr:uid="{00000000-0005-0000-0000-00004E2A0000}"/>
    <cellStyle name="Dane wyjściowe 1 9 2" xfId="9512" xr:uid="{00000000-0005-0000-0000-00004F2A0000}"/>
    <cellStyle name="Dane wyjściowe 1 9 3" xfId="11552" xr:uid="{00000000-0005-0000-0000-0000502A0000}"/>
    <cellStyle name="Dane wyjściowe 1 9 4" xfId="5685" xr:uid="{00000000-0005-0000-0000-0000512A0000}"/>
    <cellStyle name="Dane wyjściowe 1 9 5" xfId="16202" xr:uid="{00000000-0005-0000-0000-0000522A0000}"/>
    <cellStyle name="Dane wyjściowe 1 9 6" xfId="18776" xr:uid="{00000000-0005-0000-0000-0000532A0000}"/>
    <cellStyle name="Dane wyjściowe 1 9 7" xfId="22086" xr:uid="{00000000-0005-0000-0000-0000542A0000}"/>
    <cellStyle name="Dane wyjściowe 1 9 8" xfId="25407" xr:uid="{00000000-0005-0000-0000-0000552A0000}"/>
    <cellStyle name="Dane wyjściowe 1 9 9" xfId="28635" xr:uid="{00000000-0005-0000-0000-0000562A0000}"/>
    <cellStyle name="Dane wyjściowe 2" xfId="963" xr:uid="{00000000-0005-0000-0000-0000572A0000}"/>
    <cellStyle name="Dane wyjściowe 2 10" xfId="2802" xr:uid="{00000000-0005-0000-0000-0000582A0000}"/>
    <cellStyle name="Dane wyjściowe 2 10 10" xfId="32446" xr:uid="{00000000-0005-0000-0000-0000592A0000}"/>
    <cellStyle name="Dane wyjściowe 2 10 11" xfId="34916" xr:uid="{00000000-0005-0000-0000-00005A2A0000}"/>
    <cellStyle name="Dane wyjściowe 2 10 12" xfId="38104" xr:uid="{00000000-0005-0000-0000-00005B2A0000}"/>
    <cellStyle name="Dane wyjściowe 2 10 13" xfId="41312" xr:uid="{00000000-0005-0000-0000-00005C2A0000}"/>
    <cellStyle name="Dane wyjściowe 2 10 14" xfId="44490" xr:uid="{00000000-0005-0000-0000-00005D2A0000}"/>
    <cellStyle name="Dane wyjściowe 2 10 15" xfId="47787" xr:uid="{00000000-0005-0000-0000-00005E2A0000}"/>
    <cellStyle name="Dane wyjściowe 2 10 16" xfId="50954" xr:uid="{00000000-0005-0000-0000-00005F2A0000}"/>
    <cellStyle name="Dane wyjściowe 2 10 17" xfId="54145" xr:uid="{00000000-0005-0000-0000-0000602A0000}"/>
    <cellStyle name="Dane wyjściowe 2 10 18" xfId="56199" xr:uid="{00000000-0005-0000-0000-0000612A0000}"/>
    <cellStyle name="Dane wyjściowe 2 10 19" xfId="59436" xr:uid="{00000000-0005-0000-0000-0000622A0000}"/>
    <cellStyle name="Dane wyjściowe 2 10 2" xfId="10004" xr:uid="{00000000-0005-0000-0000-0000632A0000}"/>
    <cellStyle name="Dane wyjściowe 2 10 3" xfId="12046" xr:uid="{00000000-0005-0000-0000-0000642A0000}"/>
    <cellStyle name="Dane wyjściowe 2 10 4" xfId="6170" xr:uid="{00000000-0005-0000-0000-0000652A0000}"/>
    <cellStyle name="Dane wyjściowe 2 10 5" xfId="16695" xr:uid="{00000000-0005-0000-0000-0000662A0000}"/>
    <cellStyle name="Dane wyjściowe 2 10 6" xfId="19270" xr:uid="{00000000-0005-0000-0000-0000672A0000}"/>
    <cellStyle name="Dane wyjściowe 2 10 7" xfId="22580" xr:uid="{00000000-0005-0000-0000-0000682A0000}"/>
    <cellStyle name="Dane wyjściowe 2 10 8" xfId="25898" xr:uid="{00000000-0005-0000-0000-0000692A0000}"/>
    <cellStyle name="Dane wyjściowe 2 10 9" xfId="29129" xr:uid="{00000000-0005-0000-0000-00006A2A0000}"/>
    <cellStyle name="Dane wyjściowe 2 11" xfId="3146" xr:uid="{00000000-0005-0000-0000-00006B2A0000}"/>
    <cellStyle name="Dane wyjściowe 2 11 10" xfId="32790" xr:uid="{00000000-0005-0000-0000-00006C2A0000}"/>
    <cellStyle name="Dane wyjściowe 2 11 11" xfId="35259" xr:uid="{00000000-0005-0000-0000-00006D2A0000}"/>
    <cellStyle name="Dane wyjściowe 2 11 12" xfId="38448" xr:uid="{00000000-0005-0000-0000-00006E2A0000}"/>
    <cellStyle name="Dane wyjściowe 2 11 13" xfId="41654" xr:uid="{00000000-0005-0000-0000-00006F2A0000}"/>
    <cellStyle name="Dane wyjściowe 2 11 14" xfId="44834" xr:uid="{00000000-0005-0000-0000-0000702A0000}"/>
    <cellStyle name="Dane wyjściowe 2 11 15" xfId="48129" xr:uid="{00000000-0005-0000-0000-0000712A0000}"/>
    <cellStyle name="Dane wyjściowe 2 11 16" xfId="51297" xr:uid="{00000000-0005-0000-0000-0000722A0000}"/>
    <cellStyle name="Dane wyjściowe 2 11 17" xfId="54484" xr:uid="{00000000-0005-0000-0000-0000732A0000}"/>
    <cellStyle name="Dane wyjściowe 2 11 18" xfId="56538" xr:uid="{00000000-0005-0000-0000-0000742A0000}"/>
    <cellStyle name="Dane wyjściowe 2 11 19" xfId="59775" xr:uid="{00000000-0005-0000-0000-0000752A0000}"/>
    <cellStyle name="Dane wyjściowe 2 11 2" xfId="10348" xr:uid="{00000000-0005-0000-0000-0000762A0000}"/>
    <cellStyle name="Dane wyjściowe 2 11 3" xfId="12390" xr:uid="{00000000-0005-0000-0000-0000772A0000}"/>
    <cellStyle name="Dane wyjściowe 2 11 4" xfId="6514" xr:uid="{00000000-0005-0000-0000-0000782A0000}"/>
    <cellStyle name="Dane wyjściowe 2 11 5" xfId="17039" xr:uid="{00000000-0005-0000-0000-0000792A0000}"/>
    <cellStyle name="Dane wyjściowe 2 11 6" xfId="19614" xr:uid="{00000000-0005-0000-0000-00007A2A0000}"/>
    <cellStyle name="Dane wyjściowe 2 11 7" xfId="22924" xr:uid="{00000000-0005-0000-0000-00007B2A0000}"/>
    <cellStyle name="Dane wyjściowe 2 11 8" xfId="26239" xr:uid="{00000000-0005-0000-0000-00007C2A0000}"/>
    <cellStyle name="Dane wyjściowe 2 11 9" xfId="29473" xr:uid="{00000000-0005-0000-0000-00007D2A0000}"/>
    <cellStyle name="Dane wyjściowe 2 12" xfId="3024" xr:uid="{00000000-0005-0000-0000-00007E2A0000}"/>
    <cellStyle name="Dane wyjściowe 2 12 10" xfId="32668" xr:uid="{00000000-0005-0000-0000-00007F2A0000}"/>
    <cellStyle name="Dane wyjściowe 2 12 11" xfId="35137" xr:uid="{00000000-0005-0000-0000-0000802A0000}"/>
    <cellStyle name="Dane wyjściowe 2 12 12" xfId="38326" xr:uid="{00000000-0005-0000-0000-0000812A0000}"/>
    <cellStyle name="Dane wyjściowe 2 12 13" xfId="41532" xr:uid="{00000000-0005-0000-0000-0000822A0000}"/>
    <cellStyle name="Dane wyjściowe 2 12 14" xfId="44712" xr:uid="{00000000-0005-0000-0000-0000832A0000}"/>
    <cellStyle name="Dane wyjściowe 2 12 15" xfId="48007" xr:uid="{00000000-0005-0000-0000-0000842A0000}"/>
    <cellStyle name="Dane wyjściowe 2 12 16" xfId="51175" xr:uid="{00000000-0005-0000-0000-0000852A0000}"/>
    <cellStyle name="Dane wyjściowe 2 12 17" xfId="54364" xr:uid="{00000000-0005-0000-0000-0000862A0000}"/>
    <cellStyle name="Dane wyjściowe 2 12 18" xfId="56418" xr:uid="{00000000-0005-0000-0000-0000872A0000}"/>
    <cellStyle name="Dane wyjściowe 2 12 19" xfId="59655" xr:uid="{00000000-0005-0000-0000-0000882A0000}"/>
    <cellStyle name="Dane wyjściowe 2 12 2" xfId="10226" xr:uid="{00000000-0005-0000-0000-0000892A0000}"/>
    <cellStyle name="Dane wyjściowe 2 12 3" xfId="12268" xr:uid="{00000000-0005-0000-0000-00008A2A0000}"/>
    <cellStyle name="Dane wyjściowe 2 12 4" xfId="6392" xr:uid="{00000000-0005-0000-0000-00008B2A0000}"/>
    <cellStyle name="Dane wyjściowe 2 12 5" xfId="16917" xr:uid="{00000000-0005-0000-0000-00008C2A0000}"/>
    <cellStyle name="Dane wyjściowe 2 12 6" xfId="19492" xr:uid="{00000000-0005-0000-0000-00008D2A0000}"/>
    <cellStyle name="Dane wyjściowe 2 12 7" xfId="22802" xr:uid="{00000000-0005-0000-0000-00008E2A0000}"/>
    <cellStyle name="Dane wyjściowe 2 12 8" xfId="26119" xr:uid="{00000000-0005-0000-0000-00008F2A0000}"/>
    <cellStyle name="Dane wyjściowe 2 12 9" xfId="29351" xr:uid="{00000000-0005-0000-0000-0000902A0000}"/>
    <cellStyle name="Dane wyjściowe 2 13" xfId="1913" xr:uid="{00000000-0005-0000-0000-0000912A0000}"/>
    <cellStyle name="Dane wyjściowe 2 13 10" xfId="31565" xr:uid="{00000000-0005-0000-0000-0000922A0000}"/>
    <cellStyle name="Dane wyjściowe 2 13 11" xfId="18081" xr:uid="{00000000-0005-0000-0000-0000932A0000}"/>
    <cellStyle name="Dane wyjściowe 2 13 12" xfId="37215" xr:uid="{00000000-0005-0000-0000-0000942A0000}"/>
    <cellStyle name="Dane wyjściowe 2 13 13" xfId="40440" xr:uid="{00000000-0005-0000-0000-0000952A0000}"/>
    <cellStyle name="Dane wyjściowe 2 13 14" xfId="43601" xr:uid="{00000000-0005-0000-0000-0000962A0000}"/>
    <cellStyle name="Dane wyjściowe 2 13 15" xfId="46915" xr:uid="{00000000-0005-0000-0000-0000972A0000}"/>
    <cellStyle name="Dane wyjściowe 2 13 16" xfId="50067" xr:uid="{00000000-0005-0000-0000-0000982A0000}"/>
    <cellStyle name="Dane wyjściowe 2 13 17" xfId="53286" xr:uid="{00000000-0005-0000-0000-0000992A0000}"/>
    <cellStyle name="Dane wyjściowe 2 13 18" xfId="51388" xr:uid="{00000000-0005-0000-0000-00009A2A0000}"/>
    <cellStyle name="Dane wyjściowe 2 13 19" xfId="58569" xr:uid="{00000000-0005-0000-0000-00009B2A0000}"/>
    <cellStyle name="Dane wyjściowe 2 13 2" xfId="9123" xr:uid="{00000000-0005-0000-0000-00009C2A0000}"/>
    <cellStyle name="Dane wyjściowe 2 13 3" xfId="8267" xr:uid="{00000000-0005-0000-0000-00009D2A0000}"/>
    <cellStyle name="Dane wyjściowe 2 13 4" xfId="5291" xr:uid="{00000000-0005-0000-0000-00009E2A0000}"/>
    <cellStyle name="Dane wyjściowe 2 13 5" xfId="15809" xr:uid="{00000000-0005-0000-0000-00009F2A0000}"/>
    <cellStyle name="Dane wyjściowe 2 13 6" xfId="14288" xr:uid="{00000000-0005-0000-0000-0000A02A0000}"/>
    <cellStyle name="Dane wyjściowe 2 13 7" xfId="21691" xr:uid="{00000000-0005-0000-0000-0000A12A0000}"/>
    <cellStyle name="Dane wyjściowe 2 13 8" xfId="25013" xr:uid="{00000000-0005-0000-0000-0000A22A0000}"/>
    <cellStyle name="Dane wyjściowe 2 13 9" xfId="28240" xr:uid="{00000000-0005-0000-0000-0000A32A0000}"/>
    <cellStyle name="Dane wyjściowe 2 14" xfId="2336" xr:uid="{00000000-0005-0000-0000-0000A42A0000}"/>
    <cellStyle name="Dane wyjściowe 2 14 10" xfId="31982" xr:uid="{00000000-0005-0000-0000-0000A52A0000}"/>
    <cellStyle name="Dane wyjściowe 2 14 11" xfId="34454" xr:uid="{00000000-0005-0000-0000-0000A62A0000}"/>
    <cellStyle name="Dane wyjściowe 2 14 12" xfId="37638" xr:uid="{00000000-0005-0000-0000-0000A72A0000}"/>
    <cellStyle name="Dane wyjściowe 2 14 13" xfId="40853" xr:uid="{00000000-0005-0000-0000-0000A82A0000}"/>
    <cellStyle name="Dane wyjściowe 2 14 14" xfId="44024" xr:uid="{00000000-0005-0000-0000-0000A92A0000}"/>
    <cellStyle name="Dane wyjściowe 2 14 15" xfId="47328" xr:uid="{00000000-0005-0000-0000-0000AA2A0000}"/>
    <cellStyle name="Dane wyjściowe 2 14 16" xfId="50488" xr:uid="{00000000-0005-0000-0000-0000AB2A0000}"/>
    <cellStyle name="Dane wyjściowe 2 14 17" xfId="53691" xr:uid="{00000000-0005-0000-0000-0000AC2A0000}"/>
    <cellStyle name="Dane wyjściowe 2 14 18" xfId="55743" xr:uid="{00000000-0005-0000-0000-0000AD2A0000}"/>
    <cellStyle name="Dane wyjściowe 2 14 19" xfId="58980" xr:uid="{00000000-0005-0000-0000-0000AE2A0000}"/>
    <cellStyle name="Dane wyjściowe 2 14 2" xfId="9540" xr:uid="{00000000-0005-0000-0000-0000AF2A0000}"/>
    <cellStyle name="Dane wyjściowe 2 14 3" xfId="11580" xr:uid="{00000000-0005-0000-0000-0000B02A0000}"/>
    <cellStyle name="Dane wyjściowe 2 14 4" xfId="5713" xr:uid="{00000000-0005-0000-0000-0000B12A0000}"/>
    <cellStyle name="Dane wyjściowe 2 14 5" xfId="16230" xr:uid="{00000000-0005-0000-0000-0000B22A0000}"/>
    <cellStyle name="Dane wyjściowe 2 14 6" xfId="18804" xr:uid="{00000000-0005-0000-0000-0000B32A0000}"/>
    <cellStyle name="Dane wyjściowe 2 14 7" xfId="22114" xr:uid="{00000000-0005-0000-0000-0000B42A0000}"/>
    <cellStyle name="Dane wyjściowe 2 14 8" xfId="25435" xr:uid="{00000000-0005-0000-0000-0000B52A0000}"/>
    <cellStyle name="Dane wyjściowe 2 14 9" xfId="28663" xr:uid="{00000000-0005-0000-0000-0000B62A0000}"/>
    <cellStyle name="Dane wyjściowe 2 15" xfId="2230" xr:uid="{00000000-0005-0000-0000-0000B72A0000}"/>
    <cellStyle name="Dane wyjściowe 2 15 10" xfId="31878" xr:uid="{00000000-0005-0000-0000-0000B82A0000}"/>
    <cellStyle name="Dane wyjściowe 2 15 11" xfId="34352" xr:uid="{00000000-0005-0000-0000-0000B92A0000}"/>
    <cellStyle name="Dane wyjściowe 2 15 12" xfId="37532" xr:uid="{00000000-0005-0000-0000-0000BA2A0000}"/>
    <cellStyle name="Dane wyjściowe 2 15 13" xfId="40751" xr:uid="{00000000-0005-0000-0000-0000BB2A0000}"/>
    <cellStyle name="Dane wyjściowe 2 15 14" xfId="43918" xr:uid="{00000000-0005-0000-0000-0000BC2A0000}"/>
    <cellStyle name="Dane wyjściowe 2 15 15" xfId="47226" xr:uid="{00000000-0005-0000-0000-0000BD2A0000}"/>
    <cellStyle name="Dane wyjściowe 2 15 16" xfId="50383" xr:uid="{00000000-0005-0000-0000-0000BE2A0000}"/>
    <cellStyle name="Dane wyjściowe 2 15 17" xfId="53591" xr:uid="{00000000-0005-0000-0000-0000BF2A0000}"/>
    <cellStyle name="Dane wyjściowe 2 15 18" xfId="55641" xr:uid="{00000000-0005-0000-0000-0000C02A0000}"/>
    <cellStyle name="Dane wyjściowe 2 15 19" xfId="58878" xr:uid="{00000000-0005-0000-0000-0000C12A0000}"/>
    <cellStyle name="Dane wyjściowe 2 15 2" xfId="9436" xr:uid="{00000000-0005-0000-0000-0000C22A0000}"/>
    <cellStyle name="Dane wyjściowe 2 15 3" xfId="11474" xr:uid="{00000000-0005-0000-0000-0000C32A0000}"/>
    <cellStyle name="Dane wyjściowe 2 15 4" xfId="5607" xr:uid="{00000000-0005-0000-0000-0000C42A0000}"/>
    <cellStyle name="Dane wyjściowe 2 15 5" xfId="16125" xr:uid="{00000000-0005-0000-0000-0000C52A0000}"/>
    <cellStyle name="Dane wyjściowe 2 15 6" xfId="18698" xr:uid="{00000000-0005-0000-0000-0000C62A0000}"/>
    <cellStyle name="Dane wyjściowe 2 15 7" xfId="22008" xr:uid="{00000000-0005-0000-0000-0000C72A0000}"/>
    <cellStyle name="Dane wyjściowe 2 15 8" xfId="25329" xr:uid="{00000000-0005-0000-0000-0000C82A0000}"/>
    <cellStyle name="Dane wyjściowe 2 15 9" xfId="28557" xr:uid="{00000000-0005-0000-0000-0000C92A0000}"/>
    <cellStyle name="Dane wyjściowe 2 16" xfId="2000" xr:uid="{00000000-0005-0000-0000-0000CA2A0000}"/>
    <cellStyle name="Dane wyjściowe 2 16 10" xfId="31648" xr:uid="{00000000-0005-0000-0000-0000CB2A0000}"/>
    <cellStyle name="Dane wyjściowe 2 16 11" xfId="18382" xr:uid="{00000000-0005-0000-0000-0000CC2A0000}"/>
    <cellStyle name="Dane wyjściowe 2 16 12" xfId="37302" xr:uid="{00000000-0005-0000-0000-0000CD2A0000}"/>
    <cellStyle name="Dane wyjściowe 2 16 13" xfId="40526" xr:uid="{00000000-0005-0000-0000-0000CE2A0000}"/>
    <cellStyle name="Dane wyjściowe 2 16 14" xfId="43688" xr:uid="{00000000-0005-0000-0000-0000CF2A0000}"/>
    <cellStyle name="Dane wyjściowe 2 16 15" xfId="47001" xr:uid="{00000000-0005-0000-0000-0000D02A0000}"/>
    <cellStyle name="Dane wyjściowe 2 16 16" xfId="50154" xr:uid="{00000000-0005-0000-0000-0000D12A0000}"/>
    <cellStyle name="Dane wyjściowe 2 16 17" xfId="53367" xr:uid="{00000000-0005-0000-0000-0000D22A0000}"/>
    <cellStyle name="Dane wyjściowe 2 16 18" xfId="52818" xr:uid="{00000000-0005-0000-0000-0000D32A0000}"/>
    <cellStyle name="Dane wyjściowe 2 16 19" xfId="58654" xr:uid="{00000000-0005-0000-0000-0000D42A0000}"/>
    <cellStyle name="Dane wyjściowe 2 16 2" xfId="9206" xr:uid="{00000000-0005-0000-0000-0000D52A0000}"/>
    <cellStyle name="Dane wyjściowe 2 16 3" xfId="8180" xr:uid="{00000000-0005-0000-0000-0000D62A0000}"/>
    <cellStyle name="Dane wyjściowe 2 16 4" xfId="5378" xr:uid="{00000000-0005-0000-0000-0000D72A0000}"/>
    <cellStyle name="Dane wyjściowe 2 16 5" xfId="15895" xr:uid="{00000000-0005-0000-0000-0000D82A0000}"/>
    <cellStyle name="Dane wyjściowe 2 16 6" xfId="14201" xr:uid="{00000000-0005-0000-0000-0000D92A0000}"/>
    <cellStyle name="Dane wyjściowe 2 16 7" xfId="21778" xr:uid="{00000000-0005-0000-0000-0000DA2A0000}"/>
    <cellStyle name="Dane wyjściowe 2 16 8" xfId="25100" xr:uid="{00000000-0005-0000-0000-0000DB2A0000}"/>
    <cellStyle name="Dane wyjściowe 2 16 9" xfId="28327" xr:uid="{00000000-0005-0000-0000-0000DC2A0000}"/>
    <cellStyle name="Dane wyjściowe 2 17" xfId="2353" xr:uid="{00000000-0005-0000-0000-0000DD2A0000}"/>
    <cellStyle name="Dane wyjściowe 2 17 10" xfId="31999" xr:uid="{00000000-0005-0000-0000-0000DE2A0000}"/>
    <cellStyle name="Dane wyjściowe 2 17 11" xfId="34470" xr:uid="{00000000-0005-0000-0000-0000DF2A0000}"/>
    <cellStyle name="Dane wyjściowe 2 17 12" xfId="37655" xr:uid="{00000000-0005-0000-0000-0000E02A0000}"/>
    <cellStyle name="Dane wyjściowe 2 17 13" xfId="40869" xr:uid="{00000000-0005-0000-0000-0000E12A0000}"/>
    <cellStyle name="Dane wyjściowe 2 17 14" xfId="44041" xr:uid="{00000000-0005-0000-0000-0000E22A0000}"/>
    <cellStyle name="Dane wyjściowe 2 17 15" xfId="47344" xr:uid="{00000000-0005-0000-0000-0000E32A0000}"/>
    <cellStyle name="Dane wyjściowe 2 17 16" xfId="50505" xr:uid="{00000000-0005-0000-0000-0000E42A0000}"/>
    <cellStyle name="Dane wyjściowe 2 17 17" xfId="53707" xr:uid="{00000000-0005-0000-0000-0000E52A0000}"/>
    <cellStyle name="Dane wyjściowe 2 17 18" xfId="55759" xr:uid="{00000000-0005-0000-0000-0000E62A0000}"/>
    <cellStyle name="Dane wyjściowe 2 17 19" xfId="58996" xr:uid="{00000000-0005-0000-0000-0000E72A0000}"/>
    <cellStyle name="Dane wyjściowe 2 17 2" xfId="9557" xr:uid="{00000000-0005-0000-0000-0000E82A0000}"/>
    <cellStyle name="Dane wyjściowe 2 17 3" xfId="11597" xr:uid="{00000000-0005-0000-0000-0000E92A0000}"/>
    <cellStyle name="Dane wyjściowe 2 17 4" xfId="5730" xr:uid="{00000000-0005-0000-0000-0000EA2A0000}"/>
    <cellStyle name="Dane wyjściowe 2 17 5" xfId="16247" xr:uid="{00000000-0005-0000-0000-0000EB2A0000}"/>
    <cellStyle name="Dane wyjściowe 2 17 6" xfId="18821" xr:uid="{00000000-0005-0000-0000-0000EC2A0000}"/>
    <cellStyle name="Dane wyjściowe 2 17 7" xfId="22131" xr:uid="{00000000-0005-0000-0000-0000ED2A0000}"/>
    <cellStyle name="Dane wyjściowe 2 17 8" xfId="25452" xr:uid="{00000000-0005-0000-0000-0000EE2A0000}"/>
    <cellStyle name="Dane wyjściowe 2 17 9" xfId="28680" xr:uid="{00000000-0005-0000-0000-0000EF2A0000}"/>
    <cellStyle name="Dane wyjściowe 2 18" xfId="2407" xr:uid="{00000000-0005-0000-0000-0000F02A0000}"/>
    <cellStyle name="Dane wyjściowe 2 18 10" xfId="32053" xr:uid="{00000000-0005-0000-0000-0000F12A0000}"/>
    <cellStyle name="Dane wyjściowe 2 18 11" xfId="34523" xr:uid="{00000000-0005-0000-0000-0000F22A0000}"/>
    <cellStyle name="Dane wyjściowe 2 18 12" xfId="37709" xr:uid="{00000000-0005-0000-0000-0000F32A0000}"/>
    <cellStyle name="Dane wyjściowe 2 18 13" xfId="40922" xr:uid="{00000000-0005-0000-0000-0000F42A0000}"/>
    <cellStyle name="Dane wyjściowe 2 18 14" xfId="44095" xr:uid="{00000000-0005-0000-0000-0000F52A0000}"/>
    <cellStyle name="Dane wyjściowe 2 18 15" xfId="47397" xr:uid="{00000000-0005-0000-0000-0000F62A0000}"/>
    <cellStyle name="Dane wyjściowe 2 18 16" xfId="50559" xr:uid="{00000000-0005-0000-0000-0000F72A0000}"/>
    <cellStyle name="Dane wyjściowe 2 18 17" xfId="53760" xr:uid="{00000000-0005-0000-0000-0000F82A0000}"/>
    <cellStyle name="Dane wyjściowe 2 18 18" xfId="55812" xr:uid="{00000000-0005-0000-0000-0000F92A0000}"/>
    <cellStyle name="Dane wyjściowe 2 18 19" xfId="59049" xr:uid="{00000000-0005-0000-0000-0000FA2A0000}"/>
    <cellStyle name="Dane wyjściowe 2 18 2" xfId="9611" xr:uid="{00000000-0005-0000-0000-0000FB2A0000}"/>
    <cellStyle name="Dane wyjściowe 2 18 3" xfId="11651" xr:uid="{00000000-0005-0000-0000-0000FC2A0000}"/>
    <cellStyle name="Dane wyjściowe 2 18 4" xfId="5779" xr:uid="{00000000-0005-0000-0000-0000FD2A0000}"/>
    <cellStyle name="Dane wyjściowe 2 18 5" xfId="16301" xr:uid="{00000000-0005-0000-0000-0000FE2A0000}"/>
    <cellStyle name="Dane wyjściowe 2 18 6" xfId="18875" xr:uid="{00000000-0005-0000-0000-0000FF2A0000}"/>
    <cellStyle name="Dane wyjściowe 2 18 7" xfId="22185" xr:uid="{00000000-0005-0000-0000-0000002B0000}"/>
    <cellStyle name="Dane wyjściowe 2 18 8" xfId="25506" xr:uid="{00000000-0005-0000-0000-0000012B0000}"/>
    <cellStyle name="Dane wyjściowe 2 18 9" xfId="28734" xr:uid="{00000000-0005-0000-0000-0000022B0000}"/>
    <cellStyle name="Dane wyjściowe 2 19" xfId="3465" xr:uid="{00000000-0005-0000-0000-0000032B0000}"/>
    <cellStyle name="Dane wyjściowe 2 19 10" xfId="33109" xr:uid="{00000000-0005-0000-0000-0000042B0000}"/>
    <cellStyle name="Dane wyjściowe 2 19 11" xfId="35576" xr:uid="{00000000-0005-0000-0000-0000052B0000}"/>
    <cellStyle name="Dane wyjściowe 2 19 12" xfId="38767" xr:uid="{00000000-0005-0000-0000-0000062B0000}"/>
    <cellStyle name="Dane wyjściowe 2 19 13" xfId="41971" xr:uid="{00000000-0005-0000-0000-0000072B0000}"/>
    <cellStyle name="Dane wyjściowe 2 19 14" xfId="45153" xr:uid="{00000000-0005-0000-0000-0000082B0000}"/>
    <cellStyle name="Dane wyjściowe 2 19 15" xfId="48446" xr:uid="{00000000-0005-0000-0000-0000092B0000}"/>
    <cellStyle name="Dane wyjściowe 2 19 16" xfId="51615" xr:uid="{00000000-0005-0000-0000-00000A2B0000}"/>
    <cellStyle name="Dane wyjściowe 2 19 17" xfId="54799" xr:uid="{00000000-0005-0000-0000-00000B2B0000}"/>
    <cellStyle name="Dane wyjściowe 2 19 18" xfId="56853" xr:uid="{00000000-0005-0000-0000-00000C2B0000}"/>
    <cellStyle name="Dane wyjściowe 2 19 19" xfId="60090" xr:uid="{00000000-0005-0000-0000-00000D2B0000}"/>
    <cellStyle name="Dane wyjściowe 2 19 2" xfId="10667" xr:uid="{00000000-0005-0000-0000-00000E2B0000}"/>
    <cellStyle name="Dane wyjściowe 2 19 3" xfId="12709" xr:uid="{00000000-0005-0000-0000-00000F2B0000}"/>
    <cellStyle name="Dane wyjściowe 2 19 4" xfId="6833" xr:uid="{00000000-0005-0000-0000-0000102B0000}"/>
    <cellStyle name="Dane wyjściowe 2 19 5" xfId="17358" xr:uid="{00000000-0005-0000-0000-0000112B0000}"/>
    <cellStyle name="Dane wyjściowe 2 19 6" xfId="19933" xr:uid="{00000000-0005-0000-0000-0000122B0000}"/>
    <cellStyle name="Dane wyjściowe 2 19 7" xfId="23243" xr:uid="{00000000-0005-0000-0000-0000132B0000}"/>
    <cellStyle name="Dane wyjściowe 2 19 8" xfId="26558" xr:uid="{00000000-0005-0000-0000-0000142B0000}"/>
    <cellStyle name="Dane wyjściowe 2 19 9" xfId="29792" xr:uid="{00000000-0005-0000-0000-0000152B0000}"/>
    <cellStyle name="Dane wyjściowe 2 2" xfId="1432" xr:uid="{00000000-0005-0000-0000-0000162B0000}"/>
    <cellStyle name="Dane wyjściowe 2 2 10" xfId="3406" xr:uid="{00000000-0005-0000-0000-0000172B0000}"/>
    <cellStyle name="Dane wyjściowe 2 2 10 10" xfId="33050" xr:uid="{00000000-0005-0000-0000-0000182B0000}"/>
    <cellStyle name="Dane wyjściowe 2 2 10 11" xfId="35517" xr:uid="{00000000-0005-0000-0000-0000192B0000}"/>
    <cellStyle name="Dane wyjściowe 2 2 10 12" xfId="38708" xr:uid="{00000000-0005-0000-0000-00001A2B0000}"/>
    <cellStyle name="Dane wyjściowe 2 2 10 13" xfId="41912" xr:uid="{00000000-0005-0000-0000-00001B2B0000}"/>
    <cellStyle name="Dane wyjściowe 2 2 10 14" xfId="45094" xr:uid="{00000000-0005-0000-0000-00001C2B0000}"/>
    <cellStyle name="Dane wyjściowe 2 2 10 15" xfId="48387" xr:uid="{00000000-0005-0000-0000-00001D2B0000}"/>
    <cellStyle name="Dane wyjściowe 2 2 10 16" xfId="51556" xr:uid="{00000000-0005-0000-0000-00001E2B0000}"/>
    <cellStyle name="Dane wyjściowe 2 2 10 17" xfId="54740" xr:uid="{00000000-0005-0000-0000-00001F2B0000}"/>
    <cellStyle name="Dane wyjściowe 2 2 10 18" xfId="56794" xr:uid="{00000000-0005-0000-0000-0000202B0000}"/>
    <cellStyle name="Dane wyjściowe 2 2 10 19" xfId="60031" xr:uid="{00000000-0005-0000-0000-0000212B0000}"/>
    <cellStyle name="Dane wyjściowe 2 2 10 2" xfId="10608" xr:uid="{00000000-0005-0000-0000-0000222B0000}"/>
    <cellStyle name="Dane wyjściowe 2 2 10 3" xfId="12650" xr:uid="{00000000-0005-0000-0000-0000232B0000}"/>
    <cellStyle name="Dane wyjściowe 2 2 10 4" xfId="6774" xr:uid="{00000000-0005-0000-0000-0000242B0000}"/>
    <cellStyle name="Dane wyjściowe 2 2 10 5" xfId="17299" xr:uid="{00000000-0005-0000-0000-0000252B0000}"/>
    <cellStyle name="Dane wyjściowe 2 2 10 6" xfId="19874" xr:uid="{00000000-0005-0000-0000-0000262B0000}"/>
    <cellStyle name="Dane wyjściowe 2 2 10 7" xfId="23184" xr:uid="{00000000-0005-0000-0000-0000272B0000}"/>
    <cellStyle name="Dane wyjściowe 2 2 10 8" xfId="26499" xr:uid="{00000000-0005-0000-0000-0000282B0000}"/>
    <cellStyle name="Dane wyjściowe 2 2 10 9" xfId="29733" xr:uid="{00000000-0005-0000-0000-0000292B0000}"/>
    <cellStyle name="Dane wyjściowe 2 2 11" xfId="3230" xr:uid="{00000000-0005-0000-0000-00002A2B0000}"/>
    <cellStyle name="Dane wyjściowe 2 2 11 10" xfId="32874" xr:uid="{00000000-0005-0000-0000-00002B2B0000}"/>
    <cellStyle name="Dane wyjściowe 2 2 11 11" xfId="35343" xr:uid="{00000000-0005-0000-0000-00002C2B0000}"/>
    <cellStyle name="Dane wyjściowe 2 2 11 12" xfId="38532" xr:uid="{00000000-0005-0000-0000-00002D2B0000}"/>
    <cellStyle name="Dane wyjściowe 2 2 11 13" xfId="41738" xr:uid="{00000000-0005-0000-0000-00002E2B0000}"/>
    <cellStyle name="Dane wyjściowe 2 2 11 14" xfId="44918" xr:uid="{00000000-0005-0000-0000-00002F2B0000}"/>
    <cellStyle name="Dane wyjściowe 2 2 11 15" xfId="48213" xr:uid="{00000000-0005-0000-0000-0000302B0000}"/>
    <cellStyle name="Dane wyjściowe 2 2 11 16" xfId="51381" xr:uid="{00000000-0005-0000-0000-0000312B0000}"/>
    <cellStyle name="Dane wyjściowe 2 2 11 17" xfId="54567" xr:uid="{00000000-0005-0000-0000-0000322B0000}"/>
    <cellStyle name="Dane wyjściowe 2 2 11 18" xfId="56621" xr:uid="{00000000-0005-0000-0000-0000332B0000}"/>
    <cellStyle name="Dane wyjściowe 2 2 11 19" xfId="59858" xr:uid="{00000000-0005-0000-0000-0000342B0000}"/>
    <cellStyle name="Dane wyjściowe 2 2 11 2" xfId="10432" xr:uid="{00000000-0005-0000-0000-0000352B0000}"/>
    <cellStyle name="Dane wyjściowe 2 2 11 3" xfId="12474" xr:uid="{00000000-0005-0000-0000-0000362B0000}"/>
    <cellStyle name="Dane wyjściowe 2 2 11 4" xfId="6598" xr:uid="{00000000-0005-0000-0000-0000372B0000}"/>
    <cellStyle name="Dane wyjściowe 2 2 11 5" xfId="17123" xr:uid="{00000000-0005-0000-0000-0000382B0000}"/>
    <cellStyle name="Dane wyjściowe 2 2 11 6" xfId="19698" xr:uid="{00000000-0005-0000-0000-0000392B0000}"/>
    <cellStyle name="Dane wyjściowe 2 2 11 7" xfId="23008" xr:uid="{00000000-0005-0000-0000-00003A2B0000}"/>
    <cellStyle name="Dane wyjściowe 2 2 11 8" xfId="26323" xr:uid="{00000000-0005-0000-0000-00003B2B0000}"/>
    <cellStyle name="Dane wyjściowe 2 2 11 9" xfId="29557" xr:uid="{00000000-0005-0000-0000-00003C2B0000}"/>
    <cellStyle name="Dane wyjściowe 2 2 12" xfId="1956" xr:uid="{00000000-0005-0000-0000-00003D2B0000}"/>
    <cellStyle name="Dane wyjściowe 2 2 12 10" xfId="31606" xr:uid="{00000000-0005-0000-0000-00003E2B0000}"/>
    <cellStyle name="Dane wyjściowe 2 2 12 11" xfId="18335" xr:uid="{00000000-0005-0000-0000-00003F2B0000}"/>
    <cellStyle name="Dane wyjściowe 2 2 12 12" xfId="37258" xr:uid="{00000000-0005-0000-0000-0000402B0000}"/>
    <cellStyle name="Dane wyjściowe 2 2 12 13" xfId="40483" xr:uid="{00000000-0005-0000-0000-0000412B0000}"/>
    <cellStyle name="Dane wyjściowe 2 2 12 14" xfId="43644" xr:uid="{00000000-0005-0000-0000-0000422B0000}"/>
    <cellStyle name="Dane wyjściowe 2 2 12 15" xfId="46958" xr:uid="{00000000-0005-0000-0000-0000432B0000}"/>
    <cellStyle name="Dane wyjściowe 2 2 12 16" xfId="50110" xr:uid="{00000000-0005-0000-0000-0000442B0000}"/>
    <cellStyle name="Dane wyjściowe 2 2 12 17" xfId="53327" xr:uid="{00000000-0005-0000-0000-0000452B0000}"/>
    <cellStyle name="Dane wyjściowe 2 2 12 18" xfId="14748" xr:uid="{00000000-0005-0000-0000-0000462B0000}"/>
    <cellStyle name="Dane wyjściowe 2 2 12 19" xfId="58612" xr:uid="{00000000-0005-0000-0000-0000472B0000}"/>
    <cellStyle name="Dane wyjściowe 2 2 12 2" xfId="9164" xr:uid="{00000000-0005-0000-0000-0000482B0000}"/>
    <cellStyle name="Dane wyjściowe 2 2 12 3" xfId="8224" xr:uid="{00000000-0005-0000-0000-0000492B0000}"/>
    <cellStyle name="Dane wyjściowe 2 2 12 4" xfId="5334" xr:uid="{00000000-0005-0000-0000-00004A2B0000}"/>
    <cellStyle name="Dane wyjściowe 2 2 12 5" xfId="15851" xr:uid="{00000000-0005-0000-0000-00004B2B0000}"/>
    <cellStyle name="Dane wyjściowe 2 2 12 6" xfId="14245" xr:uid="{00000000-0005-0000-0000-00004C2B0000}"/>
    <cellStyle name="Dane wyjściowe 2 2 12 7" xfId="21734" xr:uid="{00000000-0005-0000-0000-00004D2B0000}"/>
    <cellStyle name="Dane wyjściowe 2 2 12 8" xfId="25056" xr:uid="{00000000-0005-0000-0000-00004E2B0000}"/>
    <cellStyle name="Dane wyjściowe 2 2 12 9" xfId="28283" xr:uid="{00000000-0005-0000-0000-00004F2B0000}"/>
    <cellStyle name="Dane wyjściowe 2 2 13" xfId="3560" xr:uid="{00000000-0005-0000-0000-0000502B0000}"/>
    <cellStyle name="Dane wyjściowe 2 2 13 10" xfId="33204" xr:uid="{00000000-0005-0000-0000-0000512B0000}"/>
    <cellStyle name="Dane wyjściowe 2 2 13 11" xfId="35668" xr:uid="{00000000-0005-0000-0000-0000522B0000}"/>
    <cellStyle name="Dane wyjściowe 2 2 13 12" xfId="38862" xr:uid="{00000000-0005-0000-0000-0000532B0000}"/>
    <cellStyle name="Dane wyjściowe 2 2 13 13" xfId="42063" xr:uid="{00000000-0005-0000-0000-0000542B0000}"/>
    <cellStyle name="Dane wyjściowe 2 2 13 14" xfId="45248" xr:uid="{00000000-0005-0000-0000-0000552B0000}"/>
    <cellStyle name="Dane wyjściowe 2 2 13 15" xfId="48538" xr:uid="{00000000-0005-0000-0000-0000562B0000}"/>
    <cellStyle name="Dane wyjściowe 2 2 13 16" xfId="51709" xr:uid="{00000000-0005-0000-0000-0000572B0000}"/>
    <cellStyle name="Dane wyjściowe 2 2 13 17" xfId="54889" xr:uid="{00000000-0005-0000-0000-0000582B0000}"/>
    <cellStyle name="Dane wyjściowe 2 2 13 18" xfId="56943" xr:uid="{00000000-0005-0000-0000-0000592B0000}"/>
    <cellStyle name="Dane wyjściowe 2 2 13 19" xfId="60180" xr:uid="{00000000-0005-0000-0000-00005A2B0000}"/>
    <cellStyle name="Dane wyjściowe 2 2 13 2" xfId="10762" xr:uid="{00000000-0005-0000-0000-00005B2B0000}"/>
    <cellStyle name="Dane wyjściowe 2 2 13 3" xfId="12804" xr:uid="{00000000-0005-0000-0000-00005C2B0000}"/>
    <cellStyle name="Dane wyjściowe 2 2 13 4" xfId="6926" xr:uid="{00000000-0005-0000-0000-00005D2B0000}"/>
    <cellStyle name="Dane wyjściowe 2 2 13 5" xfId="17453" xr:uid="{00000000-0005-0000-0000-00005E2B0000}"/>
    <cellStyle name="Dane wyjściowe 2 2 13 6" xfId="20028" xr:uid="{00000000-0005-0000-0000-00005F2B0000}"/>
    <cellStyle name="Dane wyjściowe 2 2 13 7" xfId="23338" xr:uid="{00000000-0005-0000-0000-0000602B0000}"/>
    <cellStyle name="Dane wyjściowe 2 2 13 8" xfId="26653" xr:uid="{00000000-0005-0000-0000-0000612B0000}"/>
    <cellStyle name="Dane wyjściowe 2 2 13 9" xfId="29887" xr:uid="{00000000-0005-0000-0000-0000622B0000}"/>
    <cellStyle name="Dane wyjściowe 2 2 14" xfId="3712" xr:uid="{00000000-0005-0000-0000-0000632B0000}"/>
    <cellStyle name="Dane wyjściowe 2 2 14 10" xfId="33356" xr:uid="{00000000-0005-0000-0000-0000642B0000}"/>
    <cellStyle name="Dane wyjściowe 2 2 14 11" xfId="35820" xr:uid="{00000000-0005-0000-0000-0000652B0000}"/>
    <cellStyle name="Dane wyjściowe 2 2 14 12" xfId="39014" xr:uid="{00000000-0005-0000-0000-0000662B0000}"/>
    <cellStyle name="Dane wyjściowe 2 2 14 13" xfId="42215" xr:uid="{00000000-0005-0000-0000-0000672B0000}"/>
    <cellStyle name="Dane wyjściowe 2 2 14 14" xfId="45400" xr:uid="{00000000-0005-0000-0000-0000682B0000}"/>
    <cellStyle name="Dane wyjściowe 2 2 14 15" xfId="48690" xr:uid="{00000000-0005-0000-0000-0000692B0000}"/>
    <cellStyle name="Dane wyjściowe 2 2 14 16" xfId="51861" xr:uid="{00000000-0005-0000-0000-00006A2B0000}"/>
    <cellStyle name="Dane wyjściowe 2 2 14 17" xfId="55040" xr:uid="{00000000-0005-0000-0000-00006B2B0000}"/>
    <cellStyle name="Dane wyjściowe 2 2 14 18" xfId="57094" xr:uid="{00000000-0005-0000-0000-00006C2B0000}"/>
    <cellStyle name="Dane wyjściowe 2 2 14 19" xfId="60331" xr:uid="{00000000-0005-0000-0000-00006D2B0000}"/>
    <cellStyle name="Dane wyjściowe 2 2 14 2" xfId="10914" xr:uid="{00000000-0005-0000-0000-00006E2B0000}"/>
    <cellStyle name="Dane wyjściowe 2 2 14 3" xfId="12956" xr:uid="{00000000-0005-0000-0000-00006F2B0000}"/>
    <cellStyle name="Dane wyjściowe 2 2 14 4" xfId="7078" xr:uid="{00000000-0005-0000-0000-0000702B0000}"/>
    <cellStyle name="Dane wyjściowe 2 2 14 5" xfId="17605" xr:uid="{00000000-0005-0000-0000-0000712B0000}"/>
    <cellStyle name="Dane wyjściowe 2 2 14 6" xfId="20180" xr:uid="{00000000-0005-0000-0000-0000722B0000}"/>
    <cellStyle name="Dane wyjściowe 2 2 14 7" xfId="23490" xr:uid="{00000000-0005-0000-0000-0000732B0000}"/>
    <cellStyle name="Dane wyjściowe 2 2 14 8" xfId="26805" xr:uid="{00000000-0005-0000-0000-0000742B0000}"/>
    <cellStyle name="Dane wyjściowe 2 2 14 9" xfId="30039" xr:uid="{00000000-0005-0000-0000-0000752B0000}"/>
    <cellStyle name="Dane wyjściowe 2 2 15" xfId="2036" xr:uid="{00000000-0005-0000-0000-0000762B0000}"/>
    <cellStyle name="Dane wyjściowe 2 2 15 10" xfId="31684" xr:uid="{00000000-0005-0000-0000-0000772B0000}"/>
    <cellStyle name="Dane wyjściowe 2 2 15 11" xfId="18340" xr:uid="{00000000-0005-0000-0000-0000782B0000}"/>
    <cellStyle name="Dane wyjściowe 2 2 15 12" xfId="37338" xr:uid="{00000000-0005-0000-0000-0000792B0000}"/>
    <cellStyle name="Dane wyjściowe 2 2 15 13" xfId="40561" xr:uid="{00000000-0005-0000-0000-00007A2B0000}"/>
    <cellStyle name="Dane wyjściowe 2 2 15 14" xfId="43724" xr:uid="{00000000-0005-0000-0000-00007B2B0000}"/>
    <cellStyle name="Dane wyjściowe 2 2 15 15" xfId="47036" xr:uid="{00000000-0005-0000-0000-00007C2B0000}"/>
    <cellStyle name="Dane wyjściowe 2 2 15 16" xfId="50190" xr:uid="{00000000-0005-0000-0000-00007D2B0000}"/>
    <cellStyle name="Dane wyjściowe 2 2 15 17" xfId="53402" xr:uid="{00000000-0005-0000-0000-00007E2B0000}"/>
    <cellStyle name="Dane wyjściowe 2 2 15 18" xfId="14887" xr:uid="{00000000-0005-0000-0000-00007F2B0000}"/>
    <cellStyle name="Dane wyjściowe 2 2 15 19" xfId="58689" xr:uid="{00000000-0005-0000-0000-0000802B0000}"/>
    <cellStyle name="Dane wyjściowe 2 2 15 2" xfId="9242" xr:uid="{00000000-0005-0000-0000-0000812B0000}"/>
    <cellStyle name="Dane wyjściowe 2 2 15 3" xfId="8144" xr:uid="{00000000-0005-0000-0000-0000822B0000}"/>
    <cellStyle name="Dane wyjściowe 2 2 15 4" xfId="5413" xr:uid="{00000000-0005-0000-0000-0000832B0000}"/>
    <cellStyle name="Dane wyjściowe 2 2 15 5" xfId="15931" xr:uid="{00000000-0005-0000-0000-0000842B0000}"/>
    <cellStyle name="Dane wyjściowe 2 2 15 6" xfId="14165" xr:uid="{00000000-0005-0000-0000-0000852B0000}"/>
    <cellStyle name="Dane wyjściowe 2 2 15 7" xfId="21814" xr:uid="{00000000-0005-0000-0000-0000862B0000}"/>
    <cellStyle name="Dane wyjściowe 2 2 15 8" xfId="25136" xr:uid="{00000000-0005-0000-0000-0000872B0000}"/>
    <cellStyle name="Dane wyjściowe 2 2 15 9" xfId="28363" xr:uid="{00000000-0005-0000-0000-0000882B0000}"/>
    <cellStyle name="Dane wyjściowe 2 2 16" xfId="3836" xr:uid="{00000000-0005-0000-0000-0000892B0000}"/>
    <cellStyle name="Dane wyjściowe 2 2 16 10" xfId="33480" xr:uid="{00000000-0005-0000-0000-00008A2B0000}"/>
    <cellStyle name="Dane wyjściowe 2 2 16 11" xfId="35943" xr:uid="{00000000-0005-0000-0000-00008B2B0000}"/>
    <cellStyle name="Dane wyjściowe 2 2 16 12" xfId="39138" xr:uid="{00000000-0005-0000-0000-00008C2B0000}"/>
    <cellStyle name="Dane wyjściowe 2 2 16 13" xfId="42338" xr:uid="{00000000-0005-0000-0000-00008D2B0000}"/>
    <cellStyle name="Dane wyjściowe 2 2 16 14" xfId="45524" xr:uid="{00000000-0005-0000-0000-00008E2B0000}"/>
    <cellStyle name="Dane wyjściowe 2 2 16 15" xfId="48813" xr:uid="{00000000-0005-0000-0000-00008F2B0000}"/>
    <cellStyle name="Dane wyjściowe 2 2 16 16" xfId="51985" xr:uid="{00000000-0005-0000-0000-0000902B0000}"/>
    <cellStyle name="Dane wyjściowe 2 2 16 17" xfId="55162" xr:uid="{00000000-0005-0000-0000-0000912B0000}"/>
    <cellStyle name="Dane wyjściowe 2 2 16 18" xfId="57216" xr:uid="{00000000-0005-0000-0000-0000922B0000}"/>
    <cellStyle name="Dane wyjściowe 2 2 16 19" xfId="60453" xr:uid="{00000000-0005-0000-0000-0000932B0000}"/>
    <cellStyle name="Dane wyjściowe 2 2 16 2" xfId="11038" xr:uid="{00000000-0005-0000-0000-0000942B0000}"/>
    <cellStyle name="Dane wyjściowe 2 2 16 3" xfId="13080" xr:uid="{00000000-0005-0000-0000-0000952B0000}"/>
    <cellStyle name="Dane wyjściowe 2 2 16 4" xfId="7197" xr:uid="{00000000-0005-0000-0000-0000962B0000}"/>
    <cellStyle name="Dane wyjściowe 2 2 16 5" xfId="17729" xr:uid="{00000000-0005-0000-0000-0000972B0000}"/>
    <cellStyle name="Dane wyjściowe 2 2 16 6" xfId="20304" xr:uid="{00000000-0005-0000-0000-0000982B0000}"/>
    <cellStyle name="Dane wyjściowe 2 2 16 7" xfId="23614" xr:uid="{00000000-0005-0000-0000-0000992B0000}"/>
    <cellStyle name="Dane wyjściowe 2 2 16 8" xfId="26929" xr:uid="{00000000-0005-0000-0000-00009A2B0000}"/>
    <cellStyle name="Dane wyjściowe 2 2 16 9" xfId="30163" xr:uid="{00000000-0005-0000-0000-00009B2B0000}"/>
    <cellStyle name="Dane wyjściowe 2 2 17" xfId="3969" xr:uid="{00000000-0005-0000-0000-00009C2B0000}"/>
    <cellStyle name="Dane wyjściowe 2 2 17 10" xfId="33613" xr:uid="{00000000-0005-0000-0000-00009D2B0000}"/>
    <cellStyle name="Dane wyjściowe 2 2 17 11" xfId="36076" xr:uid="{00000000-0005-0000-0000-00009E2B0000}"/>
    <cellStyle name="Dane wyjściowe 2 2 17 12" xfId="39271" xr:uid="{00000000-0005-0000-0000-00009F2B0000}"/>
    <cellStyle name="Dane wyjściowe 2 2 17 13" xfId="42471" xr:uid="{00000000-0005-0000-0000-0000A02B0000}"/>
    <cellStyle name="Dane wyjściowe 2 2 17 14" xfId="45657" xr:uid="{00000000-0005-0000-0000-0000A12B0000}"/>
    <cellStyle name="Dane wyjściowe 2 2 17 15" xfId="48946" xr:uid="{00000000-0005-0000-0000-0000A22B0000}"/>
    <cellStyle name="Dane wyjściowe 2 2 17 16" xfId="52118" xr:uid="{00000000-0005-0000-0000-0000A32B0000}"/>
    <cellStyle name="Dane wyjściowe 2 2 17 17" xfId="55294" xr:uid="{00000000-0005-0000-0000-0000A42B0000}"/>
    <cellStyle name="Dane wyjściowe 2 2 17 18" xfId="57348" xr:uid="{00000000-0005-0000-0000-0000A52B0000}"/>
    <cellStyle name="Dane wyjściowe 2 2 17 19" xfId="60585" xr:uid="{00000000-0005-0000-0000-0000A62B0000}"/>
    <cellStyle name="Dane wyjściowe 2 2 17 2" xfId="11171" xr:uid="{00000000-0005-0000-0000-0000A72B0000}"/>
    <cellStyle name="Dane wyjściowe 2 2 17 3" xfId="13213" xr:uid="{00000000-0005-0000-0000-0000A82B0000}"/>
    <cellStyle name="Dane wyjściowe 2 2 17 4" xfId="7329" xr:uid="{00000000-0005-0000-0000-0000A92B0000}"/>
    <cellStyle name="Dane wyjściowe 2 2 17 5" xfId="17862" xr:uid="{00000000-0005-0000-0000-0000AA2B0000}"/>
    <cellStyle name="Dane wyjściowe 2 2 17 6" xfId="20437" xr:uid="{00000000-0005-0000-0000-0000AB2B0000}"/>
    <cellStyle name="Dane wyjściowe 2 2 17 7" xfId="23747" xr:uid="{00000000-0005-0000-0000-0000AC2B0000}"/>
    <cellStyle name="Dane wyjściowe 2 2 17 8" xfId="27062" xr:uid="{00000000-0005-0000-0000-0000AD2B0000}"/>
    <cellStyle name="Dane wyjściowe 2 2 17 9" xfId="30296" xr:uid="{00000000-0005-0000-0000-0000AE2B0000}"/>
    <cellStyle name="Dane wyjściowe 2 2 18" xfId="1815" xr:uid="{00000000-0005-0000-0000-0000AF2B0000}"/>
    <cellStyle name="Dane wyjściowe 2 2 18 10" xfId="31467" xr:uid="{00000000-0005-0000-0000-0000B02B0000}"/>
    <cellStyle name="Dane wyjściowe 2 2 18 11" xfId="18091" xr:uid="{00000000-0005-0000-0000-0000B12B0000}"/>
    <cellStyle name="Dane wyjściowe 2 2 18 12" xfId="37117" xr:uid="{00000000-0005-0000-0000-0000B22B0000}"/>
    <cellStyle name="Dane wyjściowe 2 2 18 13" xfId="40347" xr:uid="{00000000-0005-0000-0000-0000B32B0000}"/>
    <cellStyle name="Dane wyjściowe 2 2 18 14" xfId="43503" xr:uid="{00000000-0005-0000-0000-0000B42B0000}"/>
    <cellStyle name="Dane wyjściowe 2 2 18 15" xfId="46822" xr:uid="{00000000-0005-0000-0000-0000B52B0000}"/>
    <cellStyle name="Dane wyjściowe 2 2 18 16" xfId="49969" xr:uid="{00000000-0005-0000-0000-0000B62B0000}"/>
    <cellStyle name="Dane wyjściowe 2 2 18 17" xfId="53194" xr:uid="{00000000-0005-0000-0000-0000B72B0000}"/>
    <cellStyle name="Dane wyjściowe 2 2 18 18" xfId="33879" xr:uid="{00000000-0005-0000-0000-0000B82B0000}"/>
    <cellStyle name="Dane wyjściowe 2 2 18 19" xfId="58477" xr:uid="{00000000-0005-0000-0000-0000B92B0000}"/>
    <cellStyle name="Dane wyjściowe 2 2 18 2" xfId="9025" xr:uid="{00000000-0005-0000-0000-0000BA2B0000}"/>
    <cellStyle name="Dane wyjściowe 2 2 18 3" xfId="8365" xr:uid="{00000000-0005-0000-0000-0000BB2B0000}"/>
    <cellStyle name="Dane wyjściowe 2 2 18 4" xfId="5194" xr:uid="{00000000-0005-0000-0000-0000BC2B0000}"/>
    <cellStyle name="Dane wyjściowe 2 2 18 5" xfId="15711" xr:uid="{00000000-0005-0000-0000-0000BD2B0000}"/>
    <cellStyle name="Dane wyjściowe 2 2 18 6" xfId="14386" xr:uid="{00000000-0005-0000-0000-0000BE2B0000}"/>
    <cellStyle name="Dane wyjściowe 2 2 18 7" xfId="21593" xr:uid="{00000000-0005-0000-0000-0000BF2B0000}"/>
    <cellStyle name="Dane wyjściowe 2 2 18 8" xfId="24915" xr:uid="{00000000-0005-0000-0000-0000C02B0000}"/>
    <cellStyle name="Dane wyjściowe 2 2 18 9" xfId="28142" xr:uid="{00000000-0005-0000-0000-0000C12B0000}"/>
    <cellStyle name="Dane wyjściowe 2 2 19" xfId="2216" xr:uid="{00000000-0005-0000-0000-0000C22B0000}"/>
    <cellStyle name="Dane wyjściowe 2 2 19 10" xfId="31864" xr:uid="{00000000-0005-0000-0000-0000C32B0000}"/>
    <cellStyle name="Dane wyjściowe 2 2 19 11" xfId="34339" xr:uid="{00000000-0005-0000-0000-0000C42B0000}"/>
    <cellStyle name="Dane wyjściowe 2 2 19 12" xfId="37518" xr:uid="{00000000-0005-0000-0000-0000C52B0000}"/>
    <cellStyle name="Dane wyjściowe 2 2 19 13" xfId="40738" xr:uid="{00000000-0005-0000-0000-0000C62B0000}"/>
    <cellStyle name="Dane wyjściowe 2 2 19 14" xfId="43904" xr:uid="{00000000-0005-0000-0000-0000C72B0000}"/>
    <cellStyle name="Dane wyjściowe 2 2 19 15" xfId="47213" xr:uid="{00000000-0005-0000-0000-0000C82B0000}"/>
    <cellStyle name="Dane wyjściowe 2 2 19 16" xfId="50370" xr:uid="{00000000-0005-0000-0000-0000C92B0000}"/>
    <cellStyle name="Dane wyjściowe 2 2 19 17" xfId="53578" xr:uid="{00000000-0005-0000-0000-0000CA2B0000}"/>
    <cellStyle name="Dane wyjściowe 2 2 19 18" xfId="55628" xr:uid="{00000000-0005-0000-0000-0000CB2B0000}"/>
    <cellStyle name="Dane wyjściowe 2 2 19 19" xfId="58865" xr:uid="{00000000-0005-0000-0000-0000CC2B0000}"/>
    <cellStyle name="Dane wyjściowe 2 2 19 2" xfId="9422" xr:uid="{00000000-0005-0000-0000-0000CD2B0000}"/>
    <cellStyle name="Dane wyjściowe 2 2 19 3" xfId="11460" xr:uid="{00000000-0005-0000-0000-0000CE2B0000}"/>
    <cellStyle name="Dane wyjściowe 2 2 19 4" xfId="5593" xr:uid="{00000000-0005-0000-0000-0000CF2B0000}"/>
    <cellStyle name="Dane wyjściowe 2 2 19 5" xfId="16111" xr:uid="{00000000-0005-0000-0000-0000D02B0000}"/>
    <cellStyle name="Dane wyjściowe 2 2 19 6" xfId="18684" xr:uid="{00000000-0005-0000-0000-0000D12B0000}"/>
    <cellStyle name="Dane wyjściowe 2 2 19 7" xfId="21994" xr:uid="{00000000-0005-0000-0000-0000D22B0000}"/>
    <cellStyle name="Dane wyjściowe 2 2 19 8" xfId="25315" xr:uid="{00000000-0005-0000-0000-0000D32B0000}"/>
    <cellStyle name="Dane wyjściowe 2 2 19 9" xfId="28543" xr:uid="{00000000-0005-0000-0000-0000D42B0000}"/>
    <cellStyle name="Dane wyjściowe 2 2 2" xfId="1664" xr:uid="{00000000-0005-0000-0000-0000D52B0000}"/>
    <cellStyle name="Dane wyjściowe 2 2 2 10" xfId="31316" xr:uid="{00000000-0005-0000-0000-0000D62B0000}"/>
    <cellStyle name="Dane wyjściowe 2 2 2 11" xfId="18097" xr:uid="{00000000-0005-0000-0000-0000D72B0000}"/>
    <cellStyle name="Dane wyjściowe 2 2 2 12" xfId="36966" xr:uid="{00000000-0005-0000-0000-0000D82B0000}"/>
    <cellStyle name="Dane wyjściowe 2 2 2 13" xfId="40198" xr:uid="{00000000-0005-0000-0000-0000D92B0000}"/>
    <cellStyle name="Dane wyjściowe 2 2 2 14" xfId="43352" xr:uid="{00000000-0005-0000-0000-0000DA2B0000}"/>
    <cellStyle name="Dane wyjściowe 2 2 2 15" xfId="46674" xr:uid="{00000000-0005-0000-0000-0000DB2B0000}"/>
    <cellStyle name="Dane wyjściowe 2 2 2 16" xfId="49818" xr:uid="{00000000-0005-0000-0000-0000DC2B0000}"/>
    <cellStyle name="Dane wyjściowe 2 2 2 17" xfId="53048" xr:uid="{00000000-0005-0000-0000-0000DD2B0000}"/>
    <cellStyle name="Dane wyjściowe 2 2 2 18" xfId="52991" xr:uid="{00000000-0005-0000-0000-0000DE2B0000}"/>
    <cellStyle name="Dane wyjściowe 2 2 2 19" xfId="58331" xr:uid="{00000000-0005-0000-0000-0000DF2B0000}"/>
    <cellStyle name="Dane wyjściowe 2 2 2 2" xfId="8875" xr:uid="{00000000-0005-0000-0000-0000E02B0000}"/>
    <cellStyle name="Dane wyjściowe 2 2 2 3" xfId="8515" xr:uid="{00000000-0005-0000-0000-0000E12B0000}"/>
    <cellStyle name="Dane wyjściowe 2 2 2 4" xfId="5044" xr:uid="{00000000-0005-0000-0000-0000E22B0000}"/>
    <cellStyle name="Dane wyjściowe 2 2 2 5" xfId="15560" xr:uid="{00000000-0005-0000-0000-0000E32B0000}"/>
    <cellStyle name="Dane wyjściowe 2 2 2 6" xfId="14537" xr:uid="{00000000-0005-0000-0000-0000E42B0000}"/>
    <cellStyle name="Dane wyjściowe 2 2 2 7" xfId="21442" xr:uid="{00000000-0005-0000-0000-0000E52B0000}"/>
    <cellStyle name="Dane wyjściowe 2 2 2 8" xfId="24765" xr:uid="{00000000-0005-0000-0000-0000E62B0000}"/>
    <cellStyle name="Dane wyjściowe 2 2 2 9" xfId="27991" xr:uid="{00000000-0005-0000-0000-0000E72B0000}"/>
    <cellStyle name="Dane wyjściowe 2 2 20" xfId="4092" xr:uid="{00000000-0005-0000-0000-0000E82B0000}"/>
    <cellStyle name="Dane wyjściowe 2 2 20 10" xfId="36198" xr:uid="{00000000-0005-0000-0000-0000E92B0000}"/>
    <cellStyle name="Dane wyjściowe 2 2 20 11" xfId="39394" xr:uid="{00000000-0005-0000-0000-0000EA2B0000}"/>
    <cellStyle name="Dane wyjściowe 2 2 20 12" xfId="42593" xr:uid="{00000000-0005-0000-0000-0000EB2B0000}"/>
    <cellStyle name="Dane wyjściowe 2 2 20 13" xfId="45780" xr:uid="{00000000-0005-0000-0000-0000EC2B0000}"/>
    <cellStyle name="Dane wyjściowe 2 2 20 14" xfId="49068" xr:uid="{00000000-0005-0000-0000-0000ED2B0000}"/>
    <cellStyle name="Dane wyjściowe 2 2 20 15" xfId="52241" xr:uid="{00000000-0005-0000-0000-0000EE2B0000}"/>
    <cellStyle name="Dane wyjściowe 2 2 20 16" xfId="55415" xr:uid="{00000000-0005-0000-0000-0000EF2B0000}"/>
    <cellStyle name="Dane wyjściowe 2 2 20 17" xfId="57469" xr:uid="{00000000-0005-0000-0000-0000F02B0000}"/>
    <cellStyle name="Dane wyjściowe 2 2 20 18" xfId="60706" xr:uid="{00000000-0005-0000-0000-0000F12B0000}"/>
    <cellStyle name="Dane wyjściowe 2 2 20 2" xfId="11294" xr:uid="{00000000-0005-0000-0000-0000F22B0000}"/>
    <cellStyle name="Dane wyjściowe 2 2 20 3" xfId="13336" xr:uid="{00000000-0005-0000-0000-0000F32B0000}"/>
    <cellStyle name="Dane wyjściowe 2 2 20 4" xfId="17985" xr:uid="{00000000-0005-0000-0000-0000F42B0000}"/>
    <cellStyle name="Dane wyjściowe 2 2 20 5" xfId="20560" xr:uid="{00000000-0005-0000-0000-0000F52B0000}"/>
    <cellStyle name="Dane wyjściowe 2 2 20 6" xfId="23870" xr:uid="{00000000-0005-0000-0000-0000F62B0000}"/>
    <cellStyle name="Dane wyjściowe 2 2 20 7" xfId="27185" xr:uid="{00000000-0005-0000-0000-0000F72B0000}"/>
    <cellStyle name="Dane wyjściowe 2 2 20 8" xfId="30419" xr:uid="{00000000-0005-0000-0000-0000F82B0000}"/>
    <cellStyle name="Dane wyjściowe 2 2 20 9" xfId="33736" xr:uid="{00000000-0005-0000-0000-0000F92B0000}"/>
    <cellStyle name="Dane wyjściowe 2 2 21" xfId="4390" xr:uid="{00000000-0005-0000-0000-0000FA2B0000}"/>
    <cellStyle name="Dane wyjściowe 2 2 21 10" xfId="36485" xr:uid="{00000000-0005-0000-0000-0000FB2B0000}"/>
    <cellStyle name="Dane wyjściowe 2 2 21 11" xfId="39691" xr:uid="{00000000-0005-0000-0000-0000FC2B0000}"/>
    <cellStyle name="Dane wyjściowe 2 2 21 12" xfId="42885" xr:uid="{00000000-0005-0000-0000-0000FD2B0000}"/>
    <cellStyle name="Dane wyjściowe 2 2 21 13" xfId="46078" xr:uid="{00000000-0005-0000-0000-0000FE2B0000}"/>
    <cellStyle name="Dane wyjściowe 2 2 21 14" xfId="49354" xr:uid="{00000000-0005-0000-0000-0000FF2B0000}"/>
    <cellStyle name="Dane wyjściowe 2 2 21 15" xfId="52538" xr:uid="{00000000-0005-0000-0000-0000002C0000}"/>
    <cellStyle name="Dane wyjściowe 2 2 21 16" xfId="55511" xr:uid="{00000000-0005-0000-0000-0000012C0000}"/>
    <cellStyle name="Dane wyjściowe 2 2 21 17" xfId="57749" xr:uid="{00000000-0005-0000-0000-0000022C0000}"/>
    <cellStyle name="Dane wyjściowe 2 2 21 18" xfId="60986" xr:uid="{00000000-0005-0000-0000-0000032C0000}"/>
    <cellStyle name="Dane wyjściowe 2 2 21 2" xfId="11369" xr:uid="{00000000-0005-0000-0000-0000042C0000}"/>
    <cellStyle name="Dane wyjściowe 2 2 21 3" xfId="13628" xr:uid="{00000000-0005-0000-0000-0000052C0000}"/>
    <cellStyle name="Dane wyjściowe 2 2 21 4" xfId="18239" xr:uid="{00000000-0005-0000-0000-0000062C0000}"/>
    <cellStyle name="Dane wyjściowe 2 2 21 5" xfId="20858" xr:uid="{00000000-0005-0000-0000-0000072C0000}"/>
    <cellStyle name="Dane wyjściowe 2 2 21 6" xfId="24168" xr:uid="{00000000-0005-0000-0000-0000082C0000}"/>
    <cellStyle name="Dane wyjściowe 2 2 21 7" xfId="27482" xr:uid="{00000000-0005-0000-0000-0000092C0000}"/>
    <cellStyle name="Dane wyjściowe 2 2 21 8" xfId="30717" xr:uid="{00000000-0005-0000-0000-00000A2C0000}"/>
    <cellStyle name="Dane wyjściowe 2 2 21 9" xfId="33967" xr:uid="{00000000-0005-0000-0000-00000B2C0000}"/>
    <cellStyle name="Dane wyjściowe 2 2 3" xfId="2526" xr:uid="{00000000-0005-0000-0000-00000C2C0000}"/>
    <cellStyle name="Dane wyjściowe 2 2 3 10" xfId="32170" xr:uid="{00000000-0005-0000-0000-00000D2C0000}"/>
    <cellStyle name="Dane wyjściowe 2 2 3 11" xfId="34640" xr:uid="{00000000-0005-0000-0000-00000E2C0000}"/>
    <cellStyle name="Dane wyjściowe 2 2 3 12" xfId="37828" xr:uid="{00000000-0005-0000-0000-00000F2C0000}"/>
    <cellStyle name="Dane wyjściowe 2 2 3 13" xfId="41038" xr:uid="{00000000-0005-0000-0000-0000102C0000}"/>
    <cellStyle name="Dane wyjściowe 2 2 3 14" xfId="44214" xr:uid="{00000000-0005-0000-0000-0000112C0000}"/>
    <cellStyle name="Dane wyjściowe 2 2 3 15" xfId="47513" xr:uid="{00000000-0005-0000-0000-0000122C0000}"/>
    <cellStyle name="Dane wyjściowe 2 2 3 16" xfId="50678" xr:uid="{00000000-0005-0000-0000-0000132C0000}"/>
    <cellStyle name="Dane wyjściowe 2 2 3 17" xfId="53873" xr:uid="{00000000-0005-0000-0000-0000142C0000}"/>
    <cellStyle name="Dane wyjściowe 2 2 3 18" xfId="55927" xr:uid="{00000000-0005-0000-0000-0000152C0000}"/>
    <cellStyle name="Dane wyjściowe 2 2 3 19" xfId="59164" xr:uid="{00000000-0005-0000-0000-0000162C0000}"/>
    <cellStyle name="Dane wyjściowe 2 2 3 2" xfId="9728" xr:uid="{00000000-0005-0000-0000-0000172C0000}"/>
    <cellStyle name="Dane wyjściowe 2 2 3 3" xfId="11770" xr:uid="{00000000-0005-0000-0000-0000182C0000}"/>
    <cellStyle name="Dane wyjściowe 2 2 3 4" xfId="5894" xr:uid="{00000000-0005-0000-0000-0000192C0000}"/>
    <cellStyle name="Dane wyjściowe 2 2 3 5" xfId="16419" xr:uid="{00000000-0005-0000-0000-00001A2C0000}"/>
    <cellStyle name="Dane wyjściowe 2 2 3 6" xfId="18994" xr:uid="{00000000-0005-0000-0000-00001B2C0000}"/>
    <cellStyle name="Dane wyjściowe 2 2 3 7" xfId="22304" xr:uid="{00000000-0005-0000-0000-00001C2C0000}"/>
    <cellStyle name="Dane wyjściowe 2 2 3 8" xfId="25624" xr:uid="{00000000-0005-0000-0000-00001D2C0000}"/>
    <cellStyle name="Dane wyjściowe 2 2 3 9" xfId="28853" xr:uid="{00000000-0005-0000-0000-00001E2C0000}"/>
    <cellStyle name="Dane wyjściowe 2 2 4" xfId="2669" xr:uid="{00000000-0005-0000-0000-00001F2C0000}"/>
    <cellStyle name="Dane wyjściowe 2 2 4 10" xfId="32313" xr:uid="{00000000-0005-0000-0000-0000202C0000}"/>
    <cellStyle name="Dane wyjściowe 2 2 4 11" xfId="34783" xr:uid="{00000000-0005-0000-0000-0000212C0000}"/>
    <cellStyle name="Dane wyjściowe 2 2 4 12" xfId="37971" xr:uid="{00000000-0005-0000-0000-0000222C0000}"/>
    <cellStyle name="Dane wyjściowe 2 2 4 13" xfId="41181" xr:uid="{00000000-0005-0000-0000-0000232C0000}"/>
    <cellStyle name="Dane wyjściowe 2 2 4 14" xfId="44357" xr:uid="{00000000-0005-0000-0000-0000242C0000}"/>
    <cellStyle name="Dane wyjściowe 2 2 4 15" xfId="47656" xr:uid="{00000000-0005-0000-0000-0000252C0000}"/>
    <cellStyle name="Dane wyjściowe 2 2 4 16" xfId="50821" xr:uid="{00000000-0005-0000-0000-0000262C0000}"/>
    <cellStyle name="Dane wyjściowe 2 2 4 17" xfId="54015" xr:uid="{00000000-0005-0000-0000-0000272C0000}"/>
    <cellStyle name="Dane wyjściowe 2 2 4 18" xfId="56069" xr:uid="{00000000-0005-0000-0000-0000282C0000}"/>
    <cellStyle name="Dane wyjściowe 2 2 4 19" xfId="59306" xr:uid="{00000000-0005-0000-0000-0000292C0000}"/>
    <cellStyle name="Dane wyjściowe 2 2 4 2" xfId="9871" xr:uid="{00000000-0005-0000-0000-00002A2C0000}"/>
    <cellStyle name="Dane wyjściowe 2 2 4 3" xfId="11913" xr:uid="{00000000-0005-0000-0000-00002B2C0000}"/>
    <cellStyle name="Dane wyjściowe 2 2 4 4" xfId="6037" xr:uid="{00000000-0005-0000-0000-00002C2C0000}"/>
    <cellStyle name="Dane wyjściowe 2 2 4 5" xfId="16562" xr:uid="{00000000-0005-0000-0000-00002D2C0000}"/>
    <cellStyle name="Dane wyjściowe 2 2 4 6" xfId="19137" xr:uid="{00000000-0005-0000-0000-00002E2C0000}"/>
    <cellStyle name="Dane wyjściowe 2 2 4 7" xfId="22447" xr:uid="{00000000-0005-0000-0000-00002F2C0000}"/>
    <cellStyle name="Dane wyjściowe 2 2 4 8" xfId="25766" xr:uid="{00000000-0005-0000-0000-0000302C0000}"/>
    <cellStyle name="Dane wyjściowe 2 2 4 9" xfId="28996" xr:uid="{00000000-0005-0000-0000-0000312C0000}"/>
    <cellStyle name="Dane wyjściowe 2 2 5" xfId="1703" xr:uid="{00000000-0005-0000-0000-0000322C0000}"/>
    <cellStyle name="Dane wyjściowe 2 2 5 10" xfId="31355" xr:uid="{00000000-0005-0000-0000-0000332C0000}"/>
    <cellStyle name="Dane wyjściowe 2 2 5 11" xfId="18331" xr:uid="{00000000-0005-0000-0000-0000342C0000}"/>
    <cellStyle name="Dane wyjściowe 2 2 5 12" xfId="37005" xr:uid="{00000000-0005-0000-0000-0000352C0000}"/>
    <cellStyle name="Dane wyjściowe 2 2 5 13" xfId="40237" xr:uid="{00000000-0005-0000-0000-0000362C0000}"/>
    <cellStyle name="Dane wyjściowe 2 2 5 14" xfId="43391" xr:uid="{00000000-0005-0000-0000-0000372C0000}"/>
    <cellStyle name="Dane wyjściowe 2 2 5 15" xfId="46712" xr:uid="{00000000-0005-0000-0000-0000382C0000}"/>
    <cellStyle name="Dane wyjściowe 2 2 5 16" xfId="49857" xr:uid="{00000000-0005-0000-0000-0000392C0000}"/>
    <cellStyle name="Dane wyjściowe 2 2 5 17" xfId="53085" xr:uid="{00000000-0005-0000-0000-00003A2C0000}"/>
    <cellStyle name="Dane wyjściowe 2 2 5 18" xfId="34130" xr:uid="{00000000-0005-0000-0000-00003B2C0000}"/>
    <cellStyle name="Dane wyjściowe 2 2 5 19" xfId="58368" xr:uid="{00000000-0005-0000-0000-00003C2C0000}"/>
    <cellStyle name="Dane wyjściowe 2 2 5 2" xfId="8913" xr:uid="{00000000-0005-0000-0000-00003D2C0000}"/>
    <cellStyle name="Dane wyjściowe 2 2 5 3" xfId="8477" xr:uid="{00000000-0005-0000-0000-00003E2C0000}"/>
    <cellStyle name="Dane wyjściowe 2 2 5 4" xfId="5082" xr:uid="{00000000-0005-0000-0000-00003F2C0000}"/>
    <cellStyle name="Dane wyjściowe 2 2 5 5" xfId="15599" xr:uid="{00000000-0005-0000-0000-0000402C0000}"/>
    <cellStyle name="Dane wyjściowe 2 2 5 6" xfId="14498" xr:uid="{00000000-0005-0000-0000-0000412C0000}"/>
    <cellStyle name="Dane wyjściowe 2 2 5 7" xfId="21481" xr:uid="{00000000-0005-0000-0000-0000422C0000}"/>
    <cellStyle name="Dane wyjściowe 2 2 5 8" xfId="24804" xr:uid="{00000000-0005-0000-0000-0000432C0000}"/>
    <cellStyle name="Dane wyjściowe 2 2 5 9" xfId="28030" xr:uid="{00000000-0005-0000-0000-0000442C0000}"/>
    <cellStyle name="Dane wyjściowe 2 2 6" xfId="2889" xr:uid="{00000000-0005-0000-0000-0000452C0000}"/>
    <cellStyle name="Dane wyjściowe 2 2 6 10" xfId="32533" xr:uid="{00000000-0005-0000-0000-0000462C0000}"/>
    <cellStyle name="Dane wyjściowe 2 2 6 11" xfId="35003" xr:uid="{00000000-0005-0000-0000-0000472C0000}"/>
    <cellStyle name="Dane wyjściowe 2 2 6 12" xfId="38191" xr:uid="{00000000-0005-0000-0000-0000482C0000}"/>
    <cellStyle name="Dane wyjściowe 2 2 6 13" xfId="41398" xr:uid="{00000000-0005-0000-0000-0000492C0000}"/>
    <cellStyle name="Dane wyjściowe 2 2 6 14" xfId="44577" xr:uid="{00000000-0005-0000-0000-00004A2C0000}"/>
    <cellStyle name="Dane wyjściowe 2 2 6 15" xfId="47873" xr:uid="{00000000-0005-0000-0000-00004B2C0000}"/>
    <cellStyle name="Dane wyjściowe 2 2 6 16" xfId="51041" xr:uid="{00000000-0005-0000-0000-00004C2C0000}"/>
    <cellStyle name="Dane wyjściowe 2 2 6 17" xfId="54230" xr:uid="{00000000-0005-0000-0000-00004D2C0000}"/>
    <cellStyle name="Dane wyjściowe 2 2 6 18" xfId="56284" xr:uid="{00000000-0005-0000-0000-00004E2C0000}"/>
    <cellStyle name="Dane wyjściowe 2 2 6 19" xfId="59521" xr:uid="{00000000-0005-0000-0000-00004F2C0000}"/>
    <cellStyle name="Dane wyjściowe 2 2 6 2" xfId="10091" xr:uid="{00000000-0005-0000-0000-0000502C0000}"/>
    <cellStyle name="Dane wyjściowe 2 2 6 3" xfId="12133" xr:uid="{00000000-0005-0000-0000-0000512C0000}"/>
    <cellStyle name="Dane wyjściowe 2 2 6 4" xfId="6257" xr:uid="{00000000-0005-0000-0000-0000522C0000}"/>
    <cellStyle name="Dane wyjściowe 2 2 6 5" xfId="16782" xr:uid="{00000000-0005-0000-0000-0000532C0000}"/>
    <cellStyle name="Dane wyjściowe 2 2 6 6" xfId="19357" xr:uid="{00000000-0005-0000-0000-0000542C0000}"/>
    <cellStyle name="Dane wyjściowe 2 2 6 7" xfId="22667" xr:uid="{00000000-0005-0000-0000-0000552C0000}"/>
    <cellStyle name="Dane wyjściowe 2 2 6 8" xfId="25984" xr:uid="{00000000-0005-0000-0000-0000562C0000}"/>
    <cellStyle name="Dane wyjściowe 2 2 6 9" xfId="29216" xr:uid="{00000000-0005-0000-0000-0000572C0000}"/>
    <cellStyle name="Dane wyjściowe 2 2 7" xfId="3050" xr:uid="{00000000-0005-0000-0000-0000582C0000}"/>
    <cellStyle name="Dane wyjściowe 2 2 7 10" xfId="32694" xr:uid="{00000000-0005-0000-0000-0000592C0000}"/>
    <cellStyle name="Dane wyjściowe 2 2 7 11" xfId="35163" xr:uid="{00000000-0005-0000-0000-00005A2C0000}"/>
    <cellStyle name="Dane wyjściowe 2 2 7 12" xfId="38352" xr:uid="{00000000-0005-0000-0000-00005B2C0000}"/>
    <cellStyle name="Dane wyjściowe 2 2 7 13" xfId="41558" xr:uid="{00000000-0005-0000-0000-00005C2C0000}"/>
    <cellStyle name="Dane wyjściowe 2 2 7 14" xfId="44738" xr:uid="{00000000-0005-0000-0000-00005D2C0000}"/>
    <cellStyle name="Dane wyjściowe 2 2 7 15" xfId="48033" xr:uid="{00000000-0005-0000-0000-00005E2C0000}"/>
    <cellStyle name="Dane wyjściowe 2 2 7 16" xfId="51201" xr:uid="{00000000-0005-0000-0000-00005F2C0000}"/>
    <cellStyle name="Dane wyjściowe 2 2 7 17" xfId="54389" xr:uid="{00000000-0005-0000-0000-0000602C0000}"/>
    <cellStyle name="Dane wyjściowe 2 2 7 18" xfId="56443" xr:uid="{00000000-0005-0000-0000-0000612C0000}"/>
    <cellStyle name="Dane wyjściowe 2 2 7 19" xfId="59680" xr:uid="{00000000-0005-0000-0000-0000622C0000}"/>
    <cellStyle name="Dane wyjściowe 2 2 7 2" xfId="10252" xr:uid="{00000000-0005-0000-0000-0000632C0000}"/>
    <cellStyle name="Dane wyjściowe 2 2 7 3" xfId="12294" xr:uid="{00000000-0005-0000-0000-0000642C0000}"/>
    <cellStyle name="Dane wyjściowe 2 2 7 4" xfId="6418" xr:uid="{00000000-0005-0000-0000-0000652C0000}"/>
    <cellStyle name="Dane wyjściowe 2 2 7 5" xfId="16943" xr:uid="{00000000-0005-0000-0000-0000662C0000}"/>
    <cellStyle name="Dane wyjściowe 2 2 7 6" xfId="19518" xr:uid="{00000000-0005-0000-0000-0000672C0000}"/>
    <cellStyle name="Dane wyjściowe 2 2 7 7" xfId="22828" xr:uid="{00000000-0005-0000-0000-0000682C0000}"/>
    <cellStyle name="Dane wyjściowe 2 2 7 8" xfId="26144" xr:uid="{00000000-0005-0000-0000-0000692C0000}"/>
    <cellStyle name="Dane wyjściowe 2 2 7 9" xfId="29377" xr:uid="{00000000-0005-0000-0000-00006A2C0000}"/>
    <cellStyle name="Dane wyjściowe 2 2 8" xfId="3159" xr:uid="{00000000-0005-0000-0000-00006B2C0000}"/>
    <cellStyle name="Dane wyjściowe 2 2 8 10" xfId="32803" xr:uid="{00000000-0005-0000-0000-00006C2C0000}"/>
    <cellStyle name="Dane wyjściowe 2 2 8 11" xfId="35272" xr:uid="{00000000-0005-0000-0000-00006D2C0000}"/>
    <cellStyle name="Dane wyjściowe 2 2 8 12" xfId="38461" xr:uid="{00000000-0005-0000-0000-00006E2C0000}"/>
    <cellStyle name="Dane wyjściowe 2 2 8 13" xfId="41667" xr:uid="{00000000-0005-0000-0000-00006F2C0000}"/>
    <cellStyle name="Dane wyjściowe 2 2 8 14" xfId="44847" xr:uid="{00000000-0005-0000-0000-0000702C0000}"/>
    <cellStyle name="Dane wyjściowe 2 2 8 15" xfId="48142" xr:uid="{00000000-0005-0000-0000-0000712C0000}"/>
    <cellStyle name="Dane wyjściowe 2 2 8 16" xfId="51310" xr:uid="{00000000-0005-0000-0000-0000722C0000}"/>
    <cellStyle name="Dane wyjściowe 2 2 8 17" xfId="54497" xr:uid="{00000000-0005-0000-0000-0000732C0000}"/>
    <cellStyle name="Dane wyjściowe 2 2 8 18" xfId="56551" xr:uid="{00000000-0005-0000-0000-0000742C0000}"/>
    <cellStyle name="Dane wyjściowe 2 2 8 19" xfId="59788" xr:uid="{00000000-0005-0000-0000-0000752C0000}"/>
    <cellStyle name="Dane wyjściowe 2 2 8 2" xfId="10361" xr:uid="{00000000-0005-0000-0000-0000762C0000}"/>
    <cellStyle name="Dane wyjściowe 2 2 8 3" xfId="12403" xr:uid="{00000000-0005-0000-0000-0000772C0000}"/>
    <cellStyle name="Dane wyjściowe 2 2 8 4" xfId="6527" xr:uid="{00000000-0005-0000-0000-0000782C0000}"/>
    <cellStyle name="Dane wyjściowe 2 2 8 5" xfId="17052" xr:uid="{00000000-0005-0000-0000-0000792C0000}"/>
    <cellStyle name="Dane wyjściowe 2 2 8 6" xfId="19627" xr:uid="{00000000-0005-0000-0000-00007A2C0000}"/>
    <cellStyle name="Dane wyjściowe 2 2 8 7" xfId="22937" xr:uid="{00000000-0005-0000-0000-00007B2C0000}"/>
    <cellStyle name="Dane wyjściowe 2 2 8 8" xfId="26252" xr:uid="{00000000-0005-0000-0000-00007C2C0000}"/>
    <cellStyle name="Dane wyjściowe 2 2 8 9" xfId="29486" xr:uid="{00000000-0005-0000-0000-00007D2C0000}"/>
    <cellStyle name="Dane wyjściowe 2 2 9" xfId="2866" xr:uid="{00000000-0005-0000-0000-00007E2C0000}"/>
    <cellStyle name="Dane wyjściowe 2 2 9 10" xfId="32510" xr:uid="{00000000-0005-0000-0000-00007F2C0000}"/>
    <cellStyle name="Dane wyjściowe 2 2 9 11" xfId="34980" xr:uid="{00000000-0005-0000-0000-0000802C0000}"/>
    <cellStyle name="Dane wyjściowe 2 2 9 12" xfId="38168" xr:uid="{00000000-0005-0000-0000-0000812C0000}"/>
    <cellStyle name="Dane wyjściowe 2 2 9 13" xfId="41375" xr:uid="{00000000-0005-0000-0000-0000822C0000}"/>
    <cellStyle name="Dane wyjściowe 2 2 9 14" xfId="44554" xr:uid="{00000000-0005-0000-0000-0000832C0000}"/>
    <cellStyle name="Dane wyjściowe 2 2 9 15" xfId="47850" xr:uid="{00000000-0005-0000-0000-0000842C0000}"/>
    <cellStyle name="Dane wyjściowe 2 2 9 16" xfId="51018" xr:uid="{00000000-0005-0000-0000-0000852C0000}"/>
    <cellStyle name="Dane wyjściowe 2 2 9 17" xfId="54208" xr:uid="{00000000-0005-0000-0000-0000862C0000}"/>
    <cellStyle name="Dane wyjściowe 2 2 9 18" xfId="56262" xr:uid="{00000000-0005-0000-0000-0000872C0000}"/>
    <cellStyle name="Dane wyjściowe 2 2 9 19" xfId="59499" xr:uid="{00000000-0005-0000-0000-0000882C0000}"/>
    <cellStyle name="Dane wyjściowe 2 2 9 2" xfId="10068" xr:uid="{00000000-0005-0000-0000-0000892C0000}"/>
    <cellStyle name="Dane wyjściowe 2 2 9 3" xfId="12110" xr:uid="{00000000-0005-0000-0000-00008A2C0000}"/>
    <cellStyle name="Dane wyjściowe 2 2 9 4" xfId="6234" xr:uid="{00000000-0005-0000-0000-00008B2C0000}"/>
    <cellStyle name="Dane wyjściowe 2 2 9 5" xfId="16759" xr:uid="{00000000-0005-0000-0000-00008C2C0000}"/>
    <cellStyle name="Dane wyjściowe 2 2 9 6" xfId="19334" xr:uid="{00000000-0005-0000-0000-00008D2C0000}"/>
    <cellStyle name="Dane wyjściowe 2 2 9 7" xfId="22644" xr:uid="{00000000-0005-0000-0000-00008E2C0000}"/>
    <cellStyle name="Dane wyjściowe 2 2 9 8" xfId="25962" xr:uid="{00000000-0005-0000-0000-00008F2C0000}"/>
    <cellStyle name="Dane wyjściowe 2 2 9 9" xfId="29193" xr:uid="{00000000-0005-0000-0000-0000902C0000}"/>
    <cellStyle name="Dane wyjściowe 2 20" xfId="3474" xr:uid="{00000000-0005-0000-0000-0000912C0000}"/>
    <cellStyle name="Dane wyjściowe 2 20 10" xfId="33118" xr:uid="{00000000-0005-0000-0000-0000922C0000}"/>
    <cellStyle name="Dane wyjściowe 2 20 11" xfId="35585" xr:uid="{00000000-0005-0000-0000-0000932C0000}"/>
    <cellStyle name="Dane wyjściowe 2 20 12" xfId="38776" xr:uid="{00000000-0005-0000-0000-0000942C0000}"/>
    <cellStyle name="Dane wyjściowe 2 20 13" xfId="41980" xr:uid="{00000000-0005-0000-0000-0000952C0000}"/>
    <cellStyle name="Dane wyjściowe 2 20 14" xfId="45162" xr:uid="{00000000-0005-0000-0000-0000962C0000}"/>
    <cellStyle name="Dane wyjściowe 2 20 15" xfId="48455" xr:uid="{00000000-0005-0000-0000-0000972C0000}"/>
    <cellStyle name="Dane wyjściowe 2 20 16" xfId="51624" xr:uid="{00000000-0005-0000-0000-0000982C0000}"/>
    <cellStyle name="Dane wyjściowe 2 20 17" xfId="54808" xr:uid="{00000000-0005-0000-0000-0000992C0000}"/>
    <cellStyle name="Dane wyjściowe 2 20 18" xfId="56862" xr:uid="{00000000-0005-0000-0000-00009A2C0000}"/>
    <cellStyle name="Dane wyjściowe 2 20 19" xfId="60099" xr:uid="{00000000-0005-0000-0000-00009B2C0000}"/>
    <cellStyle name="Dane wyjściowe 2 20 2" xfId="10676" xr:uid="{00000000-0005-0000-0000-00009C2C0000}"/>
    <cellStyle name="Dane wyjściowe 2 20 3" xfId="12718" xr:uid="{00000000-0005-0000-0000-00009D2C0000}"/>
    <cellStyle name="Dane wyjściowe 2 20 4" xfId="6842" xr:uid="{00000000-0005-0000-0000-00009E2C0000}"/>
    <cellStyle name="Dane wyjściowe 2 20 5" xfId="17367" xr:uid="{00000000-0005-0000-0000-00009F2C0000}"/>
    <cellStyle name="Dane wyjściowe 2 20 6" xfId="19942" xr:uid="{00000000-0005-0000-0000-0000A02C0000}"/>
    <cellStyle name="Dane wyjściowe 2 20 7" xfId="23252" xr:uid="{00000000-0005-0000-0000-0000A12C0000}"/>
    <cellStyle name="Dane wyjściowe 2 20 8" xfId="26567" xr:uid="{00000000-0005-0000-0000-0000A22C0000}"/>
    <cellStyle name="Dane wyjściowe 2 20 9" xfId="29801" xr:uid="{00000000-0005-0000-0000-0000A32C0000}"/>
    <cellStyle name="Dane wyjściowe 2 21" xfId="1834" xr:uid="{00000000-0005-0000-0000-0000A42C0000}"/>
    <cellStyle name="Dane wyjściowe 2 21 10" xfId="18177" xr:uid="{00000000-0005-0000-0000-0000A52C0000}"/>
    <cellStyle name="Dane wyjściowe 2 21 11" xfId="37136" xr:uid="{00000000-0005-0000-0000-0000A62C0000}"/>
    <cellStyle name="Dane wyjściowe 2 21 12" xfId="40365" xr:uid="{00000000-0005-0000-0000-0000A72C0000}"/>
    <cellStyle name="Dane wyjściowe 2 21 13" xfId="43522" xr:uid="{00000000-0005-0000-0000-0000A82C0000}"/>
    <cellStyle name="Dane wyjściowe 2 21 14" xfId="46840" xr:uid="{00000000-0005-0000-0000-0000A92C0000}"/>
    <cellStyle name="Dane wyjściowe 2 21 15" xfId="49988" xr:uid="{00000000-0005-0000-0000-0000AA2C0000}"/>
    <cellStyle name="Dane wyjściowe 2 21 16" xfId="53212" xr:uid="{00000000-0005-0000-0000-0000AB2C0000}"/>
    <cellStyle name="Dane wyjściowe 2 21 17" xfId="33974" xr:uid="{00000000-0005-0000-0000-0000AC2C0000}"/>
    <cellStyle name="Dane wyjściowe 2 21 18" xfId="58495" xr:uid="{00000000-0005-0000-0000-0000AD2C0000}"/>
    <cellStyle name="Dane wyjściowe 2 21 2" xfId="9044" xr:uid="{00000000-0005-0000-0000-0000AE2C0000}"/>
    <cellStyle name="Dane wyjściowe 2 21 3" xfId="8346" xr:uid="{00000000-0005-0000-0000-0000AF2C0000}"/>
    <cellStyle name="Dane wyjściowe 2 21 4" xfId="15730" xr:uid="{00000000-0005-0000-0000-0000B02C0000}"/>
    <cellStyle name="Dane wyjściowe 2 21 5" xfId="14367" xr:uid="{00000000-0005-0000-0000-0000B12C0000}"/>
    <cellStyle name="Dane wyjściowe 2 21 6" xfId="21612" xr:uid="{00000000-0005-0000-0000-0000B22C0000}"/>
    <cellStyle name="Dane wyjściowe 2 21 7" xfId="24934" xr:uid="{00000000-0005-0000-0000-0000B32C0000}"/>
    <cellStyle name="Dane wyjściowe 2 21 8" xfId="28161" xr:uid="{00000000-0005-0000-0000-0000B42C0000}"/>
    <cellStyle name="Dane wyjściowe 2 21 9" xfId="31486" xr:uid="{00000000-0005-0000-0000-0000B52C0000}"/>
    <cellStyle name="Dane wyjściowe 2 22" xfId="4275" xr:uid="{00000000-0005-0000-0000-0000B62C0000}"/>
    <cellStyle name="Dane wyjściowe 2 22 10" xfId="42772" xr:uid="{00000000-0005-0000-0000-0000B72C0000}"/>
    <cellStyle name="Dane wyjściowe 2 22 11" xfId="45963" xr:uid="{00000000-0005-0000-0000-0000B82C0000}"/>
    <cellStyle name="Dane wyjściowe 2 22 12" xfId="49244" xr:uid="{00000000-0005-0000-0000-0000B92C0000}"/>
    <cellStyle name="Dane wyjściowe 2 22 13" xfId="52423" xr:uid="{00000000-0005-0000-0000-0000BA2C0000}"/>
    <cellStyle name="Dane wyjściowe 2 22 14" xfId="55489" xr:uid="{00000000-0005-0000-0000-0000BB2C0000}"/>
    <cellStyle name="Dane wyjściowe 2 22 15" xfId="57642" xr:uid="{00000000-0005-0000-0000-0000BC2C0000}"/>
    <cellStyle name="Dane wyjściowe 2 22 16" xfId="60879" xr:uid="{00000000-0005-0000-0000-0000BD2C0000}"/>
    <cellStyle name="Dane wyjściowe 2 22 2" xfId="13516" xr:uid="{00000000-0005-0000-0000-0000BE2C0000}"/>
    <cellStyle name="Dane wyjściowe 2 22 3" xfId="7496" xr:uid="{00000000-0005-0000-0000-0000BF2C0000}"/>
    <cellStyle name="Dane wyjściowe 2 22 4" xfId="20743" xr:uid="{00000000-0005-0000-0000-0000C02C0000}"/>
    <cellStyle name="Dane wyjściowe 2 22 5" xfId="24053" xr:uid="{00000000-0005-0000-0000-0000C12C0000}"/>
    <cellStyle name="Dane wyjściowe 2 22 6" xfId="27367" xr:uid="{00000000-0005-0000-0000-0000C22C0000}"/>
    <cellStyle name="Dane wyjściowe 2 22 7" xfId="30602" xr:uid="{00000000-0005-0000-0000-0000C32C0000}"/>
    <cellStyle name="Dane wyjściowe 2 22 8" xfId="36375" xr:uid="{00000000-0005-0000-0000-0000C42C0000}"/>
    <cellStyle name="Dane wyjściowe 2 22 9" xfId="39576" xr:uid="{00000000-0005-0000-0000-0000C52C0000}"/>
    <cellStyle name="Dane wyjściowe 2 23" xfId="4238" xr:uid="{00000000-0005-0000-0000-0000C62C0000}"/>
    <cellStyle name="Dane wyjściowe 2 23 10" xfId="36341" xr:uid="{00000000-0005-0000-0000-0000C72C0000}"/>
    <cellStyle name="Dane wyjściowe 2 23 11" xfId="39540" xr:uid="{00000000-0005-0000-0000-0000C82C0000}"/>
    <cellStyle name="Dane wyjściowe 2 23 12" xfId="42738" xr:uid="{00000000-0005-0000-0000-0000C92C0000}"/>
    <cellStyle name="Dane wyjściowe 2 23 13" xfId="45926" xr:uid="{00000000-0005-0000-0000-0000CA2C0000}"/>
    <cellStyle name="Dane wyjściowe 2 23 14" xfId="49210" xr:uid="{00000000-0005-0000-0000-0000CB2C0000}"/>
    <cellStyle name="Dane wyjściowe 2 23 15" xfId="52386" xr:uid="{00000000-0005-0000-0000-0000CC2C0000}"/>
    <cellStyle name="Dane wyjściowe 2 23 16" xfId="55486" xr:uid="{00000000-0005-0000-0000-0000CD2C0000}"/>
    <cellStyle name="Dane wyjściowe 2 23 17" xfId="57608" xr:uid="{00000000-0005-0000-0000-0000CE2C0000}"/>
    <cellStyle name="Dane wyjściowe 2 23 18" xfId="60845" xr:uid="{00000000-0005-0000-0000-0000CF2C0000}"/>
    <cellStyle name="Dane wyjściowe 2 23 2" xfId="11358" xr:uid="{00000000-0005-0000-0000-0000D02C0000}"/>
    <cellStyle name="Dane wyjściowe 2 23 3" xfId="13479" xr:uid="{00000000-0005-0000-0000-0000D12C0000}"/>
    <cellStyle name="Dane wyjściowe 2 23 4" xfId="18122" xr:uid="{00000000-0005-0000-0000-0000D22C0000}"/>
    <cellStyle name="Dane wyjściowe 2 23 5" xfId="20706" xr:uid="{00000000-0005-0000-0000-0000D32C0000}"/>
    <cellStyle name="Dane wyjściowe 2 23 6" xfId="24016" xr:uid="{00000000-0005-0000-0000-0000D42C0000}"/>
    <cellStyle name="Dane wyjściowe 2 23 7" xfId="27331" xr:uid="{00000000-0005-0000-0000-0000D52C0000}"/>
    <cellStyle name="Dane wyjściowe 2 23 8" xfId="30565" xr:uid="{00000000-0005-0000-0000-0000D62C0000}"/>
    <cellStyle name="Dane wyjściowe 2 23 9" xfId="33870" xr:uid="{00000000-0005-0000-0000-0000D72C0000}"/>
    <cellStyle name="Dane wyjściowe 2 24" xfId="4382" xr:uid="{00000000-0005-0000-0000-0000D82C0000}"/>
    <cellStyle name="Dane wyjściowe 2 24 10" xfId="42877" xr:uid="{00000000-0005-0000-0000-0000D92C0000}"/>
    <cellStyle name="Dane wyjściowe 2 24 11" xfId="46070" xr:uid="{00000000-0005-0000-0000-0000DA2C0000}"/>
    <cellStyle name="Dane wyjściowe 2 24 12" xfId="49346" xr:uid="{00000000-0005-0000-0000-0000DB2C0000}"/>
    <cellStyle name="Dane wyjściowe 2 24 13" xfId="52530" xr:uid="{00000000-0005-0000-0000-0000DC2C0000}"/>
    <cellStyle name="Dane wyjściowe 2 24 14" xfId="55503" xr:uid="{00000000-0005-0000-0000-0000DD2C0000}"/>
    <cellStyle name="Dane wyjściowe 2 24 15" xfId="57741" xr:uid="{00000000-0005-0000-0000-0000DE2C0000}"/>
    <cellStyle name="Dane wyjściowe 2 24 16" xfId="60978" xr:uid="{00000000-0005-0000-0000-0000DF2C0000}"/>
    <cellStyle name="Dane wyjściowe 2 24 2" xfId="13620" xr:uid="{00000000-0005-0000-0000-0000E02C0000}"/>
    <cellStyle name="Dane wyjściowe 2 24 3" xfId="7595" xr:uid="{00000000-0005-0000-0000-0000E12C0000}"/>
    <cellStyle name="Dane wyjściowe 2 24 4" xfId="20850" xr:uid="{00000000-0005-0000-0000-0000E22C0000}"/>
    <cellStyle name="Dane wyjściowe 2 24 5" xfId="24160" xr:uid="{00000000-0005-0000-0000-0000E32C0000}"/>
    <cellStyle name="Dane wyjściowe 2 24 6" xfId="27474" xr:uid="{00000000-0005-0000-0000-0000E42C0000}"/>
    <cellStyle name="Dane wyjściowe 2 24 7" xfId="30709" xr:uid="{00000000-0005-0000-0000-0000E52C0000}"/>
    <cellStyle name="Dane wyjściowe 2 24 8" xfId="36477" xr:uid="{00000000-0005-0000-0000-0000E62C0000}"/>
    <cellStyle name="Dane wyjściowe 2 24 9" xfId="39683" xr:uid="{00000000-0005-0000-0000-0000E72C0000}"/>
    <cellStyle name="Dane wyjściowe 2 25" xfId="4447" xr:uid="{00000000-0005-0000-0000-0000E82C0000}"/>
    <cellStyle name="Dane wyjściowe 2 25 10" xfId="42939" xr:uid="{00000000-0005-0000-0000-0000E92C0000}"/>
    <cellStyle name="Dane wyjściowe 2 25 11" xfId="46135" xr:uid="{00000000-0005-0000-0000-0000EA2C0000}"/>
    <cellStyle name="Dane wyjściowe 2 25 12" xfId="49409" xr:uid="{00000000-0005-0000-0000-0000EB2C0000}"/>
    <cellStyle name="Dane wyjściowe 2 25 13" xfId="52595" xr:uid="{00000000-0005-0000-0000-0000EC2C0000}"/>
    <cellStyle name="Dane wyjściowe 2 25 14" xfId="55520" xr:uid="{00000000-0005-0000-0000-0000ED2C0000}"/>
    <cellStyle name="Dane wyjściowe 2 25 15" xfId="57802" xr:uid="{00000000-0005-0000-0000-0000EE2C0000}"/>
    <cellStyle name="Dane wyjściowe 2 25 16" xfId="61039" xr:uid="{00000000-0005-0000-0000-0000EF2C0000}"/>
    <cellStyle name="Dane wyjściowe 2 25 2" xfId="13685" xr:uid="{00000000-0005-0000-0000-0000F02C0000}"/>
    <cellStyle name="Dane wyjściowe 2 25 3" xfId="7647" xr:uid="{00000000-0005-0000-0000-0000F12C0000}"/>
    <cellStyle name="Dane wyjściowe 2 25 4" xfId="20915" xr:uid="{00000000-0005-0000-0000-0000F22C0000}"/>
    <cellStyle name="Dane wyjściowe 2 25 5" xfId="24225" xr:uid="{00000000-0005-0000-0000-0000F32C0000}"/>
    <cellStyle name="Dane wyjściowe 2 25 6" xfId="27539" xr:uid="{00000000-0005-0000-0000-0000F42C0000}"/>
    <cellStyle name="Dane wyjściowe 2 25 7" xfId="30774" xr:uid="{00000000-0005-0000-0000-0000F52C0000}"/>
    <cellStyle name="Dane wyjściowe 2 25 8" xfId="36540" xr:uid="{00000000-0005-0000-0000-0000F62C0000}"/>
    <cellStyle name="Dane wyjściowe 2 25 9" xfId="39748" xr:uid="{00000000-0005-0000-0000-0000F72C0000}"/>
    <cellStyle name="Dane wyjściowe 2 26" xfId="4502" xr:uid="{00000000-0005-0000-0000-0000F82C0000}"/>
    <cellStyle name="Dane wyjściowe 2 26 10" xfId="42992" xr:uid="{00000000-0005-0000-0000-0000F92C0000}"/>
    <cellStyle name="Dane wyjściowe 2 26 11" xfId="46190" xr:uid="{00000000-0005-0000-0000-0000FA2C0000}"/>
    <cellStyle name="Dane wyjściowe 2 26 12" xfId="49461" xr:uid="{00000000-0005-0000-0000-0000FB2C0000}"/>
    <cellStyle name="Dane wyjściowe 2 26 13" xfId="52650" xr:uid="{00000000-0005-0000-0000-0000FC2C0000}"/>
    <cellStyle name="Dane wyjściowe 2 26 14" xfId="55527" xr:uid="{00000000-0005-0000-0000-0000FD2C0000}"/>
    <cellStyle name="Dane wyjściowe 2 26 15" xfId="57853" xr:uid="{00000000-0005-0000-0000-0000FE2C0000}"/>
    <cellStyle name="Dane wyjściowe 2 26 16" xfId="61090" xr:uid="{00000000-0005-0000-0000-0000FF2C0000}"/>
    <cellStyle name="Dane wyjściowe 2 26 2" xfId="13739" xr:uid="{00000000-0005-0000-0000-0000002D0000}"/>
    <cellStyle name="Dane wyjściowe 2 26 3" xfId="7698" xr:uid="{00000000-0005-0000-0000-0000012D0000}"/>
    <cellStyle name="Dane wyjściowe 2 26 4" xfId="20970" xr:uid="{00000000-0005-0000-0000-0000022D0000}"/>
    <cellStyle name="Dane wyjściowe 2 26 5" xfId="24280" xr:uid="{00000000-0005-0000-0000-0000032D0000}"/>
    <cellStyle name="Dane wyjściowe 2 26 6" xfId="27592" xr:uid="{00000000-0005-0000-0000-0000042D0000}"/>
    <cellStyle name="Dane wyjściowe 2 26 7" xfId="30829" xr:uid="{00000000-0005-0000-0000-0000052D0000}"/>
    <cellStyle name="Dane wyjściowe 2 26 8" xfId="36592" xr:uid="{00000000-0005-0000-0000-0000062D0000}"/>
    <cellStyle name="Dane wyjściowe 2 26 9" xfId="39803" xr:uid="{00000000-0005-0000-0000-0000072D0000}"/>
    <cellStyle name="Dane wyjściowe 2 27" xfId="4556" xr:uid="{00000000-0005-0000-0000-0000082D0000}"/>
    <cellStyle name="Dane wyjściowe 2 27 10" xfId="43044" xr:uid="{00000000-0005-0000-0000-0000092D0000}"/>
    <cellStyle name="Dane wyjściowe 2 27 11" xfId="46244" xr:uid="{00000000-0005-0000-0000-00000A2D0000}"/>
    <cellStyle name="Dane wyjściowe 2 27 12" xfId="49512" xr:uid="{00000000-0005-0000-0000-00000B2D0000}"/>
    <cellStyle name="Dane wyjściowe 2 27 13" xfId="52704" xr:uid="{00000000-0005-0000-0000-00000C2D0000}"/>
    <cellStyle name="Dane wyjściowe 2 27 14" xfId="55534" xr:uid="{00000000-0005-0000-0000-00000D2D0000}"/>
    <cellStyle name="Dane wyjściowe 2 27 15" xfId="57903" xr:uid="{00000000-0005-0000-0000-00000E2D0000}"/>
    <cellStyle name="Dane wyjściowe 2 27 16" xfId="61140" xr:uid="{00000000-0005-0000-0000-00000F2D0000}"/>
    <cellStyle name="Dane wyjściowe 2 27 2" xfId="13792" xr:uid="{00000000-0005-0000-0000-0000102D0000}"/>
    <cellStyle name="Dane wyjściowe 2 27 3" xfId="7748" xr:uid="{00000000-0005-0000-0000-0000112D0000}"/>
    <cellStyle name="Dane wyjściowe 2 27 4" xfId="21024" xr:uid="{00000000-0005-0000-0000-0000122D0000}"/>
    <cellStyle name="Dane wyjściowe 2 27 5" xfId="24334" xr:uid="{00000000-0005-0000-0000-0000132D0000}"/>
    <cellStyle name="Dane wyjściowe 2 27 6" xfId="27646" xr:uid="{00000000-0005-0000-0000-0000142D0000}"/>
    <cellStyle name="Dane wyjściowe 2 27 7" xfId="30883" xr:uid="{00000000-0005-0000-0000-0000152D0000}"/>
    <cellStyle name="Dane wyjściowe 2 27 8" xfId="36643" xr:uid="{00000000-0005-0000-0000-0000162D0000}"/>
    <cellStyle name="Dane wyjściowe 2 27 9" xfId="39857" xr:uid="{00000000-0005-0000-0000-0000172D0000}"/>
    <cellStyle name="Dane wyjściowe 2 28" xfId="4608" xr:uid="{00000000-0005-0000-0000-0000182D0000}"/>
    <cellStyle name="Dane wyjściowe 2 28 10" xfId="43095" xr:uid="{00000000-0005-0000-0000-0000192D0000}"/>
    <cellStyle name="Dane wyjściowe 2 28 11" xfId="46296" xr:uid="{00000000-0005-0000-0000-00001A2D0000}"/>
    <cellStyle name="Dane wyjściowe 2 28 12" xfId="49563" xr:uid="{00000000-0005-0000-0000-00001B2D0000}"/>
    <cellStyle name="Dane wyjściowe 2 28 13" xfId="52756" xr:uid="{00000000-0005-0000-0000-00001C2D0000}"/>
    <cellStyle name="Dane wyjściowe 2 28 14" xfId="55539" xr:uid="{00000000-0005-0000-0000-00001D2D0000}"/>
    <cellStyle name="Dane wyjściowe 2 28 15" xfId="57954" xr:uid="{00000000-0005-0000-0000-00001E2D0000}"/>
    <cellStyle name="Dane wyjściowe 2 28 16" xfId="61191" xr:uid="{00000000-0005-0000-0000-00001F2D0000}"/>
    <cellStyle name="Dane wyjściowe 2 28 2" xfId="13844" xr:uid="{00000000-0005-0000-0000-0000202D0000}"/>
    <cellStyle name="Dane wyjściowe 2 28 3" xfId="7799" xr:uid="{00000000-0005-0000-0000-0000212D0000}"/>
    <cellStyle name="Dane wyjściowe 2 28 4" xfId="21076" xr:uid="{00000000-0005-0000-0000-0000222D0000}"/>
    <cellStyle name="Dane wyjściowe 2 28 5" xfId="24386" xr:uid="{00000000-0005-0000-0000-0000232D0000}"/>
    <cellStyle name="Dane wyjściowe 2 28 6" xfId="27698" xr:uid="{00000000-0005-0000-0000-0000242D0000}"/>
    <cellStyle name="Dane wyjściowe 2 28 7" xfId="30935" xr:uid="{00000000-0005-0000-0000-0000252D0000}"/>
    <cellStyle name="Dane wyjściowe 2 28 8" xfId="36695" xr:uid="{00000000-0005-0000-0000-0000262D0000}"/>
    <cellStyle name="Dane wyjściowe 2 28 9" xfId="39908" xr:uid="{00000000-0005-0000-0000-0000272D0000}"/>
    <cellStyle name="Dane wyjściowe 2 29" xfId="4659" xr:uid="{00000000-0005-0000-0000-0000282D0000}"/>
    <cellStyle name="Dane wyjściowe 2 29 10" xfId="43144" xr:uid="{00000000-0005-0000-0000-0000292D0000}"/>
    <cellStyle name="Dane wyjściowe 2 29 11" xfId="46347" xr:uid="{00000000-0005-0000-0000-00002A2D0000}"/>
    <cellStyle name="Dane wyjściowe 2 29 12" xfId="49612" xr:uid="{00000000-0005-0000-0000-00002B2D0000}"/>
    <cellStyle name="Dane wyjściowe 2 29 13" xfId="52807" xr:uid="{00000000-0005-0000-0000-00002C2D0000}"/>
    <cellStyle name="Dane wyjściowe 2 29 14" xfId="55548" xr:uid="{00000000-0005-0000-0000-00002D2D0000}"/>
    <cellStyle name="Dane wyjściowe 2 29 15" xfId="58003" xr:uid="{00000000-0005-0000-0000-00002E2D0000}"/>
    <cellStyle name="Dane wyjściowe 2 29 16" xfId="61240" xr:uid="{00000000-0005-0000-0000-00002F2D0000}"/>
    <cellStyle name="Dane wyjściowe 2 29 2" xfId="13895" xr:uid="{00000000-0005-0000-0000-0000302D0000}"/>
    <cellStyle name="Dane wyjściowe 2 29 3" xfId="7848" xr:uid="{00000000-0005-0000-0000-0000312D0000}"/>
    <cellStyle name="Dane wyjściowe 2 29 4" xfId="21127" xr:uid="{00000000-0005-0000-0000-0000322D0000}"/>
    <cellStyle name="Dane wyjściowe 2 29 5" xfId="24437" xr:uid="{00000000-0005-0000-0000-0000332D0000}"/>
    <cellStyle name="Dane wyjściowe 2 29 6" xfId="27749" xr:uid="{00000000-0005-0000-0000-0000342D0000}"/>
    <cellStyle name="Dane wyjściowe 2 29 7" xfId="30986" xr:uid="{00000000-0005-0000-0000-0000352D0000}"/>
    <cellStyle name="Dane wyjściowe 2 29 8" xfId="36745" xr:uid="{00000000-0005-0000-0000-0000362D0000}"/>
    <cellStyle name="Dane wyjściowe 2 29 9" xfId="39959" xr:uid="{00000000-0005-0000-0000-0000372D0000}"/>
    <cellStyle name="Dane wyjściowe 2 3" xfId="1989" xr:uid="{00000000-0005-0000-0000-0000382D0000}"/>
    <cellStyle name="Dane wyjściowe 2 3 10" xfId="31637" xr:uid="{00000000-0005-0000-0000-0000392D0000}"/>
    <cellStyle name="Dane wyjściowe 2 3 11" xfId="18413" xr:uid="{00000000-0005-0000-0000-00003A2D0000}"/>
    <cellStyle name="Dane wyjściowe 2 3 12" xfId="37291" xr:uid="{00000000-0005-0000-0000-00003B2D0000}"/>
    <cellStyle name="Dane wyjściowe 2 3 13" xfId="40515" xr:uid="{00000000-0005-0000-0000-00003C2D0000}"/>
    <cellStyle name="Dane wyjściowe 2 3 14" xfId="43677" xr:uid="{00000000-0005-0000-0000-00003D2D0000}"/>
    <cellStyle name="Dane wyjściowe 2 3 15" xfId="46990" xr:uid="{00000000-0005-0000-0000-00003E2D0000}"/>
    <cellStyle name="Dane wyjściowe 2 3 16" xfId="50143" xr:uid="{00000000-0005-0000-0000-00003F2D0000}"/>
    <cellStyle name="Dane wyjściowe 2 3 17" xfId="53356" xr:uid="{00000000-0005-0000-0000-0000402D0000}"/>
    <cellStyle name="Dane wyjściowe 2 3 18" xfId="25883" xr:uid="{00000000-0005-0000-0000-0000412D0000}"/>
    <cellStyle name="Dane wyjściowe 2 3 19" xfId="58643" xr:uid="{00000000-0005-0000-0000-0000422D0000}"/>
    <cellStyle name="Dane wyjściowe 2 3 2" xfId="9195" xr:uid="{00000000-0005-0000-0000-0000432D0000}"/>
    <cellStyle name="Dane wyjściowe 2 3 3" xfId="8191" xr:uid="{00000000-0005-0000-0000-0000442D0000}"/>
    <cellStyle name="Dane wyjściowe 2 3 4" xfId="5367" xr:uid="{00000000-0005-0000-0000-0000452D0000}"/>
    <cellStyle name="Dane wyjściowe 2 3 5" xfId="15884" xr:uid="{00000000-0005-0000-0000-0000462D0000}"/>
    <cellStyle name="Dane wyjściowe 2 3 6" xfId="14212" xr:uid="{00000000-0005-0000-0000-0000472D0000}"/>
    <cellStyle name="Dane wyjściowe 2 3 7" xfId="21767" xr:uid="{00000000-0005-0000-0000-0000482D0000}"/>
    <cellStyle name="Dane wyjściowe 2 3 8" xfId="25089" xr:uid="{00000000-0005-0000-0000-0000492D0000}"/>
    <cellStyle name="Dane wyjściowe 2 3 9" xfId="28316" xr:uid="{00000000-0005-0000-0000-00004A2D0000}"/>
    <cellStyle name="Dane wyjściowe 2 30" xfId="4712" xr:uid="{00000000-0005-0000-0000-00004B2D0000}"/>
    <cellStyle name="Dane wyjściowe 2 30 10" xfId="43194" xr:uid="{00000000-0005-0000-0000-00004C2D0000}"/>
    <cellStyle name="Dane wyjściowe 2 30 11" xfId="46400" xr:uid="{00000000-0005-0000-0000-00004D2D0000}"/>
    <cellStyle name="Dane wyjściowe 2 30 12" xfId="49662" xr:uid="{00000000-0005-0000-0000-00004E2D0000}"/>
    <cellStyle name="Dane wyjściowe 2 30 13" xfId="52860" xr:uid="{00000000-0005-0000-0000-00004F2D0000}"/>
    <cellStyle name="Dane wyjściowe 2 30 14" xfId="55555" xr:uid="{00000000-0005-0000-0000-0000502D0000}"/>
    <cellStyle name="Dane wyjściowe 2 30 15" xfId="58053" xr:uid="{00000000-0005-0000-0000-0000512D0000}"/>
    <cellStyle name="Dane wyjściowe 2 30 16" xfId="61290" xr:uid="{00000000-0005-0000-0000-0000522D0000}"/>
    <cellStyle name="Dane wyjściowe 2 30 2" xfId="13947" xr:uid="{00000000-0005-0000-0000-0000532D0000}"/>
    <cellStyle name="Dane wyjściowe 2 30 3" xfId="7898" xr:uid="{00000000-0005-0000-0000-0000542D0000}"/>
    <cellStyle name="Dane wyjściowe 2 30 4" xfId="21180" xr:uid="{00000000-0005-0000-0000-0000552D0000}"/>
    <cellStyle name="Dane wyjściowe 2 30 5" xfId="24490" xr:uid="{00000000-0005-0000-0000-0000562D0000}"/>
    <cellStyle name="Dane wyjściowe 2 30 6" xfId="27802" xr:uid="{00000000-0005-0000-0000-0000572D0000}"/>
    <cellStyle name="Dane wyjściowe 2 30 7" xfId="31039" xr:uid="{00000000-0005-0000-0000-0000582D0000}"/>
    <cellStyle name="Dane wyjściowe 2 30 8" xfId="36796" xr:uid="{00000000-0005-0000-0000-0000592D0000}"/>
    <cellStyle name="Dane wyjściowe 2 30 9" xfId="40011" xr:uid="{00000000-0005-0000-0000-00005A2D0000}"/>
    <cellStyle name="Dane wyjściowe 2 31" xfId="4763" xr:uid="{00000000-0005-0000-0000-00005B2D0000}"/>
    <cellStyle name="Dane wyjściowe 2 31 10" xfId="43243" xr:uid="{00000000-0005-0000-0000-00005C2D0000}"/>
    <cellStyle name="Dane wyjściowe 2 31 11" xfId="46451" xr:uid="{00000000-0005-0000-0000-00005D2D0000}"/>
    <cellStyle name="Dane wyjściowe 2 31 12" xfId="49710" xr:uid="{00000000-0005-0000-0000-00005E2D0000}"/>
    <cellStyle name="Dane wyjściowe 2 31 13" xfId="52911" xr:uid="{00000000-0005-0000-0000-00005F2D0000}"/>
    <cellStyle name="Dane wyjściowe 2 31 14" xfId="55562" xr:uid="{00000000-0005-0000-0000-0000602D0000}"/>
    <cellStyle name="Dane wyjściowe 2 31 15" xfId="58101" xr:uid="{00000000-0005-0000-0000-0000612D0000}"/>
    <cellStyle name="Dane wyjściowe 2 31 16" xfId="61338" xr:uid="{00000000-0005-0000-0000-0000622D0000}"/>
    <cellStyle name="Dane wyjściowe 2 31 2" xfId="13997" xr:uid="{00000000-0005-0000-0000-0000632D0000}"/>
    <cellStyle name="Dane wyjściowe 2 31 3" xfId="7946" xr:uid="{00000000-0005-0000-0000-0000642D0000}"/>
    <cellStyle name="Dane wyjściowe 2 31 4" xfId="21231" xr:uid="{00000000-0005-0000-0000-0000652D0000}"/>
    <cellStyle name="Dane wyjściowe 2 31 5" xfId="24541" xr:uid="{00000000-0005-0000-0000-0000662D0000}"/>
    <cellStyle name="Dane wyjściowe 2 31 6" xfId="27853" xr:uid="{00000000-0005-0000-0000-0000672D0000}"/>
    <cellStyle name="Dane wyjściowe 2 31 7" xfId="31090" xr:uid="{00000000-0005-0000-0000-0000682D0000}"/>
    <cellStyle name="Dane wyjściowe 2 31 8" xfId="36846" xr:uid="{00000000-0005-0000-0000-0000692D0000}"/>
    <cellStyle name="Dane wyjściowe 2 31 9" xfId="40062" xr:uid="{00000000-0005-0000-0000-00006A2D0000}"/>
    <cellStyle name="Dane wyjściowe 2 4" xfId="2286" xr:uid="{00000000-0005-0000-0000-00006B2D0000}"/>
    <cellStyle name="Dane wyjściowe 2 4 10" xfId="31933" xr:uid="{00000000-0005-0000-0000-00006C2D0000}"/>
    <cellStyle name="Dane wyjściowe 2 4 11" xfId="34406" xr:uid="{00000000-0005-0000-0000-00006D2D0000}"/>
    <cellStyle name="Dane wyjściowe 2 4 12" xfId="37588" xr:uid="{00000000-0005-0000-0000-00006E2D0000}"/>
    <cellStyle name="Dane wyjściowe 2 4 13" xfId="40805" xr:uid="{00000000-0005-0000-0000-00006F2D0000}"/>
    <cellStyle name="Dane wyjściowe 2 4 14" xfId="43974" xr:uid="{00000000-0005-0000-0000-0000702D0000}"/>
    <cellStyle name="Dane wyjściowe 2 4 15" xfId="47280" xr:uid="{00000000-0005-0000-0000-0000712D0000}"/>
    <cellStyle name="Dane wyjściowe 2 4 16" xfId="50439" xr:uid="{00000000-0005-0000-0000-0000722D0000}"/>
    <cellStyle name="Dane wyjściowe 2 4 17" xfId="53644" xr:uid="{00000000-0005-0000-0000-0000732D0000}"/>
    <cellStyle name="Dane wyjściowe 2 4 18" xfId="55695" xr:uid="{00000000-0005-0000-0000-0000742D0000}"/>
    <cellStyle name="Dane wyjściowe 2 4 19" xfId="58932" xr:uid="{00000000-0005-0000-0000-0000752D0000}"/>
    <cellStyle name="Dane wyjściowe 2 4 2" xfId="9491" xr:uid="{00000000-0005-0000-0000-0000762D0000}"/>
    <cellStyle name="Dane wyjściowe 2 4 3" xfId="11530" xr:uid="{00000000-0005-0000-0000-0000772D0000}"/>
    <cellStyle name="Dane wyjściowe 2 4 4" xfId="5663" xr:uid="{00000000-0005-0000-0000-0000782D0000}"/>
    <cellStyle name="Dane wyjściowe 2 4 5" xfId="16180" xr:uid="{00000000-0005-0000-0000-0000792D0000}"/>
    <cellStyle name="Dane wyjściowe 2 4 6" xfId="18754" xr:uid="{00000000-0005-0000-0000-00007A2D0000}"/>
    <cellStyle name="Dane wyjściowe 2 4 7" xfId="22064" xr:uid="{00000000-0005-0000-0000-00007B2D0000}"/>
    <cellStyle name="Dane wyjściowe 2 4 8" xfId="25385" xr:uid="{00000000-0005-0000-0000-00007C2D0000}"/>
    <cellStyle name="Dane wyjściowe 2 4 9" xfId="28613" xr:uid="{00000000-0005-0000-0000-00007D2D0000}"/>
    <cellStyle name="Dane wyjściowe 2 5" xfId="1507" xr:uid="{00000000-0005-0000-0000-00007E2D0000}"/>
    <cellStyle name="Dane wyjściowe 2 5 10" xfId="14817" xr:uid="{00000000-0005-0000-0000-00007F2D0000}"/>
    <cellStyle name="Dane wyjściowe 2 5 11" xfId="15104" xr:uid="{00000000-0005-0000-0000-0000802D0000}"/>
    <cellStyle name="Dane wyjściowe 2 5 12" xfId="33800" xr:uid="{00000000-0005-0000-0000-0000812D0000}"/>
    <cellStyle name="Dane wyjściowe 2 5 13" xfId="14998" xr:uid="{00000000-0005-0000-0000-0000822D0000}"/>
    <cellStyle name="Dane wyjściowe 2 5 14" xfId="34141" xr:uid="{00000000-0005-0000-0000-0000832D0000}"/>
    <cellStyle name="Dane wyjściowe 2 5 15" xfId="42873" xr:uid="{00000000-0005-0000-0000-0000842D0000}"/>
    <cellStyle name="Dane wyjściowe 2 5 16" xfId="40139" xr:uid="{00000000-0005-0000-0000-0000852D0000}"/>
    <cellStyle name="Dane wyjściowe 2 5 17" xfId="36654" xr:uid="{00000000-0005-0000-0000-0000862D0000}"/>
    <cellStyle name="Dane wyjściowe 2 5 18" xfId="50240" xr:uid="{00000000-0005-0000-0000-0000872D0000}"/>
    <cellStyle name="Dane wyjściowe 2 5 19" xfId="58178" xr:uid="{00000000-0005-0000-0000-0000882D0000}"/>
    <cellStyle name="Dane wyjściowe 2 5 2" xfId="8720" xr:uid="{00000000-0005-0000-0000-0000892D0000}"/>
    <cellStyle name="Dane wyjściowe 2 5 3" xfId="8671" xr:uid="{00000000-0005-0000-0000-00008A2D0000}"/>
    <cellStyle name="Dane wyjściowe 2 5 4" xfId="4887" xr:uid="{00000000-0005-0000-0000-00008B2D0000}"/>
    <cellStyle name="Dane wyjściowe 2 5 5" xfId="15403" xr:uid="{00000000-0005-0000-0000-00008C2D0000}"/>
    <cellStyle name="Dane wyjściowe 2 5 6" xfId="14694" xr:uid="{00000000-0005-0000-0000-00008D2D0000}"/>
    <cellStyle name="Dane wyjściowe 2 5 7" xfId="18364" xr:uid="{00000000-0005-0000-0000-00008E2D0000}"/>
    <cellStyle name="Dane wyjściowe 2 5 8" xfId="14780" xr:uid="{00000000-0005-0000-0000-00008F2D0000}"/>
    <cellStyle name="Dane wyjściowe 2 5 9" xfId="15305" xr:uid="{00000000-0005-0000-0000-0000902D0000}"/>
    <cellStyle name="Dane wyjściowe 2 6" xfId="2093" xr:uid="{00000000-0005-0000-0000-0000912D0000}"/>
    <cellStyle name="Dane wyjściowe 2 6 10" xfId="31741" xr:uid="{00000000-0005-0000-0000-0000922D0000}"/>
    <cellStyle name="Dane wyjściowe 2 6 11" xfId="18306" xr:uid="{00000000-0005-0000-0000-0000932D0000}"/>
    <cellStyle name="Dane wyjściowe 2 6 12" xfId="37395" xr:uid="{00000000-0005-0000-0000-0000942D0000}"/>
    <cellStyle name="Dane wyjściowe 2 6 13" xfId="40617" xr:uid="{00000000-0005-0000-0000-0000952D0000}"/>
    <cellStyle name="Dane wyjściowe 2 6 14" xfId="43781" xr:uid="{00000000-0005-0000-0000-0000962D0000}"/>
    <cellStyle name="Dane wyjściowe 2 6 15" xfId="47092" xr:uid="{00000000-0005-0000-0000-0000972D0000}"/>
    <cellStyle name="Dane wyjściowe 2 6 16" xfId="50247" xr:uid="{00000000-0005-0000-0000-0000982D0000}"/>
    <cellStyle name="Dane wyjściowe 2 6 17" xfId="53457" xr:uid="{00000000-0005-0000-0000-0000992D0000}"/>
    <cellStyle name="Dane wyjściowe 2 6 18" xfId="33929" xr:uid="{00000000-0005-0000-0000-00009A2D0000}"/>
    <cellStyle name="Dane wyjściowe 2 6 19" xfId="58744" xr:uid="{00000000-0005-0000-0000-00009B2D0000}"/>
    <cellStyle name="Dane wyjściowe 2 6 2" xfId="9299" xr:uid="{00000000-0005-0000-0000-00009C2D0000}"/>
    <cellStyle name="Dane wyjściowe 2 6 3" xfId="8087" xr:uid="{00000000-0005-0000-0000-00009D2D0000}"/>
    <cellStyle name="Dane wyjściowe 2 6 4" xfId="5470" xr:uid="{00000000-0005-0000-0000-00009E2D0000}"/>
    <cellStyle name="Dane wyjściowe 2 6 5" xfId="15988" xr:uid="{00000000-0005-0000-0000-00009F2D0000}"/>
    <cellStyle name="Dane wyjściowe 2 6 6" xfId="14108" xr:uid="{00000000-0005-0000-0000-0000A02D0000}"/>
    <cellStyle name="Dane wyjściowe 2 6 7" xfId="21871" xr:uid="{00000000-0005-0000-0000-0000A12D0000}"/>
    <cellStyle name="Dane wyjściowe 2 6 8" xfId="25192" xr:uid="{00000000-0005-0000-0000-0000A22D0000}"/>
    <cellStyle name="Dane wyjściowe 2 6 9" xfId="28420" xr:uid="{00000000-0005-0000-0000-0000A32D0000}"/>
    <cellStyle name="Dane wyjściowe 2 7" xfId="2326" xr:uid="{00000000-0005-0000-0000-0000A42D0000}"/>
    <cellStyle name="Dane wyjściowe 2 7 10" xfId="31972" xr:uid="{00000000-0005-0000-0000-0000A52D0000}"/>
    <cellStyle name="Dane wyjściowe 2 7 11" xfId="34444" xr:uid="{00000000-0005-0000-0000-0000A62D0000}"/>
    <cellStyle name="Dane wyjściowe 2 7 12" xfId="37628" xr:uid="{00000000-0005-0000-0000-0000A72D0000}"/>
    <cellStyle name="Dane wyjściowe 2 7 13" xfId="40843" xr:uid="{00000000-0005-0000-0000-0000A82D0000}"/>
    <cellStyle name="Dane wyjściowe 2 7 14" xfId="44014" xr:uid="{00000000-0005-0000-0000-0000A92D0000}"/>
    <cellStyle name="Dane wyjściowe 2 7 15" xfId="47318" xr:uid="{00000000-0005-0000-0000-0000AA2D0000}"/>
    <cellStyle name="Dane wyjściowe 2 7 16" xfId="50478" xr:uid="{00000000-0005-0000-0000-0000AB2D0000}"/>
    <cellStyle name="Dane wyjściowe 2 7 17" xfId="53681" xr:uid="{00000000-0005-0000-0000-0000AC2D0000}"/>
    <cellStyle name="Dane wyjściowe 2 7 18" xfId="55733" xr:uid="{00000000-0005-0000-0000-0000AD2D0000}"/>
    <cellStyle name="Dane wyjściowe 2 7 19" xfId="58970" xr:uid="{00000000-0005-0000-0000-0000AE2D0000}"/>
    <cellStyle name="Dane wyjściowe 2 7 2" xfId="9530" xr:uid="{00000000-0005-0000-0000-0000AF2D0000}"/>
    <cellStyle name="Dane wyjściowe 2 7 3" xfId="11570" xr:uid="{00000000-0005-0000-0000-0000B02D0000}"/>
    <cellStyle name="Dane wyjściowe 2 7 4" xfId="5703" xr:uid="{00000000-0005-0000-0000-0000B12D0000}"/>
    <cellStyle name="Dane wyjściowe 2 7 5" xfId="16220" xr:uid="{00000000-0005-0000-0000-0000B22D0000}"/>
    <cellStyle name="Dane wyjściowe 2 7 6" xfId="18794" xr:uid="{00000000-0005-0000-0000-0000B32D0000}"/>
    <cellStyle name="Dane wyjściowe 2 7 7" xfId="22104" xr:uid="{00000000-0005-0000-0000-0000B42D0000}"/>
    <cellStyle name="Dane wyjściowe 2 7 8" xfId="25425" xr:uid="{00000000-0005-0000-0000-0000B52D0000}"/>
    <cellStyle name="Dane wyjściowe 2 7 9" xfId="28653" xr:uid="{00000000-0005-0000-0000-0000B62D0000}"/>
    <cellStyle name="Dane wyjściowe 2 8" xfId="3018" xr:uid="{00000000-0005-0000-0000-0000B72D0000}"/>
    <cellStyle name="Dane wyjściowe 2 8 10" xfId="32662" xr:uid="{00000000-0005-0000-0000-0000B82D0000}"/>
    <cellStyle name="Dane wyjściowe 2 8 11" xfId="35132" xr:uid="{00000000-0005-0000-0000-0000B92D0000}"/>
    <cellStyle name="Dane wyjściowe 2 8 12" xfId="38320" xr:uid="{00000000-0005-0000-0000-0000BA2D0000}"/>
    <cellStyle name="Dane wyjściowe 2 8 13" xfId="41527" xr:uid="{00000000-0005-0000-0000-0000BB2D0000}"/>
    <cellStyle name="Dane wyjściowe 2 8 14" xfId="44706" xr:uid="{00000000-0005-0000-0000-0000BC2D0000}"/>
    <cellStyle name="Dane wyjściowe 2 8 15" xfId="48002" xr:uid="{00000000-0005-0000-0000-0000BD2D0000}"/>
    <cellStyle name="Dane wyjściowe 2 8 16" xfId="51170" xr:uid="{00000000-0005-0000-0000-0000BE2D0000}"/>
    <cellStyle name="Dane wyjściowe 2 8 17" xfId="54359" xr:uid="{00000000-0005-0000-0000-0000BF2D0000}"/>
    <cellStyle name="Dane wyjściowe 2 8 18" xfId="56413" xr:uid="{00000000-0005-0000-0000-0000C02D0000}"/>
    <cellStyle name="Dane wyjściowe 2 8 19" xfId="59650" xr:uid="{00000000-0005-0000-0000-0000C12D0000}"/>
    <cellStyle name="Dane wyjściowe 2 8 2" xfId="10220" xr:uid="{00000000-0005-0000-0000-0000C22D0000}"/>
    <cellStyle name="Dane wyjściowe 2 8 3" xfId="12262" xr:uid="{00000000-0005-0000-0000-0000C32D0000}"/>
    <cellStyle name="Dane wyjściowe 2 8 4" xfId="6386" xr:uid="{00000000-0005-0000-0000-0000C42D0000}"/>
    <cellStyle name="Dane wyjściowe 2 8 5" xfId="16911" xr:uid="{00000000-0005-0000-0000-0000C52D0000}"/>
    <cellStyle name="Dane wyjściowe 2 8 6" xfId="19486" xr:uid="{00000000-0005-0000-0000-0000C62D0000}"/>
    <cellStyle name="Dane wyjściowe 2 8 7" xfId="22796" xr:uid="{00000000-0005-0000-0000-0000C72D0000}"/>
    <cellStyle name="Dane wyjściowe 2 8 8" xfId="26113" xr:uid="{00000000-0005-0000-0000-0000C82D0000}"/>
    <cellStyle name="Dane wyjściowe 2 8 9" xfId="29345" xr:uid="{00000000-0005-0000-0000-0000C92D0000}"/>
    <cellStyle name="Dane wyjściowe 2 9" xfId="3011" xr:uid="{00000000-0005-0000-0000-0000CA2D0000}"/>
    <cellStyle name="Dane wyjściowe 2 9 10" xfId="32655" xr:uid="{00000000-0005-0000-0000-0000CB2D0000}"/>
    <cellStyle name="Dane wyjściowe 2 9 11" xfId="35125" xr:uid="{00000000-0005-0000-0000-0000CC2D0000}"/>
    <cellStyle name="Dane wyjściowe 2 9 12" xfId="38313" xr:uid="{00000000-0005-0000-0000-0000CD2D0000}"/>
    <cellStyle name="Dane wyjściowe 2 9 13" xfId="41520" xr:uid="{00000000-0005-0000-0000-0000CE2D0000}"/>
    <cellStyle name="Dane wyjściowe 2 9 14" xfId="44699" xr:uid="{00000000-0005-0000-0000-0000CF2D0000}"/>
    <cellStyle name="Dane wyjściowe 2 9 15" xfId="47995" xr:uid="{00000000-0005-0000-0000-0000D02D0000}"/>
    <cellStyle name="Dane wyjściowe 2 9 16" xfId="51163" xr:uid="{00000000-0005-0000-0000-0000D12D0000}"/>
    <cellStyle name="Dane wyjściowe 2 9 17" xfId="54352" xr:uid="{00000000-0005-0000-0000-0000D22D0000}"/>
    <cellStyle name="Dane wyjściowe 2 9 18" xfId="56406" xr:uid="{00000000-0005-0000-0000-0000D32D0000}"/>
    <cellStyle name="Dane wyjściowe 2 9 19" xfId="59643" xr:uid="{00000000-0005-0000-0000-0000D42D0000}"/>
    <cellStyle name="Dane wyjściowe 2 9 2" xfId="10213" xr:uid="{00000000-0005-0000-0000-0000D52D0000}"/>
    <cellStyle name="Dane wyjściowe 2 9 3" xfId="12255" xr:uid="{00000000-0005-0000-0000-0000D62D0000}"/>
    <cellStyle name="Dane wyjściowe 2 9 4" xfId="6379" xr:uid="{00000000-0005-0000-0000-0000D72D0000}"/>
    <cellStyle name="Dane wyjściowe 2 9 5" xfId="16904" xr:uid="{00000000-0005-0000-0000-0000D82D0000}"/>
    <cellStyle name="Dane wyjściowe 2 9 6" xfId="19479" xr:uid="{00000000-0005-0000-0000-0000D92D0000}"/>
    <cellStyle name="Dane wyjściowe 2 9 7" xfId="22789" xr:uid="{00000000-0005-0000-0000-0000DA2D0000}"/>
    <cellStyle name="Dane wyjściowe 2 9 8" xfId="26106" xr:uid="{00000000-0005-0000-0000-0000DB2D0000}"/>
    <cellStyle name="Dane wyjściowe 2 9 9" xfId="29338" xr:uid="{00000000-0005-0000-0000-0000DC2D0000}"/>
    <cellStyle name="Dane wyjściowe 2_~9231450" xfId="62364" xr:uid="{00000000-0005-0000-0000-0000DD2D0000}"/>
    <cellStyle name="Dane wyjściowe 3" xfId="964" xr:uid="{00000000-0005-0000-0000-0000DE2D0000}"/>
    <cellStyle name="Dane wyjściowe 3 10" xfId="2417" xr:uid="{00000000-0005-0000-0000-0000DF2D0000}"/>
    <cellStyle name="Dane wyjściowe 3 10 10" xfId="32063" xr:uid="{00000000-0005-0000-0000-0000E02D0000}"/>
    <cellStyle name="Dane wyjściowe 3 10 11" xfId="34533" xr:uid="{00000000-0005-0000-0000-0000E12D0000}"/>
    <cellStyle name="Dane wyjściowe 3 10 12" xfId="37719" xr:uid="{00000000-0005-0000-0000-0000E22D0000}"/>
    <cellStyle name="Dane wyjściowe 3 10 13" xfId="40932" xr:uid="{00000000-0005-0000-0000-0000E32D0000}"/>
    <cellStyle name="Dane wyjściowe 3 10 14" xfId="44105" xr:uid="{00000000-0005-0000-0000-0000E42D0000}"/>
    <cellStyle name="Dane wyjściowe 3 10 15" xfId="47407" xr:uid="{00000000-0005-0000-0000-0000E52D0000}"/>
    <cellStyle name="Dane wyjściowe 3 10 16" xfId="50569" xr:uid="{00000000-0005-0000-0000-0000E62D0000}"/>
    <cellStyle name="Dane wyjściowe 3 10 17" xfId="53770" xr:uid="{00000000-0005-0000-0000-0000E72D0000}"/>
    <cellStyle name="Dane wyjściowe 3 10 18" xfId="55822" xr:uid="{00000000-0005-0000-0000-0000E82D0000}"/>
    <cellStyle name="Dane wyjściowe 3 10 19" xfId="59059" xr:uid="{00000000-0005-0000-0000-0000E92D0000}"/>
    <cellStyle name="Dane wyjściowe 3 10 2" xfId="9621" xr:uid="{00000000-0005-0000-0000-0000EA2D0000}"/>
    <cellStyle name="Dane wyjściowe 3 10 3" xfId="11661" xr:uid="{00000000-0005-0000-0000-0000EB2D0000}"/>
    <cellStyle name="Dane wyjściowe 3 10 4" xfId="5788" xr:uid="{00000000-0005-0000-0000-0000EC2D0000}"/>
    <cellStyle name="Dane wyjściowe 3 10 5" xfId="16311" xr:uid="{00000000-0005-0000-0000-0000ED2D0000}"/>
    <cellStyle name="Dane wyjściowe 3 10 6" xfId="18885" xr:uid="{00000000-0005-0000-0000-0000EE2D0000}"/>
    <cellStyle name="Dane wyjściowe 3 10 7" xfId="22195" xr:uid="{00000000-0005-0000-0000-0000EF2D0000}"/>
    <cellStyle name="Dane wyjściowe 3 10 8" xfId="25516" xr:uid="{00000000-0005-0000-0000-0000F02D0000}"/>
    <cellStyle name="Dane wyjściowe 3 10 9" xfId="28744" xr:uid="{00000000-0005-0000-0000-0000F12D0000}"/>
    <cellStyle name="Dane wyjściowe 3 11" xfId="1983" xr:uid="{00000000-0005-0000-0000-0000F22D0000}"/>
    <cellStyle name="Dane wyjściowe 3 11 10" xfId="31631" xr:uid="{00000000-0005-0000-0000-0000F32D0000}"/>
    <cellStyle name="Dane wyjściowe 3 11 11" xfId="18202" xr:uid="{00000000-0005-0000-0000-0000F42D0000}"/>
    <cellStyle name="Dane wyjściowe 3 11 12" xfId="37285" xr:uid="{00000000-0005-0000-0000-0000F52D0000}"/>
    <cellStyle name="Dane wyjściowe 3 11 13" xfId="40509" xr:uid="{00000000-0005-0000-0000-0000F62D0000}"/>
    <cellStyle name="Dane wyjściowe 3 11 14" xfId="43671" xr:uid="{00000000-0005-0000-0000-0000F72D0000}"/>
    <cellStyle name="Dane wyjściowe 3 11 15" xfId="46984" xr:uid="{00000000-0005-0000-0000-0000F82D0000}"/>
    <cellStyle name="Dane wyjściowe 3 11 16" xfId="50137" xr:uid="{00000000-0005-0000-0000-0000F92D0000}"/>
    <cellStyle name="Dane wyjściowe 3 11 17" xfId="53350" xr:uid="{00000000-0005-0000-0000-0000FA2D0000}"/>
    <cellStyle name="Dane wyjściowe 3 11 18" xfId="27759" xr:uid="{00000000-0005-0000-0000-0000FB2D0000}"/>
    <cellStyle name="Dane wyjściowe 3 11 19" xfId="58637" xr:uid="{00000000-0005-0000-0000-0000FC2D0000}"/>
    <cellStyle name="Dane wyjściowe 3 11 2" xfId="9189" xr:uid="{00000000-0005-0000-0000-0000FD2D0000}"/>
    <cellStyle name="Dane wyjściowe 3 11 3" xfId="8197" xr:uid="{00000000-0005-0000-0000-0000FE2D0000}"/>
    <cellStyle name="Dane wyjściowe 3 11 4" xfId="5361" xr:uid="{00000000-0005-0000-0000-0000FF2D0000}"/>
    <cellStyle name="Dane wyjściowe 3 11 5" xfId="15878" xr:uid="{00000000-0005-0000-0000-0000002E0000}"/>
    <cellStyle name="Dane wyjściowe 3 11 6" xfId="14218" xr:uid="{00000000-0005-0000-0000-0000012E0000}"/>
    <cellStyle name="Dane wyjściowe 3 11 7" xfId="21761" xr:uid="{00000000-0005-0000-0000-0000022E0000}"/>
    <cellStyle name="Dane wyjściowe 3 11 8" xfId="25083" xr:uid="{00000000-0005-0000-0000-0000032E0000}"/>
    <cellStyle name="Dane wyjściowe 3 11 9" xfId="28310" xr:uid="{00000000-0005-0000-0000-0000042E0000}"/>
    <cellStyle name="Dane wyjściowe 3 12" xfId="3256" xr:uid="{00000000-0005-0000-0000-0000052E0000}"/>
    <cellStyle name="Dane wyjściowe 3 12 10" xfId="32900" xr:uid="{00000000-0005-0000-0000-0000062E0000}"/>
    <cellStyle name="Dane wyjściowe 3 12 11" xfId="35368" xr:uid="{00000000-0005-0000-0000-0000072E0000}"/>
    <cellStyle name="Dane wyjściowe 3 12 12" xfId="38558" xr:uid="{00000000-0005-0000-0000-0000082E0000}"/>
    <cellStyle name="Dane wyjściowe 3 12 13" xfId="41763" xr:uid="{00000000-0005-0000-0000-0000092E0000}"/>
    <cellStyle name="Dane wyjściowe 3 12 14" xfId="44944" xr:uid="{00000000-0005-0000-0000-00000A2E0000}"/>
    <cellStyle name="Dane wyjściowe 3 12 15" xfId="48238" xr:uid="{00000000-0005-0000-0000-00000B2E0000}"/>
    <cellStyle name="Dane wyjściowe 3 12 16" xfId="51407" xr:uid="{00000000-0005-0000-0000-00000C2E0000}"/>
    <cellStyle name="Dane wyjściowe 3 12 17" xfId="54592" xr:uid="{00000000-0005-0000-0000-00000D2E0000}"/>
    <cellStyle name="Dane wyjściowe 3 12 18" xfId="56646" xr:uid="{00000000-0005-0000-0000-00000E2E0000}"/>
    <cellStyle name="Dane wyjściowe 3 12 19" xfId="59883" xr:uid="{00000000-0005-0000-0000-00000F2E0000}"/>
    <cellStyle name="Dane wyjściowe 3 12 2" xfId="10458" xr:uid="{00000000-0005-0000-0000-0000102E0000}"/>
    <cellStyle name="Dane wyjściowe 3 12 3" xfId="12500" xr:uid="{00000000-0005-0000-0000-0000112E0000}"/>
    <cellStyle name="Dane wyjściowe 3 12 4" xfId="6624" xr:uid="{00000000-0005-0000-0000-0000122E0000}"/>
    <cellStyle name="Dane wyjściowe 3 12 5" xfId="17149" xr:uid="{00000000-0005-0000-0000-0000132E0000}"/>
    <cellStyle name="Dane wyjściowe 3 12 6" xfId="19724" xr:uid="{00000000-0005-0000-0000-0000142E0000}"/>
    <cellStyle name="Dane wyjściowe 3 12 7" xfId="23034" xr:uid="{00000000-0005-0000-0000-0000152E0000}"/>
    <cellStyle name="Dane wyjściowe 3 12 8" xfId="26349" xr:uid="{00000000-0005-0000-0000-0000162E0000}"/>
    <cellStyle name="Dane wyjściowe 3 12 9" xfId="29583" xr:uid="{00000000-0005-0000-0000-0000172E0000}"/>
    <cellStyle name="Dane wyjściowe 3 13" xfId="1899" xr:uid="{00000000-0005-0000-0000-0000182E0000}"/>
    <cellStyle name="Dane wyjściowe 3 13 10" xfId="31551" xr:uid="{00000000-0005-0000-0000-0000192E0000}"/>
    <cellStyle name="Dane wyjściowe 3 13 11" xfId="18186" xr:uid="{00000000-0005-0000-0000-00001A2E0000}"/>
    <cellStyle name="Dane wyjściowe 3 13 12" xfId="37201" xr:uid="{00000000-0005-0000-0000-00001B2E0000}"/>
    <cellStyle name="Dane wyjściowe 3 13 13" xfId="40426" xr:uid="{00000000-0005-0000-0000-00001C2E0000}"/>
    <cellStyle name="Dane wyjściowe 3 13 14" xfId="43587" xr:uid="{00000000-0005-0000-0000-00001D2E0000}"/>
    <cellStyle name="Dane wyjściowe 3 13 15" xfId="46901" xr:uid="{00000000-0005-0000-0000-00001E2E0000}"/>
    <cellStyle name="Dane wyjściowe 3 13 16" xfId="50053" xr:uid="{00000000-0005-0000-0000-00001F2E0000}"/>
    <cellStyle name="Dane wyjściowe 3 13 17" xfId="53273" xr:uid="{00000000-0005-0000-0000-0000202E0000}"/>
    <cellStyle name="Dane wyjściowe 3 13 18" xfId="33912" xr:uid="{00000000-0005-0000-0000-0000212E0000}"/>
    <cellStyle name="Dane wyjściowe 3 13 19" xfId="58556" xr:uid="{00000000-0005-0000-0000-0000222E0000}"/>
    <cellStyle name="Dane wyjściowe 3 13 2" xfId="9109" xr:uid="{00000000-0005-0000-0000-0000232E0000}"/>
    <cellStyle name="Dane wyjściowe 3 13 3" xfId="8281" xr:uid="{00000000-0005-0000-0000-0000242E0000}"/>
    <cellStyle name="Dane wyjściowe 3 13 4" xfId="5277" xr:uid="{00000000-0005-0000-0000-0000252E0000}"/>
    <cellStyle name="Dane wyjściowe 3 13 5" xfId="15795" xr:uid="{00000000-0005-0000-0000-0000262E0000}"/>
    <cellStyle name="Dane wyjściowe 3 13 6" xfId="14302" xr:uid="{00000000-0005-0000-0000-0000272E0000}"/>
    <cellStyle name="Dane wyjściowe 3 13 7" xfId="21677" xr:uid="{00000000-0005-0000-0000-0000282E0000}"/>
    <cellStyle name="Dane wyjściowe 3 13 8" xfId="24999" xr:uid="{00000000-0005-0000-0000-0000292E0000}"/>
    <cellStyle name="Dane wyjściowe 3 13 9" xfId="28226" xr:uid="{00000000-0005-0000-0000-00002A2E0000}"/>
    <cellStyle name="Dane wyjściowe 3 14" xfId="3598" xr:uid="{00000000-0005-0000-0000-00002B2E0000}"/>
    <cellStyle name="Dane wyjściowe 3 14 10" xfId="33242" xr:uid="{00000000-0005-0000-0000-00002C2E0000}"/>
    <cellStyle name="Dane wyjściowe 3 14 11" xfId="35706" xr:uid="{00000000-0005-0000-0000-00002D2E0000}"/>
    <cellStyle name="Dane wyjściowe 3 14 12" xfId="38900" xr:uid="{00000000-0005-0000-0000-00002E2E0000}"/>
    <cellStyle name="Dane wyjściowe 3 14 13" xfId="42101" xr:uid="{00000000-0005-0000-0000-00002F2E0000}"/>
    <cellStyle name="Dane wyjściowe 3 14 14" xfId="45286" xr:uid="{00000000-0005-0000-0000-0000302E0000}"/>
    <cellStyle name="Dane wyjściowe 3 14 15" xfId="48576" xr:uid="{00000000-0005-0000-0000-0000312E0000}"/>
    <cellStyle name="Dane wyjściowe 3 14 16" xfId="51747" xr:uid="{00000000-0005-0000-0000-0000322E0000}"/>
    <cellStyle name="Dane wyjściowe 3 14 17" xfId="54927" xr:uid="{00000000-0005-0000-0000-0000332E0000}"/>
    <cellStyle name="Dane wyjściowe 3 14 18" xfId="56981" xr:uid="{00000000-0005-0000-0000-0000342E0000}"/>
    <cellStyle name="Dane wyjściowe 3 14 19" xfId="60218" xr:uid="{00000000-0005-0000-0000-0000352E0000}"/>
    <cellStyle name="Dane wyjściowe 3 14 2" xfId="10800" xr:uid="{00000000-0005-0000-0000-0000362E0000}"/>
    <cellStyle name="Dane wyjściowe 3 14 3" xfId="12842" xr:uid="{00000000-0005-0000-0000-0000372E0000}"/>
    <cellStyle name="Dane wyjściowe 3 14 4" xfId="6964" xr:uid="{00000000-0005-0000-0000-0000382E0000}"/>
    <cellStyle name="Dane wyjściowe 3 14 5" xfId="17491" xr:uid="{00000000-0005-0000-0000-0000392E0000}"/>
    <cellStyle name="Dane wyjściowe 3 14 6" xfId="20066" xr:uid="{00000000-0005-0000-0000-00003A2E0000}"/>
    <cellStyle name="Dane wyjściowe 3 14 7" xfId="23376" xr:uid="{00000000-0005-0000-0000-00003B2E0000}"/>
    <cellStyle name="Dane wyjściowe 3 14 8" xfId="26691" xr:uid="{00000000-0005-0000-0000-00003C2E0000}"/>
    <cellStyle name="Dane wyjściowe 3 14 9" xfId="29925" xr:uid="{00000000-0005-0000-0000-00003D2E0000}"/>
    <cellStyle name="Dane wyjściowe 3 15" xfId="3593" xr:uid="{00000000-0005-0000-0000-00003E2E0000}"/>
    <cellStyle name="Dane wyjściowe 3 15 10" xfId="33237" xr:uid="{00000000-0005-0000-0000-00003F2E0000}"/>
    <cellStyle name="Dane wyjściowe 3 15 11" xfId="35701" xr:uid="{00000000-0005-0000-0000-0000402E0000}"/>
    <cellStyle name="Dane wyjściowe 3 15 12" xfId="38895" xr:uid="{00000000-0005-0000-0000-0000412E0000}"/>
    <cellStyle name="Dane wyjściowe 3 15 13" xfId="42096" xr:uid="{00000000-0005-0000-0000-0000422E0000}"/>
    <cellStyle name="Dane wyjściowe 3 15 14" xfId="45281" xr:uid="{00000000-0005-0000-0000-0000432E0000}"/>
    <cellStyle name="Dane wyjściowe 3 15 15" xfId="48571" xr:uid="{00000000-0005-0000-0000-0000442E0000}"/>
    <cellStyle name="Dane wyjściowe 3 15 16" xfId="51742" xr:uid="{00000000-0005-0000-0000-0000452E0000}"/>
    <cellStyle name="Dane wyjściowe 3 15 17" xfId="54922" xr:uid="{00000000-0005-0000-0000-0000462E0000}"/>
    <cellStyle name="Dane wyjściowe 3 15 18" xfId="56976" xr:uid="{00000000-0005-0000-0000-0000472E0000}"/>
    <cellStyle name="Dane wyjściowe 3 15 19" xfId="60213" xr:uid="{00000000-0005-0000-0000-0000482E0000}"/>
    <cellStyle name="Dane wyjściowe 3 15 2" xfId="10795" xr:uid="{00000000-0005-0000-0000-0000492E0000}"/>
    <cellStyle name="Dane wyjściowe 3 15 3" xfId="12837" xr:uid="{00000000-0005-0000-0000-00004A2E0000}"/>
    <cellStyle name="Dane wyjściowe 3 15 4" xfId="6959" xr:uid="{00000000-0005-0000-0000-00004B2E0000}"/>
    <cellStyle name="Dane wyjściowe 3 15 5" xfId="17486" xr:uid="{00000000-0005-0000-0000-00004C2E0000}"/>
    <cellStyle name="Dane wyjściowe 3 15 6" xfId="20061" xr:uid="{00000000-0005-0000-0000-00004D2E0000}"/>
    <cellStyle name="Dane wyjściowe 3 15 7" xfId="23371" xr:uid="{00000000-0005-0000-0000-00004E2E0000}"/>
    <cellStyle name="Dane wyjściowe 3 15 8" xfId="26686" xr:uid="{00000000-0005-0000-0000-00004F2E0000}"/>
    <cellStyle name="Dane wyjściowe 3 15 9" xfId="29920" xr:uid="{00000000-0005-0000-0000-0000502E0000}"/>
    <cellStyle name="Dane wyjściowe 3 16" xfId="1816" xr:uid="{00000000-0005-0000-0000-0000512E0000}"/>
    <cellStyle name="Dane wyjściowe 3 16 10" xfId="31468" xr:uid="{00000000-0005-0000-0000-0000522E0000}"/>
    <cellStyle name="Dane wyjściowe 3 16 11" xfId="18175" xr:uid="{00000000-0005-0000-0000-0000532E0000}"/>
    <cellStyle name="Dane wyjściowe 3 16 12" xfId="37118" xr:uid="{00000000-0005-0000-0000-0000542E0000}"/>
    <cellStyle name="Dane wyjściowe 3 16 13" xfId="40348" xr:uid="{00000000-0005-0000-0000-0000552E0000}"/>
    <cellStyle name="Dane wyjściowe 3 16 14" xfId="43504" xr:uid="{00000000-0005-0000-0000-0000562E0000}"/>
    <cellStyle name="Dane wyjściowe 3 16 15" xfId="46823" xr:uid="{00000000-0005-0000-0000-0000572E0000}"/>
    <cellStyle name="Dane wyjściowe 3 16 16" xfId="49970" xr:uid="{00000000-0005-0000-0000-0000582E0000}"/>
    <cellStyle name="Dane wyjściowe 3 16 17" xfId="53195" xr:uid="{00000000-0005-0000-0000-0000592E0000}"/>
    <cellStyle name="Dane wyjściowe 3 16 18" xfId="34224" xr:uid="{00000000-0005-0000-0000-00005A2E0000}"/>
    <cellStyle name="Dane wyjściowe 3 16 19" xfId="58478" xr:uid="{00000000-0005-0000-0000-00005B2E0000}"/>
    <cellStyle name="Dane wyjściowe 3 16 2" xfId="9026" xr:uid="{00000000-0005-0000-0000-00005C2E0000}"/>
    <cellStyle name="Dane wyjściowe 3 16 3" xfId="8364" xr:uid="{00000000-0005-0000-0000-00005D2E0000}"/>
    <cellStyle name="Dane wyjściowe 3 16 4" xfId="5195" xr:uid="{00000000-0005-0000-0000-00005E2E0000}"/>
    <cellStyle name="Dane wyjściowe 3 16 5" xfId="15712" xr:uid="{00000000-0005-0000-0000-00005F2E0000}"/>
    <cellStyle name="Dane wyjściowe 3 16 6" xfId="14385" xr:uid="{00000000-0005-0000-0000-0000602E0000}"/>
    <cellStyle name="Dane wyjściowe 3 16 7" xfId="21594" xr:uid="{00000000-0005-0000-0000-0000612E0000}"/>
    <cellStyle name="Dane wyjściowe 3 16 8" xfId="24916" xr:uid="{00000000-0005-0000-0000-0000622E0000}"/>
    <cellStyle name="Dane wyjściowe 3 16 9" xfId="28143" xr:uid="{00000000-0005-0000-0000-0000632E0000}"/>
    <cellStyle name="Dane wyjściowe 3 17" xfId="1530" xr:uid="{00000000-0005-0000-0000-0000642E0000}"/>
    <cellStyle name="Dane wyjściowe 3 17 10" xfId="31183" xr:uid="{00000000-0005-0000-0000-0000652E0000}"/>
    <cellStyle name="Dane wyjściowe 3 17 11" xfId="15126" xr:uid="{00000000-0005-0000-0000-0000662E0000}"/>
    <cellStyle name="Dane wyjściowe 3 17 12" xfId="33952" xr:uid="{00000000-0005-0000-0000-0000672E0000}"/>
    <cellStyle name="Dane wyjściowe 3 17 13" xfId="15062" xr:uid="{00000000-0005-0000-0000-0000682E0000}"/>
    <cellStyle name="Dane wyjściowe 3 17 14" xfId="27290" xr:uid="{00000000-0005-0000-0000-0000692E0000}"/>
    <cellStyle name="Dane wyjściowe 3 17 15" xfId="46543" xr:uid="{00000000-0005-0000-0000-00006A2E0000}"/>
    <cellStyle name="Dane wyjściowe 3 17 16" xfId="37154" xr:uid="{00000000-0005-0000-0000-00006B2E0000}"/>
    <cellStyle name="Dane wyjściowe 3 17 17" xfId="18294" xr:uid="{00000000-0005-0000-0000-00006C2E0000}"/>
    <cellStyle name="Dane wyjściowe 3 17 18" xfId="27914" xr:uid="{00000000-0005-0000-0000-00006D2E0000}"/>
    <cellStyle name="Dane wyjściowe 3 17 19" xfId="58200" xr:uid="{00000000-0005-0000-0000-00006E2E0000}"/>
    <cellStyle name="Dane wyjściowe 3 17 2" xfId="8743" xr:uid="{00000000-0005-0000-0000-00006F2E0000}"/>
    <cellStyle name="Dane wyjściowe 3 17 3" xfId="8648" xr:uid="{00000000-0005-0000-0000-0000702E0000}"/>
    <cellStyle name="Dane wyjściowe 3 17 4" xfId="4910" xr:uid="{00000000-0005-0000-0000-0000712E0000}"/>
    <cellStyle name="Dane wyjściowe 3 17 5" xfId="15426" xr:uid="{00000000-0005-0000-0000-0000722E0000}"/>
    <cellStyle name="Dane wyjściowe 3 17 6" xfId="14671" xr:uid="{00000000-0005-0000-0000-0000732E0000}"/>
    <cellStyle name="Dane wyjściowe 3 17 7" xfId="21308" xr:uid="{00000000-0005-0000-0000-0000742E0000}"/>
    <cellStyle name="Dane wyjściowe 3 17 8" xfId="24631" xr:uid="{00000000-0005-0000-0000-0000752E0000}"/>
    <cellStyle name="Dane wyjściowe 3 17 9" xfId="18225" xr:uid="{00000000-0005-0000-0000-0000762E0000}"/>
    <cellStyle name="Dane wyjściowe 3 18" xfId="2009" xr:uid="{00000000-0005-0000-0000-0000772E0000}"/>
    <cellStyle name="Dane wyjściowe 3 18 10" xfId="31657" xr:uid="{00000000-0005-0000-0000-0000782E0000}"/>
    <cellStyle name="Dane wyjściowe 3 18 11" xfId="18255" xr:uid="{00000000-0005-0000-0000-0000792E0000}"/>
    <cellStyle name="Dane wyjściowe 3 18 12" xfId="37311" xr:uid="{00000000-0005-0000-0000-00007A2E0000}"/>
    <cellStyle name="Dane wyjściowe 3 18 13" xfId="40535" xr:uid="{00000000-0005-0000-0000-00007B2E0000}"/>
    <cellStyle name="Dane wyjściowe 3 18 14" xfId="43697" xr:uid="{00000000-0005-0000-0000-00007C2E0000}"/>
    <cellStyle name="Dane wyjściowe 3 18 15" xfId="47010" xr:uid="{00000000-0005-0000-0000-00007D2E0000}"/>
    <cellStyle name="Dane wyjściowe 3 18 16" xfId="50163" xr:uid="{00000000-0005-0000-0000-00007E2E0000}"/>
    <cellStyle name="Dane wyjściowe 3 18 17" xfId="53376" xr:uid="{00000000-0005-0000-0000-00007F2E0000}"/>
    <cellStyle name="Dane wyjściowe 3 18 18" xfId="52661" xr:uid="{00000000-0005-0000-0000-0000802E0000}"/>
    <cellStyle name="Dane wyjściowe 3 18 19" xfId="58663" xr:uid="{00000000-0005-0000-0000-0000812E0000}"/>
    <cellStyle name="Dane wyjściowe 3 18 2" xfId="9215" xr:uid="{00000000-0005-0000-0000-0000822E0000}"/>
    <cellStyle name="Dane wyjściowe 3 18 3" xfId="8171" xr:uid="{00000000-0005-0000-0000-0000832E0000}"/>
    <cellStyle name="Dane wyjściowe 3 18 4" xfId="5387" xr:uid="{00000000-0005-0000-0000-0000842E0000}"/>
    <cellStyle name="Dane wyjściowe 3 18 5" xfId="15904" xr:uid="{00000000-0005-0000-0000-0000852E0000}"/>
    <cellStyle name="Dane wyjściowe 3 18 6" xfId="14192" xr:uid="{00000000-0005-0000-0000-0000862E0000}"/>
    <cellStyle name="Dane wyjściowe 3 18 7" xfId="21787" xr:uid="{00000000-0005-0000-0000-0000872E0000}"/>
    <cellStyle name="Dane wyjściowe 3 18 8" xfId="25109" xr:uid="{00000000-0005-0000-0000-0000882E0000}"/>
    <cellStyle name="Dane wyjściowe 3 18 9" xfId="28336" xr:uid="{00000000-0005-0000-0000-0000892E0000}"/>
    <cellStyle name="Dane wyjściowe 3 19" xfId="3280" xr:uid="{00000000-0005-0000-0000-00008A2E0000}"/>
    <cellStyle name="Dane wyjściowe 3 19 10" xfId="32924" xr:uid="{00000000-0005-0000-0000-00008B2E0000}"/>
    <cellStyle name="Dane wyjściowe 3 19 11" xfId="35392" xr:uid="{00000000-0005-0000-0000-00008C2E0000}"/>
    <cellStyle name="Dane wyjściowe 3 19 12" xfId="38582" xr:uid="{00000000-0005-0000-0000-00008D2E0000}"/>
    <cellStyle name="Dane wyjściowe 3 19 13" xfId="41787" xr:uid="{00000000-0005-0000-0000-00008E2E0000}"/>
    <cellStyle name="Dane wyjściowe 3 19 14" xfId="44968" xr:uid="{00000000-0005-0000-0000-00008F2E0000}"/>
    <cellStyle name="Dane wyjściowe 3 19 15" xfId="48262" xr:uid="{00000000-0005-0000-0000-0000902E0000}"/>
    <cellStyle name="Dane wyjściowe 3 19 16" xfId="51431" xr:uid="{00000000-0005-0000-0000-0000912E0000}"/>
    <cellStyle name="Dane wyjściowe 3 19 17" xfId="54616" xr:uid="{00000000-0005-0000-0000-0000922E0000}"/>
    <cellStyle name="Dane wyjściowe 3 19 18" xfId="56670" xr:uid="{00000000-0005-0000-0000-0000932E0000}"/>
    <cellStyle name="Dane wyjściowe 3 19 19" xfId="59907" xr:uid="{00000000-0005-0000-0000-0000942E0000}"/>
    <cellStyle name="Dane wyjściowe 3 19 2" xfId="10482" xr:uid="{00000000-0005-0000-0000-0000952E0000}"/>
    <cellStyle name="Dane wyjściowe 3 19 3" xfId="12524" xr:uid="{00000000-0005-0000-0000-0000962E0000}"/>
    <cellStyle name="Dane wyjściowe 3 19 4" xfId="6648" xr:uid="{00000000-0005-0000-0000-0000972E0000}"/>
    <cellStyle name="Dane wyjściowe 3 19 5" xfId="17173" xr:uid="{00000000-0005-0000-0000-0000982E0000}"/>
    <cellStyle name="Dane wyjściowe 3 19 6" xfId="19748" xr:uid="{00000000-0005-0000-0000-0000992E0000}"/>
    <cellStyle name="Dane wyjściowe 3 19 7" xfId="23058" xr:uid="{00000000-0005-0000-0000-00009A2E0000}"/>
    <cellStyle name="Dane wyjściowe 3 19 8" xfId="26373" xr:uid="{00000000-0005-0000-0000-00009B2E0000}"/>
    <cellStyle name="Dane wyjściowe 3 19 9" xfId="29607" xr:uid="{00000000-0005-0000-0000-00009C2E0000}"/>
    <cellStyle name="Dane wyjściowe 3 2" xfId="1433" xr:uid="{00000000-0005-0000-0000-00009D2E0000}"/>
    <cellStyle name="Dane wyjściowe 3 2 10" xfId="3407" xr:uid="{00000000-0005-0000-0000-00009E2E0000}"/>
    <cellStyle name="Dane wyjściowe 3 2 10 10" xfId="33051" xr:uid="{00000000-0005-0000-0000-00009F2E0000}"/>
    <cellStyle name="Dane wyjściowe 3 2 10 11" xfId="35518" xr:uid="{00000000-0005-0000-0000-0000A02E0000}"/>
    <cellStyle name="Dane wyjściowe 3 2 10 12" xfId="38709" xr:uid="{00000000-0005-0000-0000-0000A12E0000}"/>
    <cellStyle name="Dane wyjściowe 3 2 10 13" xfId="41913" xr:uid="{00000000-0005-0000-0000-0000A22E0000}"/>
    <cellStyle name="Dane wyjściowe 3 2 10 14" xfId="45095" xr:uid="{00000000-0005-0000-0000-0000A32E0000}"/>
    <cellStyle name="Dane wyjściowe 3 2 10 15" xfId="48388" xr:uid="{00000000-0005-0000-0000-0000A42E0000}"/>
    <cellStyle name="Dane wyjściowe 3 2 10 16" xfId="51557" xr:uid="{00000000-0005-0000-0000-0000A52E0000}"/>
    <cellStyle name="Dane wyjściowe 3 2 10 17" xfId="54741" xr:uid="{00000000-0005-0000-0000-0000A62E0000}"/>
    <cellStyle name="Dane wyjściowe 3 2 10 18" xfId="56795" xr:uid="{00000000-0005-0000-0000-0000A72E0000}"/>
    <cellStyle name="Dane wyjściowe 3 2 10 19" xfId="60032" xr:uid="{00000000-0005-0000-0000-0000A82E0000}"/>
    <cellStyle name="Dane wyjściowe 3 2 10 2" xfId="10609" xr:uid="{00000000-0005-0000-0000-0000A92E0000}"/>
    <cellStyle name="Dane wyjściowe 3 2 10 3" xfId="12651" xr:uid="{00000000-0005-0000-0000-0000AA2E0000}"/>
    <cellStyle name="Dane wyjściowe 3 2 10 4" xfId="6775" xr:uid="{00000000-0005-0000-0000-0000AB2E0000}"/>
    <cellStyle name="Dane wyjściowe 3 2 10 5" xfId="17300" xr:uid="{00000000-0005-0000-0000-0000AC2E0000}"/>
    <cellStyle name="Dane wyjściowe 3 2 10 6" xfId="19875" xr:uid="{00000000-0005-0000-0000-0000AD2E0000}"/>
    <cellStyle name="Dane wyjściowe 3 2 10 7" xfId="23185" xr:uid="{00000000-0005-0000-0000-0000AE2E0000}"/>
    <cellStyle name="Dane wyjściowe 3 2 10 8" xfId="26500" xr:uid="{00000000-0005-0000-0000-0000AF2E0000}"/>
    <cellStyle name="Dane wyjściowe 3 2 10 9" xfId="29734" xr:uid="{00000000-0005-0000-0000-0000B02E0000}"/>
    <cellStyle name="Dane wyjściowe 3 2 11" xfId="3339" xr:uid="{00000000-0005-0000-0000-0000B12E0000}"/>
    <cellStyle name="Dane wyjściowe 3 2 11 10" xfId="32983" xr:uid="{00000000-0005-0000-0000-0000B22E0000}"/>
    <cellStyle name="Dane wyjściowe 3 2 11 11" xfId="35451" xr:uid="{00000000-0005-0000-0000-0000B32E0000}"/>
    <cellStyle name="Dane wyjściowe 3 2 11 12" xfId="38641" xr:uid="{00000000-0005-0000-0000-0000B42E0000}"/>
    <cellStyle name="Dane wyjściowe 3 2 11 13" xfId="41846" xr:uid="{00000000-0005-0000-0000-0000B52E0000}"/>
    <cellStyle name="Dane wyjściowe 3 2 11 14" xfId="45027" xr:uid="{00000000-0005-0000-0000-0000B62E0000}"/>
    <cellStyle name="Dane wyjściowe 3 2 11 15" xfId="48321" xr:uid="{00000000-0005-0000-0000-0000B72E0000}"/>
    <cellStyle name="Dane wyjściowe 3 2 11 16" xfId="51490" xr:uid="{00000000-0005-0000-0000-0000B82E0000}"/>
    <cellStyle name="Dane wyjściowe 3 2 11 17" xfId="54675" xr:uid="{00000000-0005-0000-0000-0000B92E0000}"/>
    <cellStyle name="Dane wyjściowe 3 2 11 18" xfId="56729" xr:uid="{00000000-0005-0000-0000-0000BA2E0000}"/>
    <cellStyle name="Dane wyjściowe 3 2 11 19" xfId="59966" xr:uid="{00000000-0005-0000-0000-0000BB2E0000}"/>
    <cellStyle name="Dane wyjściowe 3 2 11 2" xfId="10541" xr:uid="{00000000-0005-0000-0000-0000BC2E0000}"/>
    <cellStyle name="Dane wyjściowe 3 2 11 3" xfId="12583" xr:uid="{00000000-0005-0000-0000-0000BD2E0000}"/>
    <cellStyle name="Dane wyjściowe 3 2 11 4" xfId="6707" xr:uid="{00000000-0005-0000-0000-0000BE2E0000}"/>
    <cellStyle name="Dane wyjściowe 3 2 11 5" xfId="17232" xr:uid="{00000000-0005-0000-0000-0000BF2E0000}"/>
    <cellStyle name="Dane wyjściowe 3 2 11 6" xfId="19807" xr:uid="{00000000-0005-0000-0000-0000C02E0000}"/>
    <cellStyle name="Dane wyjściowe 3 2 11 7" xfId="23117" xr:uid="{00000000-0005-0000-0000-0000C12E0000}"/>
    <cellStyle name="Dane wyjściowe 3 2 11 8" xfId="26432" xr:uid="{00000000-0005-0000-0000-0000C22E0000}"/>
    <cellStyle name="Dane wyjściowe 3 2 11 9" xfId="29666" xr:uid="{00000000-0005-0000-0000-0000C32E0000}"/>
    <cellStyle name="Dane wyjściowe 3 2 12" xfId="1924" xr:uid="{00000000-0005-0000-0000-0000C42E0000}"/>
    <cellStyle name="Dane wyjściowe 3 2 12 10" xfId="31576" xr:uid="{00000000-0005-0000-0000-0000C52E0000}"/>
    <cellStyle name="Dane wyjściowe 3 2 12 11" xfId="18378" xr:uid="{00000000-0005-0000-0000-0000C62E0000}"/>
    <cellStyle name="Dane wyjściowe 3 2 12 12" xfId="37226" xr:uid="{00000000-0005-0000-0000-0000C72E0000}"/>
    <cellStyle name="Dane wyjściowe 3 2 12 13" xfId="40451" xr:uid="{00000000-0005-0000-0000-0000C82E0000}"/>
    <cellStyle name="Dane wyjściowe 3 2 12 14" xfId="43612" xr:uid="{00000000-0005-0000-0000-0000C92E0000}"/>
    <cellStyle name="Dane wyjściowe 3 2 12 15" xfId="46926" xr:uid="{00000000-0005-0000-0000-0000CA2E0000}"/>
    <cellStyle name="Dane wyjściowe 3 2 12 16" xfId="50078" xr:uid="{00000000-0005-0000-0000-0000CB2E0000}"/>
    <cellStyle name="Dane wyjściowe 3 2 12 17" xfId="53297" xr:uid="{00000000-0005-0000-0000-0000CC2E0000}"/>
    <cellStyle name="Dane wyjściowe 3 2 12 18" xfId="52176" xr:uid="{00000000-0005-0000-0000-0000CD2E0000}"/>
    <cellStyle name="Dane wyjściowe 3 2 12 19" xfId="58580" xr:uid="{00000000-0005-0000-0000-0000CE2E0000}"/>
    <cellStyle name="Dane wyjściowe 3 2 12 2" xfId="9134" xr:uid="{00000000-0005-0000-0000-0000CF2E0000}"/>
    <cellStyle name="Dane wyjściowe 3 2 12 3" xfId="8256" xr:uid="{00000000-0005-0000-0000-0000D02E0000}"/>
    <cellStyle name="Dane wyjściowe 3 2 12 4" xfId="5302" xr:uid="{00000000-0005-0000-0000-0000D12E0000}"/>
    <cellStyle name="Dane wyjściowe 3 2 12 5" xfId="15820" xr:uid="{00000000-0005-0000-0000-0000D22E0000}"/>
    <cellStyle name="Dane wyjściowe 3 2 12 6" xfId="14277" xr:uid="{00000000-0005-0000-0000-0000D32E0000}"/>
    <cellStyle name="Dane wyjściowe 3 2 12 7" xfId="21702" xr:uid="{00000000-0005-0000-0000-0000D42E0000}"/>
    <cellStyle name="Dane wyjściowe 3 2 12 8" xfId="25024" xr:uid="{00000000-0005-0000-0000-0000D52E0000}"/>
    <cellStyle name="Dane wyjściowe 3 2 12 9" xfId="28251" xr:uid="{00000000-0005-0000-0000-0000D62E0000}"/>
    <cellStyle name="Dane wyjściowe 3 2 13" xfId="3611" xr:uid="{00000000-0005-0000-0000-0000D72E0000}"/>
    <cellStyle name="Dane wyjściowe 3 2 13 10" xfId="33255" xr:uid="{00000000-0005-0000-0000-0000D82E0000}"/>
    <cellStyle name="Dane wyjściowe 3 2 13 11" xfId="35719" xr:uid="{00000000-0005-0000-0000-0000D92E0000}"/>
    <cellStyle name="Dane wyjściowe 3 2 13 12" xfId="38913" xr:uid="{00000000-0005-0000-0000-0000DA2E0000}"/>
    <cellStyle name="Dane wyjściowe 3 2 13 13" xfId="42114" xr:uid="{00000000-0005-0000-0000-0000DB2E0000}"/>
    <cellStyle name="Dane wyjściowe 3 2 13 14" xfId="45299" xr:uid="{00000000-0005-0000-0000-0000DC2E0000}"/>
    <cellStyle name="Dane wyjściowe 3 2 13 15" xfId="48589" xr:uid="{00000000-0005-0000-0000-0000DD2E0000}"/>
    <cellStyle name="Dane wyjściowe 3 2 13 16" xfId="51760" xr:uid="{00000000-0005-0000-0000-0000DE2E0000}"/>
    <cellStyle name="Dane wyjściowe 3 2 13 17" xfId="54940" xr:uid="{00000000-0005-0000-0000-0000DF2E0000}"/>
    <cellStyle name="Dane wyjściowe 3 2 13 18" xfId="56994" xr:uid="{00000000-0005-0000-0000-0000E02E0000}"/>
    <cellStyle name="Dane wyjściowe 3 2 13 19" xfId="60231" xr:uid="{00000000-0005-0000-0000-0000E12E0000}"/>
    <cellStyle name="Dane wyjściowe 3 2 13 2" xfId="10813" xr:uid="{00000000-0005-0000-0000-0000E22E0000}"/>
    <cellStyle name="Dane wyjściowe 3 2 13 3" xfId="12855" xr:uid="{00000000-0005-0000-0000-0000E32E0000}"/>
    <cellStyle name="Dane wyjściowe 3 2 13 4" xfId="6977" xr:uid="{00000000-0005-0000-0000-0000E42E0000}"/>
    <cellStyle name="Dane wyjściowe 3 2 13 5" xfId="17504" xr:uid="{00000000-0005-0000-0000-0000E52E0000}"/>
    <cellStyle name="Dane wyjściowe 3 2 13 6" xfId="20079" xr:uid="{00000000-0005-0000-0000-0000E62E0000}"/>
    <cellStyle name="Dane wyjściowe 3 2 13 7" xfId="23389" xr:uid="{00000000-0005-0000-0000-0000E72E0000}"/>
    <cellStyle name="Dane wyjściowe 3 2 13 8" xfId="26704" xr:uid="{00000000-0005-0000-0000-0000E82E0000}"/>
    <cellStyle name="Dane wyjściowe 3 2 13 9" xfId="29938" xr:uid="{00000000-0005-0000-0000-0000E92E0000}"/>
    <cellStyle name="Dane wyjściowe 3 2 14" xfId="3713" xr:uid="{00000000-0005-0000-0000-0000EA2E0000}"/>
    <cellStyle name="Dane wyjściowe 3 2 14 10" xfId="33357" xr:uid="{00000000-0005-0000-0000-0000EB2E0000}"/>
    <cellStyle name="Dane wyjściowe 3 2 14 11" xfId="35821" xr:uid="{00000000-0005-0000-0000-0000EC2E0000}"/>
    <cellStyle name="Dane wyjściowe 3 2 14 12" xfId="39015" xr:uid="{00000000-0005-0000-0000-0000ED2E0000}"/>
    <cellStyle name="Dane wyjściowe 3 2 14 13" xfId="42216" xr:uid="{00000000-0005-0000-0000-0000EE2E0000}"/>
    <cellStyle name="Dane wyjściowe 3 2 14 14" xfId="45401" xr:uid="{00000000-0005-0000-0000-0000EF2E0000}"/>
    <cellStyle name="Dane wyjściowe 3 2 14 15" xfId="48691" xr:uid="{00000000-0005-0000-0000-0000F02E0000}"/>
    <cellStyle name="Dane wyjściowe 3 2 14 16" xfId="51862" xr:uid="{00000000-0005-0000-0000-0000F12E0000}"/>
    <cellStyle name="Dane wyjściowe 3 2 14 17" xfId="55041" xr:uid="{00000000-0005-0000-0000-0000F22E0000}"/>
    <cellStyle name="Dane wyjściowe 3 2 14 18" xfId="57095" xr:uid="{00000000-0005-0000-0000-0000F32E0000}"/>
    <cellStyle name="Dane wyjściowe 3 2 14 19" xfId="60332" xr:uid="{00000000-0005-0000-0000-0000F42E0000}"/>
    <cellStyle name="Dane wyjściowe 3 2 14 2" xfId="10915" xr:uid="{00000000-0005-0000-0000-0000F52E0000}"/>
    <cellStyle name="Dane wyjściowe 3 2 14 3" xfId="12957" xr:uid="{00000000-0005-0000-0000-0000F62E0000}"/>
    <cellStyle name="Dane wyjściowe 3 2 14 4" xfId="7079" xr:uid="{00000000-0005-0000-0000-0000F72E0000}"/>
    <cellStyle name="Dane wyjściowe 3 2 14 5" xfId="17606" xr:uid="{00000000-0005-0000-0000-0000F82E0000}"/>
    <cellStyle name="Dane wyjściowe 3 2 14 6" xfId="20181" xr:uid="{00000000-0005-0000-0000-0000F92E0000}"/>
    <cellStyle name="Dane wyjściowe 3 2 14 7" xfId="23491" xr:uid="{00000000-0005-0000-0000-0000FA2E0000}"/>
    <cellStyle name="Dane wyjściowe 3 2 14 8" xfId="26806" xr:uid="{00000000-0005-0000-0000-0000FB2E0000}"/>
    <cellStyle name="Dane wyjściowe 3 2 14 9" xfId="30040" xr:uid="{00000000-0005-0000-0000-0000FC2E0000}"/>
    <cellStyle name="Dane wyjściowe 3 2 15" xfId="3645" xr:uid="{00000000-0005-0000-0000-0000FD2E0000}"/>
    <cellStyle name="Dane wyjściowe 3 2 15 10" xfId="33289" xr:uid="{00000000-0005-0000-0000-0000FE2E0000}"/>
    <cellStyle name="Dane wyjściowe 3 2 15 11" xfId="35753" xr:uid="{00000000-0005-0000-0000-0000FF2E0000}"/>
    <cellStyle name="Dane wyjściowe 3 2 15 12" xfId="38947" xr:uid="{00000000-0005-0000-0000-0000002F0000}"/>
    <cellStyle name="Dane wyjściowe 3 2 15 13" xfId="42148" xr:uid="{00000000-0005-0000-0000-0000012F0000}"/>
    <cellStyle name="Dane wyjściowe 3 2 15 14" xfId="45333" xr:uid="{00000000-0005-0000-0000-0000022F0000}"/>
    <cellStyle name="Dane wyjściowe 3 2 15 15" xfId="48623" xr:uid="{00000000-0005-0000-0000-0000032F0000}"/>
    <cellStyle name="Dane wyjściowe 3 2 15 16" xfId="51794" xr:uid="{00000000-0005-0000-0000-0000042F0000}"/>
    <cellStyle name="Dane wyjściowe 3 2 15 17" xfId="54974" xr:uid="{00000000-0005-0000-0000-0000052F0000}"/>
    <cellStyle name="Dane wyjściowe 3 2 15 18" xfId="57028" xr:uid="{00000000-0005-0000-0000-0000062F0000}"/>
    <cellStyle name="Dane wyjściowe 3 2 15 19" xfId="60265" xr:uid="{00000000-0005-0000-0000-0000072F0000}"/>
    <cellStyle name="Dane wyjściowe 3 2 15 2" xfId="10847" xr:uid="{00000000-0005-0000-0000-0000082F0000}"/>
    <cellStyle name="Dane wyjściowe 3 2 15 3" xfId="12889" xr:uid="{00000000-0005-0000-0000-0000092F0000}"/>
    <cellStyle name="Dane wyjściowe 3 2 15 4" xfId="7011" xr:uid="{00000000-0005-0000-0000-00000A2F0000}"/>
    <cellStyle name="Dane wyjściowe 3 2 15 5" xfId="17538" xr:uid="{00000000-0005-0000-0000-00000B2F0000}"/>
    <cellStyle name="Dane wyjściowe 3 2 15 6" xfId="20113" xr:uid="{00000000-0005-0000-0000-00000C2F0000}"/>
    <cellStyle name="Dane wyjściowe 3 2 15 7" xfId="23423" xr:uid="{00000000-0005-0000-0000-00000D2F0000}"/>
    <cellStyle name="Dane wyjściowe 3 2 15 8" xfId="26738" xr:uid="{00000000-0005-0000-0000-00000E2F0000}"/>
    <cellStyle name="Dane wyjściowe 3 2 15 9" xfId="29972" xr:uid="{00000000-0005-0000-0000-00000F2F0000}"/>
    <cellStyle name="Dane wyjściowe 3 2 16" xfId="3837" xr:uid="{00000000-0005-0000-0000-0000102F0000}"/>
    <cellStyle name="Dane wyjściowe 3 2 16 10" xfId="33481" xr:uid="{00000000-0005-0000-0000-0000112F0000}"/>
    <cellStyle name="Dane wyjściowe 3 2 16 11" xfId="35944" xr:uid="{00000000-0005-0000-0000-0000122F0000}"/>
    <cellStyle name="Dane wyjściowe 3 2 16 12" xfId="39139" xr:uid="{00000000-0005-0000-0000-0000132F0000}"/>
    <cellStyle name="Dane wyjściowe 3 2 16 13" xfId="42339" xr:uid="{00000000-0005-0000-0000-0000142F0000}"/>
    <cellStyle name="Dane wyjściowe 3 2 16 14" xfId="45525" xr:uid="{00000000-0005-0000-0000-0000152F0000}"/>
    <cellStyle name="Dane wyjściowe 3 2 16 15" xfId="48814" xr:uid="{00000000-0005-0000-0000-0000162F0000}"/>
    <cellStyle name="Dane wyjściowe 3 2 16 16" xfId="51986" xr:uid="{00000000-0005-0000-0000-0000172F0000}"/>
    <cellStyle name="Dane wyjściowe 3 2 16 17" xfId="55163" xr:uid="{00000000-0005-0000-0000-0000182F0000}"/>
    <cellStyle name="Dane wyjściowe 3 2 16 18" xfId="57217" xr:uid="{00000000-0005-0000-0000-0000192F0000}"/>
    <cellStyle name="Dane wyjściowe 3 2 16 19" xfId="60454" xr:uid="{00000000-0005-0000-0000-00001A2F0000}"/>
    <cellStyle name="Dane wyjściowe 3 2 16 2" xfId="11039" xr:uid="{00000000-0005-0000-0000-00001B2F0000}"/>
    <cellStyle name="Dane wyjściowe 3 2 16 3" xfId="13081" xr:uid="{00000000-0005-0000-0000-00001C2F0000}"/>
    <cellStyle name="Dane wyjściowe 3 2 16 4" xfId="7198" xr:uid="{00000000-0005-0000-0000-00001D2F0000}"/>
    <cellStyle name="Dane wyjściowe 3 2 16 5" xfId="17730" xr:uid="{00000000-0005-0000-0000-00001E2F0000}"/>
    <cellStyle name="Dane wyjściowe 3 2 16 6" xfId="20305" xr:uid="{00000000-0005-0000-0000-00001F2F0000}"/>
    <cellStyle name="Dane wyjściowe 3 2 16 7" xfId="23615" xr:uid="{00000000-0005-0000-0000-0000202F0000}"/>
    <cellStyle name="Dane wyjściowe 3 2 16 8" xfId="26930" xr:uid="{00000000-0005-0000-0000-0000212F0000}"/>
    <cellStyle name="Dane wyjściowe 3 2 16 9" xfId="30164" xr:uid="{00000000-0005-0000-0000-0000222F0000}"/>
    <cellStyle name="Dane wyjściowe 3 2 17" xfId="3970" xr:uid="{00000000-0005-0000-0000-0000232F0000}"/>
    <cellStyle name="Dane wyjściowe 3 2 17 10" xfId="33614" xr:uid="{00000000-0005-0000-0000-0000242F0000}"/>
    <cellStyle name="Dane wyjściowe 3 2 17 11" xfId="36077" xr:uid="{00000000-0005-0000-0000-0000252F0000}"/>
    <cellStyle name="Dane wyjściowe 3 2 17 12" xfId="39272" xr:uid="{00000000-0005-0000-0000-0000262F0000}"/>
    <cellStyle name="Dane wyjściowe 3 2 17 13" xfId="42472" xr:uid="{00000000-0005-0000-0000-0000272F0000}"/>
    <cellStyle name="Dane wyjściowe 3 2 17 14" xfId="45658" xr:uid="{00000000-0005-0000-0000-0000282F0000}"/>
    <cellStyle name="Dane wyjściowe 3 2 17 15" xfId="48947" xr:uid="{00000000-0005-0000-0000-0000292F0000}"/>
    <cellStyle name="Dane wyjściowe 3 2 17 16" xfId="52119" xr:uid="{00000000-0005-0000-0000-00002A2F0000}"/>
    <cellStyle name="Dane wyjściowe 3 2 17 17" xfId="55295" xr:uid="{00000000-0005-0000-0000-00002B2F0000}"/>
    <cellStyle name="Dane wyjściowe 3 2 17 18" xfId="57349" xr:uid="{00000000-0005-0000-0000-00002C2F0000}"/>
    <cellStyle name="Dane wyjściowe 3 2 17 19" xfId="60586" xr:uid="{00000000-0005-0000-0000-00002D2F0000}"/>
    <cellStyle name="Dane wyjściowe 3 2 17 2" xfId="11172" xr:uid="{00000000-0005-0000-0000-00002E2F0000}"/>
    <cellStyle name="Dane wyjściowe 3 2 17 3" xfId="13214" xr:uid="{00000000-0005-0000-0000-00002F2F0000}"/>
    <cellStyle name="Dane wyjściowe 3 2 17 4" xfId="7330" xr:uid="{00000000-0005-0000-0000-0000302F0000}"/>
    <cellStyle name="Dane wyjściowe 3 2 17 5" xfId="17863" xr:uid="{00000000-0005-0000-0000-0000312F0000}"/>
    <cellStyle name="Dane wyjściowe 3 2 17 6" xfId="20438" xr:uid="{00000000-0005-0000-0000-0000322F0000}"/>
    <cellStyle name="Dane wyjściowe 3 2 17 7" xfId="23748" xr:uid="{00000000-0005-0000-0000-0000332F0000}"/>
    <cellStyle name="Dane wyjściowe 3 2 17 8" xfId="27063" xr:uid="{00000000-0005-0000-0000-0000342F0000}"/>
    <cellStyle name="Dane wyjściowe 3 2 17 9" xfId="30297" xr:uid="{00000000-0005-0000-0000-0000352F0000}"/>
    <cellStyle name="Dane wyjściowe 3 2 18" xfId="3903" xr:uid="{00000000-0005-0000-0000-0000362F0000}"/>
    <cellStyle name="Dane wyjściowe 3 2 18 10" xfId="33547" xr:uid="{00000000-0005-0000-0000-0000372F0000}"/>
    <cellStyle name="Dane wyjściowe 3 2 18 11" xfId="36010" xr:uid="{00000000-0005-0000-0000-0000382F0000}"/>
    <cellStyle name="Dane wyjściowe 3 2 18 12" xfId="39205" xr:uid="{00000000-0005-0000-0000-0000392F0000}"/>
    <cellStyle name="Dane wyjściowe 3 2 18 13" xfId="42405" xr:uid="{00000000-0005-0000-0000-00003A2F0000}"/>
    <cellStyle name="Dane wyjściowe 3 2 18 14" xfId="45591" xr:uid="{00000000-0005-0000-0000-00003B2F0000}"/>
    <cellStyle name="Dane wyjściowe 3 2 18 15" xfId="48880" xr:uid="{00000000-0005-0000-0000-00003C2F0000}"/>
    <cellStyle name="Dane wyjściowe 3 2 18 16" xfId="52052" xr:uid="{00000000-0005-0000-0000-00003D2F0000}"/>
    <cellStyle name="Dane wyjściowe 3 2 18 17" xfId="55229" xr:uid="{00000000-0005-0000-0000-00003E2F0000}"/>
    <cellStyle name="Dane wyjściowe 3 2 18 18" xfId="57283" xr:uid="{00000000-0005-0000-0000-00003F2F0000}"/>
    <cellStyle name="Dane wyjściowe 3 2 18 19" xfId="60520" xr:uid="{00000000-0005-0000-0000-0000402F0000}"/>
    <cellStyle name="Dane wyjściowe 3 2 18 2" xfId="11105" xr:uid="{00000000-0005-0000-0000-0000412F0000}"/>
    <cellStyle name="Dane wyjściowe 3 2 18 3" xfId="13147" xr:uid="{00000000-0005-0000-0000-0000422F0000}"/>
    <cellStyle name="Dane wyjściowe 3 2 18 4" xfId="7263" xr:uid="{00000000-0005-0000-0000-0000432F0000}"/>
    <cellStyle name="Dane wyjściowe 3 2 18 5" xfId="17796" xr:uid="{00000000-0005-0000-0000-0000442F0000}"/>
    <cellStyle name="Dane wyjściowe 3 2 18 6" xfId="20371" xr:uid="{00000000-0005-0000-0000-0000452F0000}"/>
    <cellStyle name="Dane wyjściowe 3 2 18 7" xfId="23681" xr:uid="{00000000-0005-0000-0000-0000462F0000}"/>
    <cellStyle name="Dane wyjściowe 3 2 18 8" xfId="26996" xr:uid="{00000000-0005-0000-0000-0000472F0000}"/>
    <cellStyle name="Dane wyjściowe 3 2 18 9" xfId="30230" xr:uid="{00000000-0005-0000-0000-0000482F0000}"/>
    <cellStyle name="Dane wyjściowe 3 2 19" xfId="2186" xr:uid="{00000000-0005-0000-0000-0000492F0000}"/>
    <cellStyle name="Dane wyjściowe 3 2 19 10" xfId="31834" xr:uid="{00000000-0005-0000-0000-00004A2F0000}"/>
    <cellStyle name="Dane wyjściowe 3 2 19 11" xfId="34309" xr:uid="{00000000-0005-0000-0000-00004B2F0000}"/>
    <cellStyle name="Dane wyjściowe 3 2 19 12" xfId="37488" xr:uid="{00000000-0005-0000-0000-00004C2F0000}"/>
    <cellStyle name="Dane wyjściowe 3 2 19 13" xfId="40708" xr:uid="{00000000-0005-0000-0000-00004D2F0000}"/>
    <cellStyle name="Dane wyjściowe 3 2 19 14" xfId="43874" xr:uid="{00000000-0005-0000-0000-00004E2F0000}"/>
    <cellStyle name="Dane wyjściowe 3 2 19 15" xfId="47183" xr:uid="{00000000-0005-0000-0000-00004F2F0000}"/>
    <cellStyle name="Dane wyjściowe 3 2 19 16" xfId="50340" xr:uid="{00000000-0005-0000-0000-0000502F0000}"/>
    <cellStyle name="Dane wyjściowe 3 2 19 17" xfId="53548" xr:uid="{00000000-0005-0000-0000-0000512F0000}"/>
    <cellStyle name="Dane wyjściowe 3 2 19 18" xfId="55598" xr:uid="{00000000-0005-0000-0000-0000522F0000}"/>
    <cellStyle name="Dane wyjściowe 3 2 19 19" xfId="58835" xr:uid="{00000000-0005-0000-0000-0000532F0000}"/>
    <cellStyle name="Dane wyjściowe 3 2 19 2" xfId="9392" xr:uid="{00000000-0005-0000-0000-0000542F0000}"/>
    <cellStyle name="Dane wyjściowe 3 2 19 3" xfId="11430" xr:uid="{00000000-0005-0000-0000-0000552F0000}"/>
    <cellStyle name="Dane wyjściowe 3 2 19 4" xfId="5563" xr:uid="{00000000-0005-0000-0000-0000562F0000}"/>
    <cellStyle name="Dane wyjściowe 3 2 19 5" xfId="16081" xr:uid="{00000000-0005-0000-0000-0000572F0000}"/>
    <cellStyle name="Dane wyjściowe 3 2 19 6" xfId="18654" xr:uid="{00000000-0005-0000-0000-0000582F0000}"/>
    <cellStyle name="Dane wyjściowe 3 2 19 7" xfId="21964" xr:uid="{00000000-0005-0000-0000-0000592F0000}"/>
    <cellStyle name="Dane wyjściowe 3 2 19 8" xfId="25285" xr:uid="{00000000-0005-0000-0000-00005A2F0000}"/>
    <cellStyle name="Dane wyjściowe 3 2 19 9" xfId="28513" xr:uid="{00000000-0005-0000-0000-00005B2F0000}"/>
    <cellStyle name="Dane wyjściowe 3 2 2" xfId="1617" xr:uid="{00000000-0005-0000-0000-00005C2F0000}"/>
    <cellStyle name="Dane wyjściowe 3 2 2 10" xfId="31269" xr:uid="{00000000-0005-0000-0000-00005D2F0000}"/>
    <cellStyle name="Dane wyjściowe 3 2 2 11" xfId="15182" xr:uid="{00000000-0005-0000-0000-00005E2F0000}"/>
    <cellStyle name="Dane wyjściowe 3 2 2 12" xfId="36919" xr:uid="{00000000-0005-0000-0000-00005F2F0000}"/>
    <cellStyle name="Dane wyjściowe 3 2 2 13" xfId="40152" xr:uid="{00000000-0005-0000-0000-0000602F0000}"/>
    <cellStyle name="Dane wyjściowe 3 2 2 14" xfId="43305" xr:uid="{00000000-0005-0000-0000-0000612F0000}"/>
    <cellStyle name="Dane wyjściowe 3 2 2 15" xfId="46629" xr:uid="{00000000-0005-0000-0000-0000622F0000}"/>
    <cellStyle name="Dane wyjściowe 3 2 2 16" xfId="49771" xr:uid="{00000000-0005-0000-0000-0000632F0000}"/>
    <cellStyle name="Dane wyjściowe 3 2 2 17" xfId="53003" xr:uid="{00000000-0005-0000-0000-0000642F0000}"/>
    <cellStyle name="Dane wyjściowe 3 2 2 18" xfId="33984" xr:uid="{00000000-0005-0000-0000-0000652F0000}"/>
    <cellStyle name="Dane wyjściowe 3 2 2 19" xfId="58286" xr:uid="{00000000-0005-0000-0000-0000662F0000}"/>
    <cellStyle name="Dane wyjściowe 3 2 2 2" xfId="8829" xr:uid="{00000000-0005-0000-0000-0000672F0000}"/>
    <cellStyle name="Dane wyjściowe 3 2 2 3" xfId="8561" xr:uid="{00000000-0005-0000-0000-0000682F0000}"/>
    <cellStyle name="Dane wyjściowe 3 2 2 4" xfId="4997" xr:uid="{00000000-0005-0000-0000-0000692F0000}"/>
    <cellStyle name="Dane wyjściowe 3 2 2 5" xfId="15513" xr:uid="{00000000-0005-0000-0000-00006A2F0000}"/>
    <cellStyle name="Dane wyjściowe 3 2 2 6" xfId="14584" xr:uid="{00000000-0005-0000-0000-00006B2F0000}"/>
    <cellStyle name="Dane wyjściowe 3 2 2 7" xfId="21395" xr:uid="{00000000-0005-0000-0000-00006C2F0000}"/>
    <cellStyle name="Dane wyjściowe 3 2 2 8" xfId="24718" xr:uid="{00000000-0005-0000-0000-00006D2F0000}"/>
    <cellStyle name="Dane wyjściowe 3 2 2 9" xfId="27944" xr:uid="{00000000-0005-0000-0000-00006E2F0000}"/>
    <cellStyle name="Dane wyjściowe 3 2 20" xfId="4093" xr:uid="{00000000-0005-0000-0000-00006F2F0000}"/>
    <cellStyle name="Dane wyjściowe 3 2 20 10" xfId="36199" xr:uid="{00000000-0005-0000-0000-0000702F0000}"/>
    <cellStyle name="Dane wyjściowe 3 2 20 11" xfId="39395" xr:uid="{00000000-0005-0000-0000-0000712F0000}"/>
    <cellStyle name="Dane wyjściowe 3 2 20 12" xfId="42594" xr:uid="{00000000-0005-0000-0000-0000722F0000}"/>
    <cellStyle name="Dane wyjściowe 3 2 20 13" xfId="45781" xr:uid="{00000000-0005-0000-0000-0000732F0000}"/>
    <cellStyle name="Dane wyjściowe 3 2 20 14" xfId="49069" xr:uid="{00000000-0005-0000-0000-0000742F0000}"/>
    <cellStyle name="Dane wyjściowe 3 2 20 15" xfId="52242" xr:uid="{00000000-0005-0000-0000-0000752F0000}"/>
    <cellStyle name="Dane wyjściowe 3 2 20 16" xfId="55416" xr:uid="{00000000-0005-0000-0000-0000762F0000}"/>
    <cellStyle name="Dane wyjściowe 3 2 20 17" xfId="57470" xr:uid="{00000000-0005-0000-0000-0000772F0000}"/>
    <cellStyle name="Dane wyjściowe 3 2 20 18" xfId="60707" xr:uid="{00000000-0005-0000-0000-0000782F0000}"/>
    <cellStyle name="Dane wyjściowe 3 2 20 2" xfId="11295" xr:uid="{00000000-0005-0000-0000-0000792F0000}"/>
    <cellStyle name="Dane wyjściowe 3 2 20 3" xfId="13337" xr:uid="{00000000-0005-0000-0000-00007A2F0000}"/>
    <cellStyle name="Dane wyjściowe 3 2 20 4" xfId="17986" xr:uid="{00000000-0005-0000-0000-00007B2F0000}"/>
    <cellStyle name="Dane wyjściowe 3 2 20 5" xfId="20561" xr:uid="{00000000-0005-0000-0000-00007C2F0000}"/>
    <cellStyle name="Dane wyjściowe 3 2 20 6" xfId="23871" xr:uid="{00000000-0005-0000-0000-00007D2F0000}"/>
    <cellStyle name="Dane wyjściowe 3 2 20 7" xfId="27186" xr:uid="{00000000-0005-0000-0000-00007E2F0000}"/>
    <cellStyle name="Dane wyjściowe 3 2 20 8" xfId="30420" xr:uid="{00000000-0005-0000-0000-00007F2F0000}"/>
    <cellStyle name="Dane wyjściowe 3 2 20 9" xfId="33737" xr:uid="{00000000-0005-0000-0000-0000802F0000}"/>
    <cellStyle name="Dane wyjściowe 3 2 21" xfId="4391" xr:uid="{00000000-0005-0000-0000-0000812F0000}"/>
    <cellStyle name="Dane wyjściowe 3 2 21 10" xfId="36486" xr:uid="{00000000-0005-0000-0000-0000822F0000}"/>
    <cellStyle name="Dane wyjściowe 3 2 21 11" xfId="39692" xr:uid="{00000000-0005-0000-0000-0000832F0000}"/>
    <cellStyle name="Dane wyjściowe 3 2 21 12" xfId="42886" xr:uid="{00000000-0005-0000-0000-0000842F0000}"/>
    <cellStyle name="Dane wyjściowe 3 2 21 13" xfId="46079" xr:uid="{00000000-0005-0000-0000-0000852F0000}"/>
    <cellStyle name="Dane wyjściowe 3 2 21 14" xfId="49355" xr:uid="{00000000-0005-0000-0000-0000862F0000}"/>
    <cellStyle name="Dane wyjściowe 3 2 21 15" xfId="52539" xr:uid="{00000000-0005-0000-0000-0000872F0000}"/>
    <cellStyle name="Dane wyjściowe 3 2 21 16" xfId="55512" xr:uid="{00000000-0005-0000-0000-0000882F0000}"/>
    <cellStyle name="Dane wyjściowe 3 2 21 17" xfId="57750" xr:uid="{00000000-0005-0000-0000-0000892F0000}"/>
    <cellStyle name="Dane wyjściowe 3 2 21 18" xfId="60987" xr:uid="{00000000-0005-0000-0000-00008A2F0000}"/>
    <cellStyle name="Dane wyjściowe 3 2 21 2" xfId="11370" xr:uid="{00000000-0005-0000-0000-00008B2F0000}"/>
    <cellStyle name="Dane wyjściowe 3 2 21 3" xfId="13629" xr:uid="{00000000-0005-0000-0000-00008C2F0000}"/>
    <cellStyle name="Dane wyjściowe 3 2 21 4" xfId="18240" xr:uid="{00000000-0005-0000-0000-00008D2F0000}"/>
    <cellStyle name="Dane wyjściowe 3 2 21 5" xfId="20859" xr:uid="{00000000-0005-0000-0000-00008E2F0000}"/>
    <cellStyle name="Dane wyjściowe 3 2 21 6" xfId="24169" xr:uid="{00000000-0005-0000-0000-00008F2F0000}"/>
    <cellStyle name="Dane wyjściowe 3 2 21 7" xfId="27483" xr:uid="{00000000-0005-0000-0000-0000902F0000}"/>
    <cellStyle name="Dane wyjściowe 3 2 21 8" xfId="30718" xr:uid="{00000000-0005-0000-0000-0000912F0000}"/>
    <cellStyle name="Dane wyjściowe 3 2 21 9" xfId="33968" xr:uid="{00000000-0005-0000-0000-0000922F0000}"/>
    <cellStyle name="Dane wyjściowe 3 2 3" xfId="2527" xr:uid="{00000000-0005-0000-0000-0000932F0000}"/>
    <cellStyle name="Dane wyjściowe 3 2 3 10" xfId="32171" xr:uid="{00000000-0005-0000-0000-0000942F0000}"/>
    <cellStyle name="Dane wyjściowe 3 2 3 11" xfId="34641" xr:uid="{00000000-0005-0000-0000-0000952F0000}"/>
    <cellStyle name="Dane wyjściowe 3 2 3 12" xfId="37829" xr:uid="{00000000-0005-0000-0000-0000962F0000}"/>
    <cellStyle name="Dane wyjściowe 3 2 3 13" xfId="41039" xr:uid="{00000000-0005-0000-0000-0000972F0000}"/>
    <cellStyle name="Dane wyjściowe 3 2 3 14" xfId="44215" xr:uid="{00000000-0005-0000-0000-0000982F0000}"/>
    <cellStyle name="Dane wyjściowe 3 2 3 15" xfId="47514" xr:uid="{00000000-0005-0000-0000-0000992F0000}"/>
    <cellStyle name="Dane wyjściowe 3 2 3 16" xfId="50679" xr:uid="{00000000-0005-0000-0000-00009A2F0000}"/>
    <cellStyle name="Dane wyjściowe 3 2 3 17" xfId="53874" xr:uid="{00000000-0005-0000-0000-00009B2F0000}"/>
    <cellStyle name="Dane wyjściowe 3 2 3 18" xfId="55928" xr:uid="{00000000-0005-0000-0000-00009C2F0000}"/>
    <cellStyle name="Dane wyjściowe 3 2 3 19" xfId="59165" xr:uid="{00000000-0005-0000-0000-00009D2F0000}"/>
    <cellStyle name="Dane wyjściowe 3 2 3 2" xfId="9729" xr:uid="{00000000-0005-0000-0000-00009E2F0000}"/>
    <cellStyle name="Dane wyjściowe 3 2 3 3" xfId="11771" xr:uid="{00000000-0005-0000-0000-00009F2F0000}"/>
    <cellStyle name="Dane wyjściowe 3 2 3 4" xfId="5895" xr:uid="{00000000-0005-0000-0000-0000A02F0000}"/>
    <cellStyle name="Dane wyjściowe 3 2 3 5" xfId="16420" xr:uid="{00000000-0005-0000-0000-0000A12F0000}"/>
    <cellStyle name="Dane wyjściowe 3 2 3 6" xfId="18995" xr:uid="{00000000-0005-0000-0000-0000A22F0000}"/>
    <cellStyle name="Dane wyjściowe 3 2 3 7" xfId="22305" xr:uid="{00000000-0005-0000-0000-0000A32F0000}"/>
    <cellStyle name="Dane wyjściowe 3 2 3 8" xfId="25625" xr:uid="{00000000-0005-0000-0000-0000A42F0000}"/>
    <cellStyle name="Dane wyjściowe 3 2 3 9" xfId="28854" xr:uid="{00000000-0005-0000-0000-0000A52F0000}"/>
    <cellStyle name="Dane wyjściowe 3 2 4" xfId="2670" xr:uid="{00000000-0005-0000-0000-0000A62F0000}"/>
    <cellStyle name="Dane wyjściowe 3 2 4 10" xfId="32314" xr:uid="{00000000-0005-0000-0000-0000A72F0000}"/>
    <cellStyle name="Dane wyjściowe 3 2 4 11" xfId="34784" xr:uid="{00000000-0005-0000-0000-0000A82F0000}"/>
    <cellStyle name="Dane wyjściowe 3 2 4 12" xfId="37972" xr:uid="{00000000-0005-0000-0000-0000A92F0000}"/>
    <cellStyle name="Dane wyjściowe 3 2 4 13" xfId="41182" xr:uid="{00000000-0005-0000-0000-0000AA2F0000}"/>
    <cellStyle name="Dane wyjściowe 3 2 4 14" xfId="44358" xr:uid="{00000000-0005-0000-0000-0000AB2F0000}"/>
    <cellStyle name="Dane wyjściowe 3 2 4 15" xfId="47657" xr:uid="{00000000-0005-0000-0000-0000AC2F0000}"/>
    <cellStyle name="Dane wyjściowe 3 2 4 16" xfId="50822" xr:uid="{00000000-0005-0000-0000-0000AD2F0000}"/>
    <cellStyle name="Dane wyjściowe 3 2 4 17" xfId="54016" xr:uid="{00000000-0005-0000-0000-0000AE2F0000}"/>
    <cellStyle name="Dane wyjściowe 3 2 4 18" xfId="56070" xr:uid="{00000000-0005-0000-0000-0000AF2F0000}"/>
    <cellStyle name="Dane wyjściowe 3 2 4 19" xfId="59307" xr:uid="{00000000-0005-0000-0000-0000B02F0000}"/>
    <cellStyle name="Dane wyjściowe 3 2 4 2" xfId="9872" xr:uid="{00000000-0005-0000-0000-0000B12F0000}"/>
    <cellStyle name="Dane wyjściowe 3 2 4 3" xfId="11914" xr:uid="{00000000-0005-0000-0000-0000B22F0000}"/>
    <cellStyle name="Dane wyjściowe 3 2 4 4" xfId="6038" xr:uid="{00000000-0005-0000-0000-0000B32F0000}"/>
    <cellStyle name="Dane wyjściowe 3 2 4 5" xfId="16563" xr:uid="{00000000-0005-0000-0000-0000B42F0000}"/>
    <cellStyle name="Dane wyjściowe 3 2 4 6" xfId="19138" xr:uid="{00000000-0005-0000-0000-0000B52F0000}"/>
    <cellStyle name="Dane wyjściowe 3 2 4 7" xfId="22448" xr:uid="{00000000-0005-0000-0000-0000B62F0000}"/>
    <cellStyle name="Dane wyjściowe 3 2 4 8" xfId="25767" xr:uid="{00000000-0005-0000-0000-0000B72F0000}"/>
    <cellStyle name="Dane wyjściowe 3 2 4 9" xfId="28997" xr:uid="{00000000-0005-0000-0000-0000B82F0000}"/>
    <cellStyle name="Dane wyjściowe 3 2 5" xfId="1560" xr:uid="{00000000-0005-0000-0000-0000B92F0000}"/>
    <cellStyle name="Dane wyjściowe 3 2 5 10" xfId="31212" xr:uid="{00000000-0005-0000-0000-0000BA2F0000}"/>
    <cellStyle name="Dane wyjściowe 3 2 5 11" xfId="15154" xr:uid="{00000000-0005-0000-0000-0000BB2F0000}"/>
    <cellStyle name="Dane wyjściowe 3 2 5 12" xfId="34150" xr:uid="{00000000-0005-0000-0000-0000BC2F0000}"/>
    <cellStyle name="Dane wyjściowe 3 2 5 13" xfId="15077" xr:uid="{00000000-0005-0000-0000-0000BD2F0000}"/>
    <cellStyle name="Dane wyjściowe 3 2 5 14" xfId="33809" xr:uid="{00000000-0005-0000-0000-0000BE2F0000}"/>
    <cellStyle name="Dane wyjściowe 3 2 5 15" xfId="46572" xr:uid="{00000000-0005-0000-0000-0000BF2F0000}"/>
    <cellStyle name="Dane wyjściowe 3 2 5 16" xfId="34063" xr:uid="{00000000-0005-0000-0000-0000C02F0000}"/>
    <cellStyle name="Dane wyjściowe 3 2 5 17" xfId="36914" xr:uid="{00000000-0005-0000-0000-0000C12F0000}"/>
    <cellStyle name="Dane wyjściowe 3 2 5 18" xfId="18287" xr:uid="{00000000-0005-0000-0000-0000C22F0000}"/>
    <cellStyle name="Dane wyjściowe 3 2 5 19" xfId="58229" xr:uid="{00000000-0005-0000-0000-0000C32F0000}"/>
    <cellStyle name="Dane wyjściowe 3 2 5 2" xfId="8772" xr:uid="{00000000-0005-0000-0000-0000C42F0000}"/>
    <cellStyle name="Dane wyjściowe 3 2 5 3" xfId="8618" xr:uid="{00000000-0005-0000-0000-0000C52F0000}"/>
    <cellStyle name="Dane wyjściowe 3 2 5 4" xfId="4940" xr:uid="{00000000-0005-0000-0000-0000C62F0000}"/>
    <cellStyle name="Dane wyjściowe 3 2 5 5" xfId="15456" xr:uid="{00000000-0005-0000-0000-0000C72F0000}"/>
    <cellStyle name="Dane wyjściowe 3 2 5 6" xfId="14641" xr:uid="{00000000-0005-0000-0000-0000C82F0000}"/>
    <cellStyle name="Dane wyjściowe 3 2 5 7" xfId="21338" xr:uid="{00000000-0005-0000-0000-0000C92F0000}"/>
    <cellStyle name="Dane wyjściowe 3 2 5 8" xfId="24661" xr:uid="{00000000-0005-0000-0000-0000CA2F0000}"/>
    <cellStyle name="Dane wyjściowe 3 2 5 9" xfId="18321" xr:uid="{00000000-0005-0000-0000-0000CB2F0000}"/>
    <cellStyle name="Dane wyjściowe 3 2 6" xfId="2890" xr:uid="{00000000-0005-0000-0000-0000CC2F0000}"/>
    <cellStyle name="Dane wyjściowe 3 2 6 10" xfId="32534" xr:uid="{00000000-0005-0000-0000-0000CD2F0000}"/>
    <cellStyle name="Dane wyjściowe 3 2 6 11" xfId="35004" xr:uid="{00000000-0005-0000-0000-0000CE2F0000}"/>
    <cellStyle name="Dane wyjściowe 3 2 6 12" xfId="38192" xr:uid="{00000000-0005-0000-0000-0000CF2F0000}"/>
    <cellStyle name="Dane wyjściowe 3 2 6 13" xfId="41399" xr:uid="{00000000-0005-0000-0000-0000D02F0000}"/>
    <cellStyle name="Dane wyjściowe 3 2 6 14" xfId="44578" xr:uid="{00000000-0005-0000-0000-0000D12F0000}"/>
    <cellStyle name="Dane wyjściowe 3 2 6 15" xfId="47874" xr:uid="{00000000-0005-0000-0000-0000D22F0000}"/>
    <cellStyle name="Dane wyjściowe 3 2 6 16" xfId="51042" xr:uid="{00000000-0005-0000-0000-0000D32F0000}"/>
    <cellStyle name="Dane wyjściowe 3 2 6 17" xfId="54231" xr:uid="{00000000-0005-0000-0000-0000D42F0000}"/>
    <cellStyle name="Dane wyjściowe 3 2 6 18" xfId="56285" xr:uid="{00000000-0005-0000-0000-0000D52F0000}"/>
    <cellStyle name="Dane wyjściowe 3 2 6 19" xfId="59522" xr:uid="{00000000-0005-0000-0000-0000D62F0000}"/>
    <cellStyle name="Dane wyjściowe 3 2 6 2" xfId="10092" xr:uid="{00000000-0005-0000-0000-0000D72F0000}"/>
    <cellStyle name="Dane wyjściowe 3 2 6 3" xfId="12134" xr:uid="{00000000-0005-0000-0000-0000D82F0000}"/>
    <cellStyle name="Dane wyjściowe 3 2 6 4" xfId="6258" xr:uid="{00000000-0005-0000-0000-0000D92F0000}"/>
    <cellStyle name="Dane wyjściowe 3 2 6 5" xfId="16783" xr:uid="{00000000-0005-0000-0000-0000DA2F0000}"/>
    <cellStyle name="Dane wyjściowe 3 2 6 6" xfId="19358" xr:uid="{00000000-0005-0000-0000-0000DB2F0000}"/>
    <cellStyle name="Dane wyjściowe 3 2 6 7" xfId="22668" xr:uid="{00000000-0005-0000-0000-0000DC2F0000}"/>
    <cellStyle name="Dane wyjściowe 3 2 6 8" xfId="25985" xr:uid="{00000000-0005-0000-0000-0000DD2F0000}"/>
    <cellStyle name="Dane wyjściowe 3 2 6 9" xfId="29217" xr:uid="{00000000-0005-0000-0000-0000DE2F0000}"/>
    <cellStyle name="Dane wyjściowe 3 2 7" xfId="2979" xr:uid="{00000000-0005-0000-0000-0000DF2F0000}"/>
    <cellStyle name="Dane wyjściowe 3 2 7 10" xfId="32623" xr:uid="{00000000-0005-0000-0000-0000E02F0000}"/>
    <cellStyle name="Dane wyjściowe 3 2 7 11" xfId="35093" xr:uid="{00000000-0005-0000-0000-0000E12F0000}"/>
    <cellStyle name="Dane wyjściowe 3 2 7 12" xfId="38281" xr:uid="{00000000-0005-0000-0000-0000E22F0000}"/>
    <cellStyle name="Dane wyjściowe 3 2 7 13" xfId="41488" xr:uid="{00000000-0005-0000-0000-0000E32F0000}"/>
    <cellStyle name="Dane wyjściowe 3 2 7 14" xfId="44667" xr:uid="{00000000-0005-0000-0000-0000E42F0000}"/>
    <cellStyle name="Dane wyjściowe 3 2 7 15" xfId="47963" xr:uid="{00000000-0005-0000-0000-0000E52F0000}"/>
    <cellStyle name="Dane wyjściowe 3 2 7 16" xfId="51131" xr:uid="{00000000-0005-0000-0000-0000E62F0000}"/>
    <cellStyle name="Dane wyjściowe 3 2 7 17" xfId="54320" xr:uid="{00000000-0005-0000-0000-0000E72F0000}"/>
    <cellStyle name="Dane wyjściowe 3 2 7 18" xfId="56374" xr:uid="{00000000-0005-0000-0000-0000E82F0000}"/>
    <cellStyle name="Dane wyjściowe 3 2 7 19" xfId="59611" xr:uid="{00000000-0005-0000-0000-0000E92F0000}"/>
    <cellStyle name="Dane wyjściowe 3 2 7 2" xfId="10181" xr:uid="{00000000-0005-0000-0000-0000EA2F0000}"/>
    <cellStyle name="Dane wyjściowe 3 2 7 3" xfId="12223" xr:uid="{00000000-0005-0000-0000-0000EB2F0000}"/>
    <cellStyle name="Dane wyjściowe 3 2 7 4" xfId="6347" xr:uid="{00000000-0005-0000-0000-0000EC2F0000}"/>
    <cellStyle name="Dane wyjściowe 3 2 7 5" xfId="16872" xr:uid="{00000000-0005-0000-0000-0000ED2F0000}"/>
    <cellStyle name="Dane wyjściowe 3 2 7 6" xfId="19447" xr:uid="{00000000-0005-0000-0000-0000EE2F0000}"/>
    <cellStyle name="Dane wyjściowe 3 2 7 7" xfId="22757" xr:uid="{00000000-0005-0000-0000-0000EF2F0000}"/>
    <cellStyle name="Dane wyjściowe 3 2 7 8" xfId="26074" xr:uid="{00000000-0005-0000-0000-0000F02F0000}"/>
    <cellStyle name="Dane wyjściowe 3 2 7 9" xfId="29306" xr:uid="{00000000-0005-0000-0000-0000F12F0000}"/>
    <cellStyle name="Dane wyjściowe 3 2 8" xfId="3160" xr:uid="{00000000-0005-0000-0000-0000F22F0000}"/>
    <cellStyle name="Dane wyjściowe 3 2 8 10" xfId="32804" xr:uid="{00000000-0005-0000-0000-0000F32F0000}"/>
    <cellStyle name="Dane wyjściowe 3 2 8 11" xfId="35273" xr:uid="{00000000-0005-0000-0000-0000F42F0000}"/>
    <cellStyle name="Dane wyjściowe 3 2 8 12" xfId="38462" xr:uid="{00000000-0005-0000-0000-0000F52F0000}"/>
    <cellStyle name="Dane wyjściowe 3 2 8 13" xfId="41668" xr:uid="{00000000-0005-0000-0000-0000F62F0000}"/>
    <cellStyle name="Dane wyjściowe 3 2 8 14" xfId="44848" xr:uid="{00000000-0005-0000-0000-0000F72F0000}"/>
    <cellStyle name="Dane wyjściowe 3 2 8 15" xfId="48143" xr:uid="{00000000-0005-0000-0000-0000F82F0000}"/>
    <cellStyle name="Dane wyjściowe 3 2 8 16" xfId="51311" xr:uid="{00000000-0005-0000-0000-0000F92F0000}"/>
    <cellStyle name="Dane wyjściowe 3 2 8 17" xfId="54498" xr:uid="{00000000-0005-0000-0000-0000FA2F0000}"/>
    <cellStyle name="Dane wyjściowe 3 2 8 18" xfId="56552" xr:uid="{00000000-0005-0000-0000-0000FB2F0000}"/>
    <cellStyle name="Dane wyjściowe 3 2 8 19" xfId="59789" xr:uid="{00000000-0005-0000-0000-0000FC2F0000}"/>
    <cellStyle name="Dane wyjściowe 3 2 8 2" xfId="10362" xr:uid="{00000000-0005-0000-0000-0000FD2F0000}"/>
    <cellStyle name="Dane wyjściowe 3 2 8 3" xfId="12404" xr:uid="{00000000-0005-0000-0000-0000FE2F0000}"/>
    <cellStyle name="Dane wyjściowe 3 2 8 4" xfId="6528" xr:uid="{00000000-0005-0000-0000-0000FF2F0000}"/>
    <cellStyle name="Dane wyjściowe 3 2 8 5" xfId="17053" xr:uid="{00000000-0005-0000-0000-000000300000}"/>
    <cellStyle name="Dane wyjściowe 3 2 8 6" xfId="19628" xr:uid="{00000000-0005-0000-0000-000001300000}"/>
    <cellStyle name="Dane wyjściowe 3 2 8 7" xfId="22938" xr:uid="{00000000-0005-0000-0000-000002300000}"/>
    <cellStyle name="Dane wyjściowe 3 2 8 8" xfId="26253" xr:uid="{00000000-0005-0000-0000-000003300000}"/>
    <cellStyle name="Dane wyjściowe 3 2 8 9" xfId="29487" xr:uid="{00000000-0005-0000-0000-000004300000}"/>
    <cellStyle name="Dane wyjściowe 3 2 9" xfId="2791" xr:uid="{00000000-0005-0000-0000-000005300000}"/>
    <cellStyle name="Dane wyjściowe 3 2 9 10" xfId="32435" xr:uid="{00000000-0005-0000-0000-000006300000}"/>
    <cellStyle name="Dane wyjściowe 3 2 9 11" xfId="34905" xr:uid="{00000000-0005-0000-0000-000007300000}"/>
    <cellStyle name="Dane wyjściowe 3 2 9 12" xfId="38093" xr:uid="{00000000-0005-0000-0000-000008300000}"/>
    <cellStyle name="Dane wyjściowe 3 2 9 13" xfId="41301" xr:uid="{00000000-0005-0000-0000-000009300000}"/>
    <cellStyle name="Dane wyjściowe 3 2 9 14" xfId="44479" xr:uid="{00000000-0005-0000-0000-00000A300000}"/>
    <cellStyle name="Dane wyjściowe 3 2 9 15" xfId="47776" xr:uid="{00000000-0005-0000-0000-00000B300000}"/>
    <cellStyle name="Dane wyjściowe 3 2 9 16" xfId="50943" xr:uid="{00000000-0005-0000-0000-00000C300000}"/>
    <cellStyle name="Dane wyjściowe 3 2 9 17" xfId="54134" xr:uid="{00000000-0005-0000-0000-00000D300000}"/>
    <cellStyle name="Dane wyjściowe 3 2 9 18" xfId="56188" xr:uid="{00000000-0005-0000-0000-00000E300000}"/>
    <cellStyle name="Dane wyjściowe 3 2 9 19" xfId="59425" xr:uid="{00000000-0005-0000-0000-00000F300000}"/>
    <cellStyle name="Dane wyjściowe 3 2 9 2" xfId="9993" xr:uid="{00000000-0005-0000-0000-000010300000}"/>
    <cellStyle name="Dane wyjściowe 3 2 9 3" xfId="12035" xr:uid="{00000000-0005-0000-0000-000011300000}"/>
    <cellStyle name="Dane wyjściowe 3 2 9 4" xfId="6159" xr:uid="{00000000-0005-0000-0000-000012300000}"/>
    <cellStyle name="Dane wyjściowe 3 2 9 5" xfId="16684" xr:uid="{00000000-0005-0000-0000-000013300000}"/>
    <cellStyle name="Dane wyjściowe 3 2 9 6" xfId="19259" xr:uid="{00000000-0005-0000-0000-000014300000}"/>
    <cellStyle name="Dane wyjściowe 3 2 9 7" xfId="22569" xr:uid="{00000000-0005-0000-0000-000015300000}"/>
    <cellStyle name="Dane wyjściowe 3 2 9 8" xfId="25887" xr:uid="{00000000-0005-0000-0000-000016300000}"/>
    <cellStyle name="Dane wyjściowe 3 2 9 9" xfId="29118" xr:uid="{00000000-0005-0000-0000-000017300000}"/>
    <cellStyle name="Dane wyjściowe 3 20" xfId="3330" xr:uid="{00000000-0005-0000-0000-000018300000}"/>
    <cellStyle name="Dane wyjściowe 3 20 10" xfId="32974" xr:uid="{00000000-0005-0000-0000-000019300000}"/>
    <cellStyle name="Dane wyjściowe 3 20 11" xfId="35442" xr:uid="{00000000-0005-0000-0000-00001A300000}"/>
    <cellStyle name="Dane wyjściowe 3 20 12" xfId="38632" xr:uid="{00000000-0005-0000-0000-00001B300000}"/>
    <cellStyle name="Dane wyjściowe 3 20 13" xfId="41837" xr:uid="{00000000-0005-0000-0000-00001C300000}"/>
    <cellStyle name="Dane wyjściowe 3 20 14" xfId="45018" xr:uid="{00000000-0005-0000-0000-00001D300000}"/>
    <cellStyle name="Dane wyjściowe 3 20 15" xfId="48312" xr:uid="{00000000-0005-0000-0000-00001E300000}"/>
    <cellStyle name="Dane wyjściowe 3 20 16" xfId="51481" xr:uid="{00000000-0005-0000-0000-00001F300000}"/>
    <cellStyle name="Dane wyjściowe 3 20 17" xfId="54666" xr:uid="{00000000-0005-0000-0000-000020300000}"/>
    <cellStyle name="Dane wyjściowe 3 20 18" xfId="56720" xr:uid="{00000000-0005-0000-0000-000021300000}"/>
    <cellStyle name="Dane wyjściowe 3 20 19" xfId="59957" xr:uid="{00000000-0005-0000-0000-000022300000}"/>
    <cellStyle name="Dane wyjściowe 3 20 2" xfId="10532" xr:uid="{00000000-0005-0000-0000-000023300000}"/>
    <cellStyle name="Dane wyjściowe 3 20 3" xfId="12574" xr:uid="{00000000-0005-0000-0000-000024300000}"/>
    <cellStyle name="Dane wyjściowe 3 20 4" xfId="6698" xr:uid="{00000000-0005-0000-0000-000025300000}"/>
    <cellStyle name="Dane wyjściowe 3 20 5" xfId="17223" xr:uid="{00000000-0005-0000-0000-000026300000}"/>
    <cellStyle name="Dane wyjściowe 3 20 6" xfId="19798" xr:uid="{00000000-0005-0000-0000-000027300000}"/>
    <cellStyle name="Dane wyjściowe 3 20 7" xfId="23108" xr:uid="{00000000-0005-0000-0000-000028300000}"/>
    <cellStyle name="Dane wyjściowe 3 20 8" xfId="26423" xr:uid="{00000000-0005-0000-0000-000029300000}"/>
    <cellStyle name="Dane wyjściowe 3 20 9" xfId="29657" xr:uid="{00000000-0005-0000-0000-00002A300000}"/>
    <cellStyle name="Dane wyjściowe 3 21" xfId="3782" xr:uid="{00000000-0005-0000-0000-00002B300000}"/>
    <cellStyle name="Dane wyjściowe 3 21 10" xfId="35889" xr:uid="{00000000-0005-0000-0000-00002C300000}"/>
    <cellStyle name="Dane wyjściowe 3 21 11" xfId="39084" xr:uid="{00000000-0005-0000-0000-00002D300000}"/>
    <cellStyle name="Dane wyjściowe 3 21 12" xfId="42284" xr:uid="{00000000-0005-0000-0000-00002E300000}"/>
    <cellStyle name="Dane wyjściowe 3 21 13" xfId="45470" xr:uid="{00000000-0005-0000-0000-00002F300000}"/>
    <cellStyle name="Dane wyjściowe 3 21 14" xfId="48759" xr:uid="{00000000-0005-0000-0000-000030300000}"/>
    <cellStyle name="Dane wyjściowe 3 21 15" xfId="51931" xr:uid="{00000000-0005-0000-0000-000031300000}"/>
    <cellStyle name="Dane wyjściowe 3 21 16" xfId="55109" xr:uid="{00000000-0005-0000-0000-000032300000}"/>
    <cellStyle name="Dane wyjściowe 3 21 17" xfId="57163" xr:uid="{00000000-0005-0000-0000-000033300000}"/>
    <cellStyle name="Dane wyjściowe 3 21 18" xfId="60400" xr:uid="{00000000-0005-0000-0000-000034300000}"/>
    <cellStyle name="Dane wyjściowe 3 21 2" xfId="10984" xr:uid="{00000000-0005-0000-0000-000035300000}"/>
    <cellStyle name="Dane wyjściowe 3 21 3" xfId="13026" xr:uid="{00000000-0005-0000-0000-000036300000}"/>
    <cellStyle name="Dane wyjściowe 3 21 4" xfId="17675" xr:uid="{00000000-0005-0000-0000-000037300000}"/>
    <cellStyle name="Dane wyjściowe 3 21 5" xfId="20250" xr:uid="{00000000-0005-0000-0000-000038300000}"/>
    <cellStyle name="Dane wyjściowe 3 21 6" xfId="23560" xr:uid="{00000000-0005-0000-0000-000039300000}"/>
    <cellStyle name="Dane wyjściowe 3 21 7" xfId="26875" xr:uid="{00000000-0005-0000-0000-00003A300000}"/>
    <cellStyle name="Dane wyjściowe 3 21 8" xfId="30109" xr:uid="{00000000-0005-0000-0000-00003B300000}"/>
    <cellStyle name="Dane wyjściowe 3 21 9" xfId="33426" xr:uid="{00000000-0005-0000-0000-00003C300000}"/>
    <cellStyle name="Dane wyjściowe 3 22" xfId="4276" xr:uid="{00000000-0005-0000-0000-00003D300000}"/>
    <cellStyle name="Dane wyjściowe 3 22 10" xfId="42773" xr:uid="{00000000-0005-0000-0000-00003E300000}"/>
    <cellStyle name="Dane wyjściowe 3 22 11" xfId="45964" xr:uid="{00000000-0005-0000-0000-00003F300000}"/>
    <cellStyle name="Dane wyjściowe 3 22 12" xfId="49245" xr:uid="{00000000-0005-0000-0000-000040300000}"/>
    <cellStyle name="Dane wyjściowe 3 22 13" xfId="52424" xr:uid="{00000000-0005-0000-0000-000041300000}"/>
    <cellStyle name="Dane wyjściowe 3 22 14" xfId="55490" xr:uid="{00000000-0005-0000-0000-000042300000}"/>
    <cellStyle name="Dane wyjściowe 3 22 15" xfId="57643" xr:uid="{00000000-0005-0000-0000-000043300000}"/>
    <cellStyle name="Dane wyjściowe 3 22 16" xfId="60880" xr:uid="{00000000-0005-0000-0000-000044300000}"/>
    <cellStyle name="Dane wyjściowe 3 22 2" xfId="13517" xr:uid="{00000000-0005-0000-0000-000045300000}"/>
    <cellStyle name="Dane wyjściowe 3 22 3" xfId="7497" xr:uid="{00000000-0005-0000-0000-000046300000}"/>
    <cellStyle name="Dane wyjściowe 3 22 4" xfId="20744" xr:uid="{00000000-0005-0000-0000-000047300000}"/>
    <cellStyle name="Dane wyjściowe 3 22 5" xfId="24054" xr:uid="{00000000-0005-0000-0000-000048300000}"/>
    <cellStyle name="Dane wyjściowe 3 22 6" xfId="27368" xr:uid="{00000000-0005-0000-0000-000049300000}"/>
    <cellStyle name="Dane wyjściowe 3 22 7" xfId="30603" xr:uid="{00000000-0005-0000-0000-00004A300000}"/>
    <cellStyle name="Dane wyjściowe 3 22 8" xfId="36376" xr:uid="{00000000-0005-0000-0000-00004B300000}"/>
    <cellStyle name="Dane wyjściowe 3 22 9" xfId="39577" xr:uid="{00000000-0005-0000-0000-00004C300000}"/>
    <cellStyle name="Dane wyjściowe 3 23" xfId="4237" xr:uid="{00000000-0005-0000-0000-00004D300000}"/>
    <cellStyle name="Dane wyjściowe 3 23 10" xfId="36340" xr:uid="{00000000-0005-0000-0000-00004E300000}"/>
    <cellStyle name="Dane wyjściowe 3 23 11" xfId="39539" xr:uid="{00000000-0005-0000-0000-00004F300000}"/>
    <cellStyle name="Dane wyjściowe 3 23 12" xfId="42737" xr:uid="{00000000-0005-0000-0000-000050300000}"/>
    <cellStyle name="Dane wyjściowe 3 23 13" xfId="45925" xr:uid="{00000000-0005-0000-0000-000051300000}"/>
    <cellStyle name="Dane wyjściowe 3 23 14" xfId="49209" xr:uid="{00000000-0005-0000-0000-000052300000}"/>
    <cellStyle name="Dane wyjściowe 3 23 15" xfId="52385" xr:uid="{00000000-0005-0000-0000-000053300000}"/>
    <cellStyle name="Dane wyjściowe 3 23 16" xfId="55485" xr:uid="{00000000-0005-0000-0000-000054300000}"/>
    <cellStyle name="Dane wyjściowe 3 23 17" xfId="57607" xr:uid="{00000000-0005-0000-0000-000055300000}"/>
    <cellStyle name="Dane wyjściowe 3 23 18" xfId="60844" xr:uid="{00000000-0005-0000-0000-000056300000}"/>
    <cellStyle name="Dane wyjściowe 3 23 2" xfId="11357" xr:uid="{00000000-0005-0000-0000-000057300000}"/>
    <cellStyle name="Dane wyjściowe 3 23 3" xfId="13478" xr:uid="{00000000-0005-0000-0000-000058300000}"/>
    <cellStyle name="Dane wyjściowe 3 23 4" xfId="18121" xr:uid="{00000000-0005-0000-0000-000059300000}"/>
    <cellStyle name="Dane wyjściowe 3 23 5" xfId="20705" xr:uid="{00000000-0005-0000-0000-00005A300000}"/>
    <cellStyle name="Dane wyjściowe 3 23 6" xfId="24015" xr:uid="{00000000-0005-0000-0000-00005B300000}"/>
    <cellStyle name="Dane wyjściowe 3 23 7" xfId="27330" xr:uid="{00000000-0005-0000-0000-00005C300000}"/>
    <cellStyle name="Dane wyjściowe 3 23 8" xfId="30564" xr:uid="{00000000-0005-0000-0000-00005D300000}"/>
    <cellStyle name="Dane wyjściowe 3 23 9" xfId="33869" xr:uid="{00000000-0005-0000-0000-00005E300000}"/>
    <cellStyle name="Dane wyjściowe 3 24" xfId="4383" xr:uid="{00000000-0005-0000-0000-00005F300000}"/>
    <cellStyle name="Dane wyjściowe 3 24 10" xfId="42878" xr:uid="{00000000-0005-0000-0000-000060300000}"/>
    <cellStyle name="Dane wyjściowe 3 24 11" xfId="46071" xr:uid="{00000000-0005-0000-0000-000061300000}"/>
    <cellStyle name="Dane wyjściowe 3 24 12" xfId="49347" xr:uid="{00000000-0005-0000-0000-000062300000}"/>
    <cellStyle name="Dane wyjściowe 3 24 13" xfId="52531" xr:uid="{00000000-0005-0000-0000-000063300000}"/>
    <cellStyle name="Dane wyjściowe 3 24 14" xfId="55504" xr:uid="{00000000-0005-0000-0000-000064300000}"/>
    <cellStyle name="Dane wyjściowe 3 24 15" xfId="57742" xr:uid="{00000000-0005-0000-0000-000065300000}"/>
    <cellStyle name="Dane wyjściowe 3 24 16" xfId="60979" xr:uid="{00000000-0005-0000-0000-000066300000}"/>
    <cellStyle name="Dane wyjściowe 3 24 2" xfId="13621" xr:uid="{00000000-0005-0000-0000-000067300000}"/>
    <cellStyle name="Dane wyjściowe 3 24 3" xfId="7596" xr:uid="{00000000-0005-0000-0000-000068300000}"/>
    <cellStyle name="Dane wyjściowe 3 24 4" xfId="20851" xr:uid="{00000000-0005-0000-0000-000069300000}"/>
    <cellStyle name="Dane wyjściowe 3 24 5" xfId="24161" xr:uid="{00000000-0005-0000-0000-00006A300000}"/>
    <cellStyle name="Dane wyjściowe 3 24 6" xfId="27475" xr:uid="{00000000-0005-0000-0000-00006B300000}"/>
    <cellStyle name="Dane wyjściowe 3 24 7" xfId="30710" xr:uid="{00000000-0005-0000-0000-00006C300000}"/>
    <cellStyle name="Dane wyjściowe 3 24 8" xfId="36478" xr:uid="{00000000-0005-0000-0000-00006D300000}"/>
    <cellStyle name="Dane wyjściowe 3 24 9" xfId="39684" xr:uid="{00000000-0005-0000-0000-00006E300000}"/>
    <cellStyle name="Dane wyjściowe 3 25" xfId="4448" xr:uid="{00000000-0005-0000-0000-00006F300000}"/>
    <cellStyle name="Dane wyjściowe 3 25 10" xfId="42940" xr:uid="{00000000-0005-0000-0000-000070300000}"/>
    <cellStyle name="Dane wyjściowe 3 25 11" xfId="46136" xr:uid="{00000000-0005-0000-0000-000071300000}"/>
    <cellStyle name="Dane wyjściowe 3 25 12" xfId="49410" xr:uid="{00000000-0005-0000-0000-000072300000}"/>
    <cellStyle name="Dane wyjściowe 3 25 13" xfId="52596" xr:uid="{00000000-0005-0000-0000-000073300000}"/>
    <cellStyle name="Dane wyjściowe 3 25 14" xfId="55521" xr:uid="{00000000-0005-0000-0000-000074300000}"/>
    <cellStyle name="Dane wyjściowe 3 25 15" xfId="57803" xr:uid="{00000000-0005-0000-0000-000075300000}"/>
    <cellStyle name="Dane wyjściowe 3 25 16" xfId="61040" xr:uid="{00000000-0005-0000-0000-000076300000}"/>
    <cellStyle name="Dane wyjściowe 3 25 2" xfId="13686" xr:uid="{00000000-0005-0000-0000-000077300000}"/>
    <cellStyle name="Dane wyjściowe 3 25 3" xfId="7648" xr:uid="{00000000-0005-0000-0000-000078300000}"/>
    <cellStyle name="Dane wyjściowe 3 25 4" xfId="20916" xr:uid="{00000000-0005-0000-0000-000079300000}"/>
    <cellStyle name="Dane wyjściowe 3 25 5" xfId="24226" xr:uid="{00000000-0005-0000-0000-00007A300000}"/>
    <cellStyle name="Dane wyjściowe 3 25 6" xfId="27540" xr:uid="{00000000-0005-0000-0000-00007B300000}"/>
    <cellStyle name="Dane wyjściowe 3 25 7" xfId="30775" xr:uid="{00000000-0005-0000-0000-00007C300000}"/>
    <cellStyle name="Dane wyjściowe 3 25 8" xfId="36541" xr:uid="{00000000-0005-0000-0000-00007D300000}"/>
    <cellStyle name="Dane wyjściowe 3 25 9" xfId="39749" xr:uid="{00000000-0005-0000-0000-00007E300000}"/>
    <cellStyle name="Dane wyjściowe 3 26" xfId="4503" xr:uid="{00000000-0005-0000-0000-00007F300000}"/>
    <cellStyle name="Dane wyjściowe 3 26 10" xfId="42993" xr:uid="{00000000-0005-0000-0000-000080300000}"/>
    <cellStyle name="Dane wyjściowe 3 26 11" xfId="46191" xr:uid="{00000000-0005-0000-0000-000081300000}"/>
    <cellStyle name="Dane wyjściowe 3 26 12" xfId="49462" xr:uid="{00000000-0005-0000-0000-000082300000}"/>
    <cellStyle name="Dane wyjściowe 3 26 13" xfId="52651" xr:uid="{00000000-0005-0000-0000-000083300000}"/>
    <cellStyle name="Dane wyjściowe 3 26 14" xfId="55528" xr:uid="{00000000-0005-0000-0000-000084300000}"/>
    <cellStyle name="Dane wyjściowe 3 26 15" xfId="57854" xr:uid="{00000000-0005-0000-0000-000085300000}"/>
    <cellStyle name="Dane wyjściowe 3 26 16" xfId="61091" xr:uid="{00000000-0005-0000-0000-000086300000}"/>
    <cellStyle name="Dane wyjściowe 3 26 2" xfId="13740" xr:uid="{00000000-0005-0000-0000-000087300000}"/>
    <cellStyle name="Dane wyjściowe 3 26 3" xfId="7699" xr:uid="{00000000-0005-0000-0000-000088300000}"/>
    <cellStyle name="Dane wyjściowe 3 26 4" xfId="20971" xr:uid="{00000000-0005-0000-0000-000089300000}"/>
    <cellStyle name="Dane wyjściowe 3 26 5" xfId="24281" xr:uid="{00000000-0005-0000-0000-00008A300000}"/>
    <cellStyle name="Dane wyjściowe 3 26 6" xfId="27593" xr:uid="{00000000-0005-0000-0000-00008B300000}"/>
    <cellStyle name="Dane wyjściowe 3 26 7" xfId="30830" xr:uid="{00000000-0005-0000-0000-00008C300000}"/>
    <cellStyle name="Dane wyjściowe 3 26 8" xfId="36593" xr:uid="{00000000-0005-0000-0000-00008D300000}"/>
    <cellStyle name="Dane wyjściowe 3 26 9" xfId="39804" xr:uid="{00000000-0005-0000-0000-00008E300000}"/>
    <cellStyle name="Dane wyjściowe 3 27" xfId="4557" xr:uid="{00000000-0005-0000-0000-00008F300000}"/>
    <cellStyle name="Dane wyjściowe 3 27 10" xfId="43045" xr:uid="{00000000-0005-0000-0000-000090300000}"/>
    <cellStyle name="Dane wyjściowe 3 27 11" xfId="46245" xr:uid="{00000000-0005-0000-0000-000091300000}"/>
    <cellStyle name="Dane wyjściowe 3 27 12" xfId="49513" xr:uid="{00000000-0005-0000-0000-000092300000}"/>
    <cellStyle name="Dane wyjściowe 3 27 13" xfId="52705" xr:uid="{00000000-0005-0000-0000-000093300000}"/>
    <cellStyle name="Dane wyjściowe 3 27 14" xfId="55535" xr:uid="{00000000-0005-0000-0000-000094300000}"/>
    <cellStyle name="Dane wyjściowe 3 27 15" xfId="57904" xr:uid="{00000000-0005-0000-0000-000095300000}"/>
    <cellStyle name="Dane wyjściowe 3 27 16" xfId="61141" xr:uid="{00000000-0005-0000-0000-000096300000}"/>
    <cellStyle name="Dane wyjściowe 3 27 2" xfId="13793" xr:uid="{00000000-0005-0000-0000-000097300000}"/>
    <cellStyle name="Dane wyjściowe 3 27 3" xfId="7749" xr:uid="{00000000-0005-0000-0000-000098300000}"/>
    <cellStyle name="Dane wyjściowe 3 27 4" xfId="21025" xr:uid="{00000000-0005-0000-0000-000099300000}"/>
    <cellStyle name="Dane wyjściowe 3 27 5" xfId="24335" xr:uid="{00000000-0005-0000-0000-00009A300000}"/>
    <cellStyle name="Dane wyjściowe 3 27 6" xfId="27647" xr:uid="{00000000-0005-0000-0000-00009B300000}"/>
    <cellStyle name="Dane wyjściowe 3 27 7" xfId="30884" xr:uid="{00000000-0005-0000-0000-00009C300000}"/>
    <cellStyle name="Dane wyjściowe 3 27 8" xfId="36644" xr:uid="{00000000-0005-0000-0000-00009D300000}"/>
    <cellStyle name="Dane wyjściowe 3 27 9" xfId="39858" xr:uid="{00000000-0005-0000-0000-00009E300000}"/>
    <cellStyle name="Dane wyjściowe 3 28" xfId="4609" xr:uid="{00000000-0005-0000-0000-00009F300000}"/>
    <cellStyle name="Dane wyjściowe 3 28 10" xfId="43096" xr:uid="{00000000-0005-0000-0000-0000A0300000}"/>
    <cellStyle name="Dane wyjściowe 3 28 11" xfId="46297" xr:uid="{00000000-0005-0000-0000-0000A1300000}"/>
    <cellStyle name="Dane wyjściowe 3 28 12" xfId="49564" xr:uid="{00000000-0005-0000-0000-0000A2300000}"/>
    <cellStyle name="Dane wyjściowe 3 28 13" xfId="52757" xr:uid="{00000000-0005-0000-0000-0000A3300000}"/>
    <cellStyle name="Dane wyjściowe 3 28 14" xfId="55540" xr:uid="{00000000-0005-0000-0000-0000A4300000}"/>
    <cellStyle name="Dane wyjściowe 3 28 15" xfId="57955" xr:uid="{00000000-0005-0000-0000-0000A5300000}"/>
    <cellStyle name="Dane wyjściowe 3 28 16" xfId="61192" xr:uid="{00000000-0005-0000-0000-0000A6300000}"/>
    <cellStyle name="Dane wyjściowe 3 28 2" xfId="13845" xr:uid="{00000000-0005-0000-0000-0000A7300000}"/>
    <cellStyle name="Dane wyjściowe 3 28 3" xfId="7800" xr:uid="{00000000-0005-0000-0000-0000A8300000}"/>
    <cellStyle name="Dane wyjściowe 3 28 4" xfId="21077" xr:uid="{00000000-0005-0000-0000-0000A9300000}"/>
    <cellStyle name="Dane wyjściowe 3 28 5" xfId="24387" xr:uid="{00000000-0005-0000-0000-0000AA300000}"/>
    <cellStyle name="Dane wyjściowe 3 28 6" xfId="27699" xr:uid="{00000000-0005-0000-0000-0000AB300000}"/>
    <cellStyle name="Dane wyjściowe 3 28 7" xfId="30936" xr:uid="{00000000-0005-0000-0000-0000AC300000}"/>
    <cellStyle name="Dane wyjściowe 3 28 8" xfId="36696" xr:uid="{00000000-0005-0000-0000-0000AD300000}"/>
    <cellStyle name="Dane wyjściowe 3 28 9" xfId="39909" xr:uid="{00000000-0005-0000-0000-0000AE300000}"/>
    <cellStyle name="Dane wyjściowe 3 29" xfId="4660" xr:uid="{00000000-0005-0000-0000-0000AF300000}"/>
    <cellStyle name="Dane wyjściowe 3 29 10" xfId="43145" xr:uid="{00000000-0005-0000-0000-0000B0300000}"/>
    <cellStyle name="Dane wyjściowe 3 29 11" xfId="46348" xr:uid="{00000000-0005-0000-0000-0000B1300000}"/>
    <cellStyle name="Dane wyjściowe 3 29 12" xfId="49613" xr:uid="{00000000-0005-0000-0000-0000B2300000}"/>
    <cellStyle name="Dane wyjściowe 3 29 13" xfId="52808" xr:uid="{00000000-0005-0000-0000-0000B3300000}"/>
    <cellStyle name="Dane wyjściowe 3 29 14" xfId="55549" xr:uid="{00000000-0005-0000-0000-0000B4300000}"/>
    <cellStyle name="Dane wyjściowe 3 29 15" xfId="58004" xr:uid="{00000000-0005-0000-0000-0000B5300000}"/>
    <cellStyle name="Dane wyjściowe 3 29 16" xfId="61241" xr:uid="{00000000-0005-0000-0000-0000B6300000}"/>
    <cellStyle name="Dane wyjściowe 3 29 2" xfId="13896" xr:uid="{00000000-0005-0000-0000-0000B7300000}"/>
    <cellStyle name="Dane wyjściowe 3 29 3" xfId="7849" xr:uid="{00000000-0005-0000-0000-0000B8300000}"/>
    <cellStyle name="Dane wyjściowe 3 29 4" xfId="21128" xr:uid="{00000000-0005-0000-0000-0000B9300000}"/>
    <cellStyle name="Dane wyjściowe 3 29 5" xfId="24438" xr:uid="{00000000-0005-0000-0000-0000BA300000}"/>
    <cellStyle name="Dane wyjściowe 3 29 6" xfId="27750" xr:uid="{00000000-0005-0000-0000-0000BB300000}"/>
    <cellStyle name="Dane wyjściowe 3 29 7" xfId="30987" xr:uid="{00000000-0005-0000-0000-0000BC300000}"/>
    <cellStyle name="Dane wyjściowe 3 29 8" xfId="36746" xr:uid="{00000000-0005-0000-0000-0000BD300000}"/>
    <cellStyle name="Dane wyjściowe 3 29 9" xfId="39960" xr:uid="{00000000-0005-0000-0000-0000BE300000}"/>
    <cellStyle name="Dane wyjściowe 3 3" xfId="1586" xr:uid="{00000000-0005-0000-0000-0000BF300000}"/>
    <cellStyle name="Dane wyjściowe 3 3 10" xfId="31238" xr:uid="{00000000-0005-0000-0000-0000C0300000}"/>
    <cellStyle name="Dane wyjściowe 3 3 11" xfId="15168" xr:uid="{00000000-0005-0000-0000-0000C1300000}"/>
    <cellStyle name="Dane wyjściowe 3 3 12" xfId="34221" xr:uid="{00000000-0005-0000-0000-0000C2300000}"/>
    <cellStyle name="Dane wyjściowe 3 3 13" xfId="35928" xr:uid="{00000000-0005-0000-0000-0000C3300000}"/>
    <cellStyle name="Dane wyjściowe 3 3 14" xfId="37212" xr:uid="{00000000-0005-0000-0000-0000C4300000}"/>
    <cellStyle name="Dane wyjściowe 3 3 15" xfId="46598" xr:uid="{00000000-0005-0000-0000-0000C5300000}"/>
    <cellStyle name="Dane wyjściowe 3 3 16" xfId="14742" xr:uid="{00000000-0005-0000-0000-0000C6300000}"/>
    <cellStyle name="Dane wyjściowe 3 3 17" xfId="47046" xr:uid="{00000000-0005-0000-0000-0000C7300000}"/>
    <cellStyle name="Dane wyjściowe 3 3 18" xfId="21290" xr:uid="{00000000-0005-0000-0000-0000C8300000}"/>
    <cellStyle name="Dane wyjściowe 3 3 19" xfId="58255" xr:uid="{00000000-0005-0000-0000-0000C9300000}"/>
    <cellStyle name="Dane wyjściowe 3 3 2" xfId="8798" xr:uid="{00000000-0005-0000-0000-0000CA300000}"/>
    <cellStyle name="Dane wyjściowe 3 3 3" xfId="8592" xr:uid="{00000000-0005-0000-0000-0000CB300000}"/>
    <cellStyle name="Dane wyjściowe 3 3 4" xfId="4966" xr:uid="{00000000-0005-0000-0000-0000CC300000}"/>
    <cellStyle name="Dane wyjściowe 3 3 5" xfId="15482" xr:uid="{00000000-0005-0000-0000-0000CD300000}"/>
    <cellStyle name="Dane wyjściowe 3 3 6" xfId="14615" xr:uid="{00000000-0005-0000-0000-0000CE300000}"/>
    <cellStyle name="Dane wyjściowe 3 3 7" xfId="21364" xr:uid="{00000000-0005-0000-0000-0000CF300000}"/>
    <cellStyle name="Dane wyjściowe 3 3 8" xfId="24687" xr:uid="{00000000-0005-0000-0000-0000D0300000}"/>
    <cellStyle name="Dane wyjściowe 3 3 9" xfId="18545" xr:uid="{00000000-0005-0000-0000-0000D1300000}"/>
    <cellStyle name="Dane wyjściowe 3 30" xfId="4713" xr:uid="{00000000-0005-0000-0000-0000D2300000}"/>
    <cellStyle name="Dane wyjściowe 3 30 10" xfId="43195" xr:uid="{00000000-0005-0000-0000-0000D3300000}"/>
    <cellStyle name="Dane wyjściowe 3 30 11" xfId="46401" xr:uid="{00000000-0005-0000-0000-0000D4300000}"/>
    <cellStyle name="Dane wyjściowe 3 30 12" xfId="49663" xr:uid="{00000000-0005-0000-0000-0000D5300000}"/>
    <cellStyle name="Dane wyjściowe 3 30 13" xfId="52861" xr:uid="{00000000-0005-0000-0000-0000D6300000}"/>
    <cellStyle name="Dane wyjściowe 3 30 14" xfId="55556" xr:uid="{00000000-0005-0000-0000-0000D7300000}"/>
    <cellStyle name="Dane wyjściowe 3 30 15" xfId="58054" xr:uid="{00000000-0005-0000-0000-0000D8300000}"/>
    <cellStyle name="Dane wyjściowe 3 30 16" xfId="61291" xr:uid="{00000000-0005-0000-0000-0000D9300000}"/>
    <cellStyle name="Dane wyjściowe 3 30 2" xfId="13948" xr:uid="{00000000-0005-0000-0000-0000DA300000}"/>
    <cellStyle name="Dane wyjściowe 3 30 3" xfId="7899" xr:uid="{00000000-0005-0000-0000-0000DB300000}"/>
    <cellStyle name="Dane wyjściowe 3 30 4" xfId="21181" xr:uid="{00000000-0005-0000-0000-0000DC300000}"/>
    <cellStyle name="Dane wyjściowe 3 30 5" xfId="24491" xr:uid="{00000000-0005-0000-0000-0000DD300000}"/>
    <cellStyle name="Dane wyjściowe 3 30 6" xfId="27803" xr:uid="{00000000-0005-0000-0000-0000DE300000}"/>
    <cellStyle name="Dane wyjściowe 3 30 7" xfId="31040" xr:uid="{00000000-0005-0000-0000-0000DF300000}"/>
    <cellStyle name="Dane wyjściowe 3 30 8" xfId="36797" xr:uid="{00000000-0005-0000-0000-0000E0300000}"/>
    <cellStyle name="Dane wyjściowe 3 30 9" xfId="40012" xr:uid="{00000000-0005-0000-0000-0000E1300000}"/>
    <cellStyle name="Dane wyjściowe 3 31" xfId="4764" xr:uid="{00000000-0005-0000-0000-0000E2300000}"/>
    <cellStyle name="Dane wyjściowe 3 31 10" xfId="43244" xr:uid="{00000000-0005-0000-0000-0000E3300000}"/>
    <cellStyle name="Dane wyjściowe 3 31 11" xfId="46452" xr:uid="{00000000-0005-0000-0000-0000E4300000}"/>
    <cellStyle name="Dane wyjściowe 3 31 12" xfId="49711" xr:uid="{00000000-0005-0000-0000-0000E5300000}"/>
    <cellStyle name="Dane wyjściowe 3 31 13" xfId="52912" xr:uid="{00000000-0005-0000-0000-0000E6300000}"/>
    <cellStyle name="Dane wyjściowe 3 31 14" xfId="55563" xr:uid="{00000000-0005-0000-0000-0000E7300000}"/>
    <cellStyle name="Dane wyjściowe 3 31 15" xfId="58102" xr:uid="{00000000-0005-0000-0000-0000E8300000}"/>
    <cellStyle name="Dane wyjściowe 3 31 16" xfId="61339" xr:uid="{00000000-0005-0000-0000-0000E9300000}"/>
    <cellStyle name="Dane wyjściowe 3 31 2" xfId="13998" xr:uid="{00000000-0005-0000-0000-0000EA300000}"/>
    <cellStyle name="Dane wyjściowe 3 31 3" xfId="7947" xr:uid="{00000000-0005-0000-0000-0000EB300000}"/>
    <cellStyle name="Dane wyjściowe 3 31 4" xfId="21232" xr:uid="{00000000-0005-0000-0000-0000EC300000}"/>
    <cellStyle name="Dane wyjściowe 3 31 5" xfId="24542" xr:uid="{00000000-0005-0000-0000-0000ED300000}"/>
    <cellStyle name="Dane wyjściowe 3 31 6" xfId="27854" xr:uid="{00000000-0005-0000-0000-0000EE300000}"/>
    <cellStyle name="Dane wyjściowe 3 31 7" xfId="31091" xr:uid="{00000000-0005-0000-0000-0000EF300000}"/>
    <cellStyle name="Dane wyjściowe 3 31 8" xfId="36847" xr:uid="{00000000-0005-0000-0000-0000F0300000}"/>
    <cellStyle name="Dane wyjściowe 3 31 9" xfId="40063" xr:uid="{00000000-0005-0000-0000-0000F1300000}"/>
    <cellStyle name="Dane wyjściowe 3 4" xfId="1638" xr:uid="{00000000-0005-0000-0000-0000F2300000}"/>
    <cellStyle name="Dane wyjściowe 3 4 10" xfId="31290" xr:uid="{00000000-0005-0000-0000-0000F3300000}"/>
    <cellStyle name="Dane wyjściowe 3 4 11" xfId="18106" xr:uid="{00000000-0005-0000-0000-0000F4300000}"/>
    <cellStyle name="Dane wyjściowe 3 4 12" xfId="36940" xr:uid="{00000000-0005-0000-0000-0000F5300000}"/>
    <cellStyle name="Dane wyjściowe 3 4 13" xfId="40172" xr:uid="{00000000-0005-0000-0000-0000F6300000}"/>
    <cellStyle name="Dane wyjściowe 3 4 14" xfId="43326" xr:uid="{00000000-0005-0000-0000-0000F7300000}"/>
    <cellStyle name="Dane wyjściowe 3 4 15" xfId="46649" xr:uid="{00000000-0005-0000-0000-0000F8300000}"/>
    <cellStyle name="Dane wyjściowe 3 4 16" xfId="49792" xr:uid="{00000000-0005-0000-0000-0000F9300000}"/>
    <cellStyle name="Dane wyjściowe 3 4 17" xfId="53023" xr:uid="{00000000-0005-0000-0000-0000FA300000}"/>
    <cellStyle name="Dane wyjściowe 3 4 18" xfId="33934" xr:uid="{00000000-0005-0000-0000-0000FB300000}"/>
    <cellStyle name="Dane wyjściowe 3 4 19" xfId="58306" xr:uid="{00000000-0005-0000-0000-0000FC300000}"/>
    <cellStyle name="Dane wyjściowe 3 4 2" xfId="8850" xr:uid="{00000000-0005-0000-0000-0000FD300000}"/>
    <cellStyle name="Dane wyjściowe 3 4 3" xfId="8540" xr:uid="{00000000-0005-0000-0000-0000FE300000}"/>
    <cellStyle name="Dane wyjściowe 3 4 4" xfId="5018" xr:uid="{00000000-0005-0000-0000-0000FF300000}"/>
    <cellStyle name="Dane wyjściowe 3 4 5" xfId="15534" xr:uid="{00000000-0005-0000-0000-000000310000}"/>
    <cellStyle name="Dane wyjściowe 3 4 6" xfId="14563" xr:uid="{00000000-0005-0000-0000-000001310000}"/>
    <cellStyle name="Dane wyjściowe 3 4 7" xfId="21416" xr:uid="{00000000-0005-0000-0000-000002310000}"/>
    <cellStyle name="Dane wyjściowe 3 4 8" xfId="24739" xr:uid="{00000000-0005-0000-0000-000003310000}"/>
    <cellStyle name="Dane wyjściowe 3 4 9" xfId="27965" xr:uid="{00000000-0005-0000-0000-000004310000}"/>
    <cellStyle name="Dane wyjściowe 3 5" xfId="1601" xr:uid="{00000000-0005-0000-0000-000005310000}"/>
    <cellStyle name="Dane wyjściowe 3 5 10" xfId="31253" xr:uid="{00000000-0005-0000-0000-000006310000}"/>
    <cellStyle name="Dane wyjściowe 3 5 11" xfId="15178" xr:uid="{00000000-0005-0000-0000-000007310000}"/>
    <cellStyle name="Dane wyjściowe 3 5 12" xfId="14852" xr:uid="{00000000-0005-0000-0000-000008310000}"/>
    <cellStyle name="Dane wyjściowe 3 5 13" xfId="34625" xr:uid="{00000000-0005-0000-0000-000009310000}"/>
    <cellStyle name="Dane wyjściowe 3 5 14" xfId="37018" xr:uid="{00000000-0005-0000-0000-00000A310000}"/>
    <cellStyle name="Dane wyjściowe 3 5 15" xfId="46613" xr:uid="{00000000-0005-0000-0000-00000B310000}"/>
    <cellStyle name="Dane wyjściowe 3 5 16" xfId="34200" xr:uid="{00000000-0005-0000-0000-00000C310000}"/>
    <cellStyle name="Dane wyjściowe 3 5 17" xfId="49501" xr:uid="{00000000-0005-0000-0000-00000D310000}"/>
    <cellStyle name="Dane wyjściowe 3 5 18" xfId="14799" xr:uid="{00000000-0005-0000-0000-00000E310000}"/>
    <cellStyle name="Dane wyjściowe 3 5 19" xfId="58270" xr:uid="{00000000-0005-0000-0000-00000F310000}"/>
    <cellStyle name="Dane wyjściowe 3 5 2" xfId="8813" xr:uid="{00000000-0005-0000-0000-000010310000}"/>
    <cellStyle name="Dane wyjściowe 3 5 3" xfId="8577" xr:uid="{00000000-0005-0000-0000-000011310000}"/>
    <cellStyle name="Dane wyjściowe 3 5 4" xfId="4981" xr:uid="{00000000-0005-0000-0000-000012310000}"/>
    <cellStyle name="Dane wyjściowe 3 5 5" xfId="15497" xr:uid="{00000000-0005-0000-0000-000013310000}"/>
    <cellStyle name="Dane wyjściowe 3 5 6" xfId="14600" xr:uid="{00000000-0005-0000-0000-000014310000}"/>
    <cellStyle name="Dane wyjściowe 3 5 7" xfId="21379" xr:uid="{00000000-0005-0000-0000-000015310000}"/>
    <cellStyle name="Dane wyjściowe 3 5 8" xfId="24702" xr:uid="{00000000-0005-0000-0000-000016310000}"/>
    <cellStyle name="Dane wyjściowe 3 5 9" xfId="27928" xr:uid="{00000000-0005-0000-0000-000017310000}"/>
    <cellStyle name="Dane wyjściowe 3 6" xfId="2092" xr:uid="{00000000-0005-0000-0000-000018310000}"/>
    <cellStyle name="Dane wyjściowe 3 6 10" xfId="31740" xr:uid="{00000000-0005-0000-0000-000019310000}"/>
    <cellStyle name="Dane wyjściowe 3 6 11" xfId="15366" xr:uid="{00000000-0005-0000-0000-00001A310000}"/>
    <cellStyle name="Dane wyjściowe 3 6 12" xfId="37394" xr:uid="{00000000-0005-0000-0000-00001B310000}"/>
    <cellStyle name="Dane wyjściowe 3 6 13" xfId="40616" xr:uid="{00000000-0005-0000-0000-00001C310000}"/>
    <cellStyle name="Dane wyjściowe 3 6 14" xfId="43780" xr:uid="{00000000-0005-0000-0000-00001D310000}"/>
    <cellStyle name="Dane wyjściowe 3 6 15" xfId="47091" xr:uid="{00000000-0005-0000-0000-00001E310000}"/>
    <cellStyle name="Dane wyjściowe 3 6 16" xfId="50246" xr:uid="{00000000-0005-0000-0000-00001F310000}"/>
    <cellStyle name="Dane wyjściowe 3 6 17" xfId="53456" xr:uid="{00000000-0005-0000-0000-000020310000}"/>
    <cellStyle name="Dane wyjściowe 3 6 18" xfId="14866" xr:uid="{00000000-0005-0000-0000-000021310000}"/>
    <cellStyle name="Dane wyjściowe 3 6 19" xfId="58743" xr:uid="{00000000-0005-0000-0000-000022310000}"/>
    <cellStyle name="Dane wyjściowe 3 6 2" xfId="9298" xr:uid="{00000000-0005-0000-0000-000023310000}"/>
    <cellStyle name="Dane wyjściowe 3 6 3" xfId="8088" xr:uid="{00000000-0005-0000-0000-000024310000}"/>
    <cellStyle name="Dane wyjściowe 3 6 4" xfId="5469" xr:uid="{00000000-0005-0000-0000-000025310000}"/>
    <cellStyle name="Dane wyjściowe 3 6 5" xfId="15987" xr:uid="{00000000-0005-0000-0000-000026310000}"/>
    <cellStyle name="Dane wyjściowe 3 6 6" xfId="14109" xr:uid="{00000000-0005-0000-0000-000027310000}"/>
    <cellStyle name="Dane wyjściowe 3 6 7" xfId="21870" xr:uid="{00000000-0005-0000-0000-000028310000}"/>
    <cellStyle name="Dane wyjściowe 3 6 8" xfId="25191" xr:uid="{00000000-0005-0000-0000-000029310000}"/>
    <cellStyle name="Dane wyjściowe 3 6 9" xfId="28419" xr:uid="{00000000-0005-0000-0000-00002A310000}"/>
    <cellStyle name="Dane wyjściowe 3 7" xfId="2656" xr:uid="{00000000-0005-0000-0000-00002B310000}"/>
    <cellStyle name="Dane wyjściowe 3 7 10" xfId="32300" xr:uid="{00000000-0005-0000-0000-00002C310000}"/>
    <cellStyle name="Dane wyjściowe 3 7 11" xfId="34770" xr:uid="{00000000-0005-0000-0000-00002D310000}"/>
    <cellStyle name="Dane wyjściowe 3 7 12" xfId="37958" xr:uid="{00000000-0005-0000-0000-00002E310000}"/>
    <cellStyle name="Dane wyjściowe 3 7 13" xfId="41168" xr:uid="{00000000-0005-0000-0000-00002F310000}"/>
    <cellStyle name="Dane wyjściowe 3 7 14" xfId="44344" xr:uid="{00000000-0005-0000-0000-000030310000}"/>
    <cellStyle name="Dane wyjściowe 3 7 15" xfId="47643" xr:uid="{00000000-0005-0000-0000-000031310000}"/>
    <cellStyle name="Dane wyjściowe 3 7 16" xfId="50808" xr:uid="{00000000-0005-0000-0000-000032310000}"/>
    <cellStyle name="Dane wyjściowe 3 7 17" xfId="54002" xr:uid="{00000000-0005-0000-0000-000033310000}"/>
    <cellStyle name="Dane wyjściowe 3 7 18" xfId="56056" xr:uid="{00000000-0005-0000-0000-000034310000}"/>
    <cellStyle name="Dane wyjściowe 3 7 19" xfId="59293" xr:uid="{00000000-0005-0000-0000-000035310000}"/>
    <cellStyle name="Dane wyjściowe 3 7 2" xfId="9858" xr:uid="{00000000-0005-0000-0000-000036310000}"/>
    <cellStyle name="Dane wyjściowe 3 7 3" xfId="11900" xr:uid="{00000000-0005-0000-0000-000037310000}"/>
    <cellStyle name="Dane wyjściowe 3 7 4" xfId="6024" xr:uid="{00000000-0005-0000-0000-000038310000}"/>
    <cellStyle name="Dane wyjściowe 3 7 5" xfId="16549" xr:uid="{00000000-0005-0000-0000-000039310000}"/>
    <cellStyle name="Dane wyjściowe 3 7 6" xfId="19124" xr:uid="{00000000-0005-0000-0000-00003A310000}"/>
    <cellStyle name="Dane wyjściowe 3 7 7" xfId="22434" xr:uid="{00000000-0005-0000-0000-00003B310000}"/>
    <cellStyle name="Dane wyjściowe 3 7 8" xfId="25753" xr:uid="{00000000-0005-0000-0000-00003C310000}"/>
    <cellStyle name="Dane wyjściowe 3 7 9" xfId="28983" xr:uid="{00000000-0005-0000-0000-00003D310000}"/>
    <cellStyle name="Dane wyjściowe 3 8" xfId="2079" xr:uid="{00000000-0005-0000-0000-00003E310000}"/>
    <cellStyle name="Dane wyjściowe 3 8 10" xfId="31727" xr:uid="{00000000-0005-0000-0000-00003F310000}"/>
    <cellStyle name="Dane wyjściowe 3 8 11" xfId="14764" xr:uid="{00000000-0005-0000-0000-000040310000}"/>
    <cellStyle name="Dane wyjściowe 3 8 12" xfId="37381" xr:uid="{00000000-0005-0000-0000-000041310000}"/>
    <cellStyle name="Dane wyjściowe 3 8 13" xfId="40604" xr:uid="{00000000-0005-0000-0000-000042310000}"/>
    <cellStyle name="Dane wyjściowe 3 8 14" xfId="43767" xr:uid="{00000000-0005-0000-0000-000043310000}"/>
    <cellStyle name="Dane wyjściowe 3 8 15" xfId="47079" xr:uid="{00000000-0005-0000-0000-000044310000}"/>
    <cellStyle name="Dane wyjściowe 3 8 16" xfId="50233" xr:uid="{00000000-0005-0000-0000-000045310000}"/>
    <cellStyle name="Dane wyjściowe 3 8 17" xfId="53444" xr:uid="{00000000-0005-0000-0000-000046310000}"/>
    <cellStyle name="Dane wyjściowe 3 8 18" xfId="34095" xr:uid="{00000000-0005-0000-0000-000047310000}"/>
    <cellStyle name="Dane wyjściowe 3 8 19" xfId="58731" xr:uid="{00000000-0005-0000-0000-000048310000}"/>
    <cellStyle name="Dane wyjściowe 3 8 2" xfId="9285" xr:uid="{00000000-0005-0000-0000-000049310000}"/>
    <cellStyle name="Dane wyjściowe 3 8 3" xfId="8101" xr:uid="{00000000-0005-0000-0000-00004A310000}"/>
    <cellStyle name="Dane wyjściowe 3 8 4" xfId="5456" xr:uid="{00000000-0005-0000-0000-00004B310000}"/>
    <cellStyle name="Dane wyjściowe 3 8 5" xfId="15974" xr:uid="{00000000-0005-0000-0000-00004C310000}"/>
    <cellStyle name="Dane wyjściowe 3 8 6" xfId="14122" xr:uid="{00000000-0005-0000-0000-00004D310000}"/>
    <cellStyle name="Dane wyjściowe 3 8 7" xfId="21857" xr:uid="{00000000-0005-0000-0000-00004E310000}"/>
    <cellStyle name="Dane wyjściowe 3 8 8" xfId="25179" xr:uid="{00000000-0005-0000-0000-00004F310000}"/>
    <cellStyle name="Dane wyjściowe 3 8 9" xfId="28406" xr:uid="{00000000-0005-0000-0000-000050310000}"/>
    <cellStyle name="Dane wyjściowe 3 9" xfId="2309" xr:uid="{00000000-0005-0000-0000-000051310000}"/>
    <cellStyle name="Dane wyjściowe 3 9 10" xfId="31955" xr:uid="{00000000-0005-0000-0000-000052310000}"/>
    <cellStyle name="Dane wyjściowe 3 9 11" xfId="34428" xr:uid="{00000000-0005-0000-0000-000053310000}"/>
    <cellStyle name="Dane wyjściowe 3 9 12" xfId="37611" xr:uid="{00000000-0005-0000-0000-000054310000}"/>
    <cellStyle name="Dane wyjściowe 3 9 13" xfId="40827" xr:uid="{00000000-0005-0000-0000-000055310000}"/>
    <cellStyle name="Dane wyjściowe 3 9 14" xfId="43997" xr:uid="{00000000-0005-0000-0000-000056310000}"/>
    <cellStyle name="Dane wyjściowe 3 9 15" xfId="47302" xr:uid="{00000000-0005-0000-0000-000057310000}"/>
    <cellStyle name="Dane wyjściowe 3 9 16" xfId="50461" xr:uid="{00000000-0005-0000-0000-000058310000}"/>
    <cellStyle name="Dane wyjściowe 3 9 17" xfId="53665" xr:uid="{00000000-0005-0000-0000-000059310000}"/>
    <cellStyle name="Dane wyjściowe 3 9 18" xfId="55717" xr:uid="{00000000-0005-0000-0000-00005A310000}"/>
    <cellStyle name="Dane wyjściowe 3 9 19" xfId="58954" xr:uid="{00000000-0005-0000-0000-00005B310000}"/>
    <cellStyle name="Dane wyjściowe 3 9 2" xfId="9513" xr:uid="{00000000-0005-0000-0000-00005C310000}"/>
    <cellStyle name="Dane wyjściowe 3 9 3" xfId="11553" xr:uid="{00000000-0005-0000-0000-00005D310000}"/>
    <cellStyle name="Dane wyjściowe 3 9 4" xfId="5686" xr:uid="{00000000-0005-0000-0000-00005E310000}"/>
    <cellStyle name="Dane wyjściowe 3 9 5" xfId="16203" xr:uid="{00000000-0005-0000-0000-00005F310000}"/>
    <cellStyle name="Dane wyjściowe 3 9 6" xfId="18777" xr:uid="{00000000-0005-0000-0000-000060310000}"/>
    <cellStyle name="Dane wyjściowe 3 9 7" xfId="22087" xr:uid="{00000000-0005-0000-0000-000061310000}"/>
    <cellStyle name="Dane wyjściowe 3 9 8" xfId="25408" xr:uid="{00000000-0005-0000-0000-000062310000}"/>
    <cellStyle name="Dane wyjściowe 3 9 9" xfId="28636" xr:uid="{00000000-0005-0000-0000-000063310000}"/>
    <cellStyle name="Dane wyjściowe 3_Kosztorys ofertowy-inwestorski -DTS_T23_28.09.2011" xfId="62365" xr:uid="{00000000-0005-0000-0000-000064310000}"/>
    <cellStyle name="Dane wyjściowe 4" xfId="965" xr:uid="{00000000-0005-0000-0000-000065310000}"/>
    <cellStyle name="Dane wyjściowe 4 10" xfId="2764" xr:uid="{00000000-0005-0000-0000-000066310000}"/>
    <cellStyle name="Dane wyjściowe 4 10 10" xfId="32408" xr:uid="{00000000-0005-0000-0000-000067310000}"/>
    <cellStyle name="Dane wyjściowe 4 10 11" xfId="34878" xr:uid="{00000000-0005-0000-0000-000068310000}"/>
    <cellStyle name="Dane wyjściowe 4 10 12" xfId="38066" xr:uid="{00000000-0005-0000-0000-000069310000}"/>
    <cellStyle name="Dane wyjściowe 4 10 13" xfId="41275" xr:uid="{00000000-0005-0000-0000-00006A310000}"/>
    <cellStyle name="Dane wyjściowe 4 10 14" xfId="44452" xr:uid="{00000000-0005-0000-0000-00006B310000}"/>
    <cellStyle name="Dane wyjściowe 4 10 15" xfId="47750" xr:uid="{00000000-0005-0000-0000-00006C310000}"/>
    <cellStyle name="Dane wyjściowe 4 10 16" xfId="50916" xr:uid="{00000000-0005-0000-0000-00006D310000}"/>
    <cellStyle name="Dane wyjściowe 4 10 17" xfId="54109" xr:uid="{00000000-0005-0000-0000-00006E310000}"/>
    <cellStyle name="Dane wyjściowe 4 10 18" xfId="56163" xr:uid="{00000000-0005-0000-0000-00006F310000}"/>
    <cellStyle name="Dane wyjściowe 4 10 19" xfId="59400" xr:uid="{00000000-0005-0000-0000-000070310000}"/>
    <cellStyle name="Dane wyjściowe 4 10 2" xfId="9966" xr:uid="{00000000-0005-0000-0000-000071310000}"/>
    <cellStyle name="Dane wyjściowe 4 10 3" xfId="12008" xr:uid="{00000000-0005-0000-0000-000072310000}"/>
    <cellStyle name="Dane wyjściowe 4 10 4" xfId="6132" xr:uid="{00000000-0005-0000-0000-000073310000}"/>
    <cellStyle name="Dane wyjściowe 4 10 5" xfId="16657" xr:uid="{00000000-0005-0000-0000-000074310000}"/>
    <cellStyle name="Dane wyjściowe 4 10 6" xfId="19232" xr:uid="{00000000-0005-0000-0000-000075310000}"/>
    <cellStyle name="Dane wyjściowe 4 10 7" xfId="22542" xr:uid="{00000000-0005-0000-0000-000076310000}"/>
    <cellStyle name="Dane wyjściowe 4 10 8" xfId="25861" xr:uid="{00000000-0005-0000-0000-000077310000}"/>
    <cellStyle name="Dane wyjściowe 4 10 9" xfId="29091" xr:uid="{00000000-0005-0000-0000-000078310000}"/>
    <cellStyle name="Dane wyjściowe 4 11" xfId="1550" xr:uid="{00000000-0005-0000-0000-000079310000}"/>
    <cellStyle name="Dane wyjściowe 4 11 10" xfId="31202" xr:uid="{00000000-0005-0000-0000-00007A310000}"/>
    <cellStyle name="Dane wyjściowe 4 11 11" xfId="18535" xr:uid="{00000000-0005-0000-0000-00007B310000}"/>
    <cellStyle name="Dane wyjściowe 4 11 12" xfId="34218" xr:uid="{00000000-0005-0000-0000-00007C310000}"/>
    <cellStyle name="Dane wyjściowe 4 11 13" xfId="15072" xr:uid="{00000000-0005-0000-0000-00007D310000}"/>
    <cellStyle name="Dane wyjściowe 4 11 14" xfId="34134" xr:uid="{00000000-0005-0000-0000-00007E310000}"/>
    <cellStyle name="Dane wyjściowe 4 11 15" xfId="46562" xr:uid="{00000000-0005-0000-0000-00007F310000}"/>
    <cellStyle name="Dane wyjściowe 4 11 16" xfId="39494" xr:uid="{00000000-0005-0000-0000-000080310000}"/>
    <cellStyle name="Dane wyjściowe 4 11 17" xfId="36909" xr:uid="{00000000-0005-0000-0000-000081310000}"/>
    <cellStyle name="Dane wyjściowe 4 11 18" xfId="18140" xr:uid="{00000000-0005-0000-0000-000082310000}"/>
    <cellStyle name="Dane wyjściowe 4 11 19" xfId="58219" xr:uid="{00000000-0005-0000-0000-000083310000}"/>
    <cellStyle name="Dane wyjściowe 4 11 2" xfId="8762" xr:uid="{00000000-0005-0000-0000-000084310000}"/>
    <cellStyle name="Dane wyjściowe 4 11 3" xfId="8628" xr:uid="{00000000-0005-0000-0000-000085310000}"/>
    <cellStyle name="Dane wyjściowe 4 11 4" xfId="4930" xr:uid="{00000000-0005-0000-0000-000086310000}"/>
    <cellStyle name="Dane wyjściowe 4 11 5" xfId="15446" xr:uid="{00000000-0005-0000-0000-000087310000}"/>
    <cellStyle name="Dane wyjściowe 4 11 6" xfId="14651" xr:uid="{00000000-0005-0000-0000-000088310000}"/>
    <cellStyle name="Dane wyjściowe 4 11 7" xfId="21328" xr:uid="{00000000-0005-0000-0000-000089310000}"/>
    <cellStyle name="Dane wyjściowe 4 11 8" xfId="24651" xr:uid="{00000000-0005-0000-0000-00008A310000}"/>
    <cellStyle name="Dane wyjściowe 4 11 9" xfId="15313" xr:uid="{00000000-0005-0000-0000-00008B310000}"/>
    <cellStyle name="Dane wyjściowe 4 12" xfId="3277" xr:uid="{00000000-0005-0000-0000-00008C310000}"/>
    <cellStyle name="Dane wyjściowe 4 12 10" xfId="32921" xr:uid="{00000000-0005-0000-0000-00008D310000}"/>
    <cellStyle name="Dane wyjściowe 4 12 11" xfId="35389" xr:uid="{00000000-0005-0000-0000-00008E310000}"/>
    <cellStyle name="Dane wyjściowe 4 12 12" xfId="38579" xr:uid="{00000000-0005-0000-0000-00008F310000}"/>
    <cellStyle name="Dane wyjściowe 4 12 13" xfId="41784" xr:uid="{00000000-0005-0000-0000-000090310000}"/>
    <cellStyle name="Dane wyjściowe 4 12 14" xfId="44965" xr:uid="{00000000-0005-0000-0000-000091310000}"/>
    <cellStyle name="Dane wyjściowe 4 12 15" xfId="48259" xr:uid="{00000000-0005-0000-0000-000092310000}"/>
    <cellStyle name="Dane wyjściowe 4 12 16" xfId="51428" xr:uid="{00000000-0005-0000-0000-000093310000}"/>
    <cellStyle name="Dane wyjściowe 4 12 17" xfId="54613" xr:uid="{00000000-0005-0000-0000-000094310000}"/>
    <cellStyle name="Dane wyjściowe 4 12 18" xfId="56667" xr:uid="{00000000-0005-0000-0000-000095310000}"/>
    <cellStyle name="Dane wyjściowe 4 12 19" xfId="59904" xr:uid="{00000000-0005-0000-0000-000096310000}"/>
    <cellStyle name="Dane wyjściowe 4 12 2" xfId="10479" xr:uid="{00000000-0005-0000-0000-000097310000}"/>
    <cellStyle name="Dane wyjściowe 4 12 3" xfId="12521" xr:uid="{00000000-0005-0000-0000-000098310000}"/>
    <cellStyle name="Dane wyjściowe 4 12 4" xfId="6645" xr:uid="{00000000-0005-0000-0000-000099310000}"/>
    <cellStyle name="Dane wyjściowe 4 12 5" xfId="17170" xr:uid="{00000000-0005-0000-0000-00009A310000}"/>
    <cellStyle name="Dane wyjściowe 4 12 6" xfId="19745" xr:uid="{00000000-0005-0000-0000-00009B310000}"/>
    <cellStyle name="Dane wyjściowe 4 12 7" xfId="23055" xr:uid="{00000000-0005-0000-0000-00009C310000}"/>
    <cellStyle name="Dane wyjściowe 4 12 8" xfId="26370" xr:uid="{00000000-0005-0000-0000-00009D310000}"/>
    <cellStyle name="Dane wyjściowe 4 12 9" xfId="29604" xr:uid="{00000000-0005-0000-0000-00009E310000}"/>
    <cellStyle name="Dane wyjściowe 4 13" xfId="1888" xr:uid="{00000000-0005-0000-0000-00009F310000}"/>
    <cellStyle name="Dane wyjściowe 4 13 10" xfId="31540" xr:uid="{00000000-0005-0000-0000-0000A0310000}"/>
    <cellStyle name="Dane wyjściowe 4 13 11" xfId="15283" xr:uid="{00000000-0005-0000-0000-0000A1310000}"/>
    <cellStyle name="Dane wyjściowe 4 13 12" xfId="37190" xr:uid="{00000000-0005-0000-0000-0000A2310000}"/>
    <cellStyle name="Dane wyjściowe 4 13 13" xfId="40415" xr:uid="{00000000-0005-0000-0000-0000A3310000}"/>
    <cellStyle name="Dane wyjściowe 4 13 14" xfId="43576" xr:uid="{00000000-0005-0000-0000-0000A4310000}"/>
    <cellStyle name="Dane wyjściowe 4 13 15" xfId="46890" xr:uid="{00000000-0005-0000-0000-0000A5310000}"/>
    <cellStyle name="Dane wyjściowe 4 13 16" xfId="50042" xr:uid="{00000000-0005-0000-0000-0000A6310000}"/>
    <cellStyle name="Dane wyjściowe 4 13 17" xfId="53262" xr:uid="{00000000-0005-0000-0000-0000A7310000}"/>
    <cellStyle name="Dane wyjściowe 4 13 18" xfId="52984" xr:uid="{00000000-0005-0000-0000-0000A8310000}"/>
    <cellStyle name="Dane wyjściowe 4 13 19" xfId="58545" xr:uid="{00000000-0005-0000-0000-0000A9310000}"/>
    <cellStyle name="Dane wyjściowe 4 13 2" xfId="9098" xr:uid="{00000000-0005-0000-0000-0000AA310000}"/>
    <cellStyle name="Dane wyjściowe 4 13 3" xfId="8292" xr:uid="{00000000-0005-0000-0000-0000AB310000}"/>
    <cellStyle name="Dane wyjściowe 4 13 4" xfId="5266" xr:uid="{00000000-0005-0000-0000-0000AC310000}"/>
    <cellStyle name="Dane wyjściowe 4 13 5" xfId="15784" xr:uid="{00000000-0005-0000-0000-0000AD310000}"/>
    <cellStyle name="Dane wyjściowe 4 13 6" xfId="14313" xr:uid="{00000000-0005-0000-0000-0000AE310000}"/>
    <cellStyle name="Dane wyjściowe 4 13 7" xfId="21666" xr:uid="{00000000-0005-0000-0000-0000AF310000}"/>
    <cellStyle name="Dane wyjściowe 4 13 8" xfId="24988" xr:uid="{00000000-0005-0000-0000-0000B0310000}"/>
    <cellStyle name="Dane wyjściowe 4 13 9" xfId="28215" xr:uid="{00000000-0005-0000-0000-0000B1310000}"/>
    <cellStyle name="Dane wyjściowe 4 14" xfId="2337" xr:uid="{00000000-0005-0000-0000-0000B2310000}"/>
    <cellStyle name="Dane wyjściowe 4 14 10" xfId="31983" xr:uid="{00000000-0005-0000-0000-0000B3310000}"/>
    <cellStyle name="Dane wyjściowe 4 14 11" xfId="34455" xr:uid="{00000000-0005-0000-0000-0000B4310000}"/>
    <cellStyle name="Dane wyjściowe 4 14 12" xfId="37639" xr:uid="{00000000-0005-0000-0000-0000B5310000}"/>
    <cellStyle name="Dane wyjściowe 4 14 13" xfId="40854" xr:uid="{00000000-0005-0000-0000-0000B6310000}"/>
    <cellStyle name="Dane wyjściowe 4 14 14" xfId="44025" xr:uid="{00000000-0005-0000-0000-0000B7310000}"/>
    <cellStyle name="Dane wyjściowe 4 14 15" xfId="47329" xr:uid="{00000000-0005-0000-0000-0000B8310000}"/>
    <cellStyle name="Dane wyjściowe 4 14 16" xfId="50489" xr:uid="{00000000-0005-0000-0000-0000B9310000}"/>
    <cellStyle name="Dane wyjściowe 4 14 17" xfId="53692" xr:uid="{00000000-0005-0000-0000-0000BA310000}"/>
    <cellStyle name="Dane wyjściowe 4 14 18" xfId="55744" xr:uid="{00000000-0005-0000-0000-0000BB310000}"/>
    <cellStyle name="Dane wyjściowe 4 14 19" xfId="58981" xr:uid="{00000000-0005-0000-0000-0000BC310000}"/>
    <cellStyle name="Dane wyjściowe 4 14 2" xfId="9541" xr:uid="{00000000-0005-0000-0000-0000BD310000}"/>
    <cellStyle name="Dane wyjściowe 4 14 3" xfId="11581" xr:uid="{00000000-0005-0000-0000-0000BE310000}"/>
    <cellStyle name="Dane wyjściowe 4 14 4" xfId="5714" xr:uid="{00000000-0005-0000-0000-0000BF310000}"/>
    <cellStyle name="Dane wyjściowe 4 14 5" xfId="16231" xr:uid="{00000000-0005-0000-0000-0000C0310000}"/>
    <cellStyle name="Dane wyjściowe 4 14 6" xfId="18805" xr:uid="{00000000-0005-0000-0000-0000C1310000}"/>
    <cellStyle name="Dane wyjściowe 4 14 7" xfId="22115" xr:uid="{00000000-0005-0000-0000-0000C2310000}"/>
    <cellStyle name="Dane wyjściowe 4 14 8" xfId="25436" xr:uid="{00000000-0005-0000-0000-0000C3310000}"/>
    <cellStyle name="Dane wyjściowe 4 14 9" xfId="28664" xr:uid="{00000000-0005-0000-0000-0000C4310000}"/>
    <cellStyle name="Dane wyjściowe 4 15" xfId="1938" xr:uid="{00000000-0005-0000-0000-0000C5310000}"/>
    <cellStyle name="Dane wyjściowe 4 15 10" xfId="31589" xr:uid="{00000000-0005-0000-0000-0000C6310000}"/>
    <cellStyle name="Dane wyjściowe 4 15 11" xfId="31162" xr:uid="{00000000-0005-0000-0000-0000C7310000}"/>
    <cellStyle name="Dane wyjściowe 4 15 12" xfId="37240" xr:uid="{00000000-0005-0000-0000-0000C8310000}"/>
    <cellStyle name="Dane wyjściowe 4 15 13" xfId="40465" xr:uid="{00000000-0005-0000-0000-0000C9310000}"/>
    <cellStyle name="Dane wyjściowe 4 15 14" xfId="43626" xr:uid="{00000000-0005-0000-0000-0000CA310000}"/>
    <cellStyle name="Dane wyjściowe 4 15 15" xfId="46940" xr:uid="{00000000-0005-0000-0000-0000CB310000}"/>
    <cellStyle name="Dane wyjściowe 4 15 16" xfId="50092" xr:uid="{00000000-0005-0000-0000-0000CC310000}"/>
    <cellStyle name="Dane wyjściowe 4 15 17" xfId="53310" xr:uid="{00000000-0005-0000-0000-0000CD310000}"/>
    <cellStyle name="Dane wyjściowe 4 15 18" xfId="50939" xr:uid="{00000000-0005-0000-0000-0000CE310000}"/>
    <cellStyle name="Dane wyjściowe 4 15 19" xfId="58594" xr:uid="{00000000-0005-0000-0000-0000CF310000}"/>
    <cellStyle name="Dane wyjściowe 4 15 2" xfId="9147" xr:uid="{00000000-0005-0000-0000-0000D0310000}"/>
    <cellStyle name="Dane wyjściowe 4 15 3" xfId="8242" xr:uid="{00000000-0005-0000-0000-0000D1310000}"/>
    <cellStyle name="Dane wyjściowe 4 15 4" xfId="5316" xr:uid="{00000000-0005-0000-0000-0000D2310000}"/>
    <cellStyle name="Dane wyjściowe 4 15 5" xfId="15834" xr:uid="{00000000-0005-0000-0000-0000D3310000}"/>
    <cellStyle name="Dane wyjściowe 4 15 6" xfId="14263" xr:uid="{00000000-0005-0000-0000-0000D4310000}"/>
    <cellStyle name="Dane wyjściowe 4 15 7" xfId="21716" xr:uid="{00000000-0005-0000-0000-0000D5310000}"/>
    <cellStyle name="Dane wyjściowe 4 15 8" xfId="25038" xr:uid="{00000000-0005-0000-0000-0000D6310000}"/>
    <cellStyle name="Dane wyjściowe 4 15 9" xfId="28265" xr:uid="{00000000-0005-0000-0000-0000D7310000}"/>
    <cellStyle name="Dane wyjściowe 4 16" xfId="2443" xr:uid="{00000000-0005-0000-0000-0000D8310000}"/>
    <cellStyle name="Dane wyjściowe 4 16 10" xfId="32088" xr:uid="{00000000-0005-0000-0000-0000D9310000}"/>
    <cellStyle name="Dane wyjściowe 4 16 11" xfId="34558" xr:uid="{00000000-0005-0000-0000-0000DA310000}"/>
    <cellStyle name="Dane wyjściowe 4 16 12" xfId="37745" xr:uid="{00000000-0005-0000-0000-0000DB310000}"/>
    <cellStyle name="Dane wyjściowe 4 16 13" xfId="40956" xr:uid="{00000000-0005-0000-0000-0000DC310000}"/>
    <cellStyle name="Dane wyjściowe 4 16 14" xfId="44131" xr:uid="{00000000-0005-0000-0000-0000DD310000}"/>
    <cellStyle name="Dane wyjściowe 4 16 15" xfId="47431" xr:uid="{00000000-0005-0000-0000-0000DE310000}"/>
    <cellStyle name="Dane wyjściowe 4 16 16" xfId="50595" xr:uid="{00000000-0005-0000-0000-0000DF310000}"/>
    <cellStyle name="Dane wyjściowe 4 16 17" xfId="53793" xr:uid="{00000000-0005-0000-0000-0000E0310000}"/>
    <cellStyle name="Dane wyjściowe 4 16 18" xfId="55846" xr:uid="{00000000-0005-0000-0000-0000E1310000}"/>
    <cellStyle name="Dane wyjściowe 4 16 19" xfId="59083" xr:uid="{00000000-0005-0000-0000-0000E2310000}"/>
    <cellStyle name="Dane wyjściowe 4 16 2" xfId="9646" xr:uid="{00000000-0005-0000-0000-0000E3310000}"/>
    <cellStyle name="Dane wyjściowe 4 16 3" xfId="11687" xr:uid="{00000000-0005-0000-0000-0000E4310000}"/>
    <cellStyle name="Dane wyjściowe 4 16 4" xfId="5811" xr:uid="{00000000-0005-0000-0000-0000E5310000}"/>
    <cellStyle name="Dane wyjściowe 4 16 5" xfId="16336" xr:uid="{00000000-0005-0000-0000-0000E6310000}"/>
    <cellStyle name="Dane wyjściowe 4 16 6" xfId="18911" xr:uid="{00000000-0005-0000-0000-0000E7310000}"/>
    <cellStyle name="Dane wyjściowe 4 16 7" xfId="22221" xr:uid="{00000000-0005-0000-0000-0000E8310000}"/>
    <cellStyle name="Dane wyjściowe 4 16 8" xfId="25541" xr:uid="{00000000-0005-0000-0000-0000E9310000}"/>
    <cellStyle name="Dane wyjściowe 4 16 9" xfId="28770" xr:uid="{00000000-0005-0000-0000-0000EA310000}"/>
    <cellStyle name="Dane wyjściowe 4 17" xfId="1892" xr:uid="{00000000-0005-0000-0000-0000EB310000}"/>
    <cellStyle name="Dane wyjściowe 4 17 10" xfId="31544" xr:uid="{00000000-0005-0000-0000-0000EC310000}"/>
    <cellStyle name="Dane wyjściowe 4 17 11" xfId="15349" xr:uid="{00000000-0005-0000-0000-0000ED310000}"/>
    <cellStyle name="Dane wyjściowe 4 17 12" xfId="37194" xr:uid="{00000000-0005-0000-0000-0000EE310000}"/>
    <cellStyle name="Dane wyjściowe 4 17 13" xfId="40419" xr:uid="{00000000-0005-0000-0000-0000EF310000}"/>
    <cellStyle name="Dane wyjściowe 4 17 14" xfId="43580" xr:uid="{00000000-0005-0000-0000-0000F0310000}"/>
    <cellStyle name="Dane wyjściowe 4 17 15" xfId="46894" xr:uid="{00000000-0005-0000-0000-0000F1310000}"/>
    <cellStyle name="Dane wyjściowe 4 17 16" xfId="50046" xr:uid="{00000000-0005-0000-0000-0000F2310000}"/>
    <cellStyle name="Dane wyjściowe 4 17 17" xfId="53266" xr:uid="{00000000-0005-0000-0000-0000F3310000}"/>
    <cellStyle name="Dane wyjściowe 4 17 18" xfId="34125" xr:uid="{00000000-0005-0000-0000-0000F4310000}"/>
    <cellStyle name="Dane wyjściowe 4 17 19" xfId="58549" xr:uid="{00000000-0005-0000-0000-0000F5310000}"/>
    <cellStyle name="Dane wyjściowe 4 17 2" xfId="9102" xr:uid="{00000000-0005-0000-0000-0000F6310000}"/>
    <cellStyle name="Dane wyjściowe 4 17 3" xfId="8288" xr:uid="{00000000-0005-0000-0000-0000F7310000}"/>
    <cellStyle name="Dane wyjściowe 4 17 4" xfId="5270" xr:uid="{00000000-0005-0000-0000-0000F8310000}"/>
    <cellStyle name="Dane wyjściowe 4 17 5" xfId="15788" xr:uid="{00000000-0005-0000-0000-0000F9310000}"/>
    <cellStyle name="Dane wyjściowe 4 17 6" xfId="14309" xr:uid="{00000000-0005-0000-0000-0000FA310000}"/>
    <cellStyle name="Dane wyjściowe 4 17 7" xfId="21670" xr:uid="{00000000-0005-0000-0000-0000FB310000}"/>
    <cellStyle name="Dane wyjściowe 4 17 8" xfId="24992" xr:uid="{00000000-0005-0000-0000-0000FC310000}"/>
    <cellStyle name="Dane wyjściowe 4 17 9" xfId="28219" xr:uid="{00000000-0005-0000-0000-0000FD310000}"/>
    <cellStyle name="Dane wyjściowe 4 18" xfId="3476" xr:uid="{00000000-0005-0000-0000-0000FE310000}"/>
    <cellStyle name="Dane wyjściowe 4 18 10" xfId="33120" xr:uid="{00000000-0005-0000-0000-0000FF310000}"/>
    <cellStyle name="Dane wyjściowe 4 18 11" xfId="35587" xr:uid="{00000000-0005-0000-0000-000000320000}"/>
    <cellStyle name="Dane wyjściowe 4 18 12" xfId="38778" xr:uid="{00000000-0005-0000-0000-000001320000}"/>
    <cellStyle name="Dane wyjściowe 4 18 13" xfId="41982" xr:uid="{00000000-0005-0000-0000-000002320000}"/>
    <cellStyle name="Dane wyjściowe 4 18 14" xfId="45164" xr:uid="{00000000-0005-0000-0000-000003320000}"/>
    <cellStyle name="Dane wyjściowe 4 18 15" xfId="48457" xr:uid="{00000000-0005-0000-0000-000004320000}"/>
    <cellStyle name="Dane wyjściowe 4 18 16" xfId="51626" xr:uid="{00000000-0005-0000-0000-000005320000}"/>
    <cellStyle name="Dane wyjściowe 4 18 17" xfId="54810" xr:uid="{00000000-0005-0000-0000-000006320000}"/>
    <cellStyle name="Dane wyjściowe 4 18 18" xfId="56864" xr:uid="{00000000-0005-0000-0000-000007320000}"/>
    <cellStyle name="Dane wyjściowe 4 18 19" xfId="60101" xr:uid="{00000000-0005-0000-0000-000008320000}"/>
    <cellStyle name="Dane wyjściowe 4 18 2" xfId="10678" xr:uid="{00000000-0005-0000-0000-000009320000}"/>
    <cellStyle name="Dane wyjściowe 4 18 3" xfId="12720" xr:uid="{00000000-0005-0000-0000-00000A320000}"/>
    <cellStyle name="Dane wyjściowe 4 18 4" xfId="6844" xr:uid="{00000000-0005-0000-0000-00000B320000}"/>
    <cellStyle name="Dane wyjściowe 4 18 5" xfId="17369" xr:uid="{00000000-0005-0000-0000-00000C320000}"/>
    <cellStyle name="Dane wyjściowe 4 18 6" xfId="19944" xr:uid="{00000000-0005-0000-0000-00000D320000}"/>
    <cellStyle name="Dane wyjściowe 4 18 7" xfId="23254" xr:uid="{00000000-0005-0000-0000-00000E320000}"/>
    <cellStyle name="Dane wyjściowe 4 18 8" xfId="26569" xr:uid="{00000000-0005-0000-0000-00000F320000}"/>
    <cellStyle name="Dane wyjściowe 4 18 9" xfId="29803" xr:uid="{00000000-0005-0000-0000-000010320000}"/>
    <cellStyle name="Dane wyjściowe 4 19" xfId="2780" xr:uid="{00000000-0005-0000-0000-000011320000}"/>
    <cellStyle name="Dane wyjściowe 4 19 10" xfId="32424" xr:uid="{00000000-0005-0000-0000-000012320000}"/>
    <cellStyle name="Dane wyjściowe 4 19 11" xfId="34894" xr:uid="{00000000-0005-0000-0000-000013320000}"/>
    <cellStyle name="Dane wyjściowe 4 19 12" xfId="38082" xr:uid="{00000000-0005-0000-0000-000014320000}"/>
    <cellStyle name="Dane wyjściowe 4 19 13" xfId="41291" xr:uid="{00000000-0005-0000-0000-000015320000}"/>
    <cellStyle name="Dane wyjściowe 4 19 14" xfId="44468" xr:uid="{00000000-0005-0000-0000-000016320000}"/>
    <cellStyle name="Dane wyjściowe 4 19 15" xfId="47766" xr:uid="{00000000-0005-0000-0000-000017320000}"/>
    <cellStyle name="Dane wyjściowe 4 19 16" xfId="50932" xr:uid="{00000000-0005-0000-0000-000018320000}"/>
    <cellStyle name="Dane wyjściowe 4 19 17" xfId="54125" xr:uid="{00000000-0005-0000-0000-000019320000}"/>
    <cellStyle name="Dane wyjściowe 4 19 18" xfId="56179" xr:uid="{00000000-0005-0000-0000-00001A320000}"/>
    <cellStyle name="Dane wyjściowe 4 19 19" xfId="59416" xr:uid="{00000000-0005-0000-0000-00001B320000}"/>
    <cellStyle name="Dane wyjściowe 4 19 2" xfId="9982" xr:uid="{00000000-0005-0000-0000-00001C320000}"/>
    <cellStyle name="Dane wyjściowe 4 19 3" xfId="12024" xr:uid="{00000000-0005-0000-0000-00001D320000}"/>
    <cellStyle name="Dane wyjściowe 4 19 4" xfId="6148" xr:uid="{00000000-0005-0000-0000-00001E320000}"/>
    <cellStyle name="Dane wyjściowe 4 19 5" xfId="16673" xr:uid="{00000000-0005-0000-0000-00001F320000}"/>
    <cellStyle name="Dane wyjściowe 4 19 6" xfId="19248" xr:uid="{00000000-0005-0000-0000-000020320000}"/>
    <cellStyle name="Dane wyjściowe 4 19 7" xfId="22558" xr:uid="{00000000-0005-0000-0000-000021320000}"/>
    <cellStyle name="Dane wyjściowe 4 19 8" xfId="25877" xr:uid="{00000000-0005-0000-0000-000022320000}"/>
    <cellStyle name="Dane wyjściowe 4 19 9" xfId="29107" xr:uid="{00000000-0005-0000-0000-000023320000}"/>
    <cellStyle name="Dane wyjściowe 4 2" xfId="1434" xr:uid="{00000000-0005-0000-0000-000024320000}"/>
    <cellStyle name="Dane wyjściowe 4 2 10" xfId="3408" xr:uid="{00000000-0005-0000-0000-000025320000}"/>
    <cellStyle name="Dane wyjściowe 4 2 10 10" xfId="33052" xr:uid="{00000000-0005-0000-0000-000026320000}"/>
    <cellStyle name="Dane wyjściowe 4 2 10 11" xfId="35519" xr:uid="{00000000-0005-0000-0000-000027320000}"/>
    <cellStyle name="Dane wyjściowe 4 2 10 12" xfId="38710" xr:uid="{00000000-0005-0000-0000-000028320000}"/>
    <cellStyle name="Dane wyjściowe 4 2 10 13" xfId="41914" xr:uid="{00000000-0005-0000-0000-000029320000}"/>
    <cellStyle name="Dane wyjściowe 4 2 10 14" xfId="45096" xr:uid="{00000000-0005-0000-0000-00002A320000}"/>
    <cellStyle name="Dane wyjściowe 4 2 10 15" xfId="48389" xr:uid="{00000000-0005-0000-0000-00002B320000}"/>
    <cellStyle name="Dane wyjściowe 4 2 10 16" xfId="51558" xr:uid="{00000000-0005-0000-0000-00002C320000}"/>
    <cellStyle name="Dane wyjściowe 4 2 10 17" xfId="54742" xr:uid="{00000000-0005-0000-0000-00002D320000}"/>
    <cellStyle name="Dane wyjściowe 4 2 10 18" xfId="56796" xr:uid="{00000000-0005-0000-0000-00002E320000}"/>
    <cellStyle name="Dane wyjściowe 4 2 10 19" xfId="60033" xr:uid="{00000000-0005-0000-0000-00002F320000}"/>
    <cellStyle name="Dane wyjściowe 4 2 10 2" xfId="10610" xr:uid="{00000000-0005-0000-0000-000030320000}"/>
    <cellStyle name="Dane wyjściowe 4 2 10 3" xfId="12652" xr:uid="{00000000-0005-0000-0000-000031320000}"/>
    <cellStyle name="Dane wyjściowe 4 2 10 4" xfId="6776" xr:uid="{00000000-0005-0000-0000-000032320000}"/>
    <cellStyle name="Dane wyjściowe 4 2 10 5" xfId="17301" xr:uid="{00000000-0005-0000-0000-000033320000}"/>
    <cellStyle name="Dane wyjściowe 4 2 10 6" xfId="19876" xr:uid="{00000000-0005-0000-0000-000034320000}"/>
    <cellStyle name="Dane wyjściowe 4 2 10 7" xfId="23186" xr:uid="{00000000-0005-0000-0000-000035320000}"/>
    <cellStyle name="Dane wyjściowe 4 2 10 8" xfId="26501" xr:uid="{00000000-0005-0000-0000-000036320000}"/>
    <cellStyle name="Dane wyjściowe 4 2 10 9" xfId="29735" xr:uid="{00000000-0005-0000-0000-000037320000}"/>
    <cellStyle name="Dane wyjściowe 4 2 11" xfId="3236" xr:uid="{00000000-0005-0000-0000-000038320000}"/>
    <cellStyle name="Dane wyjściowe 4 2 11 10" xfId="32880" xr:uid="{00000000-0005-0000-0000-000039320000}"/>
    <cellStyle name="Dane wyjściowe 4 2 11 11" xfId="35349" xr:uid="{00000000-0005-0000-0000-00003A320000}"/>
    <cellStyle name="Dane wyjściowe 4 2 11 12" xfId="38538" xr:uid="{00000000-0005-0000-0000-00003B320000}"/>
    <cellStyle name="Dane wyjściowe 4 2 11 13" xfId="41744" xr:uid="{00000000-0005-0000-0000-00003C320000}"/>
    <cellStyle name="Dane wyjściowe 4 2 11 14" xfId="44924" xr:uid="{00000000-0005-0000-0000-00003D320000}"/>
    <cellStyle name="Dane wyjściowe 4 2 11 15" xfId="48219" xr:uid="{00000000-0005-0000-0000-00003E320000}"/>
    <cellStyle name="Dane wyjściowe 4 2 11 16" xfId="51387" xr:uid="{00000000-0005-0000-0000-00003F320000}"/>
    <cellStyle name="Dane wyjściowe 4 2 11 17" xfId="54573" xr:uid="{00000000-0005-0000-0000-000040320000}"/>
    <cellStyle name="Dane wyjściowe 4 2 11 18" xfId="56627" xr:uid="{00000000-0005-0000-0000-000041320000}"/>
    <cellStyle name="Dane wyjściowe 4 2 11 19" xfId="59864" xr:uid="{00000000-0005-0000-0000-000042320000}"/>
    <cellStyle name="Dane wyjściowe 4 2 11 2" xfId="10438" xr:uid="{00000000-0005-0000-0000-000043320000}"/>
    <cellStyle name="Dane wyjściowe 4 2 11 3" xfId="12480" xr:uid="{00000000-0005-0000-0000-000044320000}"/>
    <cellStyle name="Dane wyjściowe 4 2 11 4" xfId="6604" xr:uid="{00000000-0005-0000-0000-000045320000}"/>
    <cellStyle name="Dane wyjściowe 4 2 11 5" xfId="17129" xr:uid="{00000000-0005-0000-0000-000046320000}"/>
    <cellStyle name="Dane wyjściowe 4 2 11 6" xfId="19704" xr:uid="{00000000-0005-0000-0000-000047320000}"/>
    <cellStyle name="Dane wyjściowe 4 2 11 7" xfId="23014" xr:uid="{00000000-0005-0000-0000-000048320000}"/>
    <cellStyle name="Dane wyjściowe 4 2 11 8" xfId="26329" xr:uid="{00000000-0005-0000-0000-000049320000}"/>
    <cellStyle name="Dane wyjściowe 4 2 11 9" xfId="29563" xr:uid="{00000000-0005-0000-0000-00004A320000}"/>
    <cellStyle name="Dane wyjściowe 4 2 12" xfId="1955" xr:uid="{00000000-0005-0000-0000-00004B320000}"/>
    <cellStyle name="Dane wyjściowe 4 2 12 10" xfId="31605" xr:uid="{00000000-0005-0000-0000-00004C320000}"/>
    <cellStyle name="Dane wyjściowe 4 2 12 11" xfId="18537" xr:uid="{00000000-0005-0000-0000-00004D320000}"/>
    <cellStyle name="Dane wyjściowe 4 2 12 12" xfId="37257" xr:uid="{00000000-0005-0000-0000-00004E320000}"/>
    <cellStyle name="Dane wyjściowe 4 2 12 13" xfId="40482" xr:uid="{00000000-0005-0000-0000-00004F320000}"/>
    <cellStyle name="Dane wyjściowe 4 2 12 14" xfId="43643" xr:uid="{00000000-0005-0000-0000-000050320000}"/>
    <cellStyle name="Dane wyjściowe 4 2 12 15" xfId="46957" xr:uid="{00000000-0005-0000-0000-000051320000}"/>
    <cellStyle name="Dane wyjściowe 4 2 12 16" xfId="50109" xr:uid="{00000000-0005-0000-0000-000052320000}"/>
    <cellStyle name="Dane wyjściowe 4 2 12 17" xfId="53326" xr:uid="{00000000-0005-0000-0000-000053320000}"/>
    <cellStyle name="Dane wyjściowe 4 2 12 18" xfId="14897" xr:uid="{00000000-0005-0000-0000-000054320000}"/>
    <cellStyle name="Dane wyjściowe 4 2 12 19" xfId="58611" xr:uid="{00000000-0005-0000-0000-000055320000}"/>
    <cellStyle name="Dane wyjściowe 4 2 12 2" xfId="9163" xr:uid="{00000000-0005-0000-0000-000056320000}"/>
    <cellStyle name="Dane wyjściowe 4 2 12 3" xfId="8225" xr:uid="{00000000-0005-0000-0000-000057320000}"/>
    <cellStyle name="Dane wyjściowe 4 2 12 4" xfId="5333" xr:uid="{00000000-0005-0000-0000-000058320000}"/>
    <cellStyle name="Dane wyjściowe 4 2 12 5" xfId="15850" xr:uid="{00000000-0005-0000-0000-000059320000}"/>
    <cellStyle name="Dane wyjściowe 4 2 12 6" xfId="14246" xr:uid="{00000000-0005-0000-0000-00005A320000}"/>
    <cellStyle name="Dane wyjściowe 4 2 12 7" xfId="21733" xr:uid="{00000000-0005-0000-0000-00005B320000}"/>
    <cellStyle name="Dane wyjściowe 4 2 12 8" xfId="25055" xr:uid="{00000000-0005-0000-0000-00005C320000}"/>
    <cellStyle name="Dane wyjściowe 4 2 12 9" xfId="28282" xr:uid="{00000000-0005-0000-0000-00005D320000}"/>
    <cellStyle name="Dane wyjściowe 4 2 13" xfId="3561" xr:uid="{00000000-0005-0000-0000-00005E320000}"/>
    <cellStyle name="Dane wyjściowe 4 2 13 10" xfId="33205" xr:uid="{00000000-0005-0000-0000-00005F320000}"/>
    <cellStyle name="Dane wyjściowe 4 2 13 11" xfId="35669" xr:uid="{00000000-0005-0000-0000-000060320000}"/>
    <cellStyle name="Dane wyjściowe 4 2 13 12" xfId="38863" xr:uid="{00000000-0005-0000-0000-000061320000}"/>
    <cellStyle name="Dane wyjściowe 4 2 13 13" xfId="42064" xr:uid="{00000000-0005-0000-0000-000062320000}"/>
    <cellStyle name="Dane wyjściowe 4 2 13 14" xfId="45249" xr:uid="{00000000-0005-0000-0000-000063320000}"/>
    <cellStyle name="Dane wyjściowe 4 2 13 15" xfId="48539" xr:uid="{00000000-0005-0000-0000-000064320000}"/>
    <cellStyle name="Dane wyjściowe 4 2 13 16" xfId="51710" xr:uid="{00000000-0005-0000-0000-000065320000}"/>
    <cellStyle name="Dane wyjściowe 4 2 13 17" xfId="54890" xr:uid="{00000000-0005-0000-0000-000066320000}"/>
    <cellStyle name="Dane wyjściowe 4 2 13 18" xfId="56944" xr:uid="{00000000-0005-0000-0000-000067320000}"/>
    <cellStyle name="Dane wyjściowe 4 2 13 19" xfId="60181" xr:uid="{00000000-0005-0000-0000-000068320000}"/>
    <cellStyle name="Dane wyjściowe 4 2 13 2" xfId="10763" xr:uid="{00000000-0005-0000-0000-000069320000}"/>
    <cellStyle name="Dane wyjściowe 4 2 13 3" xfId="12805" xr:uid="{00000000-0005-0000-0000-00006A320000}"/>
    <cellStyle name="Dane wyjściowe 4 2 13 4" xfId="6927" xr:uid="{00000000-0005-0000-0000-00006B320000}"/>
    <cellStyle name="Dane wyjściowe 4 2 13 5" xfId="17454" xr:uid="{00000000-0005-0000-0000-00006C320000}"/>
    <cellStyle name="Dane wyjściowe 4 2 13 6" xfId="20029" xr:uid="{00000000-0005-0000-0000-00006D320000}"/>
    <cellStyle name="Dane wyjściowe 4 2 13 7" xfId="23339" xr:uid="{00000000-0005-0000-0000-00006E320000}"/>
    <cellStyle name="Dane wyjściowe 4 2 13 8" xfId="26654" xr:uid="{00000000-0005-0000-0000-00006F320000}"/>
    <cellStyle name="Dane wyjściowe 4 2 13 9" xfId="29888" xr:uid="{00000000-0005-0000-0000-000070320000}"/>
    <cellStyle name="Dane wyjściowe 4 2 14" xfId="3714" xr:uid="{00000000-0005-0000-0000-000071320000}"/>
    <cellStyle name="Dane wyjściowe 4 2 14 10" xfId="33358" xr:uid="{00000000-0005-0000-0000-000072320000}"/>
    <cellStyle name="Dane wyjściowe 4 2 14 11" xfId="35822" xr:uid="{00000000-0005-0000-0000-000073320000}"/>
    <cellStyle name="Dane wyjściowe 4 2 14 12" xfId="39016" xr:uid="{00000000-0005-0000-0000-000074320000}"/>
    <cellStyle name="Dane wyjściowe 4 2 14 13" xfId="42217" xr:uid="{00000000-0005-0000-0000-000075320000}"/>
    <cellStyle name="Dane wyjściowe 4 2 14 14" xfId="45402" xr:uid="{00000000-0005-0000-0000-000076320000}"/>
    <cellStyle name="Dane wyjściowe 4 2 14 15" xfId="48692" xr:uid="{00000000-0005-0000-0000-000077320000}"/>
    <cellStyle name="Dane wyjściowe 4 2 14 16" xfId="51863" xr:uid="{00000000-0005-0000-0000-000078320000}"/>
    <cellStyle name="Dane wyjściowe 4 2 14 17" xfId="55042" xr:uid="{00000000-0005-0000-0000-000079320000}"/>
    <cellStyle name="Dane wyjściowe 4 2 14 18" xfId="57096" xr:uid="{00000000-0005-0000-0000-00007A320000}"/>
    <cellStyle name="Dane wyjściowe 4 2 14 19" xfId="60333" xr:uid="{00000000-0005-0000-0000-00007B320000}"/>
    <cellStyle name="Dane wyjściowe 4 2 14 2" xfId="10916" xr:uid="{00000000-0005-0000-0000-00007C320000}"/>
    <cellStyle name="Dane wyjściowe 4 2 14 3" xfId="12958" xr:uid="{00000000-0005-0000-0000-00007D320000}"/>
    <cellStyle name="Dane wyjściowe 4 2 14 4" xfId="7080" xr:uid="{00000000-0005-0000-0000-00007E320000}"/>
    <cellStyle name="Dane wyjściowe 4 2 14 5" xfId="17607" xr:uid="{00000000-0005-0000-0000-00007F320000}"/>
    <cellStyle name="Dane wyjściowe 4 2 14 6" xfId="20182" xr:uid="{00000000-0005-0000-0000-000080320000}"/>
    <cellStyle name="Dane wyjściowe 4 2 14 7" xfId="23492" xr:uid="{00000000-0005-0000-0000-000081320000}"/>
    <cellStyle name="Dane wyjściowe 4 2 14 8" xfId="26807" xr:uid="{00000000-0005-0000-0000-000082320000}"/>
    <cellStyle name="Dane wyjściowe 4 2 14 9" xfId="30041" xr:uid="{00000000-0005-0000-0000-000083320000}"/>
    <cellStyle name="Dane wyjściowe 4 2 15" xfId="1565" xr:uid="{00000000-0005-0000-0000-000084320000}"/>
    <cellStyle name="Dane wyjściowe 4 2 15 10" xfId="31217" xr:uid="{00000000-0005-0000-0000-000085320000}"/>
    <cellStyle name="Dane wyjściowe 4 2 15 11" xfId="18212" xr:uid="{00000000-0005-0000-0000-000086320000}"/>
    <cellStyle name="Dane wyjściowe 4 2 15 12" xfId="14796" xr:uid="{00000000-0005-0000-0000-000087320000}"/>
    <cellStyle name="Dane wyjściowe 4 2 15 13" xfId="18557" xr:uid="{00000000-0005-0000-0000-000088320000}"/>
    <cellStyle name="Dane wyjściowe 4 2 15 14" xfId="14824" xr:uid="{00000000-0005-0000-0000-000089320000}"/>
    <cellStyle name="Dane wyjściowe 4 2 15 15" xfId="46577" xr:uid="{00000000-0005-0000-0000-00008A320000}"/>
    <cellStyle name="Dane wyjściowe 4 2 15 16" xfId="37722" xr:uid="{00000000-0005-0000-0000-00008B320000}"/>
    <cellStyle name="Dane wyjściowe 4 2 15 17" xfId="14976" xr:uid="{00000000-0005-0000-0000-00008C320000}"/>
    <cellStyle name="Dane wyjściowe 4 2 15 18" xfId="15334" xr:uid="{00000000-0005-0000-0000-00008D320000}"/>
    <cellStyle name="Dane wyjściowe 4 2 15 19" xfId="58234" xr:uid="{00000000-0005-0000-0000-00008E320000}"/>
    <cellStyle name="Dane wyjściowe 4 2 15 2" xfId="8777" xr:uid="{00000000-0005-0000-0000-00008F320000}"/>
    <cellStyle name="Dane wyjściowe 4 2 15 3" xfId="8613" xr:uid="{00000000-0005-0000-0000-000090320000}"/>
    <cellStyle name="Dane wyjściowe 4 2 15 4" xfId="4945" xr:uid="{00000000-0005-0000-0000-000091320000}"/>
    <cellStyle name="Dane wyjściowe 4 2 15 5" xfId="15461" xr:uid="{00000000-0005-0000-0000-000092320000}"/>
    <cellStyle name="Dane wyjściowe 4 2 15 6" xfId="14636" xr:uid="{00000000-0005-0000-0000-000093320000}"/>
    <cellStyle name="Dane wyjściowe 4 2 15 7" xfId="21343" xr:uid="{00000000-0005-0000-0000-000094320000}"/>
    <cellStyle name="Dane wyjściowe 4 2 15 8" xfId="24666" xr:uid="{00000000-0005-0000-0000-000095320000}"/>
    <cellStyle name="Dane wyjściowe 4 2 15 9" xfId="15308" xr:uid="{00000000-0005-0000-0000-000096320000}"/>
    <cellStyle name="Dane wyjściowe 4 2 16" xfId="3838" xr:uid="{00000000-0005-0000-0000-000097320000}"/>
    <cellStyle name="Dane wyjściowe 4 2 16 10" xfId="33482" xr:uid="{00000000-0005-0000-0000-000098320000}"/>
    <cellStyle name="Dane wyjściowe 4 2 16 11" xfId="35945" xr:uid="{00000000-0005-0000-0000-000099320000}"/>
    <cellStyle name="Dane wyjściowe 4 2 16 12" xfId="39140" xr:uid="{00000000-0005-0000-0000-00009A320000}"/>
    <cellStyle name="Dane wyjściowe 4 2 16 13" xfId="42340" xr:uid="{00000000-0005-0000-0000-00009B320000}"/>
    <cellStyle name="Dane wyjściowe 4 2 16 14" xfId="45526" xr:uid="{00000000-0005-0000-0000-00009C320000}"/>
    <cellStyle name="Dane wyjściowe 4 2 16 15" xfId="48815" xr:uid="{00000000-0005-0000-0000-00009D320000}"/>
    <cellStyle name="Dane wyjściowe 4 2 16 16" xfId="51987" xr:uid="{00000000-0005-0000-0000-00009E320000}"/>
    <cellStyle name="Dane wyjściowe 4 2 16 17" xfId="55164" xr:uid="{00000000-0005-0000-0000-00009F320000}"/>
    <cellStyle name="Dane wyjściowe 4 2 16 18" xfId="57218" xr:uid="{00000000-0005-0000-0000-0000A0320000}"/>
    <cellStyle name="Dane wyjściowe 4 2 16 19" xfId="60455" xr:uid="{00000000-0005-0000-0000-0000A1320000}"/>
    <cellStyle name="Dane wyjściowe 4 2 16 2" xfId="11040" xr:uid="{00000000-0005-0000-0000-0000A2320000}"/>
    <cellStyle name="Dane wyjściowe 4 2 16 3" xfId="13082" xr:uid="{00000000-0005-0000-0000-0000A3320000}"/>
    <cellStyle name="Dane wyjściowe 4 2 16 4" xfId="7199" xr:uid="{00000000-0005-0000-0000-0000A4320000}"/>
    <cellStyle name="Dane wyjściowe 4 2 16 5" xfId="17731" xr:uid="{00000000-0005-0000-0000-0000A5320000}"/>
    <cellStyle name="Dane wyjściowe 4 2 16 6" xfId="20306" xr:uid="{00000000-0005-0000-0000-0000A6320000}"/>
    <cellStyle name="Dane wyjściowe 4 2 16 7" xfId="23616" xr:uid="{00000000-0005-0000-0000-0000A7320000}"/>
    <cellStyle name="Dane wyjściowe 4 2 16 8" xfId="26931" xr:uid="{00000000-0005-0000-0000-0000A8320000}"/>
    <cellStyle name="Dane wyjściowe 4 2 16 9" xfId="30165" xr:uid="{00000000-0005-0000-0000-0000A9320000}"/>
    <cellStyle name="Dane wyjściowe 4 2 17" xfId="3971" xr:uid="{00000000-0005-0000-0000-0000AA320000}"/>
    <cellStyle name="Dane wyjściowe 4 2 17 10" xfId="33615" xr:uid="{00000000-0005-0000-0000-0000AB320000}"/>
    <cellStyle name="Dane wyjściowe 4 2 17 11" xfId="36078" xr:uid="{00000000-0005-0000-0000-0000AC320000}"/>
    <cellStyle name="Dane wyjściowe 4 2 17 12" xfId="39273" xr:uid="{00000000-0005-0000-0000-0000AD320000}"/>
    <cellStyle name="Dane wyjściowe 4 2 17 13" xfId="42473" xr:uid="{00000000-0005-0000-0000-0000AE320000}"/>
    <cellStyle name="Dane wyjściowe 4 2 17 14" xfId="45659" xr:uid="{00000000-0005-0000-0000-0000AF320000}"/>
    <cellStyle name="Dane wyjściowe 4 2 17 15" xfId="48948" xr:uid="{00000000-0005-0000-0000-0000B0320000}"/>
    <cellStyle name="Dane wyjściowe 4 2 17 16" xfId="52120" xr:uid="{00000000-0005-0000-0000-0000B1320000}"/>
    <cellStyle name="Dane wyjściowe 4 2 17 17" xfId="55296" xr:uid="{00000000-0005-0000-0000-0000B2320000}"/>
    <cellStyle name="Dane wyjściowe 4 2 17 18" xfId="57350" xr:uid="{00000000-0005-0000-0000-0000B3320000}"/>
    <cellStyle name="Dane wyjściowe 4 2 17 19" xfId="60587" xr:uid="{00000000-0005-0000-0000-0000B4320000}"/>
    <cellStyle name="Dane wyjściowe 4 2 17 2" xfId="11173" xr:uid="{00000000-0005-0000-0000-0000B5320000}"/>
    <cellStyle name="Dane wyjściowe 4 2 17 3" xfId="13215" xr:uid="{00000000-0005-0000-0000-0000B6320000}"/>
    <cellStyle name="Dane wyjściowe 4 2 17 4" xfId="7331" xr:uid="{00000000-0005-0000-0000-0000B7320000}"/>
    <cellStyle name="Dane wyjściowe 4 2 17 5" xfId="17864" xr:uid="{00000000-0005-0000-0000-0000B8320000}"/>
    <cellStyle name="Dane wyjściowe 4 2 17 6" xfId="20439" xr:uid="{00000000-0005-0000-0000-0000B9320000}"/>
    <cellStyle name="Dane wyjściowe 4 2 17 7" xfId="23749" xr:uid="{00000000-0005-0000-0000-0000BA320000}"/>
    <cellStyle name="Dane wyjściowe 4 2 17 8" xfId="27064" xr:uid="{00000000-0005-0000-0000-0000BB320000}"/>
    <cellStyle name="Dane wyjściowe 4 2 17 9" xfId="30298" xr:uid="{00000000-0005-0000-0000-0000BC320000}"/>
    <cellStyle name="Dane wyjściowe 4 2 18" xfId="2003" xr:uid="{00000000-0005-0000-0000-0000BD320000}"/>
    <cellStyle name="Dane wyjściowe 4 2 18 10" xfId="31651" xr:uid="{00000000-0005-0000-0000-0000BE320000}"/>
    <cellStyle name="Dane wyjściowe 4 2 18 11" xfId="18493" xr:uid="{00000000-0005-0000-0000-0000BF320000}"/>
    <cellStyle name="Dane wyjściowe 4 2 18 12" xfId="37305" xr:uid="{00000000-0005-0000-0000-0000C0320000}"/>
    <cellStyle name="Dane wyjściowe 4 2 18 13" xfId="40529" xr:uid="{00000000-0005-0000-0000-0000C1320000}"/>
    <cellStyle name="Dane wyjściowe 4 2 18 14" xfId="43691" xr:uid="{00000000-0005-0000-0000-0000C2320000}"/>
    <cellStyle name="Dane wyjściowe 4 2 18 15" xfId="47004" xr:uid="{00000000-0005-0000-0000-0000C3320000}"/>
    <cellStyle name="Dane wyjściowe 4 2 18 16" xfId="50157" xr:uid="{00000000-0005-0000-0000-0000C4320000}"/>
    <cellStyle name="Dane wyjściowe 4 2 18 17" xfId="53370" xr:uid="{00000000-0005-0000-0000-0000C5320000}"/>
    <cellStyle name="Dane wyjściowe 4 2 18 18" xfId="49805" xr:uid="{00000000-0005-0000-0000-0000C6320000}"/>
    <cellStyle name="Dane wyjściowe 4 2 18 19" xfId="58657" xr:uid="{00000000-0005-0000-0000-0000C7320000}"/>
    <cellStyle name="Dane wyjściowe 4 2 18 2" xfId="9209" xr:uid="{00000000-0005-0000-0000-0000C8320000}"/>
    <cellStyle name="Dane wyjściowe 4 2 18 3" xfId="8177" xr:uid="{00000000-0005-0000-0000-0000C9320000}"/>
    <cellStyle name="Dane wyjściowe 4 2 18 4" xfId="5381" xr:uid="{00000000-0005-0000-0000-0000CA320000}"/>
    <cellStyle name="Dane wyjściowe 4 2 18 5" xfId="15898" xr:uid="{00000000-0005-0000-0000-0000CB320000}"/>
    <cellStyle name="Dane wyjściowe 4 2 18 6" xfId="14198" xr:uid="{00000000-0005-0000-0000-0000CC320000}"/>
    <cellStyle name="Dane wyjściowe 4 2 18 7" xfId="21781" xr:uid="{00000000-0005-0000-0000-0000CD320000}"/>
    <cellStyle name="Dane wyjściowe 4 2 18 8" xfId="25103" xr:uid="{00000000-0005-0000-0000-0000CE320000}"/>
    <cellStyle name="Dane wyjściowe 4 2 18 9" xfId="28330" xr:uid="{00000000-0005-0000-0000-0000CF320000}"/>
    <cellStyle name="Dane wyjściowe 4 2 19" xfId="1789" xr:uid="{00000000-0005-0000-0000-0000D0320000}"/>
    <cellStyle name="Dane wyjściowe 4 2 19 10" xfId="31441" xr:uid="{00000000-0005-0000-0000-0000D1320000}"/>
    <cellStyle name="Dane wyjściowe 4 2 19 11" xfId="15228" xr:uid="{00000000-0005-0000-0000-0000D2320000}"/>
    <cellStyle name="Dane wyjściowe 4 2 19 12" xfId="37091" xr:uid="{00000000-0005-0000-0000-0000D3320000}"/>
    <cellStyle name="Dane wyjściowe 4 2 19 13" xfId="40321" xr:uid="{00000000-0005-0000-0000-0000D4320000}"/>
    <cellStyle name="Dane wyjściowe 4 2 19 14" xfId="43477" xr:uid="{00000000-0005-0000-0000-0000D5320000}"/>
    <cellStyle name="Dane wyjściowe 4 2 19 15" xfId="46796" xr:uid="{00000000-0005-0000-0000-0000D6320000}"/>
    <cellStyle name="Dane wyjściowe 4 2 19 16" xfId="49943" xr:uid="{00000000-0005-0000-0000-0000D7320000}"/>
    <cellStyle name="Dane wyjściowe 4 2 19 17" xfId="53168" xr:uid="{00000000-0005-0000-0000-0000D8320000}"/>
    <cellStyle name="Dane wyjściowe 4 2 19 18" xfId="46528" xr:uid="{00000000-0005-0000-0000-0000D9320000}"/>
    <cellStyle name="Dane wyjściowe 4 2 19 19" xfId="58451" xr:uid="{00000000-0005-0000-0000-0000DA320000}"/>
    <cellStyle name="Dane wyjściowe 4 2 19 2" xfId="8999" xr:uid="{00000000-0005-0000-0000-0000DB320000}"/>
    <cellStyle name="Dane wyjściowe 4 2 19 3" xfId="8391" xr:uid="{00000000-0005-0000-0000-0000DC320000}"/>
    <cellStyle name="Dane wyjściowe 4 2 19 4" xfId="5168" xr:uid="{00000000-0005-0000-0000-0000DD320000}"/>
    <cellStyle name="Dane wyjściowe 4 2 19 5" xfId="15685" xr:uid="{00000000-0005-0000-0000-0000DE320000}"/>
    <cellStyle name="Dane wyjściowe 4 2 19 6" xfId="14412" xr:uid="{00000000-0005-0000-0000-0000DF320000}"/>
    <cellStyle name="Dane wyjściowe 4 2 19 7" xfId="21567" xr:uid="{00000000-0005-0000-0000-0000E0320000}"/>
    <cellStyle name="Dane wyjściowe 4 2 19 8" xfId="24889" xr:uid="{00000000-0005-0000-0000-0000E1320000}"/>
    <cellStyle name="Dane wyjściowe 4 2 19 9" xfId="28116" xr:uid="{00000000-0005-0000-0000-0000E2320000}"/>
    <cellStyle name="Dane wyjściowe 4 2 2" xfId="1663" xr:uid="{00000000-0005-0000-0000-0000E3320000}"/>
    <cellStyle name="Dane wyjściowe 4 2 2 10" xfId="31315" xr:uid="{00000000-0005-0000-0000-0000E4320000}"/>
    <cellStyle name="Dane wyjściowe 4 2 2 11" xfId="18510" xr:uid="{00000000-0005-0000-0000-0000E5320000}"/>
    <cellStyle name="Dane wyjściowe 4 2 2 12" xfId="36965" xr:uid="{00000000-0005-0000-0000-0000E6320000}"/>
    <cellStyle name="Dane wyjściowe 4 2 2 13" xfId="40197" xr:uid="{00000000-0005-0000-0000-0000E7320000}"/>
    <cellStyle name="Dane wyjściowe 4 2 2 14" xfId="43351" xr:uid="{00000000-0005-0000-0000-0000E8320000}"/>
    <cellStyle name="Dane wyjściowe 4 2 2 15" xfId="46673" xr:uid="{00000000-0005-0000-0000-0000E9320000}"/>
    <cellStyle name="Dane wyjściowe 4 2 2 16" xfId="49817" xr:uid="{00000000-0005-0000-0000-0000EA320000}"/>
    <cellStyle name="Dane wyjściowe 4 2 2 17" xfId="53047" xr:uid="{00000000-0005-0000-0000-0000EB320000}"/>
    <cellStyle name="Dane wyjściowe 4 2 2 18" xfId="52990" xr:uid="{00000000-0005-0000-0000-0000EC320000}"/>
    <cellStyle name="Dane wyjściowe 4 2 2 19" xfId="58330" xr:uid="{00000000-0005-0000-0000-0000ED320000}"/>
    <cellStyle name="Dane wyjściowe 4 2 2 2" xfId="8874" xr:uid="{00000000-0005-0000-0000-0000EE320000}"/>
    <cellStyle name="Dane wyjściowe 4 2 2 3" xfId="8516" xr:uid="{00000000-0005-0000-0000-0000EF320000}"/>
    <cellStyle name="Dane wyjściowe 4 2 2 4" xfId="5043" xr:uid="{00000000-0005-0000-0000-0000F0320000}"/>
    <cellStyle name="Dane wyjściowe 4 2 2 5" xfId="15559" xr:uid="{00000000-0005-0000-0000-0000F1320000}"/>
    <cellStyle name="Dane wyjściowe 4 2 2 6" xfId="14538" xr:uid="{00000000-0005-0000-0000-0000F2320000}"/>
    <cellStyle name="Dane wyjściowe 4 2 2 7" xfId="21441" xr:uid="{00000000-0005-0000-0000-0000F3320000}"/>
    <cellStyle name="Dane wyjściowe 4 2 2 8" xfId="24764" xr:uid="{00000000-0005-0000-0000-0000F4320000}"/>
    <cellStyle name="Dane wyjściowe 4 2 2 9" xfId="27990" xr:uid="{00000000-0005-0000-0000-0000F5320000}"/>
    <cellStyle name="Dane wyjściowe 4 2 20" xfId="4094" xr:uid="{00000000-0005-0000-0000-0000F6320000}"/>
    <cellStyle name="Dane wyjściowe 4 2 20 10" xfId="36200" xr:uid="{00000000-0005-0000-0000-0000F7320000}"/>
    <cellStyle name="Dane wyjściowe 4 2 20 11" xfId="39396" xr:uid="{00000000-0005-0000-0000-0000F8320000}"/>
    <cellStyle name="Dane wyjściowe 4 2 20 12" xfId="42595" xr:uid="{00000000-0005-0000-0000-0000F9320000}"/>
    <cellStyle name="Dane wyjściowe 4 2 20 13" xfId="45782" xr:uid="{00000000-0005-0000-0000-0000FA320000}"/>
    <cellStyle name="Dane wyjściowe 4 2 20 14" xfId="49070" xr:uid="{00000000-0005-0000-0000-0000FB320000}"/>
    <cellStyle name="Dane wyjściowe 4 2 20 15" xfId="52243" xr:uid="{00000000-0005-0000-0000-0000FC320000}"/>
    <cellStyle name="Dane wyjściowe 4 2 20 16" xfId="55417" xr:uid="{00000000-0005-0000-0000-0000FD320000}"/>
    <cellStyle name="Dane wyjściowe 4 2 20 17" xfId="57471" xr:uid="{00000000-0005-0000-0000-0000FE320000}"/>
    <cellStyle name="Dane wyjściowe 4 2 20 18" xfId="60708" xr:uid="{00000000-0005-0000-0000-0000FF320000}"/>
    <cellStyle name="Dane wyjściowe 4 2 20 2" xfId="11296" xr:uid="{00000000-0005-0000-0000-000000330000}"/>
    <cellStyle name="Dane wyjściowe 4 2 20 3" xfId="13338" xr:uid="{00000000-0005-0000-0000-000001330000}"/>
    <cellStyle name="Dane wyjściowe 4 2 20 4" xfId="17987" xr:uid="{00000000-0005-0000-0000-000002330000}"/>
    <cellStyle name="Dane wyjściowe 4 2 20 5" xfId="20562" xr:uid="{00000000-0005-0000-0000-000003330000}"/>
    <cellStyle name="Dane wyjściowe 4 2 20 6" xfId="23872" xr:uid="{00000000-0005-0000-0000-000004330000}"/>
    <cellStyle name="Dane wyjściowe 4 2 20 7" xfId="27187" xr:uid="{00000000-0005-0000-0000-000005330000}"/>
    <cellStyle name="Dane wyjściowe 4 2 20 8" xfId="30421" xr:uid="{00000000-0005-0000-0000-000006330000}"/>
    <cellStyle name="Dane wyjściowe 4 2 20 9" xfId="33738" xr:uid="{00000000-0005-0000-0000-000007330000}"/>
    <cellStyle name="Dane wyjściowe 4 2 21" xfId="4392" xr:uid="{00000000-0005-0000-0000-000008330000}"/>
    <cellStyle name="Dane wyjściowe 4 2 21 10" xfId="36487" xr:uid="{00000000-0005-0000-0000-000009330000}"/>
    <cellStyle name="Dane wyjściowe 4 2 21 11" xfId="39693" xr:uid="{00000000-0005-0000-0000-00000A330000}"/>
    <cellStyle name="Dane wyjściowe 4 2 21 12" xfId="42887" xr:uid="{00000000-0005-0000-0000-00000B330000}"/>
    <cellStyle name="Dane wyjściowe 4 2 21 13" xfId="46080" xr:uid="{00000000-0005-0000-0000-00000C330000}"/>
    <cellStyle name="Dane wyjściowe 4 2 21 14" xfId="49356" xr:uid="{00000000-0005-0000-0000-00000D330000}"/>
    <cellStyle name="Dane wyjściowe 4 2 21 15" xfId="52540" xr:uid="{00000000-0005-0000-0000-00000E330000}"/>
    <cellStyle name="Dane wyjściowe 4 2 21 16" xfId="55513" xr:uid="{00000000-0005-0000-0000-00000F330000}"/>
    <cellStyle name="Dane wyjściowe 4 2 21 17" xfId="57751" xr:uid="{00000000-0005-0000-0000-000010330000}"/>
    <cellStyle name="Dane wyjściowe 4 2 21 18" xfId="60988" xr:uid="{00000000-0005-0000-0000-000011330000}"/>
    <cellStyle name="Dane wyjściowe 4 2 21 2" xfId="11371" xr:uid="{00000000-0005-0000-0000-000012330000}"/>
    <cellStyle name="Dane wyjściowe 4 2 21 3" xfId="13630" xr:uid="{00000000-0005-0000-0000-000013330000}"/>
    <cellStyle name="Dane wyjściowe 4 2 21 4" xfId="18241" xr:uid="{00000000-0005-0000-0000-000014330000}"/>
    <cellStyle name="Dane wyjściowe 4 2 21 5" xfId="20860" xr:uid="{00000000-0005-0000-0000-000015330000}"/>
    <cellStyle name="Dane wyjściowe 4 2 21 6" xfId="24170" xr:uid="{00000000-0005-0000-0000-000016330000}"/>
    <cellStyle name="Dane wyjściowe 4 2 21 7" xfId="27484" xr:uid="{00000000-0005-0000-0000-000017330000}"/>
    <cellStyle name="Dane wyjściowe 4 2 21 8" xfId="30719" xr:uid="{00000000-0005-0000-0000-000018330000}"/>
    <cellStyle name="Dane wyjściowe 4 2 21 9" xfId="33969" xr:uid="{00000000-0005-0000-0000-000019330000}"/>
    <cellStyle name="Dane wyjściowe 4 2 3" xfId="2528" xr:uid="{00000000-0005-0000-0000-00001A330000}"/>
    <cellStyle name="Dane wyjściowe 4 2 3 10" xfId="32172" xr:uid="{00000000-0005-0000-0000-00001B330000}"/>
    <cellStyle name="Dane wyjściowe 4 2 3 11" xfId="34642" xr:uid="{00000000-0005-0000-0000-00001C330000}"/>
    <cellStyle name="Dane wyjściowe 4 2 3 12" xfId="37830" xr:uid="{00000000-0005-0000-0000-00001D330000}"/>
    <cellStyle name="Dane wyjściowe 4 2 3 13" xfId="41040" xr:uid="{00000000-0005-0000-0000-00001E330000}"/>
    <cellStyle name="Dane wyjściowe 4 2 3 14" xfId="44216" xr:uid="{00000000-0005-0000-0000-00001F330000}"/>
    <cellStyle name="Dane wyjściowe 4 2 3 15" xfId="47515" xr:uid="{00000000-0005-0000-0000-000020330000}"/>
    <cellStyle name="Dane wyjściowe 4 2 3 16" xfId="50680" xr:uid="{00000000-0005-0000-0000-000021330000}"/>
    <cellStyle name="Dane wyjściowe 4 2 3 17" xfId="53875" xr:uid="{00000000-0005-0000-0000-000022330000}"/>
    <cellStyle name="Dane wyjściowe 4 2 3 18" xfId="55929" xr:uid="{00000000-0005-0000-0000-000023330000}"/>
    <cellStyle name="Dane wyjściowe 4 2 3 19" xfId="59166" xr:uid="{00000000-0005-0000-0000-000024330000}"/>
    <cellStyle name="Dane wyjściowe 4 2 3 2" xfId="9730" xr:uid="{00000000-0005-0000-0000-000025330000}"/>
    <cellStyle name="Dane wyjściowe 4 2 3 3" xfId="11772" xr:uid="{00000000-0005-0000-0000-000026330000}"/>
    <cellStyle name="Dane wyjściowe 4 2 3 4" xfId="5896" xr:uid="{00000000-0005-0000-0000-000027330000}"/>
    <cellStyle name="Dane wyjściowe 4 2 3 5" xfId="16421" xr:uid="{00000000-0005-0000-0000-000028330000}"/>
    <cellStyle name="Dane wyjściowe 4 2 3 6" xfId="18996" xr:uid="{00000000-0005-0000-0000-000029330000}"/>
    <cellStyle name="Dane wyjściowe 4 2 3 7" xfId="22306" xr:uid="{00000000-0005-0000-0000-00002A330000}"/>
    <cellStyle name="Dane wyjściowe 4 2 3 8" xfId="25626" xr:uid="{00000000-0005-0000-0000-00002B330000}"/>
    <cellStyle name="Dane wyjściowe 4 2 3 9" xfId="28855" xr:uid="{00000000-0005-0000-0000-00002C330000}"/>
    <cellStyle name="Dane wyjściowe 4 2 4" xfId="2671" xr:uid="{00000000-0005-0000-0000-00002D330000}"/>
    <cellStyle name="Dane wyjściowe 4 2 4 10" xfId="32315" xr:uid="{00000000-0005-0000-0000-00002E330000}"/>
    <cellStyle name="Dane wyjściowe 4 2 4 11" xfId="34785" xr:uid="{00000000-0005-0000-0000-00002F330000}"/>
    <cellStyle name="Dane wyjściowe 4 2 4 12" xfId="37973" xr:uid="{00000000-0005-0000-0000-000030330000}"/>
    <cellStyle name="Dane wyjściowe 4 2 4 13" xfId="41183" xr:uid="{00000000-0005-0000-0000-000031330000}"/>
    <cellStyle name="Dane wyjściowe 4 2 4 14" xfId="44359" xr:uid="{00000000-0005-0000-0000-000032330000}"/>
    <cellStyle name="Dane wyjściowe 4 2 4 15" xfId="47658" xr:uid="{00000000-0005-0000-0000-000033330000}"/>
    <cellStyle name="Dane wyjściowe 4 2 4 16" xfId="50823" xr:uid="{00000000-0005-0000-0000-000034330000}"/>
    <cellStyle name="Dane wyjściowe 4 2 4 17" xfId="54017" xr:uid="{00000000-0005-0000-0000-000035330000}"/>
    <cellStyle name="Dane wyjściowe 4 2 4 18" xfId="56071" xr:uid="{00000000-0005-0000-0000-000036330000}"/>
    <cellStyle name="Dane wyjściowe 4 2 4 19" xfId="59308" xr:uid="{00000000-0005-0000-0000-000037330000}"/>
    <cellStyle name="Dane wyjściowe 4 2 4 2" xfId="9873" xr:uid="{00000000-0005-0000-0000-000038330000}"/>
    <cellStyle name="Dane wyjściowe 4 2 4 3" xfId="11915" xr:uid="{00000000-0005-0000-0000-000039330000}"/>
    <cellStyle name="Dane wyjściowe 4 2 4 4" xfId="6039" xr:uid="{00000000-0005-0000-0000-00003A330000}"/>
    <cellStyle name="Dane wyjściowe 4 2 4 5" xfId="16564" xr:uid="{00000000-0005-0000-0000-00003B330000}"/>
    <cellStyle name="Dane wyjściowe 4 2 4 6" xfId="19139" xr:uid="{00000000-0005-0000-0000-00003C330000}"/>
    <cellStyle name="Dane wyjściowe 4 2 4 7" xfId="22449" xr:uid="{00000000-0005-0000-0000-00003D330000}"/>
    <cellStyle name="Dane wyjściowe 4 2 4 8" xfId="25768" xr:uid="{00000000-0005-0000-0000-00003E330000}"/>
    <cellStyle name="Dane wyjściowe 4 2 4 9" xfId="28998" xr:uid="{00000000-0005-0000-0000-00003F330000}"/>
    <cellStyle name="Dane wyjściowe 4 2 5" xfId="1702" xr:uid="{00000000-0005-0000-0000-000040330000}"/>
    <cellStyle name="Dane wyjściowe 4 2 5 10" xfId="31354" xr:uid="{00000000-0005-0000-0000-000041330000}"/>
    <cellStyle name="Dane wyjściowe 4 2 5 11" xfId="18292" xr:uid="{00000000-0005-0000-0000-000042330000}"/>
    <cellStyle name="Dane wyjściowe 4 2 5 12" xfId="37004" xr:uid="{00000000-0005-0000-0000-000043330000}"/>
    <cellStyle name="Dane wyjściowe 4 2 5 13" xfId="40236" xr:uid="{00000000-0005-0000-0000-000044330000}"/>
    <cellStyle name="Dane wyjściowe 4 2 5 14" xfId="43390" xr:uid="{00000000-0005-0000-0000-000045330000}"/>
    <cellStyle name="Dane wyjściowe 4 2 5 15" xfId="46711" xr:uid="{00000000-0005-0000-0000-000046330000}"/>
    <cellStyle name="Dane wyjściowe 4 2 5 16" xfId="49856" xr:uid="{00000000-0005-0000-0000-000047330000}"/>
    <cellStyle name="Dane wyjściowe 4 2 5 17" xfId="53084" xr:uid="{00000000-0005-0000-0000-000048330000}"/>
    <cellStyle name="Dane wyjściowe 4 2 5 18" xfId="14913" xr:uid="{00000000-0005-0000-0000-000049330000}"/>
    <cellStyle name="Dane wyjściowe 4 2 5 19" xfId="58367" xr:uid="{00000000-0005-0000-0000-00004A330000}"/>
    <cellStyle name="Dane wyjściowe 4 2 5 2" xfId="8912" xr:uid="{00000000-0005-0000-0000-00004B330000}"/>
    <cellStyle name="Dane wyjściowe 4 2 5 3" xfId="8478" xr:uid="{00000000-0005-0000-0000-00004C330000}"/>
    <cellStyle name="Dane wyjściowe 4 2 5 4" xfId="5081" xr:uid="{00000000-0005-0000-0000-00004D330000}"/>
    <cellStyle name="Dane wyjściowe 4 2 5 5" xfId="15598" xr:uid="{00000000-0005-0000-0000-00004E330000}"/>
    <cellStyle name="Dane wyjściowe 4 2 5 6" xfId="14499" xr:uid="{00000000-0005-0000-0000-00004F330000}"/>
    <cellStyle name="Dane wyjściowe 4 2 5 7" xfId="21480" xr:uid="{00000000-0005-0000-0000-000050330000}"/>
    <cellStyle name="Dane wyjściowe 4 2 5 8" xfId="24803" xr:uid="{00000000-0005-0000-0000-000051330000}"/>
    <cellStyle name="Dane wyjściowe 4 2 5 9" xfId="28029" xr:uid="{00000000-0005-0000-0000-000052330000}"/>
    <cellStyle name="Dane wyjściowe 4 2 6" xfId="2891" xr:uid="{00000000-0005-0000-0000-000053330000}"/>
    <cellStyle name="Dane wyjściowe 4 2 6 10" xfId="32535" xr:uid="{00000000-0005-0000-0000-000054330000}"/>
    <cellStyle name="Dane wyjściowe 4 2 6 11" xfId="35005" xr:uid="{00000000-0005-0000-0000-000055330000}"/>
    <cellStyle name="Dane wyjściowe 4 2 6 12" xfId="38193" xr:uid="{00000000-0005-0000-0000-000056330000}"/>
    <cellStyle name="Dane wyjściowe 4 2 6 13" xfId="41400" xr:uid="{00000000-0005-0000-0000-000057330000}"/>
    <cellStyle name="Dane wyjściowe 4 2 6 14" xfId="44579" xr:uid="{00000000-0005-0000-0000-000058330000}"/>
    <cellStyle name="Dane wyjściowe 4 2 6 15" xfId="47875" xr:uid="{00000000-0005-0000-0000-000059330000}"/>
    <cellStyle name="Dane wyjściowe 4 2 6 16" xfId="51043" xr:uid="{00000000-0005-0000-0000-00005A330000}"/>
    <cellStyle name="Dane wyjściowe 4 2 6 17" xfId="54232" xr:uid="{00000000-0005-0000-0000-00005B330000}"/>
    <cellStyle name="Dane wyjściowe 4 2 6 18" xfId="56286" xr:uid="{00000000-0005-0000-0000-00005C330000}"/>
    <cellStyle name="Dane wyjściowe 4 2 6 19" xfId="59523" xr:uid="{00000000-0005-0000-0000-00005D330000}"/>
    <cellStyle name="Dane wyjściowe 4 2 6 2" xfId="10093" xr:uid="{00000000-0005-0000-0000-00005E330000}"/>
    <cellStyle name="Dane wyjściowe 4 2 6 3" xfId="12135" xr:uid="{00000000-0005-0000-0000-00005F330000}"/>
    <cellStyle name="Dane wyjściowe 4 2 6 4" xfId="6259" xr:uid="{00000000-0005-0000-0000-000060330000}"/>
    <cellStyle name="Dane wyjściowe 4 2 6 5" xfId="16784" xr:uid="{00000000-0005-0000-0000-000061330000}"/>
    <cellStyle name="Dane wyjściowe 4 2 6 6" xfId="19359" xr:uid="{00000000-0005-0000-0000-000062330000}"/>
    <cellStyle name="Dane wyjściowe 4 2 6 7" xfId="22669" xr:uid="{00000000-0005-0000-0000-000063330000}"/>
    <cellStyle name="Dane wyjściowe 4 2 6 8" xfId="25986" xr:uid="{00000000-0005-0000-0000-000064330000}"/>
    <cellStyle name="Dane wyjściowe 4 2 6 9" xfId="29218" xr:uid="{00000000-0005-0000-0000-000065330000}"/>
    <cellStyle name="Dane wyjściowe 4 2 7" xfId="3051" xr:uid="{00000000-0005-0000-0000-000066330000}"/>
    <cellStyle name="Dane wyjściowe 4 2 7 10" xfId="32695" xr:uid="{00000000-0005-0000-0000-000067330000}"/>
    <cellStyle name="Dane wyjściowe 4 2 7 11" xfId="35164" xr:uid="{00000000-0005-0000-0000-000068330000}"/>
    <cellStyle name="Dane wyjściowe 4 2 7 12" xfId="38353" xr:uid="{00000000-0005-0000-0000-000069330000}"/>
    <cellStyle name="Dane wyjściowe 4 2 7 13" xfId="41559" xr:uid="{00000000-0005-0000-0000-00006A330000}"/>
    <cellStyle name="Dane wyjściowe 4 2 7 14" xfId="44739" xr:uid="{00000000-0005-0000-0000-00006B330000}"/>
    <cellStyle name="Dane wyjściowe 4 2 7 15" xfId="48034" xr:uid="{00000000-0005-0000-0000-00006C330000}"/>
    <cellStyle name="Dane wyjściowe 4 2 7 16" xfId="51202" xr:uid="{00000000-0005-0000-0000-00006D330000}"/>
    <cellStyle name="Dane wyjściowe 4 2 7 17" xfId="54390" xr:uid="{00000000-0005-0000-0000-00006E330000}"/>
    <cellStyle name="Dane wyjściowe 4 2 7 18" xfId="56444" xr:uid="{00000000-0005-0000-0000-00006F330000}"/>
    <cellStyle name="Dane wyjściowe 4 2 7 19" xfId="59681" xr:uid="{00000000-0005-0000-0000-000070330000}"/>
    <cellStyle name="Dane wyjściowe 4 2 7 2" xfId="10253" xr:uid="{00000000-0005-0000-0000-000071330000}"/>
    <cellStyle name="Dane wyjściowe 4 2 7 3" xfId="12295" xr:uid="{00000000-0005-0000-0000-000072330000}"/>
    <cellStyle name="Dane wyjściowe 4 2 7 4" xfId="6419" xr:uid="{00000000-0005-0000-0000-000073330000}"/>
    <cellStyle name="Dane wyjściowe 4 2 7 5" xfId="16944" xr:uid="{00000000-0005-0000-0000-000074330000}"/>
    <cellStyle name="Dane wyjściowe 4 2 7 6" xfId="19519" xr:uid="{00000000-0005-0000-0000-000075330000}"/>
    <cellStyle name="Dane wyjściowe 4 2 7 7" xfId="22829" xr:uid="{00000000-0005-0000-0000-000076330000}"/>
    <cellStyle name="Dane wyjściowe 4 2 7 8" xfId="26145" xr:uid="{00000000-0005-0000-0000-000077330000}"/>
    <cellStyle name="Dane wyjściowe 4 2 7 9" xfId="29378" xr:uid="{00000000-0005-0000-0000-000078330000}"/>
    <cellStyle name="Dane wyjściowe 4 2 8" xfId="3161" xr:uid="{00000000-0005-0000-0000-000079330000}"/>
    <cellStyle name="Dane wyjściowe 4 2 8 10" xfId="32805" xr:uid="{00000000-0005-0000-0000-00007A330000}"/>
    <cellStyle name="Dane wyjściowe 4 2 8 11" xfId="35274" xr:uid="{00000000-0005-0000-0000-00007B330000}"/>
    <cellStyle name="Dane wyjściowe 4 2 8 12" xfId="38463" xr:uid="{00000000-0005-0000-0000-00007C330000}"/>
    <cellStyle name="Dane wyjściowe 4 2 8 13" xfId="41669" xr:uid="{00000000-0005-0000-0000-00007D330000}"/>
    <cellStyle name="Dane wyjściowe 4 2 8 14" xfId="44849" xr:uid="{00000000-0005-0000-0000-00007E330000}"/>
    <cellStyle name="Dane wyjściowe 4 2 8 15" xfId="48144" xr:uid="{00000000-0005-0000-0000-00007F330000}"/>
    <cellStyle name="Dane wyjściowe 4 2 8 16" xfId="51312" xr:uid="{00000000-0005-0000-0000-000080330000}"/>
    <cellStyle name="Dane wyjściowe 4 2 8 17" xfId="54499" xr:uid="{00000000-0005-0000-0000-000081330000}"/>
    <cellStyle name="Dane wyjściowe 4 2 8 18" xfId="56553" xr:uid="{00000000-0005-0000-0000-000082330000}"/>
    <cellStyle name="Dane wyjściowe 4 2 8 19" xfId="59790" xr:uid="{00000000-0005-0000-0000-000083330000}"/>
    <cellStyle name="Dane wyjściowe 4 2 8 2" xfId="10363" xr:uid="{00000000-0005-0000-0000-000084330000}"/>
    <cellStyle name="Dane wyjściowe 4 2 8 3" xfId="12405" xr:uid="{00000000-0005-0000-0000-000085330000}"/>
    <cellStyle name="Dane wyjściowe 4 2 8 4" xfId="6529" xr:uid="{00000000-0005-0000-0000-000086330000}"/>
    <cellStyle name="Dane wyjściowe 4 2 8 5" xfId="17054" xr:uid="{00000000-0005-0000-0000-000087330000}"/>
    <cellStyle name="Dane wyjściowe 4 2 8 6" xfId="19629" xr:uid="{00000000-0005-0000-0000-000088330000}"/>
    <cellStyle name="Dane wyjściowe 4 2 8 7" xfId="22939" xr:uid="{00000000-0005-0000-0000-000089330000}"/>
    <cellStyle name="Dane wyjściowe 4 2 8 8" xfId="26254" xr:uid="{00000000-0005-0000-0000-00008A330000}"/>
    <cellStyle name="Dane wyjściowe 4 2 8 9" xfId="29488" xr:uid="{00000000-0005-0000-0000-00008B330000}"/>
    <cellStyle name="Dane wyjściowe 4 2 9" xfId="2867" xr:uid="{00000000-0005-0000-0000-00008C330000}"/>
    <cellStyle name="Dane wyjściowe 4 2 9 10" xfId="32511" xr:uid="{00000000-0005-0000-0000-00008D330000}"/>
    <cellStyle name="Dane wyjściowe 4 2 9 11" xfId="34981" xr:uid="{00000000-0005-0000-0000-00008E330000}"/>
    <cellStyle name="Dane wyjściowe 4 2 9 12" xfId="38169" xr:uid="{00000000-0005-0000-0000-00008F330000}"/>
    <cellStyle name="Dane wyjściowe 4 2 9 13" xfId="41376" xr:uid="{00000000-0005-0000-0000-000090330000}"/>
    <cellStyle name="Dane wyjściowe 4 2 9 14" xfId="44555" xr:uid="{00000000-0005-0000-0000-000091330000}"/>
    <cellStyle name="Dane wyjściowe 4 2 9 15" xfId="47851" xr:uid="{00000000-0005-0000-0000-000092330000}"/>
    <cellStyle name="Dane wyjściowe 4 2 9 16" xfId="51019" xr:uid="{00000000-0005-0000-0000-000093330000}"/>
    <cellStyle name="Dane wyjściowe 4 2 9 17" xfId="54209" xr:uid="{00000000-0005-0000-0000-000094330000}"/>
    <cellStyle name="Dane wyjściowe 4 2 9 18" xfId="56263" xr:uid="{00000000-0005-0000-0000-000095330000}"/>
    <cellStyle name="Dane wyjściowe 4 2 9 19" xfId="59500" xr:uid="{00000000-0005-0000-0000-000096330000}"/>
    <cellStyle name="Dane wyjściowe 4 2 9 2" xfId="10069" xr:uid="{00000000-0005-0000-0000-000097330000}"/>
    <cellStyle name="Dane wyjściowe 4 2 9 3" xfId="12111" xr:uid="{00000000-0005-0000-0000-000098330000}"/>
    <cellStyle name="Dane wyjściowe 4 2 9 4" xfId="6235" xr:uid="{00000000-0005-0000-0000-000099330000}"/>
    <cellStyle name="Dane wyjściowe 4 2 9 5" xfId="16760" xr:uid="{00000000-0005-0000-0000-00009A330000}"/>
    <cellStyle name="Dane wyjściowe 4 2 9 6" xfId="19335" xr:uid="{00000000-0005-0000-0000-00009B330000}"/>
    <cellStyle name="Dane wyjściowe 4 2 9 7" xfId="22645" xr:uid="{00000000-0005-0000-0000-00009C330000}"/>
    <cellStyle name="Dane wyjściowe 4 2 9 8" xfId="25963" xr:uid="{00000000-0005-0000-0000-00009D330000}"/>
    <cellStyle name="Dane wyjściowe 4 2 9 9" xfId="29194" xr:uid="{00000000-0005-0000-0000-00009E330000}"/>
    <cellStyle name="Dane wyjściowe 4 20" xfId="3471" xr:uid="{00000000-0005-0000-0000-00009F330000}"/>
    <cellStyle name="Dane wyjściowe 4 20 10" xfId="33115" xr:uid="{00000000-0005-0000-0000-0000A0330000}"/>
    <cellStyle name="Dane wyjściowe 4 20 11" xfId="35582" xr:uid="{00000000-0005-0000-0000-0000A1330000}"/>
    <cellStyle name="Dane wyjściowe 4 20 12" xfId="38773" xr:uid="{00000000-0005-0000-0000-0000A2330000}"/>
    <cellStyle name="Dane wyjściowe 4 20 13" xfId="41977" xr:uid="{00000000-0005-0000-0000-0000A3330000}"/>
    <cellStyle name="Dane wyjściowe 4 20 14" xfId="45159" xr:uid="{00000000-0005-0000-0000-0000A4330000}"/>
    <cellStyle name="Dane wyjściowe 4 20 15" xfId="48452" xr:uid="{00000000-0005-0000-0000-0000A5330000}"/>
    <cellStyle name="Dane wyjściowe 4 20 16" xfId="51621" xr:uid="{00000000-0005-0000-0000-0000A6330000}"/>
    <cellStyle name="Dane wyjściowe 4 20 17" xfId="54805" xr:uid="{00000000-0005-0000-0000-0000A7330000}"/>
    <cellStyle name="Dane wyjściowe 4 20 18" xfId="56859" xr:uid="{00000000-0005-0000-0000-0000A8330000}"/>
    <cellStyle name="Dane wyjściowe 4 20 19" xfId="60096" xr:uid="{00000000-0005-0000-0000-0000A9330000}"/>
    <cellStyle name="Dane wyjściowe 4 20 2" xfId="10673" xr:uid="{00000000-0005-0000-0000-0000AA330000}"/>
    <cellStyle name="Dane wyjściowe 4 20 3" xfId="12715" xr:uid="{00000000-0005-0000-0000-0000AB330000}"/>
    <cellStyle name="Dane wyjściowe 4 20 4" xfId="6839" xr:uid="{00000000-0005-0000-0000-0000AC330000}"/>
    <cellStyle name="Dane wyjściowe 4 20 5" xfId="17364" xr:uid="{00000000-0005-0000-0000-0000AD330000}"/>
    <cellStyle name="Dane wyjściowe 4 20 6" xfId="19939" xr:uid="{00000000-0005-0000-0000-0000AE330000}"/>
    <cellStyle name="Dane wyjściowe 4 20 7" xfId="23249" xr:uid="{00000000-0005-0000-0000-0000AF330000}"/>
    <cellStyle name="Dane wyjściowe 4 20 8" xfId="26564" xr:uid="{00000000-0005-0000-0000-0000B0330000}"/>
    <cellStyle name="Dane wyjściowe 4 20 9" xfId="29798" xr:uid="{00000000-0005-0000-0000-0000B1330000}"/>
    <cellStyle name="Dane wyjściowe 4 21" xfId="2390" xr:uid="{00000000-0005-0000-0000-0000B2330000}"/>
    <cellStyle name="Dane wyjściowe 4 21 10" xfId="34507" xr:uid="{00000000-0005-0000-0000-0000B3330000}"/>
    <cellStyle name="Dane wyjściowe 4 21 11" xfId="37692" xr:uid="{00000000-0005-0000-0000-0000B4330000}"/>
    <cellStyle name="Dane wyjściowe 4 21 12" xfId="40906" xr:uid="{00000000-0005-0000-0000-0000B5330000}"/>
    <cellStyle name="Dane wyjściowe 4 21 13" xfId="44078" xr:uid="{00000000-0005-0000-0000-0000B6330000}"/>
    <cellStyle name="Dane wyjściowe 4 21 14" xfId="47381" xr:uid="{00000000-0005-0000-0000-0000B7330000}"/>
    <cellStyle name="Dane wyjściowe 4 21 15" xfId="50542" xr:uid="{00000000-0005-0000-0000-0000B8330000}"/>
    <cellStyle name="Dane wyjściowe 4 21 16" xfId="53744" xr:uid="{00000000-0005-0000-0000-0000B9330000}"/>
    <cellStyle name="Dane wyjściowe 4 21 17" xfId="55796" xr:uid="{00000000-0005-0000-0000-0000BA330000}"/>
    <cellStyle name="Dane wyjściowe 4 21 18" xfId="59033" xr:uid="{00000000-0005-0000-0000-0000BB330000}"/>
    <cellStyle name="Dane wyjściowe 4 21 2" xfId="9594" xr:uid="{00000000-0005-0000-0000-0000BC330000}"/>
    <cellStyle name="Dane wyjściowe 4 21 3" xfId="11634" xr:uid="{00000000-0005-0000-0000-0000BD330000}"/>
    <cellStyle name="Dane wyjściowe 4 21 4" xfId="16284" xr:uid="{00000000-0005-0000-0000-0000BE330000}"/>
    <cellStyle name="Dane wyjściowe 4 21 5" xfId="18858" xr:uid="{00000000-0005-0000-0000-0000BF330000}"/>
    <cellStyle name="Dane wyjściowe 4 21 6" xfId="22168" xr:uid="{00000000-0005-0000-0000-0000C0330000}"/>
    <cellStyle name="Dane wyjściowe 4 21 7" xfId="25489" xr:uid="{00000000-0005-0000-0000-0000C1330000}"/>
    <cellStyle name="Dane wyjściowe 4 21 8" xfId="28717" xr:uid="{00000000-0005-0000-0000-0000C2330000}"/>
    <cellStyle name="Dane wyjściowe 4 21 9" xfId="32036" xr:uid="{00000000-0005-0000-0000-0000C3330000}"/>
    <cellStyle name="Dane wyjściowe 4 22" xfId="4277" xr:uid="{00000000-0005-0000-0000-0000C4330000}"/>
    <cellStyle name="Dane wyjściowe 4 22 10" xfId="42774" xr:uid="{00000000-0005-0000-0000-0000C5330000}"/>
    <cellStyle name="Dane wyjściowe 4 22 11" xfId="45965" xr:uid="{00000000-0005-0000-0000-0000C6330000}"/>
    <cellStyle name="Dane wyjściowe 4 22 12" xfId="49246" xr:uid="{00000000-0005-0000-0000-0000C7330000}"/>
    <cellStyle name="Dane wyjściowe 4 22 13" xfId="52425" xr:uid="{00000000-0005-0000-0000-0000C8330000}"/>
    <cellStyle name="Dane wyjściowe 4 22 14" xfId="55491" xr:uid="{00000000-0005-0000-0000-0000C9330000}"/>
    <cellStyle name="Dane wyjściowe 4 22 15" xfId="57644" xr:uid="{00000000-0005-0000-0000-0000CA330000}"/>
    <cellStyle name="Dane wyjściowe 4 22 16" xfId="60881" xr:uid="{00000000-0005-0000-0000-0000CB330000}"/>
    <cellStyle name="Dane wyjściowe 4 22 2" xfId="13518" xr:uid="{00000000-0005-0000-0000-0000CC330000}"/>
    <cellStyle name="Dane wyjściowe 4 22 3" xfId="7498" xr:uid="{00000000-0005-0000-0000-0000CD330000}"/>
    <cellStyle name="Dane wyjściowe 4 22 4" xfId="20745" xr:uid="{00000000-0005-0000-0000-0000CE330000}"/>
    <cellStyle name="Dane wyjściowe 4 22 5" xfId="24055" xr:uid="{00000000-0005-0000-0000-0000CF330000}"/>
    <cellStyle name="Dane wyjściowe 4 22 6" xfId="27369" xr:uid="{00000000-0005-0000-0000-0000D0330000}"/>
    <cellStyle name="Dane wyjściowe 4 22 7" xfId="30604" xr:uid="{00000000-0005-0000-0000-0000D1330000}"/>
    <cellStyle name="Dane wyjściowe 4 22 8" xfId="36377" xr:uid="{00000000-0005-0000-0000-0000D2330000}"/>
    <cellStyle name="Dane wyjściowe 4 22 9" xfId="39578" xr:uid="{00000000-0005-0000-0000-0000D3330000}"/>
    <cellStyle name="Dane wyjściowe 4 23" xfId="4236" xr:uid="{00000000-0005-0000-0000-0000D4330000}"/>
    <cellStyle name="Dane wyjściowe 4 23 10" xfId="36339" xr:uid="{00000000-0005-0000-0000-0000D5330000}"/>
    <cellStyle name="Dane wyjściowe 4 23 11" xfId="39538" xr:uid="{00000000-0005-0000-0000-0000D6330000}"/>
    <cellStyle name="Dane wyjściowe 4 23 12" xfId="42736" xr:uid="{00000000-0005-0000-0000-0000D7330000}"/>
    <cellStyle name="Dane wyjściowe 4 23 13" xfId="45924" xr:uid="{00000000-0005-0000-0000-0000D8330000}"/>
    <cellStyle name="Dane wyjściowe 4 23 14" xfId="49208" xr:uid="{00000000-0005-0000-0000-0000D9330000}"/>
    <cellStyle name="Dane wyjściowe 4 23 15" xfId="52384" xr:uid="{00000000-0005-0000-0000-0000DA330000}"/>
    <cellStyle name="Dane wyjściowe 4 23 16" xfId="55484" xr:uid="{00000000-0005-0000-0000-0000DB330000}"/>
    <cellStyle name="Dane wyjściowe 4 23 17" xfId="57606" xr:uid="{00000000-0005-0000-0000-0000DC330000}"/>
    <cellStyle name="Dane wyjściowe 4 23 18" xfId="60843" xr:uid="{00000000-0005-0000-0000-0000DD330000}"/>
    <cellStyle name="Dane wyjściowe 4 23 2" xfId="11356" xr:uid="{00000000-0005-0000-0000-0000DE330000}"/>
    <cellStyle name="Dane wyjściowe 4 23 3" xfId="13477" xr:uid="{00000000-0005-0000-0000-0000DF330000}"/>
    <cellStyle name="Dane wyjściowe 4 23 4" xfId="18120" xr:uid="{00000000-0005-0000-0000-0000E0330000}"/>
    <cellStyle name="Dane wyjściowe 4 23 5" xfId="20704" xr:uid="{00000000-0005-0000-0000-0000E1330000}"/>
    <cellStyle name="Dane wyjściowe 4 23 6" xfId="24014" xr:uid="{00000000-0005-0000-0000-0000E2330000}"/>
    <cellStyle name="Dane wyjściowe 4 23 7" xfId="27329" xr:uid="{00000000-0005-0000-0000-0000E3330000}"/>
    <cellStyle name="Dane wyjściowe 4 23 8" xfId="30563" xr:uid="{00000000-0005-0000-0000-0000E4330000}"/>
    <cellStyle name="Dane wyjściowe 4 23 9" xfId="33868" xr:uid="{00000000-0005-0000-0000-0000E5330000}"/>
    <cellStyle name="Dane wyjściowe 4 24" xfId="4384" xr:uid="{00000000-0005-0000-0000-0000E6330000}"/>
    <cellStyle name="Dane wyjściowe 4 24 10" xfId="42879" xr:uid="{00000000-0005-0000-0000-0000E7330000}"/>
    <cellStyle name="Dane wyjściowe 4 24 11" xfId="46072" xr:uid="{00000000-0005-0000-0000-0000E8330000}"/>
    <cellStyle name="Dane wyjściowe 4 24 12" xfId="49348" xr:uid="{00000000-0005-0000-0000-0000E9330000}"/>
    <cellStyle name="Dane wyjściowe 4 24 13" xfId="52532" xr:uid="{00000000-0005-0000-0000-0000EA330000}"/>
    <cellStyle name="Dane wyjściowe 4 24 14" xfId="55505" xr:uid="{00000000-0005-0000-0000-0000EB330000}"/>
    <cellStyle name="Dane wyjściowe 4 24 15" xfId="57743" xr:uid="{00000000-0005-0000-0000-0000EC330000}"/>
    <cellStyle name="Dane wyjściowe 4 24 16" xfId="60980" xr:uid="{00000000-0005-0000-0000-0000ED330000}"/>
    <cellStyle name="Dane wyjściowe 4 24 2" xfId="13622" xr:uid="{00000000-0005-0000-0000-0000EE330000}"/>
    <cellStyle name="Dane wyjściowe 4 24 3" xfId="7597" xr:uid="{00000000-0005-0000-0000-0000EF330000}"/>
    <cellStyle name="Dane wyjściowe 4 24 4" xfId="20852" xr:uid="{00000000-0005-0000-0000-0000F0330000}"/>
    <cellStyle name="Dane wyjściowe 4 24 5" xfId="24162" xr:uid="{00000000-0005-0000-0000-0000F1330000}"/>
    <cellStyle name="Dane wyjściowe 4 24 6" xfId="27476" xr:uid="{00000000-0005-0000-0000-0000F2330000}"/>
    <cellStyle name="Dane wyjściowe 4 24 7" xfId="30711" xr:uid="{00000000-0005-0000-0000-0000F3330000}"/>
    <cellStyle name="Dane wyjściowe 4 24 8" xfId="36479" xr:uid="{00000000-0005-0000-0000-0000F4330000}"/>
    <cellStyle name="Dane wyjściowe 4 24 9" xfId="39685" xr:uid="{00000000-0005-0000-0000-0000F5330000}"/>
    <cellStyle name="Dane wyjściowe 4 25" xfId="4449" xr:uid="{00000000-0005-0000-0000-0000F6330000}"/>
    <cellStyle name="Dane wyjściowe 4 25 10" xfId="42941" xr:uid="{00000000-0005-0000-0000-0000F7330000}"/>
    <cellStyle name="Dane wyjściowe 4 25 11" xfId="46137" xr:uid="{00000000-0005-0000-0000-0000F8330000}"/>
    <cellStyle name="Dane wyjściowe 4 25 12" xfId="49411" xr:uid="{00000000-0005-0000-0000-0000F9330000}"/>
    <cellStyle name="Dane wyjściowe 4 25 13" xfId="52597" xr:uid="{00000000-0005-0000-0000-0000FA330000}"/>
    <cellStyle name="Dane wyjściowe 4 25 14" xfId="55522" xr:uid="{00000000-0005-0000-0000-0000FB330000}"/>
    <cellStyle name="Dane wyjściowe 4 25 15" xfId="57804" xr:uid="{00000000-0005-0000-0000-0000FC330000}"/>
    <cellStyle name="Dane wyjściowe 4 25 16" xfId="61041" xr:uid="{00000000-0005-0000-0000-0000FD330000}"/>
    <cellStyle name="Dane wyjściowe 4 25 2" xfId="13687" xr:uid="{00000000-0005-0000-0000-0000FE330000}"/>
    <cellStyle name="Dane wyjściowe 4 25 3" xfId="7649" xr:uid="{00000000-0005-0000-0000-0000FF330000}"/>
    <cellStyle name="Dane wyjściowe 4 25 4" xfId="20917" xr:uid="{00000000-0005-0000-0000-000000340000}"/>
    <cellStyle name="Dane wyjściowe 4 25 5" xfId="24227" xr:uid="{00000000-0005-0000-0000-000001340000}"/>
    <cellStyle name="Dane wyjściowe 4 25 6" xfId="27541" xr:uid="{00000000-0005-0000-0000-000002340000}"/>
    <cellStyle name="Dane wyjściowe 4 25 7" xfId="30776" xr:uid="{00000000-0005-0000-0000-000003340000}"/>
    <cellStyle name="Dane wyjściowe 4 25 8" xfId="36542" xr:uid="{00000000-0005-0000-0000-000004340000}"/>
    <cellStyle name="Dane wyjściowe 4 25 9" xfId="39750" xr:uid="{00000000-0005-0000-0000-000005340000}"/>
    <cellStyle name="Dane wyjściowe 4 26" xfId="4504" xr:uid="{00000000-0005-0000-0000-000006340000}"/>
    <cellStyle name="Dane wyjściowe 4 26 10" xfId="42994" xr:uid="{00000000-0005-0000-0000-000007340000}"/>
    <cellStyle name="Dane wyjściowe 4 26 11" xfId="46192" xr:uid="{00000000-0005-0000-0000-000008340000}"/>
    <cellStyle name="Dane wyjściowe 4 26 12" xfId="49463" xr:uid="{00000000-0005-0000-0000-000009340000}"/>
    <cellStyle name="Dane wyjściowe 4 26 13" xfId="52652" xr:uid="{00000000-0005-0000-0000-00000A340000}"/>
    <cellStyle name="Dane wyjściowe 4 26 14" xfId="55529" xr:uid="{00000000-0005-0000-0000-00000B340000}"/>
    <cellStyle name="Dane wyjściowe 4 26 15" xfId="57855" xr:uid="{00000000-0005-0000-0000-00000C340000}"/>
    <cellStyle name="Dane wyjściowe 4 26 16" xfId="61092" xr:uid="{00000000-0005-0000-0000-00000D340000}"/>
    <cellStyle name="Dane wyjściowe 4 26 2" xfId="13741" xr:uid="{00000000-0005-0000-0000-00000E340000}"/>
    <cellStyle name="Dane wyjściowe 4 26 3" xfId="7700" xr:uid="{00000000-0005-0000-0000-00000F340000}"/>
    <cellStyle name="Dane wyjściowe 4 26 4" xfId="20972" xr:uid="{00000000-0005-0000-0000-000010340000}"/>
    <cellStyle name="Dane wyjściowe 4 26 5" xfId="24282" xr:uid="{00000000-0005-0000-0000-000011340000}"/>
    <cellStyle name="Dane wyjściowe 4 26 6" xfId="27594" xr:uid="{00000000-0005-0000-0000-000012340000}"/>
    <cellStyle name="Dane wyjściowe 4 26 7" xfId="30831" xr:uid="{00000000-0005-0000-0000-000013340000}"/>
    <cellStyle name="Dane wyjściowe 4 26 8" xfId="36594" xr:uid="{00000000-0005-0000-0000-000014340000}"/>
    <cellStyle name="Dane wyjściowe 4 26 9" xfId="39805" xr:uid="{00000000-0005-0000-0000-000015340000}"/>
    <cellStyle name="Dane wyjściowe 4 27" xfId="4558" xr:uid="{00000000-0005-0000-0000-000016340000}"/>
    <cellStyle name="Dane wyjściowe 4 27 10" xfId="43046" xr:uid="{00000000-0005-0000-0000-000017340000}"/>
    <cellStyle name="Dane wyjściowe 4 27 11" xfId="46246" xr:uid="{00000000-0005-0000-0000-000018340000}"/>
    <cellStyle name="Dane wyjściowe 4 27 12" xfId="49514" xr:uid="{00000000-0005-0000-0000-000019340000}"/>
    <cellStyle name="Dane wyjściowe 4 27 13" xfId="52706" xr:uid="{00000000-0005-0000-0000-00001A340000}"/>
    <cellStyle name="Dane wyjściowe 4 27 14" xfId="55536" xr:uid="{00000000-0005-0000-0000-00001B340000}"/>
    <cellStyle name="Dane wyjściowe 4 27 15" xfId="57905" xr:uid="{00000000-0005-0000-0000-00001C340000}"/>
    <cellStyle name="Dane wyjściowe 4 27 16" xfId="61142" xr:uid="{00000000-0005-0000-0000-00001D340000}"/>
    <cellStyle name="Dane wyjściowe 4 27 2" xfId="13794" xr:uid="{00000000-0005-0000-0000-00001E340000}"/>
    <cellStyle name="Dane wyjściowe 4 27 3" xfId="7750" xr:uid="{00000000-0005-0000-0000-00001F340000}"/>
    <cellStyle name="Dane wyjściowe 4 27 4" xfId="21026" xr:uid="{00000000-0005-0000-0000-000020340000}"/>
    <cellStyle name="Dane wyjściowe 4 27 5" xfId="24336" xr:uid="{00000000-0005-0000-0000-000021340000}"/>
    <cellStyle name="Dane wyjściowe 4 27 6" xfId="27648" xr:uid="{00000000-0005-0000-0000-000022340000}"/>
    <cellStyle name="Dane wyjściowe 4 27 7" xfId="30885" xr:uid="{00000000-0005-0000-0000-000023340000}"/>
    <cellStyle name="Dane wyjściowe 4 27 8" xfId="36645" xr:uid="{00000000-0005-0000-0000-000024340000}"/>
    <cellStyle name="Dane wyjściowe 4 27 9" xfId="39859" xr:uid="{00000000-0005-0000-0000-000025340000}"/>
    <cellStyle name="Dane wyjściowe 4 28" xfId="4610" xr:uid="{00000000-0005-0000-0000-000026340000}"/>
    <cellStyle name="Dane wyjściowe 4 28 10" xfId="43097" xr:uid="{00000000-0005-0000-0000-000027340000}"/>
    <cellStyle name="Dane wyjściowe 4 28 11" xfId="46298" xr:uid="{00000000-0005-0000-0000-000028340000}"/>
    <cellStyle name="Dane wyjściowe 4 28 12" xfId="49565" xr:uid="{00000000-0005-0000-0000-000029340000}"/>
    <cellStyle name="Dane wyjściowe 4 28 13" xfId="52758" xr:uid="{00000000-0005-0000-0000-00002A340000}"/>
    <cellStyle name="Dane wyjściowe 4 28 14" xfId="55541" xr:uid="{00000000-0005-0000-0000-00002B340000}"/>
    <cellStyle name="Dane wyjściowe 4 28 15" xfId="57956" xr:uid="{00000000-0005-0000-0000-00002C340000}"/>
    <cellStyle name="Dane wyjściowe 4 28 16" xfId="61193" xr:uid="{00000000-0005-0000-0000-00002D340000}"/>
    <cellStyle name="Dane wyjściowe 4 28 2" xfId="13846" xr:uid="{00000000-0005-0000-0000-00002E340000}"/>
    <cellStyle name="Dane wyjściowe 4 28 3" xfId="7801" xr:uid="{00000000-0005-0000-0000-00002F340000}"/>
    <cellStyle name="Dane wyjściowe 4 28 4" xfId="21078" xr:uid="{00000000-0005-0000-0000-000030340000}"/>
    <cellStyle name="Dane wyjściowe 4 28 5" xfId="24388" xr:uid="{00000000-0005-0000-0000-000031340000}"/>
    <cellStyle name="Dane wyjściowe 4 28 6" xfId="27700" xr:uid="{00000000-0005-0000-0000-000032340000}"/>
    <cellStyle name="Dane wyjściowe 4 28 7" xfId="30937" xr:uid="{00000000-0005-0000-0000-000033340000}"/>
    <cellStyle name="Dane wyjściowe 4 28 8" xfId="36697" xr:uid="{00000000-0005-0000-0000-000034340000}"/>
    <cellStyle name="Dane wyjściowe 4 28 9" xfId="39910" xr:uid="{00000000-0005-0000-0000-000035340000}"/>
    <cellStyle name="Dane wyjściowe 4 29" xfId="4661" xr:uid="{00000000-0005-0000-0000-000036340000}"/>
    <cellStyle name="Dane wyjściowe 4 29 10" xfId="43146" xr:uid="{00000000-0005-0000-0000-000037340000}"/>
    <cellStyle name="Dane wyjściowe 4 29 11" xfId="46349" xr:uid="{00000000-0005-0000-0000-000038340000}"/>
    <cellStyle name="Dane wyjściowe 4 29 12" xfId="49614" xr:uid="{00000000-0005-0000-0000-000039340000}"/>
    <cellStyle name="Dane wyjściowe 4 29 13" xfId="52809" xr:uid="{00000000-0005-0000-0000-00003A340000}"/>
    <cellStyle name="Dane wyjściowe 4 29 14" xfId="55550" xr:uid="{00000000-0005-0000-0000-00003B340000}"/>
    <cellStyle name="Dane wyjściowe 4 29 15" xfId="58005" xr:uid="{00000000-0005-0000-0000-00003C340000}"/>
    <cellStyle name="Dane wyjściowe 4 29 16" xfId="61242" xr:uid="{00000000-0005-0000-0000-00003D340000}"/>
    <cellStyle name="Dane wyjściowe 4 29 2" xfId="13897" xr:uid="{00000000-0005-0000-0000-00003E340000}"/>
    <cellStyle name="Dane wyjściowe 4 29 3" xfId="7850" xr:uid="{00000000-0005-0000-0000-00003F340000}"/>
    <cellStyle name="Dane wyjściowe 4 29 4" xfId="21129" xr:uid="{00000000-0005-0000-0000-000040340000}"/>
    <cellStyle name="Dane wyjściowe 4 29 5" xfId="24439" xr:uid="{00000000-0005-0000-0000-000041340000}"/>
    <cellStyle name="Dane wyjściowe 4 29 6" xfId="27751" xr:uid="{00000000-0005-0000-0000-000042340000}"/>
    <cellStyle name="Dane wyjściowe 4 29 7" xfId="30988" xr:uid="{00000000-0005-0000-0000-000043340000}"/>
    <cellStyle name="Dane wyjściowe 4 29 8" xfId="36747" xr:uid="{00000000-0005-0000-0000-000044340000}"/>
    <cellStyle name="Dane wyjściowe 4 29 9" xfId="39961" xr:uid="{00000000-0005-0000-0000-000045340000}"/>
    <cellStyle name="Dane wyjściowe 4 3" xfId="1604" xr:uid="{00000000-0005-0000-0000-000046340000}"/>
    <cellStyle name="Dane wyjściowe 4 3 10" xfId="31256" xr:uid="{00000000-0005-0000-0000-000047340000}"/>
    <cellStyle name="Dane wyjściowe 4 3 11" xfId="15181" xr:uid="{00000000-0005-0000-0000-000048340000}"/>
    <cellStyle name="Dane wyjściowe 4 3 12" xfId="14849" xr:uid="{00000000-0005-0000-0000-000049340000}"/>
    <cellStyle name="Dane wyjściowe 4 3 13" xfId="31171" xr:uid="{00000000-0005-0000-0000-00004A340000}"/>
    <cellStyle name="Dane wyjściowe 4 3 14" xfId="38442" xr:uid="{00000000-0005-0000-0000-00004B340000}"/>
    <cellStyle name="Dane wyjściowe 4 3 15" xfId="46616" xr:uid="{00000000-0005-0000-0000-00004C340000}"/>
    <cellStyle name="Dane wyjściowe 4 3 16" xfId="14743" xr:uid="{00000000-0005-0000-0000-00004D340000}"/>
    <cellStyle name="Dane wyjściowe 4 3 17" xfId="47637" xr:uid="{00000000-0005-0000-0000-00004E340000}"/>
    <cellStyle name="Dane wyjściowe 4 3 18" xfId="33933" xr:uid="{00000000-0005-0000-0000-00004F340000}"/>
    <cellStyle name="Dane wyjściowe 4 3 19" xfId="58273" xr:uid="{00000000-0005-0000-0000-000050340000}"/>
    <cellStyle name="Dane wyjściowe 4 3 2" xfId="8816" xr:uid="{00000000-0005-0000-0000-000051340000}"/>
    <cellStyle name="Dane wyjściowe 4 3 3" xfId="8574" xr:uid="{00000000-0005-0000-0000-000052340000}"/>
    <cellStyle name="Dane wyjściowe 4 3 4" xfId="4984" xr:uid="{00000000-0005-0000-0000-000053340000}"/>
    <cellStyle name="Dane wyjściowe 4 3 5" xfId="15500" xr:uid="{00000000-0005-0000-0000-000054340000}"/>
    <cellStyle name="Dane wyjściowe 4 3 6" xfId="14597" xr:uid="{00000000-0005-0000-0000-000055340000}"/>
    <cellStyle name="Dane wyjściowe 4 3 7" xfId="21382" xr:uid="{00000000-0005-0000-0000-000056340000}"/>
    <cellStyle name="Dane wyjściowe 4 3 8" xfId="24705" xr:uid="{00000000-0005-0000-0000-000057340000}"/>
    <cellStyle name="Dane wyjściowe 4 3 9" xfId="27931" xr:uid="{00000000-0005-0000-0000-000058340000}"/>
    <cellStyle name="Dane wyjściowe 4 30" xfId="4714" xr:uid="{00000000-0005-0000-0000-000059340000}"/>
    <cellStyle name="Dane wyjściowe 4 30 10" xfId="43196" xr:uid="{00000000-0005-0000-0000-00005A340000}"/>
    <cellStyle name="Dane wyjściowe 4 30 11" xfId="46402" xr:uid="{00000000-0005-0000-0000-00005B340000}"/>
    <cellStyle name="Dane wyjściowe 4 30 12" xfId="49664" xr:uid="{00000000-0005-0000-0000-00005C340000}"/>
    <cellStyle name="Dane wyjściowe 4 30 13" xfId="52862" xr:uid="{00000000-0005-0000-0000-00005D340000}"/>
    <cellStyle name="Dane wyjściowe 4 30 14" xfId="55557" xr:uid="{00000000-0005-0000-0000-00005E340000}"/>
    <cellStyle name="Dane wyjściowe 4 30 15" xfId="58055" xr:uid="{00000000-0005-0000-0000-00005F340000}"/>
    <cellStyle name="Dane wyjściowe 4 30 16" xfId="61292" xr:uid="{00000000-0005-0000-0000-000060340000}"/>
    <cellStyle name="Dane wyjściowe 4 30 2" xfId="13949" xr:uid="{00000000-0005-0000-0000-000061340000}"/>
    <cellStyle name="Dane wyjściowe 4 30 3" xfId="7900" xr:uid="{00000000-0005-0000-0000-000062340000}"/>
    <cellStyle name="Dane wyjściowe 4 30 4" xfId="21182" xr:uid="{00000000-0005-0000-0000-000063340000}"/>
    <cellStyle name="Dane wyjściowe 4 30 5" xfId="24492" xr:uid="{00000000-0005-0000-0000-000064340000}"/>
    <cellStyle name="Dane wyjściowe 4 30 6" xfId="27804" xr:uid="{00000000-0005-0000-0000-000065340000}"/>
    <cellStyle name="Dane wyjściowe 4 30 7" xfId="31041" xr:uid="{00000000-0005-0000-0000-000066340000}"/>
    <cellStyle name="Dane wyjściowe 4 30 8" xfId="36798" xr:uid="{00000000-0005-0000-0000-000067340000}"/>
    <cellStyle name="Dane wyjściowe 4 30 9" xfId="40013" xr:uid="{00000000-0005-0000-0000-000068340000}"/>
    <cellStyle name="Dane wyjściowe 4 31" xfId="4765" xr:uid="{00000000-0005-0000-0000-000069340000}"/>
    <cellStyle name="Dane wyjściowe 4 31 10" xfId="43245" xr:uid="{00000000-0005-0000-0000-00006A340000}"/>
    <cellStyle name="Dane wyjściowe 4 31 11" xfId="46453" xr:uid="{00000000-0005-0000-0000-00006B340000}"/>
    <cellStyle name="Dane wyjściowe 4 31 12" xfId="49712" xr:uid="{00000000-0005-0000-0000-00006C340000}"/>
    <cellStyle name="Dane wyjściowe 4 31 13" xfId="52913" xr:uid="{00000000-0005-0000-0000-00006D340000}"/>
    <cellStyle name="Dane wyjściowe 4 31 14" xfId="55564" xr:uid="{00000000-0005-0000-0000-00006E340000}"/>
    <cellStyle name="Dane wyjściowe 4 31 15" xfId="58103" xr:uid="{00000000-0005-0000-0000-00006F340000}"/>
    <cellStyle name="Dane wyjściowe 4 31 16" xfId="61340" xr:uid="{00000000-0005-0000-0000-000070340000}"/>
    <cellStyle name="Dane wyjściowe 4 31 2" xfId="13999" xr:uid="{00000000-0005-0000-0000-000071340000}"/>
    <cellStyle name="Dane wyjściowe 4 31 3" xfId="7948" xr:uid="{00000000-0005-0000-0000-000072340000}"/>
    <cellStyle name="Dane wyjściowe 4 31 4" xfId="21233" xr:uid="{00000000-0005-0000-0000-000073340000}"/>
    <cellStyle name="Dane wyjściowe 4 31 5" xfId="24543" xr:uid="{00000000-0005-0000-0000-000074340000}"/>
    <cellStyle name="Dane wyjściowe 4 31 6" xfId="27855" xr:uid="{00000000-0005-0000-0000-000075340000}"/>
    <cellStyle name="Dane wyjściowe 4 31 7" xfId="31092" xr:uid="{00000000-0005-0000-0000-000076340000}"/>
    <cellStyle name="Dane wyjściowe 4 31 8" xfId="36848" xr:uid="{00000000-0005-0000-0000-000077340000}"/>
    <cellStyle name="Dane wyjściowe 4 31 9" xfId="40064" xr:uid="{00000000-0005-0000-0000-000078340000}"/>
    <cellStyle name="Dane wyjściowe 4 4" xfId="2287" xr:uid="{00000000-0005-0000-0000-000079340000}"/>
    <cellStyle name="Dane wyjściowe 4 4 10" xfId="31934" xr:uid="{00000000-0005-0000-0000-00007A340000}"/>
    <cellStyle name="Dane wyjściowe 4 4 11" xfId="34407" xr:uid="{00000000-0005-0000-0000-00007B340000}"/>
    <cellStyle name="Dane wyjściowe 4 4 12" xfId="37589" xr:uid="{00000000-0005-0000-0000-00007C340000}"/>
    <cellStyle name="Dane wyjściowe 4 4 13" xfId="40806" xr:uid="{00000000-0005-0000-0000-00007D340000}"/>
    <cellStyle name="Dane wyjściowe 4 4 14" xfId="43975" xr:uid="{00000000-0005-0000-0000-00007E340000}"/>
    <cellStyle name="Dane wyjściowe 4 4 15" xfId="47281" xr:uid="{00000000-0005-0000-0000-00007F340000}"/>
    <cellStyle name="Dane wyjściowe 4 4 16" xfId="50440" xr:uid="{00000000-0005-0000-0000-000080340000}"/>
    <cellStyle name="Dane wyjściowe 4 4 17" xfId="53645" xr:uid="{00000000-0005-0000-0000-000081340000}"/>
    <cellStyle name="Dane wyjściowe 4 4 18" xfId="55696" xr:uid="{00000000-0005-0000-0000-000082340000}"/>
    <cellStyle name="Dane wyjściowe 4 4 19" xfId="58933" xr:uid="{00000000-0005-0000-0000-000083340000}"/>
    <cellStyle name="Dane wyjściowe 4 4 2" xfId="9492" xr:uid="{00000000-0005-0000-0000-000084340000}"/>
    <cellStyle name="Dane wyjściowe 4 4 3" xfId="11531" xr:uid="{00000000-0005-0000-0000-000085340000}"/>
    <cellStyle name="Dane wyjściowe 4 4 4" xfId="5664" xr:uid="{00000000-0005-0000-0000-000086340000}"/>
    <cellStyle name="Dane wyjściowe 4 4 5" xfId="16181" xr:uid="{00000000-0005-0000-0000-000087340000}"/>
    <cellStyle name="Dane wyjściowe 4 4 6" xfId="18755" xr:uid="{00000000-0005-0000-0000-000088340000}"/>
    <cellStyle name="Dane wyjściowe 4 4 7" xfId="22065" xr:uid="{00000000-0005-0000-0000-000089340000}"/>
    <cellStyle name="Dane wyjściowe 4 4 8" xfId="25386" xr:uid="{00000000-0005-0000-0000-00008A340000}"/>
    <cellStyle name="Dane wyjściowe 4 4 9" xfId="28614" xr:uid="{00000000-0005-0000-0000-00008B340000}"/>
    <cellStyle name="Dane wyjściowe 4 5" xfId="1985" xr:uid="{00000000-0005-0000-0000-00008C340000}"/>
    <cellStyle name="Dane wyjściowe 4 5 10" xfId="31633" xr:uid="{00000000-0005-0000-0000-00008D340000}"/>
    <cellStyle name="Dane wyjściowe 4 5 11" xfId="18253" xr:uid="{00000000-0005-0000-0000-00008E340000}"/>
    <cellStyle name="Dane wyjściowe 4 5 12" xfId="37287" xr:uid="{00000000-0005-0000-0000-00008F340000}"/>
    <cellStyle name="Dane wyjściowe 4 5 13" xfId="40511" xr:uid="{00000000-0005-0000-0000-000090340000}"/>
    <cellStyle name="Dane wyjściowe 4 5 14" xfId="43673" xr:uid="{00000000-0005-0000-0000-000091340000}"/>
    <cellStyle name="Dane wyjściowe 4 5 15" xfId="46986" xr:uid="{00000000-0005-0000-0000-000092340000}"/>
    <cellStyle name="Dane wyjściowe 4 5 16" xfId="50139" xr:uid="{00000000-0005-0000-0000-000093340000}"/>
    <cellStyle name="Dane wyjściowe 4 5 17" xfId="53352" xr:uid="{00000000-0005-0000-0000-000094340000}"/>
    <cellStyle name="Dane wyjściowe 4 5 18" xfId="25519" xr:uid="{00000000-0005-0000-0000-000095340000}"/>
    <cellStyle name="Dane wyjściowe 4 5 19" xfId="58639" xr:uid="{00000000-0005-0000-0000-000096340000}"/>
    <cellStyle name="Dane wyjściowe 4 5 2" xfId="9191" xr:uid="{00000000-0005-0000-0000-000097340000}"/>
    <cellStyle name="Dane wyjściowe 4 5 3" xfId="8195" xr:uid="{00000000-0005-0000-0000-000098340000}"/>
    <cellStyle name="Dane wyjściowe 4 5 4" xfId="5363" xr:uid="{00000000-0005-0000-0000-000099340000}"/>
    <cellStyle name="Dane wyjściowe 4 5 5" xfId="15880" xr:uid="{00000000-0005-0000-0000-00009A340000}"/>
    <cellStyle name="Dane wyjściowe 4 5 6" xfId="14216" xr:uid="{00000000-0005-0000-0000-00009B340000}"/>
    <cellStyle name="Dane wyjściowe 4 5 7" xfId="21763" xr:uid="{00000000-0005-0000-0000-00009C340000}"/>
    <cellStyle name="Dane wyjściowe 4 5 8" xfId="25085" xr:uid="{00000000-0005-0000-0000-00009D340000}"/>
    <cellStyle name="Dane wyjściowe 4 5 9" xfId="28312" xr:uid="{00000000-0005-0000-0000-00009E340000}"/>
    <cellStyle name="Dane wyjściowe 4 6" xfId="2091" xr:uid="{00000000-0005-0000-0000-00009F340000}"/>
    <cellStyle name="Dane wyjściowe 4 6 10" xfId="31739" xr:uid="{00000000-0005-0000-0000-0000A0340000}"/>
    <cellStyle name="Dane wyjściowe 4 6 11" xfId="18260" xr:uid="{00000000-0005-0000-0000-0000A1340000}"/>
    <cellStyle name="Dane wyjściowe 4 6 12" xfId="37393" xr:uid="{00000000-0005-0000-0000-0000A2340000}"/>
    <cellStyle name="Dane wyjściowe 4 6 13" xfId="40615" xr:uid="{00000000-0005-0000-0000-0000A3340000}"/>
    <cellStyle name="Dane wyjściowe 4 6 14" xfId="43779" xr:uid="{00000000-0005-0000-0000-0000A4340000}"/>
    <cellStyle name="Dane wyjściowe 4 6 15" xfId="47090" xr:uid="{00000000-0005-0000-0000-0000A5340000}"/>
    <cellStyle name="Dane wyjściowe 4 6 16" xfId="50245" xr:uid="{00000000-0005-0000-0000-0000A6340000}"/>
    <cellStyle name="Dane wyjściowe 4 6 17" xfId="53455" xr:uid="{00000000-0005-0000-0000-0000A7340000}"/>
    <cellStyle name="Dane wyjściowe 4 6 18" xfId="14832" xr:uid="{00000000-0005-0000-0000-0000A8340000}"/>
    <cellStyle name="Dane wyjściowe 4 6 19" xfId="58742" xr:uid="{00000000-0005-0000-0000-0000A9340000}"/>
    <cellStyle name="Dane wyjściowe 4 6 2" xfId="9297" xr:uid="{00000000-0005-0000-0000-0000AA340000}"/>
    <cellStyle name="Dane wyjściowe 4 6 3" xfId="8089" xr:uid="{00000000-0005-0000-0000-0000AB340000}"/>
    <cellStyle name="Dane wyjściowe 4 6 4" xfId="5468" xr:uid="{00000000-0005-0000-0000-0000AC340000}"/>
    <cellStyle name="Dane wyjściowe 4 6 5" xfId="15986" xr:uid="{00000000-0005-0000-0000-0000AD340000}"/>
    <cellStyle name="Dane wyjściowe 4 6 6" xfId="14110" xr:uid="{00000000-0005-0000-0000-0000AE340000}"/>
    <cellStyle name="Dane wyjściowe 4 6 7" xfId="21869" xr:uid="{00000000-0005-0000-0000-0000AF340000}"/>
    <cellStyle name="Dane wyjściowe 4 6 8" xfId="25190" xr:uid="{00000000-0005-0000-0000-0000B0340000}"/>
    <cellStyle name="Dane wyjściowe 4 6 9" xfId="28418" xr:uid="{00000000-0005-0000-0000-0000B1340000}"/>
    <cellStyle name="Dane wyjściowe 4 7" xfId="2327" xr:uid="{00000000-0005-0000-0000-0000B2340000}"/>
    <cellStyle name="Dane wyjściowe 4 7 10" xfId="31973" xr:uid="{00000000-0005-0000-0000-0000B3340000}"/>
    <cellStyle name="Dane wyjściowe 4 7 11" xfId="34445" xr:uid="{00000000-0005-0000-0000-0000B4340000}"/>
    <cellStyle name="Dane wyjściowe 4 7 12" xfId="37629" xr:uid="{00000000-0005-0000-0000-0000B5340000}"/>
    <cellStyle name="Dane wyjściowe 4 7 13" xfId="40844" xr:uid="{00000000-0005-0000-0000-0000B6340000}"/>
    <cellStyle name="Dane wyjściowe 4 7 14" xfId="44015" xr:uid="{00000000-0005-0000-0000-0000B7340000}"/>
    <cellStyle name="Dane wyjściowe 4 7 15" xfId="47319" xr:uid="{00000000-0005-0000-0000-0000B8340000}"/>
    <cellStyle name="Dane wyjściowe 4 7 16" xfId="50479" xr:uid="{00000000-0005-0000-0000-0000B9340000}"/>
    <cellStyle name="Dane wyjściowe 4 7 17" xfId="53682" xr:uid="{00000000-0005-0000-0000-0000BA340000}"/>
    <cellStyle name="Dane wyjściowe 4 7 18" xfId="55734" xr:uid="{00000000-0005-0000-0000-0000BB340000}"/>
    <cellStyle name="Dane wyjściowe 4 7 19" xfId="58971" xr:uid="{00000000-0005-0000-0000-0000BC340000}"/>
    <cellStyle name="Dane wyjściowe 4 7 2" xfId="9531" xr:uid="{00000000-0005-0000-0000-0000BD340000}"/>
    <cellStyle name="Dane wyjściowe 4 7 3" xfId="11571" xr:uid="{00000000-0005-0000-0000-0000BE340000}"/>
    <cellStyle name="Dane wyjściowe 4 7 4" xfId="5704" xr:uid="{00000000-0005-0000-0000-0000BF340000}"/>
    <cellStyle name="Dane wyjściowe 4 7 5" xfId="16221" xr:uid="{00000000-0005-0000-0000-0000C0340000}"/>
    <cellStyle name="Dane wyjściowe 4 7 6" xfId="18795" xr:uid="{00000000-0005-0000-0000-0000C1340000}"/>
    <cellStyle name="Dane wyjściowe 4 7 7" xfId="22105" xr:uid="{00000000-0005-0000-0000-0000C2340000}"/>
    <cellStyle name="Dane wyjściowe 4 7 8" xfId="25426" xr:uid="{00000000-0005-0000-0000-0000C3340000}"/>
    <cellStyle name="Dane wyjściowe 4 7 9" xfId="28654" xr:uid="{00000000-0005-0000-0000-0000C4340000}"/>
    <cellStyle name="Dane wyjściowe 4 8" xfId="3019" xr:uid="{00000000-0005-0000-0000-0000C5340000}"/>
    <cellStyle name="Dane wyjściowe 4 8 10" xfId="32663" xr:uid="{00000000-0005-0000-0000-0000C6340000}"/>
    <cellStyle name="Dane wyjściowe 4 8 11" xfId="35133" xr:uid="{00000000-0005-0000-0000-0000C7340000}"/>
    <cellStyle name="Dane wyjściowe 4 8 12" xfId="38321" xr:uid="{00000000-0005-0000-0000-0000C8340000}"/>
    <cellStyle name="Dane wyjściowe 4 8 13" xfId="41528" xr:uid="{00000000-0005-0000-0000-0000C9340000}"/>
    <cellStyle name="Dane wyjściowe 4 8 14" xfId="44707" xr:uid="{00000000-0005-0000-0000-0000CA340000}"/>
    <cellStyle name="Dane wyjściowe 4 8 15" xfId="48003" xr:uid="{00000000-0005-0000-0000-0000CB340000}"/>
    <cellStyle name="Dane wyjściowe 4 8 16" xfId="51171" xr:uid="{00000000-0005-0000-0000-0000CC340000}"/>
    <cellStyle name="Dane wyjściowe 4 8 17" xfId="54360" xr:uid="{00000000-0005-0000-0000-0000CD340000}"/>
    <cellStyle name="Dane wyjściowe 4 8 18" xfId="56414" xr:uid="{00000000-0005-0000-0000-0000CE340000}"/>
    <cellStyle name="Dane wyjściowe 4 8 19" xfId="59651" xr:uid="{00000000-0005-0000-0000-0000CF340000}"/>
    <cellStyle name="Dane wyjściowe 4 8 2" xfId="10221" xr:uid="{00000000-0005-0000-0000-0000D0340000}"/>
    <cellStyle name="Dane wyjściowe 4 8 3" xfId="12263" xr:uid="{00000000-0005-0000-0000-0000D1340000}"/>
    <cellStyle name="Dane wyjściowe 4 8 4" xfId="6387" xr:uid="{00000000-0005-0000-0000-0000D2340000}"/>
    <cellStyle name="Dane wyjściowe 4 8 5" xfId="16912" xr:uid="{00000000-0005-0000-0000-0000D3340000}"/>
    <cellStyle name="Dane wyjściowe 4 8 6" xfId="19487" xr:uid="{00000000-0005-0000-0000-0000D4340000}"/>
    <cellStyle name="Dane wyjściowe 4 8 7" xfId="22797" xr:uid="{00000000-0005-0000-0000-0000D5340000}"/>
    <cellStyle name="Dane wyjściowe 4 8 8" xfId="26114" xr:uid="{00000000-0005-0000-0000-0000D6340000}"/>
    <cellStyle name="Dane wyjściowe 4 8 9" xfId="29346" xr:uid="{00000000-0005-0000-0000-0000D7340000}"/>
    <cellStyle name="Dane wyjściowe 4 9" xfId="2311" xr:uid="{00000000-0005-0000-0000-0000D8340000}"/>
    <cellStyle name="Dane wyjściowe 4 9 10" xfId="31957" xr:uid="{00000000-0005-0000-0000-0000D9340000}"/>
    <cellStyle name="Dane wyjściowe 4 9 11" xfId="34430" xr:uid="{00000000-0005-0000-0000-0000DA340000}"/>
    <cellStyle name="Dane wyjściowe 4 9 12" xfId="37613" xr:uid="{00000000-0005-0000-0000-0000DB340000}"/>
    <cellStyle name="Dane wyjściowe 4 9 13" xfId="40829" xr:uid="{00000000-0005-0000-0000-0000DC340000}"/>
    <cellStyle name="Dane wyjściowe 4 9 14" xfId="43999" xr:uid="{00000000-0005-0000-0000-0000DD340000}"/>
    <cellStyle name="Dane wyjściowe 4 9 15" xfId="47304" xr:uid="{00000000-0005-0000-0000-0000DE340000}"/>
    <cellStyle name="Dane wyjściowe 4 9 16" xfId="50463" xr:uid="{00000000-0005-0000-0000-0000DF340000}"/>
    <cellStyle name="Dane wyjściowe 4 9 17" xfId="53667" xr:uid="{00000000-0005-0000-0000-0000E0340000}"/>
    <cellStyle name="Dane wyjściowe 4 9 18" xfId="55719" xr:uid="{00000000-0005-0000-0000-0000E1340000}"/>
    <cellStyle name="Dane wyjściowe 4 9 19" xfId="58956" xr:uid="{00000000-0005-0000-0000-0000E2340000}"/>
    <cellStyle name="Dane wyjściowe 4 9 2" xfId="9515" xr:uid="{00000000-0005-0000-0000-0000E3340000}"/>
    <cellStyle name="Dane wyjściowe 4 9 3" xfId="11555" xr:uid="{00000000-0005-0000-0000-0000E4340000}"/>
    <cellStyle name="Dane wyjściowe 4 9 4" xfId="5688" xr:uid="{00000000-0005-0000-0000-0000E5340000}"/>
    <cellStyle name="Dane wyjściowe 4 9 5" xfId="16205" xr:uid="{00000000-0005-0000-0000-0000E6340000}"/>
    <cellStyle name="Dane wyjściowe 4 9 6" xfId="18779" xr:uid="{00000000-0005-0000-0000-0000E7340000}"/>
    <cellStyle name="Dane wyjściowe 4 9 7" xfId="22089" xr:uid="{00000000-0005-0000-0000-0000E8340000}"/>
    <cellStyle name="Dane wyjściowe 4 9 8" xfId="25410" xr:uid="{00000000-0005-0000-0000-0000E9340000}"/>
    <cellStyle name="Dane wyjściowe 4 9 9" xfId="28638" xr:uid="{00000000-0005-0000-0000-0000EA340000}"/>
    <cellStyle name="Dane wyjściowe 4_Kosztorys ofertowy-inwestorski -DTS_T23_28.09.2011" xfId="62366" xr:uid="{00000000-0005-0000-0000-0000EB340000}"/>
    <cellStyle name="Dane wyjściowe 5" xfId="966" xr:uid="{00000000-0005-0000-0000-0000EC340000}"/>
    <cellStyle name="Dane wyjściowe 5 10" xfId="2779" xr:uid="{00000000-0005-0000-0000-0000ED340000}"/>
    <cellStyle name="Dane wyjściowe 5 10 10" xfId="32423" xr:uid="{00000000-0005-0000-0000-0000EE340000}"/>
    <cellStyle name="Dane wyjściowe 5 10 11" xfId="34893" xr:uid="{00000000-0005-0000-0000-0000EF340000}"/>
    <cellStyle name="Dane wyjściowe 5 10 12" xfId="38081" xr:uid="{00000000-0005-0000-0000-0000F0340000}"/>
    <cellStyle name="Dane wyjściowe 5 10 13" xfId="41290" xr:uid="{00000000-0005-0000-0000-0000F1340000}"/>
    <cellStyle name="Dane wyjściowe 5 10 14" xfId="44467" xr:uid="{00000000-0005-0000-0000-0000F2340000}"/>
    <cellStyle name="Dane wyjściowe 5 10 15" xfId="47765" xr:uid="{00000000-0005-0000-0000-0000F3340000}"/>
    <cellStyle name="Dane wyjściowe 5 10 16" xfId="50931" xr:uid="{00000000-0005-0000-0000-0000F4340000}"/>
    <cellStyle name="Dane wyjściowe 5 10 17" xfId="54124" xr:uid="{00000000-0005-0000-0000-0000F5340000}"/>
    <cellStyle name="Dane wyjściowe 5 10 18" xfId="56178" xr:uid="{00000000-0005-0000-0000-0000F6340000}"/>
    <cellStyle name="Dane wyjściowe 5 10 19" xfId="59415" xr:uid="{00000000-0005-0000-0000-0000F7340000}"/>
    <cellStyle name="Dane wyjściowe 5 10 2" xfId="9981" xr:uid="{00000000-0005-0000-0000-0000F8340000}"/>
    <cellStyle name="Dane wyjściowe 5 10 3" xfId="12023" xr:uid="{00000000-0005-0000-0000-0000F9340000}"/>
    <cellStyle name="Dane wyjściowe 5 10 4" xfId="6147" xr:uid="{00000000-0005-0000-0000-0000FA340000}"/>
    <cellStyle name="Dane wyjściowe 5 10 5" xfId="16672" xr:uid="{00000000-0005-0000-0000-0000FB340000}"/>
    <cellStyle name="Dane wyjściowe 5 10 6" xfId="19247" xr:uid="{00000000-0005-0000-0000-0000FC340000}"/>
    <cellStyle name="Dane wyjściowe 5 10 7" xfId="22557" xr:uid="{00000000-0005-0000-0000-0000FD340000}"/>
    <cellStyle name="Dane wyjściowe 5 10 8" xfId="25876" xr:uid="{00000000-0005-0000-0000-0000FE340000}"/>
    <cellStyle name="Dane wyjściowe 5 10 9" xfId="29106" xr:uid="{00000000-0005-0000-0000-0000FF340000}"/>
    <cellStyle name="Dane wyjściowe 5 11" xfId="1568" xr:uid="{00000000-0005-0000-0000-000000350000}"/>
    <cellStyle name="Dane wyjściowe 5 11 10" xfId="31220" xr:uid="{00000000-0005-0000-0000-000001350000}"/>
    <cellStyle name="Dane wyjściowe 5 11 11" xfId="15159" xr:uid="{00000000-0005-0000-0000-000002350000}"/>
    <cellStyle name="Dane wyjściowe 5 11 12" xfId="34006" xr:uid="{00000000-0005-0000-0000-000003350000}"/>
    <cellStyle name="Dane wyjściowe 5 11 13" xfId="15081" xr:uid="{00000000-0005-0000-0000-000004350000}"/>
    <cellStyle name="Dane wyjściowe 5 11 14" xfId="34107" xr:uid="{00000000-0005-0000-0000-000005350000}"/>
    <cellStyle name="Dane wyjściowe 5 11 15" xfId="46580" xr:uid="{00000000-0005-0000-0000-000006350000}"/>
    <cellStyle name="Dane wyjściowe 5 11 16" xfId="34204" xr:uid="{00000000-0005-0000-0000-000007350000}"/>
    <cellStyle name="Dane wyjściowe 5 11 17" xfId="15045" xr:uid="{00000000-0005-0000-0000-000008350000}"/>
    <cellStyle name="Dane wyjściowe 5 11 18" xfId="14954" xr:uid="{00000000-0005-0000-0000-000009350000}"/>
    <cellStyle name="Dane wyjściowe 5 11 19" xfId="58237" xr:uid="{00000000-0005-0000-0000-00000A350000}"/>
    <cellStyle name="Dane wyjściowe 5 11 2" xfId="8780" xr:uid="{00000000-0005-0000-0000-00000B350000}"/>
    <cellStyle name="Dane wyjściowe 5 11 3" xfId="8610" xr:uid="{00000000-0005-0000-0000-00000C350000}"/>
    <cellStyle name="Dane wyjściowe 5 11 4" xfId="4948" xr:uid="{00000000-0005-0000-0000-00000D350000}"/>
    <cellStyle name="Dane wyjściowe 5 11 5" xfId="15464" xr:uid="{00000000-0005-0000-0000-00000E350000}"/>
    <cellStyle name="Dane wyjściowe 5 11 6" xfId="14633" xr:uid="{00000000-0005-0000-0000-00000F350000}"/>
    <cellStyle name="Dane wyjściowe 5 11 7" xfId="21346" xr:uid="{00000000-0005-0000-0000-000010350000}"/>
    <cellStyle name="Dane wyjściowe 5 11 8" xfId="24669" xr:uid="{00000000-0005-0000-0000-000011350000}"/>
    <cellStyle name="Dane wyjściowe 5 11 9" xfId="18476" xr:uid="{00000000-0005-0000-0000-000012350000}"/>
    <cellStyle name="Dane wyjściowe 5 12" xfId="3320" xr:uid="{00000000-0005-0000-0000-000013350000}"/>
    <cellStyle name="Dane wyjściowe 5 12 10" xfId="32964" xr:uid="{00000000-0005-0000-0000-000014350000}"/>
    <cellStyle name="Dane wyjściowe 5 12 11" xfId="35432" xr:uid="{00000000-0005-0000-0000-000015350000}"/>
    <cellStyle name="Dane wyjściowe 5 12 12" xfId="38622" xr:uid="{00000000-0005-0000-0000-000016350000}"/>
    <cellStyle name="Dane wyjściowe 5 12 13" xfId="41827" xr:uid="{00000000-0005-0000-0000-000017350000}"/>
    <cellStyle name="Dane wyjściowe 5 12 14" xfId="45008" xr:uid="{00000000-0005-0000-0000-000018350000}"/>
    <cellStyle name="Dane wyjściowe 5 12 15" xfId="48302" xr:uid="{00000000-0005-0000-0000-000019350000}"/>
    <cellStyle name="Dane wyjściowe 5 12 16" xfId="51471" xr:uid="{00000000-0005-0000-0000-00001A350000}"/>
    <cellStyle name="Dane wyjściowe 5 12 17" xfId="54656" xr:uid="{00000000-0005-0000-0000-00001B350000}"/>
    <cellStyle name="Dane wyjściowe 5 12 18" xfId="56710" xr:uid="{00000000-0005-0000-0000-00001C350000}"/>
    <cellStyle name="Dane wyjściowe 5 12 19" xfId="59947" xr:uid="{00000000-0005-0000-0000-00001D350000}"/>
    <cellStyle name="Dane wyjściowe 5 12 2" xfId="10522" xr:uid="{00000000-0005-0000-0000-00001E350000}"/>
    <cellStyle name="Dane wyjściowe 5 12 3" xfId="12564" xr:uid="{00000000-0005-0000-0000-00001F350000}"/>
    <cellStyle name="Dane wyjściowe 5 12 4" xfId="6688" xr:uid="{00000000-0005-0000-0000-000020350000}"/>
    <cellStyle name="Dane wyjściowe 5 12 5" xfId="17213" xr:uid="{00000000-0005-0000-0000-000021350000}"/>
    <cellStyle name="Dane wyjściowe 5 12 6" xfId="19788" xr:uid="{00000000-0005-0000-0000-000022350000}"/>
    <cellStyle name="Dane wyjściowe 5 12 7" xfId="23098" xr:uid="{00000000-0005-0000-0000-000023350000}"/>
    <cellStyle name="Dane wyjściowe 5 12 8" xfId="26413" xr:uid="{00000000-0005-0000-0000-000024350000}"/>
    <cellStyle name="Dane wyjściowe 5 12 9" xfId="29647" xr:uid="{00000000-0005-0000-0000-000025350000}"/>
    <cellStyle name="Dane wyjściowe 5 13" xfId="1900" xr:uid="{00000000-0005-0000-0000-000026350000}"/>
    <cellStyle name="Dane wyjściowe 5 13 10" xfId="31552" xr:uid="{00000000-0005-0000-0000-000027350000}"/>
    <cellStyle name="Dane wyjściowe 5 13 11" xfId="18082" xr:uid="{00000000-0005-0000-0000-000028350000}"/>
    <cellStyle name="Dane wyjściowe 5 13 12" xfId="37202" xr:uid="{00000000-0005-0000-0000-000029350000}"/>
    <cellStyle name="Dane wyjściowe 5 13 13" xfId="40427" xr:uid="{00000000-0005-0000-0000-00002A350000}"/>
    <cellStyle name="Dane wyjściowe 5 13 14" xfId="43588" xr:uid="{00000000-0005-0000-0000-00002B350000}"/>
    <cellStyle name="Dane wyjściowe 5 13 15" xfId="46902" xr:uid="{00000000-0005-0000-0000-00002C350000}"/>
    <cellStyle name="Dane wyjściowe 5 13 16" xfId="50054" xr:uid="{00000000-0005-0000-0000-00002D350000}"/>
    <cellStyle name="Dane wyjściowe 5 13 17" xfId="53274" xr:uid="{00000000-0005-0000-0000-00002E350000}"/>
    <cellStyle name="Dane wyjściowe 5 13 18" xfId="27921" xr:uid="{00000000-0005-0000-0000-00002F350000}"/>
    <cellStyle name="Dane wyjściowe 5 13 19" xfId="58557" xr:uid="{00000000-0005-0000-0000-000030350000}"/>
    <cellStyle name="Dane wyjściowe 5 13 2" xfId="9110" xr:uid="{00000000-0005-0000-0000-000031350000}"/>
    <cellStyle name="Dane wyjściowe 5 13 3" xfId="8280" xr:uid="{00000000-0005-0000-0000-000032350000}"/>
    <cellStyle name="Dane wyjściowe 5 13 4" xfId="5278" xr:uid="{00000000-0005-0000-0000-000033350000}"/>
    <cellStyle name="Dane wyjściowe 5 13 5" xfId="15796" xr:uid="{00000000-0005-0000-0000-000034350000}"/>
    <cellStyle name="Dane wyjściowe 5 13 6" xfId="14301" xr:uid="{00000000-0005-0000-0000-000035350000}"/>
    <cellStyle name="Dane wyjściowe 5 13 7" xfId="21678" xr:uid="{00000000-0005-0000-0000-000036350000}"/>
    <cellStyle name="Dane wyjściowe 5 13 8" xfId="25000" xr:uid="{00000000-0005-0000-0000-000037350000}"/>
    <cellStyle name="Dane wyjściowe 5 13 9" xfId="28227" xr:uid="{00000000-0005-0000-0000-000038350000}"/>
    <cellStyle name="Dane wyjściowe 5 14" xfId="3599" xr:uid="{00000000-0005-0000-0000-000039350000}"/>
    <cellStyle name="Dane wyjściowe 5 14 10" xfId="33243" xr:uid="{00000000-0005-0000-0000-00003A350000}"/>
    <cellStyle name="Dane wyjściowe 5 14 11" xfId="35707" xr:uid="{00000000-0005-0000-0000-00003B350000}"/>
    <cellStyle name="Dane wyjściowe 5 14 12" xfId="38901" xr:uid="{00000000-0005-0000-0000-00003C350000}"/>
    <cellStyle name="Dane wyjściowe 5 14 13" xfId="42102" xr:uid="{00000000-0005-0000-0000-00003D350000}"/>
    <cellStyle name="Dane wyjściowe 5 14 14" xfId="45287" xr:uid="{00000000-0005-0000-0000-00003E350000}"/>
    <cellStyle name="Dane wyjściowe 5 14 15" xfId="48577" xr:uid="{00000000-0005-0000-0000-00003F350000}"/>
    <cellStyle name="Dane wyjściowe 5 14 16" xfId="51748" xr:uid="{00000000-0005-0000-0000-000040350000}"/>
    <cellStyle name="Dane wyjściowe 5 14 17" xfId="54928" xr:uid="{00000000-0005-0000-0000-000041350000}"/>
    <cellStyle name="Dane wyjściowe 5 14 18" xfId="56982" xr:uid="{00000000-0005-0000-0000-000042350000}"/>
    <cellStyle name="Dane wyjściowe 5 14 19" xfId="60219" xr:uid="{00000000-0005-0000-0000-000043350000}"/>
    <cellStyle name="Dane wyjściowe 5 14 2" xfId="10801" xr:uid="{00000000-0005-0000-0000-000044350000}"/>
    <cellStyle name="Dane wyjściowe 5 14 3" xfId="12843" xr:uid="{00000000-0005-0000-0000-000045350000}"/>
    <cellStyle name="Dane wyjściowe 5 14 4" xfId="6965" xr:uid="{00000000-0005-0000-0000-000046350000}"/>
    <cellStyle name="Dane wyjściowe 5 14 5" xfId="17492" xr:uid="{00000000-0005-0000-0000-000047350000}"/>
    <cellStyle name="Dane wyjściowe 5 14 6" xfId="20067" xr:uid="{00000000-0005-0000-0000-000048350000}"/>
    <cellStyle name="Dane wyjściowe 5 14 7" xfId="23377" xr:uid="{00000000-0005-0000-0000-000049350000}"/>
    <cellStyle name="Dane wyjściowe 5 14 8" xfId="26692" xr:uid="{00000000-0005-0000-0000-00004A350000}"/>
    <cellStyle name="Dane wyjściowe 5 14 9" xfId="29926" xr:uid="{00000000-0005-0000-0000-00004B350000}"/>
    <cellStyle name="Dane wyjściowe 5 15" xfId="1915" xr:uid="{00000000-0005-0000-0000-00004C350000}"/>
    <cellStyle name="Dane wyjściowe 5 15 10" xfId="31567" xr:uid="{00000000-0005-0000-0000-00004D350000}"/>
    <cellStyle name="Dane wyjściowe 5 15 11" xfId="18083" xr:uid="{00000000-0005-0000-0000-00004E350000}"/>
    <cellStyle name="Dane wyjściowe 5 15 12" xfId="37217" xr:uid="{00000000-0005-0000-0000-00004F350000}"/>
    <cellStyle name="Dane wyjściowe 5 15 13" xfId="40442" xr:uid="{00000000-0005-0000-0000-000050350000}"/>
    <cellStyle name="Dane wyjściowe 5 15 14" xfId="43603" xr:uid="{00000000-0005-0000-0000-000051350000}"/>
    <cellStyle name="Dane wyjściowe 5 15 15" xfId="46917" xr:uid="{00000000-0005-0000-0000-000052350000}"/>
    <cellStyle name="Dane wyjściowe 5 15 16" xfId="50069" xr:uid="{00000000-0005-0000-0000-000053350000}"/>
    <cellStyle name="Dane wyjściowe 5 15 17" xfId="53288" xr:uid="{00000000-0005-0000-0000-000054350000}"/>
    <cellStyle name="Dane wyjściowe 5 15 18" xfId="50170" xr:uid="{00000000-0005-0000-0000-000055350000}"/>
    <cellStyle name="Dane wyjściowe 5 15 19" xfId="58571" xr:uid="{00000000-0005-0000-0000-000056350000}"/>
    <cellStyle name="Dane wyjściowe 5 15 2" xfId="9125" xr:uid="{00000000-0005-0000-0000-000057350000}"/>
    <cellStyle name="Dane wyjściowe 5 15 3" xfId="8265" xr:uid="{00000000-0005-0000-0000-000058350000}"/>
    <cellStyle name="Dane wyjściowe 5 15 4" xfId="5293" xr:uid="{00000000-0005-0000-0000-000059350000}"/>
    <cellStyle name="Dane wyjściowe 5 15 5" xfId="15811" xr:uid="{00000000-0005-0000-0000-00005A350000}"/>
    <cellStyle name="Dane wyjściowe 5 15 6" xfId="14286" xr:uid="{00000000-0005-0000-0000-00005B350000}"/>
    <cellStyle name="Dane wyjściowe 5 15 7" xfId="21693" xr:uid="{00000000-0005-0000-0000-00005C350000}"/>
    <cellStyle name="Dane wyjściowe 5 15 8" xfId="25015" xr:uid="{00000000-0005-0000-0000-00005D350000}"/>
    <cellStyle name="Dane wyjściowe 5 15 9" xfId="28242" xr:uid="{00000000-0005-0000-0000-00005E350000}"/>
    <cellStyle name="Dane wyjściowe 5 16" xfId="3495" xr:uid="{00000000-0005-0000-0000-00005F350000}"/>
    <cellStyle name="Dane wyjściowe 5 16 10" xfId="33139" xr:uid="{00000000-0005-0000-0000-000060350000}"/>
    <cellStyle name="Dane wyjściowe 5 16 11" xfId="35605" xr:uid="{00000000-0005-0000-0000-000061350000}"/>
    <cellStyle name="Dane wyjściowe 5 16 12" xfId="38797" xr:uid="{00000000-0005-0000-0000-000062350000}"/>
    <cellStyle name="Dane wyjściowe 5 16 13" xfId="42000" xr:uid="{00000000-0005-0000-0000-000063350000}"/>
    <cellStyle name="Dane wyjściowe 5 16 14" xfId="45183" xr:uid="{00000000-0005-0000-0000-000064350000}"/>
    <cellStyle name="Dane wyjściowe 5 16 15" xfId="48475" xr:uid="{00000000-0005-0000-0000-000065350000}"/>
    <cellStyle name="Dane wyjściowe 5 16 16" xfId="51645" xr:uid="{00000000-0005-0000-0000-000066350000}"/>
    <cellStyle name="Dane wyjściowe 5 16 17" xfId="54828" xr:uid="{00000000-0005-0000-0000-000067350000}"/>
    <cellStyle name="Dane wyjściowe 5 16 18" xfId="56882" xr:uid="{00000000-0005-0000-0000-000068350000}"/>
    <cellStyle name="Dane wyjściowe 5 16 19" xfId="60119" xr:uid="{00000000-0005-0000-0000-000069350000}"/>
    <cellStyle name="Dane wyjściowe 5 16 2" xfId="10697" xr:uid="{00000000-0005-0000-0000-00006A350000}"/>
    <cellStyle name="Dane wyjściowe 5 16 3" xfId="12739" xr:uid="{00000000-0005-0000-0000-00006B350000}"/>
    <cellStyle name="Dane wyjściowe 5 16 4" xfId="6862" xr:uid="{00000000-0005-0000-0000-00006C350000}"/>
    <cellStyle name="Dane wyjściowe 5 16 5" xfId="17388" xr:uid="{00000000-0005-0000-0000-00006D350000}"/>
    <cellStyle name="Dane wyjściowe 5 16 6" xfId="19963" xr:uid="{00000000-0005-0000-0000-00006E350000}"/>
    <cellStyle name="Dane wyjściowe 5 16 7" xfId="23273" xr:uid="{00000000-0005-0000-0000-00006F350000}"/>
    <cellStyle name="Dane wyjściowe 5 16 8" xfId="26588" xr:uid="{00000000-0005-0000-0000-000070350000}"/>
    <cellStyle name="Dane wyjściowe 5 16 9" xfId="29822" xr:uid="{00000000-0005-0000-0000-000071350000}"/>
    <cellStyle name="Dane wyjściowe 5 17" xfId="3331" xr:uid="{00000000-0005-0000-0000-000072350000}"/>
    <cellStyle name="Dane wyjściowe 5 17 10" xfId="32975" xr:uid="{00000000-0005-0000-0000-000073350000}"/>
    <cellStyle name="Dane wyjściowe 5 17 11" xfId="35443" xr:uid="{00000000-0005-0000-0000-000074350000}"/>
    <cellStyle name="Dane wyjściowe 5 17 12" xfId="38633" xr:uid="{00000000-0005-0000-0000-000075350000}"/>
    <cellStyle name="Dane wyjściowe 5 17 13" xfId="41838" xr:uid="{00000000-0005-0000-0000-000076350000}"/>
    <cellStyle name="Dane wyjściowe 5 17 14" xfId="45019" xr:uid="{00000000-0005-0000-0000-000077350000}"/>
    <cellStyle name="Dane wyjściowe 5 17 15" xfId="48313" xr:uid="{00000000-0005-0000-0000-000078350000}"/>
    <cellStyle name="Dane wyjściowe 5 17 16" xfId="51482" xr:uid="{00000000-0005-0000-0000-000079350000}"/>
    <cellStyle name="Dane wyjściowe 5 17 17" xfId="54667" xr:uid="{00000000-0005-0000-0000-00007A350000}"/>
    <cellStyle name="Dane wyjściowe 5 17 18" xfId="56721" xr:uid="{00000000-0005-0000-0000-00007B350000}"/>
    <cellStyle name="Dane wyjściowe 5 17 19" xfId="59958" xr:uid="{00000000-0005-0000-0000-00007C350000}"/>
    <cellStyle name="Dane wyjściowe 5 17 2" xfId="10533" xr:uid="{00000000-0005-0000-0000-00007D350000}"/>
    <cellStyle name="Dane wyjściowe 5 17 3" xfId="12575" xr:uid="{00000000-0005-0000-0000-00007E350000}"/>
    <cellStyle name="Dane wyjściowe 5 17 4" xfId="6699" xr:uid="{00000000-0005-0000-0000-00007F350000}"/>
    <cellStyle name="Dane wyjściowe 5 17 5" xfId="17224" xr:uid="{00000000-0005-0000-0000-000080350000}"/>
    <cellStyle name="Dane wyjściowe 5 17 6" xfId="19799" xr:uid="{00000000-0005-0000-0000-000081350000}"/>
    <cellStyle name="Dane wyjściowe 5 17 7" xfId="23109" xr:uid="{00000000-0005-0000-0000-000082350000}"/>
    <cellStyle name="Dane wyjściowe 5 17 8" xfId="26424" xr:uid="{00000000-0005-0000-0000-000083350000}"/>
    <cellStyle name="Dane wyjściowe 5 17 9" xfId="29658" xr:uid="{00000000-0005-0000-0000-000084350000}"/>
    <cellStyle name="Dane wyjściowe 5 18" xfId="1928" xr:uid="{00000000-0005-0000-0000-000085350000}"/>
    <cellStyle name="Dane wyjściowe 5 18 10" xfId="31580" xr:uid="{00000000-0005-0000-0000-000086350000}"/>
    <cellStyle name="Dane wyjściowe 5 18 11" xfId="31153" xr:uid="{00000000-0005-0000-0000-000087350000}"/>
    <cellStyle name="Dane wyjściowe 5 18 12" xfId="37230" xr:uid="{00000000-0005-0000-0000-000088350000}"/>
    <cellStyle name="Dane wyjściowe 5 18 13" xfId="40455" xr:uid="{00000000-0005-0000-0000-000089350000}"/>
    <cellStyle name="Dane wyjściowe 5 18 14" xfId="43616" xr:uid="{00000000-0005-0000-0000-00008A350000}"/>
    <cellStyle name="Dane wyjściowe 5 18 15" xfId="46930" xr:uid="{00000000-0005-0000-0000-00008B350000}"/>
    <cellStyle name="Dane wyjściowe 5 18 16" xfId="50082" xr:uid="{00000000-0005-0000-0000-00008C350000}"/>
    <cellStyle name="Dane wyjściowe 5 18 17" xfId="53301" xr:uid="{00000000-0005-0000-0000-00008D350000}"/>
    <cellStyle name="Dane wyjściowe 5 18 18" xfId="52606" xr:uid="{00000000-0005-0000-0000-00008E350000}"/>
    <cellStyle name="Dane wyjściowe 5 18 19" xfId="58584" xr:uid="{00000000-0005-0000-0000-00008F350000}"/>
    <cellStyle name="Dane wyjściowe 5 18 2" xfId="9138" xr:uid="{00000000-0005-0000-0000-000090350000}"/>
    <cellStyle name="Dane wyjściowe 5 18 3" xfId="8252" xr:uid="{00000000-0005-0000-0000-000091350000}"/>
    <cellStyle name="Dane wyjściowe 5 18 4" xfId="5306" xr:uid="{00000000-0005-0000-0000-000092350000}"/>
    <cellStyle name="Dane wyjściowe 5 18 5" xfId="15824" xr:uid="{00000000-0005-0000-0000-000093350000}"/>
    <cellStyle name="Dane wyjściowe 5 18 6" xfId="14273" xr:uid="{00000000-0005-0000-0000-000094350000}"/>
    <cellStyle name="Dane wyjściowe 5 18 7" xfId="21706" xr:uid="{00000000-0005-0000-0000-000095350000}"/>
    <cellStyle name="Dane wyjściowe 5 18 8" xfId="25028" xr:uid="{00000000-0005-0000-0000-000096350000}"/>
    <cellStyle name="Dane wyjściowe 5 18 9" xfId="28255" xr:uid="{00000000-0005-0000-0000-000097350000}"/>
    <cellStyle name="Dane wyjściowe 5 19" xfId="3322" xr:uid="{00000000-0005-0000-0000-000098350000}"/>
    <cellStyle name="Dane wyjściowe 5 19 10" xfId="32966" xr:uid="{00000000-0005-0000-0000-000099350000}"/>
    <cellStyle name="Dane wyjściowe 5 19 11" xfId="35434" xr:uid="{00000000-0005-0000-0000-00009A350000}"/>
    <cellStyle name="Dane wyjściowe 5 19 12" xfId="38624" xr:uid="{00000000-0005-0000-0000-00009B350000}"/>
    <cellStyle name="Dane wyjściowe 5 19 13" xfId="41829" xr:uid="{00000000-0005-0000-0000-00009C350000}"/>
    <cellStyle name="Dane wyjściowe 5 19 14" xfId="45010" xr:uid="{00000000-0005-0000-0000-00009D350000}"/>
    <cellStyle name="Dane wyjściowe 5 19 15" xfId="48304" xr:uid="{00000000-0005-0000-0000-00009E350000}"/>
    <cellStyle name="Dane wyjściowe 5 19 16" xfId="51473" xr:uid="{00000000-0005-0000-0000-00009F350000}"/>
    <cellStyle name="Dane wyjściowe 5 19 17" xfId="54658" xr:uid="{00000000-0005-0000-0000-0000A0350000}"/>
    <cellStyle name="Dane wyjściowe 5 19 18" xfId="56712" xr:uid="{00000000-0005-0000-0000-0000A1350000}"/>
    <cellStyle name="Dane wyjściowe 5 19 19" xfId="59949" xr:uid="{00000000-0005-0000-0000-0000A2350000}"/>
    <cellStyle name="Dane wyjściowe 5 19 2" xfId="10524" xr:uid="{00000000-0005-0000-0000-0000A3350000}"/>
    <cellStyle name="Dane wyjściowe 5 19 3" xfId="12566" xr:uid="{00000000-0005-0000-0000-0000A4350000}"/>
    <cellStyle name="Dane wyjściowe 5 19 4" xfId="6690" xr:uid="{00000000-0005-0000-0000-0000A5350000}"/>
    <cellStyle name="Dane wyjściowe 5 19 5" xfId="17215" xr:uid="{00000000-0005-0000-0000-0000A6350000}"/>
    <cellStyle name="Dane wyjściowe 5 19 6" xfId="19790" xr:uid="{00000000-0005-0000-0000-0000A7350000}"/>
    <cellStyle name="Dane wyjściowe 5 19 7" xfId="23100" xr:uid="{00000000-0005-0000-0000-0000A8350000}"/>
    <cellStyle name="Dane wyjściowe 5 19 8" xfId="26415" xr:uid="{00000000-0005-0000-0000-0000A9350000}"/>
    <cellStyle name="Dane wyjściowe 5 19 9" xfId="29649" xr:uid="{00000000-0005-0000-0000-0000AA350000}"/>
    <cellStyle name="Dane wyjściowe 5 2" xfId="1435" xr:uid="{00000000-0005-0000-0000-0000AB350000}"/>
    <cellStyle name="Dane wyjściowe 5 2 10" xfId="3409" xr:uid="{00000000-0005-0000-0000-0000AC350000}"/>
    <cellStyle name="Dane wyjściowe 5 2 10 10" xfId="33053" xr:uid="{00000000-0005-0000-0000-0000AD350000}"/>
    <cellStyle name="Dane wyjściowe 5 2 10 11" xfId="35520" xr:uid="{00000000-0005-0000-0000-0000AE350000}"/>
    <cellStyle name="Dane wyjściowe 5 2 10 12" xfId="38711" xr:uid="{00000000-0005-0000-0000-0000AF350000}"/>
    <cellStyle name="Dane wyjściowe 5 2 10 13" xfId="41915" xr:uid="{00000000-0005-0000-0000-0000B0350000}"/>
    <cellStyle name="Dane wyjściowe 5 2 10 14" xfId="45097" xr:uid="{00000000-0005-0000-0000-0000B1350000}"/>
    <cellStyle name="Dane wyjściowe 5 2 10 15" xfId="48390" xr:uid="{00000000-0005-0000-0000-0000B2350000}"/>
    <cellStyle name="Dane wyjściowe 5 2 10 16" xfId="51559" xr:uid="{00000000-0005-0000-0000-0000B3350000}"/>
    <cellStyle name="Dane wyjściowe 5 2 10 17" xfId="54743" xr:uid="{00000000-0005-0000-0000-0000B4350000}"/>
    <cellStyle name="Dane wyjściowe 5 2 10 18" xfId="56797" xr:uid="{00000000-0005-0000-0000-0000B5350000}"/>
    <cellStyle name="Dane wyjściowe 5 2 10 19" xfId="60034" xr:uid="{00000000-0005-0000-0000-0000B6350000}"/>
    <cellStyle name="Dane wyjściowe 5 2 10 2" xfId="10611" xr:uid="{00000000-0005-0000-0000-0000B7350000}"/>
    <cellStyle name="Dane wyjściowe 5 2 10 3" xfId="12653" xr:uid="{00000000-0005-0000-0000-0000B8350000}"/>
    <cellStyle name="Dane wyjściowe 5 2 10 4" xfId="6777" xr:uid="{00000000-0005-0000-0000-0000B9350000}"/>
    <cellStyle name="Dane wyjściowe 5 2 10 5" xfId="17302" xr:uid="{00000000-0005-0000-0000-0000BA350000}"/>
    <cellStyle name="Dane wyjściowe 5 2 10 6" xfId="19877" xr:uid="{00000000-0005-0000-0000-0000BB350000}"/>
    <cellStyle name="Dane wyjściowe 5 2 10 7" xfId="23187" xr:uid="{00000000-0005-0000-0000-0000BC350000}"/>
    <cellStyle name="Dane wyjściowe 5 2 10 8" xfId="26502" xr:uid="{00000000-0005-0000-0000-0000BD350000}"/>
    <cellStyle name="Dane wyjściowe 5 2 10 9" xfId="29736" xr:uid="{00000000-0005-0000-0000-0000BE350000}"/>
    <cellStyle name="Dane wyjściowe 5 2 11" xfId="3340" xr:uid="{00000000-0005-0000-0000-0000BF350000}"/>
    <cellStyle name="Dane wyjściowe 5 2 11 10" xfId="32984" xr:uid="{00000000-0005-0000-0000-0000C0350000}"/>
    <cellStyle name="Dane wyjściowe 5 2 11 11" xfId="35452" xr:uid="{00000000-0005-0000-0000-0000C1350000}"/>
    <cellStyle name="Dane wyjściowe 5 2 11 12" xfId="38642" xr:uid="{00000000-0005-0000-0000-0000C2350000}"/>
    <cellStyle name="Dane wyjściowe 5 2 11 13" xfId="41847" xr:uid="{00000000-0005-0000-0000-0000C3350000}"/>
    <cellStyle name="Dane wyjściowe 5 2 11 14" xfId="45028" xr:uid="{00000000-0005-0000-0000-0000C4350000}"/>
    <cellStyle name="Dane wyjściowe 5 2 11 15" xfId="48322" xr:uid="{00000000-0005-0000-0000-0000C5350000}"/>
    <cellStyle name="Dane wyjściowe 5 2 11 16" xfId="51491" xr:uid="{00000000-0005-0000-0000-0000C6350000}"/>
    <cellStyle name="Dane wyjściowe 5 2 11 17" xfId="54676" xr:uid="{00000000-0005-0000-0000-0000C7350000}"/>
    <cellStyle name="Dane wyjściowe 5 2 11 18" xfId="56730" xr:uid="{00000000-0005-0000-0000-0000C8350000}"/>
    <cellStyle name="Dane wyjściowe 5 2 11 19" xfId="59967" xr:uid="{00000000-0005-0000-0000-0000C9350000}"/>
    <cellStyle name="Dane wyjściowe 5 2 11 2" xfId="10542" xr:uid="{00000000-0005-0000-0000-0000CA350000}"/>
    <cellStyle name="Dane wyjściowe 5 2 11 3" xfId="12584" xr:uid="{00000000-0005-0000-0000-0000CB350000}"/>
    <cellStyle name="Dane wyjściowe 5 2 11 4" xfId="6708" xr:uid="{00000000-0005-0000-0000-0000CC350000}"/>
    <cellStyle name="Dane wyjściowe 5 2 11 5" xfId="17233" xr:uid="{00000000-0005-0000-0000-0000CD350000}"/>
    <cellStyle name="Dane wyjściowe 5 2 11 6" xfId="19808" xr:uid="{00000000-0005-0000-0000-0000CE350000}"/>
    <cellStyle name="Dane wyjściowe 5 2 11 7" xfId="23118" xr:uid="{00000000-0005-0000-0000-0000CF350000}"/>
    <cellStyle name="Dane wyjściowe 5 2 11 8" xfId="26433" xr:uid="{00000000-0005-0000-0000-0000D0350000}"/>
    <cellStyle name="Dane wyjściowe 5 2 11 9" xfId="29667" xr:uid="{00000000-0005-0000-0000-0000D1350000}"/>
    <cellStyle name="Dane wyjściowe 5 2 12" xfId="1890" xr:uid="{00000000-0005-0000-0000-0000D2350000}"/>
    <cellStyle name="Dane wyjściowe 5 2 12 10" xfId="31542" xr:uid="{00000000-0005-0000-0000-0000D3350000}"/>
    <cellStyle name="Dane wyjściowe 5 2 12 11" xfId="15285" xr:uid="{00000000-0005-0000-0000-0000D4350000}"/>
    <cellStyle name="Dane wyjściowe 5 2 12 12" xfId="37192" xr:uid="{00000000-0005-0000-0000-0000D5350000}"/>
    <cellStyle name="Dane wyjściowe 5 2 12 13" xfId="40417" xr:uid="{00000000-0005-0000-0000-0000D6350000}"/>
    <cellStyle name="Dane wyjściowe 5 2 12 14" xfId="43578" xr:uid="{00000000-0005-0000-0000-0000D7350000}"/>
    <cellStyle name="Dane wyjściowe 5 2 12 15" xfId="46892" xr:uid="{00000000-0005-0000-0000-0000D8350000}"/>
    <cellStyle name="Dane wyjściowe 5 2 12 16" xfId="50044" xr:uid="{00000000-0005-0000-0000-0000D9350000}"/>
    <cellStyle name="Dane wyjściowe 5 2 12 17" xfId="53264" xr:uid="{00000000-0005-0000-0000-0000DA350000}"/>
    <cellStyle name="Dane wyjściowe 5 2 12 18" xfId="52986" xr:uid="{00000000-0005-0000-0000-0000DB350000}"/>
    <cellStyle name="Dane wyjściowe 5 2 12 19" xfId="58547" xr:uid="{00000000-0005-0000-0000-0000DC350000}"/>
    <cellStyle name="Dane wyjściowe 5 2 12 2" xfId="9100" xr:uid="{00000000-0005-0000-0000-0000DD350000}"/>
    <cellStyle name="Dane wyjściowe 5 2 12 3" xfId="8290" xr:uid="{00000000-0005-0000-0000-0000DE350000}"/>
    <cellStyle name="Dane wyjściowe 5 2 12 4" xfId="5268" xr:uid="{00000000-0005-0000-0000-0000DF350000}"/>
    <cellStyle name="Dane wyjściowe 5 2 12 5" xfId="15786" xr:uid="{00000000-0005-0000-0000-0000E0350000}"/>
    <cellStyle name="Dane wyjściowe 5 2 12 6" xfId="14311" xr:uid="{00000000-0005-0000-0000-0000E1350000}"/>
    <cellStyle name="Dane wyjściowe 5 2 12 7" xfId="21668" xr:uid="{00000000-0005-0000-0000-0000E2350000}"/>
    <cellStyle name="Dane wyjściowe 5 2 12 8" xfId="24990" xr:uid="{00000000-0005-0000-0000-0000E3350000}"/>
    <cellStyle name="Dane wyjściowe 5 2 12 9" xfId="28217" xr:uid="{00000000-0005-0000-0000-0000E4350000}"/>
    <cellStyle name="Dane wyjściowe 5 2 13" xfId="3612" xr:uid="{00000000-0005-0000-0000-0000E5350000}"/>
    <cellStyle name="Dane wyjściowe 5 2 13 10" xfId="33256" xr:uid="{00000000-0005-0000-0000-0000E6350000}"/>
    <cellStyle name="Dane wyjściowe 5 2 13 11" xfId="35720" xr:uid="{00000000-0005-0000-0000-0000E7350000}"/>
    <cellStyle name="Dane wyjściowe 5 2 13 12" xfId="38914" xr:uid="{00000000-0005-0000-0000-0000E8350000}"/>
    <cellStyle name="Dane wyjściowe 5 2 13 13" xfId="42115" xr:uid="{00000000-0005-0000-0000-0000E9350000}"/>
    <cellStyle name="Dane wyjściowe 5 2 13 14" xfId="45300" xr:uid="{00000000-0005-0000-0000-0000EA350000}"/>
    <cellStyle name="Dane wyjściowe 5 2 13 15" xfId="48590" xr:uid="{00000000-0005-0000-0000-0000EB350000}"/>
    <cellStyle name="Dane wyjściowe 5 2 13 16" xfId="51761" xr:uid="{00000000-0005-0000-0000-0000EC350000}"/>
    <cellStyle name="Dane wyjściowe 5 2 13 17" xfId="54941" xr:uid="{00000000-0005-0000-0000-0000ED350000}"/>
    <cellStyle name="Dane wyjściowe 5 2 13 18" xfId="56995" xr:uid="{00000000-0005-0000-0000-0000EE350000}"/>
    <cellStyle name="Dane wyjściowe 5 2 13 19" xfId="60232" xr:uid="{00000000-0005-0000-0000-0000EF350000}"/>
    <cellStyle name="Dane wyjściowe 5 2 13 2" xfId="10814" xr:uid="{00000000-0005-0000-0000-0000F0350000}"/>
    <cellStyle name="Dane wyjściowe 5 2 13 3" xfId="12856" xr:uid="{00000000-0005-0000-0000-0000F1350000}"/>
    <cellStyle name="Dane wyjściowe 5 2 13 4" xfId="6978" xr:uid="{00000000-0005-0000-0000-0000F2350000}"/>
    <cellStyle name="Dane wyjściowe 5 2 13 5" xfId="17505" xr:uid="{00000000-0005-0000-0000-0000F3350000}"/>
    <cellStyle name="Dane wyjściowe 5 2 13 6" xfId="20080" xr:uid="{00000000-0005-0000-0000-0000F4350000}"/>
    <cellStyle name="Dane wyjściowe 5 2 13 7" xfId="23390" xr:uid="{00000000-0005-0000-0000-0000F5350000}"/>
    <cellStyle name="Dane wyjściowe 5 2 13 8" xfId="26705" xr:uid="{00000000-0005-0000-0000-0000F6350000}"/>
    <cellStyle name="Dane wyjściowe 5 2 13 9" xfId="29939" xr:uid="{00000000-0005-0000-0000-0000F7350000}"/>
    <cellStyle name="Dane wyjściowe 5 2 14" xfId="3715" xr:uid="{00000000-0005-0000-0000-0000F8350000}"/>
    <cellStyle name="Dane wyjściowe 5 2 14 10" xfId="33359" xr:uid="{00000000-0005-0000-0000-0000F9350000}"/>
    <cellStyle name="Dane wyjściowe 5 2 14 11" xfId="35823" xr:uid="{00000000-0005-0000-0000-0000FA350000}"/>
    <cellStyle name="Dane wyjściowe 5 2 14 12" xfId="39017" xr:uid="{00000000-0005-0000-0000-0000FB350000}"/>
    <cellStyle name="Dane wyjściowe 5 2 14 13" xfId="42218" xr:uid="{00000000-0005-0000-0000-0000FC350000}"/>
    <cellStyle name="Dane wyjściowe 5 2 14 14" xfId="45403" xr:uid="{00000000-0005-0000-0000-0000FD350000}"/>
    <cellStyle name="Dane wyjściowe 5 2 14 15" xfId="48693" xr:uid="{00000000-0005-0000-0000-0000FE350000}"/>
    <cellStyle name="Dane wyjściowe 5 2 14 16" xfId="51864" xr:uid="{00000000-0005-0000-0000-0000FF350000}"/>
    <cellStyle name="Dane wyjściowe 5 2 14 17" xfId="55043" xr:uid="{00000000-0005-0000-0000-000000360000}"/>
    <cellStyle name="Dane wyjściowe 5 2 14 18" xfId="57097" xr:uid="{00000000-0005-0000-0000-000001360000}"/>
    <cellStyle name="Dane wyjściowe 5 2 14 19" xfId="60334" xr:uid="{00000000-0005-0000-0000-000002360000}"/>
    <cellStyle name="Dane wyjściowe 5 2 14 2" xfId="10917" xr:uid="{00000000-0005-0000-0000-000003360000}"/>
    <cellStyle name="Dane wyjściowe 5 2 14 3" xfId="12959" xr:uid="{00000000-0005-0000-0000-000004360000}"/>
    <cellStyle name="Dane wyjściowe 5 2 14 4" xfId="7081" xr:uid="{00000000-0005-0000-0000-000005360000}"/>
    <cellStyle name="Dane wyjściowe 5 2 14 5" xfId="17608" xr:uid="{00000000-0005-0000-0000-000006360000}"/>
    <cellStyle name="Dane wyjściowe 5 2 14 6" xfId="20183" xr:uid="{00000000-0005-0000-0000-000007360000}"/>
    <cellStyle name="Dane wyjściowe 5 2 14 7" xfId="23493" xr:uid="{00000000-0005-0000-0000-000008360000}"/>
    <cellStyle name="Dane wyjściowe 5 2 14 8" xfId="26808" xr:uid="{00000000-0005-0000-0000-000009360000}"/>
    <cellStyle name="Dane wyjściowe 5 2 14 9" xfId="30042" xr:uid="{00000000-0005-0000-0000-00000A360000}"/>
    <cellStyle name="Dane wyjściowe 5 2 15" xfId="3646" xr:uid="{00000000-0005-0000-0000-00000B360000}"/>
    <cellStyle name="Dane wyjściowe 5 2 15 10" xfId="33290" xr:uid="{00000000-0005-0000-0000-00000C360000}"/>
    <cellStyle name="Dane wyjściowe 5 2 15 11" xfId="35754" xr:uid="{00000000-0005-0000-0000-00000D360000}"/>
    <cellStyle name="Dane wyjściowe 5 2 15 12" xfId="38948" xr:uid="{00000000-0005-0000-0000-00000E360000}"/>
    <cellStyle name="Dane wyjściowe 5 2 15 13" xfId="42149" xr:uid="{00000000-0005-0000-0000-00000F360000}"/>
    <cellStyle name="Dane wyjściowe 5 2 15 14" xfId="45334" xr:uid="{00000000-0005-0000-0000-000010360000}"/>
    <cellStyle name="Dane wyjściowe 5 2 15 15" xfId="48624" xr:uid="{00000000-0005-0000-0000-000011360000}"/>
    <cellStyle name="Dane wyjściowe 5 2 15 16" xfId="51795" xr:uid="{00000000-0005-0000-0000-000012360000}"/>
    <cellStyle name="Dane wyjściowe 5 2 15 17" xfId="54975" xr:uid="{00000000-0005-0000-0000-000013360000}"/>
    <cellStyle name="Dane wyjściowe 5 2 15 18" xfId="57029" xr:uid="{00000000-0005-0000-0000-000014360000}"/>
    <cellStyle name="Dane wyjściowe 5 2 15 19" xfId="60266" xr:uid="{00000000-0005-0000-0000-000015360000}"/>
    <cellStyle name="Dane wyjściowe 5 2 15 2" xfId="10848" xr:uid="{00000000-0005-0000-0000-000016360000}"/>
    <cellStyle name="Dane wyjściowe 5 2 15 3" xfId="12890" xr:uid="{00000000-0005-0000-0000-000017360000}"/>
    <cellStyle name="Dane wyjściowe 5 2 15 4" xfId="7012" xr:uid="{00000000-0005-0000-0000-000018360000}"/>
    <cellStyle name="Dane wyjściowe 5 2 15 5" xfId="17539" xr:uid="{00000000-0005-0000-0000-000019360000}"/>
    <cellStyle name="Dane wyjściowe 5 2 15 6" xfId="20114" xr:uid="{00000000-0005-0000-0000-00001A360000}"/>
    <cellStyle name="Dane wyjściowe 5 2 15 7" xfId="23424" xr:uid="{00000000-0005-0000-0000-00001B360000}"/>
    <cellStyle name="Dane wyjściowe 5 2 15 8" xfId="26739" xr:uid="{00000000-0005-0000-0000-00001C360000}"/>
    <cellStyle name="Dane wyjściowe 5 2 15 9" xfId="29973" xr:uid="{00000000-0005-0000-0000-00001D360000}"/>
    <cellStyle name="Dane wyjściowe 5 2 16" xfId="3839" xr:uid="{00000000-0005-0000-0000-00001E360000}"/>
    <cellStyle name="Dane wyjściowe 5 2 16 10" xfId="33483" xr:uid="{00000000-0005-0000-0000-00001F360000}"/>
    <cellStyle name="Dane wyjściowe 5 2 16 11" xfId="35946" xr:uid="{00000000-0005-0000-0000-000020360000}"/>
    <cellStyle name="Dane wyjściowe 5 2 16 12" xfId="39141" xr:uid="{00000000-0005-0000-0000-000021360000}"/>
    <cellStyle name="Dane wyjściowe 5 2 16 13" xfId="42341" xr:uid="{00000000-0005-0000-0000-000022360000}"/>
    <cellStyle name="Dane wyjściowe 5 2 16 14" xfId="45527" xr:uid="{00000000-0005-0000-0000-000023360000}"/>
    <cellStyle name="Dane wyjściowe 5 2 16 15" xfId="48816" xr:uid="{00000000-0005-0000-0000-000024360000}"/>
    <cellStyle name="Dane wyjściowe 5 2 16 16" xfId="51988" xr:uid="{00000000-0005-0000-0000-000025360000}"/>
    <cellStyle name="Dane wyjściowe 5 2 16 17" xfId="55165" xr:uid="{00000000-0005-0000-0000-000026360000}"/>
    <cellStyle name="Dane wyjściowe 5 2 16 18" xfId="57219" xr:uid="{00000000-0005-0000-0000-000027360000}"/>
    <cellStyle name="Dane wyjściowe 5 2 16 19" xfId="60456" xr:uid="{00000000-0005-0000-0000-000028360000}"/>
    <cellStyle name="Dane wyjściowe 5 2 16 2" xfId="11041" xr:uid="{00000000-0005-0000-0000-000029360000}"/>
    <cellStyle name="Dane wyjściowe 5 2 16 3" xfId="13083" xr:uid="{00000000-0005-0000-0000-00002A360000}"/>
    <cellStyle name="Dane wyjściowe 5 2 16 4" xfId="7200" xr:uid="{00000000-0005-0000-0000-00002B360000}"/>
    <cellStyle name="Dane wyjściowe 5 2 16 5" xfId="17732" xr:uid="{00000000-0005-0000-0000-00002C360000}"/>
    <cellStyle name="Dane wyjściowe 5 2 16 6" xfId="20307" xr:uid="{00000000-0005-0000-0000-00002D360000}"/>
    <cellStyle name="Dane wyjściowe 5 2 16 7" xfId="23617" xr:uid="{00000000-0005-0000-0000-00002E360000}"/>
    <cellStyle name="Dane wyjściowe 5 2 16 8" xfId="26932" xr:uid="{00000000-0005-0000-0000-00002F360000}"/>
    <cellStyle name="Dane wyjściowe 5 2 16 9" xfId="30166" xr:uid="{00000000-0005-0000-0000-000030360000}"/>
    <cellStyle name="Dane wyjściowe 5 2 17" xfId="3972" xr:uid="{00000000-0005-0000-0000-000031360000}"/>
    <cellStyle name="Dane wyjściowe 5 2 17 10" xfId="33616" xr:uid="{00000000-0005-0000-0000-000032360000}"/>
    <cellStyle name="Dane wyjściowe 5 2 17 11" xfId="36079" xr:uid="{00000000-0005-0000-0000-000033360000}"/>
    <cellStyle name="Dane wyjściowe 5 2 17 12" xfId="39274" xr:uid="{00000000-0005-0000-0000-000034360000}"/>
    <cellStyle name="Dane wyjściowe 5 2 17 13" xfId="42474" xr:uid="{00000000-0005-0000-0000-000035360000}"/>
    <cellStyle name="Dane wyjściowe 5 2 17 14" xfId="45660" xr:uid="{00000000-0005-0000-0000-000036360000}"/>
    <cellStyle name="Dane wyjściowe 5 2 17 15" xfId="48949" xr:uid="{00000000-0005-0000-0000-000037360000}"/>
    <cellStyle name="Dane wyjściowe 5 2 17 16" xfId="52121" xr:uid="{00000000-0005-0000-0000-000038360000}"/>
    <cellStyle name="Dane wyjściowe 5 2 17 17" xfId="55297" xr:uid="{00000000-0005-0000-0000-000039360000}"/>
    <cellStyle name="Dane wyjściowe 5 2 17 18" xfId="57351" xr:uid="{00000000-0005-0000-0000-00003A360000}"/>
    <cellStyle name="Dane wyjściowe 5 2 17 19" xfId="60588" xr:uid="{00000000-0005-0000-0000-00003B360000}"/>
    <cellStyle name="Dane wyjściowe 5 2 17 2" xfId="11174" xr:uid="{00000000-0005-0000-0000-00003C360000}"/>
    <cellStyle name="Dane wyjściowe 5 2 17 3" xfId="13216" xr:uid="{00000000-0005-0000-0000-00003D360000}"/>
    <cellStyle name="Dane wyjściowe 5 2 17 4" xfId="7332" xr:uid="{00000000-0005-0000-0000-00003E360000}"/>
    <cellStyle name="Dane wyjściowe 5 2 17 5" xfId="17865" xr:uid="{00000000-0005-0000-0000-00003F360000}"/>
    <cellStyle name="Dane wyjściowe 5 2 17 6" xfId="20440" xr:uid="{00000000-0005-0000-0000-000040360000}"/>
    <cellStyle name="Dane wyjściowe 5 2 17 7" xfId="23750" xr:uid="{00000000-0005-0000-0000-000041360000}"/>
    <cellStyle name="Dane wyjściowe 5 2 17 8" xfId="27065" xr:uid="{00000000-0005-0000-0000-000042360000}"/>
    <cellStyle name="Dane wyjściowe 5 2 17 9" xfId="30299" xr:uid="{00000000-0005-0000-0000-000043360000}"/>
    <cellStyle name="Dane wyjściowe 5 2 18" xfId="3904" xr:uid="{00000000-0005-0000-0000-000044360000}"/>
    <cellStyle name="Dane wyjściowe 5 2 18 10" xfId="33548" xr:uid="{00000000-0005-0000-0000-000045360000}"/>
    <cellStyle name="Dane wyjściowe 5 2 18 11" xfId="36011" xr:uid="{00000000-0005-0000-0000-000046360000}"/>
    <cellStyle name="Dane wyjściowe 5 2 18 12" xfId="39206" xr:uid="{00000000-0005-0000-0000-000047360000}"/>
    <cellStyle name="Dane wyjściowe 5 2 18 13" xfId="42406" xr:uid="{00000000-0005-0000-0000-000048360000}"/>
    <cellStyle name="Dane wyjściowe 5 2 18 14" xfId="45592" xr:uid="{00000000-0005-0000-0000-000049360000}"/>
    <cellStyle name="Dane wyjściowe 5 2 18 15" xfId="48881" xr:uid="{00000000-0005-0000-0000-00004A360000}"/>
    <cellStyle name="Dane wyjściowe 5 2 18 16" xfId="52053" xr:uid="{00000000-0005-0000-0000-00004B360000}"/>
    <cellStyle name="Dane wyjściowe 5 2 18 17" xfId="55230" xr:uid="{00000000-0005-0000-0000-00004C360000}"/>
    <cellStyle name="Dane wyjściowe 5 2 18 18" xfId="57284" xr:uid="{00000000-0005-0000-0000-00004D360000}"/>
    <cellStyle name="Dane wyjściowe 5 2 18 19" xfId="60521" xr:uid="{00000000-0005-0000-0000-00004E360000}"/>
    <cellStyle name="Dane wyjściowe 5 2 18 2" xfId="11106" xr:uid="{00000000-0005-0000-0000-00004F360000}"/>
    <cellStyle name="Dane wyjściowe 5 2 18 3" xfId="13148" xr:uid="{00000000-0005-0000-0000-000050360000}"/>
    <cellStyle name="Dane wyjściowe 5 2 18 4" xfId="7264" xr:uid="{00000000-0005-0000-0000-000051360000}"/>
    <cellStyle name="Dane wyjściowe 5 2 18 5" xfId="17797" xr:uid="{00000000-0005-0000-0000-000052360000}"/>
    <cellStyle name="Dane wyjściowe 5 2 18 6" xfId="20372" xr:uid="{00000000-0005-0000-0000-000053360000}"/>
    <cellStyle name="Dane wyjściowe 5 2 18 7" xfId="23682" xr:uid="{00000000-0005-0000-0000-000054360000}"/>
    <cellStyle name="Dane wyjściowe 5 2 18 8" xfId="26997" xr:uid="{00000000-0005-0000-0000-000055360000}"/>
    <cellStyle name="Dane wyjściowe 5 2 18 9" xfId="30231" xr:uid="{00000000-0005-0000-0000-000056360000}"/>
    <cellStyle name="Dane wyjściowe 5 2 19" xfId="3034" xr:uid="{00000000-0005-0000-0000-000057360000}"/>
    <cellStyle name="Dane wyjściowe 5 2 19 10" xfId="32678" xr:uid="{00000000-0005-0000-0000-000058360000}"/>
    <cellStyle name="Dane wyjściowe 5 2 19 11" xfId="35147" xr:uid="{00000000-0005-0000-0000-000059360000}"/>
    <cellStyle name="Dane wyjściowe 5 2 19 12" xfId="38336" xr:uid="{00000000-0005-0000-0000-00005A360000}"/>
    <cellStyle name="Dane wyjściowe 5 2 19 13" xfId="41542" xr:uid="{00000000-0005-0000-0000-00005B360000}"/>
    <cellStyle name="Dane wyjściowe 5 2 19 14" xfId="44722" xr:uid="{00000000-0005-0000-0000-00005C360000}"/>
    <cellStyle name="Dane wyjściowe 5 2 19 15" xfId="48017" xr:uid="{00000000-0005-0000-0000-00005D360000}"/>
    <cellStyle name="Dane wyjściowe 5 2 19 16" xfId="51185" xr:uid="{00000000-0005-0000-0000-00005E360000}"/>
    <cellStyle name="Dane wyjściowe 5 2 19 17" xfId="54374" xr:uid="{00000000-0005-0000-0000-00005F360000}"/>
    <cellStyle name="Dane wyjściowe 5 2 19 18" xfId="56428" xr:uid="{00000000-0005-0000-0000-000060360000}"/>
    <cellStyle name="Dane wyjściowe 5 2 19 19" xfId="59665" xr:uid="{00000000-0005-0000-0000-000061360000}"/>
    <cellStyle name="Dane wyjściowe 5 2 19 2" xfId="10236" xr:uid="{00000000-0005-0000-0000-000062360000}"/>
    <cellStyle name="Dane wyjściowe 5 2 19 3" xfId="12278" xr:uid="{00000000-0005-0000-0000-000063360000}"/>
    <cellStyle name="Dane wyjściowe 5 2 19 4" xfId="6402" xr:uid="{00000000-0005-0000-0000-000064360000}"/>
    <cellStyle name="Dane wyjściowe 5 2 19 5" xfId="16927" xr:uid="{00000000-0005-0000-0000-000065360000}"/>
    <cellStyle name="Dane wyjściowe 5 2 19 6" xfId="19502" xr:uid="{00000000-0005-0000-0000-000066360000}"/>
    <cellStyle name="Dane wyjściowe 5 2 19 7" xfId="22812" xr:uid="{00000000-0005-0000-0000-000067360000}"/>
    <cellStyle name="Dane wyjściowe 5 2 19 8" xfId="26129" xr:uid="{00000000-0005-0000-0000-000068360000}"/>
    <cellStyle name="Dane wyjściowe 5 2 19 9" xfId="29361" xr:uid="{00000000-0005-0000-0000-000069360000}"/>
    <cellStyle name="Dane wyjściowe 5 2 2" xfId="1510" xr:uid="{00000000-0005-0000-0000-00006A360000}"/>
    <cellStyle name="Dane wyjściowe 5 2 2 10" xfId="25065" xr:uid="{00000000-0005-0000-0000-00006B360000}"/>
    <cellStyle name="Dane wyjściowe 5 2 2 11" xfId="15106" xr:uid="{00000000-0005-0000-0000-00006C360000}"/>
    <cellStyle name="Dane wyjściowe 5 2 2 12" xfId="34076" xr:uid="{00000000-0005-0000-0000-00006D360000}"/>
    <cellStyle name="Dane wyjściowe 5 2 2 13" xfId="15055" xr:uid="{00000000-0005-0000-0000-00006E360000}"/>
    <cellStyle name="Dane wyjściowe 5 2 2 14" xfId="14800" xr:uid="{00000000-0005-0000-0000-00006F360000}"/>
    <cellStyle name="Dane wyjściowe 5 2 2 15" xfId="42647" xr:uid="{00000000-0005-0000-0000-000070360000}"/>
    <cellStyle name="Dane wyjściowe 5 2 2 16" xfId="14756" xr:uid="{00000000-0005-0000-0000-000071360000}"/>
    <cellStyle name="Dane wyjściowe 5 2 2 17" xfId="43204" xr:uid="{00000000-0005-0000-0000-000072360000}"/>
    <cellStyle name="Dane wyjściowe 5 2 2 18" xfId="18289" xr:uid="{00000000-0005-0000-0000-000073360000}"/>
    <cellStyle name="Dane wyjściowe 5 2 2 19" xfId="58180" xr:uid="{00000000-0005-0000-0000-000074360000}"/>
    <cellStyle name="Dane wyjściowe 5 2 2 2" xfId="8723" xr:uid="{00000000-0005-0000-0000-000075360000}"/>
    <cellStyle name="Dane wyjściowe 5 2 2 3" xfId="8668" xr:uid="{00000000-0005-0000-0000-000076360000}"/>
    <cellStyle name="Dane wyjściowe 5 2 2 4" xfId="4890" xr:uid="{00000000-0005-0000-0000-000077360000}"/>
    <cellStyle name="Dane wyjściowe 5 2 2 5" xfId="15406" xr:uid="{00000000-0005-0000-0000-000078360000}"/>
    <cellStyle name="Dane wyjściowe 5 2 2 6" xfId="14691" xr:uid="{00000000-0005-0000-0000-000079360000}"/>
    <cellStyle name="Dane wyjściowe 5 2 2 7" xfId="18479" xr:uid="{00000000-0005-0000-0000-00007A360000}"/>
    <cellStyle name="Dane wyjściowe 5 2 2 8" xfId="14719" xr:uid="{00000000-0005-0000-0000-00007B360000}"/>
    <cellStyle name="Dane wyjściowe 5 2 2 9" xfId="18054" xr:uid="{00000000-0005-0000-0000-00007C360000}"/>
    <cellStyle name="Dane wyjściowe 5 2 20" xfId="4095" xr:uid="{00000000-0005-0000-0000-00007D360000}"/>
    <cellStyle name="Dane wyjściowe 5 2 20 10" xfId="36201" xr:uid="{00000000-0005-0000-0000-00007E360000}"/>
    <cellStyle name="Dane wyjściowe 5 2 20 11" xfId="39397" xr:uid="{00000000-0005-0000-0000-00007F360000}"/>
    <cellStyle name="Dane wyjściowe 5 2 20 12" xfId="42596" xr:uid="{00000000-0005-0000-0000-000080360000}"/>
    <cellStyle name="Dane wyjściowe 5 2 20 13" xfId="45783" xr:uid="{00000000-0005-0000-0000-000081360000}"/>
    <cellStyle name="Dane wyjściowe 5 2 20 14" xfId="49071" xr:uid="{00000000-0005-0000-0000-000082360000}"/>
    <cellStyle name="Dane wyjściowe 5 2 20 15" xfId="52244" xr:uid="{00000000-0005-0000-0000-000083360000}"/>
    <cellStyle name="Dane wyjściowe 5 2 20 16" xfId="55418" xr:uid="{00000000-0005-0000-0000-000084360000}"/>
    <cellStyle name="Dane wyjściowe 5 2 20 17" xfId="57472" xr:uid="{00000000-0005-0000-0000-000085360000}"/>
    <cellStyle name="Dane wyjściowe 5 2 20 18" xfId="60709" xr:uid="{00000000-0005-0000-0000-000086360000}"/>
    <cellStyle name="Dane wyjściowe 5 2 20 2" xfId="11297" xr:uid="{00000000-0005-0000-0000-000087360000}"/>
    <cellStyle name="Dane wyjściowe 5 2 20 3" xfId="13339" xr:uid="{00000000-0005-0000-0000-000088360000}"/>
    <cellStyle name="Dane wyjściowe 5 2 20 4" xfId="17988" xr:uid="{00000000-0005-0000-0000-000089360000}"/>
    <cellStyle name="Dane wyjściowe 5 2 20 5" xfId="20563" xr:uid="{00000000-0005-0000-0000-00008A360000}"/>
    <cellStyle name="Dane wyjściowe 5 2 20 6" xfId="23873" xr:uid="{00000000-0005-0000-0000-00008B360000}"/>
    <cellStyle name="Dane wyjściowe 5 2 20 7" xfId="27188" xr:uid="{00000000-0005-0000-0000-00008C360000}"/>
    <cellStyle name="Dane wyjściowe 5 2 20 8" xfId="30422" xr:uid="{00000000-0005-0000-0000-00008D360000}"/>
    <cellStyle name="Dane wyjściowe 5 2 20 9" xfId="33739" xr:uid="{00000000-0005-0000-0000-00008E360000}"/>
    <cellStyle name="Dane wyjściowe 5 2 21" xfId="4393" xr:uid="{00000000-0005-0000-0000-00008F360000}"/>
    <cellStyle name="Dane wyjściowe 5 2 21 10" xfId="36488" xr:uid="{00000000-0005-0000-0000-000090360000}"/>
    <cellStyle name="Dane wyjściowe 5 2 21 11" xfId="39694" xr:uid="{00000000-0005-0000-0000-000091360000}"/>
    <cellStyle name="Dane wyjściowe 5 2 21 12" xfId="42888" xr:uid="{00000000-0005-0000-0000-000092360000}"/>
    <cellStyle name="Dane wyjściowe 5 2 21 13" xfId="46081" xr:uid="{00000000-0005-0000-0000-000093360000}"/>
    <cellStyle name="Dane wyjściowe 5 2 21 14" xfId="49357" xr:uid="{00000000-0005-0000-0000-000094360000}"/>
    <cellStyle name="Dane wyjściowe 5 2 21 15" xfId="52541" xr:uid="{00000000-0005-0000-0000-000095360000}"/>
    <cellStyle name="Dane wyjściowe 5 2 21 16" xfId="55514" xr:uid="{00000000-0005-0000-0000-000096360000}"/>
    <cellStyle name="Dane wyjściowe 5 2 21 17" xfId="57752" xr:uid="{00000000-0005-0000-0000-000097360000}"/>
    <cellStyle name="Dane wyjściowe 5 2 21 18" xfId="60989" xr:uid="{00000000-0005-0000-0000-000098360000}"/>
    <cellStyle name="Dane wyjściowe 5 2 21 2" xfId="11372" xr:uid="{00000000-0005-0000-0000-000099360000}"/>
    <cellStyle name="Dane wyjściowe 5 2 21 3" xfId="13631" xr:uid="{00000000-0005-0000-0000-00009A360000}"/>
    <cellStyle name="Dane wyjściowe 5 2 21 4" xfId="18242" xr:uid="{00000000-0005-0000-0000-00009B360000}"/>
    <cellStyle name="Dane wyjściowe 5 2 21 5" xfId="20861" xr:uid="{00000000-0005-0000-0000-00009C360000}"/>
    <cellStyle name="Dane wyjściowe 5 2 21 6" xfId="24171" xr:uid="{00000000-0005-0000-0000-00009D360000}"/>
    <cellStyle name="Dane wyjściowe 5 2 21 7" xfId="27485" xr:uid="{00000000-0005-0000-0000-00009E360000}"/>
    <cellStyle name="Dane wyjściowe 5 2 21 8" xfId="30720" xr:uid="{00000000-0005-0000-0000-00009F360000}"/>
    <cellStyle name="Dane wyjściowe 5 2 21 9" xfId="33970" xr:uid="{00000000-0005-0000-0000-0000A0360000}"/>
    <cellStyle name="Dane wyjściowe 5 2 3" xfId="2529" xr:uid="{00000000-0005-0000-0000-0000A1360000}"/>
    <cellStyle name="Dane wyjściowe 5 2 3 10" xfId="32173" xr:uid="{00000000-0005-0000-0000-0000A2360000}"/>
    <cellStyle name="Dane wyjściowe 5 2 3 11" xfId="34643" xr:uid="{00000000-0005-0000-0000-0000A3360000}"/>
    <cellStyle name="Dane wyjściowe 5 2 3 12" xfId="37831" xr:uid="{00000000-0005-0000-0000-0000A4360000}"/>
    <cellStyle name="Dane wyjściowe 5 2 3 13" xfId="41041" xr:uid="{00000000-0005-0000-0000-0000A5360000}"/>
    <cellStyle name="Dane wyjściowe 5 2 3 14" xfId="44217" xr:uid="{00000000-0005-0000-0000-0000A6360000}"/>
    <cellStyle name="Dane wyjściowe 5 2 3 15" xfId="47516" xr:uid="{00000000-0005-0000-0000-0000A7360000}"/>
    <cellStyle name="Dane wyjściowe 5 2 3 16" xfId="50681" xr:uid="{00000000-0005-0000-0000-0000A8360000}"/>
    <cellStyle name="Dane wyjściowe 5 2 3 17" xfId="53876" xr:uid="{00000000-0005-0000-0000-0000A9360000}"/>
    <cellStyle name="Dane wyjściowe 5 2 3 18" xfId="55930" xr:uid="{00000000-0005-0000-0000-0000AA360000}"/>
    <cellStyle name="Dane wyjściowe 5 2 3 19" xfId="59167" xr:uid="{00000000-0005-0000-0000-0000AB360000}"/>
    <cellStyle name="Dane wyjściowe 5 2 3 2" xfId="9731" xr:uid="{00000000-0005-0000-0000-0000AC360000}"/>
    <cellStyle name="Dane wyjściowe 5 2 3 3" xfId="11773" xr:uid="{00000000-0005-0000-0000-0000AD360000}"/>
    <cellStyle name="Dane wyjściowe 5 2 3 4" xfId="5897" xr:uid="{00000000-0005-0000-0000-0000AE360000}"/>
    <cellStyle name="Dane wyjściowe 5 2 3 5" xfId="16422" xr:uid="{00000000-0005-0000-0000-0000AF360000}"/>
    <cellStyle name="Dane wyjściowe 5 2 3 6" xfId="18997" xr:uid="{00000000-0005-0000-0000-0000B0360000}"/>
    <cellStyle name="Dane wyjściowe 5 2 3 7" xfId="22307" xr:uid="{00000000-0005-0000-0000-0000B1360000}"/>
    <cellStyle name="Dane wyjściowe 5 2 3 8" xfId="25627" xr:uid="{00000000-0005-0000-0000-0000B2360000}"/>
    <cellStyle name="Dane wyjściowe 5 2 3 9" xfId="28856" xr:uid="{00000000-0005-0000-0000-0000B3360000}"/>
    <cellStyle name="Dane wyjściowe 5 2 4" xfId="2672" xr:uid="{00000000-0005-0000-0000-0000B4360000}"/>
    <cellStyle name="Dane wyjściowe 5 2 4 10" xfId="32316" xr:uid="{00000000-0005-0000-0000-0000B5360000}"/>
    <cellStyle name="Dane wyjściowe 5 2 4 11" xfId="34786" xr:uid="{00000000-0005-0000-0000-0000B6360000}"/>
    <cellStyle name="Dane wyjściowe 5 2 4 12" xfId="37974" xr:uid="{00000000-0005-0000-0000-0000B7360000}"/>
    <cellStyle name="Dane wyjściowe 5 2 4 13" xfId="41184" xr:uid="{00000000-0005-0000-0000-0000B8360000}"/>
    <cellStyle name="Dane wyjściowe 5 2 4 14" xfId="44360" xr:uid="{00000000-0005-0000-0000-0000B9360000}"/>
    <cellStyle name="Dane wyjściowe 5 2 4 15" xfId="47659" xr:uid="{00000000-0005-0000-0000-0000BA360000}"/>
    <cellStyle name="Dane wyjściowe 5 2 4 16" xfId="50824" xr:uid="{00000000-0005-0000-0000-0000BB360000}"/>
    <cellStyle name="Dane wyjściowe 5 2 4 17" xfId="54018" xr:uid="{00000000-0005-0000-0000-0000BC360000}"/>
    <cellStyle name="Dane wyjściowe 5 2 4 18" xfId="56072" xr:uid="{00000000-0005-0000-0000-0000BD360000}"/>
    <cellStyle name="Dane wyjściowe 5 2 4 19" xfId="59309" xr:uid="{00000000-0005-0000-0000-0000BE360000}"/>
    <cellStyle name="Dane wyjściowe 5 2 4 2" xfId="9874" xr:uid="{00000000-0005-0000-0000-0000BF360000}"/>
    <cellStyle name="Dane wyjściowe 5 2 4 3" xfId="11916" xr:uid="{00000000-0005-0000-0000-0000C0360000}"/>
    <cellStyle name="Dane wyjściowe 5 2 4 4" xfId="6040" xr:uid="{00000000-0005-0000-0000-0000C1360000}"/>
    <cellStyle name="Dane wyjściowe 5 2 4 5" xfId="16565" xr:uid="{00000000-0005-0000-0000-0000C2360000}"/>
    <cellStyle name="Dane wyjściowe 5 2 4 6" xfId="19140" xr:uid="{00000000-0005-0000-0000-0000C3360000}"/>
    <cellStyle name="Dane wyjściowe 5 2 4 7" xfId="22450" xr:uid="{00000000-0005-0000-0000-0000C4360000}"/>
    <cellStyle name="Dane wyjściowe 5 2 4 8" xfId="25769" xr:uid="{00000000-0005-0000-0000-0000C5360000}"/>
    <cellStyle name="Dane wyjściowe 5 2 4 9" xfId="28999" xr:uid="{00000000-0005-0000-0000-0000C6360000}"/>
    <cellStyle name="Dane wyjściowe 5 2 5" xfId="1498" xr:uid="{00000000-0005-0000-0000-0000C7360000}"/>
    <cellStyle name="Dane wyjściowe 5 2 5 10" xfId="14733" xr:uid="{00000000-0005-0000-0000-0000C8360000}"/>
    <cellStyle name="Dane wyjściowe 5 2 5 11" xfId="15095" xr:uid="{00000000-0005-0000-0000-0000C9360000}"/>
    <cellStyle name="Dane wyjściowe 5 2 5 12" xfId="34075" xr:uid="{00000000-0005-0000-0000-0000CA360000}"/>
    <cellStyle name="Dane wyjściowe 5 2 5 13" xfId="14990" xr:uid="{00000000-0005-0000-0000-0000CB360000}"/>
    <cellStyle name="Dane wyjściowe 5 2 5 14" xfId="34032" xr:uid="{00000000-0005-0000-0000-0000CC360000}"/>
    <cellStyle name="Dane wyjściowe 5 2 5 15" xfId="42055" xr:uid="{00000000-0005-0000-0000-0000CD360000}"/>
    <cellStyle name="Dane wyjściowe 5 2 5 16" xfId="40130" xr:uid="{00000000-0005-0000-0000-0000CE360000}"/>
    <cellStyle name="Dane wyjściowe 5 2 5 17" xfId="27472" xr:uid="{00000000-0005-0000-0000-0000CF360000}"/>
    <cellStyle name="Dane wyjściowe 5 2 5 18" xfId="52694" xr:uid="{00000000-0005-0000-0000-0000D0360000}"/>
    <cellStyle name="Dane wyjściowe 5 2 5 19" xfId="58169" xr:uid="{00000000-0005-0000-0000-0000D1360000}"/>
    <cellStyle name="Dane wyjściowe 5 2 5 2" xfId="8711" xr:uid="{00000000-0005-0000-0000-0000D2360000}"/>
    <cellStyle name="Dane wyjściowe 5 2 5 3" xfId="8680" xr:uid="{00000000-0005-0000-0000-0000D3360000}"/>
    <cellStyle name="Dane wyjściowe 5 2 5 4" xfId="4878" xr:uid="{00000000-0005-0000-0000-0000D4360000}"/>
    <cellStyle name="Dane wyjściowe 5 2 5 5" xfId="15394" xr:uid="{00000000-0005-0000-0000-0000D5360000}"/>
    <cellStyle name="Dane wyjściowe 5 2 5 6" xfId="14703" xr:uid="{00000000-0005-0000-0000-0000D6360000}"/>
    <cellStyle name="Dane wyjściowe 5 2 5 7" xfId="18478" xr:uid="{00000000-0005-0000-0000-0000D7360000}"/>
    <cellStyle name="Dane wyjściowe 5 2 5 8" xfId="14725" xr:uid="{00000000-0005-0000-0000-0000D8360000}"/>
    <cellStyle name="Dane wyjściowe 5 2 5 9" xfId="18055" xr:uid="{00000000-0005-0000-0000-0000D9360000}"/>
    <cellStyle name="Dane wyjściowe 5 2 6" xfId="2892" xr:uid="{00000000-0005-0000-0000-0000DA360000}"/>
    <cellStyle name="Dane wyjściowe 5 2 6 10" xfId="32536" xr:uid="{00000000-0005-0000-0000-0000DB360000}"/>
    <cellStyle name="Dane wyjściowe 5 2 6 11" xfId="35006" xr:uid="{00000000-0005-0000-0000-0000DC360000}"/>
    <cellStyle name="Dane wyjściowe 5 2 6 12" xfId="38194" xr:uid="{00000000-0005-0000-0000-0000DD360000}"/>
    <cellStyle name="Dane wyjściowe 5 2 6 13" xfId="41401" xr:uid="{00000000-0005-0000-0000-0000DE360000}"/>
    <cellStyle name="Dane wyjściowe 5 2 6 14" xfId="44580" xr:uid="{00000000-0005-0000-0000-0000DF360000}"/>
    <cellStyle name="Dane wyjściowe 5 2 6 15" xfId="47876" xr:uid="{00000000-0005-0000-0000-0000E0360000}"/>
    <cellStyle name="Dane wyjściowe 5 2 6 16" xfId="51044" xr:uid="{00000000-0005-0000-0000-0000E1360000}"/>
    <cellStyle name="Dane wyjściowe 5 2 6 17" xfId="54233" xr:uid="{00000000-0005-0000-0000-0000E2360000}"/>
    <cellStyle name="Dane wyjściowe 5 2 6 18" xfId="56287" xr:uid="{00000000-0005-0000-0000-0000E3360000}"/>
    <cellStyle name="Dane wyjściowe 5 2 6 19" xfId="59524" xr:uid="{00000000-0005-0000-0000-0000E4360000}"/>
    <cellStyle name="Dane wyjściowe 5 2 6 2" xfId="10094" xr:uid="{00000000-0005-0000-0000-0000E5360000}"/>
    <cellStyle name="Dane wyjściowe 5 2 6 3" xfId="12136" xr:uid="{00000000-0005-0000-0000-0000E6360000}"/>
    <cellStyle name="Dane wyjściowe 5 2 6 4" xfId="6260" xr:uid="{00000000-0005-0000-0000-0000E7360000}"/>
    <cellStyle name="Dane wyjściowe 5 2 6 5" xfId="16785" xr:uid="{00000000-0005-0000-0000-0000E8360000}"/>
    <cellStyle name="Dane wyjściowe 5 2 6 6" xfId="19360" xr:uid="{00000000-0005-0000-0000-0000E9360000}"/>
    <cellStyle name="Dane wyjściowe 5 2 6 7" xfId="22670" xr:uid="{00000000-0005-0000-0000-0000EA360000}"/>
    <cellStyle name="Dane wyjściowe 5 2 6 8" xfId="25987" xr:uid="{00000000-0005-0000-0000-0000EB360000}"/>
    <cellStyle name="Dane wyjściowe 5 2 6 9" xfId="29219" xr:uid="{00000000-0005-0000-0000-0000EC360000}"/>
    <cellStyle name="Dane wyjściowe 5 2 7" xfId="2980" xr:uid="{00000000-0005-0000-0000-0000ED360000}"/>
    <cellStyle name="Dane wyjściowe 5 2 7 10" xfId="32624" xr:uid="{00000000-0005-0000-0000-0000EE360000}"/>
    <cellStyle name="Dane wyjściowe 5 2 7 11" xfId="35094" xr:uid="{00000000-0005-0000-0000-0000EF360000}"/>
    <cellStyle name="Dane wyjściowe 5 2 7 12" xfId="38282" xr:uid="{00000000-0005-0000-0000-0000F0360000}"/>
    <cellStyle name="Dane wyjściowe 5 2 7 13" xfId="41489" xr:uid="{00000000-0005-0000-0000-0000F1360000}"/>
    <cellStyle name="Dane wyjściowe 5 2 7 14" xfId="44668" xr:uid="{00000000-0005-0000-0000-0000F2360000}"/>
    <cellStyle name="Dane wyjściowe 5 2 7 15" xfId="47964" xr:uid="{00000000-0005-0000-0000-0000F3360000}"/>
    <cellStyle name="Dane wyjściowe 5 2 7 16" xfId="51132" xr:uid="{00000000-0005-0000-0000-0000F4360000}"/>
    <cellStyle name="Dane wyjściowe 5 2 7 17" xfId="54321" xr:uid="{00000000-0005-0000-0000-0000F5360000}"/>
    <cellStyle name="Dane wyjściowe 5 2 7 18" xfId="56375" xr:uid="{00000000-0005-0000-0000-0000F6360000}"/>
    <cellStyle name="Dane wyjściowe 5 2 7 19" xfId="59612" xr:uid="{00000000-0005-0000-0000-0000F7360000}"/>
    <cellStyle name="Dane wyjściowe 5 2 7 2" xfId="10182" xr:uid="{00000000-0005-0000-0000-0000F8360000}"/>
    <cellStyle name="Dane wyjściowe 5 2 7 3" xfId="12224" xr:uid="{00000000-0005-0000-0000-0000F9360000}"/>
    <cellStyle name="Dane wyjściowe 5 2 7 4" xfId="6348" xr:uid="{00000000-0005-0000-0000-0000FA360000}"/>
    <cellStyle name="Dane wyjściowe 5 2 7 5" xfId="16873" xr:uid="{00000000-0005-0000-0000-0000FB360000}"/>
    <cellStyle name="Dane wyjściowe 5 2 7 6" xfId="19448" xr:uid="{00000000-0005-0000-0000-0000FC360000}"/>
    <cellStyle name="Dane wyjściowe 5 2 7 7" xfId="22758" xr:uid="{00000000-0005-0000-0000-0000FD360000}"/>
    <cellStyle name="Dane wyjściowe 5 2 7 8" xfId="26075" xr:uid="{00000000-0005-0000-0000-0000FE360000}"/>
    <cellStyle name="Dane wyjściowe 5 2 7 9" xfId="29307" xr:uid="{00000000-0005-0000-0000-0000FF360000}"/>
    <cellStyle name="Dane wyjściowe 5 2 8" xfId="3162" xr:uid="{00000000-0005-0000-0000-000000370000}"/>
    <cellStyle name="Dane wyjściowe 5 2 8 10" xfId="32806" xr:uid="{00000000-0005-0000-0000-000001370000}"/>
    <cellStyle name="Dane wyjściowe 5 2 8 11" xfId="35275" xr:uid="{00000000-0005-0000-0000-000002370000}"/>
    <cellStyle name="Dane wyjściowe 5 2 8 12" xfId="38464" xr:uid="{00000000-0005-0000-0000-000003370000}"/>
    <cellStyle name="Dane wyjściowe 5 2 8 13" xfId="41670" xr:uid="{00000000-0005-0000-0000-000004370000}"/>
    <cellStyle name="Dane wyjściowe 5 2 8 14" xfId="44850" xr:uid="{00000000-0005-0000-0000-000005370000}"/>
    <cellStyle name="Dane wyjściowe 5 2 8 15" xfId="48145" xr:uid="{00000000-0005-0000-0000-000006370000}"/>
    <cellStyle name="Dane wyjściowe 5 2 8 16" xfId="51313" xr:uid="{00000000-0005-0000-0000-000007370000}"/>
    <cellStyle name="Dane wyjściowe 5 2 8 17" xfId="54500" xr:uid="{00000000-0005-0000-0000-000008370000}"/>
    <cellStyle name="Dane wyjściowe 5 2 8 18" xfId="56554" xr:uid="{00000000-0005-0000-0000-000009370000}"/>
    <cellStyle name="Dane wyjściowe 5 2 8 19" xfId="59791" xr:uid="{00000000-0005-0000-0000-00000A370000}"/>
    <cellStyle name="Dane wyjściowe 5 2 8 2" xfId="10364" xr:uid="{00000000-0005-0000-0000-00000B370000}"/>
    <cellStyle name="Dane wyjściowe 5 2 8 3" xfId="12406" xr:uid="{00000000-0005-0000-0000-00000C370000}"/>
    <cellStyle name="Dane wyjściowe 5 2 8 4" xfId="6530" xr:uid="{00000000-0005-0000-0000-00000D370000}"/>
    <cellStyle name="Dane wyjściowe 5 2 8 5" xfId="17055" xr:uid="{00000000-0005-0000-0000-00000E370000}"/>
    <cellStyle name="Dane wyjściowe 5 2 8 6" xfId="19630" xr:uid="{00000000-0005-0000-0000-00000F370000}"/>
    <cellStyle name="Dane wyjściowe 5 2 8 7" xfId="22940" xr:uid="{00000000-0005-0000-0000-000010370000}"/>
    <cellStyle name="Dane wyjściowe 5 2 8 8" xfId="26255" xr:uid="{00000000-0005-0000-0000-000011370000}"/>
    <cellStyle name="Dane wyjściowe 5 2 8 9" xfId="29489" xr:uid="{00000000-0005-0000-0000-000012370000}"/>
    <cellStyle name="Dane wyjściowe 5 2 9" xfId="2751" xr:uid="{00000000-0005-0000-0000-000013370000}"/>
    <cellStyle name="Dane wyjściowe 5 2 9 10" xfId="32395" xr:uid="{00000000-0005-0000-0000-000014370000}"/>
    <cellStyle name="Dane wyjściowe 5 2 9 11" xfId="34865" xr:uid="{00000000-0005-0000-0000-000015370000}"/>
    <cellStyle name="Dane wyjściowe 5 2 9 12" xfId="38053" xr:uid="{00000000-0005-0000-0000-000016370000}"/>
    <cellStyle name="Dane wyjściowe 5 2 9 13" xfId="41262" xr:uid="{00000000-0005-0000-0000-000017370000}"/>
    <cellStyle name="Dane wyjściowe 5 2 9 14" xfId="44439" xr:uid="{00000000-0005-0000-0000-000018370000}"/>
    <cellStyle name="Dane wyjściowe 5 2 9 15" xfId="47737" xr:uid="{00000000-0005-0000-0000-000019370000}"/>
    <cellStyle name="Dane wyjściowe 5 2 9 16" xfId="50903" xr:uid="{00000000-0005-0000-0000-00001A370000}"/>
    <cellStyle name="Dane wyjściowe 5 2 9 17" xfId="54096" xr:uid="{00000000-0005-0000-0000-00001B370000}"/>
    <cellStyle name="Dane wyjściowe 5 2 9 18" xfId="56150" xr:uid="{00000000-0005-0000-0000-00001C370000}"/>
    <cellStyle name="Dane wyjściowe 5 2 9 19" xfId="59387" xr:uid="{00000000-0005-0000-0000-00001D370000}"/>
    <cellStyle name="Dane wyjściowe 5 2 9 2" xfId="9953" xr:uid="{00000000-0005-0000-0000-00001E370000}"/>
    <cellStyle name="Dane wyjściowe 5 2 9 3" xfId="11995" xr:uid="{00000000-0005-0000-0000-00001F370000}"/>
    <cellStyle name="Dane wyjściowe 5 2 9 4" xfId="6119" xr:uid="{00000000-0005-0000-0000-000020370000}"/>
    <cellStyle name="Dane wyjściowe 5 2 9 5" xfId="16644" xr:uid="{00000000-0005-0000-0000-000021370000}"/>
    <cellStyle name="Dane wyjściowe 5 2 9 6" xfId="19219" xr:uid="{00000000-0005-0000-0000-000022370000}"/>
    <cellStyle name="Dane wyjściowe 5 2 9 7" xfId="22529" xr:uid="{00000000-0005-0000-0000-000023370000}"/>
    <cellStyle name="Dane wyjściowe 5 2 9 8" xfId="25848" xr:uid="{00000000-0005-0000-0000-000024370000}"/>
    <cellStyle name="Dane wyjściowe 5 2 9 9" xfId="29078" xr:uid="{00000000-0005-0000-0000-000025370000}"/>
    <cellStyle name="Dane wyjściowe 5 20" xfId="1848" xr:uid="{00000000-0005-0000-0000-000026370000}"/>
    <cellStyle name="Dane wyjściowe 5 20 10" xfId="31500" xr:uid="{00000000-0005-0000-0000-000027370000}"/>
    <cellStyle name="Dane wyjściowe 5 20 11" xfId="18296" xr:uid="{00000000-0005-0000-0000-000028370000}"/>
    <cellStyle name="Dane wyjściowe 5 20 12" xfId="37150" xr:uid="{00000000-0005-0000-0000-000029370000}"/>
    <cellStyle name="Dane wyjściowe 5 20 13" xfId="40379" xr:uid="{00000000-0005-0000-0000-00002A370000}"/>
    <cellStyle name="Dane wyjściowe 5 20 14" xfId="43536" xr:uid="{00000000-0005-0000-0000-00002B370000}"/>
    <cellStyle name="Dane wyjściowe 5 20 15" xfId="46854" xr:uid="{00000000-0005-0000-0000-00002C370000}"/>
    <cellStyle name="Dane wyjściowe 5 20 16" xfId="50002" xr:uid="{00000000-0005-0000-0000-00002D370000}"/>
    <cellStyle name="Dane wyjściowe 5 20 17" xfId="53226" xr:uid="{00000000-0005-0000-0000-00002E370000}"/>
    <cellStyle name="Dane wyjściowe 5 20 18" xfId="34016" xr:uid="{00000000-0005-0000-0000-00002F370000}"/>
    <cellStyle name="Dane wyjściowe 5 20 19" xfId="58509" xr:uid="{00000000-0005-0000-0000-000030370000}"/>
    <cellStyle name="Dane wyjściowe 5 20 2" xfId="9058" xr:uid="{00000000-0005-0000-0000-000031370000}"/>
    <cellStyle name="Dane wyjściowe 5 20 3" xfId="8332" xr:uid="{00000000-0005-0000-0000-000032370000}"/>
    <cellStyle name="Dane wyjściowe 5 20 4" xfId="5226" xr:uid="{00000000-0005-0000-0000-000033370000}"/>
    <cellStyle name="Dane wyjściowe 5 20 5" xfId="15744" xr:uid="{00000000-0005-0000-0000-000034370000}"/>
    <cellStyle name="Dane wyjściowe 5 20 6" xfId="14353" xr:uid="{00000000-0005-0000-0000-000035370000}"/>
    <cellStyle name="Dane wyjściowe 5 20 7" xfId="21626" xr:uid="{00000000-0005-0000-0000-000036370000}"/>
    <cellStyle name="Dane wyjściowe 5 20 8" xfId="24948" xr:uid="{00000000-0005-0000-0000-000037370000}"/>
    <cellStyle name="Dane wyjściowe 5 20 9" xfId="28175" xr:uid="{00000000-0005-0000-0000-000038370000}"/>
    <cellStyle name="Dane wyjściowe 5 21" xfId="3770" xr:uid="{00000000-0005-0000-0000-000039370000}"/>
    <cellStyle name="Dane wyjściowe 5 21 10" xfId="35878" xr:uid="{00000000-0005-0000-0000-00003A370000}"/>
    <cellStyle name="Dane wyjściowe 5 21 11" xfId="39072" xr:uid="{00000000-0005-0000-0000-00003B370000}"/>
    <cellStyle name="Dane wyjściowe 5 21 12" xfId="42273" xr:uid="{00000000-0005-0000-0000-00003C370000}"/>
    <cellStyle name="Dane wyjściowe 5 21 13" xfId="45458" xr:uid="{00000000-0005-0000-0000-00003D370000}"/>
    <cellStyle name="Dane wyjściowe 5 21 14" xfId="48748" xr:uid="{00000000-0005-0000-0000-00003E370000}"/>
    <cellStyle name="Dane wyjściowe 5 21 15" xfId="51919" xr:uid="{00000000-0005-0000-0000-00003F370000}"/>
    <cellStyle name="Dane wyjściowe 5 21 16" xfId="55098" xr:uid="{00000000-0005-0000-0000-000040370000}"/>
    <cellStyle name="Dane wyjściowe 5 21 17" xfId="57152" xr:uid="{00000000-0005-0000-0000-000041370000}"/>
    <cellStyle name="Dane wyjściowe 5 21 18" xfId="60389" xr:uid="{00000000-0005-0000-0000-000042370000}"/>
    <cellStyle name="Dane wyjściowe 5 21 2" xfId="10972" xr:uid="{00000000-0005-0000-0000-000043370000}"/>
    <cellStyle name="Dane wyjściowe 5 21 3" xfId="13014" xr:uid="{00000000-0005-0000-0000-000044370000}"/>
    <cellStyle name="Dane wyjściowe 5 21 4" xfId="17663" xr:uid="{00000000-0005-0000-0000-000045370000}"/>
    <cellStyle name="Dane wyjściowe 5 21 5" xfId="20238" xr:uid="{00000000-0005-0000-0000-000046370000}"/>
    <cellStyle name="Dane wyjściowe 5 21 6" xfId="23548" xr:uid="{00000000-0005-0000-0000-000047370000}"/>
    <cellStyle name="Dane wyjściowe 5 21 7" xfId="26863" xr:uid="{00000000-0005-0000-0000-000048370000}"/>
    <cellStyle name="Dane wyjściowe 5 21 8" xfId="30097" xr:uid="{00000000-0005-0000-0000-000049370000}"/>
    <cellStyle name="Dane wyjściowe 5 21 9" xfId="33414" xr:uid="{00000000-0005-0000-0000-00004A370000}"/>
    <cellStyle name="Dane wyjściowe 5 22" xfId="4278" xr:uid="{00000000-0005-0000-0000-00004B370000}"/>
    <cellStyle name="Dane wyjściowe 5 22 10" xfId="42775" xr:uid="{00000000-0005-0000-0000-00004C370000}"/>
    <cellStyle name="Dane wyjściowe 5 22 11" xfId="45966" xr:uid="{00000000-0005-0000-0000-00004D370000}"/>
    <cellStyle name="Dane wyjściowe 5 22 12" xfId="49247" xr:uid="{00000000-0005-0000-0000-00004E370000}"/>
    <cellStyle name="Dane wyjściowe 5 22 13" xfId="52426" xr:uid="{00000000-0005-0000-0000-00004F370000}"/>
    <cellStyle name="Dane wyjściowe 5 22 14" xfId="55492" xr:uid="{00000000-0005-0000-0000-000050370000}"/>
    <cellStyle name="Dane wyjściowe 5 22 15" xfId="57645" xr:uid="{00000000-0005-0000-0000-000051370000}"/>
    <cellStyle name="Dane wyjściowe 5 22 16" xfId="60882" xr:uid="{00000000-0005-0000-0000-000052370000}"/>
    <cellStyle name="Dane wyjściowe 5 22 2" xfId="13519" xr:uid="{00000000-0005-0000-0000-000053370000}"/>
    <cellStyle name="Dane wyjściowe 5 22 3" xfId="7499" xr:uid="{00000000-0005-0000-0000-000054370000}"/>
    <cellStyle name="Dane wyjściowe 5 22 4" xfId="20746" xr:uid="{00000000-0005-0000-0000-000055370000}"/>
    <cellStyle name="Dane wyjściowe 5 22 5" xfId="24056" xr:uid="{00000000-0005-0000-0000-000056370000}"/>
    <cellStyle name="Dane wyjściowe 5 22 6" xfId="27370" xr:uid="{00000000-0005-0000-0000-000057370000}"/>
    <cellStyle name="Dane wyjściowe 5 22 7" xfId="30605" xr:uid="{00000000-0005-0000-0000-000058370000}"/>
    <cellStyle name="Dane wyjściowe 5 22 8" xfId="36378" xr:uid="{00000000-0005-0000-0000-000059370000}"/>
    <cellStyle name="Dane wyjściowe 5 22 9" xfId="39579" xr:uid="{00000000-0005-0000-0000-00005A370000}"/>
    <cellStyle name="Dane wyjściowe 5 23" xfId="4235" xr:uid="{00000000-0005-0000-0000-00005B370000}"/>
    <cellStyle name="Dane wyjściowe 5 23 10" xfId="36338" xr:uid="{00000000-0005-0000-0000-00005C370000}"/>
    <cellStyle name="Dane wyjściowe 5 23 11" xfId="39537" xr:uid="{00000000-0005-0000-0000-00005D370000}"/>
    <cellStyle name="Dane wyjściowe 5 23 12" xfId="42735" xr:uid="{00000000-0005-0000-0000-00005E370000}"/>
    <cellStyle name="Dane wyjściowe 5 23 13" xfId="45923" xr:uid="{00000000-0005-0000-0000-00005F370000}"/>
    <cellStyle name="Dane wyjściowe 5 23 14" xfId="49207" xr:uid="{00000000-0005-0000-0000-000060370000}"/>
    <cellStyle name="Dane wyjściowe 5 23 15" xfId="52383" xr:uid="{00000000-0005-0000-0000-000061370000}"/>
    <cellStyle name="Dane wyjściowe 5 23 16" xfId="55483" xr:uid="{00000000-0005-0000-0000-000062370000}"/>
    <cellStyle name="Dane wyjściowe 5 23 17" xfId="57605" xr:uid="{00000000-0005-0000-0000-000063370000}"/>
    <cellStyle name="Dane wyjściowe 5 23 18" xfId="60842" xr:uid="{00000000-0005-0000-0000-000064370000}"/>
    <cellStyle name="Dane wyjściowe 5 23 2" xfId="11355" xr:uid="{00000000-0005-0000-0000-000065370000}"/>
    <cellStyle name="Dane wyjściowe 5 23 3" xfId="13476" xr:uid="{00000000-0005-0000-0000-000066370000}"/>
    <cellStyle name="Dane wyjściowe 5 23 4" xfId="18119" xr:uid="{00000000-0005-0000-0000-000067370000}"/>
    <cellStyle name="Dane wyjściowe 5 23 5" xfId="20703" xr:uid="{00000000-0005-0000-0000-000068370000}"/>
    <cellStyle name="Dane wyjściowe 5 23 6" xfId="24013" xr:uid="{00000000-0005-0000-0000-000069370000}"/>
    <cellStyle name="Dane wyjściowe 5 23 7" xfId="27328" xr:uid="{00000000-0005-0000-0000-00006A370000}"/>
    <cellStyle name="Dane wyjściowe 5 23 8" xfId="30562" xr:uid="{00000000-0005-0000-0000-00006B370000}"/>
    <cellStyle name="Dane wyjściowe 5 23 9" xfId="33867" xr:uid="{00000000-0005-0000-0000-00006C370000}"/>
    <cellStyle name="Dane wyjściowe 5 24" xfId="4385" xr:uid="{00000000-0005-0000-0000-00006D370000}"/>
    <cellStyle name="Dane wyjściowe 5 24 10" xfId="42880" xr:uid="{00000000-0005-0000-0000-00006E370000}"/>
    <cellStyle name="Dane wyjściowe 5 24 11" xfId="46073" xr:uid="{00000000-0005-0000-0000-00006F370000}"/>
    <cellStyle name="Dane wyjściowe 5 24 12" xfId="49349" xr:uid="{00000000-0005-0000-0000-000070370000}"/>
    <cellStyle name="Dane wyjściowe 5 24 13" xfId="52533" xr:uid="{00000000-0005-0000-0000-000071370000}"/>
    <cellStyle name="Dane wyjściowe 5 24 14" xfId="55506" xr:uid="{00000000-0005-0000-0000-000072370000}"/>
    <cellStyle name="Dane wyjściowe 5 24 15" xfId="57744" xr:uid="{00000000-0005-0000-0000-000073370000}"/>
    <cellStyle name="Dane wyjściowe 5 24 16" xfId="60981" xr:uid="{00000000-0005-0000-0000-000074370000}"/>
    <cellStyle name="Dane wyjściowe 5 24 2" xfId="13623" xr:uid="{00000000-0005-0000-0000-000075370000}"/>
    <cellStyle name="Dane wyjściowe 5 24 3" xfId="7598" xr:uid="{00000000-0005-0000-0000-000076370000}"/>
    <cellStyle name="Dane wyjściowe 5 24 4" xfId="20853" xr:uid="{00000000-0005-0000-0000-000077370000}"/>
    <cellStyle name="Dane wyjściowe 5 24 5" xfId="24163" xr:uid="{00000000-0005-0000-0000-000078370000}"/>
    <cellStyle name="Dane wyjściowe 5 24 6" xfId="27477" xr:uid="{00000000-0005-0000-0000-000079370000}"/>
    <cellStyle name="Dane wyjściowe 5 24 7" xfId="30712" xr:uid="{00000000-0005-0000-0000-00007A370000}"/>
    <cellStyle name="Dane wyjściowe 5 24 8" xfId="36480" xr:uid="{00000000-0005-0000-0000-00007B370000}"/>
    <cellStyle name="Dane wyjściowe 5 24 9" xfId="39686" xr:uid="{00000000-0005-0000-0000-00007C370000}"/>
    <cellStyle name="Dane wyjściowe 5 25" xfId="4450" xr:uid="{00000000-0005-0000-0000-00007D370000}"/>
    <cellStyle name="Dane wyjściowe 5 25 10" xfId="42942" xr:uid="{00000000-0005-0000-0000-00007E370000}"/>
    <cellStyle name="Dane wyjściowe 5 25 11" xfId="46138" xr:uid="{00000000-0005-0000-0000-00007F370000}"/>
    <cellStyle name="Dane wyjściowe 5 25 12" xfId="49412" xr:uid="{00000000-0005-0000-0000-000080370000}"/>
    <cellStyle name="Dane wyjściowe 5 25 13" xfId="52598" xr:uid="{00000000-0005-0000-0000-000081370000}"/>
    <cellStyle name="Dane wyjściowe 5 25 14" xfId="55523" xr:uid="{00000000-0005-0000-0000-000082370000}"/>
    <cellStyle name="Dane wyjściowe 5 25 15" xfId="57805" xr:uid="{00000000-0005-0000-0000-000083370000}"/>
    <cellStyle name="Dane wyjściowe 5 25 16" xfId="61042" xr:uid="{00000000-0005-0000-0000-000084370000}"/>
    <cellStyle name="Dane wyjściowe 5 25 2" xfId="13688" xr:uid="{00000000-0005-0000-0000-000085370000}"/>
    <cellStyle name="Dane wyjściowe 5 25 3" xfId="7650" xr:uid="{00000000-0005-0000-0000-000086370000}"/>
    <cellStyle name="Dane wyjściowe 5 25 4" xfId="20918" xr:uid="{00000000-0005-0000-0000-000087370000}"/>
    <cellStyle name="Dane wyjściowe 5 25 5" xfId="24228" xr:uid="{00000000-0005-0000-0000-000088370000}"/>
    <cellStyle name="Dane wyjściowe 5 25 6" xfId="27542" xr:uid="{00000000-0005-0000-0000-000089370000}"/>
    <cellStyle name="Dane wyjściowe 5 25 7" xfId="30777" xr:uid="{00000000-0005-0000-0000-00008A370000}"/>
    <cellStyle name="Dane wyjściowe 5 25 8" xfId="36543" xr:uid="{00000000-0005-0000-0000-00008B370000}"/>
    <cellStyle name="Dane wyjściowe 5 25 9" xfId="39751" xr:uid="{00000000-0005-0000-0000-00008C370000}"/>
    <cellStyle name="Dane wyjściowe 5 26" xfId="4505" xr:uid="{00000000-0005-0000-0000-00008D370000}"/>
    <cellStyle name="Dane wyjściowe 5 26 10" xfId="42995" xr:uid="{00000000-0005-0000-0000-00008E370000}"/>
    <cellStyle name="Dane wyjściowe 5 26 11" xfId="46193" xr:uid="{00000000-0005-0000-0000-00008F370000}"/>
    <cellStyle name="Dane wyjściowe 5 26 12" xfId="49464" xr:uid="{00000000-0005-0000-0000-000090370000}"/>
    <cellStyle name="Dane wyjściowe 5 26 13" xfId="52653" xr:uid="{00000000-0005-0000-0000-000091370000}"/>
    <cellStyle name="Dane wyjściowe 5 26 14" xfId="55530" xr:uid="{00000000-0005-0000-0000-000092370000}"/>
    <cellStyle name="Dane wyjściowe 5 26 15" xfId="57856" xr:uid="{00000000-0005-0000-0000-000093370000}"/>
    <cellStyle name="Dane wyjściowe 5 26 16" xfId="61093" xr:uid="{00000000-0005-0000-0000-000094370000}"/>
    <cellStyle name="Dane wyjściowe 5 26 2" xfId="13742" xr:uid="{00000000-0005-0000-0000-000095370000}"/>
    <cellStyle name="Dane wyjściowe 5 26 3" xfId="7701" xr:uid="{00000000-0005-0000-0000-000096370000}"/>
    <cellStyle name="Dane wyjściowe 5 26 4" xfId="20973" xr:uid="{00000000-0005-0000-0000-000097370000}"/>
    <cellStyle name="Dane wyjściowe 5 26 5" xfId="24283" xr:uid="{00000000-0005-0000-0000-000098370000}"/>
    <cellStyle name="Dane wyjściowe 5 26 6" xfId="27595" xr:uid="{00000000-0005-0000-0000-000099370000}"/>
    <cellStyle name="Dane wyjściowe 5 26 7" xfId="30832" xr:uid="{00000000-0005-0000-0000-00009A370000}"/>
    <cellStyle name="Dane wyjściowe 5 26 8" xfId="36595" xr:uid="{00000000-0005-0000-0000-00009B370000}"/>
    <cellStyle name="Dane wyjściowe 5 26 9" xfId="39806" xr:uid="{00000000-0005-0000-0000-00009C370000}"/>
    <cellStyle name="Dane wyjściowe 5 27" xfId="4559" xr:uid="{00000000-0005-0000-0000-00009D370000}"/>
    <cellStyle name="Dane wyjściowe 5 27 10" xfId="43047" xr:uid="{00000000-0005-0000-0000-00009E370000}"/>
    <cellStyle name="Dane wyjściowe 5 27 11" xfId="46247" xr:uid="{00000000-0005-0000-0000-00009F370000}"/>
    <cellStyle name="Dane wyjściowe 5 27 12" xfId="49515" xr:uid="{00000000-0005-0000-0000-0000A0370000}"/>
    <cellStyle name="Dane wyjściowe 5 27 13" xfId="52707" xr:uid="{00000000-0005-0000-0000-0000A1370000}"/>
    <cellStyle name="Dane wyjściowe 5 27 14" xfId="55537" xr:uid="{00000000-0005-0000-0000-0000A2370000}"/>
    <cellStyle name="Dane wyjściowe 5 27 15" xfId="57906" xr:uid="{00000000-0005-0000-0000-0000A3370000}"/>
    <cellStyle name="Dane wyjściowe 5 27 16" xfId="61143" xr:uid="{00000000-0005-0000-0000-0000A4370000}"/>
    <cellStyle name="Dane wyjściowe 5 27 2" xfId="13795" xr:uid="{00000000-0005-0000-0000-0000A5370000}"/>
    <cellStyle name="Dane wyjściowe 5 27 3" xfId="7751" xr:uid="{00000000-0005-0000-0000-0000A6370000}"/>
    <cellStyle name="Dane wyjściowe 5 27 4" xfId="21027" xr:uid="{00000000-0005-0000-0000-0000A7370000}"/>
    <cellStyle name="Dane wyjściowe 5 27 5" xfId="24337" xr:uid="{00000000-0005-0000-0000-0000A8370000}"/>
    <cellStyle name="Dane wyjściowe 5 27 6" xfId="27649" xr:uid="{00000000-0005-0000-0000-0000A9370000}"/>
    <cellStyle name="Dane wyjściowe 5 27 7" xfId="30886" xr:uid="{00000000-0005-0000-0000-0000AA370000}"/>
    <cellStyle name="Dane wyjściowe 5 27 8" xfId="36646" xr:uid="{00000000-0005-0000-0000-0000AB370000}"/>
    <cellStyle name="Dane wyjściowe 5 27 9" xfId="39860" xr:uid="{00000000-0005-0000-0000-0000AC370000}"/>
    <cellStyle name="Dane wyjściowe 5 28" xfId="4611" xr:uid="{00000000-0005-0000-0000-0000AD370000}"/>
    <cellStyle name="Dane wyjściowe 5 28 10" xfId="43098" xr:uid="{00000000-0005-0000-0000-0000AE370000}"/>
    <cellStyle name="Dane wyjściowe 5 28 11" xfId="46299" xr:uid="{00000000-0005-0000-0000-0000AF370000}"/>
    <cellStyle name="Dane wyjściowe 5 28 12" xfId="49566" xr:uid="{00000000-0005-0000-0000-0000B0370000}"/>
    <cellStyle name="Dane wyjściowe 5 28 13" xfId="52759" xr:uid="{00000000-0005-0000-0000-0000B1370000}"/>
    <cellStyle name="Dane wyjściowe 5 28 14" xfId="55542" xr:uid="{00000000-0005-0000-0000-0000B2370000}"/>
    <cellStyle name="Dane wyjściowe 5 28 15" xfId="57957" xr:uid="{00000000-0005-0000-0000-0000B3370000}"/>
    <cellStyle name="Dane wyjściowe 5 28 16" xfId="61194" xr:uid="{00000000-0005-0000-0000-0000B4370000}"/>
    <cellStyle name="Dane wyjściowe 5 28 2" xfId="13847" xr:uid="{00000000-0005-0000-0000-0000B5370000}"/>
    <cellStyle name="Dane wyjściowe 5 28 3" xfId="7802" xr:uid="{00000000-0005-0000-0000-0000B6370000}"/>
    <cellStyle name="Dane wyjściowe 5 28 4" xfId="21079" xr:uid="{00000000-0005-0000-0000-0000B7370000}"/>
    <cellStyle name="Dane wyjściowe 5 28 5" xfId="24389" xr:uid="{00000000-0005-0000-0000-0000B8370000}"/>
    <cellStyle name="Dane wyjściowe 5 28 6" xfId="27701" xr:uid="{00000000-0005-0000-0000-0000B9370000}"/>
    <cellStyle name="Dane wyjściowe 5 28 7" xfId="30938" xr:uid="{00000000-0005-0000-0000-0000BA370000}"/>
    <cellStyle name="Dane wyjściowe 5 28 8" xfId="36698" xr:uid="{00000000-0005-0000-0000-0000BB370000}"/>
    <cellStyle name="Dane wyjściowe 5 28 9" xfId="39911" xr:uid="{00000000-0005-0000-0000-0000BC370000}"/>
    <cellStyle name="Dane wyjściowe 5 29" xfId="4662" xr:uid="{00000000-0005-0000-0000-0000BD370000}"/>
    <cellStyle name="Dane wyjściowe 5 29 10" xfId="43147" xr:uid="{00000000-0005-0000-0000-0000BE370000}"/>
    <cellStyle name="Dane wyjściowe 5 29 11" xfId="46350" xr:uid="{00000000-0005-0000-0000-0000BF370000}"/>
    <cellStyle name="Dane wyjściowe 5 29 12" xfId="49615" xr:uid="{00000000-0005-0000-0000-0000C0370000}"/>
    <cellStyle name="Dane wyjściowe 5 29 13" xfId="52810" xr:uid="{00000000-0005-0000-0000-0000C1370000}"/>
    <cellStyle name="Dane wyjściowe 5 29 14" xfId="55551" xr:uid="{00000000-0005-0000-0000-0000C2370000}"/>
    <cellStyle name="Dane wyjściowe 5 29 15" xfId="58006" xr:uid="{00000000-0005-0000-0000-0000C3370000}"/>
    <cellStyle name="Dane wyjściowe 5 29 16" xfId="61243" xr:uid="{00000000-0005-0000-0000-0000C4370000}"/>
    <cellStyle name="Dane wyjściowe 5 29 2" xfId="13898" xr:uid="{00000000-0005-0000-0000-0000C5370000}"/>
    <cellStyle name="Dane wyjściowe 5 29 3" xfId="7851" xr:uid="{00000000-0005-0000-0000-0000C6370000}"/>
    <cellStyle name="Dane wyjściowe 5 29 4" xfId="21130" xr:uid="{00000000-0005-0000-0000-0000C7370000}"/>
    <cellStyle name="Dane wyjściowe 5 29 5" xfId="24440" xr:uid="{00000000-0005-0000-0000-0000C8370000}"/>
    <cellStyle name="Dane wyjściowe 5 29 6" xfId="27752" xr:uid="{00000000-0005-0000-0000-0000C9370000}"/>
    <cellStyle name="Dane wyjściowe 5 29 7" xfId="30989" xr:uid="{00000000-0005-0000-0000-0000CA370000}"/>
    <cellStyle name="Dane wyjściowe 5 29 8" xfId="36748" xr:uid="{00000000-0005-0000-0000-0000CB370000}"/>
    <cellStyle name="Dane wyjściowe 5 29 9" xfId="39962" xr:uid="{00000000-0005-0000-0000-0000CC370000}"/>
    <cellStyle name="Dane wyjściowe 5 3" xfId="1587" xr:uid="{00000000-0005-0000-0000-0000CD370000}"/>
    <cellStyle name="Dane wyjściowe 5 3 10" xfId="31239" xr:uid="{00000000-0005-0000-0000-0000CE370000}"/>
    <cellStyle name="Dane wyjściowe 5 3 11" xfId="15364" xr:uid="{00000000-0005-0000-0000-0000CF370000}"/>
    <cellStyle name="Dane wyjściowe 5 3 12" xfId="34255" xr:uid="{00000000-0005-0000-0000-0000D0370000}"/>
    <cellStyle name="Dane wyjściowe 5 3 13" xfId="36059" xr:uid="{00000000-0005-0000-0000-0000D1370000}"/>
    <cellStyle name="Dane wyjściowe 5 3 14" xfId="36974" xr:uid="{00000000-0005-0000-0000-0000D2370000}"/>
    <cellStyle name="Dane wyjściowe 5 3 15" xfId="46599" xr:uid="{00000000-0005-0000-0000-0000D3370000}"/>
    <cellStyle name="Dane wyjściowe 5 3 16" xfId="33931" xr:uid="{00000000-0005-0000-0000-0000D4370000}"/>
    <cellStyle name="Dane wyjściowe 5 3 17" xfId="48798" xr:uid="{00000000-0005-0000-0000-0000D5370000}"/>
    <cellStyle name="Dane wyjściowe 5 3 18" xfId="21294" xr:uid="{00000000-0005-0000-0000-0000D6370000}"/>
    <cellStyle name="Dane wyjściowe 5 3 19" xfId="58256" xr:uid="{00000000-0005-0000-0000-0000D7370000}"/>
    <cellStyle name="Dane wyjściowe 5 3 2" xfId="8799" xr:uid="{00000000-0005-0000-0000-0000D8370000}"/>
    <cellStyle name="Dane wyjściowe 5 3 3" xfId="8591" xr:uid="{00000000-0005-0000-0000-0000D9370000}"/>
    <cellStyle name="Dane wyjściowe 5 3 4" xfId="4967" xr:uid="{00000000-0005-0000-0000-0000DA370000}"/>
    <cellStyle name="Dane wyjściowe 5 3 5" xfId="15483" xr:uid="{00000000-0005-0000-0000-0000DB370000}"/>
    <cellStyle name="Dane wyjściowe 5 3 6" xfId="14614" xr:uid="{00000000-0005-0000-0000-0000DC370000}"/>
    <cellStyle name="Dane wyjściowe 5 3 7" xfId="21365" xr:uid="{00000000-0005-0000-0000-0000DD370000}"/>
    <cellStyle name="Dane wyjściowe 5 3 8" xfId="24688" xr:uid="{00000000-0005-0000-0000-0000DE370000}"/>
    <cellStyle name="Dane wyjściowe 5 3 9" xfId="15309" xr:uid="{00000000-0005-0000-0000-0000DF370000}"/>
    <cellStyle name="Dane wyjściowe 5 30" xfId="4715" xr:uid="{00000000-0005-0000-0000-0000E0370000}"/>
    <cellStyle name="Dane wyjściowe 5 30 10" xfId="43197" xr:uid="{00000000-0005-0000-0000-0000E1370000}"/>
    <cellStyle name="Dane wyjściowe 5 30 11" xfId="46403" xr:uid="{00000000-0005-0000-0000-0000E2370000}"/>
    <cellStyle name="Dane wyjściowe 5 30 12" xfId="49665" xr:uid="{00000000-0005-0000-0000-0000E3370000}"/>
    <cellStyle name="Dane wyjściowe 5 30 13" xfId="52863" xr:uid="{00000000-0005-0000-0000-0000E4370000}"/>
    <cellStyle name="Dane wyjściowe 5 30 14" xfId="55558" xr:uid="{00000000-0005-0000-0000-0000E5370000}"/>
    <cellStyle name="Dane wyjściowe 5 30 15" xfId="58056" xr:uid="{00000000-0005-0000-0000-0000E6370000}"/>
    <cellStyle name="Dane wyjściowe 5 30 16" xfId="61293" xr:uid="{00000000-0005-0000-0000-0000E7370000}"/>
    <cellStyle name="Dane wyjściowe 5 30 2" xfId="13950" xr:uid="{00000000-0005-0000-0000-0000E8370000}"/>
    <cellStyle name="Dane wyjściowe 5 30 3" xfId="7901" xr:uid="{00000000-0005-0000-0000-0000E9370000}"/>
    <cellStyle name="Dane wyjściowe 5 30 4" xfId="21183" xr:uid="{00000000-0005-0000-0000-0000EA370000}"/>
    <cellStyle name="Dane wyjściowe 5 30 5" xfId="24493" xr:uid="{00000000-0005-0000-0000-0000EB370000}"/>
    <cellStyle name="Dane wyjściowe 5 30 6" xfId="27805" xr:uid="{00000000-0005-0000-0000-0000EC370000}"/>
    <cellStyle name="Dane wyjściowe 5 30 7" xfId="31042" xr:uid="{00000000-0005-0000-0000-0000ED370000}"/>
    <cellStyle name="Dane wyjściowe 5 30 8" xfId="36799" xr:uid="{00000000-0005-0000-0000-0000EE370000}"/>
    <cellStyle name="Dane wyjściowe 5 30 9" xfId="40014" xr:uid="{00000000-0005-0000-0000-0000EF370000}"/>
    <cellStyle name="Dane wyjściowe 5 31" xfId="4766" xr:uid="{00000000-0005-0000-0000-0000F0370000}"/>
    <cellStyle name="Dane wyjściowe 5 31 10" xfId="43246" xr:uid="{00000000-0005-0000-0000-0000F1370000}"/>
    <cellStyle name="Dane wyjściowe 5 31 11" xfId="46454" xr:uid="{00000000-0005-0000-0000-0000F2370000}"/>
    <cellStyle name="Dane wyjściowe 5 31 12" xfId="49713" xr:uid="{00000000-0005-0000-0000-0000F3370000}"/>
    <cellStyle name="Dane wyjściowe 5 31 13" xfId="52914" xr:uid="{00000000-0005-0000-0000-0000F4370000}"/>
    <cellStyle name="Dane wyjściowe 5 31 14" xfId="55565" xr:uid="{00000000-0005-0000-0000-0000F5370000}"/>
    <cellStyle name="Dane wyjściowe 5 31 15" xfId="58104" xr:uid="{00000000-0005-0000-0000-0000F6370000}"/>
    <cellStyle name="Dane wyjściowe 5 31 16" xfId="61341" xr:uid="{00000000-0005-0000-0000-0000F7370000}"/>
    <cellStyle name="Dane wyjściowe 5 31 2" xfId="14000" xr:uid="{00000000-0005-0000-0000-0000F8370000}"/>
    <cellStyle name="Dane wyjściowe 5 31 3" xfId="7949" xr:uid="{00000000-0005-0000-0000-0000F9370000}"/>
    <cellStyle name="Dane wyjściowe 5 31 4" xfId="21234" xr:uid="{00000000-0005-0000-0000-0000FA370000}"/>
    <cellStyle name="Dane wyjściowe 5 31 5" xfId="24544" xr:uid="{00000000-0005-0000-0000-0000FB370000}"/>
    <cellStyle name="Dane wyjściowe 5 31 6" xfId="27856" xr:uid="{00000000-0005-0000-0000-0000FC370000}"/>
    <cellStyle name="Dane wyjściowe 5 31 7" xfId="31093" xr:uid="{00000000-0005-0000-0000-0000FD370000}"/>
    <cellStyle name="Dane wyjściowe 5 31 8" xfId="36849" xr:uid="{00000000-0005-0000-0000-0000FE370000}"/>
    <cellStyle name="Dane wyjściowe 5 31 9" xfId="40065" xr:uid="{00000000-0005-0000-0000-0000FF370000}"/>
    <cellStyle name="Dane wyjściowe 5 4" xfId="2289" xr:uid="{00000000-0005-0000-0000-000000380000}"/>
    <cellStyle name="Dane wyjściowe 5 4 10" xfId="31935" xr:uid="{00000000-0005-0000-0000-000001380000}"/>
    <cellStyle name="Dane wyjściowe 5 4 11" xfId="34409" xr:uid="{00000000-0005-0000-0000-000002380000}"/>
    <cellStyle name="Dane wyjściowe 5 4 12" xfId="37591" xr:uid="{00000000-0005-0000-0000-000003380000}"/>
    <cellStyle name="Dane wyjściowe 5 4 13" xfId="40808" xr:uid="{00000000-0005-0000-0000-000004380000}"/>
    <cellStyle name="Dane wyjściowe 5 4 14" xfId="43977" xr:uid="{00000000-0005-0000-0000-000005380000}"/>
    <cellStyle name="Dane wyjściowe 5 4 15" xfId="47283" xr:uid="{00000000-0005-0000-0000-000006380000}"/>
    <cellStyle name="Dane wyjściowe 5 4 16" xfId="50442" xr:uid="{00000000-0005-0000-0000-000007380000}"/>
    <cellStyle name="Dane wyjściowe 5 4 17" xfId="53646" xr:uid="{00000000-0005-0000-0000-000008380000}"/>
    <cellStyle name="Dane wyjściowe 5 4 18" xfId="55698" xr:uid="{00000000-0005-0000-0000-000009380000}"/>
    <cellStyle name="Dane wyjściowe 5 4 19" xfId="58935" xr:uid="{00000000-0005-0000-0000-00000A380000}"/>
    <cellStyle name="Dane wyjściowe 5 4 2" xfId="9493" xr:uid="{00000000-0005-0000-0000-00000B380000}"/>
    <cellStyle name="Dane wyjściowe 5 4 3" xfId="11533" xr:uid="{00000000-0005-0000-0000-00000C380000}"/>
    <cellStyle name="Dane wyjściowe 5 4 4" xfId="5666" xr:uid="{00000000-0005-0000-0000-00000D380000}"/>
    <cellStyle name="Dane wyjściowe 5 4 5" xfId="16183" xr:uid="{00000000-0005-0000-0000-00000E380000}"/>
    <cellStyle name="Dane wyjściowe 5 4 6" xfId="18757" xr:uid="{00000000-0005-0000-0000-00000F380000}"/>
    <cellStyle name="Dane wyjściowe 5 4 7" xfId="22067" xr:uid="{00000000-0005-0000-0000-000010380000}"/>
    <cellStyle name="Dane wyjściowe 5 4 8" xfId="25388" xr:uid="{00000000-0005-0000-0000-000011380000}"/>
    <cellStyle name="Dane wyjściowe 5 4 9" xfId="28616" xr:uid="{00000000-0005-0000-0000-000012380000}"/>
    <cellStyle name="Dane wyjściowe 5 5" xfId="2399" xr:uid="{00000000-0005-0000-0000-000013380000}"/>
    <cellStyle name="Dane wyjściowe 5 5 10" xfId="32045" xr:uid="{00000000-0005-0000-0000-000014380000}"/>
    <cellStyle name="Dane wyjściowe 5 5 11" xfId="34516" xr:uid="{00000000-0005-0000-0000-000015380000}"/>
    <cellStyle name="Dane wyjściowe 5 5 12" xfId="37701" xr:uid="{00000000-0005-0000-0000-000016380000}"/>
    <cellStyle name="Dane wyjściowe 5 5 13" xfId="40915" xr:uid="{00000000-0005-0000-0000-000017380000}"/>
    <cellStyle name="Dane wyjściowe 5 5 14" xfId="44087" xr:uid="{00000000-0005-0000-0000-000018380000}"/>
    <cellStyle name="Dane wyjściowe 5 5 15" xfId="47390" xr:uid="{00000000-0005-0000-0000-000019380000}"/>
    <cellStyle name="Dane wyjściowe 5 5 16" xfId="50551" xr:uid="{00000000-0005-0000-0000-00001A380000}"/>
    <cellStyle name="Dane wyjściowe 5 5 17" xfId="53753" xr:uid="{00000000-0005-0000-0000-00001B380000}"/>
    <cellStyle name="Dane wyjściowe 5 5 18" xfId="55805" xr:uid="{00000000-0005-0000-0000-00001C380000}"/>
    <cellStyle name="Dane wyjściowe 5 5 19" xfId="59042" xr:uid="{00000000-0005-0000-0000-00001D380000}"/>
    <cellStyle name="Dane wyjściowe 5 5 2" xfId="9603" xr:uid="{00000000-0005-0000-0000-00001E380000}"/>
    <cellStyle name="Dane wyjściowe 5 5 3" xfId="11643" xr:uid="{00000000-0005-0000-0000-00001F380000}"/>
    <cellStyle name="Dane wyjściowe 5 5 4" xfId="5771" xr:uid="{00000000-0005-0000-0000-000020380000}"/>
    <cellStyle name="Dane wyjściowe 5 5 5" xfId="16293" xr:uid="{00000000-0005-0000-0000-000021380000}"/>
    <cellStyle name="Dane wyjściowe 5 5 6" xfId="18867" xr:uid="{00000000-0005-0000-0000-000022380000}"/>
    <cellStyle name="Dane wyjściowe 5 5 7" xfId="22177" xr:uid="{00000000-0005-0000-0000-000023380000}"/>
    <cellStyle name="Dane wyjściowe 5 5 8" xfId="25498" xr:uid="{00000000-0005-0000-0000-000024380000}"/>
    <cellStyle name="Dane wyjściowe 5 5 9" xfId="28726" xr:uid="{00000000-0005-0000-0000-000025380000}"/>
    <cellStyle name="Dane wyjściowe 5 6" xfId="2090" xr:uid="{00000000-0005-0000-0000-000026380000}"/>
    <cellStyle name="Dane wyjściowe 5 6 10" xfId="31738" xr:uid="{00000000-0005-0000-0000-000027380000}"/>
    <cellStyle name="Dane wyjściowe 5 6 11" xfId="15303" xr:uid="{00000000-0005-0000-0000-000028380000}"/>
    <cellStyle name="Dane wyjściowe 5 6 12" xfId="37392" xr:uid="{00000000-0005-0000-0000-000029380000}"/>
    <cellStyle name="Dane wyjściowe 5 6 13" xfId="40614" xr:uid="{00000000-0005-0000-0000-00002A380000}"/>
    <cellStyle name="Dane wyjściowe 5 6 14" xfId="43778" xr:uid="{00000000-0005-0000-0000-00002B380000}"/>
    <cellStyle name="Dane wyjściowe 5 6 15" xfId="47089" xr:uid="{00000000-0005-0000-0000-00002C380000}"/>
    <cellStyle name="Dane wyjściowe 5 6 16" xfId="50244" xr:uid="{00000000-0005-0000-0000-00002D380000}"/>
    <cellStyle name="Dane wyjściowe 5 6 17" xfId="53454" xr:uid="{00000000-0005-0000-0000-00002E380000}"/>
    <cellStyle name="Dane wyjściowe 5 6 18" xfId="46516" xr:uid="{00000000-0005-0000-0000-00002F380000}"/>
    <cellStyle name="Dane wyjściowe 5 6 19" xfId="58741" xr:uid="{00000000-0005-0000-0000-000030380000}"/>
    <cellStyle name="Dane wyjściowe 5 6 2" xfId="9296" xr:uid="{00000000-0005-0000-0000-000031380000}"/>
    <cellStyle name="Dane wyjściowe 5 6 3" xfId="8090" xr:uid="{00000000-0005-0000-0000-000032380000}"/>
    <cellStyle name="Dane wyjściowe 5 6 4" xfId="5467" xr:uid="{00000000-0005-0000-0000-000033380000}"/>
    <cellStyle name="Dane wyjściowe 5 6 5" xfId="15985" xr:uid="{00000000-0005-0000-0000-000034380000}"/>
    <cellStyle name="Dane wyjściowe 5 6 6" xfId="14111" xr:uid="{00000000-0005-0000-0000-000035380000}"/>
    <cellStyle name="Dane wyjściowe 5 6 7" xfId="21868" xr:uid="{00000000-0005-0000-0000-000036380000}"/>
    <cellStyle name="Dane wyjściowe 5 6 8" xfId="25189" xr:uid="{00000000-0005-0000-0000-000037380000}"/>
    <cellStyle name="Dane wyjściowe 5 6 9" xfId="28417" xr:uid="{00000000-0005-0000-0000-000038380000}"/>
    <cellStyle name="Dane wyjściowe 5 7" xfId="2328" xr:uid="{00000000-0005-0000-0000-000039380000}"/>
    <cellStyle name="Dane wyjściowe 5 7 10" xfId="31974" xr:uid="{00000000-0005-0000-0000-00003A380000}"/>
    <cellStyle name="Dane wyjściowe 5 7 11" xfId="34446" xr:uid="{00000000-0005-0000-0000-00003B380000}"/>
    <cellStyle name="Dane wyjściowe 5 7 12" xfId="37630" xr:uid="{00000000-0005-0000-0000-00003C380000}"/>
    <cellStyle name="Dane wyjściowe 5 7 13" xfId="40845" xr:uid="{00000000-0005-0000-0000-00003D380000}"/>
    <cellStyle name="Dane wyjściowe 5 7 14" xfId="44016" xr:uid="{00000000-0005-0000-0000-00003E380000}"/>
    <cellStyle name="Dane wyjściowe 5 7 15" xfId="47320" xr:uid="{00000000-0005-0000-0000-00003F380000}"/>
    <cellStyle name="Dane wyjściowe 5 7 16" xfId="50480" xr:uid="{00000000-0005-0000-0000-000040380000}"/>
    <cellStyle name="Dane wyjściowe 5 7 17" xfId="53683" xr:uid="{00000000-0005-0000-0000-000041380000}"/>
    <cellStyle name="Dane wyjściowe 5 7 18" xfId="55735" xr:uid="{00000000-0005-0000-0000-000042380000}"/>
    <cellStyle name="Dane wyjściowe 5 7 19" xfId="58972" xr:uid="{00000000-0005-0000-0000-000043380000}"/>
    <cellStyle name="Dane wyjściowe 5 7 2" xfId="9532" xr:uid="{00000000-0005-0000-0000-000044380000}"/>
    <cellStyle name="Dane wyjściowe 5 7 3" xfId="11572" xr:uid="{00000000-0005-0000-0000-000045380000}"/>
    <cellStyle name="Dane wyjściowe 5 7 4" xfId="5705" xr:uid="{00000000-0005-0000-0000-000046380000}"/>
    <cellStyle name="Dane wyjściowe 5 7 5" xfId="16222" xr:uid="{00000000-0005-0000-0000-000047380000}"/>
    <cellStyle name="Dane wyjściowe 5 7 6" xfId="18796" xr:uid="{00000000-0005-0000-0000-000048380000}"/>
    <cellStyle name="Dane wyjściowe 5 7 7" xfId="22106" xr:uid="{00000000-0005-0000-0000-000049380000}"/>
    <cellStyle name="Dane wyjściowe 5 7 8" xfId="25427" xr:uid="{00000000-0005-0000-0000-00004A380000}"/>
    <cellStyle name="Dane wyjściowe 5 7 9" xfId="28655" xr:uid="{00000000-0005-0000-0000-00004B380000}"/>
    <cellStyle name="Dane wyjściowe 5 8" xfId="2078" xr:uid="{00000000-0005-0000-0000-00004C380000}"/>
    <cellStyle name="Dane wyjściowe 5 8 10" xfId="31726" xr:uid="{00000000-0005-0000-0000-00004D380000}"/>
    <cellStyle name="Dane wyjściowe 5 8 11" xfId="18348" xr:uid="{00000000-0005-0000-0000-00004E380000}"/>
    <cellStyle name="Dane wyjściowe 5 8 12" xfId="37380" xr:uid="{00000000-0005-0000-0000-00004F380000}"/>
    <cellStyle name="Dane wyjściowe 5 8 13" xfId="40603" xr:uid="{00000000-0005-0000-0000-000050380000}"/>
    <cellStyle name="Dane wyjściowe 5 8 14" xfId="43766" xr:uid="{00000000-0005-0000-0000-000051380000}"/>
    <cellStyle name="Dane wyjściowe 5 8 15" xfId="47078" xr:uid="{00000000-0005-0000-0000-000052380000}"/>
    <cellStyle name="Dane wyjściowe 5 8 16" xfId="50232" xr:uid="{00000000-0005-0000-0000-000053380000}"/>
    <cellStyle name="Dane wyjściowe 5 8 17" xfId="53443" xr:uid="{00000000-0005-0000-0000-000054380000}"/>
    <cellStyle name="Dane wyjściowe 5 8 18" xfId="14868" xr:uid="{00000000-0005-0000-0000-000055380000}"/>
    <cellStyle name="Dane wyjściowe 5 8 19" xfId="58730" xr:uid="{00000000-0005-0000-0000-000056380000}"/>
    <cellStyle name="Dane wyjściowe 5 8 2" xfId="9284" xr:uid="{00000000-0005-0000-0000-000057380000}"/>
    <cellStyle name="Dane wyjściowe 5 8 3" xfId="8102" xr:uid="{00000000-0005-0000-0000-000058380000}"/>
    <cellStyle name="Dane wyjściowe 5 8 4" xfId="5455" xr:uid="{00000000-0005-0000-0000-000059380000}"/>
    <cellStyle name="Dane wyjściowe 5 8 5" xfId="15973" xr:uid="{00000000-0005-0000-0000-00005A380000}"/>
    <cellStyle name="Dane wyjściowe 5 8 6" xfId="14123" xr:uid="{00000000-0005-0000-0000-00005B380000}"/>
    <cellStyle name="Dane wyjściowe 5 8 7" xfId="21856" xr:uid="{00000000-0005-0000-0000-00005C380000}"/>
    <cellStyle name="Dane wyjściowe 5 8 8" xfId="25178" xr:uid="{00000000-0005-0000-0000-00005D380000}"/>
    <cellStyle name="Dane wyjściowe 5 8 9" xfId="28405" xr:uid="{00000000-0005-0000-0000-00005E380000}"/>
    <cellStyle name="Dane wyjściowe 5 9" xfId="2312" xr:uid="{00000000-0005-0000-0000-00005F380000}"/>
    <cellStyle name="Dane wyjściowe 5 9 10" xfId="31958" xr:uid="{00000000-0005-0000-0000-000060380000}"/>
    <cellStyle name="Dane wyjściowe 5 9 11" xfId="34431" xr:uid="{00000000-0005-0000-0000-000061380000}"/>
    <cellStyle name="Dane wyjściowe 5 9 12" xfId="37614" xr:uid="{00000000-0005-0000-0000-000062380000}"/>
    <cellStyle name="Dane wyjściowe 5 9 13" xfId="40830" xr:uid="{00000000-0005-0000-0000-000063380000}"/>
    <cellStyle name="Dane wyjściowe 5 9 14" xfId="44000" xr:uid="{00000000-0005-0000-0000-000064380000}"/>
    <cellStyle name="Dane wyjściowe 5 9 15" xfId="47305" xr:uid="{00000000-0005-0000-0000-000065380000}"/>
    <cellStyle name="Dane wyjściowe 5 9 16" xfId="50464" xr:uid="{00000000-0005-0000-0000-000066380000}"/>
    <cellStyle name="Dane wyjściowe 5 9 17" xfId="53668" xr:uid="{00000000-0005-0000-0000-000067380000}"/>
    <cellStyle name="Dane wyjściowe 5 9 18" xfId="55720" xr:uid="{00000000-0005-0000-0000-000068380000}"/>
    <cellStyle name="Dane wyjściowe 5 9 19" xfId="58957" xr:uid="{00000000-0005-0000-0000-000069380000}"/>
    <cellStyle name="Dane wyjściowe 5 9 2" xfId="9516" xr:uid="{00000000-0005-0000-0000-00006A380000}"/>
    <cellStyle name="Dane wyjściowe 5 9 3" xfId="11556" xr:uid="{00000000-0005-0000-0000-00006B380000}"/>
    <cellStyle name="Dane wyjściowe 5 9 4" xfId="5689" xr:uid="{00000000-0005-0000-0000-00006C380000}"/>
    <cellStyle name="Dane wyjściowe 5 9 5" xfId="16206" xr:uid="{00000000-0005-0000-0000-00006D380000}"/>
    <cellStyle name="Dane wyjściowe 5 9 6" xfId="18780" xr:uid="{00000000-0005-0000-0000-00006E380000}"/>
    <cellStyle name="Dane wyjściowe 5 9 7" xfId="22090" xr:uid="{00000000-0005-0000-0000-00006F380000}"/>
    <cellStyle name="Dane wyjściowe 5 9 8" xfId="25411" xr:uid="{00000000-0005-0000-0000-000070380000}"/>
    <cellStyle name="Dane wyjściowe 5 9 9" xfId="28639" xr:uid="{00000000-0005-0000-0000-000071380000}"/>
    <cellStyle name="Dane wyjściowe 5_Kosztorys ofertowy-inwestorski -DTS_T23_28.09.2011" xfId="62367" xr:uid="{00000000-0005-0000-0000-000072380000}"/>
    <cellStyle name="Dane wyjściowe 6" xfId="967" xr:uid="{00000000-0005-0000-0000-000073380000}"/>
    <cellStyle name="Dane wyjściowe 6 10" xfId="2803" xr:uid="{00000000-0005-0000-0000-000074380000}"/>
    <cellStyle name="Dane wyjściowe 6 10 10" xfId="32447" xr:uid="{00000000-0005-0000-0000-000075380000}"/>
    <cellStyle name="Dane wyjściowe 6 10 11" xfId="34917" xr:uid="{00000000-0005-0000-0000-000076380000}"/>
    <cellStyle name="Dane wyjściowe 6 10 12" xfId="38105" xr:uid="{00000000-0005-0000-0000-000077380000}"/>
    <cellStyle name="Dane wyjściowe 6 10 13" xfId="41313" xr:uid="{00000000-0005-0000-0000-000078380000}"/>
    <cellStyle name="Dane wyjściowe 6 10 14" xfId="44491" xr:uid="{00000000-0005-0000-0000-000079380000}"/>
    <cellStyle name="Dane wyjściowe 6 10 15" xfId="47788" xr:uid="{00000000-0005-0000-0000-00007A380000}"/>
    <cellStyle name="Dane wyjściowe 6 10 16" xfId="50955" xr:uid="{00000000-0005-0000-0000-00007B380000}"/>
    <cellStyle name="Dane wyjściowe 6 10 17" xfId="54146" xr:uid="{00000000-0005-0000-0000-00007C380000}"/>
    <cellStyle name="Dane wyjściowe 6 10 18" xfId="56200" xr:uid="{00000000-0005-0000-0000-00007D380000}"/>
    <cellStyle name="Dane wyjściowe 6 10 19" xfId="59437" xr:uid="{00000000-0005-0000-0000-00007E380000}"/>
    <cellStyle name="Dane wyjściowe 6 10 2" xfId="10005" xr:uid="{00000000-0005-0000-0000-00007F380000}"/>
    <cellStyle name="Dane wyjściowe 6 10 3" xfId="12047" xr:uid="{00000000-0005-0000-0000-000080380000}"/>
    <cellStyle name="Dane wyjściowe 6 10 4" xfId="6171" xr:uid="{00000000-0005-0000-0000-000081380000}"/>
    <cellStyle name="Dane wyjściowe 6 10 5" xfId="16696" xr:uid="{00000000-0005-0000-0000-000082380000}"/>
    <cellStyle name="Dane wyjściowe 6 10 6" xfId="19271" xr:uid="{00000000-0005-0000-0000-000083380000}"/>
    <cellStyle name="Dane wyjściowe 6 10 7" xfId="22581" xr:uid="{00000000-0005-0000-0000-000084380000}"/>
    <cellStyle name="Dane wyjściowe 6 10 8" xfId="25899" xr:uid="{00000000-0005-0000-0000-000085380000}"/>
    <cellStyle name="Dane wyjściowe 6 10 9" xfId="29130" xr:uid="{00000000-0005-0000-0000-000086380000}"/>
    <cellStyle name="Dane wyjściowe 6 11" xfId="1598" xr:uid="{00000000-0005-0000-0000-000087380000}"/>
    <cellStyle name="Dane wyjściowe 6 11 10" xfId="31250" xr:uid="{00000000-0005-0000-0000-000088380000}"/>
    <cellStyle name="Dane wyjściowe 6 11 11" xfId="15176" xr:uid="{00000000-0005-0000-0000-000089380000}"/>
    <cellStyle name="Dane wyjściowe 6 11 12" xfId="34222" xr:uid="{00000000-0005-0000-0000-00008A380000}"/>
    <cellStyle name="Dane wyjściowe 6 11 13" xfId="36526" xr:uid="{00000000-0005-0000-0000-00008B380000}"/>
    <cellStyle name="Dane wyjściowe 6 11 14" xfId="37813" xr:uid="{00000000-0005-0000-0000-00008C380000}"/>
    <cellStyle name="Dane wyjściowe 6 11 15" xfId="46610" xr:uid="{00000000-0005-0000-0000-00008D380000}"/>
    <cellStyle name="Dane wyjściowe 6 11 16" xfId="34104" xr:uid="{00000000-0005-0000-0000-00008E380000}"/>
    <cellStyle name="Dane wyjściowe 6 11 17" xfId="49123" xr:uid="{00000000-0005-0000-0000-00008F380000}"/>
    <cellStyle name="Dane wyjściowe 6 11 18" xfId="14941" xr:uid="{00000000-0005-0000-0000-000090380000}"/>
    <cellStyle name="Dane wyjściowe 6 11 19" xfId="58267" xr:uid="{00000000-0005-0000-0000-000091380000}"/>
    <cellStyle name="Dane wyjściowe 6 11 2" xfId="8810" xr:uid="{00000000-0005-0000-0000-000092380000}"/>
    <cellStyle name="Dane wyjściowe 6 11 3" xfId="8580" xr:uid="{00000000-0005-0000-0000-000093380000}"/>
    <cellStyle name="Dane wyjściowe 6 11 4" xfId="4978" xr:uid="{00000000-0005-0000-0000-000094380000}"/>
    <cellStyle name="Dane wyjściowe 6 11 5" xfId="15494" xr:uid="{00000000-0005-0000-0000-000095380000}"/>
    <cellStyle name="Dane wyjściowe 6 11 6" xfId="14603" xr:uid="{00000000-0005-0000-0000-000096380000}"/>
    <cellStyle name="Dane wyjściowe 6 11 7" xfId="21376" xr:uid="{00000000-0005-0000-0000-000097380000}"/>
    <cellStyle name="Dane wyjściowe 6 11 8" xfId="24699" xr:uid="{00000000-0005-0000-0000-000098380000}"/>
    <cellStyle name="Dane wyjściowe 6 11 9" xfId="27925" xr:uid="{00000000-0005-0000-0000-000099380000}"/>
    <cellStyle name="Dane wyjściowe 6 12" xfId="2074" xr:uid="{00000000-0005-0000-0000-00009A380000}"/>
    <cellStyle name="Dane wyjściowe 6 12 10" xfId="31722" xr:uid="{00000000-0005-0000-0000-00009B380000}"/>
    <cellStyle name="Dane wyjściowe 6 12 11" xfId="18264" xr:uid="{00000000-0005-0000-0000-00009C380000}"/>
    <cellStyle name="Dane wyjściowe 6 12 12" xfId="37376" xr:uid="{00000000-0005-0000-0000-00009D380000}"/>
    <cellStyle name="Dane wyjściowe 6 12 13" xfId="40599" xr:uid="{00000000-0005-0000-0000-00009E380000}"/>
    <cellStyle name="Dane wyjściowe 6 12 14" xfId="43762" xr:uid="{00000000-0005-0000-0000-00009F380000}"/>
    <cellStyle name="Dane wyjściowe 6 12 15" xfId="47074" xr:uid="{00000000-0005-0000-0000-0000A0380000}"/>
    <cellStyle name="Dane wyjściowe 6 12 16" xfId="50228" xr:uid="{00000000-0005-0000-0000-0000A1380000}"/>
    <cellStyle name="Dane wyjściowe 6 12 17" xfId="53439" xr:uid="{00000000-0005-0000-0000-0000A2380000}"/>
    <cellStyle name="Dane wyjściowe 6 12 18" xfId="34020" xr:uid="{00000000-0005-0000-0000-0000A3380000}"/>
    <cellStyle name="Dane wyjściowe 6 12 19" xfId="58726" xr:uid="{00000000-0005-0000-0000-0000A4380000}"/>
    <cellStyle name="Dane wyjściowe 6 12 2" xfId="9280" xr:uid="{00000000-0005-0000-0000-0000A5380000}"/>
    <cellStyle name="Dane wyjściowe 6 12 3" xfId="8106" xr:uid="{00000000-0005-0000-0000-0000A6380000}"/>
    <cellStyle name="Dane wyjściowe 6 12 4" xfId="5451" xr:uid="{00000000-0005-0000-0000-0000A7380000}"/>
    <cellStyle name="Dane wyjściowe 6 12 5" xfId="15969" xr:uid="{00000000-0005-0000-0000-0000A8380000}"/>
    <cellStyle name="Dane wyjściowe 6 12 6" xfId="14127" xr:uid="{00000000-0005-0000-0000-0000A9380000}"/>
    <cellStyle name="Dane wyjściowe 6 12 7" xfId="21852" xr:uid="{00000000-0005-0000-0000-0000AA380000}"/>
    <cellStyle name="Dane wyjściowe 6 12 8" xfId="25174" xr:uid="{00000000-0005-0000-0000-0000AB380000}"/>
    <cellStyle name="Dane wyjściowe 6 12 9" xfId="28401" xr:uid="{00000000-0005-0000-0000-0000AC380000}"/>
    <cellStyle name="Dane wyjściowe 6 13" xfId="3222" xr:uid="{00000000-0005-0000-0000-0000AD380000}"/>
    <cellStyle name="Dane wyjściowe 6 13 10" xfId="32866" xr:uid="{00000000-0005-0000-0000-0000AE380000}"/>
    <cellStyle name="Dane wyjściowe 6 13 11" xfId="35335" xr:uid="{00000000-0005-0000-0000-0000AF380000}"/>
    <cellStyle name="Dane wyjściowe 6 13 12" xfId="38524" xr:uid="{00000000-0005-0000-0000-0000B0380000}"/>
    <cellStyle name="Dane wyjściowe 6 13 13" xfId="41730" xr:uid="{00000000-0005-0000-0000-0000B1380000}"/>
    <cellStyle name="Dane wyjściowe 6 13 14" xfId="44910" xr:uid="{00000000-0005-0000-0000-0000B2380000}"/>
    <cellStyle name="Dane wyjściowe 6 13 15" xfId="48205" xr:uid="{00000000-0005-0000-0000-0000B3380000}"/>
    <cellStyle name="Dane wyjściowe 6 13 16" xfId="51373" xr:uid="{00000000-0005-0000-0000-0000B4380000}"/>
    <cellStyle name="Dane wyjściowe 6 13 17" xfId="54560" xr:uid="{00000000-0005-0000-0000-0000B5380000}"/>
    <cellStyle name="Dane wyjściowe 6 13 18" xfId="56614" xr:uid="{00000000-0005-0000-0000-0000B6380000}"/>
    <cellStyle name="Dane wyjściowe 6 13 19" xfId="59851" xr:uid="{00000000-0005-0000-0000-0000B7380000}"/>
    <cellStyle name="Dane wyjściowe 6 13 2" xfId="10424" xr:uid="{00000000-0005-0000-0000-0000B8380000}"/>
    <cellStyle name="Dane wyjściowe 6 13 3" xfId="12466" xr:uid="{00000000-0005-0000-0000-0000B9380000}"/>
    <cellStyle name="Dane wyjściowe 6 13 4" xfId="6590" xr:uid="{00000000-0005-0000-0000-0000BA380000}"/>
    <cellStyle name="Dane wyjściowe 6 13 5" xfId="17115" xr:uid="{00000000-0005-0000-0000-0000BB380000}"/>
    <cellStyle name="Dane wyjściowe 6 13 6" xfId="19690" xr:uid="{00000000-0005-0000-0000-0000BC380000}"/>
    <cellStyle name="Dane wyjściowe 6 13 7" xfId="23000" xr:uid="{00000000-0005-0000-0000-0000BD380000}"/>
    <cellStyle name="Dane wyjściowe 6 13 8" xfId="26315" xr:uid="{00000000-0005-0000-0000-0000BE380000}"/>
    <cellStyle name="Dane wyjściowe 6 13 9" xfId="29549" xr:uid="{00000000-0005-0000-0000-0000BF380000}"/>
    <cellStyle name="Dane wyjściowe 6 14" xfId="1777" xr:uid="{00000000-0005-0000-0000-0000C0380000}"/>
    <cellStyle name="Dane wyjściowe 6 14 10" xfId="31429" xr:uid="{00000000-0005-0000-0000-0000C1380000}"/>
    <cellStyle name="Dane wyjściowe 6 14 11" xfId="15216" xr:uid="{00000000-0005-0000-0000-0000C2380000}"/>
    <cellStyle name="Dane wyjściowe 6 14 12" xfId="37079" xr:uid="{00000000-0005-0000-0000-0000C3380000}"/>
    <cellStyle name="Dane wyjściowe 6 14 13" xfId="40309" xr:uid="{00000000-0005-0000-0000-0000C4380000}"/>
    <cellStyle name="Dane wyjściowe 6 14 14" xfId="43465" xr:uid="{00000000-0005-0000-0000-0000C5380000}"/>
    <cellStyle name="Dane wyjściowe 6 14 15" xfId="46784" xr:uid="{00000000-0005-0000-0000-0000C6380000}"/>
    <cellStyle name="Dane wyjściowe 6 14 16" xfId="49931" xr:uid="{00000000-0005-0000-0000-0000C7380000}"/>
    <cellStyle name="Dane wyjściowe 6 14 17" xfId="53156" xr:uid="{00000000-0005-0000-0000-0000C8380000}"/>
    <cellStyle name="Dane wyjściowe 6 14 18" xfId="33896" xr:uid="{00000000-0005-0000-0000-0000C9380000}"/>
    <cellStyle name="Dane wyjściowe 6 14 19" xfId="58439" xr:uid="{00000000-0005-0000-0000-0000CA380000}"/>
    <cellStyle name="Dane wyjściowe 6 14 2" xfId="8987" xr:uid="{00000000-0005-0000-0000-0000CB380000}"/>
    <cellStyle name="Dane wyjściowe 6 14 3" xfId="8403" xr:uid="{00000000-0005-0000-0000-0000CC380000}"/>
    <cellStyle name="Dane wyjściowe 6 14 4" xfId="5156" xr:uid="{00000000-0005-0000-0000-0000CD380000}"/>
    <cellStyle name="Dane wyjściowe 6 14 5" xfId="15673" xr:uid="{00000000-0005-0000-0000-0000CE380000}"/>
    <cellStyle name="Dane wyjściowe 6 14 6" xfId="14424" xr:uid="{00000000-0005-0000-0000-0000CF380000}"/>
    <cellStyle name="Dane wyjściowe 6 14 7" xfId="21555" xr:uid="{00000000-0005-0000-0000-0000D0380000}"/>
    <cellStyle name="Dane wyjściowe 6 14 8" xfId="24877" xr:uid="{00000000-0005-0000-0000-0000D1380000}"/>
    <cellStyle name="Dane wyjściowe 6 14 9" xfId="28104" xr:uid="{00000000-0005-0000-0000-0000D2380000}"/>
    <cellStyle name="Dane wyjściowe 6 15" xfId="1889" xr:uid="{00000000-0005-0000-0000-0000D3380000}"/>
    <cellStyle name="Dane wyjściowe 6 15 10" xfId="31541" xr:uid="{00000000-0005-0000-0000-0000D4380000}"/>
    <cellStyle name="Dane wyjściowe 6 15 11" xfId="15284" xr:uid="{00000000-0005-0000-0000-0000D5380000}"/>
    <cellStyle name="Dane wyjściowe 6 15 12" xfId="37191" xr:uid="{00000000-0005-0000-0000-0000D6380000}"/>
    <cellStyle name="Dane wyjściowe 6 15 13" xfId="40416" xr:uid="{00000000-0005-0000-0000-0000D7380000}"/>
    <cellStyle name="Dane wyjściowe 6 15 14" xfId="43577" xr:uid="{00000000-0005-0000-0000-0000D8380000}"/>
    <cellStyle name="Dane wyjściowe 6 15 15" xfId="46891" xr:uid="{00000000-0005-0000-0000-0000D9380000}"/>
    <cellStyle name="Dane wyjściowe 6 15 16" xfId="50043" xr:uid="{00000000-0005-0000-0000-0000DA380000}"/>
    <cellStyle name="Dane wyjściowe 6 15 17" xfId="53263" xr:uid="{00000000-0005-0000-0000-0000DB380000}"/>
    <cellStyle name="Dane wyjściowe 6 15 18" xfId="52985" xr:uid="{00000000-0005-0000-0000-0000DC380000}"/>
    <cellStyle name="Dane wyjściowe 6 15 19" xfId="58546" xr:uid="{00000000-0005-0000-0000-0000DD380000}"/>
    <cellStyle name="Dane wyjściowe 6 15 2" xfId="9099" xr:uid="{00000000-0005-0000-0000-0000DE380000}"/>
    <cellStyle name="Dane wyjściowe 6 15 3" xfId="8291" xr:uid="{00000000-0005-0000-0000-0000DF380000}"/>
    <cellStyle name="Dane wyjściowe 6 15 4" xfId="5267" xr:uid="{00000000-0005-0000-0000-0000E0380000}"/>
    <cellStyle name="Dane wyjściowe 6 15 5" xfId="15785" xr:uid="{00000000-0005-0000-0000-0000E1380000}"/>
    <cellStyle name="Dane wyjściowe 6 15 6" xfId="14312" xr:uid="{00000000-0005-0000-0000-0000E2380000}"/>
    <cellStyle name="Dane wyjściowe 6 15 7" xfId="21667" xr:uid="{00000000-0005-0000-0000-0000E3380000}"/>
    <cellStyle name="Dane wyjściowe 6 15 8" xfId="24989" xr:uid="{00000000-0005-0000-0000-0000E4380000}"/>
    <cellStyle name="Dane wyjściowe 6 15 9" xfId="28216" xr:uid="{00000000-0005-0000-0000-0000E5380000}"/>
    <cellStyle name="Dane wyjściowe 6 16" xfId="1999" xr:uid="{00000000-0005-0000-0000-0000E6380000}"/>
    <cellStyle name="Dane wyjściowe 6 16 10" xfId="31647" xr:uid="{00000000-0005-0000-0000-0000E7380000}"/>
    <cellStyle name="Dane wyjściowe 6 16 11" xfId="18338" xr:uid="{00000000-0005-0000-0000-0000E8380000}"/>
    <cellStyle name="Dane wyjściowe 6 16 12" xfId="37301" xr:uid="{00000000-0005-0000-0000-0000E9380000}"/>
    <cellStyle name="Dane wyjściowe 6 16 13" xfId="40525" xr:uid="{00000000-0005-0000-0000-0000EA380000}"/>
    <cellStyle name="Dane wyjściowe 6 16 14" xfId="43687" xr:uid="{00000000-0005-0000-0000-0000EB380000}"/>
    <cellStyle name="Dane wyjściowe 6 16 15" xfId="47000" xr:uid="{00000000-0005-0000-0000-0000EC380000}"/>
    <cellStyle name="Dane wyjściowe 6 16 16" xfId="50153" xr:uid="{00000000-0005-0000-0000-0000ED380000}"/>
    <cellStyle name="Dane wyjściowe 6 16 17" xfId="53366" xr:uid="{00000000-0005-0000-0000-0000EE380000}"/>
    <cellStyle name="Dane wyjściowe 6 16 18" xfId="52467" xr:uid="{00000000-0005-0000-0000-0000EF380000}"/>
    <cellStyle name="Dane wyjściowe 6 16 19" xfId="58653" xr:uid="{00000000-0005-0000-0000-0000F0380000}"/>
    <cellStyle name="Dane wyjściowe 6 16 2" xfId="9205" xr:uid="{00000000-0005-0000-0000-0000F1380000}"/>
    <cellStyle name="Dane wyjściowe 6 16 3" xfId="8181" xr:uid="{00000000-0005-0000-0000-0000F2380000}"/>
    <cellStyle name="Dane wyjściowe 6 16 4" xfId="5377" xr:uid="{00000000-0005-0000-0000-0000F3380000}"/>
    <cellStyle name="Dane wyjściowe 6 16 5" xfId="15894" xr:uid="{00000000-0005-0000-0000-0000F4380000}"/>
    <cellStyle name="Dane wyjściowe 6 16 6" xfId="14202" xr:uid="{00000000-0005-0000-0000-0000F5380000}"/>
    <cellStyle name="Dane wyjściowe 6 16 7" xfId="21777" xr:uid="{00000000-0005-0000-0000-0000F6380000}"/>
    <cellStyle name="Dane wyjściowe 6 16 8" xfId="25099" xr:uid="{00000000-0005-0000-0000-0000F7380000}"/>
    <cellStyle name="Dane wyjściowe 6 16 9" xfId="28326" xr:uid="{00000000-0005-0000-0000-0000F8380000}"/>
    <cellStyle name="Dane wyjściowe 6 17" xfId="1608" xr:uid="{00000000-0005-0000-0000-0000F9380000}"/>
    <cellStyle name="Dane wyjściowe 6 17 10" xfId="31260" xr:uid="{00000000-0005-0000-0000-0000FA380000}"/>
    <cellStyle name="Dane wyjściowe 6 17 11" xfId="18160" xr:uid="{00000000-0005-0000-0000-0000FB380000}"/>
    <cellStyle name="Dane wyjściowe 6 17 12" xfId="14845" xr:uid="{00000000-0005-0000-0000-0000FC380000}"/>
    <cellStyle name="Dane wyjściowe 6 17 13" xfId="34900" xr:uid="{00000000-0005-0000-0000-0000FD380000}"/>
    <cellStyle name="Dane wyjściowe 6 17 14" xfId="34068" xr:uid="{00000000-0005-0000-0000-0000FE380000}"/>
    <cellStyle name="Dane wyjściowe 6 17 15" xfId="46620" xr:uid="{00000000-0005-0000-0000-0000FF380000}"/>
    <cellStyle name="Dane wyjściowe 6 17 16" xfId="34024" xr:uid="{00000000-0005-0000-0000-000000390000}"/>
    <cellStyle name="Dane wyjściowe 6 17 17" xfId="48123" xr:uid="{00000000-0005-0000-0000-000001390000}"/>
    <cellStyle name="Dane wyjściowe 6 17 18" xfId="14933" xr:uid="{00000000-0005-0000-0000-000002390000}"/>
    <cellStyle name="Dane wyjściowe 6 17 19" xfId="58277" xr:uid="{00000000-0005-0000-0000-000003390000}"/>
    <cellStyle name="Dane wyjściowe 6 17 2" xfId="8820" xr:uid="{00000000-0005-0000-0000-000004390000}"/>
    <cellStyle name="Dane wyjściowe 6 17 3" xfId="8570" xr:uid="{00000000-0005-0000-0000-000005390000}"/>
    <cellStyle name="Dane wyjściowe 6 17 4" xfId="4988" xr:uid="{00000000-0005-0000-0000-000006390000}"/>
    <cellStyle name="Dane wyjściowe 6 17 5" xfId="15504" xr:uid="{00000000-0005-0000-0000-000007390000}"/>
    <cellStyle name="Dane wyjściowe 6 17 6" xfId="14593" xr:uid="{00000000-0005-0000-0000-000008390000}"/>
    <cellStyle name="Dane wyjściowe 6 17 7" xfId="21386" xr:uid="{00000000-0005-0000-0000-000009390000}"/>
    <cellStyle name="Dane wyjściowe 6 17 8" xfId="24709" xr:uid="{00000000-0005-0000-0000-00000A390000}"/>
    <cellStyle name="Dane wyjściowe 6 17 9" xfId="27935" xr:uid="{00000000-0005-0000-0000-00000B390000}"/>
    <cellStyle name="Dane wyjściowe 6 18" xfId="2380" xr:uid="{00000000-0005-0000-0000-00000C390000}"/>
    <cellStyle name="Dane wyjściowe 6 18 10" xfId="32026" xr:uid="{00000000-0005-0000-0000-00000D390000}"/>
    <cellStyle name="Dane wyjściowe 6 18 11" xfId="34497" xr:uid="{00000000-0005-0000-0000-00000E390000}"/>
    <cellStyle name="Dane wyjściowe 6 18 12" xfId="37682" xr:uid="{00000000-0005-0000-0000-00000F390000}"/>
    <cellStyle name="Dane wyjściowe 6 18 13" xfId="40896" xr:uid="{00000000-0005-0000-0000-000010390000}"/>
    <cellStyle name="Dane wyjściowe 6 18 14" xfId="44068" xr:uid="{00000000-0005-0000-0000-000011390000}"/>
    <cellStyle name="Dane wyjściowe 6 18 15" xfId="47371" xr:uid="{00000000-0005-0000-0000-000012390000}"/>
    <cellStyle name="Dane wyjściowe 6 18 16" xfId="50532" xr:uid="{00000000-0005-0000-0000-000013390000}"/>
    <cellStyle name="Dane wyjściowe 6 18 17" xfId="53734" xr:uid="{00000000-0005-0000-0000-000014390000}"/>
    <cellStyle name="Dane wyjściowe 6 18 18" xfId="55786" xr:uid="{00000000-0005-0000-0000-000015390000}"/>
    <cellStyle name="Dane wyjściowe 6 18 19" xfId="59023" xr:uid="{00000000-0005-0000-0000-000016390000}"/>
    <cellStyle name="Dane wyjściowe 6 18 2" xfId="9584" xr:uid="{00000000-0005-0000-0000-000017390000}"/>
    <cellStyle name="Dane wyjściowe 6 18 3" xfId="11624" xr:uid="{00000000-0005-0000-0000-000018390000}"/>
    <cellStyle name="Dane wyjściowe 6 18 4" xfId="5755" xr:uid="{00000000-0005-0000-0000-000019390000}"/>
    <cellStyle name="Dane wyjściowe 6 18 5" xfId="16274" xr:uid="{00000000-0005-0000-0000-00001A390000}"/>
    <cellStyle name="Dane wyjściowe 6 18 6" xfId="18848" xr:uid="{00000000-0005-0000-0000-00001B390000}"/>
    <cellStyle name="Dane wyjściowe 6 18 7" xfId="22158" xr:uid="{00000000-0005-0000-0000-00001C390000}"/>
    <cellStyle name="Dane wyjściowe 6 18 8" xfId="25479" xr:uid="{00000000-0005-0000-0000-00001D390000}"/>
    <cellStyle name="Dane wyjściowe 6 18 9" xfId="28707" xr:uid="{00000000-0005-0000-0000-00001E390000}"/>
    <cellStyle name="Dane wyjściowe 6 19" xfId="3464" xr:uid="{00000000-0005-0000-0000-00001F390000}"/>
    <cellStyle name="Dane wyjściowe 6 19 10" xfId="33108" xr:uid="{00000000-0005-0000-0000-000020390000}"/>
    <cellStyle name="Dane wyjściowe 6 19 11" xfId="35575" xr:uid="{00000000-0005-0000-0000-000021390000}"/>
    <cellStyle name="Dane wyjściowe 6 19 12" xfId="38766" xr:uid="{00000000-0005-0000-0000-000022390000}"/>
    <cellStyle name="Dane wyjściowe 6 19 13" xfId="41970" xr:uid="{00000000-0005-0000-0000-000023390000}"/>
    <cellStyle name="Dane wyjściowe 6 19 14" xfId="45152" xr:uid="{00000000-0005-0000-0000-000024390000}"/>
    <cellStyle name="Dane wyjściowe 6 19 15" xfId="48445" xr:uid="{00000000-0005-0000-0000-000025390000}"/>
    <cellStyle name="Dane wyjściowe 6 19 16" xfId="51614" xr:uid="{00000000-0005-0000-0000-000026390000}"/>
    <cellStyle name="Dane wyjściowe 6 19 17" xfId="54798" xr:uid="{00000000-0005-0000-0000-000027390000}"/>
    <cellStyle name="Dane wyjściowe 6 19 18" xfId="56852" xr:uid="{00000000-0005-0000-0000-000028390000}"/>
    <cellStyle name="Dane wyjściowe 6 19 19" xfId="60089" xr:uid="{00000000-0005-0000-0000-000029390000}"/>
    <cellStyle name="Dane wyjściowe 6 19 2" xfId="10666" xr:uid="{00000000-0005-0000-0000-00002A390000}"/>
    <cellStyle name="Dane wyjściowe 6 19 3" xfId="12708" xr:uid="{00000000-0005-0000-0000-00002B390000}"/>
    <cellStyle name="Dane wyjściowe 6 19 4" xfId="6832" xr:uid="{00000000-0005-0000-0000-00002C390000}"/>
    <cellStyle name="Dane wyjściowe 6 19 5" xfId="17357" xr:uid="{00000000-0005-0000-0000-00002D390000}"/>
    <cellStyle name="Dane wyjściowe 6 19 6" xfId="19932" xr:uid="{00000000-0005-0000-0000-00002E390000}"/>
    <cellStyle name="Dane wyjściowe 6 19 7" xfId="23242" xr:uid="{00000000-0005-0000-0000-00002F390000}"/>
    <cellStyle name="Dane wyjściowe 6 19 8" xfId="26557" xr:uid="{00000000-0005-0000-0000-000030390000}"/>
    <cellStyle name="Dane wyjściowe 6 19 9" xfId="29791" xr:uid="{00000000-0005-0000-0000-000031390000}"/>
    <cellStyle name="Dane wyjściowe 6 2" xfId="1436" xr:uid="{00000000-0005-0000-0000-000032390000}"/>
    <cellStyle name="Dane wyjściowe 6 2 10" xfId="3410" xr:uid="{00000000-0005-0000-0000-000033390000}"/>
    <cellStyle name="Dane wyjściowe 6 2 10 10" xfId="33054" xr:uid="{00000000-0005-0000-0000-000034390000}"/>
    <cellStyle name="Dane wyjściowe 6 2 10 11" xfId="35521" xr:uid="{00000000-0005-0000-0000-000035390000}"/>
    <cellStyle name="Dane wyjściowe 6 2 10 12" xfId="38712" xr:uid="{00000000-0005-0000-0000-000036390000}"/>
    <cellStyle name="Dane wyjściowe 6 2 10 13" xfId="41916" xr:uid="{00000000-0005-0000-0000-000037390000}"/>
    <cellStyle name="Dane wyjściowe 6 2 10 14" xfId="45098" xr:uid="{00000000-0005-0000-0000-000038390000}"/>
    <cellStyle name="Dane wyjściowe 6 2 10 15" xfId="48391" xr:uid="{00000000-0005-0000-0000-000039390000}"/>
    <cellStyle name="Dane wyjściowe 6 2 10 16" xfId="51560" xr:uid="{00000000-0005-0000-0000-00003A390000}"/>
    <cellStyle name="Dane wyjściowe 6 2 10 17" xfId="54744" xr:uid="{00000000-0005-0000-0000-00003B390000}"/>
    <cellStyle name="Dane wyjściowe 6 2 10 18" xfId="56798" xr:uid="{00000000-0005-0000-0000-00003C390000}"/>
    <cellStyle name="Dane wyjściowe 6 2 10 19" xfId="60035" xr:uid="{00000000-0005-0000-0000-00003D390000}"/>
    <cellStyle name="Dane wyjściowe 6 2 10 2" xfId="10612" xr:uid="{00000000-0005-0000-0000-00003E390000}"/>
    <cellStyle name="Dane wyjściowe 6 2 10 3" xfId="12654" xr:uid="{00000000-0005-0000-0000-00003F390000}"/>
    <cellStyle name="Dane wyjściowe 6 2 10 4" xfId="6778" xr:uid="{00000000-0005-0000-0000-000040390000}"/>
    <cellStyle name="Dane wyjściowe 6 2 10 5" xfId="17303" xr:uid="{00000000-0005-0000-0000-000041390000}"/>
    <cellStyle name="Dane wyjściowe 6 2 10 6" xfId="19878" xr:uid="{00000000-0005-0000-0000-000042390000}"/>
    <cellStyle name="Dane wyjściowe 6 2 10 7" xfId="23188" xr:uid="{00000000-0005-0000-0000-000043390000}"/>
    <cellStyle name="Dane wyjściowe 6 2 10 8" xfId="26503" xr:uid="{00000000-0005-0000-0000-000044390000}"/>
    <cellStyle name="Dane wyjściowe 6 2 10 9" xfId="29737" xr:uid="{00000000-0005-0000-0000-000045390000}"/>
    <cellStyle name="Dane wyjściowe 6 2 11" xfId="3301" xr:uid="{00000000-0005-0000-0000-000046390000}"/>
    <cellStyle name="Dane wyjściowe 6 2 11 10" xfId="32945" xr:uid="{00000000-0005-0000-0000-000047390000}"/>
    <cellStyle name="Dane wyjściowe 6 2 11 11" xfId="35413" xr:uid="{00000000-0005-0000-0000-000048390000}"/>
    <cellStyle name="Dane wyjściowe 6 2 11 12" xfId="38603" xr:uid="{00000000-0005-0000-0000-000049390000}"/>
    <cellStyle name="Dane wyjściowe 6 2 11 13" xfId="41808" xr:uid="{00000000-0005-0000-0000-00004A390000}"/>
    <cellStyle name="Dane wyjściowe 6 2 11 14" xfId="44989" xr:uid="{00000000-0005-0000-0000-00004B390000}"/>
    <cellStyle name="Dane wyjściowe 6 2 11 15" xfId="48283" xr:uid="{00000000-0005-0000-0000-00004C390000}"/>
    <cellStyle name="Dane wyjściowe 6 2 11 16" xfId="51452" xr:uid="{00000000-0005-0000-0000-00004D390000}"/>
    <cellStyle name="Dane wyjściowe 6 2 11 17" xfId="54637" xr:uid="{00000000-0005-0000-0000-00004E390000}"/>
    <cellStyle name="Dane wyjściowe 6 2 11 18" xfId="56691" xr:uid="{00000000-0005-0000-0000-00004F390000}"/>
    <cellStyle name="Dane wyjściowe 6 2 11 19" xfId="59928" xr:uid="{00000000-0005-0000-0000-000050390000}"/>
    <cellStyle name="Dane wyjściowe 6 2 11 2" xfId="10503" xr:uid="{00000000-0005-0000-0000-000051390000}"/>
    <cellStyle name="Dane wyjściowe 6 2 11 3" xfId="12545" xr:uid="{00000000-0005-0000-0000-000052390000}"/>
    <cellStyle name="Dane wyjściowe 6 2 11 4" xfId="6669" xr:uid="{00000000-0005-0000-0000-000053390000}"/>
    <cellStyle name="Dane wyjściowe 6 2 11 5" xfId="17194" xr:uid="{00000000-0005-0000-0000-000054390000}"/>
    <cellStyle name="Dane wyjściowe 6 2 11 6" xfId="19769" xr:uid="{00000000-0005-0000-0000-000055390000}"/>
    <cellStyle name="Dane wyjściowe 6 2 11 7" xfId="23079" xr:uid="{00000000-0005-0000-0000-000056390000}"/>
    <cellStyle name="Dane wyjściowe 6 2 11 8" xfId="26394" xr:uid="{00000000-0005-0000-0000-000057390000}"/>
    <cellStyle name="Dane wyjściowe 6 2 11 9" xfId="29628" xr:uid="{00000000-0005-0000-0000-000058390000}"/>
    <cellStyle name="Dane wyjściowe 6 2 12" xfId="1954" xr:uid="{00000000-0005-0000-0000-000059390000}"/>
    <cellStyle name="Dane wyjściowe 6 2 12 10" xfId="31604" xr:uid="{00000000-0005-0000-0000-00005A390000}"/>
    <cellStyle name="Dane wyjściowe 6 2 12 11" xfId="18297" xr:uid="{00000000-0005-0000-0000-00005B390000}"/>
    <cellStyle name="Dane wyjściowe 6 2 12 12" xfId="37256" xr:uid="{00000000-0005-0000-0000-00005C390000}"/>
    <cellStyle name="Dane wyjściowe 6 2 12 13" xfId="40481" xr:uid="{00000000-0005-0000-0000-00005D390000}"/>
    <cellStyle name="Dane wyjściowe 6 2 12 14" xfId="43642" xr:uid="{00000000-0005-0000-0000-00005E390000}"/>
    <cellStyle name="Dane wyjściowe 6 2 12 15" xfId="46956" xr:uid="{00000000-0005-0000-0000-00005F390000}"/>
    <cellStyle name="Dane wyjściowe 6 2 12 16" xfId="50108" xr:uid="{00000000-0005-0000-0000-000060390000}"/>
    <cellStyle name="Dane wyjściowe 6 2 12 17" xfId="53325" xr:uid="{00000000-0005-0000-0000-000061390000}"/>
    <cellStyle name="Dane wyjściowe 6 2 12 18" xfId="14807" xr:uid="{00000000-0005-0000-0000-000062390000}"/>
    <cellStyle name="Dane wyjściowe 6 2 12 19" xfId="58610" xr:uid="{00000000-0005-0000-0000-000063390000}"/>
    <cellStyle name="Dane wyjściowe 6 2 12 2" xfId="9162" xr:uid="{00000000-0005-0000-0000-000064390000}"/>
    <cellStyle name="Dane wyjściowe 6 2 12 3" xfId="8226" xr:uid="{00000000-0005-0000-0000-000065390000}"/>
    <cellStyle name="Dane wyjściowe 6 2 12 4" xfId="5332" xr:uid="{00000000-0005-0000-0000-000066390000}"/>
    <cellStyle name="Dane wyjściowe 6 2 12 5" xfId="15849" xr:uid="{00000000-0005-0000-0000-000067390000}"/>
    <cellStyle name="Dane wyjściowe 6 2 12 6" xfId="14247" xr:uid="{00000000-0005-0000-0000-000068390000}"/>
    <cellStyle name="Dane wyjściowe 6 2 12 7" xfId="21732" xr:uid="{00000000-0005-0000-0000-000069390000}"/>
    <cellStyle name="Dane wyjściowe 6 2 12 8" xfId="25054" xr:uid="{00000000-0005-0000-0000-00006A390000}"/>
    <cellStyle name="Dane wyjściowe 6 2 12 9" xfId="28281" xr:uid="{00000000-0005-0000-0000-00006B390000}"/>
    <cellStyle name="Dane wyjściowe 6 2 13" xfId="3562" xr:uid="{00000000-0005-0000-0000-00006C390000}"/>
    <cellStyle name="Dane wyjściowe 6 2 13 10" xfId="33206" xr:uid="{00000000-0005-0000-0000-00006D390000}"/>
    <cellStyle name="Dane wyjściowe 6 2 13 11" xfId="35670" xr:uid="{00000000-0005-0000-0000-00006E390000}"/>
    <cellStyle name="Dane wyjściowe 6 2 13 12" xfId="38864" xr:uid="{00000000-0005-0000-0000-00006F390000}"/>
    <cellStyle name="Dane wyjściowe 6 2 13 13" xfId="42065" xr:uid="{00000000-0005-0000-0000-000070390000}"/>
    <cellStyle name="Dane wyjściowe 6 2 13 14" xfId="45250" xr:uid="{00000000-0005-0000-0000-000071390000}"/>
    <cellStyle name="Dane wyjściowe 6 2 13 15" xfId="48540" xr:uid="{00000000-0005-0000-0000-000072390000}"/>
    <cellStyle name="Dane wyjściowe 6 2 13 16" xfId="51711" xr:uid="{00000000-0005-0000-0000-000073390000}"/>
    <cellStyle name="Dane wyjściowe 6 2 13 17" xfId="54891" xr:uid="{00000000-0005-0000-0000-000074390000}"/>
    <cellStyle name="Dane wyjściowe 6 2 13 18" xfId="56945" xr:uid="{00000000-0005-0000-0000-000075390000}"/>
    <cellStyle name="Dane wyjściowe 6 2 13 19" xfId="60182" xr:uid="{00000000-0005-0000-0000-000076390000}"/>
    <cellStyle name="Dane wyjściowe 6 2 13 2" xfId="10764" xr:uid="{00000000-0005-0000-0000-000077390000}"/>
    <cellStyle name="Dane wyjściowe 6 2 13 3" xfId="12806" xr:uid="{00000000-0005-0000-0000-000078390000}"/>
    <cellStyle name="Dane wyjściowe 6 2 13 4" xfId="6928" xr:uid="{00000000-0005-0000-0000-000079390000}"/>
    <cellStyle name="Dane wyjściowe 6 2 13 5" xfId="17455" xr:uid="{00000000-0005-0000-0000-00007A390000}"/>
    <cellStyle name="Dane wyjściowe 6 2 13 6" xfId="20030" xr:uid="{00000000-0005-0000-0000-00007B390000}"/>
    <cellStyle name="Dane wyjściowe 6 2 13 7" xfId="23340" xr:uid="{00000000-0005-0000-0000-00007C390000}"/>
    <cellStyle name="Dane wyjściowe 6 2 13 8" xfId="26655" xr:uid="{00000000-0005-0000-0000-00007D390000}"/>
    <cellStyle name="Dane wyjściowe 6 2 13 9" xfId="29889" xr:uid="{00000000-0005-0000-0000-00007E390000}"/>
    <cellStyle name="Dane wyjściowe 6 2 14" xfId="3716" xr:uid="{00000000-0005-0000-0000-00007F390000}"/>
    <cellStyle name="Dane wyjściowe 6 2 14 10" xfId="33360" xr:uid="{00000000-0005-0000-0000-000080390000}"/>
    <cellStyle name="Dane wyjściowe 6 2 14 11" xfId="35824" xr:uid="{00000000-0005-0000-0000-000081390000}"/>
    <cellStyle name="Dane wyjściowe 6 2 14 12" xfId="39018" xr:uid="{00000000-0005-0000-0000-000082390000}"/>
    <cellStyle name="Dane wyjściowe 6 2 14 13" xfId="42219" xr:uid="{00000000-0005-0000-0000-000083390000}"/>
    <cellStyle name="Dane wyjściowe 6 2 14 14" xfId="45404" xr:uid="{00000000-0005-0000-0000-000084390000}"/>
    <cellStyle name="Dane wyjściowe 6 2 14 15" xfId="48694" xr:uid="{00000000-0005-0000-0000-000085390000}"/>
    <cellStyle name="Dane wyjściowe 6 2 14 16" xfId="51865" xr:uid="{00000000-0005-0000-0000-000086390000}"/>
    <cellStyle name="Dane wyjściowe 6 2 14 17" xfId="55044" xr:uid="{00000000-0005-0000-0000-000087390000}"/>
    <cellStyle name="Dane wyjściowe 6 2 14 18" xfId="57098" xr:uid="{00000000-0005-0000-0000-000088390000}"/>
    <cellStyle name="Dane wyjściowe 6 2 14 19" xfId="60335" xr:uid="{00000000-0005-0000-0000-000089390000}"/>
    <cellStyle name="Dane wyjściowe 6 2 14 2" xfId="10918" xr:uid="{00000000-0005-0000-0000-00008A390000}"/>
    <cellStyle name="Dane wyjściowe 6 2 14 3" xfId="12960" xr:uid="{00000000-0005-0000-0000-00008B390000}"/>
    <cellStyle name="Dane wyjściowe 6 2 14 4" xfId="7082" xr:uid="{00000000-0005-0000-0000-00008C390000}"/>
    <cellStyle name="Dane wyjściowe 6 2 14 5" xfId="17609" xr:uid="{00000000-0005-0000-0000-00008D390000}"/>
    <cellStyle name="Dane wyjściowe 6 2 14 6" xfId="20184" xr:uid="{00000000-0005-0000-0000-00008E390000}"/>
    <cellStyle name="Dane wyjściowe 6 2 14 7" xfId="23494" xr:uid="{00000000-0005-0000-0000-00008F390000}"/>
    <cellStyle name="Dane wyjściowe 6 2 14 8" xfId="26809" xr:uid="{00000000-0005-0000-0000-000090390000}"/>
    <cellStyle name="Dane wyjściowe 6 2 14 9" xfId="30043" xr:uid="{00000000-0005-0000-0000-000091390000}"/>
    <cellStyle name="Dane wyjściowe 6 2 15" xfId="3014" xr:uid="{00000000-0005-0000-0000-000092390000}"/>
    <cellStyle name="Dane wyjściowe 6 2 15 10" xfId="32658" xr:uid="{00000000-0005-0000-0000-000093390000}"/>
    <cellStyle name="Dane wyjściowe 6 2 15 11" xfId="35128" xr:uid="{00000000-0005-0000-0000-000094390000}"/>
    <cellStyle name="Dane wyjściowe 6 2 15 12" xfId="38316" xr:uid="{00000000-0005-0000-0000-000095390000}"/>
    <cellStyle name="Dane wyjściowe 6 2 15 13" xfId="41523" xr:uid="{00000000-0005-0000-0000-000096390000}"/>
    <cellStyle name="Dane wyjściowe 6 2 15 14" xfId="44702" xr:uid="{00000000-0005-0000-0000-000097390000}"/>
    <cellStyle name="Dane wyjściowe 6 2 15 15" xfId="47998" xr:uid="{00000000-0005-0000-0000-000098390000}"/>
    <cellStyle name="Dane wyjściowe 6 2 15 16" xfId="51166" xr:uid="{00000000-0005-0000-0000-000099390000}"/>
    <cellStyle name="Dane wyjściowe 6 2 15 17" xfId="54355" xr:uid="{00000000-0005-0000-0000-00009A390000}"/>
    <cellStyle name="Dane wyjściowe 6 2 15 18" xfId="56409" xr:uid="{00000000-0005-0000-0000-00009B390000}"/>
    <cellStyle name="Dane wyjściowe 6 2 15 19" xfId="59646" xr:uid="{00000000-0005-0000-0000-00009C390000}"/>
    <cellStyle name="Dane wyjściowe 6 2 15 2" xfId="10216" xr:uid="{00000000-0005-0000-0000-00009D390000}"/>
    <cellStyle name="Dane wyjściowe 6 2 15 3" xfId="12258" xr:uid="{00000000-0005-0000-0000-00009E390000}"/>
    <cellStyle name="Dane wyjściowe 6 2 15 4" xfId="6382" xr:uid="{00000000-0005-0000-0000-00009F390000}"/>
    <cellStyle name="Dane wyjściowe 6 2 15 5" xfId="16907" xr:uid="{00000000-0005-0000-0000-0000A0390000}"/>
    <cellStyle name="Dane wyjściowe 6 2 15 6" xfId="19482" xr:uid="{00000000-0005-0000-0000-0000A1390000}"/>
    <cellStyle name="Dane wyjściowe 6 2 15 7" xfId="22792" xr:uid="{00000000-0005-0000-0000-0000A2390000}"/>
    <cellStyle name="Dane wyjściowe 6 2 15 8" xfId="26109" xr:uid="{00000000-0005-0000-0000-0000A3390000}"/>
    <cellStyle name="Dane wyjściowe 6 2 15 9" xfId="29341" xr:uid="{00000000-0005-0000-0000-0000A4390000}"/>
    <cellStyle name="Dane wyjściowe 6 2 16" xfId="3840" xr:uid="{00000000-0005-0000-0000-0000A5390000}"/>
    <cellStyle name="Dane wyjściowe 6 2 16 10" xfId="33484" xr:uid="{00000000-0005-0000-0000-0000A6390000}"/>
    <cellStyle name="Dane wyjściowe 6 2 16 11" xfId="35947" xr:uid="{00000000-0005-0000-0000-0000A7390000}"/>
    <cellStyle name="Dane wyjściowe 6 2 16 12" xfId="39142" xr:uid="{00000000-0005-0000-0000-0000A8390000}"/>
    <cellStyle name="Dane wyjściowe 6 2 16 13" xfId="42342" xr:uid="{00000000-0005-0000-0000-0000A9390000}"/>
    <cellStyle name="Dane wyjściowe 6 2 16 14" xfId="45528" xr:uid="{00000000-0005-0000-0000-0000AA390000}"/>
    <cellStyle name="Dane wyjściowe 6 2 16 15" xfId="48817" xr:uid="{00000000-0005-0000-0000-0000AB390000}"/>
    <cellStyle name="Dane wyjściowe 6 2 16 16" xfId="51989" xr:uid="{00000000-0005-0000-0000-0000AC390000}"/>
    <cellStyle name="Dane wyjściowe 6 2 16 17" xfId="55166" xr:uid="{00000000-0005-0000-0000-0000AD390000}"/>
    <cellStyle name="Dane wyjściowe 6 2 16 18" xfId="57220" xr:uid="{00000000-0005-0000-0000-0000AE390000}"/>
    <cellStyle name="Dane wyjściowe 6 2 16 19" xfId="60457" xr:uid="{00000000-0005-0000-0000-0000AF390000}"/>
    <cellStyle name="Dane wyjściowe 6 2 16 2" xfId="11042" xr:uid="{00000000-0005-0000-0000-0000B0390000}"/>
    <cellStyle name="Dane wyjściowe 6 2 16 3" xfId="13084" xr:uid="{00000000-0005-0000-0000-0000B1390000}"/>
    <cellStyle name="Dane wyjściowe 6 2 16 4" xfId="7201" xr:uid="{00000000-0005-0000-0000-0000B2390000}"/>
    <cellStyle name="Dane wyjściowe 6 2 16 5" xfId="17733" xr:uid="{00000000-0005-0000-0000-0000B3390000}"/>
    <cellStyle name="Dane wyjściowe 6 2 16 6" xfId="20308" xr:uid="{00000000-0005-0000-0000-0000B4390000}"/>
    <cellStyle name="Dane wyjściowe 6 2 16 7" xfId="23618" xr:uid="{00000000-0005-0000-0000-0000B5390000}"/>
    <cellStyle name="Dane wyjściowe 6 2 16 8" xfId="26933" xr:uid="{00000000-0005-0000-0000-0000B6390000}"/>
    <cellStyle name="Dane wyjściowe 6 2 16 9" xfId="30167" xr:uid="{00000000-0005-0000-0000-0000B7390000}"/>
    <cellStyle name="Dane wyjściowe 6 2 17" xfId="3973" xr:uid="{00000000-0005-0000-0000-0000B8390000}"/>
    <cellStyle name="Dane wyjściowe 6 2 17 10" xfId="33617" xr:uid="{00000000-0005-0000-0000-0000B9390000}"/>
    <cellStyle name="Dane wyjściowe 6 2 17 11" xfId="36080" xr:uid="{00000000-0005-0000-0000-0000BA390000}"/>
    <cellStyle name="Dane wyjściowe 6 2 17 12" xfId="39275" xr:uid="{00000000-0005-0000-0000-0000BB390000}"/>
    <cellStyle name="Dane wyjściowe 6 2 17 13" xfId="42475" xr:uid="{00000000-0005-0000-0000-0000BC390000}"/>
    <cellStyle name="Dane wyjściowe 6 2 17 14" xfId="45661" xr:uid="{00000000-0005-0000-0000-0000BD390000}"/>
    <cellStyle name="Dane wyjściowe 6 2 17 15" xfId="48950" xr:uid="{00000000-0005-0000-0000-0000BE390000}"/>
    <cellStyle name="Dane wyjściowe 6 2 17 16" xfId="52122" xr:uid="{00000000-0005-0000-0000-0000BF390000}"/>
    <cellStyle name="Dane wyjściowe 6 2 17 17" xfId="55298" xr:uid="{00000000-0005-0000-0000-0000C0390000}"/>
    <cellStyle name="Dane wyjściowe 6 2 17 18" xfId="57352" xr:uid="{00000000-0005-0000-0000-0000C1390000}"/>
    <cellStyle name="Dane wyjściowe 6 2 17 19" xfId="60589" xr:uid="{00000000-0005-0000-0000-0000C2390000}"/>
    <cellStyle name="Dane wyjściowe 6 2 17 2" xfId="11175" xr:uid="{00000000-0005-0000-0000-0000C3390000}"/>
    <cellStyle name="Dane wyjściowe 6 2 17 3" xfId="13217" xr:uid="{00000000-0005-0000-0000-0000C4390000}"/>
    <cellStyle name="Dane wyjściowe 6 2 17 4" xfId="7333" xr:uid="{00000000-0005-0000-0000-0000C5390000}"/>
    <cellStyle name="Dane wyjściowe 6 2 17 5" xfId="17866" xr:uid="{00000000-0005-0000-0000-0000C6390000}"/>
    <cellStyle name="Dane wyjściowe 6 2 17 6" xfId="20441" xr:uid="{00000000-0005-0000-0000-0000C7390000}"/>
    <cellStyle name="Dane wyjściowe 6 2 17 7" xfId="23751" xr:uid="{00000000-0005-0000-0000-0000C8390000}"/>
    <cellStyle name="Dane wyjściowe 6 2 17 8" xfId="27066" xr:uid="{00000000-0005-0000-0000-0000C9390000}"/>
    <cellStyle name="Dane wyjściowe 6 2 17 9" xfId="30300" xr:uid="{00000000-0005-0000-0000-0000CA390000}"/>
    <cellStyle name="Dane wyjściowe 6 2 18" xfId="2130" xr:uid="{00000000-0005-0000-0000-0000CB390000}"/>
    <cellStyle name="Dane wyjściowe 6 2 18 10" xfId="31778" xr:uid="{00000000-0005-0000-0000-0000CC390000}"/>
    <cellStyle name="Dane wyjściowe 6 2 18 11" xfId="24291" xr:uid="{00000000-0005-0000-0000-0000CD390000}"/>
    <cellStyle name="Dane wyjściowe 6 2 18 12" xfId="37432" xr:uid="{00000000-0005-0000-0000-0000CE390000}"/>
    <cellStyle name="Dane wyjściowe 6 2 18 13" xfId="40653" xr:uid="{00000000-0005-0000-0000-0000CF390000}"/>
    <cellStyle name="Dane wyjściowe 6 2 18 14" xfId="43818" xr:uid="{00000000-0005-0000-0000-0000D0390000}"/>
    <cellStyle name="Dane wyjściowe 6 2 18 15" xfId="47128" xr:uid="{00000000-0005-0000-0000-0000D1390000}"/>
    <cellStyle name="Dane wyjściowe 6 2 18 16" xfId="50284" xr:uid="{00000000-0005-0000-0000-0000D2390000}"/>
    <cellStyle name="Dane wyjściowe 6 2 18 17" xfId="53493" xr:uid="{00000000-0005-0000-0000-0000D3390000}"/>
    <cellStyle name="Dane wyjściowe 6 2 18 18" xfId="50200" xr:uid="{00000000-0005-0000-0000-0000D4390000}"/>
    <cellStyle name="Dane wyjściowe 6 2 18 19" xfId="58780" xr:uid="{00000000-0005-0000-0000-0000D5390000}"/>
    <cellStyle name="Dane wyjściowe 6 2 18 2" xfId="9336" xr:uid="{00000000-0005-0000-0000-0000D6390000}"/>
    <cellStyle name="Dane wyjściowe 6 2 18 3" xfId="8050" xr:uid="{00000000-0005-0000-0000-0000D7390000}"/>
    <cellStyle name="Dane wyjściowe 6 2 18 4" xfId="5507" xr:uid="{00000000-0005-0000-0000-0000D8390000}"/>
    <cellStyle name="Dane wyjściowe 6 2 18 5" xfId="16025" xr:uid="{00000000-0005-0000-0000-0000D9390000}"/>
    <cellStyle name="Dane wyjściowe 6 2 18 6" xfId="18598" xr:uid="{00000000-0005-0000-0000-0000DA390000}"/>
    <cellStyle name="Dane wyjściowe 6 2 18 7" xfId="21908" xr:uid="{00000000-0005-0000-0000-0000DB390000}"/>
    <cellStyle name="Dane wyjściowe 6 2 18 8" xfId="25229" xr:uid="{00000000-0005-0000-0000-0000DC390000}"/>
    <cellStyle name="Dane wyjściowe 6 2 18 9" xfId="28457" xr:uid="{00000000-0005-0000-0000-0000DD390000}"/>
    <cellStyle name="Dane wyjściowe 6 2 19" xfId="2213" xr:uid="{00000000-0005-0000-0000-0000DE390000}"/>
    <cellStyle name="Dane wyjściowe 6 2 19 10" xfId="31861" xr:uid="{00000000-0005-0000-0000-0000DF390000}"/>
    <cellStyle name="Dane wyjściowe 6 2 19 11" xfId="34336" xr:uid="{00000000-0005-0000-0000-0000E0390000}"/>
    <cellStyle name="Dane wyjściowe 6 2 19 12" xfId="37515" xr:uid="{00000000-0005-0000-0000-0000E1390000}"/>
    <cellStyle name="Dane wyjściowe 6 2 19 13" xfId="40735" xr:uid="{00000000-0005-0000-0000-0000E2390000}"/>
    <cellStyle name="Dane wyjściowe 6 2 19 14" xfId="43901" xr:uid="{00000000-0005-0000-0000-0000E3390000}"/>
    <cellStyle name="Dane wyjściowe 6 2 19 15" xfId="47210" xr:uid="{00000000-0005-0000-0000-0000E4390000}"/>
    <cellStyle name="Dane wyjściowe 6 2 19 16" xfId="50367" xr:uid="{00000000-0005-0000-0000-0000E5390000}"/>
    <cellStyle name="Dane wyjściowe 6 2 19 17" xfId="53575" xr:uid="{00000000-0005-0000-0000-0000E6390000}"/>
    <cellStyle name="Dane wyjściowe 6 2 19 18" xfId="55625" xr:uid="{00000000-0005-0000-0000-0000E7390000}"/>
    <cellStyle name="Dane wyjściowe 6 2 19 19" xfId="58862" xr:uid="{00000000-0005-0000-0000-0000E8390000}"/>
    <cellStyle name="Dane wyjściowe 6 2 19 2" xfId="9419" xr:uid="{00000000-0005-0000-0000-0000E9390000}"/>
    <cellStyle name="Dane wyjściowe 6 2 19 3" xfId="11457" xr:uid="{00000000-0005-0000-0000-0000EA390000}"/>
    <cellStyle name="Dane wyjściowe 6 2 19 4" xfId="5590" xr:uid="{00000000-0005-0000-0000-0000EB390000}"/>
    <cellStyle name="Dane wyjściowe 6 2 19 5" xfId="16108" xr:uid="{00000000-0005-0000-0000-0000EC390000}"/>
    <cellStyle name="Dane wyjściowe 6 2 19 6" xfId="18681" xr:uid="{00000000-0005-0000-0000-0000ED390000}"/>
    <cellStyle name="Dane wyjściowe 6 2 19 7" xfId="21991" xr:uid="{00000000-0005-0000-0000-0000EE390000}"/>
    <cellStyle name="Dane wyjściowe 6 2 19 8" xfId="25312" xr:uid="{00000000-0005-0000-0000-0000EF390000}"/>
    <cellStyle name="Dane wyjściowe 6 2 19 9" xfId="28540" xr:uid="{00000000-0005-0000-0000-0000F0390000}"/>
    <cellStyle name="Dane wyjściowe 6 2 2" xfId="1662" xr:uid="{00000000-0005-0000-0000-0000F1390000}"/>
    <cellStyle name="Dane wyjściowe 6 2 2 10" xfId="31314" xr:uid="{00000000-0005-0000-0000-0000F2390000}"/>
    <cellStyle name="Dane wyjściowe 6 2 2 11" xfId="18169" xr:uid="{00000000-0005-0000-0000-0000F3390000}"/>
    <cellStyle name="Dane wyjściowe 6 2 2 12" xfId="36964" xr:uid="{00000000-0005-0000-0000-0000F4390000}"/>
    <cellStyle name="Dane wyjściowe 6 2 2 13" xfId="40196" xr:uid="{00000000-0005-0000-0000-0000F5390000}"/>
    <cellStyle name="Dane wyjściowe 6 2 2 14" xfId="43350" xr:uid="{00000000-0005-0000-0000-0000F6390000}"/>
    <cellStyle name="Dane wyjściowe 6 2 2 15" xfId="46672" xr:uid="{00000000-0005-0000-0000-0000F7390000}"/>
    <cellStyle name="Dane wyjściowe 6 2 2 16" xfId="49816" xr:uid="{00000000-0005-0000-0000-0000F8390000}"/>
    <cellStyle name="Dane wyjściowe 6 2 2 17" xfId="53046" xr:uid="{00000000-0005-0000-0000-0000F9390000}"/>
    <cellStyle name="Dane wyjściowe 6 2 2 18" xfId="52989" xr:uid="{00000000-0005-0000-0000-0000FA390000}"/>
    <cellStyle name="Dane wyjściowe 6 2 2 19" xfId="58329" xr:uid="{00000000-0005-0000-0000-0000FB390000}"/>
    <cellStyle name="Dane wyjściowe 6 2 2 2" xfId="8873" xr:uid="{00000000-0005-0000-0000-0000FC390000}"/>
    <cellStyle name="Dane wyjściowe 6 2 2 3" xfId="8517" xr:uid="{00000000-0005-0000-0000-0000FD390000}"/>
    <cellStyle name="Dane wyjściowe 6 2 2 4" xfId="5042" xr:uid="{00000000-0005-0000-0000-0000FE390000}"/>
    <cellStyle name="Dane wyjściowe 6 2 2 5" xfId="15558" xr:uid="{00000000-0005-0000-0000-0000FF390000}"/>
    <cellStyle name="Dane wyjściowe 6 2 2 6" xfId="14539" xr:uid="{00000000-0005-0000-0000-0000003A0000}"/>
    <cellStyle name="Dane wyjściowe 6 2 2 7" xfId="21440" xr:uid="{00000000-0005-0000-0000-0000013A0000}"/>
    <cellStyle name="Dane wyjściowe 6 2 2 8" xfId="24763" xr:uid="{00000000-0005-0000-0000-0000023A0000}"/>
    <cellStyle name="Dane wyjściowe 6 2 2 9" xfId="27989" xr:uid="{00000000-0005-0000-0000-0000033A0000}"/>
    <cellStyle name="Dane wyjściowe 6 2 20" xfId="4096" xr:uid="{00000000-0005-0000-0000-0000043A0000}"/>
    <cellStyle name="Dane wyjściowe 6 2 20 10" xfId="36202" xr:uid="{00000000-0005-0000-0000-0000053A0000}"/>
    <cellStyle name="Dane wyjściowe 6 2 20 11" xfId="39398" xr:uid="{00000000-0005-0000-0000-0000063A0000}"/>
    <cellStyle name="Dane wyjściowe 6 2 20 12" xfId="42597" xr:uid="{00000000-0005-0000-0000-0000073A0000}"/>
    <cellStyle name="Dane wyjściowe 6 2 20 13" xfId="45784" xr:uid="{00000000-0005-0000-0000-0000083A0000}"/>
    <cellStyle name="Dane wyjściowe 6 2 20 14" xfId="49072" xr:uid="{00000000-0005-0000-0000-0000093A0000}"/>
    <cellStyle name="Dane wyjściowe 6 2 20 15" xfId="52245" xr:uid="{00000000-0005-0000-0000-00000A3A0000}"/>
    <cellStyle name="Dane wyjściowe 6 2 20 16" xfId="55419" xr:uid="{00000000-0005-0000-0000-00000B3A0000}"/>
    <cellStyle name="Dane wyjściowe 6 2 20 17" xfId="57473" xr:uid="{00000000-0005-0000-0000-00000C3A0000}"/>
    <cellStyle name="Dane wyjściowe 6 2 20 18" xfId="60710" xr:uid="{00000000-0005-0000-0000-00000D3A0000}"/>
    <cellStyle name="Dane wyjściowe 6 2 20 2" xfId="11298" xr:uid="{00000000-0005-0000-0000-00000E3A0000}"/>
    <cellStyle name="Dane wyjściowe 6 2 20 3" xfId="13340" xr:uid="{00000000-0005-0000-0000-00000F3A0000}"/>
    <cellStyle name="Dane wyjściowe 6 2 20 4" xfId="17989" xr:uid="{00000000-0005-0000-0000-0000103A0000}"/>
    <cellStyle name="Dane wyjściowe 6 2 20 5" xfId="20564" xr:uid="{00000000-0005-0000-0000-0000113A0000}"/>
    <cellStyle name="Dane wyjściowe 6 2 20 6" xfId="23874" xr:uid="{00000000-0005-0000-0000-0000123A0000}"/>
    <cellStyle name="Dane wyjściowe 6 2 20 7" xfId="27189" xr:uid="{00000000-0005-0000-0000-0000133A0000}"/>
    <cellStyle name="Dane wyjściowe 6 2 20 8" xfId="30423" xr:uid="{00000000-0005-0000-0000-0000143A0000}"/>
    <cellStyle name="Dane wyjściowe 6 2 20 9" xfId="33740" xr:uid="{00000000-0005-0000-0000-0000153A0000}"/>
    <cellStyle name="Dane wyjściowe 6 2 21" xfId="4394" xr:uid="{00000000-0005-0000-0000-0000163A0000}"/>
    <cellStyle name="Dane wyjściowe 6 2 21 10" xfId="36489" xr:uid="{00000000-0005-0000-0000-0000173A0000}"/>
    <cellStyle name="Dane wyjściowe 6 2 21 11" xfId="39695" xr:uid="{00000000-0005-0000-0000-0000183A0000}"/>
    <cellStyle name="Dane wyjściowe 6 2 21 12" xfId="42889" xr:uid="{00000000-0005-0000-0000-0000193A0000}"/>
    <cellStyle name="Dane wyjściowe 6 2 21 13" xfId="46082" xr:uid="{00000000-0005-0000-0000-00001A3A0000}"/>
    <cellStyle name="Dane wyjściowe 6 2 21 14" xfId="49358" xr:uid="{00000000-0005-0000-0000-00001B3A0000}"/>
    <cellStyle name="Dane wyjściowe 6 2 21 15" xfId="52542" xr:uid="{00000000-0005-0000-0000-00001C3A0000}"/>
    <cellStyle name="Dane wyjściowe 6 2 21 16" xfId="55515" xr:uid="{00000000-0005-0000-0000-00001D3A0000}"/>
    <cellStyle name="Dane wyjściowe 6 2 21 17" xfId="57753" xr:uid="{00000000-0005-0000-0000-00001E3A0000}"/>
    <cellStyle name="Dane wyjściowe 6 2 21 18" xfId="60990" xr:uid="{00000000-0005-0000-0000-00001F3A0000}"/>
    <cellStyle name="Dane wyjściowe 6 2 21 2" xfId="11373" xr:uid="{00000000-0005-0000-0000-0000203A0000}"/>
    <cellStyle name="Dane wyjściowe 6 2 21 3" xfId="13632" xr:uid="{00000000-0005-0000-0000-0000213A0000}"/>
    <cellStyle name="Dane wyjściowe 6 2 21 4" xfId="18243" xr:uid="{00000000-0005-0000-0000-0000223A0000}"/>
    <cellStyle name="Dane wyjściowe 6 2 21 5" xfId="20862" xr:uid="{00000000-0005-0000-0000-0000233A0000}"/>
    <cellStyle name="Dane wyjściowe 6 2 21 6" xfId="24172" xr:uid="{00000000-0005-0000-0000-0000243A0000}"/>
    <cellStyle name="Dane wyjściowe 6 2 21 7" xfId="27486" xr:uid="{00000000-0005-0000-0000-0000253A0000}"/>
    <cellStyle name="Dane wyjściowe 6 2 21 8" xfId="30721" xr:uid="{00000000-0005-0000-0000-0000263A0000}"/>
    <cellStyle name="Dane wyjściowe 6 2 21 9" xfId="33971" xr:uid="{00000000-0005-0000-0000-0000273A0000}"/>
    <cellStyle name="Dane wyjściowe 6 2 3" xfId="2530" xr:uid="{00000000-0005-0000-0000-0000283A0000}"/>
    <cellStyle name="Dane wyjściowe 6 2 3 10" xfId="32174" xr:uid="{00000000-0005-0000-0000-0000293A0000}"/>
    <cellStyle name="Dane wyjściowe 6 2 3 11" xfId="34644" xr:uid="{00000000-0005-0000-0000-00002A3A0000}"/>
    <cellStyle name="Dane wyjściowe 6 2 3 12" xfId="37832" xr:uid="{00000000-0005-0000-0000-00002B3A0000}"/>
    <cellStyle name="Dane wyjściowe 6 2 3 13" xfId="41042" xr:uid="{00000000-0005-0000-0000-00002C3A0000}"/>
    <cellStyle name="Dane wyjściowe 6 2 3 14" xfId="44218" xr:uid="{00000000-0005-0000-0000-00002D3A0000}"/>
    <cellStyle name="Dane wyjściowe 6 2 3 15" xfId="47517" xr:uid="{00000000-0005-0000-0000-00002E3A0000}"/>
    <cellStyle name="Dane wyjściowe 6 2 3 16" xfId="50682" xr:uid="{00000000-0005-0000-0000-00002F3A0000}"/>
    <cellStyle name="Dane wyjściowe 6 2 3 17" xfId="53877" xr:uid="{00000000-0005-0000-0000-0000303A0000}"/>
    <cellStyle name="Dane wyjściowe 6 2 3 18" xfId="55931" xr:uid="{00000000-0005-0000-0000-0000313A0000}"/>
    <cellStyle name="Dane wyjściowe 6 2 3 19" xfId="59168" xr:uid="{00000000-0005-0000-0000-0000323A0000}"/>
    <cellStyle name="Dane wyjściowe 6 2 3 2" xfId="9732" xr:uid="{00000000-0005-0000-0000-0000333A0000}"/>
    <cellStyle name="Dane wyjściowe 6 2 3 3" xfId="11774" xr:uid="{00000000-0005-0000-0000-0000343A0000}"/>
    <cellStyle name="Dane wyjściowe 6 2 3 4" xfId="5898" xr:uid="{00000000-0005-0000-0000-0000353A0000}"/>
    <cellStyle name="Dane wyjściowe 6 2 3 5" xfId="16423" xr:uid="{00000000-0005-0000-0000-0000363A0000}"/>
    <cellStyle name="Dane wyjściowe 6 2 3 6" xfId="18998" xr:uid="{00000000-0005-0000-0000-0000373A0000}"/>
    <cellStyle name="Dane wyjściowe 6 2 3 7" xfId="22308" xr:uid="{00000000-0005-0000-0000-0000383A0000}"/>
    <cellStyle name="Dane wyjściowe 6 2 3 8" xfId="25628" xr:uid="{00000000-0005-0000-0000-0000393A0000}"/>
    <cellStyle name="Dane wyjściowe 6 2 3 9" xfId="28857" xr:uid="{00000000-0005-0000-0000-00003A3A0000}"/>
    <cellStyle name="Dane wyjściowe 6 2 4" xfId="2673" xr:uid="{00000000-0005-0000-0000-00003B3A0000}"/>
    <cellStyle name="Dane wyjściowe 6 2 4 10" xfId="32317" xr:uid="{00000000-0005-0000-0000-00003C3A0000}"/>
    <cellStyle name="Dane wyjściowe 6 2 4 11" xfId="34787" xr:uid="{00000000-0005-0000-0000-00003D3A0000}"/>
    <cellStyle name="Dane wyjściowe 6 2 4 12" xfId="37975" xr:uid="{00000000-0005-0000-0000-00003E3A0000}"/>
    <cellStyle name="Dane wyjściowe 6 2 4 13" xfId="41185" xr:uid="{00000000-0005-0000-0000-00003F3A0000}"/>
    <cellStyle name="Dane wyjściowe 6 2 4 14" xfId="44361" xr:uid="{00000000-0005-0000-0000-0000403A0000}"/>
    <cellStyle name="Dane wyjściowe 6 2 4 15" xfId="47660" xr:uid="{00000000-0005-0000-0000-0000413A0000}"/>
    <cellStyle name="Dane wyjściowe 6 2 4 16" xfId="50825" xr:uid="{00000000-0005-0000-0000-0000423A0000}"/>
    <cellStyle name="Dane wyjściowe 6 2 4 17" xfId="54019" xr:uid="{00000000-0005-0000-0000-0000433A0000}"/>
    <cellStyle name="Dane wyjściowe 6 2 4 18" xfId="56073" xr:uid="{00000000-0005-0000-0000-0000443A0000}"/>
    <cellStyle name="Dane wyjściowe 6 2 4 19" xfId="59310" xr:uid="{00000000-0005-0000-0000-0000453A0000}"/>
    <cellStyle name="Dane wyjściowe 6 2 4 2" xfId="9875" xr:uid="{00000000-0005-0000-0000-0000463A0000}"/>
    <cellStyle name="Dane wyjściowe 6 2 4 3" xfId="11917" xr:uid="{00000000-0005-0000-0000-0000473A0000}"/>
    <cellStyle name="Dane wyjściowe 6 2 4 4" xfId="6041" xr:uid="{00000000-0005-0000-0000-0000483A0000}"/>
    <cellStyle name="Dane wyjściowe 6 2 4 5" xfId="16566" xr:uid="{00000000-0005-0000-0000-0000493A0000}"/>
    <cellStyle name="Dane wyjściowe 6 2 4 6" xfId="19141" xr:uid="{00000000-0005-0000-0000-00004A3A0000}"/>
    <cellStyle name="Dane wyjściowe 6 2 4 7" xfId="22451" xr:uid="{00000000-0005-0000-0000-00004B3A0000}"/>
    <cellStyle name="Dane wyjściowe 6 2 4 8" xfId="25770" xr:uid="{00000000-0005-0000-0000-00004C3A0000}"/>
    <cellStyle name="Dane wyjściowe 6 2 4 9" xfId="29000" xr:uid="{00000000-0005-0000-0000-00004D3A0000}"/>
    <cellStyle name="Dane wyjściowe 6 2 5" xfId="1701" xr:uid="{00000000-0005-0000-0000-00004E3A0000}"/>
    <cellStyle name="Dane wyjściowe 6 2 5 10" xfId="31353" xr:uid="{00000000-0005-0000-0000-00004F3A0000}"/>
    <cellStyle name="Dane wyjściowe 6 2 5 11" xfId="18246" xr:uid="{00000000-0005-0000-0000-0000503A0000}"/>
    <cellStyle name="Dane wyjściowe 6 2 5 12" xfId="37003" xr:uid="{00000000-0005-0000-0000-0000513A0000}"/>
    <cellStyle name="Dane wyjściowe 6 2 5 13" xfId="40235" xr:uid="{00000000-0005-0000-0000-0000523A0000}"/>
    <cellStyle name="Dane wyjściowe 6 2 5 14" xfId="43389" xr:uid="{00000000-0005-0000-0000-0000533A0000}"/>
    <cellStyle name="Dane wyjściowe 6 2 5 15" xfId="46710" xr:uid="{00000000-0005-0000-0000-0000543A0000}"/>
    <cellStyle name="Dane wyjściowe 6 2 5 16" xfId="49855" xr:uid="{00000000-0005-0000-0000-0000553A0000}"/>
    <cellStyle name="Dane wyjściowe 6 2 5 17" xfId="53083" xr:uid="{00000000-0005-0000-0000-0000563A0000}"/>
    <cellStyle name="Dane wyjściowe 6 2 5 18" xfId="33995" xr:uid="{00000000-0005-0000-0000-0000573A0000}"/>
    <cellStyle name="Dane wyjściowe 6 2 5 19" xfId="58366" xr:uid="{00000000-0005-0000-0000-0000583A0000}"/>
    <cellStyle name="Dane wyjściowe 6 2 5 2" xfId="8911" xr:uid="{00000000-0005-0000-0000-0000593A0000}"/>
    <cellStyle name="Dane wyjściowe 6 2 5 3" xfId="8479" xr:uid="{00000000-0005-0000-0000-00005A3A0000}"/>
    <cellStyle name="Dane wyjściowe 6 2 5 4" xfId="5080" xr:uid="{00000000-0005-0000-0000-00005B3A0000}"/>
    <cellStyle name="Dane wyjściowe 6 2 5 5" xfId="15597" xr:uid="{00000000-0005-0000-0000-00005C3A0000}"/>
    <cellStyle name="Dane wyjściowe 6 2 5 6" xfId="14500" xr:uid="{00000000-0005-0000-0000-00005D3A0000}"/>
    <cellStyle name="Dane wyjściowe 6 2 5 7" xfId="21479" xr:uid="{00000000-0005-0000-0000-00005E3A0000}"/>
    <cellStyle name="Dane wyjściowe 6 2 5 8" xfId="24802" xr:uid="{00000000-0005-0000-0000-00005F3A0000}"/>
    <cellStyle name="Dane wyjściowe 6 2 5 9" xfId="28028" xr:uid="{00000000-0005-0000-0000-0000603A0000}"/>
    <cellStyle name="Dane wyjściowe 6 2 6" xfId="2893" xr:uid="{00000000-0005-0000-0000-0000613A0000}"/>
    <cellStyle name="Dane wyjściowe 6 2 6 10" xfId="32537" xr:uid="{00000000-0005-0000-0000-0000623A0000}"/>
    <cellStyle name="Dane wyjściowe 6 2 6 11" xfId="35007" xr:uid="{00000000-0005-0000-0000-0000633A0000}"/>
    <cellStyle name="Dane wyjściowe 6 2 6 12" xfId="38195" xr:uid="{00000000-0005-0000-0000-0000643A0000}"/>
    <cellStyle name="Dane wyjściowe 6 2 6 13" xfId="41402" xr:uid="{00000000-0005-0000-0000-0000653A0000}"/>
    <cellStyle name="Dane wyjściowe 6 2 6 14" xfId="44581" xr:uid="{00000000-0005-0000-0000-0000663A0000}"/>
    <cellStyle name="Dane wyjściowe 6 2 6 15" xfId="47877" xr:uid="{00000000-0005-0000-0000-0000673A0000}"/>
    <cellStyle name="Dane wyjściowe 6 2 6 16" xfId="51045" xr:uid="{00000000-0005-0000-0000-0000683A0000}"/>
    <cellStyle name="Dane wyjściowe 6 2 6 17" xfId="54234" xr:uid="{00000000-0005-0000-0000-0000693A0000}"/>
    <cellStyle name="Dane wyjściowe 6 2 6 18" xfId="56288" xr:uid="{00000000-0005-0000-0000-00006A3A0000}"/>
    <cellStyle name="Dane wyjściowe 6 2 6 19" xfId="59525" xr:uid="{00000000-0005-0000-0000-00006B3A0000}"/>
    <cellStyle name="Dane wyjściowe 6 2 6 2" xfId="10095" xr:uid="{00000000-0005-0000-0000-00006C3A0000}"/>
    <cellStyle name="Dane wyjściowe 6 2 6 3" xfId="12137" xr:uid="{00000000-0005-0000-0000-00006D3A0000}"/>
    <cellStyle name="Dane wyjściowe 6 2 6 4" xfId="6261" xr:uid="{00000000-0005-0000-0000-00006E3A0000}"/>
    <cellStyle name="Dane wyjściowe 6 2 6 5" xfId="16786" xr:uid="{00000000-0005-0000-0000-00006F3A0000}"/>
    <cellStyle name="Dane wyjściowe 6 2 6 6" xfId="19361" xr:uid="{00000000-0005-0000-0000-0000703A0000}"/>
    <cellStyle name="Dane wyjściowe 6 2 6 7" xfId="22671" xr:uid="{00000000-0005-0000-0000-0000713A0000}"/>
    <cellStyle name="Dane wyjściowe 6 2 6 8" xfId="25988" xr:uid="{00000000-0005-0000-0000-0000723A0000}"/>
    <cellStyle name="Dane wyjściowe 6 2 6 9" xfId="29220" xr:uid="{00000000-0005-0000-0000-0000733A0000}"/>
    <cellStyle name="Dane wyjściowe 6 2 7" xfId="3052" xr:uid="{00000000-0005-0000-0000-0000743A0000}"/>
    <cellStyle name="Dane wyjściowe 6 2 7 10" xfId="32696" xr:uid="{00000000-0005-0000-0000-0000753A0000}"/>
    <cellStyle name="Dane wyjściowe 6 2 7 11" xfId="35165" xr:uid="{00000000-0005-0000-0000-0000763A0000}"/>
    <cellStyle name="Dane wyjściowe 6 2 7 12" xfId="38354" xr:uid="{00000000-0005-0000-0000-0000773A0000}"/>
    <cellStyle name="Dane wyjściowe 6 2 7 13" xfId="41560" xr:uid="{00000000-0005-0000-0000-0000783A0000}"/>
    <cellStyle name="Dane wyjściowe 6 2 7 14" xfId="44740" xr:uid="{00000000-0005-0000-0000-0000793A0000}"/>
    <cellStyle name="Dane wyjściowe 6 2 7 15" xfId="48035" xr:uid="{00000000-0005-0000-0000-00007A3A0000}"/>
    <cellStyle name="Dane wyjściowe 6 2 7 16" xfId="51203" xr:uid="{00000000-0005-0000-0000-00007B3A0000}"/>
    <cellStyle name="Dane wyjściowe 6 2 7 17" xfId="54391" xr:uid="{00000000-0005-0000-0000-00007C3A0000}"/>
    <cellStyle name="Dane wyjściowe 6 2 7 18" xfId="56445" xr:uid="{00000000-0005-0000-0000-00007D3A0000}"/>
    <cellStyle name="Dane wyjściowe 6 2 7 19" xfId="59682" xr:uid="{00000000-0005-0000-0000-00007E3A0000}"/>
    <cellStyle name="Dane wyjściowe 6 2 7 2" xfId="10254" xr:uid="{00000000-0005-0000-0000-00007F3A0000}"/>
    <cellStyle name="Dane wyjściowe 6 2 7 3" xfId="12296" xr:uid="{00000000-0005-0000-0000-0000803A0000}"/>
    <cellStyle name="Dane wyjściowe 6 2 7 4" xfId="6420" xr:uid="{00000000-0005-0000-0000-0000813A0000}"/>
    <cellStyle name="Dane wyjściowe 6 2 7 5" xfId="16945" xr:uid="{00000000-0005-0000-0000-0000823A0000}"/>
    <cellStyle name="Dane wyjściowe 6 2 7 6" xfId="19520" xr:uid="{00000000-0005-0000-0000-0000833A0000}"/>
    <cellStyle name="Dane wyjściowe 6 2 7 7" xfId="22830" xr:uid="{00000000-0005-0000-0000-0000843A0000}"/>
    <cellStyle name="Dane wyjściowe 6 2 7 8" xfId="26146" xr:uid="{00000000-0005-0000-0000-0000853A0000}"/>
    <cellStyle name="Dane wyjściowe 6 2 7 9" xfId="29379" xr:uid="{00000000-0005-0000-0000-0000863A0000}"/>
    <cellStyle name="Dane wyjściowe 6 2 8" xfId="3163" xr:uid="{00000000-0005-0000-0000-0000873A0000}"/>
    <cellStyle name="Dane wyjściowe 6 2 8 10" xfId="32807" xr:uid="{00000000-0005-0000-0000-0000883A0000}"/>
    <cellStyle name="Dane wyjściowe 6 2 8 11" xfId="35276" xr:uid="{00000000-0005-0000-0000-0000893A0000}"/>
    <cellStyle name="Dane wyjściowe 6 2 8 12" xfId="38465" xr:uid="{00000000-0005-0000-0000-00008A3A0000}"/>
    <cellStyle name="Dane wyjściowe 6 2 8 13" xfId="41671" xr:uid="{00000000-0005-0000-0000-00008B3A0000}"/>
    <cellStyle name="Dane wyjściowe 6 2 8 14" xfId="44851" xr:uid="{00000000-0005-0000-0000-00008C3A0000}"/>
    <cellStyle name="Dane wyjściowe 6 2 8 15" xfId="48146" xr:uid="{00000000-0005-0000-0000-00008D3A0000}"/>
    <cellStyle name="Dane wyjściowe 6 2 8 16" xfId="51314" xr:uid="{00000000-0005-0000-0000-00008E3A0000}"/>
    <cellStyle name="Dane wyjściowe 6 2 8 17" xfId="54501" xr:uid="{00000000-0005-0000-0000-00008F3A0000}"/>
    <cellStyle name="Dane wyjściowe 6 2 8 18" xfId="56555" xr:uid="{00000000-0005-0000-0000-0000903A0000}"/>
    <cellStyle name="Dane wyjściowe 6 2 8 19" xfId="59792" xr:uid="{00000000-0005-0000-0000-0000913A0000}"/>
    <cellStyle name="Dane wyjściowe 6 2 8 2" xfId="10365" xr:uid="{00000000-0005-0000-0000-0000923A0000}"/>
    <cellStyle name="Dane wyjściowe 6 2 8 3" xfId="12407" xr:uid="{00000000-0005-0000-0000-0000933A0000}"/>
    <cellStyle name="Dane wyjściowe 6 2 8 4" xfId="6531" xr:uid="{00000000-0005-0000-0000-0000943A0000}"/>
    <cellStyle name="Dane wyjściowe 6 2 8 5" xfId="17056" xr:uid="{00000000-0005-0000-0000-0000953A0000}"/>
    <cellStyle name="Dane wyjściowe 6 2 8 6" xfId="19631" xr:uid="{00000000-0005-0000-0000-0000963A0000}"/>
    <cellStyle name="Dane wyjściowe 6 2 8 7" xfId="22941" xr:uid="{00000000-0005-0000-0000-0000973A0000}"/>
    <cellStyle name="Dane wyjściowe 6 2 8 8" xfId="26256" xr:uid="{00000000-0005-0000-0000-0000983A0000}"/>
    <cellStyle name="Dane wyjściowe 6 2 8 9" xfId="29490" xr:uid="{00000000-0005-0000-0000-0000993A0000}"/>
    <cellStyle name="Dane wyjściowe 6 2 9" xfId="2868" xr:uid="{00000000-0005-0000-0000-00009A3A0000}"/>
    <cellStyle name="Dane wyjściowe 6 2 9 10" xfId="32512" xr:uid="{00000000-0005-0000-0000-00009B3A0000}"/>
    <cellStyle name="Dane wyjściowe 6 2 9 11" xfId="34982" xr:uid="{00000000-0005-0000-0000-00009C3A0000}"/>
    <cellStyle name="Dane wyjściowe 6 2 9 12" xfId="38170" xr:uid="{00000000-0005-0000-0000-00009D3A0000}"/>
    <cellStyle name="Dane wyjściowe 6 2 9 13" xfId="41377" xr:uid="{00000000-0005-0000-0000-00009E3A0000}"/>
    <cellStyle name="Dane wyjściowe 6 2 9 14" xfId="44556" xr:uid="{00000000-0005-0000-0000-00009F3A0000}"/>
    <cellStyle name="Dane wyjściowe 6 2 9 15" xfId="47852" xr:uid="{00000000-0005-0000-0000-0000A03A0000}"/>
    <cellStyle name="Dane wyjściowe 6 2 9 16" xfId="51020" xr:uid="{00000000-0005-0000-0000-0000A13A0000}"/>
    <cellStyle name="Dane wyjściowe 6 2 9 17" xfId="54210" xr:uid="{00000000-0005-0000-0000-0000A23A0000}"/>
    <cellStyle name="Dane wyjściowe 6 2 9 18" xfId="56264" xr:uid="{00000000-0005-0000-0000-0000A33A0000}"/>
    <cellStyle name="Dane wyjściowe 6 2 9 19" xfId="59501" xr:uid="{00000000-0005-0000-0000-0000A43A0000}"/>
    <cellStyle name="Dane wyjściowe 6 2 9 2" xfId="10070" xr:uid="{00000000-0005-0000-0000-0000A53A0000}"/>
    <cellStyle name="Dane wyjściowe 6 2 9 3" xfId="12112" xr:uid="{00000000-0005-0000-0000-0000A63A0000}"/>
    <cellStyle name="Dane wyjściowe 6 2 9 4" xfId="6236" xr:uid="{00000000-0005-0000-0000-0000A73A0000}"/>
    <cellStyle name="Dane wyjściowe 6 2 9 5" xfId="16761" xr:uid="{00000000-0005-0000-0000-0000A83A0000}"/>
    <cellStyle name="Dane wyjściowe 6 2 9 6" xfId="19336" xr:uid="{00000000-0005-0000-0000-0000A93A0000}"/>
    <cellStyle name="Dane wyjściowe 6 2 9 7" xfId="22646" xr:uid="{00000000-0005-0000-0000-0000AA3A0000}"/>
    <cellStyle name="Dane wyjściowe 6 2 9 8" xfId="25964" xr:uid="{00000000-0005-0000-0000-0000AB3A0000}"/>
    <cellStyle name="Dane wyjściowe 6 2 9 9" xfId="29195" xr:uid="{00000000-0005-0000-0000-0000AC3A0000}"/>
    <cellStyle name="Dane wyjściowe 6 20" xfId="2297" xr:uid="{00000000-0005-0000-0000-0000AD3A0000}"/>
    <cellStyle name="Dane wyjściowe 6 20 10" xfId="31943" xr:uid="{00000000-0005-0000-0000-0000AE3A0000}"/>
    <cellStyle name="Dane wyjściowe 6 20 11" xfId="34417" xr:uid="{00000000-0005-0000-0000-0000AF3A0000}"/>
    <cellStyle name="Dane wyjściowe 6 20 12" xfId="37599" xr:uid="{00000000-0005-0000-0000-0000B03A0000}"/>
    <cellStyle name="Dane wyjściowe 6 20 13" xfId="40816" xr:uid="{00000000-0005-0000-0000-0000B13A0000}"/>
    <cellStyle name="Dane wyjściowe 6 20 14" xfId="43985" xr:uid="{00000000-0005-0000-0000-0000B23A0000}"/>
    <cellStyle name="Dane wyjściowe 6 20 15" xfId="47291" xr:uid="{00000000-0005-0000-0000-0000B33A0000}"/>
    <cellStyle name="Dane wyjściowe 6 20 16" xfId="50450" xr:uid="{00000000-0005-0000-0000-0000B43A0000}"/>
    <cellStyle name="Dane wyjściowe 6 20 17" xfId="53654" xr:uid="{00000000-0005-0000-0000-0000B53A0000}"/>
    <cellStyle name="Dane wyjściowe 6 20 18" xfId="55706" xr:uid="{00000000-0005-0000-0000-0000B63A0000}"/>
    <cellStyle name="Dane wyjściowe 6 20 19" xfId="58943" xr:uid="{00000000-0005-0000-0000-0000B73A0000}"/>
    <cellStyle name="Dane wyjściowe 6 20 2" xfId="9501" xr:uid="{00000000-0005-0000-0000-0000B83A0000}"/>
    <cellStyle name="Dane wyjściowe 6 20 3" xfId="11541" xr:uid="{00000000-0005-0000-0000-0000B93A0000}"/>
    <cellStyle name="Dane wyjściowe 6 20 4" xfId="5674" xr:uid="{00000000-0005-0000-0000-0000BA3A0000}"/>
    <cellStyle name="Dane wyjściowe 6 20 5" xfId="16191" xr:uid="{00000000-0005-0000-0000-0000BB3A0000}"/>
    <cellStyle name="Dane wyjściowe 6 20 6" xfId="18765" xr:uid="{00000000-0005-0000-0000-0000BC3A0000}"/>
    <cellStyle name="Dane wyjściowe 6 20 7" xfId="22075" xr:uid="{00000000-0005-0000-0000-0000BD3A0000}"/>
    <cellStyle name="Dane wyjściowe 6 20 8" xfId="25396" xr:uid="{00000000-0005-0000-0000-0000BE3A0000}"/>
    <cellStyle name="Dane wyjściowe 6 20 9" xfId="28624" xr:uid="{00000000-0005-0000-0000-0000BF3A0000}"/>
    <cellStyle name="Dane wyjściowe 6 21" xfId="2428" xr:uid="{00000000-0005-0000-0000-0000C03A0000}"/>
    <cellStyle name="Dane wyjściowe 6 21 10" xfId="34543" xr:uid="{00000000-0005-0000-0000-0000C13A0000}"/>
    <cellStyle name="Dane wyjściowe 6 21 11" xfId="37730" xr:uid="{00000000-0005-0000-0000-0000C23A0000}"/>
    <cellStyle name="Dane wyjściowe 6 21 12" xfId="40941" xr:uid="{00000000-0005-0000-0000-0000C33A0000}"/>
    <cellStyle name="Dane wyjściowe 6 21 13" xfId="44116" xr:uid="{00000000-0005-0000-0000-0000C43A0000}"/>
    <cellStyle name="Dane wyjściowe 6 21 14" xfId="47416" xr:uid="{00000000-0005-0000-0000-0000C53A0000}"/>
    <cellStyle name="Dane wyjściowe 6 21 15" xfId="50580" xr:uid="{00000000-0005-0000-0000-0000C63A0000}"/>
    <cellStyle name="Dane wyjściowe 6 21 16" xfId="53779" xr:uid="{00000000-0005-0000-0000-0000C73A0000}"/>
    <cellStyle name="Dane wyjściowe 6 21 17" xfId="55831" xr:uid="{00000000-0005-0000-0000-0000C83A0000}"/>
    <cellStyle name="Dane wyjściowe 6 21 18" xfId="59068" xr:uid="{00000000-0005-0000-0000-0000C93A0000}"/>
    <cellStyle name="Dane wyjściowe 6 21 2" xfId="9632" xr:uid="{00000000-0005-0000-0000-0000CA3A0000}"/>
    <cellStyle name="Dane wyjściowe 6 21 3" xfId="11672" xr:uid="{00000000-0005-0000-0000-0000CB3A0000}"/>
    <cellStyle name="Dane wyjściowe 6 21 4" xfId="16322" xr:uid="{00000000-0005-0000-0000-0000CC3A0000}"/>
    <cellStyle name="Dane wyjściowe 6 21 5" xfId="18896" xr:uid="{00000000-0005-0000-0000-0000CD3A0000}"/>
    <cellStyle name="Dane wyjściowe 6 21 6" xfId="22206" xr:uid="{00000000-0005-0000-0000-0000CE3A0000}"/>
    <cellStyle name="Dane wyjściowe 6 21 7" xfId="25526" xr:uid="{00000000-0005-0000-0000-0000CF3A0000}"/>
    <cellStyle name="Dane wyjściowe 6 21 8" xfId="28755" xr:uid="{00000000-0005-0000-0000-0000D03A0000}"/>
    <cellStyle name="Dane wyjściowe 6 21 9" xfId="32074" xr:uid="{00000000-0005-0000-0000-0000D13A0000}"/>
    <cellStyle name="Dane wyjściowe 6 22" xfId="4279" xr:uid="{00000000-0005-0000-0000-0000D23A0000}"/>
    <cellStyle name="Dane wyjściowe 6 22 10" xfId="42776" xr:uid="{00000000-0005-0000-0000-0000D33A0000}"/>
    <cellStyle name="Dane wyjściowe 6 22 11" xfId="45967" xr:uid="{00000000-0005-0000-0000-0000D43A0000}"/>
    <cellStyle name="Dane wyjściowe 6 22 12" xfId="49248" xr:uid="{00000000-0005-0000-0000-0000D53A0000}"/>
    <cellStyle name="Dane wyjściowe 6 22 13" xfId="52427" xr:uid="{00000000-0005-0000-0000-0000D63A0000}"/>
    <cellStyle name="Dane wyjściowe 6 22 14" xfId="55493" xr:uid="{00000000-0005-0000-0000-0000D73A0000}"/>
    <cellStyle name="Dane wyjściowe 6 22 15" xfId="57646" xr:uid="{00000000-0005-0000-0000-0000D83A0000}"/>
    <cellStyle name="Dane wyjściowe 6 22 16" xfId="60883" xr:uid="{00000000-0005-0000-0000-0000D93A0000}"/>
    <cellStyle name="Dane wyjściowe 6 22 2" xfId="13520" xr:uid="{00000000-0005-0000-0000-0000DA3A0000}"/>
    <cellStyle name="Dane wyjściowe 6 22 3" xfId="7500" xr:uid="{00000000-0005-0000-0000-0000DB3A0000}"/>
    <cellStyle name="Dane wyjściowe 6 22 4" xfId="20747" xr:uid="{00000000-0005-0000-0000-0000DC3A0000}"/>
    <cellStyle name="Dane wyjściowe 6 22 5" xfId="24057" xr:uid="{00000000-0005-0000-0000-0000DD3A0000}"/>
    <cellStyle name="Dane wyjściowe 6 22 6" xfId="27371" xr:uid="{00000000-0005-0000-0000-0000DE3A0000}"/>
    <cellStyle name="Dane wyjściowe 6 22 7" xfId="30606" xr:uid="{00000000-0005-0000-0000-0000DF3A0000}"/>
    <cellStyle name="Dane wyjściowe 6 22 8" xfId="36379" xr:uid="{00000000-0005-0000-0000-0000E03A0000}"/>
    <cellStyle name="Dane wyjściowe 6 22 9" xfId="39580" xr:uid="{00000000-0005-0000-0000-0000E13A0000}"/>
    <cellStyle name="Dane wyjściowe 6 23" xfId="4234" xr:uid="{00000000-0005-0000-0000-0000E23A0000}"/>
    <cellStyle name="Dane wyjściowe 6 23 10" xfId="36337" xr:uid="{00000000-0005-0000-0000-0000E33A0000}"/>
    <cellStyle name="Dane wyjściowe 6 23 11" xfId="39536" xr:uid="{00000000-0005-0000-0000-0000E43A0000}"/>
    <cellStyle name="Dane wyjściowe 6 23 12" xfId="42734" xr:uid="{00000000-0005-0000-0000-0000E53A0000}"/>
    <cellStyle name="Dane wyjściowe 6 23 13" xfId="45922" xr:uid="{00000000-0005-0000-0000-0000E63A0000}"/>
    <cellStyle name="Dane wyjściowe 6 23 14" xfId="49206" xr:uid="{00000000-0005-0000-0000-0000E73A0000}"/>
    <cellStyle name="Dane wyjściowe 6 23 15" xfId="52382" xr:uid="{00000000-0005-0000-0000-0000E83A0000}"/>
    <cellStyle name="Dane wyjściowe 6 23 16" xfId="55482" xr:uid="{00000000-0005-0000-0000-0000E93A0000}"/>
    <cellStyle name="Dane wyjściowe 6 23 17" xfId="57604" xr:uid="{00000000-0005-0000-0000-0000EA3A0000}"/>
    <cellStyle name="Dane wyjściowe 6 23 18" xfId="60841" xr:uid="{00000000-0005-0000-0000-0000EB3A0000}"/>
    <cellStyle name="Dane wyjściowe 6 23 2" xfId="11354" xr:uid="{00000000-0005-0000-0000-0000EC3A0000}"/>
    <cellStyle name="Dane wyjściowe 6 23 3" xfId="13475" xr:uid="{00000000-0005-0000-0000-0000ED3A0000}"/>
    <cellStyle name="Dane wyjściowe 6 23 4" xfId="18118" xr:uid="{00000000-0005-0000-0000-0000EE3A0000}"/>
    <cellStyle name="Dane wyjściowe 6 23 5" xfId="20702" xr:uid="{00000000-0005-0000-0000-0000EF3A0000}"/>
    <cellStyle name="Dane wyjściowe 6 23 6" xfId="24012" xr:uid="{00000000-0005-0000-0000-0000F03A0000}"/>
    <cellStyle name="Dane wyjściowe 6 23 7" xfId="27327" xr:uid="{00000000-0005-0000-0000-0000F13A0000}"/>
    <cellStyle name="Dane wyjściowe 6 23 8" xfId="30561" xr:uid="{00000000-0005-0000-0000-0000F23A0000}"/>
    <cellStyle name="Dane wyjściowe 6 23 9" xfId="33866" xr:uid="{00000000-0005-0000-0000-0000F33A0000}"/>
    <cellStyle name="Dane wyjściowe 6 24" xfId="4386" xr:uid="{00000000-0005-0000-0000-0000F43A0000}"/>
    <cellStyle name="Dane wyjściowe 6 24 10" xfId="42881" xr:uid="{00000000-0005-0000-0000-0000F53A0000}"/>
    <cellStyle name="Dane wyjściowe 6 24 11" xfId="46074" xr:uid="{00000000-0005-0000-0000-0000F63A0000}"/>
    <cellStyle name="Dane wyjściowe 6 24 12" xfId="49350" xr:uid="{00000000-0005-0000-0000-0000F73A0000}"/>
    <cellStyle name="Dane wyjściowe 6 24 13" xfId="52534" xr:uid="{00000000-0005-0000-0000-0000F83A0000}"/>
    <cellStyle name="Dane wyjściowe 6 24 14" xfId="55507" xr:uid="{00000000-0005-0000-0000-0000F93A0000}"/>
    <cellStyle name="Dane wyjściowe 6 24 15" xfId="57745" xr:uid="{00000000-0005-0000-0000-0000FA3A0000}"/>
    <cellStyle name="Dane wyjściowe 6 24 16" xfId="60982" xr:uid="{00000000-0005-0000-0000-0000FB3A0000}"/>
    <cellStyle name="Dane wyjściowe 6 24 2" xfId="13624" xr:uid="{00000000-0005-0000-0000-0000FC3A0000}"/>
    <cellStyle name="Dane wyjściowe 6 24 3" xfId="7599" xr:uid="{00000000-0005-0000-0000-0000FD3A0000}"/>
    <cellStyle name="Dane wyjściowe 6 24 4" xfId="20854" xr:uid="{00000000-0005-0000-0000-0000FE3A0000}"/>
    <cellStyle name="Dane wyjściowe 6 24 5" xfId="24164" xr:uid="{00000000-0005-0000-0000-0000FF3A0000}"/>
    <cellStyle name="Dane wyjściowe 6 24 6" xfId="27478" xr:uid="{00000000-0005-0000-0000-0000003B0000}"/>
    <cellStyle name="Dane wyjściowe 6 24 7" xfId="30713" xr:uid="{00000000-0005-0000-0000-0000013B0000}"/>
    <cellStyle name="Dane wyjściowe 6 24 8" xfId="36481" xr:uid="{00000000-0005-0000-0000-0000023B0000}"/>
    <cellStyle name="Dane wyjściowe 6 24 9" xfId="39687" xr:uid="{00000000-0005-0000-0000-0000033B0000}"/>
    <cellStyle name="Dane wyjściowe 6 25" xfId="4451" xr:uid="{00000000-0005-0000-0000-0000043B0000}"/>
    <cellStyle name="Dane wyjściowe 6 25 10" xfId="42943" xr:uid="{00000000-0005-0000-0000-0000053B0000}"/>
    <cellStyle name="Dane wyjściowe 6 25 11" xfId="46139" xr:uid="{00000000-0005-0000-0000-0000063B0000}"/>
    <cellStyle name="Dane wyjściowe 6 25 12" xfId="49413" xr:uid="{00000000-0005-0000-0000-0000073B0000}"/>
    <cellStyle name="Dane wyjściowe 6 25 13" xfId="52599" xr:uid="{00000000-0005-0000-0000-0000083B0000}"/>
    <cellStyle name="Dane wyjściowe 6 25 14" xfId="55524" xr:uid="{00000000-0005-0000-0000-0000093B0000}"/>
    <cellStyle name="Dane wyjściowe 6 25 15" xfId="57806" xr:uid="{00000000-0005-0000-0000-00000A3B0000}"/>
    <cellStyle name="Dane wyjściowe 6 25 16" xfId="61043" xr:uid="{00000000-0005-0000-0000-00000B3B0000}"/>
    <cellStyle name="Dane wyjściowe 6 25 2" xfId="13689" xr:uid="{00000000-0005-0000-0000-00000C3B0000}"/>
    <cellStyle name="Dane wyjściowe 6 25 3" xfId="7651" xr:uid="{00000000-0005-0000-0000-00000D3B0000}"/>
    <cellStyle name="Dane wyjściowe 6 25 4" xfId="20919" xr:uid="{00000000-0005-0000-0000-00000E3B0000}"/>
    <cellStyle name="Dane wyjściowe 6 25 5" xfId="24229" xr:uid="{00000000-0005-0000-0000-00000F3B0000}"/>
    <cellStyle name="Dane wyjściowe 6 25 6" xfId="27543" xr:uid="{00000000-0005-0000-0000-0000103B0000}"/>
    <cellStyle name="Dane wyjściowe 6 25 7" xfId="30778" xr:uid="{00000000-0005-0000-0000-0000113B0000}"/>
    <cellStyle name="Dane wyjściowe 6 25 8" xfId="36544" xr:uid="{00000000-0005-0000-0000-0000123B0000}"/>
    <cellStyle name="Dane wyjściowe 6 25 9" xfId="39752" xr:uid="{00000000-0005-0000-0000-0000133B0000}"/>
    <cellStyle name="Dane wyjściowe 6 26" xfId="4506" xr:uid="{00000000-0005-0000-0000-0000143B0000}"/>
    <cellStyle name="Dane wyjściowe 6 26 10" xfId="42996" xr:uid="{00000000-0005-0000-0000-0000153B0000}"/>
    <cellStyle name="Dane wyjściowe 6 26 11" xfId="46194" xr:uid="{00000000-0005-0000-0000-0000163B0000}"/>
    <cellStyle name="Dane wyjściowe 6 26 12" xfId="49465" xr:uid="{00000000-0005-0000-0000-0000173B0000}"/>
    <cellStyle name="Dane wyjściowe 6 26 13" xfId="52654" xr:uid="{00000000-0005-0000-0000-0000183B0000}"/>
    <cellStyle name="Dane wyjściowe 6 26 14" xfId="55531" xr:uid="{00000000-0005-0000-0000-0000193B0000}"/>
    <cellStyle name="Dane wyjściowe 6 26 15" xfId="57857" xr:uid="{00000000-0005-0000-0000-00001A3B0000}"/>
    <cellStyle name="Dane wyjściowe 6 26 16" xfId="61094" xr:uid="{00000000-0005-0000-0000-00001B3B0000}"/>
    <cellStyle name="Dane wyjściowe 6 26 2" xfId="13743" xr:uid="{00000000-0005-0000-0000-00001C3B0000}"/>
    <cellStyle name="Dane wyjściowe 6 26 3" xfId="7702" xr:uid="{00000000-0005-0000-0000-00001D3B0000}"/>
    <cellStyle name="Dane wyjściowe 6 26 4" xfId="20974" xr:uid="{00000000-0005-0000-0000-00001E3B0000}"/>
    <cellStyle name="Dane wyjściowe 6 26 5" xfId="24284" xr:uid="{00000000-0005-0000-0000-00001F3B0000}"/>
    <cellStyle name="Dane wyjściowe 6 26 6" xfId="27596" xr:uid="{00000000-0005-0000-0000-0000203B0000}"/>
    <cellStyle name="Dane wyjściowe 6 26 7" xfId="30833" xr:uid="{00000000-0005-0000-0000-0000213B0000}"/>
    <cellStyle name="Dane wyjściowe 6 26 8" xfId="36596" xr:uid="{00000000-0005-0000-0000-0000223B0000}"/>
    <cellStyle name="Dane wyjściowe 6 26 9" xfId="39807" xr:uid="{00000000-0005-0000-0000-0000233B0000}"/>
    <cellStyle name="Dane wyjściowe 6 27" xfId="4230" xr:uid="{00000000-0005-0000-0000-0000243B0000}"/>
    <cellStyle name="Dane wyjściowe 6 27 10" xfId="42730" xr:uid="{00000000-0005-0000-0000-0000253B0000}"/>
    <cellStyle name="Dane wyjściowe 6 27 11" xfId="45918" xr:uid="{00000000-0005-0000-0000-0000263B0000}"/>
    <cellStyle name="Dane wyjściowe 6 27 12" xfId="49202" xr:uid="{00000000-0005-0000-0000-0000273B0000}"/>
    <cellStyle name="Dane wyjściowe 6 27 13" xfId="52378" xr:uid="{00000000-0005-0000-0000-0000283B0000}"/>
    <cellStyle name="Dane wyjściowe 6 27 14" xfId="55478" xr:uid="{00000000-0005-0000-0000-0000293B0000}"/>
    <cellStyle name="Dane wyjściowe 6 27 15" xfId="57600" xr:uid="{00000000-0005-0000-0000-00002A3B0000}"/>
    <cellStyle name="Dane wyjściowe 6 27 16" xfId="60837" xr:uid="{00000000-0005-0000-0000-00002B3B0000}"/>
    <cellStyle name="Dane wyjściowe 6 27 2" xfId="13471" xr:uid="{00000000-0005-0000-0000-00002C3B0000}"/>
    <cellStyle name="Dane wyjściowe 6 27 3" xfId="7462" xr:uid="{00000000-0005-0000-0000-00002D3B0000}"/>
    <cellStyle name="Dane wyjściowe 6 27 4" xfId="20698" xr:uid="{00000000-0005-0000-0000-00002E3B0000}"/>
    <cellStyle name="Dane wyjściowe 6 27 5" xfId="24008" xr:uid="{00000000-0005-0000-0000-00002F3B0000}"/>
    <cellStyle name="Dane wyjściowe 6 27 6" xfId="27323" xr:uid="{00000000-0005-0000-0000-0000303B0000}"/>
    <cellStyle name="Dane wyjściowe 6 27 7" xfId="30557" xr:uid="{00000000-0005-0000-0000-0000313B0000}"/>
    <cellStyle name="Dane wyjściowe 6 27 8" xfId="36333" xr:uid="{00000000-0005-0000-0000-0000323B0000}"/>
    <cellStyle name="Dane wyjściowe 6 27 9" xfId="39532" xr:uid="{00000000-0005-0000-0000-0000333B0000}"/>
    <cellStyle name="Dane wyjściowe 6 28" xfId="4612" xr:uid="{00000000-0005-0000-0000-0000343B0000}"/>
    <cellStyle name="Dane wyjściowe 6 28 10" xfId="43099" xr:uid="{00000000-0005-0000-0000-0000353B0000}"/>
    <cellStyle name="Dane wyjściowe 6 28 11" xfId="46300" xr:uid="{00000000-0005-0000-0000-0000363B0000}"/>
    <cellStyle name="Dane wyjściowe 6 28 12" xfId="49567" xr:uid="{00000000-0005-0000-0000-0000373B0000}"/>
    <cellStyle name="Dane wyjściowe 6 28 13" xfId="52760" xr:uid="{00000000-0005-0000-0000-0000383B0000}"/>
    <cellStyle name="Dane wyjściowe 6 28 14" xfId="55543" xr:uid="{00000000-0005-0000-0000-0000393B0000}"/>
    <cellStyle name="Dane wyjściowe 6 28 15" xfId="57958" xr:uid="{00000000-0005-0000-0000-00003A3B0000}"/>
    <cellStyle name="Dane wyjściowe 6 28 16" xfId="61195" xr:uid="{00000000-0005-0000-0000-00003B3B0000}"/>
    <cellStyle name="Dane wyjściowe 6 28 2" xfId="13848" xr:uid="{00000000-0005-0000-0000-00003C3B0000}"/>
    <cellStyle name="Dane wyjściowe 6 28 3" xfId="7803" xr:uid="{00000000-0005-0000-0000-00003D3B0000}"/>
    <cellStyle name="Dane wyjściowe 6 28 4" xfId="21080" xr:uid="{00000000-0005-0000-0000-00003E3B0000}"/>
    <cellStyle name="Dane wyjściowe 6 28 5" xfId="24390" xr:uid="{00000000-0005-0000-0000-00003F3B0000}"/>
    <cellStyle name="Dane wyjściowe 6 28 6" xfId="27702" xr:uid="{00000000-0005-0000-0000-0000403B0000}"/>
    <cellStyle name="Dane wyjściowe 6 28 7" xfId="30939" xr:uid="{00000000-0005-0000-0000-0000413B0000}"/>
    <cellStyle name="Dane wyjściowe 6 28 8" xfId="36699" xr:uid="{00000000-0005-0000-0000-0000423B0000}"/>
    <cellStyle name="Dane wyjściowe 6 28 9" xfId="39912" xr:uid="{00000000-0005-0000-0000-0000433B0000}"/>
    <cellStyle name="Dane wyjściowe 6 29" xfId="4663" xr:uid="{00000000-0005-0000-0000-0000443B0000}"/>
    <cellStyle name="Dane wyjściowe 6 29 10" xfId="43148" xr:uid="{00000000-0005-0000-0000-0000453B0000}"/>
    <cellStyle name="Dane wyjściowe 6 29 11" xfId="46351" xr:uid="{00000000-0005-0000-0000-0000463B0000}"/>
    <cellStyle name="Dane wyjściowe 6 29 12" xfId="49616" xr:uid="{00000000-0005-0000-0000-0000473B0000}"/>
    <cellStyle name="Dane wyjściowe 6 29 13" xfId="52811" xr:uid="{00000000-0005-0000-0000-0000483B0000}"/>
    <cellStyle name="Dane wyjściowe 6 29 14" xfId="55552" xr:uid="{00000000-0005-0000-0000-0000493B0000}"/>
    <cellStyle name="Dane wyjściowe 6 29 15" xfId="58007" xr:uid="{00000000-0005-0000-0000-00004A3B0000}"/>
    <cellStyle name="Dane wyjściowe 6 29 16" xfId="61244" xr:uid="{00000000-0005-0000-0000-00004B3B0000}"/>
    <cellStyle name="Dane wyjściowe 6 29 2" xfId="13899" xr:uid="{00000000-0005-0000-0000-00004C3B0000}"/>
    <cellStyle name="Dane wyjściowe 6 29 3" xfId="7852" xr:uid="{00000000-0005-0000-0000-00004D3B0000}"/>
    <cellStyle name="Dane wyjściowe 6 29 4" xfId="21131" xr:uid="{00000000-0005-0000-0000-00004E3B0000}"/>
    <cellStyle name="Dane wyjściowe 6 29 5" xfId="24441" xr:uid="{00000000-0005-0000-0000-00004F3B0000}"/>
    <cellStyle name="Dane wyjściowe 6 29 6" xfId="27753" xr:uid="{00000000-0005-0000-0000-0000503B0000}"/>
    <cellStyle name="Dane wyjściowe 6 29 7" xfId="30990" xr:uid="{00000000-0005-0000-0000-0000513B0000}"/>
    <cellStyle name="Dane wyjściowe 6 29 8" xfId="36749" xr:uid="{00000000-0005-0000-0000-0000523B0000}"/>
    <cellStyle name="Dane wyjściowe 6 29 9" xfId="39963" xr:uid="{00000000-0005-0000-0000-0000533B0000}"/>
    <cellStyle name="Dane wyjściowe 6 3" xfId="1988" xr:uid="{00000000-0005-0000-0000-0000543B0000}"/>
    <cellStyle name="Dane wyjściowe 6 3 10" xfId="31636" xr:uid="{00000000-0005-0000-0000-0000553B0000}"/>
    <cellStyle name="Dane wyjściowe 6 3 11" xfId="18381" xr:uid="{00000000-0005-0000-0000-0000563B0000}"/>
    <cellStyle name="Dane wyjściowe 6 3 12" xfId="37290" xr:uid="{00000000-0005-0000-0000-0000573B0000}"/>
    <cellStyle name="Dane wyjściowe 6 3 13" xfId="40514" xr:uid="{00000000-0005-0000-0000-0000583B0000}"/>
    <cellStyle name="Dane wyjściowe 6 3 14" xfId="43676" xr:uid="{00000000-0005-0000-0000-0000593B0000}"/>
    <cellStyle name="Dane wyjściowe 6 3 15" xfId="46989" xr:uid="{00000000-0005-0000-0000-00005A3B0000}"/>
    <cellStyle name="Dane wyjściowe 6 3 16" xfId="50142" xr:uid="{00000000-0005-0000-0000-00005B3B0000}"/>
    <cellStyle name="Dane wyjściowe 6 3 17" xfId="53355" xr:uid="{00000000-0005-0000-0000-00005C3B0000}"/>
    <cellStyle name="Dane wyjściowe 6 3 18" xfId="24954" xr:uid="{00000000-0005-0000-0000-00005D3B0000}"/>
    <cellStyle name="Dane wyjściowe 6 3 19" xfId="58642" xr:uid="{00000000-0005-0000-0000-00005E3B0000}"/>
    <cellStyle name="Dane wyjściowe 6 3 2" xfId="9194" xr:uid="{00000000-0005-0000-0000-00005F3B0000}"/>
    <cellStyle name="Dane wyjściowe 6 3 3" xfId="8192" xr:uid="{00000000-0005-0000-0000-0000603B0000}"/>
    <cellStyle name="Dane wyjściowe 6 3 4" xfId="5366" xr:uid="{00000000-0005-0000-0000-0000613B0000}"/>
    <cellStyle name="Dane wyjściowe 6 3 5" xfId="15883" xr:uid="{00000000-0005-0000-0000-0000623B0000}"/>
    <cellStyle name="Dane wyjściowe 6 3 6" xfId="14213" xr:uid="{00000000-0005-0000-0000-0000633B0000}"/>
    <cellStyle name="Dane wyjściowe 6 3 7" xfId="21766" xr:uid="{00000000-0005-0000-0000-0000643B0000}"/>
    <cellStyle name="Dane wyjściowe 6 3 8" xfId="25088" xr:uid="{00000000-0005-0000-0000-0000653B0000}"/>
    <cellStyle name="Dane wyjściowe 6 3 9" xfId="28315" xr:uid="{00000000-0005-0000-0000-0000663B0000}"/>
    <cellStyle name="Dane wyjściowe 6 30" xfId="4716" xr:uid="{00000000-0005-0000-0000-0000673B0000}"/>
    <cellStyle name="Dane wyjściowe 6 30 10" xfId="43198" xr:uid="{00000000-0005-0000-0000-0000683B0000}"/>
    <cellStyle name="Dane wyjściowe 6 30 11" xfId="46404" xr:uid="{00000000-0005-0000-0000-0000693B0000}"/>
    <cellStyle name="Dane wyjściowe 6 30 12" xfId="49666" xr:uid="{00000000-0005-0000-0000-00006A3B0000}"/>
    <cellStyle name="Dane wyjściowe 6 30 13" xfId="52864" xr:uid="{00000000-0005-0000-0000-00006B3B0000}"/>
    <cellStyle name="Dane wyjściowe 6 30 14" xfId="55559" xr:uid="{00000000-0005-0000-0000-00006C3B0000}"/>
    <cellStyle name="Dane wyjściowe 6 30 15" xfId="58057" xr:uid="{00000000-0005-0000-0000-00006D3B0000}"/>
    <cellStyle name="Dane wyjściowe 6 30 16" xfId="61294" xr:uid="{00000000-0005-0000-0000-00006E3B0000}"/>
    <cellStyle name="Dane wyjściowe 6 30 2" xfId="13951" xr:uid="{00000000-0005-0000-0000-00006F3B0000}"/>
    <cellStyle name="Dane wyjściowe 6 30 3" xfId="7902" xr:uid="{00000000-0005-0000-0000-0000703B0000}"/>
    <cellStyle name="Dane wyjściowe 6 30 4" xfId="21184" xr:uid="{00000000-0005-0000-0000-0000713B0000}"/>
    <cellStyle name="Dane wyjściowe 6 30 5" xfId="24494" xr:uid="{00000000-0005-0000-0000-0000723B0000}"/>
    <cellStyle name="Dane wyjściowe 6 30 6" xfId="27806" xr:uid="{00000000-0005-0000-0000-0000733B0000}"/>
    <cellStyle name="Dane wyjściowe 6 30 7" xfId="31043" xr:uid="{00000000-0005-0000-0000-0000743B0000}"/>
    <cellStyle name="Dane wyjściowe 6 30 8" xfId="36800" xr:uid="{00000000-0005-0000-0000-0000753B0000}"/>
    <cellStyle name="Dane wyjściowe 6 30 9" xfId="40015" xr:uid="{00000000-0005-0000-0000-0000763B0000}"/>
    <cellStyle name="Dane wyjściowe 6 31" xfId="4767" xr:uid="{00000000-0005-0000-0000-0000773B0000}"/>
    <cellStyle name="Dane wyjściowe 6 31 10" xfId="43247" xr:uid="{00000000-0005-0000-0000-0000783B0000}"/>
    <cellStyle name="Dane wyjściowe 6 31 11" xfId="46455" xr:uid="{00000000-0005-0000-0000-0000793B0000}"/>
    <cellStyle name="Dane wyjściowe 6 31 12" xfId="49714" xr:uid="{00000000-0005-0000-0000-00007A3B0000}"/>
    <cellStyle name="Dane wyjściowe 6 31 13" xfId="52915" xr:uid="{00000000-0005-0000-0000-00007B3B0000}"/>
    <cellStyle name="Dane wyjściowe 6 31 14" xfId="55566" xr:uid="{00000000-0005-0000-0000-00007C3B0000}"/>
    <cellStyle name="Dane wyjściowe 6 31 15" xfId="58105" xr:uid="{00000000-0005-0000-0000-00007D3B0000}"/>
    <cellStyle name="Dane wyjściowe 6 31 16" xfId="61342" xr:uid="{00000000-0005-0000-0000-00007E3B0000}"/>
    <cellStyle name="Dane wyjściowe 6 31 2" xfId="14001" xr:uid="{00000000-0005-0000-0000-00007F3B0000}"/>
    <cellStyle name="Dane wyjściowe 6 31 3" xfId="7950" xr:uid="{00000000-0005-0000-0000-0000803B0000}"/>
    <cellStyle name="Dane wyjściowe 6 31 4" xfId="21235" xr:uid="{00000000-0005-0000-0000-0000813B0000}"/>
    <cellStyle name="Dane wyjściowe 6 31 5" xfId="24545" xr:uid="{00000000-0005-0000-0000-0000823B0000}"/>
    <cellStyle name="Dane wyjściowe 6 31 6" xfId="27857" xr:uid="{00000000-0005-0000-0000-0000833B0000}"/>
    <cellStyle name="Dane wyjściowe 6 31 7" xfId="31094" xr:uid="{00000000-0005-0000-0000-0000843B0000}"/>
    <cellStyle name="Dane wyjściowe 6 31 8" xfId="36850" xr:uid="{00000000-0005-0000-0000-0000853B0000}"/>
    <cellStyle name="Dane wyjściowe 6 31 9" xfId="40066" xr:uid="{00000000-0005-0000-0000-0000863B0000}"/>
    <cellStyle name="Dane wyjściowe 6 4" xfId="2290" xr:uid="{00000000-0005-0000-0000-0000873B0000}"/>
    <cellStyle name="Dane wyjściowe 6 4 10" xfId="31936" xr:uid="{00000000-0005-0000-0000-0000883B0000}"/>
    <cellStyle name="Dane wyjściowe 6 4 11" xfId="34410" xr:uid="{00000000-0005-0000-0000-0000893B0000}"/>
    <cellStyle name="Dane wyjściowe 6 4 12" xfId="37592" xr:uid="{00000000-0005-0000-0000-00008A3B0000}"/>
    <cellStyle name="Dane wyjściowe 6 4 13" xfId="40809" xr:uid="{00000000-0005-0000-0000-00008B3B0000}"/>
    <cellStyle name="Dane wyjściowe 6 4 14" xfId="43978" xr:uid="{00000000-0005-0000-0000-00008C3B0000}"/>
    <cellStyle name="Dane wyjściowe 6 4 15" xfId="47284" xr:uid="{00000000-0005-0000-0000-00008D3B0000}"/>
    <cellStyle name="Dane wyjściowe 6 4 16" xfId="50443" xr:uid="{00000000-0005-0000-0000-00008E3B0000}"/>
    <cellStyle name="Dane wyjściowe 6 4 17" xfId="53647" xr:uid="{00000000-0005-0000-0000-00008F3B0000}"/>
    <cellStyle name="Dane wyjściowe 6 4 18" xfId="55699" xr:uid="{00000000-0005-0000-0000-0000903B0000}"/>
    <cellStyle name="Dane wyjściowe 6 4 19" xfId="58936" xr:uid="{00000000-0005-0000-0000-0000913B0000}"/>
    <cellStyle name="Dane wyjściowe 6 4 2" xfId="9494" xr:uid="{00000000-0005-0000-0000-0000923B0000}"/>
    <cellStyle name="Dane wyjściowe 6 4 3" xfId="11534" xr:uid="{00000000-0005-0000-0000-0000933B0000}"/>
    <cellStyle name="Dane wyjściowe 6 4 4" xfId="5667" xr:uid="{00000000-0005-0000-0000-0000943B0000}"/>
    <cellStyle name="Dane wyjściowe 6 4 5" xfId="16184" xr:uid="{00000000-0005-0000-0000-0000953B0000}"/>
    <cellStyle name="Dane wyjściowe 6 4 6" xfId="18758" xr:uid="{00000000-0005-0000-0000-0000963B0000}"/>
    <cellStyle name="Dane wyjściowe 6 4 7" xfId="22068" xr:uid="{00000000-0005-0000-0000-0000973B0000}"/>
    <cellStyle name="Dane wyjściowe 6 4 8" xfId="25389" xr:uid="{00000000-0005-0000-0000-0000983B0000}"/>
    <cellStyle name="Dane wyjściowe 6 4 9" xfId="28617" xr:uid="{00000000-0005-0000-0000-0000993B0000}"/>
    <cellStyle name="Dane wyjściowe 6 5" xfId="1551" xr:uid="{00000000-0005-0000-0000-00009A3B0000}"/>
    <cellStyle name="Dane wyjściowe 6 5 10" xfId="31203" xr:uid="{00000000-0005-0000-0000-00009B3B0000}"/>
    <cellStyle name="Dane wyjściowe 6 5 11" xfId="15145" xr:uid="{00000000-0005-0000-0000-00009C3B0000}"/>
    <cellStyle name="Dane wyjściowe 6 5 12" xfId="34252" xr:uid="{00000000-0005-0000-0000-00009D3B0000}"/>
    <cellStyle name="Dane wyjściowe 6 5 13" xfId="15018" xr:uid="{00000000-0005-0000-0000-00009E3B0000}"/>
    <cellStyle name="Dane wyjściowe 6 5 14" xfId="34073" xr:uid="{00000000-0005-0000-0000-00009F3B0000}"/>
    <cellStyle name="Dane wyjściowe 6 5 15" xfId="46563" xr:uid="{00000000-0005-0000-0000-0000A03B0000}"/>
    <cellStyle name="Dane wyjściowe 6 5 16" xfId="39502" xr:uid="{00000000-0005-0000-0000-0000A13B0000}"/>
    <cellStyle name="Dane wyjściowe 6 5 17" xfId="34919" xr:uid="{00000000-0005-0000-0000-0000A23B0000}"/>
    <cellStyle name="Dane wyjściowe 6 5 18" xfId="21288" xr:uid="{00000000-0005-0000-0000-0000A33B0000}"/>
    <cellStyle name="Dane wyjściowe 6 5 19" xfId="58220" xr:uid="{00000000-0005-0000-0000-0000A43B0000}"/>
    <cellStyle name="Dane wyjściowe 6 5 2" xfId="8763" xr:uid="{00000000-0005-0000-0000-0000A53B0000}"/>
    <cellStyle name="Dane wyjściowe 6 5 3" xfId="8627" xr:uid="{00000000-0005-0000-0000-0000A63B0000}"/>
    <cellStyle name="Dane wyjściowe 6 5 4" xfId="4931" xr:uid="{00000000-0005-0000-0000-0000A73B0000}"/>
    <cellStyle name="Dane wyjściowe 6 5 5" xfId="15447" xr:uid="{00000000-0005-0000-0000-0000A83B0000}"/>
    <cellStyle name="Dane wyjściowe 6 5 6" xfId="14650" xr:uid="{00000000-0005-0000-0000-0000A93B0000}"/>
    <cellStyle name="Dane wyjściowe 6 5 7" xfId="21329" xr:uid="{00000000-0005-0000-0000-0000AA3B0000}"/>
    <cellStyle name="Dane wyjściowe 6 5 8" xfId="24652" xr:uid="{00000000-0005-0000-0000-0000AB3B0000}"/>
    <cellStyle name="Dane wyjściowe 6 5 9" xfId="18315" xr:uid="{00000000-0005-0000-0000-0000AC3B0000}"/>
    <cellStyle name="Dane wyjściowe 6 6" xfId="2089" xr:uid="{00000000-0005-0000-0000-0000AD3B0000}"/>
    <cellStyle name="Dane wyjściowe 6 6 10" xfId="31737" xr:uid="{00000000-0005-0000-0000-0000AE3B0000}"/>
    <cellStyle name="Dane wyjściowe 6 6 11" xfId="18063" xr:uid="{00000000-0005-0000-0000-0000AF3B0000}"/>
    <cellStyle name="Dane wyjściowe 6 6 12" xfId="37391" xr:uid="{00000000-0005-0000-0000-0000B03B0000}"/>
    <cellStyle name="Dane wyjściowe 6 6 13" xfId="40613" xr:uid="{00000000-0005-0000-0000-0000B13B0000}"/>
    <cellStyle name="Dane wyjściowe 6 6 14" xfId="43777" xr:uid="{00000000-0005-0000-0000-0000B23B0000}"/>
    <cellStyle name="Dane wyjściowe 6 6 15" xfId="47088" xr:uid="{00000000-0005-0000-0000-0000B33B0000}"/>
    <cellStyle name="Dane wyjściowe 6 6 16" xfId="50243" xr:uid="{00000000-0005-0000-0000-0000B43B0000}"/>
    <cellStyle name="Dane wyjściowe 6 6 17" xfId="53453" xr:uid="{00000000-0005-0000-0000-0000B53B0000}"/>
    <cellStyle name="Dane wyjściowe 6 6 18" xfId="14863" xr:uid="{00000000-0005-0000-0000-0000B63B0000}"/>
    <cellStyle name="Dane wyjściowe 6 6 19" xfId="58740" xr:uid="{00000000-0005-0000-0000-0000B73B0000}"/>
    <cellStyle name="Dane wyjściowe 6 6 2" xfId="9295" xr:uid="{00000000-0005-0000-0000-0000B83B0000}"/>
    <cellStyle name="Dane wyjściowe 6 6 3" xfId="8091" xr:uid="{00000000-0005-0000-0000-0000B93B0000}"/>
    <cellStyle name="Dane wyjściowe 6 6 4" xfId="5466" xr:uid="{00000000-0005-0000-0000-0000BA3B0000}"/>
    <cellStyle name="Dane wyjściowe 6 6 5" xfId="15984" xr:uid="{00000000-0005-0000-0000-0000BB3B0000}"/>
    <cellStyle name="Dane wyjściowe 6 6 6" xfId="14112" xr:uid="{00000000-0005-0000-0000-0000BC3B0000}"/>
    <cellStyle name="Dane wyjściowe 6 6 7" xfId="21867" xr:uid="{00000000-0005-0000-0000-0000BD3B0000}"/>
    <cellStyle name="Dane wyjściowe 6 6 8" xfId="25188" xr:uid="{00000000-0005-0000-0000-0000BE3B0000}"/>
    <cellStyle name="Dane wyjściowe 6 6 9" xfId="28416" xr:uid="{00000000-0005-0000-0000-0000BF3B0000}"/>
    <cellStyle name="Dane wyjściowe 6 7" xfId="2329" xr:uid="{00000000-0005-0000-0000-0000C03B0000}"/>
    <cellStyle name="Dane wyjściowe 6 7 10" xfId="31975" xr:uid="{00000000-0005-0000-0000-0000C13B0000}"/>
    <cellStyle name="Dane wyjściowe 6 7 11" xfId="34447" xr:uid="{00000000-0005-0000-0000-0000C23B0000}"/>
    <cellStyle name="Dane wyjściowe 6 7 12" xfId="37631" xr:uid="{00000000-0005-0000-0000-0000C33B0000}"/>
    <cellStyle name="Dane wyjściowe 6 7 13" xfId="40846" xr:uid="{00000000-0005-0000-0000-0000C43B0000}"/>
    <cellStyle name="Dane wyjściowe 6 7 14" xfId="44017" xr:uid="{00000000-0005-0000-0000-0000C53B0000}"/>
    <cellStyle name="Dane wyjściowe 6 7 15" xfId="47321" xr:uid="{00000000-0005-0000-0000-0000C63B0000}"/>
    <cellStyle name="Dane wyjściowe 6 7 16" xfId="50481" xr:uid="{00000000-0005-0000-0000-0000C73B0000}"/>
    <cellStyle name="Dane wyjściowe 6 7 17" xfId="53684" xr:uid="{00000000-0005-0000-0000-0000C83B0000}"/>
    <cellStyle name="Dane wyjściowe 6 7 18" xfId="55736" xr:uid="{00000000-0005-0000-0000-0000C93B0000}"/>
    <cellStyle name="Dane wyjściowe 6 7 19" xfId="58973" xr:uid="{00000000-0005-0000-0000-0000CA3B0000}"/>
    <cellStyle name="Dane wyjściowe 6 7 2" xfId="9533" xr:uid="{00000000-0005-0000-0000-0000CB3B0000}"/>
    <cellStyle name="Dane wyjściowe 6 7 3" xfId="11573" xr:uid="{00000000-0005-0000-0000-0000CC3B0000}"/>
    <cellStyle name="Dane wyjściowe 6 7 4" xfId="5706" xr:uid="{00000000-0005-0000-0000-0000CD3B0000}"/>
    <cellStyle name="Dane wyjściowe 6 7 5" xfId="16223" xr:uid="{00000000-0005-0000-0000-0000CE3B0000}"/>
    <cellStyle name="Dane wyjściowe 6 7 6" xfId="18797" xr:uid="{00000000-0005-0000-0000-0000CF3B0000}"/>
    <cellStyle name="Dane wyjściowe 6 7 7" xfId="22107" xr:uid="{00000000-0005-0000-0000-0000D03B0000}"/>
    <cellStyle name="Dane wyjściowe 6 7 8" xfId="25428" xr:uid="{00000000-0005-0000-0000-0000D13B0000}"/>
    <cellStyle name="Dane wyjściowe 6 7 9" xfId="28656" xr:uid="{00000000-0005-0000-0000-0000D23B0000}"/>
    <cellStyle name="Dane wyjściowe 6 8" xfId="3020" xr:uid="{00000000-0005-0000-0000-0000D33B0000}"/>
    <cellStyle name="Dane wyjściowe 6 8 10" xfId="32664" xr:uid="{00000000-0005-0000-0000-0000D43B0000}"/>
    <cellStyle name="Dane wyjściowe 6 8 11" xfId="35134" xr:uid="{00000000-0005-0000-0000-0000D53B0000}"/>
    <cellStyle name="Dane wyjściowe 6 8 12" xfId="38322" xr:uid="{00000000-0005-0000-0000-0000D63B0000}"/>
    <cellStyle name="Dane wyjściowe 6 8 13" xfId="41529" xr:uid="{00000000-0005-0000-0000-0000D73B0000}"/>
    <cellStyle name="Dane wyjściowe 6 8 14" xfId="44708" xr:uid="{00000000-0005-0000-0000-0000D83B0000}"/>
    <cellStyle name="Dane wyjściowe 6 8 15" xfId="48004" xr:uid="{00000000-0005-0000-0000-0000D93B0000}"/>
    <cellStyle name="Dane wyjściowe 6 8 16" xfId="51172" xr:uid="{00000000-0005-0000-0000-0000DA3B0000}"/>
    <cellStyle name="Dane wyjściowe 6 8 17" xfId="54361" xr:uid="{00000000-0005-0000-0000-0000DB3B0000}"/>
    <cellStyle name="Dane wyjściowe 6 8 18" xfId="56415" xr:uid="{00000000-0005-0000-0000-0000DC3B0000}"/>
    <cellStyle name="Dane wyjściowe 6 8 19" xfId="59652" xr:uid="{00000000-0005-0000-0000-0000DD3B0000}"/>
    <cellStyle name="Dane wyjściowe 6 8 2" xfId="10222" xr:uid="{00000000-0005-0000-0000-0000DE3B0000}"/>
    <cellStyle name="Dane wyjściowe 6 8 3" xfId="12264" xr:uid="{00000000-0005-0000-0000-0000DF3B0000}"/>
    <cellStyle name="Dane wyjściowe 6 8 4" xfId="6388" xr:uid="{00000000-0005-0000-0000-0000E03B0000}"/>
    <cellStyle name="Dane wyjściowe 6 8 5" xfId="16913" xr:uid="{00000000-0005-0000-0000-0000E13B0000}"/>
    <cellStyle name="Dane wyjściowe 6 8 6" xfId="19488" xr:uid="{00000000-0005-0000-0000-0000E23B0000}"/>
    <cellStyle name="Dane wyjściowe 6 8 7" xfId="22798" xr:uid="{00000000-0005-0000-0000-0000E33B0000}"/>
    <cellStyle name="Dane wyjściowe 6 8 8" xfId="26115" xr:uid="{00000000-0005-0000-0000-0000E43B0000}"/>
    <cellStyle name="Dane wyjściowe 6 8 9" xfId="29347" xr:uid="{00000000-0005-0000-0000-0000E53B0000}"/>
    <cellStyle name="Dane wyjściowe 6 9" xfId="2313" xr:uid="{00000000-0005-0000-0000-0000E63B0000}"/>
    <cellStyle name="Dane wyjściowe 6 9 10" xfId="31959" xr:uid="{00000000-0005-0000-0000-0000E73B0000}"/>
    <cellStyle name="Dane wyjściowe 6 9 11" xfId="34432" xr:uid="{00000000-0005-0000-0000-0000E83B0000}"/>
    <cellStyle name="Dane wyjściowe 6 9 12" xfId="37615" xr:uid="{00000000-0005-0000-0000-0000E93B0000}"/>
    <cellStyle name="Dane wyjściowe 6 9 13" xfId="40831" xr:uid="{00000000-0005-0000-0000-0000EA3B0000}"/>
    <cellStyle name="Dane wyjściowe 6 9 14" xfId="44001" xr:uid="{00000000-0005-0000-0000-0000EB3B0000}"/>
    <cellStyle name="Dane wyjściowe 6 9 15" xfId="47306" xr:uid="{00000000-0005-0000-0000-0000EC3B0000}"/>
    <cellStyle name="Dane wyjściowe 6 9 16" xfId="50465" xr:uid="{00000000-0005-0000-0000-0000ED3B0000}"/>
    <cellStyle name="Dane wyjściowe 6 9 17" xfId="53669" xr:uid="{00000000-0005-0000-0000-0000EE3B0000}"/>
    <cellStyle name="Dane wyjściowe 6 9 18" xfId="55721" xr:uid="{00000000-0005-0000-0000-0000EF3B0000}"/>
    <cellStyle name="Dane wyjściowe 6 9 19" xfId="58958" xr:uid="{00000000-0005-0000-0000-0000F03B0000}"/>
    <cellStyle name="Dane wyjściowe 6 9 2" xfId="9517" xr:uid="{00000000-0005-0000-0000-0000F13B0000}"/>
    <cellStyle name="Dane wyjściowe 6 9 3" xfId="11557" xr:uid="{00000000-0005-0000-0000-0000F23B0000}"/>
    <cellStyle name="Dane wyjściowe 6 9 4" xfId="5690" xr:uid="{00000000-0005-0000-0000-0000F33B0000}"/>
    <cellStyle name="Dane wyjściowe 6 9 5" xfId="16207" xr:uid="{00000000-0005-0000-0000-0000F43B0000}"/>
    <cellStyle name="Dane wyjściowe 6 9 6" xfId="18781" xr:uid="{00000000-0005-0000-0000-0000F53B0000}"/>
    <cellStyle name="Dane wyjściowe 6 9 7" xfId="22091" xr:uid="{00000000-0005-0000-0000-0000F63B0000}"/>
    <cellStyle name="Dane wyjściowe 6 9 8" xfId="25412" xr:uid="{00000000-0005-0000-0000-0000F73B0000}"/>
    <cellStyle name="Dane wyjściowe 6 9 9" xfId="28640" xr:uid="{00000000-0005-0000-0000-0000F83B0000}"/>
    <cellStyle name="Dane wyjściowe 6_Kosztorys ofertowy-inwestorski -DTS_T23_28.09.2011" xfId="62368" xr:uid="{00000000-0005-0000-0000-0000F93B0000}"/>
    <cellStyle name="Dane wyjściowe 7" xfId="968" xr:uid="{00000000-0005-0000-0000-0000FA3B0000}"/>
    <cellStyle name="Dane wyjściowe 7 10" xfId="2444" xr:uid="{00000000-0005-0000-0000-0000FB3B0000}"/>
    <cellStyle name="Dane wyjściowe 7 10 10" xfId="32089" xr:uid="{00000000-0005-0000-0000-0000FC3B0000}"/>
    <cellStyle name="Dane wyjściowe 7 10 11" xfId="34559" xr:uid="{00000000-0005-0000-0000-0000FD3B0000}"/>
    <cellStyle name="Dane wyjściowe 7 10 12" xfId="37746" xr:uid="{00000000-0005-0000-0000-0000FE3B0000}"/>
    <cellStyle name="Dane wyjściowe 7 10 13" xfId="40957" xr:uid="{00000000-0005-0000-0000-0000FF3B0000}"/>
    <cellStyle name="Dane wyjściowe 7 10 14" xfId="44132" xr:uid="{00000000-0005-0000-0000-0000003C0000}"/>
    <cellStyle name="Dane wyjściowe 7 10 15" xfId="47432" xr:uid="{00000000-0005-0000-0000-0000013C0000}"/>
    <cellStyle name="Dane wyjściowe 7 10 16" xfId="50596" xr:uid="{00000000-0005-0000-0000-0000023C0000}"/>
    <cellStyle name="Dane wyjściowe 7 10 17" xfId="53794" xr:uid="{00000000-0005-0000-0000-0000033C0000}"/>
    <cellStyle name="Dane wyjściowe 7 10 18" xfId="55847" xr:uid="{00000000-0005-0000-0000-0000043C0000}"/>
    <cellStyle name="Dane wyjściowe 7 10 19" xfId="59084" xr:uid="{00000000-0005-0000-0000-0000053C0000}"/>
    <cellStyle name="Dane wyjściowe 7 10 2" xfId="9647" xr:uid="{00000000-0005-0000-0000-0000063C0000}"/>
    <cellStyle name="Dane wyjściowe 7 10 3" xfId="11688" xr:uid="{00000000-0005-0000-0000-0000073C0000}"/>
    <cellStyle name="Dane wyjściowe 7 10 4" xfId="5812" xr:uid="{00000000-0005-0000-0000-0000083C0000}"/>
    <cellStyle name="Dane wyjściowe 7 10 5" xfId="16337" xr:uid="{00000000-0005-0000-0000-0000093C0000}"/>
    <cellStyle name="Dane wyjściowe 7 10 6" xfId="18912" xr:uid="{00000000-0005-0000-0000-00000A3C0000}"/>
    <cellStyle name="Dane wyjściowe 7 10 7" xfId="22222" xr:uid="{00000000-0005-0000-0000-00000B3C0000}"/>
    <cellStyle name="Dane wyjściowe 7 10 8" xfId="25542" xr:uid="{00000000-0005-0000-0000-00000C3C0000}"/>
    <cellStyle name="Dane wyjściowe 7 10 9" xfId="28771" xr:uid="{00000000-0005-0000-0000-00000D3C0000}"/>
    <cellStyle name="Dane wyjściowe 7 11" xfId="1982" xr:uid="{00000000-0005-0000-0000-00000E3C0000}"/>
    <cellStyle name="Dane wyjściowe 7 11 10" xfId="31630" xr:uid="{00000000-0005-0000-0000-00000F3C0000}"/>
    <cellStyle name="Dane wyjściowe 7 11 11" xfId="15354" xr:uid="{00000000-0005-0000-0000-0000103C0000}"/>
    <cellStyle name="Dane wyjściowe 7 11 12" xfId="37284" xr:uid="{00000000-0005-0000-0000-0000113C0000}"/>
    <cellStyle name="Dane wyjściowe 7 11 13" xfId="40508" xr:uid="{00000000-0005-0000-0000-0000123C0000}"/>
    <cellStyle name="Dane wyjściowe 7 11 14" xfId="43670" xr:uid="{00000000-0005-0000-0000-0000133C0000}"/>
    <cellStyle name="Dane wyjściowe 7 11 15" xfId="46983" xr:uid="{00000000-0005-0000-0000-0000143C0000}"/>
    <cellStyle name="Dane wyjściowe 7 11 16" xfId="50136" xr:uid="{00000000-0005-0000-0000-0000153C0000}"/>
    <cellStyle name="Dane wyjściowe 7 11 17" xfId="53349" xr:uid="{00000000-0005-0000-0000-0000163C0000}"/>
    <cellStyle name="Dane wyjściowe 7 11 18" xfId="27708" xr:uid="{00000000-0005-0000-0000-0000173C0000}"/>
    <cellStyle name="Dane wyjściowe 7 11 19" xfId="58636" xr:uid="{00000000-0005-0000-0000-0000183C0000}"/>
    <cellStyle name="Dane wyjściowe 7 11 2" xfId="9188" xr:uid="{00000000-0005-0000-0000-0000193C0000}"/>
    <cellStyle name="Dane wyjściowe 7 11 3" xfId="8198" xr:uid="{00000000-0005-0000-0000-00001A3C0000}"/>
    <cellStyle name="Dane wyjściowe 7 11 4" xfId="5360" xr:uid="{00000000-0005-0000-0000-00001B3C0000}"/>
    <cellStyle name="Dane wyjściowe 7 11 5" xfId="15877" xr:uid="{00000000-0005-0000-0000-00001C3C0000}"/>
    <cellStyle name="Dane wyjściowe 7 11 6" xfId="14219" xr:uid="{00000000-0005-0000-0000-00001D3C0000}"/>
    <cellStyle name="Dane wyjściowe 7 11 7" xfId="21760" xr:uid="{00000000-0005-0000-0000-00001E3C0000}"/>
    <cellStyle name="Dane wyjściowe 7 11 8" xfId="25082" xr:uid="{00000000-0005-0000-0000-00001F3C0000}"/>
    <cellStyle name="Dane wyjściowe 7 11 9" xfId="28309" xr:uid="{00000000-0005-0000-0000-0000203C0000}"/>
    <cellStyle name="Dane wyjściowe 7 12" xfId="3257" xr:uid="{00000000-0005-0000-0000-0000213C0000}"/>
    <cellStyle name="Dane wyjściowe 7 12 10" xfId="32901" xr:uid="{00000000-0005-0000-0000-0000223C0000}"/>
    <cellStyle name="Dane wyjściowe 7 12 11" xfId="35369" xr:uid="{00000000-0005-0000-0000-0000233C0000}"/>
    <cellStyle name="Dane wyjściowe 7 12 12" xfId="38559" xr:uid="{00000000-0005-0000-0000-0000243C0000}"/>
    <cellStyle name="Dane wyjściowe 7 12 13" xfId="41764" xr:uid="{00000000-0005-0000-0000-0000253C0000}"/>
    <cellStyle name="Dane wyjściowe 7 12 14" xfId="44945" xr:uid="{00000000-0005-0000-0000-0000263C0000}"/>
    <cellStyle name="Dane wyjściowe 7 12 15" xfId="48239" xr:uid="{00000000-0005-0000-0000-0000273C0000}"/>
    <cellStyle name="Dane wyjściowe 7 12 16" xfId="51408" xr:uid="{00000000-0005-0000-0000-0000283C0000}"/>
    <cellStyle name="Dane wyjściowe 7 12 17" xfId="54593" xr:uid="{00000000-0005-0000-0000-0000293C0000}"/>
    <cellStyle name="Dane wyjściowe 7 12 18" xfId="56647" xr:uid="{00000000-0005-0000-0000-00002A3C0000}"/>
    <cellStyle name="Dane wyjściowe 7 12 19" xfId="59884" xr:uid="{00000000-0005-0000-0000-00002B3C0000}"/>
    <cellStyle name="Dane wyjściowe 7 12 2" xfId="10459" xr:uid="{00000000-0005-0000-0000-00002C3C0000}"/>
    <cellStyle name="Dane wyjściowe 7 12 3" xfId="12501" xr:uid="{00000000-0005-0000-0000-00002D3C0000}"/>
    <cellStyle name="Dane wyjściowe 7 12 4" xfId="6625" xr:uid="{00000000-0005-0000-0000-00002E3C0000}"/>
    <cellStyle name="Dane wyjściowe 7 12 5" xfId="17150" xr:uid="{00000000-0005-0000-0000-00002F3C0000}"/>
    <cellStyle name="Dane wyjściowe 7 12 6" xfId="19725" xr:uid="{00000000-0005-0000-0000-0000303C0000}"/>
    <cellStyle name="Dane wyjściowe 7 12 7" xfId="23035" xr:uid="{00000000-0005-0000-0000-0000313C0000}"/>
    <cellStyle name="Dane wyjściowe 7 12 8" xfId="26350" xr:uid="{00000000-0005-0000-0000-0000323C0000}"/>
    <cellStyle name="Dane wyjściowe 7 12 9" xfId="29584" xr:uid="{00000000-0005-0000-0000-0000333C0000}"/>
    <cellStyle name="Dane wyjściowe 7 13" xfId="1934" xr:uid="{00000000-0005-0000-0000-0000343C0000}"/>
    <cellStyle name="Dane wyjściowe 7 13 10" xfId="31585" xr:uid="{00000000-0005-0000-0000-0000353C0000}"/>
    <cellStyle name="Dane wyjściowe 7 13 11" xfId="31158" xr:uid="{00000000-0005-0000-0000-0000363C0000}"/>
    <cellStyle name="Dane wyjściowe 7 13 12" xfId="37236" xr:uid="{00000000-0005-0000-0000-0000373C0000}"/>
    <cellStyle name="Dane wyjściowe 7 13 13" xfId="40461" xr:uid="{00000000-0005-0000-0000-0000383C0000}"/>
    <cellStyle name="Dane wyjściowe 7 13 14" xfId="43622" xr:uid="{00000000-0005-0000-0000-0000393C0000}"/>
    <cellStyle name="Dane wyjściowe 7 13 15" xfId="46936" xr:uid="{00000000-0005-0000-0000-00003A3C0000}"/>
    <cellStyle name="Dane wyjściowe 7 13 16" xfId="50088" xr:uid="{00000000-0005-0000-0000-00003B3C0000}"/>
    <cellStyle name="Dane wyjściowe 7 13 17" xfId="53306" xr:uid="{00000000-0005-0000-0000-00003C3C0000}"/>
    <cellStyle name="Dane wyjściowe 7 13 18" xfId="50572" xr:uid="{00000000-0005-0000-0000-00003D3C0000}"/>
    <cellStyle name="Dane wyjściowe 7 13 19" xfId="58590" xr:uid="{00000000-0005-0000-0000-00003E3C0000}"/>
    <cellStyle name="Dane wyjściowe 7 13 2" xfId="9143" xr:uid="{00000000-0005-0000-0000-00003F3C0000}"/>
    <cellStyle name="Dane wyjściowe 7 13 3" xfId="8246" xr:uid="{00000000-0005-0000-0000-0000403C0000}"/>
    <cellStyle name="Dane wyjściowe 7 13 4" xfId="5312" xr:uid="{00000000-0005-0000-0000-0000413C0000}"/>
    <cellStyle name="Dane wyjściowe 7 13 5" xfId="15830" xr:uid="{00000000-0005-0000-0000-0000423C0000}"/>
    <cellStyle name="Dane wyjściowe 7 13 6" xfId="14267" xr:uid="{00000000-0005-0000-0000-0000433C0000}"/>
    <cellStyle name="Dane wyjściowe 7 13 7" xfId="21712" xr:uid="{00000000-0005-0000-0000-0000443C0000}"/>
    <cellStyle name="Dane wyjściowe 7 13 8" xfId="25034" xr:uid="{00000000-0005-0000-0000-0000453C0000}"/>
    <cellStyle name="Dane wyjściowe 7 13 9" xfId="28261" xr:uid="{00000000-0005-0000-0000-0000463C0000}"/>
    <cellStyle name="Dane wyjściowe 7 14" xfId="3600" xr:uid="{00000000-0005-0000-0000-0000473C0000}"/>
    <cellStyle name="Dane wyjściowe 7 14 10" xfId="33244" xr:uid="{00000000-0005-0000-0000-0000483C0000}"/>
    <cellStyle name="Dane wyjściowe 7 14 11" xfId="35708" xr:uid="{00000000-0005-0000-0000-0000493C0000}"/>
    <cellStyle name="Dane wyjściowe 7 14 12" xfId="38902" xr:uid="{00000000-0005-0000-0000-00004A3C0000}"/>
    <cellStyle name="Dane wyjściowe 7 14 13" xfId="42103" xr:uid="{00000000-0005-0000-0000-00004B3C0000}"/>
    <cellStyle name="Dane wyjściowe 7 14 14" xfId="45288" xr:uid="{00000000-0005-0000-0000-00004C3C0000}"/>
    <cellStyle name="Dane wyjściowe 7 14 15" xfId="48578" xr:uid="{00000000-0005-0000-0000-00004D3C0000}"/>
    <cellStyle name="Dane wyjściowe 7 14 16" xfId="51749" xr:uid="{00000000-0005-0000-0000-00004E3C0000}"/>
    <cellStyle name="Dane wyjściowe 7 14 17" xfId="54929" xr:uid="{00000000-0005-0000-0000-00004F3C0000}"/>
    <cellStyle name="Dane wyjściowe 7 14 18" xfId="56983" xr:uid="{00000000-0005-0000-0000-0000503C0000}"/>
    <cellStyle name="Dane wyjściowe 7 14 19" xfId="60220" xr:uid="{00000000-0005-0000-0000-0000513C0000}"/>
    <cellStyle name="Dane wyjściowe 7 14 2" xfId="10802" xr:uid="{00000000-0005-0000-0000-0000523C0000}"/>
    <cellStyle name="Dane wyjściowe 7 14 3" xfId="12844" xr:uid="{00000000-0005-0000-0000-0000533C0000}"/>
    <cellStyle name="Dane wyjściowe 7 14 4" xfId="6966" xr:uid="{00000000-0005-0000-0000-0000543C0000}"/>
    <cellStyle name="Dane wyjściowe 7 14 5" xfId="17493" xr:uid="{00000000-0005-0000-0000-0000553C0000}"/>
    <cellStyle name="Dane wyjściowe 7 14 6" xfId="20068" xr:uid="{00000000-0005-0000-0000-0000563C0000}"/>
    <cellStyle name="Dane wyjściowe 7 14 7" xfId="23378" xr:uid="{00000000-0005-0000-0000-0000573C0000}"/>
    <cellStyle name="Dane wyjściowe 7 14 8" xfId="26693" xr:uid="{00000000-0005-0000-0000-0000583C0000}"/>
    <cellStyle name="Dane wyjściowe 7 14 9" xfId="29927" xr:uid="{00000000-0005-0000-0000-0000593C0000}"/>
    <cellStyle name="Dane wyjściowe 7 15" xfId="3327" xr:uid="{00000000-0005-0000-0000-00005A3C0000}"/>
    <cellStyle name="Dane wyjściowe 7 15 10" xfId="32971" xr:uid="{00000000-0005-0000-0000-00005B3C0000}"/>
    <cellStyle name="Dane wyjściowe 7 15 11" xfId="35439" xr:uid="{00000000-0005-0000-0000-00005C3C0000}"/>
    <cellStyle name="Dane wyjściowe 7 15 12" xfId="38629" xr:uid="{00000000-0005-0000-0000-00005D3C0000}"/>
    <cellStyle name="Dane wyjściowe 7 15 13" xfId="41834" xr:uid="{00000000-0005-0000-0000-00005E3C0000}"/>
    <cellStyle name="Dane wyjściowe 7 15 14" xfId="45015" xr:uid="{00000000-0005-0000-0000-00005F3C0000}"/>
    <cellStyle name="Dane wyjściowe 7 15 15" xfId="48309" xr:uid="{00000000-0005-0000-0000-0000603C0000}"/>
    <cellStyle name="Dane wyjściowe 7 15 16" xfId="51478" xr:uid="{00000000-0005-0000-0000-0000613C0000}"/>
    <cellStyle name="Dane wyjściowe 7 15 17" xfId="54663" xr:uid="{00000000-0005-0000-0000-0000623C0000}"/>
    <cellStyle name="Dane wyjściowe 7 15 18" xfId="56717" xr:uid="{00000000-0005-0000-0000-0000633C0000}"/>
    <cellStyle name="Dane wyjściowe 7 15 19" xfId="59954" xr:uid="{00000000-0005-0000-0000-0000643C0000}"/>
    <cellStyle name="Dane wyjściowe 7 15 2" xfId="10529" xr:uid="{00000000-0005-0000-0000-0000653C0000}"/>
    <cellStyle name="Dane wyjściowe 7 15 3" xfId="12571" xr:uid="{00000000-0005-0000-0000-0000663C0000}"/>
    <cellStyle name="Dane wyjściowe 7 15 4" xfId="6695" xr:uid="{00000000-0005-0000-0000-0000673C0000}"/>
    <cellStyle name="Dane wyjściowe 7 15 5" xfId="17220" xr:uid="{00000000-0005-0000-0000-0000683C0000}"/>
    <cellStyle name="Dane wyjściowe 7 15 6" xfId="19795" xr:uid="{00000000-0005-0000-0000-0000693C0000}"/>
    <cellStyle name="Dane wyjściowe 7 15 7" xfId="23105" xr:uid="{00000000-0005-0000-0000-00006A3C0000}"/>
    <cellStyle name="Dane wyjściowe 7 15 8" xfId="26420" xr:uid="{00000000-0005-0000-0000-00006B3C0000}"/>
    <cellStyle name="Dane wyjściowe 7 15 9" xfId="29654" xr:uid="{00000000-0005-0000-0000-00006C3C0000}"/>
    <cellStyle name="Dane wyjściowe 7 16" xfId="1522" xr:uid="{00000000-0005-0000-0000-00006D3C0000}"/>
    <cellStyle name="Dane wyjściowe 7 16 10" xfId="27467" xr:uid="{00000000-0005-0000-0000-00006E3C0000}"/>
    <cellStyle name="Dane wyjściowe 7 16 11" xfId="15118" xr:uid="{00000000-0005-0000-0000-00006F3C0000}"/>
    <cellStyle name="Dane wyjściowe 7 16 12" xfId="34077" xr:uid="{00000000-0005-0000-0000-0000703C0000}"/>
    <cellStyle name="Dane wyjściowe 7 16 13" xfId="15060" xr:uid="{00000000-0005-0000-0000-0000713C0000}"/>
    <cellStyle name="Dane wyjściowe 7 16 14" xfId="34105" xr:uid="{00000000-0005-0000-0000-0000723C0000}"/>
    <cellStyle name="Dane wyjściowe 7 16 15" xfId="41648" xr:uid="{00000000-0005-0000-0000-0000733C0000}"/>
    <cellStyle name="Dane wyjściowe 7 16 16" xfId="34057" xr:uid="{00000000-0005-0000-0000-0000743C0000}"/>
    <cellStyle name="Dane wyjściowe 7 16 17" xfId="42818" xr:uid="{00000000-0005-0000-0000-0000753C0000}"/>
    <cellStyle name="Dane wyjściowe 7 16 18" xfId="14958" xr:uid="{00000000-0005-0000-0000-0000763C0000}"/>
    <cellStyle name="Dane wyjściowe 7 16 19" xfId="58192" xr:uid="{00000000-0005-0000-0000-0000773C0000}"/>
    <cellStyle name="Dane wyjściowe 7 16 2" xfId="8735" xr:uid="{00000000-0005-0000-0000-0000783C0000}"/>
    <cellStyle name="Dane wyjściowe 7 16 3" xfId="8656" xr:uid="{00000000-0005-0000-0000-0000793C0000}"/>
    <cellStyle name="Dane wyjściowe 7 16 4" xfId="4902" xr:uid="{00000000-0005-0000-0000-00007A3C0000}"/>
    <cellStyle name="Dane wyjściowe 7 16 5" xfId="15418" xr:uid="{00000000-0005-0000-0000-00007B3C0000}"/>
    <cellStyle name="Dane wyjściowe 7 16 6" xfId="14679" xr:uid="{00000000-0005-0000-0000-00007C3C0000}"/>
    <cellStyle name="Dane wyjściowe 7 16 7" xfId="15326" xr:uid="{00000000-0005-0000-0000-00007D3C0000}"/>
    <cellStyle name="Dane wyjściowe 7 16 8" xfId="14768" xr:uid="{00000000-0005-0000-0000-00007E3C0000}"/>
    <cellStyle name="Dane wyjściowe 7 16 9" xfId="18512" xr:uid="{00000000-0005-0000-0000-00007F3C0000}"/>
    <cellStyle name="Dane wyjściowe 7 17" xfId="2354" xr:uid="{00000000-0005-0000-0000-0000803C0000}"/>
    <cellStyle name="Dane wyjściowe 7 17 10" xfId="32000" xr:uid="{00000000-0005-0000-0000-0000813C0000}"/>
    <cellStyle name="Dane wyjściowe 7 17 11" xfId="34471" xr:uid="{00000000-0005-0000-0000-0000823C0000}"/>
    <cellStyle name="Dane wyjściowe 7 17 12" xfId="37656" xr:uid="{00000000-0005-0000-0000-0000833C0000}"/>
    <cellStyle name="Dane wyjściowe 7 17 13" xfId="40870" xr:uid="{00000000-0005-0000-0000-0000843C0000}"/>
    <cellStyle name="Dane wyjściowe 7 17 14" xfId="44042" xr:uid="{00000000-0005-0000-0000-0000853C0000}"/>
    <cellStyle name="Dane wyjściowe 7 17 15" xfId="47345" xr:uid="{00000000-0005-0000-0000-0000863C0000}"/>
    <cellStyle name="Dane wyjściowe 7 17 16" xfId="50506" xr:uid="{00000000-0005-0000-0000-0000873C0000}"/>
    <cellStyle name="Dane wyjściowe 7 17 17" xfId="53708" xr:uid="{00000000-0005-0000-0000-0000883C0000}"/>
    <cellStyle name="Dane wyjściowe 7 17 18" xfId="55760" xr:uid="{00000000-0005-0000-0000-0000893C0000}"/>
    <cellStyle name="Dane wyjściowe 7 17 19" xfId="58997" xr:uid="{00000000-0005-0000-0000-00008A3C0000}"/>
    <cellStyle name="Dane wyjściowe 7 17 2" xfId="9558" xr:uid="{00000000-0005-0000-0000-00008B3C0000}"/>
    <cellStyle name="Dane wyjściowe 7 17 3" xfId="11598" xr:uid="{00000000-0005-0000-0000-00008C3C0000}"/>
    <cellStyle name="Dane wyjściowe 7 17 4" xfId="5731" xr:uid="{00000000-0005-0000-0000-00008D3C0000}"/>
    <cellStyle name="Dane wyjściowe 7 17 5" xfId="16248" xr:uid="{00000000-0005-0000-0000-00008E3C0000}"/>
    <cellStyle name="Dane wyjściowe 7 17 6" xfId="18822" xr:uid="{00000000-0005-0000-0000-00008F3C0000}"/>
    <cellStyle name="Dane wyjściowe 7 17 7" xfId="22132" xr:uid="{00000000-0005-0000-0000-0000903C0000}"/>
    <cellStyle name="Dane wyjściowe 7 17 8" xfId="25453" xr:uid="{00000000-0005-0000-0000-0000913C0000}"/>
    <cellStyle name="Dane wyjściowe 7 17 9" xfId="28681" xr:uid="{00000000-0005-0000-0000-0000923C0000}"/>
    <cellStyle name="Dane wyjściowe 7 18" xfId="2379" xr:uid="{00000000-0005-0000-0000-0000933C0000}"/>
    <cellStyle name="Dane wyjściowe 7 18 10" xfId="32025" xr:uid="{00000000-0005-0000-0000-0000943C0000}"/>
    <cellStyle name="Dane wyjściowe 7 18 11" xfId="34496" xr:uid="{00000000-0005-0000-0000-0000953C0000}"/>
    <cellStyle name="Dane wyjściowe 7 18 12" xfId="37681" xr:uid="{00000000-0005-0000-0000-0000963C0000}"/>
    <cellStyle name="Dane wyjściowe 7 18 13" xfId="40895" xr:uid="{00000000-0005-0000-0000-0000973C0000}"/>
    <cellStyle name="Dane wyjściowe 7 18 14" xfId="44067" xr:uid="{00000000-0005-0000-0000-0000983C0000}"/>
    <cellStyle name="Dane wyjściowe 7 18 15" xfId="47370" xr:uid="{00000000-0005-0000-0000-0000993C0000}"/>
    <cellStyle name="Dane wyjściowe 7 18 16" xfId="50531" xr:uid="{00000000-0005-0000-0000-00009A3C0000}"/>
    <cellStyle name="Dane wyjściowe 7 18 17" xfId="53733" xr:uid="{00000000-0005-0000-0000-00009B3C0000}"/>
    <cellStyle name="Dane wyjściowe 7 18 18" xfId="55785" xr:uid="{00000000-0005-0000-0000-00009C3C0000}"/>
    <cellStyle name="Dane wyjściowe 7 18 19" xfId="59022" xr:uid="{00000000-0005-0000-0000-00009D3C0000}"/>
    <cellStyle name="Dane wyjściowe 7 18 2" xfId="9583" xr:uid="{00000000-0005-0000-0000-00009E3C0000}"/>
    <cellStyle name="Dane wyjściowe 7 18 3" xfId="11623" xr:uid="{00000000-0005-0000-0000-00009F3C0000}"/>
    <cellStyle name="Dane wyjściowe 7 18 4" xfId="5754" xr:uid="{00000000-0005-0000-0000-0000A03C0000}"/>
    <cellStyle name="Dane wyjściowe 7 18 5" xfId="16273" xr:uid="{00000000-0005-0000-0000-0000A13C0000}"/>
    <cellStyle name="Dane wyjściowe 7 18 6" xfId="18847" xr:uid="{00000000-0005-0000-0000-0000A23C0000}"/>
    <cellStyle name="Dane wyjściowe 7 18 7" xfId="22157" xr:uid="{00000000-0005-0000-0000-0000A33C0000}"/>
    <cellStyle name="Dane wyjściowe 7 18 8" xfId="25478" xr:uid="{00000000-0005-0000-0000-0000A43C0000}"/>
    <cellStyle name="Dane wyjściowe 7 18 9" xfId="28706" xr:uid="{00000000-0005-0000-0000-0000A53C0000}"/>
    <cellStyle name="Dane wyjściowe 7 19" xfId="3025" xr:uid="{00000000-0005-0000-0000-0000A63C0000}"/>
    <cellStyle name="Dane wyjściowe 7 19 10" xfId="32669" xr:uid="{00000000-0005-0000-0000-0000A73C0000}"/>
    <cellStyle name="Dane wyjściowe 7 19 11" xfId="35138" xr:uid="{00000000-0005-0000-0000-0000A83C0000}"/>
    <cellStyle name="Dane wyjściowe 7 19 12" xfId="38327" xr:uid="{00000000-0005-0000-0000-0000A93C0000}"/>
    <cellStyle name="Dane wyjściowe 7 19 13" xfId="41533" xr:uid="{00000000-0005-0000-0000-0000AA3C0000}"/>
    <cellStyle name="Dane wyjściowe 7 19 14" xfId="44713" xr:uid="{00000000-0005-0000-0000-0000AB3C0000}"/>
    <cellStyle name="Dane wyjściowe 7 19 15" xfId="48008" xr:uid="{00000000-0005-0000-0000-0000AC3C0000}"/>
    <cellStyle name="Dane wyjściowe 7 19 16" xfId="51176" xr:uid="{00000000-0005-0000-0000-0000AD3C0000}"/>
    <cellStyle name="Dane wyjściowe 7 19 17" xfId="54365" xr:uid="{00000000-0005-0000-0000-0000AE3C0000}"/>
    <cellStyle name="Dane wyjściowe 7 19 18" xfId="56419" xr:uid="{00000000-0005-0000-0000-0000AF3C0000}"/>
    <cellStyle name="Dane wyjściowe 7 19 19" xfId="59656" xr:uid="{00000000-0005-0000-0000-0000B03C0000}"/>
    <cellStyle name="Dane wyjściowe 7 19 2" xfId="10227" xr:uid="{00000000-0005-0000-0000-0000B13C0000}"/>
    <cellStyle name="Dane wyjściowe 7 19 3" xfId="12269" xr:uid="{00000000-0005-0000-0000-0000B23C0000}"/>
    <cellStyle name="Dane wyjściowe 7 19 4" xfId="6393" xr:uid="{00000000-0005-0000-0000-0000B33C0000}"/>
    <cellStyle name="Dane wyjściowe 7 19 5" xfId="16918" xr:uid="{00000000-0005-0000-0000-0000B43C0000}"/>
    <cellStyle name="Dane wyjściowe 7 19 6" xfId="19493" xr:uid="{00000000-0005-0000-0000-0000B53C0000}"/>
    <cellStyle name="Dane wyjściowe 7 19 7" xfId="22803" xr:uid="{00000000-0005-0000-0000-0000B63C0000}"/>
    <cellStyle name="Dane wyjściowe 7 19 8" xfId="26120" xr:uid="{00000000-0005-0000-0000-0000B73C0000}"/>
    <cellStyle name="Dane wyjściowe 7 19 9" xfId="29352" xr:uid="{00000000-0005-0000-0000-0000B83C0000}"/>
    <cellStyle name="Dane wyjściowe 7 2" xfId="1437" xr:uid="{00000000-0005-0000-0000-0000B93C0000}"/>
    <cellStyle name="Dane wyjściowe 7 2 10" xfId="3411" xr:uid="{00000000-0005-0000-0000-0000BA3C0000}"/>
    <cellStyle name="Dane wyjściowe 7 2 10 10" xfId="33055" xr:uid="{00000000-0005-0000-0000-0000BB3C0000}"/>
    <cellStyle name="Dane wyjściowe 7 2 10 11" xfId="35522" xr:uid="{00000000-0005-0000-0000-0000BC3C0000}"/>
    <cellStyle name="Dane wyjściowe 7 2 10 12" xfId="38713" xr:uid="{00000000-0005-0000-0000-0000BD3C0000}"/>
    <cellStyle name="Dane wyjściowe 7 2 10 13" xfId="41917" xr:uid="{00000000-0005-0000-0000-0000BE3C0000}"/>
    <cellStyle name="Dane wyjściowe 7 2 10 14" xfId="45099" xr:uid="{00000000-0005-0000-0000-0000BF3C0000}"/>
    <cellStyle name="Dane wyjściowe 7 2 10 15" xfId="48392" xr:uid="{00000000-0005-0000-0000-0000C03C0000}"/>
    <cellStyle name="Dane wyjściowe 7 2 10 16" xfId="51561" xr:uid="{00000000-0005-0000-0000-0000C13C0000}"/>
    <cellStyle name="Dane wyjściowe 7 2 10 17" xfId="54745" xr:uid="{00000000-0005-0000-0000-0000C23C0000}"/>
    <cellStyle name="Dane wyjściowe 7 2 10 18" xfId="56799" xr:uid="{00000000-0005-0000-0000-0000C33C0000}"/>
    <cellStyle name="Dane wyjściowe 7 2 10 19" xfId="60036" xr:uid="{00000000-0005-0000-0000-0000C43C0000}"/>
    <cellStyle name="Dane wyjściowe 7 2 10 2" xfId="10613" xr:uid="{00000000-0005-0000-0000-0000C53C0000}"/>
    <cellStyle name="Dane wyjściowe 7 2 10 3" xfId="12655" xr:uid="{00000000-0005-0000-0000-0000C63C0000}"/>
    <cellStyle name="Dane wyjściowe 7 2 10 4" xfId="6779" xr:uid="{00000000-0005-0000-0000-0000C73C0000}"/>
    <cellStyle name="Dane wyjściowe 7 2 10 5" xfId="17304" xr:uid="{00000000-0005-0000-0000-0000C83C0000}"/>
    <cellStyle name="Dane wyjściowe 7 2 10 6" xfId="19879" xr:uid="{00000000-0005-0000-0000-0000C93C0000}"/>
    <cellStyle name="Dane wyjściowe 7 2 10 7" xfId="23189" xr:uid="{00000000-0005-0000-0000-0000CA3C0000}"/>
    <cellStyle name="Dane wyjściowe 7 2 10 8" xfId="26504" xr:uid="{00000000-0005-0000-0000-0000CB3C0000}"/>
    <cellStyle name="Dane wyjściowe 7 2 10 9" xfId="29738" xr:uid="{00000000-0005-0000-0000-0000CC3C0000}"/>
    <cellStyle name="Dane wyjściowe 7 2 11" xfId="3341" xr:uid="{00000000-0005-0000-0000-0000CD3C0000}"/>
    <cellStyle name="Dane wyjściowe 7 2 11 10" xfId="32985" xr:uid="{00000000-0005-0000-0000-0000CE3C0000}"/>
    <cellStyle name="Dane wyjściowe 7 2 11 11" xfId="35453" xr:uid="{00000000-0005-0000-0000-0000CF3C0000}"/>
    <cellStyle name="Dane wyjściowe 7 2 11 12" xfId="38643" xr:uid="{00000000-0005-0000-0000-0000D03C0000}"/>
    <cellStyle name="Dane wyjściowe 7 2 11 13" xfId="41848" xr:uid="{00000000-0005-0000-0000-0000D13C0000}"/>
    <cellStyle name="Dane wyjściowe 7 2 11 14" xfId="45029" xr:uid="{00000000-0005-0000-0000-0000D23C0000}"/>
    <cellStyle name="Dane wyjściowe 7 2 11 15" xfId="48323" xr:uid="{00000000-0005-0000-0000-0000D33C0000}"/>
    <cellStyle name="Dane wyjściowe 7 2 11 16" xfId="51492" xr:uid="{00000000-0005-0000-0000-0000D43C0000}"/>
    <cellStyle name="Dane wyjściowe 7 2 11 17" xfId="54677" xr:uid="{00000000-0005-0000-0000-0000D53C0000}"/>
    <cellStyle name="Dane wyjściowe 7 2 11 18" xfId="56731" xr:uid="{00000000-0005-0000-0000-0000D63C0000}"/>
    <cellStyle name="Dane wyjściowe 7 2 11 19" xfId="59968" xr:uid="{00000000-0005-0000-0000-0000D73C0000}"/>
    <cellStyle name="Dane wyjściowe 7 2 11 2" xfId="10543" xr:uid="{00000000-0005-0000-0000-0000D83C0000}"/>
    <cellStyle name="Dane wyjściowe 7 2 11 3" xfId="12585" xr:uid="{00000000-0005-0000-0000-0000D93C0000}"/>
    <cellStyle name="Dane wyjściowe 7 2 11 4" xfId="6709" xr:uid="{00000000-0005-0000-0000-0000DA3C0000}"/>
    <cellStyle name="Dane wyjściowe 7 2 11 5" xfId="17234" xr:uid="{00000000-0005-0000-0000-0000DB3C0000}"/>
    <cellStyle name="Dane wyjściowe 7 2 11 6" xfId="19809" xr:uid="{00000000-0005-0000-0000-0000DC3C0000}"/>
    <cellStyle name="Dane wyjściowe 7 2 11 7" xfId="23119" xr:uid="{00000000-0005-0000-0000-0000DD3C0000}"/>
    <cellStyle name="Dane wyjściowe 7 2 11 8" xfId="26434" xr:uid="{00000000-0005-0000-0000-0000DE3C0000}"/>
    <cellStyle name="Dane wyjściowe 7 2 11 9" xfId="29668" xr:uid="{00000000-0005-0000-0000-0000DF3C0000}"/>
    <cellStyle name="Dane wyjściowe 7 2 12" xfId="1923" xr:uid="{00000000-0005-0000-0000-0000E03C0000}"/>
    <cellStyle name="Dane wyjściowe 7 2 12 10" xfId="31575" xr:uid="{00000000-0005-0000-0000-0000E13C0000}"/>
    <cellStyle name="Dane wyjściowe 7 2 12 11" xfId="18193" xr:uid="{00000000-0005-0000-0000-0000E23C0000}"/>
    <cellStyle name="Dane wyjściowe 7 2 12 12" xfId="37225" xr:uid="{00000000-0005-0000-0000-0000E33C0000}"/>
    <cellStyle name="Dane wyjściowe 7 2 12 13" xfId="40450" xr:uid="{00000000-0005-0000-0000-0000E43C0000}"/>
    <cellStyle name="Dane wyjściowe 7 2 12 14" xfId="43611" xr:uid="{00000000-0005-0000-0000-0000E53C0000}"/>
    <cellStyle name="Dane wyjściowe 7 2 12 15" xfId="46925" xr:uid="{00000000-0005-0000-0000-0000E63C0000}"/>
    <cellStyle name="Dane wyjściowe 7 2 12 16" xfId="50077" xr:uid="{00000000-0005-0000-0000-0000E73C0000}"/>
    <cellStyle name="Dane wyjściowe 7 2 12 17" xfId="53296" xr:uid="{00000000-0005-0000-0000-0000E83C0000}"/>
    <cellStyle name="Dane wyjściowe 7 2 12 18" xfId="49916" xr:uid="{00000000-0005-0000-0000-0000E93C0000}"/>
    <cellStyle name="Dane wyjściowe 7 2 12 19" xfId="58579" xr:uid="{00000000-0005-0000-0000-0000EA3C0000}"/>
    <cellStyle name="Dane wyjściowe 7 2 12 2" xfId="9133" xr:uid="{00000000-0005-0000-0000-0000EB3C0000}"/>
    <cellStyle name="Dane wyjściowe 7 2 12 3" xfId="8257" xr:uid="{00000000-0005-0000-0000-0000EC3C0000}"/>
    <cellStyle name="Dane wyjściowe 7 2 12 4" xfId="5301" xr:uid="{00000000-0005-0000-0000-0000ED3C0000}"/>
    <cellStyle name="Dane wyjściowe 7 2 12 5" xfId="15819" xr:uid="{00000000-0005-0000-0000-0000EE3C0000}"/>
    <cellStyle name="Dane wyjściowe 7 2 12 6" xfId="14278" xr:uid="{00000000-0005-0000-0000-0000EF3C0000}"/>
    <cellStyle name="Dane wyjściowe 7 2 12 7" xfId="21701" xr:uid="{00000000-0005-0000-0000-0000F03C0000}"/>
    <cellStyle name="Dane wyjściowe 7 2 12 8" xfId="25023" xr:uid="{00000000-0005-0000-0000-0000F13C0000}"/>
    <cellStyle name="Dane wyjściowe 7 2 12 9" xfId="28250" xr:uid="{00000000-0005-0000-0000-0000F23C0000}"/>
    <cellStyle name="Dane wyjściowe 7 2 13" xfId="3613" xr:uid="{00000000-0005-0000-0000-0000F33C0000}"/>
    <cellStyle name="Dane wyjściowe 7 2 13 10" xfId="33257" xr:uid="{00000000-0005-0000-0000-0000F43C0000}"/>
    <cellStyle name="Dane wyjściowe 7 2 13 11" xfId="35721" xr:uid="{00000000-0005-0000-0000-0000F53C0000}"/>
    <cellStyle name="Dane wyjściowe 7 2 13 12" xfId="38915" xr:uid="{00000000-0005-0000-0000-0000F63C0000}"/>
    <cellStyle name="Dane wyjściowe 7 2 13 13" xfId="42116" xr:uid="{00000000-0005-0000-0000-0000F73C0000}"/>
    <cellStyle name="Dane wyjściowe 7 2 13 14" xfId="45301" xr:uid="{00000000-0005-0000-0000-0000F83C0000}"/>
    <cellStyle name="Dane wyjściowe 7 2 13 15" xfId="48591" xr:uid="{00000000-0005-0000-0000-0000F93C0000}"/>
    <cellStyle name="Dane wyjściowe 7 2 13 16" xfId="51762" xr:uid="{00000000-0005-0000-0000-0000FA3C0000}"/>
    <cellStyle name="Dane wyjściowe 7 2 13 17" xfId="54942" xr:uid="{00000000-0005-0000-0000-0000FB3C0000}"/>
    <cellStyle name="Dane wyjściowe 7 2 13 18" xfId="56996" xr:uid="{00000000-0005-0000-0000-0000FC3C0000}"/>
    <cellStyle name="Dane wyjściowe 7 2 13 19" xfId="60233" xr:uid="{00000000-0005-0000-0000-0000FD3C0000}"/>
    <cellStyle name="Dane wyjściowe 7 2 13 2" xfId="10815" xr:uid="{00000000-0005-0000-0000-0000FE3C0000}"/>
    <cellStyle name="Dane wyjściowe 7 2 13 3" xfId="12857" xr:uid="{00000000-0005-0000-0000-0000FF3C0000}"/>
    <cellStyle name="Dane wyjściowe 7 2 13 4" xfId="6979" xr:uid="{00000000-0005-0000-0000-0000003D0000}"/>
    <cellStyle name="Dane wyjściowe 7 2 13 5" xfId="17506" xr:uid="{00000000-0005-0000-0000-0000013D0000}"/>
    <cellStyle name="Dane wyjściowe 7 2 13 6" xfId="20081" xr:uid="{00000000-0005-0000-0000-0000023D0000}"/>
    <cellStyle name="Dane wyjściowe 7 2 13 7" xfId="23391" xr:uid="{00000000-0005-0000-0000-0000033D0000}"/>
    <cellStyle name="Dane wyjściowe 7 2 13 8" xfId="26706" xr:uid="{00000000-0005-0000-0000-0000043D0000}"/>
    <cellStyle name="Dane wyjściowe 7 2 13 9" xfId="29940" xr:uid="{00000000-0005-0000-0000-0000053D0000}"/>
    <cellStyle name="Dane wyjściowe 7 2 14" xfId="3717" xr:uid="{00000000-0005-0000-0000-0000063D0000}"/>
    <cellStyle name="Dane wyjściowe 7 2 14 10" xfId="33361" xr:uid="{00000000-0005-0000-0000-0000073D0000}"/>
    <cellStyle name="Dane wyjściowe 7 2 14 11" xfId="35825" xr:uid="{00000000-0005-0000-0000-0000083D0000}"/>
    <cellStyle name="Dane wyjściowe 7 2 14 12" xfId="39019" xr:uid="{00000000-0005-0000-0000-0000093D0000}"/>
    <cellStyle name="Dane wyjściowe 7 2 14 13" xfId="42220" xr:uid="{00000000-0005-0000-0000-00000A3D0000}"/>
    <cellStyle name="Dane wyjściowe 7 2 14 14" xfId="45405" xr:uid="{00000000-0005-0000-0000-00000B3D0000}"/>
    <cellStyle name="Dane wyjściowe 7 2 14 15" xfId="48695" xr:uid="{00000000-0005-0000-0000-00000C3D0000}"/>
    <cellStyle name="Dane wyjściowe 7 2 14 16" xfId="51866" xr:uid="{00000000-0005-0000-0000-00000D3D0000}"/>
    <cellStyle name="Dane wyjściowe 7 2 14 17" xfId="55045" xr:uid="{00000000-0005-0000-0000-00000E3D0000}"/>
    <cellStyle name="Dane wyjściowe 7 2 14 18" xfId="57099" xr:uid="{00000000-0005-0000-0000-00000F3D0000}"/>
    <cellStyle name="Dane wyjściowe 7 2 14 19" xfId="60336" xr:uid="{00000000-0005-0000-0000-0000103D0000}"/>
    <cellStyle name="Dane wyjściowe 7 2 14 2" xfId="10919" xr:uid="{00000000-0005-0000-0000-0000113D0000}"/>
    <cellStyle name="Dane wyjściowe 7 2 14 3" xfId="12961" xr:uid="{00000000-0005-0000-0000-0000123D0000}"/>
    <cellStyle name="Dane wyjściowe 7 2 14 4" xfId="7083" xr:uid="{00000000-0005-0000-0000-0000133D0000}"/>
    <cellStyle name="Dane wyjściowe 7 2 14 5" xfId="17610" xr:uid="{00000000-0005-0000-0000-0000143D0000}"/>
    <cellStyle name="Dane wyjściowe 7 2 14 6" xfId="20185" xr:uid="{00000000-0005-0000-0000-0000153D0000}"/>
    <cellStyle name="Dane wyjściowe 7 2 14 7" xfId="23495" xr:uid="{00000000-0005-0000-0000-0000163D0000}"/>
    <cellStyle name="Dane wyjściowe 7 2 14 8" xfId="26810" xr:uid="{00000000-0005-0000-0000-0000173D0000}"/>
    <cellStyle name="Dane wyjściowe 7 2 14 9" xfId="30044" xr:uid="{00000000-0005-0000-0000-0000183D0000}"/>
    <cellStyle name="Dane wyjściowe 7 2 15" xfId="3647" xr:uid="{00000000-0005-0000-0000-0000193D0000}"/>
    <cellStyle name="Dane wyjściowe 7 2 15 10" xfId="33291" xr:uid="{00000000-0005-0000-0000-00001A3D0000}"/>
    <cellStyle name="Dane wyjściowe 7 2 15 11" xfId="35755" xr:uid="{00000000-0005-0000-0000-00001B3D0000}"/>
    <cellStyle name="Dane wyjściowe 7 2 15 12" xfId="38949" xr:uid="{00000000-0005-0000-0000-00001C3D0000}"/>
    <cellStyle name="Dane wyjściowe 7 2 15 13" xfId="42150" xr:uid="{00000000-0005-0000-0000-00001D3D0000}"/>
    <cellStyle name="Dane wyjściowe 7 2 15 14" xfId="45335" xr:uid="{00000000-0005-0000-0000-00001E3D0000}"/>
    <cellStyle name="Dane wyjściowe 7 2 15 15" xfId="48625" xr:uid="{00000000-0005-0000-0000-00001F3D0000}"/>
    <cellStyle name="Dane wyjściowe 7 2 15 16" xfId="51796" xr:uid="{00000000-0005-0000-0000-0000203D0000}"/>
    <cellStyle name="Dane wyjściowe 7 2 15 17" xfId="54976" xr:uid="{00000000-0005-0000-0000-0000213D0000}"/>
    <cellStyle name="Dane wyjściowe 7 2 15 18" xfId="57030" xr:uid="{00000000-0005-0000-0000-0000223D0000}"/>
    <cellStyle name="Dane wyjściowe 7 2 15 19" xfId="60267" xr:uid="{00000000-0005-0000-0000-0000233D0000}"/>
    <cellStyle name="Dane wyjściowe 7 2 15 2" xfId="10849" xr:uid="{00000000-0005-0000-0000-0000243D0000}"/>
    <cellStyle name="Dane wyjściowe 7 2 15 3" xfId="12891" xr:uid="{00000000-0005-0000-0000-0000253D0000}"/>
    <cellStyle name="Dane wyjściowe 7 2 15 4" xfId="7013" xr:uid="{00000000-0005-0000-0000-0000263D0000}"/>
    <cellStyle name="Dane wyjściowe 7 2 15 5" xfId="17540" xr:uid="{00000000-0005-0000-0000-0000273D0000}"/>
    <cellStyle name="Dane wyjściowe 7 2 15 6" xfId="20115" xr:uid="{00000000-0005-0000-0000-0000283D0000}"/>
    <cellStyle name="Dane wyjściowe 7 2 15 7" xfId="23425" xr:uid="{00000000-0005-0000-0000-0000293D0000}"/>
    <cellStyle name="Dane wyjściowe 7 2 15 8" xfId="26740" xr:uid="{00000000-0005-0000-0000-00002A3D0000}"/>
    <cellStyle name="Dane wyjściowe 7 2 15 9" xfId="29974" xr:uid="{00000000-0005-0000-0000-00002B3D0000}"/>
    <cellStyle name="Dane wyjściowe 7 2 16" xfId="3841" xr:uid="{00000000-0005-0000-0000-00002C3D0000}"/>
    <cellStyle name="Dane wyjściowe 7 2 16 10" xfId="33485" xr:uid="{00000000-0005-0000-0000-00002D3D0000}"/>
    <cellStyle name="Dane wyjściowe 7 2 16 11" xfId="35948" xr:uid="{00000000-0005-0000-0000-00002E3D0000}"/>
    <cellStyle name="Dane wyjściowe 7 2 16 12" xfId="39143" xr:uid="{00000000-0005-0000-0000-00002F3D0000}"/>
    <cellStyle name="Dane wyjściowe 7 2 16 13" xfId="42343" xr:uid="{00000000-0005-0000-0000-0000303D0000}"/>
    <cellStyle name="Dane wyjściowe 7 2 16 14" xfId="45529" xr:uid="{00000000-0005-0000-0000-0000313D0000}"/>
    <cellStyle name="Dane wyjściowe 7 2 16 15" xfId="48818" xr:uid="{00000000-0005-0000-0000-0000323D0000}"/>
    <cellStyle name="Dane wyjściowe 7 2 16 16" xfId="51990" xr:uid="{00000000-0005-0000-0000-0000333D0000}"/>
    <cellStyle name="Dane wyjściowe 7 2 16 17" xfId="55167" xr:uid="{00000000-0005-0000-0000-0000343D0000}"/>
    <cellStyle name="Dane wyjściowe 7 2 16 18" xfId="57221" xr:uid="{00000000-0005-0000-0000-0000353D0000}"/>
    <cellStyle name="Dane wyjściowe 7 2 16 19" xfId="60458" xr:uid="{00000000-0005-0000-0000-0000363D0000}"/>
    <cellStyle name="Dane wyjściowe 7 2 16 2" xfId="11043" xr:uid="{00000000-0005-0000-0000-0000373D0000}"/>
    <cellStyle name="Dane wyjściowe 7 2 16 3" xfId="13085" xr:uid="{00000000-0005-0000-0000-0000383D0000}"/>
    <cellStyle name="Dane wyjściowe 7 2 16 4" xfId="7202" xr:uid="{00000000-0005-0000-0000-0000393D0000}"/>
    <cellStyle name="Dane wyjściowe 7 2 16 5" xfId="17734" xr:uid="{00000000-0005-0000-0000-00003A3D0000}"/>
    <cellStyle name="Dane wyjściowe 7 2 16 6" xfId="20309" xr:uid="{00000000-0005-0000-0000-00003B3D0000}"/>
    <cellStyle name="Dane wyjściowe 7 2 16 7" xfId="23619" xr:uid="{00000000-0005-0000-0000-00003C3D0000}"/>
    <cellStyle name="Dane wyjściowe 7 2 16 8" xfId="26934" xr:uid="{00000000-0005-0000-0000-00003D3D0000}"/>
    <cellStyle name="Dane wyjściowe 7 2 16 9" xfId="30168" xr:uid="{00000000-0005-0000-0000-00003E3D0000}"/>
    <cellStyle name="Dane wyjściowe 7 2 17" xfId="3974" xr:uid="{00000000-0005-0000-0000-00003F3D0000}"/>
    <cellStyle name="Dane wyjściowe 7 2 17 10" xfId="33618" xr:uid="{00000000-0005-0000-0000-0000403D0000}"/>
    <cellStyle name="Dane wyjściowe 7 2 17 11" xfId="36081" xr:uid="{00000000-0005-0000-0000-0000413D0000}"/>
    <cellStyle name="Dane wyjściowe 7 2 17 12" xfId="39276" xr:uid="{00000000-0005-0000-0000-0000423D0000}"/>
    <cellStyle name="Dane wyjściowe 7 2 17 13" xfId="42476" xr:uid="{00000000-0005-0000-0000-0000433D0000}"/>
    <cellStyle name="Dane wyjściowe 7 2 17 14" xfId="45662" xr:uid="{00000000-0005-0000-0000-0000443D0000}"/>
    <cellStyle name="Dane wyjściowe 7 2 17 15" xfId="48951" xr:uid="{00000000-0005-0000-0000-0000453D0000}"/>
    <cellStyle name="Dane wyjściowe 7 2 17 16" xfId="52123" xr:uid="{00000000-0005-0000-0000-0000463D0000}"/>
    <cellStyle name="Dane wyjściowe 7 2 17 17" xfId="55299" xr:uid="{00000000-0005-0000-0000-0000473D0000}"/>
    <cellStyle name="Dane wyjściowe 7 2 17 18" xfId="57353" xr:uid="{00000000-0005-0000-0000-0000483D0000}"/>
    <cellStyle name="Dane wyjściowe 7 2 17 19" xfId="60590" xr:uid="{00000000-0005-0000-0000-0000493D0000}"/>
    <cellStyle name="Dane wyjściowe 7 2 17 2" xfId="11176" xr:uid="{00000000-0005-0000-0000-00004A3D0000}"/>
    <cellStyle name="Dane wyjściowe 7 2 17 3" xfId="13218" xr:uid="{00000000-0005-0000-0000-00004B3D0000}"/>
    <cellStyle name="Dane wyjściowe 7 2 17 4" xfId="7334" xr:uid="{00000000-0005-0000-0000-00004C3D0000}"/>
    <cellStyle name="Dane wyjściowe 7 2 17 5" xfId="17867" xr:uid="{00000000-0005-0000-0000-00004D3D0000}"/>
    <cellStyle name="Dane wyjściowe 7 2 17 6" xfId="20442" xr:uid="{00000000-0005-0000-0000-00004E3D0000}"/>
    <cellStyle name="Dane wyjściowe 7 2 17 7" xfId="23752" xr:uid="{00000000-0005-0000-0000-00004F3D0000}"/>
    <cellStyle name="Dane wyjściowe 7 2 17 8" xfId="27067" xr:uid="{00000000-0005-0000-0000-0000503D0000}"/>
    <cellStyle name="Dane wyjściowe 7 2 17 9" xfId="30301" xr:uid="{00000000-0005-0000-0000-0000513D0000}"/>
    <cellStyle name="Dane wyjściowe 7 2 18" xfId="3905" xr:uid="{00000000-0005-0000-0000-0000523D0000}"/>
    <cellStyle name="Dane wyjściowe 7 2 18 10" xfId="33549" xr:uid="{00000000-0005-0000-0000-0000533D0000}"/>
    <cellStyle name="Dane wyjściowe 7 2 18 11" xfId="36012" xr:uid="{00000000-0005-0000-0000-0000543D0000}"/>
    <cellStyle name="Dane wyjściowe 7 2 18 12" xfId="39207" xr:uid="{00000000-0005-0000-0000-0000553D0000}"/>
    <cellStyle name="Dane wyjściowe 7 2 18 13" xfId="42407" xr:uid="{00000000-0005-0000-0000-0000563D0000}"/>
    <cellStyle name="Dane wyjściowe 7 2 18 14" xfId="45593" xr:uid="{00000000-0005-0000-0000-0000573D0000}"/>
    <cellStyle name="Dane wyjściowe 7 2 18 15" xfId="48882" xr:uid="{00000000-0005-0000-0000-0000583D0000}"/>
    <cellStyle name="Dane wyjściowe 7 2 18 16" xfId="52054" xr:uid="{00000000-0005-0000-0000-0000593D0000}"/>
    <cellStyle name="Dane wyjściowe 7 2 18 17" xfId="55231" xr:uid="{00000000-0005-0000-0000-00005A3D0000}"/>
    <cellStyle name="Dane wyjściowe 7 2 18 18" xfId="57285" xr:uid="{00000000-0005-0000-0000-00005B3D0000}"/>
    <cellStyle name="Dane wyjściowe 7 2 18 19" xfId="60522" xr:uid="{00000000-0005-0000-0000-00005C3D0000}"/>
    <cellStyle name="Dane wyjściowe 7 2 18 2" xfId="11107" xr:uid="{00000000-0005-0000-0000-00005D3D0000}"/>
    <cellStyle name="Dane wyjściowe 7 2 18 3" xfId="13149" xr:uid="{00000000-0005-0000-0000-00005E3D0000}"/>
    <cellStyle name="Dane wyjściowe 7 2 18 4" xfId="7265" xr:uid="{00000000-0005-0000-0000-00005F3D0000}"/>
    <cellStyle name="Dane wyjściowe 7 2 18 5" xfId="17798" xr:uid="{00000000-0005-0000-0000-0000603D0000}"/>
    <cellStyle name="Dane wyjściowe 7 2 18 6" xfId="20373" xr:uid="{00000000-0005-0000-0000-0000613D0000}"/>
    <cellStyle name="Dane wyjściowe 7 2 18 7" xfId="23683" xr:uid="{00000000-0005-0000-0000-0000623D0000}"/>
    <cellStyle name="Dane wyjściowe 7 2 18 8" xfId="26998" xr:uid="{00000000-0005-0000-0000-0000633D0000}"/>
    <cellStyle name="Dane wyjściowe 7 2 18 9" xfId="30232" xr:uid="{00000000-0005-0000-0000-0000643D0000}"/>
    <cellStyle name="Dane wyjściowe 7 2 19" xfId="3290" xr:uid="{00000000-0005-0000-0000-0000653D0000}"/>
    <cellStyle name="Dane wyjściowe 7 2 19 10" xfId="32934" xr:uid="{00000000-0005-0000-0000-0000663D0000}"/>
    <cellStyle name="Dane wyjściowe 7 2 19 11" xfId="35402" xr:uid="{00000000-0005-0000-0000-0000673D0000}"/>
    <cellStyle name="Dane wyjściowe 7 2 19 12" xfId="38592" xr:uid="{00000000-0005-0000-0000-0000683D0000}"/>
    <cellStyle name="Dane wyjściowe 7 2 19 13" xfId="41797" xr:uid="{00000000-0005-0000-0000-0000693D0000}"/>
    <cellStyle name="Dane wyjściowe 7 2 19 14" xfId="44978" xr:uid="{00000000-0005-0000-0000-00006A3D0000}"/>
    <cellStyle name="Dane wyjściowe 7 2 19 15" xfId="48272" xr:uid="{00000000-0005-0000-0000-00006B3D0000}"/>
    <cellStyle name="Dane wyjściowe 7 2 19 16" xfId="51441" xr:uid="{00000000-0005-0000-0000-00006C3D0000}"/>
    <cellStyle name="Dane wyjściowe 7 2 19 17" xfId="54626" xr:uid="{00000000-0005-0000-0000-00006D3D0000}"/>
    <cellStyle name="Dane wyjściowe 7 2 19 18" xfId="56680" xr:uid="{00000000-0005-0000-0000-00006E3D0000}"/>
    <cellStyle name="Dane wyjściowe 7 2 19 19" xfId="59917" xr:uid="{00000000-0005-0000-0000-00006F3D0000}"/>
    <cellStyle name="Dane wyjściowe 7 2 19 2" xfId="10492" xr:uid="{00000000-0005-0000-0000-0000703D0000}"/>
    <cellStyle name="Dane wyjściowe 7 2 19 3" xfId="12534" xr:uid="{00000000-0005-0000-0000-0000713D0000}"/>
    <cellStyle name="Dane wyjściowe 7 2 19 4" xfId="6658" xr:uid="{00000000-0005-0000-0000-0000723D0000}"/>
    <cellStyle name="Dane wyjściowe 7 2 19 5" xfId="17183" xr:uid="{00000000-0005-0000-0000-0000733D0000}"/>
    <cellStyle name="Dane wyjściowe 7 2 19 6" xfId="19758" xr:uid="{00000000-0005-0000-0000-0000743D0000}"/>
    <cellStyle name="Dane wyjściowe 7 2 19 7" xfId="23068" xr:uid="{00000000-0005-0000-0000-0000753D0000}"/>
    <cellStyle name="Dane wyjściowe 7 2 19 8" xfId="26383" xr:uid="{00000000-0005-0000-0000-0000763D0000}"/>
    <cellStyle name="Dane wyjściowe 7 2 19 9" xfId="29617" xr:uid="{00000000-0005-0000-0000-0000773D0000}"/>
    <cellStyle name="Dane wyjściowe 7 2 2" xfId="1616" xr:uid="{00000000-0005-0000-0000-0000783D0000}"/>
    <cellStyle name="Dane wyjściowe 7 2 2 10" xfId="31268" xr:uid="{00000000-0005-0000-0000-0000793D0000}"/>
    <cellStyle name="Dane wyjściowe 7 2 2 11" xfId="18231" xr:uid="{00000000-0005-0000-0000-00007A3D0000}"/>
    <cellStyle name="Dane wyjściowe 7 2 2 12" xfId="36918" xr:uid="{00000000-0005-0000-0000-00007B3D0000}"/>
    <cellStyle name="Dane wyjściowe 7 2 2 13" xfId="40151" xr:uid="{00000000-0005-0000-0000-00007C3D0000}"/>
    <cellStyle name="Dane wyjściowe 7 2 2 14" xfId="43304" xr:uid="{00000000-0005-0000-0000-00007D3D0000}"/>
    <cellStyle name="Dane wyjściowe 7 2 2 15" xfId="46628" xr:uid="{00000000-0005-0000-0000-00007E3D0000}"/>
    <cellStyle name="Dane wyjściowe 7 2 2 16" xfId="49770" xr:uid="{00000000-0005-0000-0000-00007F3D0000}"/>
    <cellStyle name="Dane wyjściowe 7 2 2 17" xfId="53002" xr:uid="{00000000-0005-0000-0000-0000803D0000}"/>
    <cellStyle name="Dane wyjściowe 7 2 2 18" xfId="37525" xr:uid="{00000000-0005-0000-0000-0000813D0000}"/>
    <cellStyle name="Dane wyjściowe 7 2 2 19" xfId="58285" xr:uid="{00000000-0005-0000-0000-0000823D0000}"/>
    <cellStyle name="Dane wyjściowe 7 2 2 2" xfId="8828" xr:uid="{00000000-0005-0000-0000-0000833D0000}"/>
    <cellStyle name="Dane wyjściowe 7 2 2 3" xfId="8562" xr:uid="{00000000-0005-0000-0000-0000843D0000}"/>
    <cellStyle name="Dane wyjściowe 7 2 2 4" xfId="4996" xr:uid="{00000000-0005-0000-0000-0000853D0000}"/>
    <cellStyle name="Dane wyjściowe 7 2 2 5" xfId="15512" xr:uid="{00000000-0005-0000-0000-0000863D0000}"/>
    <cellStyle name="Dane wyjściowe 7 2 2 6" xfId="14585" xr:uid="{00000000-0005-0000-0000-0000873D0000}"/>
    <cellStyle name="Dane wyjściowe 7 2 2 7" xfId="21394" xr:uid="{00000000-0005-0000-0000-0000883D0000}"/>
    <cellStyle name="Dane wyjściowe 7 2 2 8" xfId="24717" xr:uid="{00000000-0005-0000-0000-0000893D0000}"/>
    <cellStyle name="Dane wyjściowe 7 2 2 9" xfId="27943" xr:uid="{00000000-0005-0000-0000-00008A3D0000}"/>
    <cellStyle name="Dane wyjściowe 7 2 20" xfId="4097" xr:uid="{00000000-0005-0000-0000-00008B3D0000}"/>
    <cellStyle name="Dane wyjściowe 7 2 20 10" xfId="36203" xr:uid="{00000000-0005-0000-0000-00008C3D0000}"/>
    <cellStyle name="Dane wyjściowe 7 2 20 11" xfId="39399" xr:uid="{00000000-0005-0000-0000-00008D3D0000}"/>
    <cellStyle name="Dane wyjściowe 7 2 20 12" xfId="42598" xr:uid="{00000000-0005-0000-0000-00008E3D0000}"/>
    <cellStyle name="Dane wyjściowe 7 2 20 13" xfId="45785" xr:uid="{00000000-0005-0000-0000-00008F3D0000}"/>
    <cellStyle name="Dane wyjściowe 7 2 20 14" xfId="49073" xr:uid="{00000000-0005-0000-0000-0000903D0000}"/>
    <cellStyle name="Dane wyjściowe 7 2 20 15" xfId="52246" xr:uid="{00000000-0005-0000-0000-0000913D0000}"/>
    <cellStyle name="Dane wyjściowe 7 2 20 16" xfId="55420" xr:uid="{00000000-0005-0000-0000-0000923D0000}"/>
    <cellStyle name="Dane wyjściowe 7 2 20 17" xfId="57474" xr:uid="{00000000-0005-0000-0000-0000933D0000}"/>
    <cellStyle name="Dane wyjściowe 7 2 20 18" xfId="60711" xr:uid="{00000000-0005-0000-0000-0000943D0000}"/>
    <cellStyle name="Dane wyjściowe 7 2 20 2" xfId="11299" xr:uid="{00000000-0005-0000-0000-0000953D0000}"/>
    <cellStyle name="Dane wyjściowe 7 2 20 3" xfId="13341" xr:uid="{00000000-0005-0000-0000-0000963D0000}"/>
    <cellStyle name="Dane wyjściowe 7 2 20 4" xfId="17990" xr:uid="{00000000-0005-0000-0000-0000973D0000}"/>
    <cellStyle name="Dane wyjściowe 7 2 20 5" xfId="20565" xr:uid="{00000000-0005-0000-0000-0000983D0000}"/>
    <cellStyle name="Dane wyjściowe 7 2 20 6" xfId="23875" xr:uid="{00000000-0005-0000-0000-0000993D0000}"/>
    <cellStyle name="Dane wyjściowe 7 2 20 7" xfId="27190" xr:uid="{00000000-0005-0000-0000-00009A3D0000}"/>
    <cellStyle name="Dane wyjściowe 7 2 20 8" xfId="30424" xr:uid="{00000000-0005-0000-0000-00009B3D0000}"/>
    <cellStyle name="Dane wyjściowe 7 2 20 9" xfId="33741" xr:uid="{00000000-0005-0000-0000-00009C3D0000}"/>
    <cellStyle name="Dane wyjściowe 7 2 21" xfId="4395" xr:uid="{00000000-0005-0000-0000-00009D3D0000}"/>
    <cellStyle name="Dane wyjściowe 7 2 21 10" xfId="36490" xr:uid="{00000000-0005-0000-0000-00009E3D0000}"/>
    <cellStyle name="Dane wyjściowe 7 2 21 11" xfId="39696" xr:uid="{00000000-0005-0000-0000-00009F3D0000}"/>
    <cellStyle name="Dane wyjściowe 7 2 21 12" xfId="42890" xr:uid="{00000000-0005-0000-0000-0000A03D0000}"/>
    <cellStyle name="Dane wyjściowe 7 2 21 13" xfId="46083" xr:uid="{00000000-0005-0000-0000-0000A13D0000}"/>
    <cellStyle name="Dane wyjściowe 7 2 21 14" xfId="49359" xr:uid="{00000000-0005-0000-0000-0000A23D0000}"/>
    <cellStyle name="Dane wyjściowe 7 2 21 15" xfId="52543" xr:uid="{00000000-0005-0000-0000-0000A33D0000}"/>
    <cellStyle name="Dane wyjściowe 7 2 21 16" xfId="55516" xr:uid="{00000000-0005-0000-0000-0000A43D0000}"/>
    <cellStyle name="Dane wyjściowe 7 2 21 17" xfId="57754" xr:uid="{00000000-0005-0000-0000-0000A53D0000}"/>
    <cellStyle name="Dane wyjściowe 7 2 21 18" xfId="60991" xr:uid="{00000000-0005-0000-0000-0000A63D0000}"/>
    <cellStyle name="Dane wyjściowe 7 2 21 2" xfId="11374" xr:uid="{00000000-0005-0000-0000-0000A73D0000}"/>
    <cellStyle name="Dane wyjściowe 7 2 21 3" xfId="13633" xr:uid="{00000000-0005-0000-0000-0000A83D0000}"/>
    <cellStyle name="Dane wyjściowe 7 2 21 4" xfId="18244" xr:uid="{00000000-0005-0000-0000-0000A93D0000}"/>
    <cellStyle name="Dane wyjściowe 7 2 21 5" xfId="20863" xr:uid="{00000000-0005-0000-0000-0000AA3D0000}"/>
    <cellStyle name="Dane wyjściowe 7 2 21 6" xfId="24173" xr:uid="{00000000-0005-0000-0000-0000AB3D0000}"/>
    <cellStyle name="Dane wyjściowe 7 2 21 7" xfId="27487" xr:uid="{00000000-0005-0000-0000-0000AC3D0000}"/>
    <cellStyle name="Dane wyjściowe 7 2 21 8" xfId="30722" xr:uid="{00000000-0005-0000-0000-0000AD3D0000}"/>
    <cellStyle name="Dane wyjściowe 7 2 21 9" xfId="33972" xr:uid="{00000000-0005-0000-0000-0000AE3D0000}"/>
    <cellStyle name="Dane wyjściowe 7 2 3" xfId="2531" xr:uid="{00000000-0005-0000-0000-0000AF3D0000}"/>
    <cellStyle name="Dane wyjściowe 7 2 3 10" xfId="32175" xr:uid="{00000000-0005-0000-0000-0000B03D0000}"/>
    <cellStyle name="Dane wyjściowe 7 2 3 11" xfId="34645" xr:uid="{00000000-0005-0000-0000-0000B13D0000}"/>
    <cellStyle name="Dane wyjściowe 7 2 3 12" xfId="37833" xr:uid="{00000000-0005-0000-0000-0000B23D0000}"/>
    <cellStyle name="Dane wyjściowe 7 2 3 13" xfId="41043" xr:uid="{00000000-0005-0000-0000-0000B33D0000}"/>
    <cellStyle name="Dane wyjściowe 7 2 3 14" xfId="44219" xr:uid="{00000000-0005-0000-0000-0000B43D0000}"/>
    <cellStyle name="Dane wyjściowe 7 2 3 15" xfId="47518" xr:uid="{00000000-0005-0000-0000-0000B53D0000}"/>
    <cellStyle name="Dane wyjściowe 7 2 3 16" xfId="50683" xr:uid="{00000000-0005-0000-0000-0000B63D0000}"/>
    <cellStyle name="Dane wyjściowe 7 2 3 17" xfId="53878" xr:uid="{00000000-0005-0000-0000-0000B73D0000}"/>
    <cellStyle name="Dane wyjściowe 7 2 3 18" xfId="55932" xr:uid="{00000000-0005-0000-0000-0000B83D0000}"/>
    <cellStyle name="Dane wyjściowe 7 2 3 19" xfId="59169" xr:uid="{00000000-0005-0000-0000-0000B93D0000}"/>
    <cellStyle name="Dane wyjściowe 7 2 3 2" xfId="9733" xr:uid="{00000000-0005-0000-0000-0000BA3D0000}"/>
    <cellStyle name="Dane wyjściowe 7 2 3 3" xfId="11775" xr:uid="{00000000-0005-0000-0000-0000BB3D0000}"/>
    <cellStyle name="Dane wyjściowe 7 2 3 4" xfId="5899" xr:uid="{00000000-0005-0000-0000-0000BC3D0000}"/>
    <cellStyle name="Dane wyjściowe 7 2 3 5" xfId="16424" xr:uid="{00000000-0005-0000-0000-0000BD3D0000}"/>
    <cellStyle name="Dane wyjściowe 7 2 3 6" xfId="18999" xr:uid="{00000000-0005-0000-0000-0000BE3D0000}"/>
    <cellStyle name="Dane wyjściowe 7 2 3 7" xfId="22309" xr:uid="{00000000-0005-0000-0000-0000BF3D0000}"/>
    <cellStyle name="Dane wyjściowe 7 2 3 8" xfId="25629" xr:uid="{00000000-0005-0000-0000-0000C03D0000}"/>
    <cellStyle name="Dane wyjściowe 7 2 3 9" xfId="28858" xr:uid="{00000000-0005-0000-0000-0000C13D0000}"/>
    <cellStyle name="Dane wyjściowe 7 2 4" xfId="2674" xr:uid="{00000000-0005-0000-0000-0000C23D0000}"/>
    <cellStyle name="Dane wyjściowe 7 2 4 10" xfId="32318" xr:uid="{00000000-0005-0000-0000-0000C33D0000}"/>
    <cellStyle name="Dane wyjściowe 7 2 4 11" xfId="34788" xr:uid="{00000000-0005-0000-0000-0000C43D0000}"/>
    <cellStyle name="Dane wyjściowe 7 2 4 12" xfId="37976" xr:uid="{00000000-0005-0000-0000-0000C53D0000}"/>
    <cellStyle name="Dane wyjściowe 7 2 4 13" xfId="41186" xr:uid="{00000000-0005-0000-0000-0000C63D0000}"/>
    <cellStyle name="Dane wyjściowe 7 2 4 14" xfId="44362" xr:uid="{00000000-0005-0000-0000-0000C73D0000}"/>
    <cellStyle name="Dane wyjściowe 7 2 4 15" xfId="47661" xr:uid="{00000000-0005-0000-0000-0000C83D0000}"/>
    <cellStyle name="Dane wyjściowe 7 2 4 16" xfId="50826" xr:uid="{00000000-0005-0000-0000-0000C93D0000}"/>
    <cellStyle name="Dane wyjściowe 7 2 4 17" xfId="54020" xr:uid="{00000000-0005-0000-0000-0000CA3D0000}"/>
    <cellStyle name="Dane wyjściowe 7 2 4 18" xfId="56074" xr:uid="{00000000-0005-0000-0000-0000CB3D0000}"/>
    <cellStyle name="Dane wyjściowe 7 2 4 19" xfId="59311" xr:uid="{00000000-0005-0000-0000-0000CC3D0000}"/>
    <cellStyle name="Dane wyjściowe 7 2 4 2" xfId="9876" xr:uid="{00000000-0005-0000-0000-0000CD3D0000}"/>
    <cellStyle name="Dane wyjściowe 7 2 4 3" xfId="11918" xr:uid="{00000000-0005-0000-0000-0000CE3D0000}"/>
    <cellStyle name="Dane wyjściowe 7 2 4 4" xfId="6042" xr:uid="{00000000-0005-0000-0000-0000CF3D0000}"/>
    <cellStyle name="Dane wyjściowe 7 2 4 5" xfId="16567" xr:uid="{00000000-0005-0000-0000-0000D03D0000}"/>
    <cellStyle name="Dane wyjściowe 7 2 4 6" xfId="19142" xr:uid="{00000000-0005-0000-0000-0000D13D0000}"/>
    <cellStyle name="Dane wyjściowe 7 2 4 7" xfId="22452" xr:uid="{00000000-0005-0000-0000-0000D23D0000}"/>
    <cellStyle name="Dane wyjściowe 7 2 4 8" xfId="25771" xr:uid="{00000000-0005-0000-0000-0000D33D0000}"/>
    <cellStyle name="Dane wyjściowe 7 2 4 9" xfId="29001" xr:uid="{00000000-0005-0000-0000-0000D43D0000}"/>
    <cellStyle name="Dane wyjściowe 7 2 5" xfId="1559" xr:uid="{00000000-0005-0000-0000-0000D53D0000}"/>
    <cellStyle name="Dane wyjściowe 7 2 5 10" xfId="31211" xr:uid="{00000000-0005-0000-0000-0000D63D0000}"/>
    <cellStyle name="Dane wyjściowe 7 2 5 11" xfId="15153" xr:uid="{00000000-0005-0000-0000-0000D73D0000}"/>
    <cellStyle name="Dane wyjściowe 7 2 5 12" xfId="34120" xr:uid="{00000000-0005-0000-0000-0000D83D0000}"/>
    <cellStyle name="Dane wyjściowe 7 2 5 13" xfId="15022" xr:uid="{00000000-0005-0000-0000-0000D93D0000}"/>
    <cellStyle name="Dane wyjściowe 7 2 5 14" xfId="34212" xr:uid="{00000000-0005-0000-0000-0000DA3D0000}"/>
    <cellStyle name="Dane wyjściowe 7 2 5 15" xfId="46571" xr:uid="{00000000-0005-0000-0000-0000DB3D0000}"/>
    <cellStyle name="Dane wyjściowe 7 2 5 16" xfId="39918" xr:uid="{00000000-0005-0000-0000-0000DC3D0000}"/>
    <cellStyle name="Dane wyjściowe 7 2 5 17" xfId="16338" xr:uid="{00000000-0005-0000-0000-0000DD3D0000}"/>
    <cellStyle name="Dane wyjściowe 7 2 5 18" xfId="18328" xr:uid="{00000000-0005-0000-0000-0000DE3D0000}"/>
    <cellStyle name="Dane wyjściowe 7 2 5 19" xfId="58228" xr:uid="{00000000-0005-0000-0000-0000DF3D0000}"/>
    <cellStyle name="Dane wyjściowe 7 2 5 2" xfId="8771" xr:uid="{00000000-0005-0000-0000-0000E03D0000}"/>
    <cellStyle name="Dane wyjściowe 7 2 5 3" xfId="8619" xr:uid="{00000000-0005-0000-0000-0000E13D0000}"/>
    <cellStyle name="Dane wyjściowe 7 2 5 4" xfId="4939" xr:uid="{00000000-0005-0000-0000-0000E23D0000}"/>
    <cellStyle name="Dane wyjściowe 7 2 5 5" xfId="15455" xr:uid="{00000000-0005-0000-0000-0000E33D0000}"/>
    <cellStyle name="Dane wyjściowe 7 2 5 6" xfId="14642" xr:uid="{00000000-0005-0000-0000-0000E43D0000}"/>
    <cellStyle name="Dane wyjściowe 7 2 5 7" xfId="21337" xr:uid="{00000000-0005-0000-0000-0000E53D0000}"/>
    <cellStyle name="Dane wyjściowe 7 2 5 8" xfId="24660" xr:uid="{00000000-0005-0000-0000-0000E63D0000}"/>
    <cellStyle name="Dane wyjściowe 7 2 5 9" xfId="18469" xr:uid="{00000000-0005-0000-0000-0000E73D0000}"/>
    <cellStyle name="Dane wyjściowe 7 2 6" xfId="2894" xr:uid="{00000000-0005-0000-0000-0000E83D0000}"/>
    <cellStyle name="Dane wyjściowe 7 2 6 10" xfId="32538" xr:uid="{00000000-0005-0000-0000-0000E93D0000}"/>
    <cellStyle name="Dane wyjściowe 7 2 6 11" xfId="35008" xr:uid="{00000000-0005-0000-0000-0000EA3D0000}"/>
    <cellStyle name="Dane wyjściowe 7 2 6 12" xfId="38196" xr:uid="{00000000-0005-0000-0000-0000EB3D0000}"/>
    <cellStyle name="Dane wyjściowe 7 2 6 13" xfId="41403" xr:uid="{00000000-0005-0000-0000-0000EC3D0000}"/>
    <cellStyle name="Dane wyjściowe 7 2 6 14" xfId="44582" xr:uid="{00000000-0005-0000-0000-0000ED3D0000}"/>
    <cellStyle name="Dane wyjściowe 7 2 6 15" xfId="47878" xr:uid="{00000000-0005-0000-0000-0000EE3D0000}"/>
    <cellStyle name="Dane wyjściowe 7 2 6 16" xfId="51046" xr:uid="{00000000-0005-0000-0000-0000EF3D0000}"/>
    <cellStyle name="Dane wyjściowe 7 2 6 17" xfId="54235" xr:uid="{00000000-0005-0000-0000-0000F03D0000}"/>
    <cellStyle name="Dane wyjściowe 7 2 6 18" xfId="56289" xr:uid="{00000000-0005-0000-0000-0000F13D0000}"/>
    <cellStyle name="Dane wyjściowe 7 2 6 19" xfId="59526" xr:uid="{00000000-0005-0000-0000-0000F23D0000}"/>
    <cellStyle name="Dane wyjściowe 7 2 6 2" xfId="10096" xr:uid="{00000000-0005-0000-0000-0000F33D0000}"/>
    <cellStyle name="Dane wyjściowe 7 2 6 3" xfId="12138" xr:uid="{00000000-0005-0000-0000-0000F43D0000}"/>
    <cellStyle name="Dane wyjściowe 7 2 6 4" xfId="6262" xr:uid="{00000000-0005-0000-0000-0000F53D0000}"/>
    <cellStyle name="Dane wyjściowe 7 2 6 5" xfId="16787" xr:uid="{00000000-0005-0000-0000-0000F63D0000}"/>
    <cellStyle name="Dane wyjściowe 7 2 6 6" xfId="19362" xr:uid="{00000000-0005-0000-0000-0000F73D0000}"/>
    <cellStyle name="Dane wyjściowe 7 2 6 7" xfId="22672" xr:uid="{00000000-0005-0000-0000-0000F83D0000}"/>
    <cellStyle name="Dane wyjściowe 7 2 6 8" xfId="25989" xr:uid="{00000000-0005-0000-0000-0000F93D0000}"/>
    <cellStyle name="Dane wyjściowe 7 2 6 9" xfId="29221" xr:uid="{00000000-0005-0000-0000-0000FA3D0000}"/>
    <cellStyle name="Dane wyjściowe 7 2 7" xfId="2981" xr:uid="{00000000-0005-0000-0000-0000FB3D0000}"/>
    <cellStyle name="Dane wyjściowe 7 2 7 10" xfId="32625" xr:uid="{00000000-0005-0000-0000-0000FC3D0000}"/>
    <cellStyle name="Dane wyjściowe 7 2 7 11" xfId="35095" xr:uid="{00000000-0005-0000-0000-0000FD3D0000}"/>
    <cellStyle name="Dane wyjściowe 7 2 7 12" xfId="38283" xr:uid="{00000000-0005-0000-0000-0000FE3D0000}"/>
    <cellStyle name="Dane wyjściowe 7 2 7 13" xfId="41490" xr:uid="{00000000-0005-0000-0000-0000FF3D0000}"/>
    <cellStyle name="Dane wyjściowe 7 2 7 14" xfId="44669" xr:uid="{00000000-0005-0000-0000-0000003E0000}"/>
    <cellStyle name="Dane wyjściowe 7 2 7 15" xfId="47965" xr:uid="{00000000-0005-0000-0000-0000013E0000}"/>
    <cellStyle name="Dane wyjściowe 7 2 7 16" xfId="51133" xr:uid="{00000000-0005-0000-0000-0000023E0000}"/>
    <cellStyle name="Dane wyjściowe 7 2 7 17" xfId="54322" xr:uid="{00000000-0005-0000-0000-0000033E0000}"/>
    <cellStyle name="Dane wyjściowe 7 2 7 18" xfId="56376" xr:uid="{00000000-0005-0000-0000-0000043E0000}"/>
    <cellStyle name="Dane wyjściowe 7 2 7 19" xfId="59613" xr:uid="{00000000-0005-0000-0000-0000053E0000}"/>
    <cellStyle name="Dane wyjściowe 7 2 7 2" xfId="10183" xr:uid="{00000000-0005-0000-0000-0000063E0000}"/>
    <cellStyle name="Dane wyjściowe 7 2 7 3" xfId="12225" xr:uid="{00000000-0005-0000-0000-0000073E0000}"/>
    <cellStyle name="Dane wyjściowe 7 2 7 4" xfId="6349" xr:uid="{00000000-0005-0000-0000-0000083E0000}"/>
    <cellStyle name="Dane wyjściowe 7 2 7 5" xfId="16874" xr:uid="{00000000-0005-0000-0000-0000093E0000}"/>
    <cellStyle name="Dane wyjściowe 7 2 7 6" xfId="19449" xr:uid="{00000000-0005-0000-0000-00000A3E0000}"/>
    <cellStyle name="Dane wyjściowe 7 2 7 7" xfId="22759" xr:uid="{00000000-0005-0000-0000-00000B3E0000}"/>
    <cellStyle name="Dane wyjściowe 7 2 7 8" xfId="26076" xr:uid="{00000000-0005-0000-0000-00000C3E0000}"/>
    <cellStyle name="Dane wyjściowe 7 2 7 9" xfId="29308" xr:uid="{00000000-0005-0000-0000-00000D3E0000}"/>
    <cellStyle name="Dane wyjściowe 7 2 8" xfId="3164" xr:uid="{00000000-0005-0000-0000-00000E3E0000}"/>
    <cellStyle name="Dane wyjściowe 7 2 8 10" xfId="32808" xr:uid="{00000000-0005-0000-0000-00000F3E0000}"/>
    <cellStyle name="Dane wyjściowe 7 2 8 11" xfId="35277" xr:uid="{00000000-0005-0000-0000-0000103E0000}"/>
    <cellStyle name="Dane wyjściowe 7 2 8 12" xfId="38466" xr:uid="{00000000-0005-0000-0000-0000113E0000}"/>
    <cellStyle name="Dane wyjściowe 7 2 8 13" xfId="41672" xr:uid="{00000000-0005-0000-0000-0000123E0000}"/>
    <cellStyle name="Dane wyjściowe 7 2 8 14" xfId="44852" xr:uid="{00000000-0005-0000-0000-0000133E0000}"/>
    <cellStyle name="Dane wyjściowe 7 2 8 15" xfId="48147" xr:uid="{00000000-0005-0000-0000-0000143E0000}"/>
    <cellStyle name="Dane wyjściowe 7 2 8 16" xfId="51315" xr:uid="{00000000-0005-0000-0000-0000153E0000}"/>
    <cellStyle name="Dane wyjściowe 7 2 8 17" xfId="54502" xr:uid="{00000000-0005-0000-0000-0000163E0000}"/>
    <cellStyle name="Dane wyjściowe 7 2 8 18" xfId="56556" xr:uid="{00000000-0005-0000-0000-0000173E0000}"/>
    <cellStyle name="Dane wyjściowe 7 2 8 19" xfId="59793" xr:uid="{00000000-0005-0000-0000-0000183E0000}"/>
    <cellStyle name="Dane wyjściowe 7 2 8 2" xfId="10366" xr:uid="{00000000-0005-0000-0000-0000193E0000}"/>
    <cellStyle name="Dane wyjściowe 7 2 8 3" xfId="12408" xr:uid="{00000000-0005-0000-0000-00001A3E0000}"/>
    <cellStyle name="Dane wyjściowe 7 2 8 4" xfId="6532" xr:uid="{00000000-0005-0000-0000-00001B3E0000}"/>
    <cellStyle name="Dane wyjściowe 7 2 8 5" xfId="17057" xr:uid="{00000000-0005-0000-0000-00001C3E0000}"/>
    <cellStyle name="Dane wyjściowe 7 2 8 6" xfId="19632" xr:uid="{00000000-0005-0000-0000-00001D3E0000}"/>
    <cellStyle name="Dane wyjściowe 7 2 8 7" xfId="22942" xr:uid="{00000000-0005-0000-0000-00001E3E0000}"/>
    <cellStyle name="Dane wyjściowe 7 2 8 8" xfId="26257" xr:uid="{00000000-0005-0000-0000-00001F3E0000}"/>
    <cellStyle name="Dane wyjściowe 7 2 8 9" xfId="29491" xr:uid="{00000000-0005-0000-0000-0000203E0000}"/>
    <cellStyle name="Dane wyjściowe 7 2 9" xfId="2752" xr:uid="{00000000-0005-0000-0000-0000213E0000}"/>
    <cellStyle name="Dane wyjściowe 7 2 9 10" xfId="32396" xr:uid="{00000000-0005-0000-0000-0000223E0000}"/>
    <cellStyle name="Dane wyjściowe 7 2 9 11" xfId="34866" xr:uid="{00000000-0005-0000-0000-0000233E0000}"/>
    <cellStyle name="Dane wyjściowe 7 2 9 12" xfId="38054" xr:uid="{00000000-0005-0000-0000-0000243E0000}"/>
    <cellStyle name="Dane wyjściowe 7 2 9 13" xfId="41263" xr:uid="{00000000-0005-0000-0000-0000253E0000}"/>
    <cellStyle name="Dane wyjściowe 7 2 9 14" xfId="44440" xr:uid="{00000000-0005-0000-0000-0000263E0000}"/>
    <cellStyle name="Dane wyjściowe 7 2 9 15" xfId="47738" xr:uid="{00000000-0005-0000-0000-0000273E0000}"/>
    <cellStyle name="Dane wyjściowe 7 2 9 16" xfId="50904" xr:uid="{00000000-0005-0000-0000-0000283E0000}"/>
    <cellStyle name="Dane wyjściowe 7 2 9 17" xfId="54097" xr:uid="{00000000-0005-0000-0000-0000293E0000}"/>
    <cellStyle name="Dane wyjściowe 7 2 9 18" xfId="56151" xr:uid="{00000000-0005-0000-0000-00002A3E0000}"/>
    <cellStyle name="Dane wyjściowe 7 2 9 19" xfId="59388" xr:uid="{00000000-0005-0000-0000-00002B3E0000}"/>
    <cellStyle name="Dane wyjściowe 7 2 9 2" xfId="9954" xr:uid="{00000000-0005-0000-0000-00002C3E0000}"/>
    <cellStyle name="Dane wyjściowe 7 2 9 3" xfId="11996" xr:uid="{00000000-0005-0000-0000-00002D3E0000}"/>
    <cellStyle name="Dane wyjściowe 7 2 9 4" xfId="6120" xr:uid="{00000000-0005-0000-0000-00002E3E0000}"/>
    <cellStyle name="Dane wyjściowe 7 2 9 5" xfId="16645" xr:uid="{00000000-0005-0000-0000-00002F3E0000}"/>
    <cellStyle name="Dane wyjściowe 7 2 9 6" xfId="19220" xr:uid="{00000000-0005-0000-0000-0000303E0000}"/>
    <cellStyle name="Dane wyjściowe 7 2 9 7" xfId="22530" xr:uid="{00000000-0005-0000-0000-0000313E0000}"/>
    <cellStyle name="Dane wyjściowe 7 2 9 8" xfId="25849" xr:uid="{00000000-0005-0000-0000-0000323E0000}"/>
    <cellStyle name="Dane wyjściowe 7 2 9 9" xfId="29079" xr:uid="{00000000-0005-0000-0000-0000333E0000}"/>
    <cellStyle name="Dane wyjściowe 7 20" xfId="2378" xr:uid="{00000000-0005-0000-0000-0000343E0000}"/>
    <cellStyle name="Dane wyjściowe 7 20 10" xfId="32024" xr:uid="{00000000-0005-0000-0000-0000353E0000}"/>
    <cellStyle name="Dane wyjściowe 7 20 11" xfId="34495" xr:uid="{00000000-0005-0000-0000-0000363E0000}"/>
    <cellStyle name="Dane wyjściowe 7 20 12" xfId="37680" xr:uid="{00000000-0005-0000-0000-0000373E0000}"/>
    <cellStyle name="Dane wyjściowe 7 20 13" xfId="40894" xr:uid="{00000000-0005-0000-0000-0000383E0000}"/>
    <cellStyle name="Dane wyjściowe 7 20 14" xfId="44066" xr:uid="{00000000-0005-0000-0000-0000393E0000}"/>
    <cellStyle name="Dane wyjściowe 7 20 15" xfId="47369" xr:uid="{00000000-0005-0000-0000-00003A3E0000}"/>
    <cellStyle name="Dane wyjściowe 7 20 16" xfId="50530" xr:uid="{00000000-0005-0000-0000-00003B3E0000}"/>
    <cellStyle name="Dane wyjściowe 7 20 17" xfId="53732" xr:uid="{00000000-0005-0000-0000-00003C3E0000}"/>
    <cellStyle name="Dane wyjściowe 7 20 18" xfId="55784" xr:uid="{00000000-0005-0000-0000-00003D3E0000}"/>
    <cellStyle name="Dane wyjściowe 7 20 19" xfId="59021" xr:uid="{00000000-0005-0000-0000-00003E3E0000}"/>
    <cellStyle name="Dane wyjściowe 7 20 2" xfId="9582" xr:uid="{00000000-0005-0000-0000-00003F3E0000}"/>
    <cellStyle name="Dane wyjściowe 7 20 3" xfId="11622" xr:uid="{00000000-0005-0000-0000-0000403E0000}"/>
    <cellStyle name="Dane wyjściowe 7 20 4" xfId="5753" xr:uid="{00000000-0005-0000-0000-0000413E0000}"/>
    <cellStyle name="Dane wyjściowe 7 20 5" xfId="16272" xr:uid="{00000000-0005-0000-0000-0000423E0000}"/>
    <cellStyle name="Dane wyjściowe 7 20 6" xfId="18846" xr:uid="{00000000-0005-0000-0000-0000433E0000}"/>
    <cellStyle name="Dane wyjściowe 7 20 7" xfId="22156" xr:uid="{00000000-0005-0000-0000-0000443E0000}"/>
    <cellStyle name="Dane wyjściowe 7 20 8" xfId="25477" xr:uid="{00000000-0005-0000-0000-0000453E0000}"/>
    <cellStyle name="Dane wyjściowe 7 20 9" xfId="28705" xr:uid="{00000000-0005-0000-0000-0000463E0000}"/>
    <cellStyle name="Dane wyjściowe 7 21" xfId="3783" xr:uid="{00000000-0005-0000-0000-0000473E0000}"/>
    <cellStyle name="Dane wyjściowe 7 21 10" xfId="35890" xr:uid="{00000000-0005-0000-0000-0000483E0000}"/>
    <cellStyle name="Dane wyjściowe 7 21 11" xfId="39085" xr:uid="{00000000-0005-0000-0000-0000493E0000}"/>
    <cellStyle name="Dane wyjściowe 7 21 12" xfId="42285" xr:uid="{00000000-0005-0000-0000-00004A3E0000}"/>
    <cellStyle name="Dane wyjściowe 7 21 13" xfId="45471" xr:uid="{00000000-0005-0000-0000-00004B3E0000}"/>
    <cellStyle name="Dane wyjściowe 7 21 14" xfId="48760" xr:uid="{00000000-0005-0000-0000-00004C3E0000}"/>
    <cellStyle name="Dane wyjściowe 7 21 15" xfId="51932" xr:uid="{00000000-0005-0000-0000-00004D3E0000}"/>
    <cellStyle name="Dane wyjściowe 7 21 16" xfId="55110" xr:uid="{00000000-0005-0000-0000-00004E3E0000}"/>
    <cellStyle name="Dane wyjściowe 7 21 17" xfId="57164" xr:uid="{00000000-0005-0000-0000-00004F3E0000}"/>
    <cellStyle name="Dane wyjściowe 7 21 18" xfId="60401" xr:uid="{00000000-0005-0000-0000-0000503E0000}"/>
    <cellStyle name="Dane wyjściowe 7 21 2" xfId="10985" xr:uid="{00000000-0005-0000-0000-0000513E0000}"/>
    <cellStyle name="Dane wyjściowe 7 21 3" xfId="13027" xr:uid="{00000000-0005-0000-0000-0000523E0000}"/>
    <cellStyle name="Dane wyjściowe 7 21 4" xfId="17676" xr:uid="{00000000-0005-0000-0000-0000533E0000}"/>
    <cellStyle name="Dane wyjściowe 7 21 5" xfId="20251" xr:uid="{00000000-0005-0000-0000-0000543E0000}"/>
    <cellStyle name="Dane wyjściowe 7 21 6" xfId="23561" xr:uid="{00000000-0005-0000-0000-0000553E0000}"/>
    <cellStyle name="Dane wyjściowe 7 21 7" xfId="26876" xr:uid="{00000000-0005-0000-0000-0000563E0000}"/>
    <cellStyle name="Dane wyjściowe 7 21 8" xfId="30110" xr:uid="{00000000-0005-0000-0000-0000573E0000}"/>
    <cellStyle name="Dane wyjściowe 7 21 9" xfId="33427" xr:uid="{00000000-0005-0000-0000-0000583E0000}"/>
    <cellStyle name="Dane wyjściowe 7 22" xfId="4280" xr:uid="{00000000-0005-0000-0000-0000593E0000}"/>
    <cellStyle name="Dane wyjściowe 7 22 10" xfId="42777" xr:uid="{00000000-0005-0000-0000-00005A3E0000}"/>
    <cellStyle name="Dane wyjściowe 7 22 11" xfId="45968" xr:uid="{00000000-0005-0000-0000-00005B3E0000}"/>
    <cellStyle name="Dane wyjściowe 7 22 12" xfId="49249" xr:uid="{00000000-0005-0000-0000-00005C3E0000}"/>
    <cellStyle name="Dane wyjściowe 7 22 13" xfId="52428" xr:uid="{00000000-0005-0000-0000-00005D3E0000}"/>
    <cellStyle name="Dane wyjściowe 7 22 14" xfId="55494" xr:uid="{00000000-0005-0000-0000-00005E3E0000}"/>
    <cellStyle name="Dane wyjściowe 7 22 15" xfId="57647" xr:uid="{00000000-0005-0000-0000-00005F3E0000}"/>
    <cellStyle name="Dane wyjściowe 7 22 16" xfId="60884" xr:uid="{00000000-0005-0000-0000-0000603E0000}"/>
    <cellStyle name="Dane wyjściowe 7 22 2" xfId="13521" xr:uid="{00000000-0005-0000-0000-0000613E0000}"/>
    <cellStyle name="Dane wyjściowe 7 22 3" xfId="7501" xr:uid="{00000000-0005-0000-0000-0000623E0000}"/>
    <cellStyle name="Dane wyjściowe 7 22 4" xfId="20748" xr:uid="{00000000-0005-0000-0000-0000633E0000}"/>
    <cellStyle name="Dane wyjściowe 7 22 5" xfId="24058" xr:uid="{00000000-0005-0000-0000-0000643E0000}"/>
    <cellStyle name="Dane wyjściowe 7 22 6" xfId="27372" xr:uid="{00000000-0005-0000-0000-0000653E0000}"/>
    <cellStyle name="Dane wyjściowe 7 22 7" xfId="30607" xr:uid="{00000000-0005-0000-0000-0000663E0000}"/>
    <cellStyle name="Dane wyjściowe 7 22 8" xfId="36380" xr:uid="{00000000-0005-0000-0000-0000673E0000}"/>
    <cellStyle name="Dane wyjściowe 7 22 9" xfId="39581" xr:uid="{00000000-0005-0000-0000-0000683E0000}"/>
    <cellStyle name="Dane wyjściowe 7 23" xfId="4233" xr:uid="{00000000-0005-0000-0000-0000693E0000}"/>
    <cellStyle name="Dane wyjściowe 7 23 10" xfId="36336" xr:uid="{00000000-0005-0000-0000-00006A3E0000}"/>
    <cellStyle name="Dane wyjściowe 7 23 11" xfId="39535" xr:uid="{00000000-0005-0000-0000-00006B3E0000}"/>
    <cellStyle name="Dane wyjściowe 7 23 12" xfId="42733" xr:uid="{00000000-0005-0000-0000-00006C3E0000}"/>
    <cellStyle name="Dane wyjściowe 7 23 13" xfId="45921" xr:uid="{00000000-0005-0000-0000-00006D3E0000}"/>
    <cellStyle name="Dane wyjściowe 7 23 14" xfId="49205" xr:uid="{00000000-0005-0000-0000-00006E3E0000}"/>
    <cellStyle name="Dane wyjściowe 7 23 15" xfId="52381" xr:uid="{00000000-0005-0000-0000-00006F3E0000}"/>
    <cellStyle name="Dane wyjściowe 7 23 16" xfId="55481" xr:uid="{00000000-0005-0000-0000-0000703E0000}"/>
    <cellStyle name="Dane wyjściowe 7 23 17" xfId="57603" xr:uid="{00000000-0005-0000-0000-0000713E0000}"/>
    <cellStyle name="Dane wyjściowe 7 23 18" xfId="60840" xr:uid="{00000000-0005-0000-0000-0000723E0000}"/>
    <cellStyle name="Dane wyjściowe 7 23 2" xfId="11353" xr:uid="{00000000-0005-0000-0000-0000733E0000}"/>
    <cellStyle name="Dane wyjściowe 7 23 3" xfId="13474" xr:uid="{00000000-0005-0000-0000-0000743E0000}"/>
    <cellStyle name="Dane wyjściowe 7 23 4" xfId="18117" xr:uid="{00000000-0005-0000-0000-0000753E0000}"/>
    <cellStyle name="Dane wyjściowe 7 23 5" xfId="20701" xr:uid="{00000000-0005-0000-0000-0000763E0000}"/>
    <cellStyle name="Dane wyjściowe 7 23 6" xfId="24011" xr:uid="{00000000-0005-0000-0000-0000773E0000}"/>
    <cellStyle name="Dane wyjściowe 7 23 7" xfId="27326" xr:uid="{00000000-0005-0000-0000-0000783E0000}"/>
    <cellStyle name="Dane wyjściowe 7 23 8" xfId="30560" xr:uid="{00000000-0005-0000-0000-0000793E0000}"/>
    <cellStyle name="Dane wyjściowe 7 23 9" xfId="33865" xr:uid="{00000000-0005-0000-0000-00007A3E0000}"/>
    <cellStyle name="Dane wyjściowe 7 24" xfId="4387" xr:uid="{00000000-0005-0000-0000-00007B3E0000}"/>
    <cellStyle name="Dane wyjściowe 7 24 10" xfId="42882" xr:uid="{00000000-0005-0000-0000-00007C3E0000}"/>
    <cellStyle name="Dane wyjściowe 7 24 11" xfId="46075" xr:uid="{00000000-0005-0000-0000-00007D3E0000}"/>
    <cellStyle name="Dane wyjściowe 7 24 12" xfId="49351" xr:uid="{00000000-0005-0000-0000-00007E3E0000}"/>
    <cellStyle name="Dane wyjściowe 7 24 13" xfId="52535" xr:uid="{00000000-0005-0000-0000-00007F3E0000}"/>
    <cellStyle name="Dane wyjściowe 7 24 14" xfId="55508" xr:uid="{00000000-0005-0000-0000-0000803E0000}"/>
    <cellStyle name="Dane wyjściowe 7 24 15" xfId="57746" xr:uid="{00000000-0005-0000-0000-0000813E0000}"/>
    <cellStyle name="Dane wyjściowe 7 24 16" xfId="60983" xr:uid="{00000000-0005-0000-0000-0000823E0000}"/>
    <cellStyle name="Dane wyjściowe 7 24 2" xfId="13625" xr:uid="{00000000-0005-0000-0000-0000833E0000}"/>
    <cellStyle name="Dane wyjściowe 7 24 3" xfId="7600" xr:uid="{00000000-0005-0000-0000-0000843E0000}"/>
    <cellStyle name="Dane wyjściowe 7 24 4" xfId="20855" xr:uid="{00000000-0005-0000-0000-0000853E0000}"/>
    <cellStyle name="Dane wyjściowe 7 24 5" xfId="24165" xr:uid="{00000000-0005-0000-0000-0000863E0000}"/>
    <cellStyle name="Dane wyjściowe 7 24 6" xfId="27479" xr:uid="{00000000-0005-0000-0000-0000873E0000}"/>
    <cellStyle name="Dane wyjściowe 7 24 7" xfId="30714" xr:uid="{00000000-0005-0000-0000-0000883E0000}"/>
    <cellStyle name="Dane wyjściowe 7 24 8" xfId="36482" xr:uid="{00000000-0005-0000-0000-0000893E0000}"/>
    <cellStyle name="Dane wyjściowe 7 24 9" xfId="39688" xr:uid="{00000000-0005-0000-0000-00008A3E0000}"/>
    <cellStyle name="Dane wyjściowe 7 25" xfId="4452" xr:uid="{00000000-0005-0000-0000-00008B3E0000}"/>
    <cellStyle name="Dane wyjściowe 7 25 10" xfId="42944" xr:uid="{00000000-0005-0000-0000-00008C3E0000}"/>
    <cellStyle name="Dane wyjściowe 7 25 11" xfId="46140" xr:uid="{00000000-0005-0000-0000-00008D3E0000}"/>
    <cellStyle name="Dane wyjściowe 7 25 12" xfId="49414" xr:uid="{00000000-0005-0000-0000-00008E3E0000}"/>
    <cellStyle name="Dane wyjściowe 7 25 13" xfId="52600" xr:uid="{00000000-0005-0000-0000-00008F3E0000}"/>
    <cellStyle name="Dane wyjściowe 7 25 14" xfId="55525" xr:uid="{00000000-0005-0000-0000-0000903E0000}"/>
    <cellStyle name="Dane wyjściowe 7 25 15" xfId="57807" xr:uid="{00000000-0005-0000-0000-0000913E0000}"/>
    <cellStyle name="Dane wyjściowe 7 25 16" xfId="61044" xr:uid="{00000000-0005-0000-0000-0000923E0000}"/>
    <cellStyle name="Dane wyjściowe 7 25 2" xfId="13690" xr:uid="{00000000-0005-0000-0000-0000933E0000}"/>
    <cellStyle name="Dane wyjściowe 7 25 3" xfId="7652" xr:uid="{00000000-0005-0000-0000-0000943E0000}"/>
    <cellStyle name="Dane wyjściowe 7 25 4" xfId="20920" xr:uid="{00000000-0005-0000-0000-0000953E0000}"/>
    <cellStyle name="Dane wyjściowe 7 25 5" xfId="24230" xr:uid="{00000000-0005-0000-0000-0000963E0000}"/>
    <cellStyle name="Dane wyjściowe 7 25 6" xfId="27544" xr:uid="{00000000-0005-0000-0000-0000973E0000}"/>
    <cellStyle name="Dane wyjściowe 7 25 7" xfId="30779" xr:uid="{00000000-0005-0000-0000-0000983E0000}"/>
    <cellStyle name="Dane wyjściowe 7 25 8" xfId="36545" xr:uid="{00000000-0005-0000-0000-0000993E0000}"/>
    <cellStyle name="Dane wyjściowe 7 25 9" xfId="39753" xr:uid="{00000000-0005-0000-0000-00009A3E0000}"/>
    <cellStyle name="Dane wyjściowe 7 26" xfId="4507" xr:uid="{00000000-0005-0000-0000-00009B3E0000}"/>
    <cellStyle name="Dane wyjściowe 7 26 10" xfId="42997" xr:uid="{00000000-0005-0000-0000-00009C3E0000}"/>
    <cellStyle name="Dane wyjściowe 7 26 11" xfId="46195" xr:uid="{00000000-0005-0000-0000-00009D3E0000}"/>
    <cellStyle name="Dane wyjściowe 7 26 12" xfId="49466" xr:uid="{00000000-0005-0000-0000-00009E3E0000}"/>
    <cellStyle name="Dane wyjściowe 7 26 13" xfId="52655" xr:uid="{00000000-0005-0000-0000-00009F3E0000}"/>
    <cellStyle name="Dane wyjściowe 7 26 14" xfId="55532" xr:uid="{00000000-0005-0000-0000-0000A03E0000}"/>
    <cellStyle name="Dane wyjściowe 7 26 15" xfId="57858" xr:uid="{00000000-0005-0000-0000-0000A13E0000}"/>
    <cellStyle name="Dane wyjściowe 7 26 16" xfId="61095" xr:uid="{00000000-0005-0000-0000-0000A23E0000}"/>
    <cellStyle name="Dane wyjściowe 7 26 2" xfId="13744" xr:uid="{00000000-0005-0000-0000-0000A33E0000}"/>
    <cellStyle name="Dane wyjściowe 7 26 3" xfId="7703" xr:uid="{00000000-0005-0000-0000-0000A43E0000}"/>
    <cellStyle name="Dane wyjściowe 7 26 4" xfId="20975" xr:uid="{00000000-0005-0000-0000-0000A53E0000}"/>
    <cellStyle name="Dane wyjściowe 7 26 5" xfId="24285" xr:uid="{00000000-0005-0000-0000-0000A63E0000}"/>
    <cellStyle name="Dane wyjściowe 7 26 6" xfId="27597" xr:uid="{00000000-0005-0000-0000-0000A73E0000}"/>
    <cellStyle name="Dane wyjściowe 7 26 7" xfId="30834" xr:uid="{00000000-0005-0000-0000-0000A83E0000}"/>
    <cellStyle name="Dane wyjściowe 7 26 8" xfId="36597" xr:uid="{00000000-0005-0000-0000-0000A93E0000}"/>
    <cellStyle name="Dane wyjściowe 7 26 9" xfId="39808" xr:uid="{00000000-0005-0000-0000-0000AA3E0000}"/>
    <cellStyle name="Dane wyjściowe 7 27" xfId="4229" xr:uid="{00000000-0005-0000-0000-0000AB3E0000}"/>
    <cellStyle name="Dane wyjściowe 7 27 10" xfId="42729" xr:uid="{00000000-0005-0000-0000-0000AC3E0000}"/>
    <cellStyle name="Dane wyjściowe 7 27 11" xfId="45917" xr:uid="{00000000-0005-0000-0000-0000AD3E0000}"/>
    <cellStyle name="Dane wyjściowe 7 27 12" xfId="49201" xr:uid="{00000000-0005-0000-0000-0000AE3E0000}"/>
    <cellStyle name="Dane wyjściowe 7 27 13" xfId="52377" xr:uid="{00000000-0005-0000-0000-0000AF3E0000}"/>
    <cellStyle name="Dane wyjściowe 7 27 14" xfId="55477" xr:uid="{00000000-0005-0000-0000-0000B03E0000}"/>
    <cellStyle name="Dane wyjściowe 7 27 15" xfId="57599" xr:uid="{00000000-0005-0000-0000-0000B13E0000}"/>
    <cellStyle name="Dane wyjściowe 7 27 16" xfId="60836" xr:uid="{00000000-0005-0000-0000-0000B23E0000}"/>
    <cellStyle name="Dane wyjściowe 7 27 2" xfId="13470" xr:uid="{00000000-0005-0000-0000-0000B33E0000}"/>
    <cellStyle name="Dane wyjściowe 7 27 3" xfId="7461" xr:uid="{00000000-0005-0000-0000-0000B43E0000}"/>
    <cellStyle name="Dane wyjściowe 7 27 4" xfId="20697" xr:uid="{00000000-0005-0000-0000-0000B53E0000}"/>
    <cellStyle name="Dane wyjściowe 7 27 5" xfId="24007" xr:uid="{00000000-0005-0000-0000-0000B63E0000}"/>
    <cellStyle name="Dane wyjściowe 7 27 6" xfId="27322" xr:uid="{00000000-0005-0000-0000-0000B73E0000}"/>
    <cellStyle name="Dane wyjściowe 7 27 7" xfId="30556" xr:uid="{00000000-0005-0000-0000-0000B83E0000}"/>
    <cellStyle name="Dane wyjściowe 7 27 8" xfId="36332" xr:uid="{00000000-0005-0000-0000-0000B93E0000}"/>
    <cellStyle name="Dane wyjściowe 7 27 9" xfId="39531" xr:uid="{00000000-0005-0000-0000-0000BA3E0000}"/>
    <cellStyle name="Dane wyjściowe 7 28" xfId="4613" xr:uid="{00000000-0005-0000-0000-0000BB3E0000}"/>
    <cellStyle name="Dane wyjściowe 7 28 10" xfId="43100" xr:uid="{00000000-0005-0000-0000-0000BC3E0000}"/>
    <cellStyle name="Dane wyjściowe 7 28 11" xfId="46301" xr:uid="{00000000-0005-0000-0000-0000BD3E0000}"/>
    <cellStyle name="Dane wyjściowe 7 28 12" xfId="49568" xr:uid="{00000000-0005-0000-0000-0000BE3E0000}"/>
    <cellStyle name="Dane wyjściowe 7 28 13" xfId="52761" xr:uid="{00000000-0005-0000-0000-0000BF3E0000}"/>
    <cellStyle name="Dane wyjściowe 7 28 14" xfId="55544" xr:uid="{00000000-0005-0000-0000-0000C03E0000}"/>
    <cellStyle name="Dane wyjściowe 7 28 15" xfId="57959" xr:uid="{00000000-0005-0000-0000-0000C13E0000}"/>
    <cellStyle name="Dane wyjściowe 7 28 16" xfId="61196" xr:uid="{00000000-0005-0000-0000-0000C23E0000}"/>
    <cellStyle name="Dane wyjściowe 7 28 2" xfId="13849" xr:uid="{00000000-0005-0000-0000-0000C33E0000}"/>
    <cellStyle name="Dane wyjściowe 7 28 3" xfId="7804" xr:uid="{00000000-0005-0000-0000-0000C43E0000}"/>
    <cellStyle name="Dane wyjściowe 7 28 4" xfId="21081" xr:uid="{00000000-0005-0000-0000-0000C53E0000}"/>
    <cellStyle name="Dane wyjściowe 7 28 5" xfId="24391" xr:uid="{00000000-0005-0000-0000-0000C63E0000}"/>
    <cellStyle name="Dane wyjściowe 7 28 6" xfId="27703" xr:uid="{00000000-0005-0000-0000-0000C73E0000}"/>
    <cellStyle name="Dane wyjściowe 7 28 7" xfId="30940" xr:uid="{00000000-0005-0000-0000-0000C83E0000}"/>
    <cellStyle name="Dane wyjściowe 7 28 8" xfId="36700" xr:uid="{00000000-0005-0000-0000-0000C93E0000}"/>
    <cellStyle name="Dane wyjściowe 7 28 9" xfId="39913" xr:uid="{00000000-0005-0000-0000-0000CA3E0000}"/>
    <cellStyle name="Dane wyjściowe 7 29" xfId="4664" xr:uid="{00000000-0005-0000-0000-0000CB3E0000}"/>
    <cellStyle name="Dane wyjściowe 7 29 10" xfId="43149" xr:uid="{00000000-0005-0000-0000-0000CC3E0000}"/>
    <cellStyle name="Dane wyjściowe 7 29 11" xfId="46352" xr:uid="{00000000-0005-0000-0000-0000CD3E0000}"/>
    <cellStyle name="Dane wyjściowe 7 29 12" xfId="49617" xr:uid="{00000000-0005-0000-0000-0000CE3E0000}"/>
    <cellStyle name="Dane wyjściowe 7 29 13" xfId="52812" xr:uid="{00000000-0005-0000-0000-0000CF3E0000}"/>
    <cellStyle name="Dane wyjściowe 7 29 14" xfId="55553" xr:uid="{00000000-0005-0000-0000-0000D03E0000}"/>
    <cellStyle name="Dane wyjściowe 7 29 15" xfId="58008" xr:uid="{00000000-0005-0000-0000-0000D13E0000}"/>
    <cellStyle name="Dane wyjściowe 7 29 16" xfId="61245" xr:uid="{00000000-0005-0000-0000-0000D23E0000}"/>
    <cellStyle name="Dane wyjściowe 7 29 2" xfId="13900" xr:uid="{00000000-0005-0000-0000-0000D33E0000}"/>
    <cellStyle name="Dane wyjściowe 7 29 3" xfId="7853" xr:uid="{00000000-0005-0000-0000-0000D43E0000}"/>
    <cellStyle name="Dane wyjściowe 7 29 4" xfId="21132" xr:uid="{00000000-0005-0000-0000-0000D53E0000}"/>
    <cellStyle name="Dane wyjściowe 7 29 5" xfId="24442" xr:uid="{00000000-0005-0000-0000-0000D63E0000}"/>
    <cellStyle name="Dane wyjściowe 7 29 6" xfId="27754" xr:uid="{00000000-0005-0000-0000-0000D73E0000}"/>
    <cellStyle name="Dane wyjściowe 7 29 7" xfId="30991" xr:uid="{00000000-0005-0000-0000-0000D83E0000}"/>
    <cellStyle name="Dane wyjściowe 7 29 8" xfId="36750" xr:uid="{00000000-0005-0000-0000-0000D93E0000}"/>
    <cellStyle name="Dane wyjściowe 7 29 9" xfId="39964" xr:uid="{00000000-0005-0000-0000-0000DA3E0000}"/>
    <cellStyle name="Dane wyjściowe 7 3" xfId="1633" xr:uid="{00000000-0005-0000-0000-0000DB3E0000}"/>
    <cellStyle name="Dane wyjściowe 7 3 10" xfId="31285" xr:uid="{00000000-0005-0000-0000-0000DC3E0000}"/>
    <cellStyle name="Dane wyjściowe 7 3 11" xfId="18104" xr:uid="{00000000-0005-0000-0000-0000DD3E0000}"/>
    <cellStyle name="Dane wyjściowe 7 3 12" xfId="36935" xr:uid="{00000000-0005-0000-0000-0000DE3E0000}"/>
    <cellStyle name="Dane wyjściowe 7 3 13" xfId="40168" xr:uid="{00000000-0005-0000-0000-0000DF3E0000}"/>
    <cellStyle name="Dane wyjściowe 7 3 14" xfId="43321" xr:uid="{00000000-0005-0000-0000-0000E03E0000}"/>
    <cellStyle name="Dane wyjściowe 7 3 15" xfId="46645" xr:uid="{00000000-0005-0000-0000-0000E13E0000}"/>
    <cellStyle name="Dane wyjściowe 7 3 16" xfId="49787" xr:uid="{00000000-0005-0000-0000-0000E23E0000}"/>
    <cellStyle name="Dane wyjściowe 7 3 17" xfId="53019" xr:uid="{00000000-0005-0000-0000-0000E33E0000}"/>
    <cellStyle name="Dane wyjściowe 7 3 18" xfId="34148" xr:uid="{00000000-0005-0000-0000-0000E43E0000}"/>
    <cellStyle name="Dane wyjściowe 7 3 19" xfId="58302" xr:uid="{00000000-0005-0000-0000-0000E53E0000}"/>
    <cellStyle name="Dane wyjściowe 7 3 2" xfId="8845" xr:uid="{00000000-0005-0000-0000-0000E63E0000}"/>
    <cellStyle name="Dane wyjściowe 7 3 3" xfId="8545" xr:uid="{00000000-0005-0000-0000-0000E73E0000}"/>
    <cellStyle name="Dane wyjściowe 7 3 4" xfId="5013" xr:uid="{00000000-0005-0000-0000-0000E83E0000}"/>
    <cellStyle name="Dane wyjściowe 7 3 5" xfId="15529" xr:uid="{00000000-0005-0000-0000-0000E93E0000}"/>
    <cellStyle name="Dane wyjściowe 7 3 6" xfId="14568" xr:uid="{00000000-0005-0000-0000-0000EA3E0000}"/>
    <cellStyle name="Dane wyjściowe 7 3 7" xfId="21411" xr:uid="{00000000-0005-0000-0000-0000EB3E0000}"/>
    <cellStyle name="Dane wyjściowe 7 3 8" xfId="24734" xr:uid="{00000000-0005-0000-0000-0000EC3E0000}"/>
    <cellStyle name="Dane wyjściowe 7 3 9" xfId="27960" xr:uid="{00000000-0005-0000-0000-0000ED3E0000}"/>
    <cellStyle name="Dane wyjściowe 7 30" xfId="4717" xr:uid="{00000000-0005-0000-0000-0000EE3E0000}"/>
    <cellStyle name="Dane wyjściowe 7 30 10" xfId="43199" xr:uid="{00000000-0005-0000-0000-0000EF3E0000}"/>
    <cellStyle name="Dane wyjściowe 7 30 11" xfId="46405" xr:uid="{00000000-0005-0000-0000-0000F03E0000}"/>
    <cellStyle name="Dane wyjściowe 7 30 12" xfId="49667" xr:uid="{00000000-0005-0000-0000-0000F13E0000}"/>
    <cellStyle name="Dane wyjściowe 7 30 13" xfId="52865" xr:uid="{00000000-0005-0000-0000-0000F23E0000}"/>
    <cellStyle name="Dane wyjściowe 7 30 14" xfId="55560" xr:uid="{00000000-0005-0000-0000-0000F33E0000}"/>
    <cellStyle name="Dane wyjściowe 7 30 15" xfId="58058" xr:uid="{00000000-0005-0000-0000-0000F43E0000}"/>
    <cellStyle name="Dane wyjściowe 7 30 16" xfId="61295" xr:uid="{00000000-0005-0000-0000-0000F53E0000}"/>
    <cellStyle name="Dane wyjściowe 7 30 2" xfId="13952" xr:uid="{00000000-0005-0000-0000-0000F63E0000}"/>
    <cellStyle name="Dane wyjściowe 7 30 3" xfId="7903" xr:uid="{00000000-0005-0000-0000-0000F73E0000}"/>
    <cellStyle name="Dane wyjściowe 7 30 4" xfId="21185" xr:uid="{00000000-0005-0000-0000-0000F83E0000}"/>
    <cellStyle name="Dane wyjściowe 7 30 5" xfId="24495" xr:uid="{00000000-0005-0000-0000-0000F93E0000}"/>
    <cellStyle name="Dane wyjściowe 7 30 6" xfId="27807" xr:uid="{00000000-0005-0000-0000-0000FA3E0000}"/>
    <cellStyle name="Dane wyjściowe 7 30 7" xfId="31044" xr:uid="{00000000-0005-0000-0000-0000FB3E0000}"/>
    <cellStyle name="Dane wyjściowe 7 30 8" xfId="36801" xr:uid="{00000000-0005-0000-0000-0000FC3E0000}"/>
    <cellStyle name="Dane wyjściowe 7 30 9" xfId="40016" xr:uid="{00000000-0005-0000-0000-0000FD3E0000}"/>
    <cellStyle name="Dane wyjściowe 7 31" xfId="4226" xr:uid="{00000000-0005-0000-0000-0000FE3E0000}"/>
    <cellStyle name="Dane wyjściowe 7 31 10" xfId="42726" xr:uid="{00000000-0005-0000-0000-0000FF3E0000}"/>
    <cellStyle name="Dane wyjściowe 7 31 11" xfId="45914" xr:uid="{00000000-0005-0000-0000-0000003F0000}"/>
    <cellStyle name="Dane wyjściowe 7 31 12" xfId="49198" xr:uid="{00000000-0005-0000-0000-0000013F0000}"/>
    <cellStyle name="Dane wyjściowe 7 31 13" xfId="52374" xr:uid="{00000000-0005-0000-0000-0000023F0000}"/>
    <cellStyle name="Dane wyjściowe 7 31 14" xfId="55474" xr:uid="{00000000-0005-0000-0000-0000033F0000}"/>
    <cellStyle name="Dane wyjściowe 7 31 15" xfId="57596" xr:uid="{00000000-0005-0000-0000-0000043F0000}"/>
    <cellStyle name="Dane wyjściowe 7 31 16" xfId="60833" xr:uid="{00000000-0005-0000-0000-0000053F0000}"/>
    <cellStyle name="Dane wyjściowe 7 31 2" xfId="13467" xr:uid="{00000000-0005-0000-0000-0000063F0000}"/>
    <cellStyle name="Dane wyjściowe 7 31 3" xfId="7458" xr:uid="{00000000-0005-0000-0000-0000073F0000}"/>
    <cellStyle name="Dane wyjściowe 7 31 4" xfId="20694" xr:uid="{00000000-0005-0000-0000-0000083F0000}"/>
    <cellStyle name="Dane wyjściowe 7 31 5" xfId="24004" xr:uid="{00000000-0005-0000-0000-0000093F0000}"/>
    <cellStyle name="Dane wyjściowe 7 31 6" xfId="27319" xr:uid="{00000000-0005-0000-0000-00000A3F0000}"/>
    <cellStyle name="Dane wyjściowe 7 31 7" xfId="30553" xr:uid="{00000000-0005-0000-0000-00000B3F0000}"/>
    <cellStyle name="Dane wyjściowe 7 31 8" xfId="36329" xr:uid="{00000000-0005-0000-0000-00000C3F0000}"/>
    <cellStyle name="Dane wyjściowe 7 31 9" xfId="39528" xr:uid="{00000000-0005-0000-0000-00000D3F0000}"/>
    <cellStyle name="Dane wyjściowe 7 4" xfId="2291" xr:uid="{00000000-0005-0000-0000-00000E3F0000}"/>
    <cellStyle name="Dane wyjściowe 7 4 10" xfId="31937" xr:uid="{00000000-0005-0000-0000-00000F3F0000}"/>
    <cellStyle name="Dane wyjściowe 7 4 11" xfId="34411" xr:uid="{00000000-0005-0000-0000-0000103F0000}"/>
    <cellStyle name="Dane wyjściowe 7 4 12" xfId="37593" xr:uid="{00000000-0005-0000-0000-0000113F0000}"/>
    <cellStyle name="Dane wyjściowe 7 4 13" xfId="40810" xr:uid="{00000000-0005-0000-0000-0000123F0000}"/>
    <cellStyle name="Dane wyjściowe 7 4 14" xfId="43979" xr:uid="{00000000-0005-0000-0000-0000133F0000}"/>
    <cellStyle name="Dane wyjściowe 7 4 15" xfId="47285" xr:uid="{00000000-0005-0000-0000-0000143F0000}"/>
    <cellStyle name="Dane wyjściowe 7 4 16" xfId="50444" xr:uid="{00000000-0005-0000-0000-0000153F0000}"/>
    <cellStyle name="Dane wyjściowe 7 4 17" xfId="53648" xr:uid="{00000000-0005-0000-0000-0000163F0000}"/>
    <cellStyle name="Dane wyjściowe 7 4 18" xfId="55700" xr:uid="{00000000-0005-0000-0000-0000173F0000}"/>
    <cellStyle name="Dane wyjściowe 7 4 19" xfId="58937" xr:uid="{00000000-0005-0000-0000-0000183F0000}"/>
    <cellStyle name="Dane wyjściowe 7 4 2" xfId="9495" xr:uid="{00000000-0005-0000-0000-0000193F0000}"/>
    <cellStyle name="Dane wyjściowe 7 4 3" xfId="11535" xr:uid="{00000000-0005-0000-0000-00001A3F0000}"/>
    <cellStyle name="Dane wyjściowe 7 4 4" xfId="5668" xr:uid="{00000000-0005-0000-0000-00001B3F0000}"/>
    <cellStyle name="Dane wyjściowe 7 4 5" xfId="16185" xr:uid="{00000000-0005-0000-0000-00001C3F0000}"/>
    <cellStyle name="Dane wyjściowe 7 4 6" xfId="18759" xr:uid="{00000000-0005-0000-0000-00001D3F0000}"/>
    <cellStyle name="Dane wyjściowe 7 4 7" xfId="22069" xr:uid="{00000000-0005-0000-0000-00001E3F0000}"/>
    <cellStyle name="Dane wyjściowe 7 4 8" xfId="25390" xr:uid="{00000000-0005-0000-0000-00001F3F0000}"/>
    <cellStyle name="Dane wyjściowe 7 4 9" xfId="28618" xr:uid="{00000000-0005-0000-0000-0000203F0000}"/>
    <cellStyle name="Dane wyjściowe 7 5" xfId="1569" xr:uid="{00000000-0005-0000-0000-0000213F0000}"/>
    <cellStyle name="Dane wyjściowe 7 5 10" xfId="31221" xr:uid="{00000000-0005-0000-0000-0000223F0000}"/>
    <cellStyle name="Dane wyjściowe 7 5 11" xfId="18261" xr:uid="{00000000-0005-0000-0000-0000233F0000}"/>
    <cellStyle name="Dane wyjściowe 7 5 12" xfId="34044" xr:uid="{00000000-0005-0000-0000-0000243F0000}"/>
    <cellStyle name="Dane wyjściowe 7 5 13" xfId="15026" xr:uid="{00000000-0005-0000-0000-0000253F0000}"/>
    <cellStyle name="Dane wyjściowe 7 5 14" xfId="34136" xr:uid="{00000000-0005-0000-0000-0000263F0000}"/>
    <cellStyle name="Dane wyjściowe 7 5 15" xfId="46581" xr:uid="{00000000-0005-0000-0000-0000273F0000}"/>
    <cellStyle name="Dane wyjściowe 7 5 16" xfId="37042" xr:uid="{00000000-0005-0000-0000-0000283F0000}"/>
    <cellStyle name="Dane wyjściowe 7 5 17" xfId="14977" xr:uid="{00000000-0005-0000-0000-0000293F0000}"/>
    <cellStyle name="Dane wyjściowe 7 5 18" xfId="14953" xr:uid="{00000000-0005-0000-0000-00002A3F0000}"/>
    <cellStyle name="Dane wyjściowe 7 5 19" xfId="58238" xr:uid="{00000000-0005-0000-0000-00002B3F0000}"/>
    <cellStyle name="Dane wyjściowe 7 5 2" xfId="8781" xr:uid="{00000000-0005-0000-0000-00002C3F0000}"/>
    <cellStyle name="Dane wyjściowe 7 5 3" xfId="8609" xr:uid="{00000000-0005-0000-0000-00002D3F0000}"/>
    <cellStyle name="Dane wyjściowe 7 5 4" xfId="4949" xr:uid="{00000000-0005-0000-0000-00002E3F0000}"/>
    <cellStyle name="Dane wyjściowe 7 5 5" xfId="15465" xr:uid="{00000000-0005-0000-0000-00002F3F0000}"/>
    <cellStyle name="Dane wyjściowe 7 5 6" xfId="14632" xr:uid="{00000000-0005-0000-0000-0000303F0000}"/>
    <cellStyle name="Dane wyjściowe 7 5 7" xfId="21347" xr:uid="{00000000-0005-0000-0000-0000313F0000}"/>
    <cellStyle name="Dane wyjściowe 7 5 8" xfId="24670" xr:uid="{00000000-0005-0000-0000-0000323F0000}"/>
    <cellStyle name="Dane wyjściowe 7 5 9" xfId="18221" xr:uid="{00000000-0005-0000-0000-0000333F0000}"/>
    <cellStyle name="Dane wyjściowe 7 6" xfId="2088" xr:uid="{00000000-0005-0000-0000-0000343F0000}"/>
    <cellStyle name="Dane wyjściowe 7 6 10" xfId="31736" xr:uid="{00000000-0005-0000-0000-0000353F0000}"/>
    <cellStyle name="Dane wyjściowe 7 6 11" xfId="18538" xr:uid="{00000000-0005-0000-0000-0000363F0000}"/>
    <cellStyle name="Dane wyjściowe 7 6 12" xfId="37390" xr:uid="{00000000-0005-0000-0000-0000373F0000}"/>
    <cellStyle name="Dane wyjściowe 7 6 13" xfId="40612" xr:uid="{00000000-0005-0000-0000-0000383F0000}"/>
    <cellStyle name="Dane wyjściowe 7 6 14" xfId="43776" xr:uid="{00000000-0005-0000-0000-0000393F0000}"/>
    <cellStyle name="Dane wyjściowe 7 6 15" xfId="47087" xr:uid="{00000000-0005-0000-0000-00003A3F0000}"/>
    <cellStyle name="Dane wyjściowe 7 6 16" xfId="50242" xr:uid="{00000000-0005-0000-0000-00003B3F0000}"/>
    <cellStyle name="Dane wyjściowe 7 6 17" xfId="53452" xr:uid="{00000000-0005-0000-0000-00003C3F0000}"/>
    <cellStyle name="Dane wyjściowe 7 6 18" xfId="46514" xr:uid="{00000000-0005-0000-0000-00003D3F0000}"/>
    <cellStyle name="Dane wyjściowe 7 6 19" xfId="58739" xr:uid="{00000000-0005-0000-0000-00003E3F0000}"/>
    <cellStyle name="Dane wyjściowe 7 6 2" xfId="9294" xr:uid="{00000000-0005-0000-0000-00003F3F0000}"/>
    <cellStyle name="Dane wyjściowe 7 6 3" xfId="8092" xr:uid="{00000000-0005-0000-0000-0000403F0000}"/>
    <cellStyle name="Dane wyjściowe 7 6 4" xfId="5465" xr:uid="{00000000-0005-0000-0000-0000413F0000}"/>
    <cellStyle name="Dane wyjściowe 7 6 5" xfId="15983" xr:uid="{00000000-0005-0000-0000-0000423F0000}"/>
    <cellStyle name="Dane wyjściowe 7 6 6" xfId="14113" xr:uid="{00000000-0005-0000-0000-0000433F0000}"/>
    <cellStyle name="Dane wyjściowe 7 6 7" xfId="21866" xr:uid="{00000000-0005-0000-0000-0000443F0000}"/>
    <cellStyle name="Dane wyjściowe 7 6 8" xfId="25187" xr:uid="{00000000-0005-0000-0000-0000453F0000}"/>
    <cellStyle name="Dane wyjściowe 7 6 9" xfId="28415" xr:uid="{00000000-0005-0000-0000-0000463F0000}"/>
    <cellStyle name="Dane wyjściowe 7 7" xfId="2330" xr:uid="{00000000-0005-0000-0000-0000473F0000}"/>
    <cellStyle name="Dane wyjściowe 7 7 10" xfId="31976" xr:uid="{00000000-0005-0000-0000-0000483F0000}"/>
    <cellStyle name="Dane wyjściowe 7 7 11" xfId="34448" xr:uid="{00000000-0005-0000-0000-0000493F0000}"/>
    <cellStyle name="Dane wyjściowe 7 7 12" xfId="37632" xr:uid="{00000000-0005-0000-0000-00004A3F0000}"/>
    <cellStyle name="Dane wyjściowe 7 7 13" xfId="40847" xr:uid="{00000000-0005-0000-0000-00004B3F0000}"/>
    <cellStyle name="Dane wyjściowe 7 7 14" xfId="44018" xr:uid="{00000000-0005-0000-0000-00004C3F0000}"/>
    <cellStyle name="Dane wyjściowe 7 7 15" xfId="47322" xr:uid="{00000000-0005-0000-0000-00004D3F0000}"/>
    <cellStyle name="Dane wyjściowe 7 7 16" xfId="50482" xr:uid="{00000000-0005-0000-0000-00004E3F0000}"/>
    <cellStyle name="Dane wyjściowe 7 7 17" xfId="53685" xr:uid="{00000000-0005-0000-0000-00004F3F0000}"/>
    <cellStyle name="Dane wyjściowe 7 7 18" xfId="55737" xr:uid="{00000000-0005-0000-0000-0000503F0000}"/>
    <cellStyle name="Dane wyjściowe 7 7 19" xfId="58974" xr:uid="{00000000-0005-0000-0000-0000513F0000}"/>
    <cellStyle name="Dane wyjściowe 7 7 2" xfId="9534" xr:uid="{00000000-0005-0000-0000-0000523F0000}"/>
    <cellStyle name="Dane wyjściowe 7 7 3" xfId="11574" xr:uid="{00000000-0005-0000-0000-0000533F0000}"/>
    <cellStyle name="Dane wyjściowe 7 7 4" xfId="5707" xr:uid="{00000000-0005-0000-0000-0000543F0000}"/>
    <cellStyle name="Dane wyjściowe 7 7 5" xfId="16224" xr:uid="{00000000-0005-0000-0000-0000553F0000}"/>
    <cellStyle name="Dane wyjściowe 7 7 6" xfId="18798" xr:uid="{00000000-0005-0000-0000-0000563F0000}"/>
    <cellStyle name="Dane wyjściowe 7 7 7" xfId="22108" xr:uid="{00000000-0005-0000-0000-0000573F0000}"/>
    <cellStyle name="Dane wyjściowe 7 7 8" xfId="25429" xr:uid="{00000000-0005-0000-0000-0000583F0000}"/>
    <cellStyle name="Dane wyjściowe 7 7 9" xfId="28657" xr:uid="{00000000-0005-0000-0000-0000593F0000}"/>
    <cellStyle name="Dane wyjściowe 7 8" xfId="2077" xr:uid="{00000000-0005-0000-0000-00005A3F0000}"/>
    <cellStyle name="Dane wyjściowe 7 8 10" xfId="31725" xr:uid="{00000000-0005-0000-0000-00005B3F0000}"/>
    <cellStyle name="Dane wyjściowe 7 8 11" xfId="18209" xr:uid="{00000000-0005-0000-0000-00005C3F0000}"/>
    <cellStyle name="Dane wyjściowe 7 8 12" xfId="37379" xr:uid="{00000000-0005-0000-0000-00005D3F0000}"/>
    <cellStyle name="Dane wyjściowe 7 8 13" xfId="40602" xr:uid="{00000000-0005-0000-0000-00005E3F0000}"/>
    <cellStyle name="Dane wyjściowe 7 8 14" xfId="43765" xr:uid="{00000000-0005-0000-0000-00005F3F0000}"/>
    <cellStyle name="Dane wyjściowe 7 8 15" xfId="47077" xr:uid="{00000000-0005-0000-0000-0000603F0000}"/>
    <cellStyle name="Dane wyjściowe 7 8 16" xfId="50231" xr:uid="{00000000-0005-0000-0000-0000613F0000}"/>
    <cellStyle name="Dane wyjściowe 7 8 17" xfId="53442" xr:uid="{00000000-0005-0000-0000-0000623F0000}"/>
    <cellStyle name="Dane wyjściowe 7 8 18" xfId="34055" xr:uid="{00000000-0005-0000-0000-0000633F0000}"/>
    <cellStyle name="Dane wyjściowe 7 8 19" xfId="58729" xr:uid="{00000000-0005-0000-0000-0000643F0000}"/>
    <cellStyle name="Dane wyjściowe 7 8 2" xfId="9283" xr:uid="{00000000-0005-0000-0000-0000653F0000}"/>
    <cellStyle name="Dane wyjściowe 7 8 3" xfId="8103" xr:uid="{00000000-0005-0000-0000-0000663F0000}"/>
    <cellStyle name="Dane wyjściowe 7 8 4" xfId="5454" xr:uid="{00000000-0005-0000-0000-0000673F0000}"/>
    <cellStyle name="Dane wyjściowe 7 8 5" xfId="15972" xr:uid="{00000000-0005-0000-0000-0000683F0000}"/>
    <cellStyle name="Dane wyjściowe 7 8 6" xfId="14124" xr:uid="{00000000-0005-0000-0000-0000693F0000}"/>
    <cellStyle name="Dane wyjściowe 7 8 7" xfId="21855" xr:uid="{00000000-0005-0000-0000-00006A3F0000}"/>
    <cellStyle name="Dane wyjściowe 7 8 8" xfId="25177" xr:uid="{00000000-0005-0000-0000-00006B3F0000}"/>
    <cellStyle name="Dane wyjściowe 7 8 9" xfId="28404" xr:uid="{00000000-0005-0000-0000-00006C3F0000}"/>
    <cellStyle name="Dane wyjściowe 7 9" xfId="2314" xr:uid="{00000000-0005-0000-0000-00006D3F0000}"/>
    <cellStyle name="Dane wyjściowe 7 9 10" xfId="31960" xr:uid="{00000000-0005-0000-0000-00006E3F0000}"/>
    <cellStyle name="Dane wyjściowe 7 9 11" xfId="34433" xr:uid="{00000000-0005-0000-0000-00006F3F0000}"/>
    <cellStyle name="Dane wyjściowe 7 9 12" xfId="37616" xr:uid="{00000000-0005-0000-0000-0000703F0000}"/>
    <cellStyle name="Dane wyjściowe 7 9 13" xfId="40832" xr:uid="{00000000-0005-0000-0000-0000713F0000}"/>
    <cellStyle name="Dane wyjściowe 7 9 14" xfId="44002" xr:uid="{00000000-0005-0000-0000-0000723F0000}"/>
    <cellStyle name="Dane wyjściowe 7 9 15" xfId="47307" xr:uid="{00000000-0005-0000-0000-0000733F0000}"/>
    <cellStyle name="Dane wyjściowe 7 9 16" xfId="50466" xr:uid="{00000000-0005-0000-0000-0000743F0000}"/>
    <cellStyle name="Dane wyjściowe 7 9 17" xfId="53670" xr:uid="{00000000-0005-0000-0000-0000753F0000}"/>
    <cellStyle name="Dane wyjściowe 7 9 18" xfId="55722" xr:uid="{00000000-0005-0000-0000-0000763F0000}"/>
    <cellStyle name="Dane wyjściowe 7 9 19" xfId="58959" xr:uid="{00000000-0005-0000-0000-0000773F0000}"/>
    <cellStyle name="Dane wyjściowe 7 9 2" xfId="9518" xr:uid="{00000000-0005-0000-0000-0000783F0000}"/>
    <cellStyle name="Dane wyjściowe 7 9 3" xfId="11558" xr:uid="{00000000-0005-0000-0000-0000793F0000}"/>
    <cellStyle name="Dane wyjściowe 7 9 4" xfId="5691" xr:uid="{00000000-0005-0000-0000-00007A3F0000}"/>
    <cellStyle name="Dane wyjściowe 7 9 5" xfId="16208" xr:uid="{00000000-0005-0000-0000-00007B3F0000}"/>
    <cellStyle name="Dane wyjściowe 7 9 6" xfId="18782" xr:uid="{00000000-0005-0000-0000-00007C3F0000}"/>
    <cellStyle name="Dane wyjściowe 7 9 7" xfId="22092" xr:uid="{00000000-0005-0000-0000-00007D3F0000}"/>
    <cellStyle name="Dane wyjściowe 7 9 8" xfId="25413" xr:uid="{00000000-0005-0000-0000-00007E3F0000}"/>
    <cellStyle name="Dane wyjściowe 7 9 9" xfId="28641" xr:uid="{00000000-0005-0000-0000-00007F3F0000}"/>
    <cellStyle name="Dane wyjściowe 7_Kosztorys ofertowy-inwestorski -DTS_T23_28.09.2011" xfId="62369" xr:uid="{00000000-0005-0000-0000-0000803F0000}"/>
    <cellStyle name="Dane wyjściowe 8" xfId="969" xr:uid="{00000000-0005-0000-0000-0000813F0000}"/>
    <cellStyle name="Dane wyjściowe 8 10" xfId="2765" xr:uid="{00000000-0005-0000-0000-0000823F0000}"/>
    <cellStyle name="Dane wyjściowe 8 10 10" xfId="32409" xr:uid="{00000000-0005-0000-0000-0000833F0000}"/>
    <cellStyle name="Dane wyjściowe 8 10 11" xfId="34879" xr:uid="{00000000-0005-0000-0000-0000843F0000}"/>
    <cellStyle name="Dane wyjściowe 8 10 12" xfId="38067" xr:uid="{00000000-0005-0000-0000-0000853F0000}"/>
    <cellStyle name="Dane wyjściowe 8 10 13" xfId="41276" xr:uid="{00000000-0005-0000-0000-0000863F0000}"/>
    <cellStyle name="Dane wyjściowe 8 10 14" xfId="44453" xr:uid="{00000000-0005-0000-0000-0000873F0000}"/>
    <cellStyle name="Dane wyjściowe 8 10 15" xfId="47751" xr:uid="{00000000-0005-0000-0000-0000883F0000}"/>
    <cellStyle name="Dane wyjściowe 8 10 16" xfId="50917" xr:uid="{00000000-0005-0000-0000-0000893F0000}"/>
    <cellStyle name="Dane wyjściowe 8 10 17" xfId="54110" xr:uid="{00000000-0005-0000-0000-00008A3F0000}"/>
    <cellStyle name="Dane wyjściowe 8 10 18" xfId="56164" xr:uid="{00000000-0005-0000-0000-00008B3F0000}"/>
    <cellStyle name="Dane wyjściowe 8 10 19" xfId="59401" xr:uid="{00000000-0005-0000-0000-00008C3F0000}"/>
    <cellStyle name="Dane wyjściowe 8 10 2" xfId="9967" xr:uid="{00000000-0005-0000-0000-00008D3F0000}"/>
    <cellStyle name="Dane wyjściowe 8 10 3" xfId="12009" xr:uid="{00000000-0005-0000-0000-00008E3F0000}"/>
    <cellStyle name="Dane wyjściowe 8 10 4" xfId="6133" xr:uid="{00000000-0005-0000-0000-00008F3F0000}"/>
    <cellStyle name="Dane wyjściowe 8 10 5" xfId="16658" xr:uid="{00000000-0005-0000-0000-0000903F0000}"/>
    <cellStyle name="Dane wyjściowe 8 10 6" xfId="19233" xr:uid="{00000000-0005-0000-0000-0000913F0000}"/>
    <cellStyle name="Dane wyjściowe 8 10 7" xfId="22543" xr:uid="{00000000-0005-0000-0000-0000923F0000}"/>
    <cellStyle name="Dane wyjściowe 8 10 8" xfId="25862" xr:uid="{00000000-0005-0000-0000-0000933F0000}"/>
    <cellStyle name="Dane wyjściowe 8 10 9" xfId="29092" xr:uid="{00000000-0005-0000-0000-0000943F0000}"/>
    <cellStyle name="Dane wyjściowe 8 11" xfId="2876" xr:uid="{00000000-0005-0000-0000-0000953F0000}"/>
    <cellStyle name="Dane wyjściowe 8 11 10" xfId="32520" xr:uid="{00000000-0005-0000-0000-0000963F0000}"/>
    <cellStyle name="Dane wyjściowe 8 11 11" xfId="34990" xr:uid="{00000000-0005-0000-0000-0000973F0000}"/>
    <cellStyle name="Dane wyjściowe 8 11 12" xfId="38178" xr:uid="{00000000-0005-0000-0000-0000983F0000}"/>
    <cellStyle name="Dane wyjściowe 8 11 13" xfId="41385" xr:uid="{00000000-0005-0000-0000-0000993F0000}"/>
    <cellStyle name="Dane wyjściowe 8 11 14" xfId="44564" xr:uid="{00000000-0005-0000-0000-00009A3F0000}"/>
    <cellStyle name="Dane wyjściowe 8 11 15" xfId="47860" xr:uid="{00000000-0005-0000-0000-00009B3F0000}"/>
    <cellStyle name="Dane wyjściowe 8 11 16" xfId="51028" xr:uid="{00000000-0005-0000-0000-00009C3F0000}"/>
    <cellStyle name="Dane wyjściowe 8 11 17" xfId="54217" xr:uid="{00000000-0005-0000-0000-00009D3F0000}"/>
    <cellStyle name="Dane wyjściowe 8 11 18" xfId="56271" xr:uid="{00000000-0005-0000-0000-00009E3F0000}"/>
    <cellStyle name="Dane wyjściowe 8 11 19" xfId="59508" xr:uid="{00000000-0005-0000-0000-00009F3F0000}"/>
    <cellStyle name="Dane wyjściowe 8 11 2" xfId="10078" xr:uid="{00000000-0005-0000-0000-0000A03F0000}"/>
    <cellStyle name="Dane wyjściowe 8 11 3" xfId="12120" xr:uid="{00000000-0005-0000-0000-0000A13F0000}"/>
    <cellStyle name="Dane wyjściowe 8 11 4" xfId="6244" xr:uid="{00000000-0005-0000-0000-0000A23F0000}"/>
    <cellStyle name="Dane wyjściowe 8 11 5" xfId="16769" xr:uid="{00000000-0005-0000-0000-0000A33F0000}"/>
    <cellStyle name="Dane wyjściowe 8 11 6" xfId="19344" xr:uid="{00000000-0005-0000-0000-0000A43F0000}"/>
    <cellStyle name="Dane wyjściowe 8 11 7" xfId="22654" xr:uid="{00000000-0005-0000-0000-0000A53F0000}"/>
    <cellStyle name="Dane wyjściowe 8 11 8" xfId="25971" xr:uid="{00000000-0005-0000-0000-0000A63F0000}"/>
    <cellStyle name="Dane wyjściowe 8 11 9" xfId="29203" xr:uid="{00000000-0005-0000-0000-0000A73F0000}"/>
    <cellStyle name="Dane wyjściowe 8 12" xfId="3278" xr:uid="{00000000-0005-0000-0000-0000A83F0000}"/>
    <cellStyle name="Dane wyjściowe 8 12 10" xfId="32922" xr:uid="{00000000-0005-0000-0000-0000A93F0000}"/>
    <cellStyle name="Dane wyjściowe 8 12 11" xfId="35390" xr:uid="{00000000-0005-0000-0000-0000AA3F0000}"/>
    <cellStyle name="Dane wyjściowe 8 12 12" xfId="38580" xr:uid="{00000000-0005-0000-0000-0000AB3F0000}"/>
    <cellStyle name="Dane wyjściowe 8 12 13" xfId="41785" xr:uid="{00000000-0005-0000-0000-0000AC3F0000}"/>
    <cellStyle name="Dane wyjściowe 8 12 14" xfId="44966" xr:uid="{00000000-0005-0000-0000-0000AD3F0000}"/>
    <cellStyle name="Dane wyjściowe 8 12 15" xfId="48260" xr:uid="{00000000-0005-0000-0000-0000AE3F0000}"/>
    <cellStyle name="Dane wyjściowe 8 12 16" xfId="51429" xr:uid="{00000000-0005-0000-0000-0000AF3F0000}"/>
    <cellStyle name="Dane wyjściowe 8 12 17" xfId="54614" xr:uid="{00000000-0005-0000-0000-0000B03F0000}"/>
    <cellStyle name="Dane wyjściowe 8 12 18" xfId="56668" xr:uid="{00000000-0005-0000-0000-0000B13F0000}"/>
    <cellStyle name="Dane wyjściowe 8 12 19" xfId="59905" xr:uid="{00000000-0005-0000-0000-0000B23F0000}"/>
    <cellStyle name="Dane wyjściowe 8 12 2" xfId="10480" xr:uid="{00000000-0005-0000-0000-0000B33F0000}"/>
    <cellStyle name="Dane wyjściowe 8 12 3" xfId="12522" xr:uid="{00000000-0005-0000-0000-0000B43F0000}"/>
    <cellStyle name="Dane wyjściowe 8 12 4" xfId="6646" xr:uid="{00000000-0005-0000-0000-0000B53F0000}"/>
    <cellStyle name="Dane wyjściowe 8 12 5" xfId="17171" xr:uid="{00000000-0005-0000-0000-0000B63F0000}"/>
    <cellStyle name="Dane wyjściowe 8 12 6" xfId="19746" xr:uid="{00000000-0005-0000-0000-0000B73F0000}"/>
    <cellStyle name="Dane wyjściowe 8 12 7" xfId="23056" xr:uid="{00000000-0005-0000-0000-0000B83F0000}"/>
    <cellStyle name="Dane wyjściowe 8 12 8" xfId="26371" xr:uid="{00000000-0005-0000-0000-0000B93F0000}"/>
    <cellStyle name="Dane wyjściowe 8 12 9" xfId="29605" xr:uid="{00000000-0005-0000-0000-0000BA3F0000}"/>
    <cellStyle name="Dane wyjściowe 8 13" xfId="2218" xr:uid="{00000000-0005-0000-0000-0000BB3F0000}"/>
    <cellStyle name="Dane wyjściowe 8 13 10" xfId="31866" xr:uid="{00000000-0005-0000-0000-0000BC3F0000}"/>
    <cellStyle name="Dane wyjściowe 8 13 11" xfId="34341" xr:uid="{00000000-0005-0000-0000-0000BD3F0000}"/>
    <cellStyle name="Dane wyjściowe 8 13 12" xfId="37520" xr:uid="{00000000-0005-0000-0000-0000BE3F0000}"/>
    <cellStyle name="Dane wyjściowe 8 13 13" xfId="40740" xr:uid="{00000000-0005-0000-0000-0000BF3F0000}"/>
    <cellStyle name="Dane wyjściowe 8 13 14" xfId="43906" xr:uid="{00000000-0005-0000-0000-0000C03F0000}"/>
    <cellStyle name="Dane wyjściowe 8 13 15" xfId="47215" xr:uid="{00000000-0005-0000-0000-0000C13F0000}"/>
    <cellStyle name="Dane wyjściowe 8 13 16" xfId="50372" xr:uid="{00000000-0005-0000-0000-0000C23F0000}"/>
    <cellStyle name="Dane wyjściowe 8 13 17" xfId="53580" xr:uid="{00000000-0005-0000-0000-0000C33F0000}"/>
    <cellStyle name="Dane wyjściowe 8 13 18" xfId="55630" xr:uid="{00000000-0005-0000-0000-0000C43F0000}"/>
    <cellStyle name="Dane wyjściowe 8 13 19" xfId="58867" xr:uid="{00000000-0005-0000-0000-0000C53F0000}"/>
    <cellStyle name="Dane wyjściowe 8 13 2" xfId="9424" xr:uid="{00000000-0005-0000-0000-0000C63F0000}"/>
    <cellStyle name="Dane wyjściowe 8 13 3" xfId="11462" xr:uid="{00000000-0005-0000-0000-0000C73F0000}"/>
    <cellStyle name="Dane wyjściowe 8 13 4" xfId="5595" xr:uid="{00000000-0005-0000-0000-0000C83F0000}"/>
    <cellStyle name="Dane wyjściowe 8 13 5" xfId="16113" xr:uid="{00000000-0005-0000-0000-0000C93F0000}"/>
    <cellStyle name="Dane wyjściowe 8 13 6" xfId="18686" xr:uid="{00000000-0005-0000-0000-0000CA3F0000}"/>
    <cellStyle name="Dane wyjściowe 8 13 7" xfId="21996" xr:uid="{00000000-0005-0000-0000-0000CB3F0000}"/>
    <cellStyle name="Dane wyjściowe 8 13 8" xfId="25317" xr:uid="{00000000-0005-0000-0000-0000CC3F0000}"/>
    <cellStyle name="Dane wyjściowe 8 13 9" xfId="28545" xr:uid="{00000000-0005-0000-0000-0000CD3F0000}"/>
    <cellStyle name="Dane wyjściowe 8 14" xfId="2338" xr:uid="{00000000-0005-0000-0000-0000CE3F0000}"/>
    <cellStyle name="Dane wyjściowe 8 14 10" xfId="31984" xr:uid="{00000000-0005-0000-0000-0000CF3F0000}"/>
    <cellStyle name="Dane wyjściowe 8 14 11" xfId="34456" xr:uid="{00000000-0005-0000-0000-0000D03F0000}"/>
    <cellStyle name="Dane wyjściowe 8 14 12" xfId="37640" xr:uid="{00000000-0005-0000-0000-0000D13F0000}"/>
    <cellStyle name="Dane wyjściowe 8 14 13" xfId="40855" xr:uid="{00000000-0005-0000-0000-0000D23F0000}"/>
    <cellStyle name="Dane wyjściowe 8 14 14" xfId="44026" xr:uid="{00000000-0005-0000-0000-0000D33F0000}"/>
    <cellStyle name="Dane wyjściowe 8 14 15" xfId="47330" xr:uid="{00000000-0005-0000-0000-0000D43F0000}"/>
    <cellStyle name="Dane wyjściowe 8 14 16" xfId="50490" xr:uid="{00000000-0005-0000-0000-0000D53F0000}"/>
    <cellStyle name="Dane wyjściowe 8 14 17" xfId="53693" xr:uid="{00000000-0005-0000-0000-0000D63F0000}"/>
    <cellStyle name="Dane wyjściowe 8 14 18" xfId="55745" xr:uid="{00000000-0005-0000-0000-0000D73F0000}"/>
    <cellStyle name="Dane wyjściowe 8 14 19" xfId="58982" xr:uid="{00000000-0005-0000-0000-0000D83F0000}"/>
    <cellStyle name="Dane wyjściowe 8 14 2" xfId="9542" xr:uid="{00000000-0005-0000-0000-0000D93F0000}"/>
    <cellStyle name="Dane wyjściowe 8 14 3" xfId="11582" xr:uid="{00000000-0005-0000-0000-0000DA3F0000}"/>
    <cellStyle name="Dane wyjściowe 8 14 4" xfId="5715" xr:uid="{00000000-0005-0000-0000-0000DB3F0000}"/>
    <cellStyle name="Dane wyjściowe 8 14 5" xfId="16232" xr:uid="{00000000-0005-0000-0000-0000DC3F0000}"/>
    <cellStyle name="Dane wyjściowe 8 14 6" xfId="18806" xr:uid="{00000000-0005-0000-0000-0000DD3F0000}"/>
    <cellStyle name="Dane wyjściowe 8 14 7" xfId="22116" xr:uid="{00000000-0005-0000-0000-0000DE3F0000}"/>
    <cellStyle name="Dane wyjściowe 8 14 8" xfId="25437" xr:uid="{00000000-0005-0000-0000-0000DF3F0000}"/>
    <cellStyle name="Dane wyjściowe 8 14 9" xfId="28665" xr:uid="{00000000-0005-0000-0000-0000E03F0000}"/>
    <cellStyle name="Dane wyjściowe 8 15" xfId="2228" xr:uid="{00000000-0005-0000-0000-0000E13F0000}"/>
    <cellStyle name="Dane wyjściowe 8 15 10" xfId="31876" xr:uid="{00000000-0005-0000-0000-0000E23F0000}"/>
    <cellStyle name="Dane wyjściowe 8 15 11" xfId="34350" xr:uid="{00000000-0005-0000-0000-0000E33F0000}"/>
    <cellStyle name="Dane wyjściowe 8 15 12" xfId="37530" xr:uid="{00000000-0005-0000-0000-0000E43F0000}"/>
    <cellStyle name="Dane wyjściowe 8 15 13" xfId="40749" xr:uid="{00000000-0005-0000-0000-0000E53F0000}"/>
    <cellStyle name="Dane wyjściowe 8 15 14" xfId="43916" xr:uid="{00000000-0005-0000-0000-0000E63F0000}"/>
    <cellStyle name="Dane wyjściowe 8 15 15" xfId="47224" xr:uid="{00000000-0005-0000-0000-0000E73F0000}"/>
    <cellStyle name="Dane wyjściowe 8 15 16" xfId="50381" xr:uid="{00000000-0005-0000-0000-0000E83F0000}"/>
    <cellStyle name="Dane wyjściowe 8 15 17" xfId="53589" xr:uid="{00000000-0005-0000-0000-0000E93F0000}"/>
    <cellStyle name="Dane wyjściowe 8 15 18" xfId="55639" xr:uid="{00000000-0005-0000-0000-0000EA3F0000}"/>
    <cellStyle name="Dane wyjściowe 8 15 19" xfId="58876" xr:uid="{00000000-0005-0000-0000-0000EB3F0000}"/>
    <cellStyle name="Dane wyjściowe 8 15 2" xfId="9434" xr:uid="{00000000-0005-0000-0000-0000EC3F0000}"/>
    <cellStyle name="Dane wyjściowe 8 15 3" xfId="11472" xr:uid="{00000000-0005-0000-0000-0000ED3F0000}"/>
    <cellStyle name="Dane wyjściowe 8 15 4" xfId="5605" xr:uid="{00000000-0005-0000-0000-0000EE3F0000}"/>
    <cellStyle name="Dane wyjściowe 8 15 5" xfId="16123" xr:uid="{00000000-0005-0000-0000-0000EF3F0000}"/>
    <cellStyle name="Dane wyjściowe 8 15 6" xfId="18696" xr:uid="{00000000-0005-0000-0000-0000F03F0000}"/>
    <cellStyle name="Dane wyjściowe 8 15 7" xfId="22006" xr:uid="{00000000-0005-0000-0000-0000F13F0000}"/>
    <cellStyle name="Dane wyjściowe 8 15 8" xfId="25327" xr:uid="{00000000-0005-0000-0000-0000F23F0000}"/>
    <cellStyle name="Dane wyjściowe 8 15 9" xfId="28555" xr:uid="{00000000-0005-0000-0000-0000F33F0000}"/>
    <cellStyle name="Dane wyjściowe 8 16" xfId="2441" xr:uid="{00000000-0005-0000-0000-0000F43F0000}"/>
    <cellStyle name="Dane wyjściowe 8 16 10" xfId="32086" xr:uid="{00000000-0005-0000-0000-0000F53F0000}"/>
    <cellStyle name="Dane wyjściowe 8 16 11" xfId="34556" xr:uid="{00000000-0005-0000-0000-0000F63F0000}"/>
    <cellStyle name="Dane wyjściowe 8 16 12" xfId="37743" xr:uid="{00000000-0005-0000-0000-0000F73F0000}"/>
    <cellStyle name="Dane wyjściowe 8 16 13" xfId="40954" xr:uid="{00000000-0005-0000-0000-0000F83F0000}"/>
    <cellStyle name="Dane wyjściowe 8 16 14" xfId="44129" xr:uid="{00000000-0005-0000-0000-0000F93F0000}"/>
    <cellStyle name="Dane wyjściowe 8 16 15" xfId="47429" xr:uid="{00000000-0005-0000-0000-0000FA3F0000}"/>
    <cellStyle name="Dane wyjściowe 8 16 16" xfId="50593" xr:uid="{00000000-0005-0000-0000-0000FB3F0000}"/>
    <cellStyle name="Dane wyjściowe 8 16 17" xfId="53791" xr:uid="{00000000-0005-0000-0000-0000FC3F0000}"/>
    <cellStyle name="Dane wyjściowe 8 16 18" xfId="55844" xr:uid="{00000000-0005-0000-0000-0000FD3F0000}"/>
    <cellStyle name="Dane wyjściowe 8 16 19" xfId="59081" xr:uid="{00000000-0005-0000-0000-0000FE3F0000}"/>
    <cellStyle name="Dane wyjściowe 8 16 2" xfId="9644" xr:uid="{00000000-0005-0000-0000-0000FF3F0000}"/>
    <cellStyle name="Dane wyjściowe 8 16 3" xfId="11685" xr:uid="{00000000-0005-0000-0000-000000400000}"/>
    <cellStyle name="Dane wyjściowe 8 16 4" xfId="5809" xr:uid="{00000000-0005-0000-0000-000001400000}"/>
    <cellStyle name="Dane wyjściowe 8 16 5" xfId="16334" xr:uid="{00000000-0005-0000-0000-000002400000}"/>
    <cellStyle name="Dane wyjściowe 8 16 6" xfId="18909" xr:uid="{00000000-0005-0000-0000-000003400000}"/>
    <cellStyle name="Dane wyjściowe 8 16 7" xfId="22219" xr:uid="{00000000-0005-0000-0000-000004400000}"/>
    <cellStyle name="Dane wyjściowe 8 16 8" xfId="25539" xr:uid="{00000000-0005-0000-0000-000005400000}"/>
    <cellStyle name="Dane wyjściowe 8 16 9" xfId="28768" xr:uid="{00000000-0005-0000-0000-000006400000}"/>
    <cellStyle name="Dane wyjściowe 8 17" xfId="2001" xr:uid="{00000000-0005-0000-0000-000007400000}"/>
    <cellStyle name="Dane wyjściowe 8 17 10" xfId="31649" xr:uid="{00000000-0005-0000-0000-000008400000}"/>
    <cellStyle name="Dane wyjściowe 8 17 11" xfId="18414" xr:uid="{00000000-0005-0000-0000-000009400000}"/>
    <cellStyle name="Dane wyjściowe 8 17 12" xfId="37303" xr:uid="{00000000-0005-0000-0000-00000A400000}"/>
    <cellStyle name="Dane wyjściowe 8 17 13" xfId="40527" xr:uid="{00000000-0005-0000-0000-00000B400000}"/>
    <cellStyle name="Dane wyjściowe 8 17 14" xfId="43689" xr:uid="{00000000-0005-0000-0000-00000C400000}"/>
    <cellStyle name="Dane wyjściowe 8 17 15" xfId="47002" xr:uid="{00000000-0005-0000-0000-00000D400000}"/>
    <cellStyle name="Dane wyjściowe 8 17 16" xfId="50155" xr:uid="{00000000-0005-0000-0000-00000E400000}"/>
    <cellStyle name="Dane wyjściowe 8 17 17" xfId="53368" xr:uid="{00000000-0005-0000-0000-00000F400000}"/>
    <cellStyle name="Dane wyjściowe 8 17 18" xfId="52871" xr:uid="{00000000-0005-0000-0000-000010400000}"/>
    <cellStyle name="Dane wyjściowe 8 17 19" xfId="58655" xr:uid="{00000000-0005-0000-0000-000011400000}"/>
    <cellStyle name="Dane wyjściowe 8 17 2" xfId="9207" xr:uid="{00000000-0005-0000-0000-000012400000}"/>
    <cellStyle name="Dane wyjściowe 8 17 3" xfId="8179" xr:uid="{00000000-0005-0000-0000-000013400000}"/>
    <cellStyle name="Dane wyjściowe 8 17 4" xfId="5379" xr:uid="{00000000-0005-0000-0000-000014400000}"/>
    <cellStyle name="Dane wyjściowe 8 17 5" xfId="15896" xr:uid="{00000000-0005-0000-0000-000015400000}"/>
    <cellStyle name="Dane wyjściowe 8 17 6" xfId="14200" xr:uid="{00000000-0005-0000-0000-000016400000}"/>
    <cellStyle name="Dane wyjściowe 8 17 7" xfId="21779" xr:uid="{00000000-0005-0000-0000-000017400000}"/>
    <cellStyle name="Dane wyjściowe 8 17 8" xfId="25101" xr:uid="{00000000-0005-0000-0000-000018400000}"/>
    <cellStyle name="Dane wyjściowe 8 17 9" xfId="28328" xr:uid="{00000000-0005-0000-0000-000019400000}"/>
    <cellStyle name="Dane wyjściowe 8 18" xfId="1606" xr:uid="{00000000-0005-0000-0000-00001A400000}"/>
    <cellStyle name="Dane wyjściowe 8 18 10" xfId="31258" xr:uid="{00000000-0005-0000-0000-00001B400000}"/>
    <cellStyle name="Dane wyjściowe 8 18 11" xfId="18165" xr:uid="{00000000-0005-0000-0000-00001C400000}"/>
    <cellStyle name="Dane wyjściowe 8 18 12" xfId="14847" xr:uid="{00000000-0005-0000-0000-00001D400000}"/>
    <cellStyle name="Dane wyjściowe 8 18 13" xfId="35155" xr:uid="{00000000-0005-0000-0000-00001E400000}"/>
    <cellStyle name="Dane wyjściowe 8 18 14" xfId="33993" xr:uid="{00000000-0005-0000-0000-00001F400000}"/>
    <cellStyle name="Dane wyjściowe 8 18 15" xfId="46618" xr:uid="{00000000-0005-0000-0000-000020400000}"/>
    <cellStyle name="Dane wyjściowe 8 18 16" xfId="33818" xr:uid="{00000000-0005-0000-0000-000021400000}"/>
    <cellStyle name="Dane wyjściowe 8 18 17" xfId="47854" xr:uid="{00000000-0005-0000-0000-000022400000}"/>
    <cellStyle name="Dane wyjściowe 8 18 18" xfId="14935" xr:uid="{00000000-0005-0000-0000-000023400000}"/>
    <cellStyle name="Dane wyjściowe 8 18 19" xfId="58275" xr:uid="{00000000-0005-0000-0000-000024400000}"/>
    <cellStyle name="Dane wyjściowe 8 18 2" xfId="8818" xr:uid="{00000000-0005-0000-0000-000025400000}"/>
    <cellStyle name="Dane wyjściowe 8 18 3" xfId="8572" xr:uid="{00000000-0005-0000-0000-000026400000}"/>
    <cellStyle name="Dane wyjściowe 8 18 4" xfId="4986" xr:uid="{00000000-0005-0000-0000-000027400000}"/>
    <cellStyle name="Dane wyjściowe 8 18 5" xfId="15502" xr:uid="{00000000-0005-0000-0000-000028400000}"/>
    <cellStyle name="Dane wyjściowe 8 18 6" xfId="14595" xr:uid="{00000000-0005-0000-0000-000029400000}"/>
    <cellStyle name="Dane wyjściowe 8 18 7" xfId="21384" xr:uid="{00000000-0005-0000-0000-00002A400000}"/>
    <cellStyle name="Dane wyjściowe 8 18 8" xfId="24707" xr:uid="{00000000-0005-0000-0000-00002B400000}"/>
    <cellStyle name="Dane wyjściowe 8 18 9" xfId="27933" xr:uid="{00000000-0005-0000-0000-00002C400000}"/>
    <cellStyle name="Dane wyjściowe 8 19" xfId="3477" xr:uid="{00000000-0005-0000-0000-00002D400000}"/>
    <cellStyle name="Dane wyjściowe 8 19 10" xfId="33121" xr:uid="{00000000-0005-0000-0000-00002E400000}"/>
    <cellStyle name="Dane wyjściowe 8 19 11" xfId="35588" xr:uid="{00000000-0005-0000-0000-00002F400000}"/>
    <cellStyle name="Dane wyjściowe 8 19 12" xfId="38779" xr:uid="{00000000-0005-0000-0000-000030400000}"/>
    <cellStyle name="Dane wyjściowe 8 19 13" xfId="41983" xr:uid="{00000000-0005-0000-0000-000031400000}"/>
    <cellStyle name="Dane wyjściowe 8 19 14" xfId="45165" xr:uid="{00000000-0005-0000-0000-000032400000}"/>
    <cellStyle name="Dane wyjściowe 8 19 15" xfId="48458" xr:uid="{00000000-0005-0000-0000-000033400000}"/>
    <cellStyle name="Dane wyjściowe 8 19 16" xfId="51627" xr:uid="{00000000-0005-0000-0000-000034400000}"/>
    <cellStyle name="Dane wyjściowe 8 19 17" xfId="54811" xr:uid="{00000000-0005-0000-0000-000035400000}"/>
    <cellStyle name="Dane wyjściowe 8 19 18" xfId="56865" xr:uid="{00000000-0005-0000-0000-000036400000}"/>
    <cellStyle name="Dane wyjściowe 8 19 19" xfId="60102" xr:uid="{00000000-0005-0000-0000-000037400000}"/>
    <cellStyle name="Dane wyjściowe 8 19 2" xfId="10679" xr:uid="{00000000-0005-0000-0000-000038400000}"/>
    <cellStyle name="Dane wyjściowe 8 19 3" xfId="12721" xr:uid="{00000000-0005-0000-0000-000039400000}"/>
    <cellStyle name="Dane wyjściowe 8 19 4" xfId="6845" xr:uid="{00000000-0005-0000-0000-00003A400000}"/>
    <cellStyle name="Dane wyjściowe 8 19 5" xfId="17370" xr:uid="{00000000-0005-0000-0000-00003B400000}"/>
    <cellStyle name="Dane wyjściowe 8 19 6" xfId="19945" xr:uid="{00000000-0005-0000-0000-00003C400000}"/>
    <cellStyle name="Dane wyjściowe 8 19 7" xfId="23255" xr:uid="{00000000-0005-0000-0000-00003D400000}"/>
    <cellStyle name="Dane wyjściowe 8 19 8" xfId="26570" xr:uid="{00000000-0005-0000-0000-00003E400000}"/>
    <cellStyle name="Dane wyjściowe 8 19 9" xfId="29804" xr:uid="{00000000-0005-0000-0000-00003F400000}"/>
    <cellStyle name="Dane wyjściowe 8 2" xfId="1438" xr:uid="{00000000-0005-0000-0000-000040400000}"/>
    <cellStyle name="Dane wyjściowe 8 2 10" xfId="3412" xr:uid="{00000000-0005-0000-0000-000041400000}"/>
    <cellStyle name="Dane wyjściowe 8 2 10 10" xfId="33056" xr:uid="{00000000-0005-0000-0000-000042400000}"/>
    <cellStyle name="Dane wyjściowe 8 2 10 11" xfId="35523" xr:uid="{00000000-0005-0000-0000-000043400000}"/>
    <cellStyle name="Dane wyjściowe 8 2 10 12" xfId="38714" xr:uid="{00000000-0005-0000-0000-000044400000}"/>
    <cellStyle name="Dane wyjściowe 8 2 10 13" xfId="41918" xr:uid="{00000000-0005-0000-0000-000045400000}"/>
    <cellStyle name="Dane wyjściowe 8 2 10 14" xfId="45100" xr:uid="{00000000-0005-0000-0000-000046400000}"/>
    <cellStyle name="Dane wyjściowe 8 2 10 15" xfId="48393" xr:uid="{00000000-0005-0000-0000-000047400000}"/>
    <cellStyle name="Dane wyjściowe 8 2 10 16" xfId="51562" xr:uid="{00000000-0005-0000-0000-000048400000}"/>
    <cellStyle name="Dane wyjściowe 8 2 10 17" xfId="54746" xr:uid="{00000000-0005-0000-0000-000049400000}"/>
    <cellStyle name="Dane wyjściowe 8 2 10 18" xfId="56800" xr:uid="{00000000-0005-0000-0000-00004A400000}"/>
    <cellStyle name="Dane wyjściowe 8 2 10 19" xfId="60037" xr:uid="{00000000-0005-0000-0000-00004B400000}"/>
    <cellStyle name="Dane wyjściowe 8 2 10 2" xfId="10614" xr:uid="{00000000-0005-0000-0000-00004C400000}"/>
    <cellStyle name="Dane wyjściowe 8 2 10 3" xfId="12656" xr:uid="{00000000-0005-0000-0000-00004D400000}"/>
    <cellStyle name="Dane wyjściowe 8 2 10 4" xfId="6780" xr:uid="{00000000-0005-0000-0000-00004E400000}"/>
    <cellStyle name="Dane wyjściowe 8 2 10 5" xfId="17305" xr:uid="{00000000-0005-0000-0000-00004F400000}"/>
    <cellStyle name="Dane wyjściowe 8 2 10 6" xfId="19880" xr:uid="{00000000-0005-0000-0000-000050400000}"/>
    <cellStyle name="Dane wyjściowe 8 2 10 7" xfId="23190" xr:uid="{00000000-0005-0000-0000-000051400000}"/>
    <cellStyle name="Dane wyjściowe 8 2 10 8" xfId="26505" xr:uid="{00000000-0005-0000-0000-000052400000}"/>
    <cellStyle name="Dane wyjściowe 8 2 10 9" xfId="29739" xr:uid="{00000000-0005-0000-0000-000053400000}"/>
    <cellStyle name="Dane wyjściowe 8 2 11" xfId="3302" xr:uid="{00000000-0005-0000-0000-000054400000}"/>
    <cellStyle name="Dane wyjściowe 8 2 11 10" xfId="32946" xr:uid="{00000000-0005-0000-0000-000055400000}"/>
    <cellStyle name="Dane wyjściowe 8 2 11 11" xfId="35414" xr:uid="{00000000-0005-0000-0000-000056400000}"/>
    <cellStyle name="Dane wyjściowe 8 2 11 12" xfId="38604" xr:uid="{00000000-0005-0000-0000-000057400000}"/>
    <cellStyle name="Dane wyjściowe 8 2 11 13" xfId="41809" xr:uid="{00000000-0005-0000-0000-000058400000}"/>
    <cellStyle name="Dane wyjściowe 8 2 11 14" xfId="44990" xr:uid="{00000000-0005-0000-0000-000059400000}"/>
    <cellStyle name="Dane wyjściowe 8 2 11 15" xfId="48284" xr:uid="{00000000-0005-0000-0000-00005A400000}"/>
    <cellStyle name="Dane wyjściowe 8 2 11 16" xfId="51453" xr:uid="{00000000-0005-0000-0000-00005B400000}"/>
    <cellStyle name="Dane wyjściowe 8 2 11 17" xfId="54638" xr:uid="{00000000-0005-0000-0000-00005C400000}"/>
    <cellStyle name="Dane wyjściowe 8 2 11 18" xfId="56692" xr:uid="{00000000-0005-0000-0000-00005D400000}"/>
    <cellStyle name="Dane wyjściowe 8 2 11 19" xfId="59929" xr:uid="{00000000-0005-0000-0000-00005E400000}"/>
    <cellStyle name="Dane wyjściowe 8 2 11 2" xfId="10504" xr:uid="{00000000-0005-0000-0000-00005F400000}"/>
    <cellStyle name="Dane wyjściowe 8 2 11 3" xfId="12546" xr:uid="{00000000-0005-0000-0000-000060400000}"/>
    <cellStyle name="Dane wyjściowe 8 2 11 4" xfId="6670" xr:uid="{00000000-0005-0000-0000-000061400000}"/>
    <cellStyle name="Dane wyjściowe 8 2 11 5" xfId="17195" xr:uid="{00000000-0005-0000-0000-000062400000}"/>
    <cellStyle name="Dane wyjściowe 8 2 11 6" xfId="19770" xr:uid="{00000000-0005-0000-0000-000063400000}"/>
    <cellStyle name="Dane wyjściowe 8 2 11 7" xfId="23080" xr:uid="{00000000-0005-0000-0000-000064400000}"/>
    <cellStyle name="Dane wyjściowe 8 2 11 8" xfId="26395" xr:uid="{00000000-0005-0000-0000-000065400000}"/>
    <cellStyle name="Dane wyjściowe 8 2 11 9" xfId="29629" xr:uid="{00000000-0005-0000-0000-000066400000}"/>
    <cellStyle name="Dane wyjściowe 8 2 12" xfId="1952" xr:uid="{00000000-0005-0000-0000-000067400000}"/>
    <cellStyle name="Dane wyjściowe 8 2 12 10" xfId="31603" xr:uid="{00000000-0005-0000-0000-000068400000}"/>
    <cellStyle name="Dane wyjściowe 8 2 12 11" xfId="18251" xr:uid="{00000000-0005-0000-0000-000069400000}"/>
    <cellStyle name="Dane wyjściowe 8 2 12 12" xfId="37254" xr:uid="{00000000-0005-0000-0000-00006A400000}"/>
    <cellStyle name="Dane wyjściowe 8 2 12 13" xfId="40479" xr:uid="{00000000-0005-0000-0000-00006B400000}"/>
    <cellStyle name="Dane wyjściowe 8 2 12 14" xfId="43640" xr:uid="{00000000-0005-0000-0000-00006C400000}"/>
    <cellStyle name="Dane wyjściowe 8 2 12 15" xfId="46954" xr:uid="{00000000-0005-0000-0000-00006D400000}"/>
    <cellStyle name="Dane wyjściowe 8 2 12 16" xfId="50106" xr:uid="{00000000-0005-0000-0000-00006E400000}"/>
    <cellStyle name="Dane wyjściowe 8 2 12 17" xfId="53324" xr:uid="{00000000-0005-0000-0000-00006F400000}"/>
    <cellStyle name="Dane wyjściowe 8 2 12 18" xfId="14808" xr:uid="{00000000-0005-0000-0000-000070400000}"/>
    <cellStyle name="Dane wyjściowe 8 2 12 19" xfId="58608" xr:uid="{00000000-0005-0000-0000-000071400000}"/>
    <cellStyle name="Dane wyjściowe 8 2 12 2" xfId="9161" xr:uid="{00000000-0005-0000-0000-000072400000}"/>
    <cellStyle name="Dane wyjściowe 8 2 12 3" xfId="8228" xr:uid="{00000000-0005-0000-0000-000073400000}"/>
    <cellStyle name="Dane wyjściowe 8 2 12 4" xfId="5330" xr:uid="{00000000-0005-0000-0000-000074400000}"/>
    <cellStyle name="Dane wyjściowe 8 2 12 5" xfId="15848" xr:uid="{00000000-0005-0000-0000-000075400000}"/>
    <cellStyle name="Dane wyjściowe 8 2 12 6" xfId="14249" xr:uid="{00000000-0005-0000-0000-000076400000}"/>
    <cellStyle name="Dane wyjściowe 8 2 12 7" xfId="21730" xr:uid="{00000000-0005-0000-0000-000077400000}"/>
    <cellStyle name="Dane wyjściowe 8 2 12 8" xfId="25052" xr:uid="{00000000-0005-0000-0000-000078400000}"/>
    <cellStyle name="Dane wyjściowe 8 2 12 9" xfId="28279" xr:uid="{00000000-0005-0000-0000-000079400000}"/>
    <cellStyle name="Dane wyjściowe 8 2 13" xfId="3563" xr:uid="{00000000-0005-0000-0000-00007A400000}"/>
    <cellStyle name="Dane wyjściowe 8 2 13 10" xfId="33207" xr:uid="{00000000-0005-0000-0000-00007B400000}"/>
    <cellStyle name="Dane wyjściowe 8 2 13 11" xfId="35671" xr:uid="{00000000-0005-0000-0000-00007C400000}"/>
    <cellStyle name="Dane wyjściowe 8 2 13 12" xfId="38865" xr:uid="{00000000-0005-0000-0000-00007D400000}"/>
    <cellStyle name="Dane wyjściowe 8 2 13 13" xfId="42066" xr:uid="{00000000-0005-0000-0000-00007E400000}"/>
    <cellStyle name="Dane wyjściowe 8 2 13 14" xfId="45251" xr:uid="{00000000-0005-0000-0000-00007F400000}"/>
    <cellStyle name="Dane wyjściowe 8 2 13 15" xfId="48541" xr:uid="{00000000-0005-0000-0000-000080400000}"/>
    <cellStyle name="Dane wyjściowe 8 2 13 16" xfId="51712" xr:uid="{00000000-0005-0000-0000-000081400000}"/>
    <cellStyle name="Dane wyjściowe 8 2 13 17" xfId="54892" xr:uid="{00000000-0005-0000-0000-000082400000}"/>
    <cellStyle name="Dane wyjściowe 8 2 13 18" xfId="56946" xr:uid="{00000000-0005-0000-0000-000083400000}"/>
    <cellStyle name="Dane wyjściowe 8 2 13 19" xfId="60183" xr:uid="{00000000-0005-0000-0000-000084400000}"/>
    <cellStyle name="Dane wyjściowe 8 2 13 2" xfId="10765" xr:uid="{00000000-0005-0000-0000-000085400000}"/>
    <cellStyle name="Dane wyjściowe 8 2 13 3" xfId="12807" xr:uid="{00000000-0005-0000-0000-000086400000}"/>
    <cellStyle name="Dane wyjściowe 8 2 13 4" xfId="6929" xr:uid="{00000000-0005-0000-0000-000087400000}"/>
    <cellStyle name="Dane wyjściowe 8 2 13 5" xfId="17456" xr:uid="{00000000-0005-0000-0000-000088400000}"/>
    <cellStyle name="Dane wyjściowe 8 2 13 6" xfId="20031" xr:uid="{00000000-0005-0000-0000-000089400000}"/>
    <cellStyle name="Dane wyjściowe 8 2 13 7" xfId="23341" xr:uid="{00000000-0005-0000-0000-00008A400000}"/>
    <cellStyle name="Dane wyjściowe 8 2 13 8" xfId="26656" xr:uid="{00000000-0005-0000-0000-00008B400000}"/>
    <cellStyle name="Dane wyjściowe 8 2 13 9" xfId="29890" xr:uid="{00000000-0005-0000-0000-00008C400000}"/>
    <cellStyle name="Dane wyjściowe 8 2 14" xfId="3718" xr:uid="{00000000-0005-0000-0000-00008D400000}"/>
    <cellStyle name="Dane wyjściowe 8 2 14 10" xfId="33362" xr:uid="{00000000-0005-0000-0000-00008E400000}"/>
    <cellStyle name="Dane wyjściowe 8 2 14 11" xfId="35826" xr:uid="{00000000-0005-0000-0000-00008F400000}"/>
    <cellStyle name="Dane wyjściowe 8 2 14 12" xfId="39020" xr:uid="{00000000-0005-0000-0000-000090400000}"/>
    <cellStyle name="Dane wyjściowe 8 2 14 13" xfId="42221" xr:uid="{00000000-0005-0000-0000-000091400000}"/>
    <cellStyle name="Dane wyjściowe 8 2 14 14" xfId="45406" xr:uid="{00000000-0005-0000-0000-000092400000}"/>
    <cellStyle name="Dane wyjściowe 8 2 14 15" xfId="48696" xr:uid="{00000000-0005-0000-0000-000093400000}"/>
    <cellStyle name="Dane wyjściowe 8 2 14 16" xfId="51867" xr:uid="{00000000-0005-0000-0000-000094400000}"/>
    <cellStyle name="Dane wyjściowe 8 2 14 17" xfId="55046" xr:uid="{00000000-0005-0000-0000-000095400000}"/>
    <cellStyle name="Dane wyjściowe 8 2 14 18" xfId="57100" xr:uid="{00000000-0005-0000-0000-000096400000}"/>
    <cellStyle name="Dane wyjściowe 8 2 14 19" xfId="60337" xr:uid="{00000000-0005-0000-0000-000097400000}"/>
    <cellStyle name="Dane wyjściowe 8 2 14 2" xfId="10920" xr:uid="{00000000-0005-0000-0000-000098400000}"/>
    <cellStyle name="Dane wyjściowe 8 2 14 3" xfId="12962" xr:uid="{00000000-0005-0000-0000-000099400000}"/>
    <cellStyle name="Dane wyjściowe 8 2 14 4" xfId="7084" xr:uid="{00000000-0005-0000-0000-00009A400000}"/>
    <cellStyle name="Dane wyjściowe 8 2 14 5" xfId="17611" xr:uid="{00000000-0005-0000-0000-00009B400000}"/>
    <cellStyle name="Dane wyjściowe 8 2 14 6" xfId="20186" xr:uid="{00000000-0005-0000-0000-00009C400000}"/>
    <cellStyle name="Dane wyjściowe 8 2 14 7" xfId="23496" xr:uid="{00000000-0005-0000-0000-00009D400000}"/>
    <cellStyle name="Dane wyjściowe 8 2 14 8" xfId="26811" xr:uid="{00000000-0005-0000-0000-00009E400000}"/>
    <cellStyle name="Dane wyjściowe 8 2 14 9" xfId="30045" xr:uid="{00000000-0005-0000-0000-00009F400000}"/>
    <cellStyle name="Dane wyjściowe 8 2 15" xfId="3070" xr:uid="{00000000-0005-0000-0000-0000A0400000}"/>
    <cellStyle name="Dane wyjściowe 8 2 15 10" xfId="32714" xr:uid="{00000000-0005-0000-0000-0000A1400000}"/>
    <cellStyle name="Dane wyjściowe 8 2 15 11" xfId="35183" xr:uid="{00000000-0005-0000-0000-0000A2400000}"/>
    <cellStyle name="Dane wyjściowe 8 2 15 12" xfId="38372" xr:uid="{00000000-0005-0000-0000-0000A3400000}"/>
    <cellStyle name="Dane wyjściowe 8 2 15 13" xfId="41578" xr:uid="{00000000-0005-0000-0000-0000A4400000}"/>
    <cellStyle name="Dane wyjściowe 8 2 15 14" xfId="44758" xr:uid="{00000000-0005-0000-0000-0000A5400000}"/>
    <cellStyle name="Dane wyjściowe 8 2 15 15" xfId="48053" xr:uid="{00000000-0005-0000-0000-0000A6400000}"/>
    <cellStyle name="Dane wyjściowe 8 2 15 16" xfId="51221" xr:uid="{00000000-0005-0000-0000-0000A7400000}"/>
    <cellStyle name="Dane wyjściowe 8 2 15 17" xfId="54409" xr:uid="{00000000-0005-0000-0000-0000A8400000}"/>
    <cellStyle name="Dane wyjściowe 8 2 15 18" xfId="56463" xr:uid="{00000000-0005-0000-0000-0000A9400000}"/>
    <cellStyle name="Dane wyjściowe 8 2 15 19" xfId="59700" xr:uid="{00000000-0005-0000-0000-0000AA400000}"/>
    <cellStyle name="Dane wyjściowe 8 2 15 2" xfId="10272" xr:uid="{00000000-0005-0000-0000-0000AB400000}"/>
    <cellStyle name="Dane wyjściowe 8 2 15 3" xfId="12314" xr:uid="{00000000-0005-0000-0000-0000AC400000}"/>
    <cellStyle name="Dane wyjściowe 8 2 15 4" xfId="6438" xr:uid="{00000000-0005-0000-0000-0000AD400000}"/>
    <cellStyle name="Dane wyjściowe 8 2 15 5" xfId="16963" xr:uid="{00000000-0005-0000-0000-0000AE400000}"/>
    <cellStyle name="Dane wyjściowe 8 2 15 6" xfId="19538" xr:uid="{00000000-0005-0000-0000-0000AF400000}"/>
    <cellStyle name="Dane wyjściowe 8 2 15 7" xfId="22848" xr:uid="{00000000-0005-0000-0000-0000B0400000}"/>
    <cellStyle name="Dane wyjściowe 8 2 15 8" xfId="26164" xr:uid="{00000000-0005-0000-0000-0000B1400000}"/>
    <cellStyle name="Dane wyjściowe 8 2 15 9" xfId="29397" xr:uid="{00000000-0005-0000-0000-0000B2400000}"/>
    <cellStyle name="Dane wyjściowe 8 2 16" xfId="3842" xr:uid="{00000000-0005-0000-0000-0000B3400000}"/>
    <cellStyle name="Dane wyjściowe 8 2 16 10" xfId="33486" xr:uid="{00000000-0005-0000-0000-0000B4400000}"/>
    <cellStyle name="Dane wyjściowe 8 2 16 11" xfId="35949" xr:uid="{00000000-0005-0000-0000-0000B5400000}"/>
    <cellStyle name="Dane wyjściowe 8 2 16 12" xfId="39144" xr:uid="{00000000-0005-0000-0000-0000B6400000}"/>
    <cellStyle name="Dane wyjściowe 8 2 16 13" xfId="42344" xr:uid="{00000000-0005-0000-0000-0000B7400000}"/>
    <cellStyle name="Dane wyjściowe 8 2 16 14" xfId="45530" xr:uid="{00000000-0005-0000-0000-0000B8400000}"/>
    <cellStyle name="Dane wyjściowe 8 2 16 15" xfId="48819" xr:uid="{00000000-0005-0000-0000-0000B9400000}"/>
    <cellStyle name="Dane wyjściowe 8 2 16 16" xfId="51991" xr:uid="{00000000-0005-0000-0000-0000BA400000}"/>
    <cellStyle name="Dane wyjściowe 8 2 16 17" xfId="55168" xr:uid="{00000000-0005-0000-0000-0000BB400000}"/>
    <cellStyle name="Dane wyjściowe 8 2 16 18" xfId="57222" xr:uid="{00000000-0005-0000-0000-0000BC400000}"/>
    <cellStyle name="Dane wyjściowe 8 2 16 19" xfId="60459" xr:uid="{00000000-0005-0000-0000-0000BD400000}"/>
    <cellStyle name="Dane wyjściowe 8 2 16 2" xfId="11044" xr:uid="{00000000-0005-0000-0000-0000BE400000}"/>
    <cellStyle name="Dane wyjściowe 8 2 16 3" xfId="13086" xr:uid="{00000000-0005-0000-0000-0000BF400000}"/>
    <cellStyle name="Dane wyjściowe 8 2 16 4" xfId="7203" xr:uid="{00000000-0005-0000-0000-0000C0400000}"/>
    <cellStyle name="Dane wyjściowe 8 2 16 5" xfId="17735" xr:uid="{00000000-0005-0000-0000-0000C1400000}"/>
    <cellStyle name="Dane wyjściowe 8 2 16 6" xfId="20310" xr:uid="{00000000-0005-0000-0000-0000C2400000}"/>
    <cellStyle name="Dane wyjściowe 8 2 16 7" xfId="23620" xr:uid="{00000000-0005-0000-0000-0000C3400000}"/>
    <cellStyle name="Dane wyjściowe 8 2 16 8" xfId="26935" xr:uid="{00000000-0005-0000-0000-0000C4400000}"/>
    <cellStyle name="Dane wyjściowe 8 2 16 9" xfId="30169" xr:uid="{00000000-0005-0000-0000-0000C5400000}"/>
    <cellStyle name="Dane wyjściowe 8 2 17" xfId="3975" xr:uid="{00000000-0005-0000-0000-0000C6400000}"/>
    <cellStyle name="Dane wyjściowe 8 2 17 10" xfId="33619" xr:uid="{00000000-0005-0000-0000-0000C7400000}"/>
    <cellStyle name="Dane wyjściowe 8 2 17 11" xfId="36082" xr:uid="{00000000-0005-0000-0000-0000C8400000}"/>
    <cellStyle name="Dane wyjściowe 8 2 17 12" xfId="39277" xr:uid="{00000000-0005-0000-0000-0000C9400000}"/>
    <cellStyle name="Dane wyjściowe 8 2 17 13" xfId="42477" xr:uid="{00000000-0005-0000-0000-0000CA400000}"/>
    <cellStyle name="Dane wyjściowe 8 2 17 14" xfId="45663" xr:uid="{00000000-0005-0000-0000-0000CB400000}"/>
    <cellStyle name="Dane wyjściowe 8 2 17 15" xfId="48952" xr:uid="{00000000-0005-0000-0000-0000CC400000}"/>
    <cellStyle name="Dane wyjściowe 8 2 17 16" xfId="52124" xr:uid="{00000000-0005-0000-0000-0000CD400000}"/>
    <cellStyle name="Dane wyjściowe 8 2 17 17" xfId="55300" xr:uid="{00000000-0005-0000-0000-0000CE400000}"/>
    <cellStyle name="Dane wyjściowe 8 2 17 18" xfId="57354" xr:uid="{00000000-0005-0000-0000-0000CF400000}"/>
    <cellStyle name="Dane wyjściowe 8 2 17 19" xfId="60591" xr:uid="{00000000-0005-0000-0000-0000D0400000}"/>
    <cellStyle name="Dane wyjściowe 8 2 17 2" xfId="11177" xr:uid="{00000000-0005-0000-0000-0000D1400000}"/>
    <cellStyle name="Dane wyjściowe 8 2 17 3" xfId="13219" xr:uid="{00000000-0005-0000-0000-0000D2400000}"/>
    <cellStyle name="Dane wyjściowe 8 2 17 4" xfId="7335" xr:uid="{00000000-0005-0000-0000-0000D3400000}"/>
    <cellStyle name="Dane wyjściowe 8 2 17 5" xfId="17868" xr:uid="{00000000-0005-0000-0000-0000D4400000}"/>
    <cellStyle name="Dane wyjściowe 8 2 17 6" xfId="20443" xr:uid="{00000000-0005-0000-0000-0000D5400000}"/>
    <cellStyle name="Dane wyjściowe 8 2 17 7" xfId="23753" xr:uid="{00000000-0005-0000-0000-0000D6400000}"/>
    <cellStyle name="Dane wyjściowe 8 2 17 8" xfId="27068" xr:uid="{00000000-0005-0000-0000-0000D7400000}"/>
    <cellStyle name="Dane wyjściowe 8 2 17 9" xfId="30302" xr:uid="{00000000-0005-0000-0000-0000D8400000}"/>
    <cellStyle name="Dane wyjściowe 8 2 18" xfId="2129" xr:uid="{00000000-0005-0000-0000-0000D9400000}"/>
    <cellStyle name="Dane wyjściowe 8 2 18 10" xfId="31777" xr:uid="{00000000-0005-0000-0000-0000DA400000}"/>
    <cellStyle name="Dane wyjściowe 8 2 18 11" xfId="18499" xr:uid="{00000000-0005-0000-0000-0000DB400000}"/>
    <cellStyle name="Dane wyjściowe 8 2 18 12" xfId="37431" xr:uid="{00000000-0005-0000-0000-0000DC400000}"/>
    <cellStyle name="Dane wyjściowe 8 2 18 13" xfId="40652" xr:uid="{00000000-0005-0000-0000-0000DD400000}"/>
    <cellStyle name="Dane wyjściowe 8 2 18 14" xfId="43817" xr:uid="{00000000-0005-0000-0000-0000DE400000}"/>
    <cellStyle name="Dane wyjściowe 8 2 18 15" xfId="47127" xr:uid="{00000000-0005-0000-0000-0000DF400000}"/>
    <cellStyle name="Dane wyjściowe 8 2 18 16" xfId="50283" xr:uid="{00000000-0005-0000-0000-0000E0400000}"/>
    <cellStyle name="Dane wyjściowe 8 2 18 17" xfId="53492" xr:uid="{00000000-0005-0000-0000-0000E1400000}"/>
    <cellStyle name="Dane wyjściowe 8 2 18 18" xfId="51843" xr:uid="{00000000-0005-0000-0000-0000E2400000}"/>
    <cellStyle name="Dane wyjściowe 8 2 18 19" xfId="58779" xr:uid="{00000000-0005-0000-0000-0000E3400000}"/>
    <cellStyle name="Dane wyjściowe 8 2 18 2" xfId="9335" xr:uid="{00000000-0005-0000-0000-0000E4400000}"/>
    <cellStyle name="Dane wyjściowe 8 2 18 3" xfId="8051" xr:uid="{00000000-0005-0000-0000-0000E5400000}"/>
    <cellStyle name="Dane wyjściowe 8 2 18 4" xfId="5506" xr:uid="{00000000-0005-0000-0000-0000E6400000}"/>
    <cellStyle name="Dane wyjściowe 8 2 18 5" xfId="16024" xr:uid="{00000000-0005-0000-0000-0000E7400000}"/>
    <cellStyle name="Dane wyjściowe 8 2 18 6" xfId="18597" xr:uid="{00000000-0005-0000-0000-0000E8400000}"/>
    <cellStyle name="Dane wyjściowe 8 2 18 7" xfId="21907" xr:uid="{00000000-0005-0000-0000-0000E9400000}"/>
    <cellStyle name="Dane wyjściowe 8 2 18 8" xfId="25228" xr:uid="{00000000-0005-0000-0000-0000EA400000}"/>
    <cellStyle name="Dane wyjściowe 8 2 18 9" xfId="28456" xr:uid="{00000000-0005-0000-0000-0000EB400000}"/>
    <cellStyle name="Dane wyjściowe 8 2 19" xfId="1836" xr:uid="{00000000-0005-0000-0000-0000EC400000}"/>
    <cellStyle name="Dane wyjściowe 8 2 19 10" xfId="31488" xr:uid="{00000000-0005-0000-0000-0000ED400000}"/>
    <cellStyle name="Dane wyjściowe 8 2 19 11" xfId="31150" xr:uid="{00000000-0005-0000-0000-0000EE400000}"/>
    <cellStyle name="Dane wyjściowe 8 2 19 12" xfId="37138" xr:uid="{00000000-0005-0000-0000-0000EF400000}"/>
    <cellStyle name="Dane wyjściowe 8 2 19 13" xfId="40367" xr:uid="{00000000-0005-0000-0000-0000F0400000}"/>
    <cellStyle name="Dane wyjściowe 8 2 19 14" xfId="43524" xr:uid="{00000000-0005-0000-0000-0000F1400000}"/>
    <cellStyle name="Dane wyjściowe 8 2 19 15" xfId="46842" xr:uid="{00000000-0005-0000-0000-0000F2400000}"/>
    <cellStyle name="Dane wyjściowe 8 2 19 16" xfId="49990" xr:uid="{00000000-0005-0000-0000-0000F3400000}"/>
    <cellStyle name="Dane wyjściowe 8 2 19 17" xfId="53214" xr:uid="{00000000-0005-0000-0000-0000F4400000}"/>
    <cellStyle name="Dane wyjściowe 8 2 19 18" xfId="34050" xr:uid="{00000000-0005-0000-0000-0000F5400000}"/>
    <cellStyle name="Dane wyjściowe 8 2 19 19" xfId="58497" xr:uid="{00000000-0005-0000-0000-0000F6400000}"/>
    <cellStyle name="Dane wyjściowe 8 2 19 2" xfId="9046" xr:uid="{00000000-0005-0000-0000-0000F7400000}"/>
    <cellStyle name="Dane wyjściowe 8 2 19 3" xfId="8344" xr:uid="{00000000-0005-0000-0000-0000F8400000}"/>
    <cellStyle name="Dane wyjściowe 8 2 19 4" xfId="5214" xr:uid="{00000000-0005-0000-0000-0000F9400000}"/>
    <cellStyle name="Dane wyjściowe 8 2 19 5" xfId="15732" xr:uid="{00000000-0005-0000-0000-0000FA400000}"/>
    <cellStyle name="Dane wyjściowe 8 2 19 6" xfId="14365" xr:uid="{00000000-0005-0000-0000-0000FB400000}"/>
    <cellStyle name="Dane wyjściowe 8 2 19 7" xfId="21614" xr:uid="{00000000-0005-0000-0000-0000FC400000}"/>
    <cellStyle name="Dane wyjściowe 8 2 19 8" xfId="24936" xr:uid="{00000000-0005-0000-0000-0000FD400000}"/>
    <cellStyle name="Dane wyjściowe 8 2 19 9" xfId="28163" xr:uid="{00000000-0005-0000-0000-0000FE400000}"/>
    <cellStyle name="Dane wyjściowe 8 2 2" xfId="1661" xr:uid="{00000000-0005-0000-0000-0000FF400000}"/>
    <cellStyle name="Dane wyjściowe 8 2 2 10" xfId="31313" xr:uid="{00000000-0005-0000-0000-000000410000}"/>
    <cellStyle name="Dane wyjściowe 8 2 2 11" xfId="18472" xr:uid="{00000000-0005-0000-0000-000001410000}"/>
    <cellStyle name="Dane wyjściowe 8 2 2 12" xfId="36963" xr:uid="{00000000-0005-0000-0000-000002410000}"/>
    <cellStyle name="Dane wyjściowe 8 2 2 13" xfId="40195" xr:uid="{00000000-0005-0000-0000-000003410000}"/>
    <cellStyle name="Dane wyjściowe 8 2 2 14" xfId="43349" xr:uid="{00000000-0005-0000-0000-000004410000}"/>
    <cellStyle name="Dane wyjściowe 8 2 2 15" xfId="46671" xr:uid="{00000000-0005-0000-0000-000005410000}"/>
    <cellStyle name="Dane wyjściowe 8 2 2 16" xfId="49815" xr:uid="{00000000-0005-0000-0000-000006410000}"/>
    <cellStyle name="Dane wyjściowe 8 2 2 17" xfId="53045" xr:uid="{00000000-0005-0000-0000-000007410000}"/>
    <cellStyle name="Dane wyjściowe 8 2 2 18" xfId="52988" xr:uid="{00000000-0005-0000-0000-000008410000}"/>
    <cellStyle name="Dane wyjściowe 8 2 2 19" xfId="58328" xr:uid="{00000000-0005-0000-0000-000009410000}"/>
    <cellStyle name="Dane wyjściowe 8 2 2 2" xfId="8872" xr:uid="{00000000-0005-0000-0000-00000A410000}"/>
    <cellStyle name="Dane wyjściowe 8 2 2 3" xfId="8518" xr:uid="{00000000-0005-0000-0000-00000B410000}"/>
    <cellStyle name="Dane wyjściowe 8 2 2 4" xfId="5041" xr:uid="{00000000-0005-0000-0000-00000C410000}"/>
    <cellStyle name="Dane wyjściowe 8 2 2 5" xfId="15557" xr:uid="{00000000-0005-0000-0000-00000D410000}"/>
    <cellStyle name="Dane wyjściowe 8 2 2 6" xfId="14540" xr:uid="{00000000-0005-0000-0000-00000E410000}"/>
    <cellStyle name="Dane wyjściowe 8 2 2 7" xfId="21439" xr:uid="{00000000-0005-0000-0000-00000F410000}"/>
    <cellStyle name="Dane wyjściowe 8 2 2 8" xfId="24762" xr:uid="{00000000-0005-0000-0000-000010410000}"/>
    <cellStyle name="Dane wyjściowe 8 2 2 9" xfId="27988" xr:uid="{00000000-0005-0000-0000-000011410000}"/>
    <cellStyle name="Dane wyjściowe 8 2 20" xfId="4098" xr:uid="{00000000-0005-0000-0000-000012410000}"/>
    <cellStyle name="Dane wyjściowe 8 2 20 10" xfId="36204" xr:uid="{00000000-0005-0000-0000-000013410000}"/>
    <cellStyle name="Dane wyjściowe 8 2 20 11" xfId="39400" xr:uid="{00000000-0005-0000-0000-000014410000}"/>
    <cellStyle name="Dane wyjściowe 8 2 20 12" xfId="42599" xr:uid="{00000000-0005-0000-0000-000015410000}"/>
    <cellStyle name="Dane wyjściowe 8 2 20 13" xfId="45786" xr:uid="{00000000-0005-0000-0000-000016410000}"/>
    <cellStyle name="Dane wyjściowe 8 2 20 14" xfId="49074" xr:uid="{00000000-0005-0000-0000-000017410000}"/>
    <cellStyle name="Dane wyjściowe 8 2 20 15" xfId="52247" xr:uid="{00000000-0005-0000-0000-000018410000}"/>
    <cellStyle name="Dane wyjściowe 8 2 20 16" xfId="55421" xr:uid="{00000000-0005-0000-0000-000019410000}"/>
    <cellStyle name="Dane wyjściowe 8 2 20 17" xfId="57475" xr:uid="{00000000-0005-0000-0000-00001A410000}"/>
    <cellStyle name="Dane wyjściowe 8 2 20 18" xfId="60712" xr:uid="{00000000-0005-0000-0000-00001B410000}"/>
    <cellStyle name="Dane wyjściowe 8 2 20 2" xfId="11300" xr:uid="{00000000-0005-0000-0000-00001C410000}"/>
    <cellStyle name="Dane wyjściowe 8 2 20 3" xfId="13342" xr:uid="{00000000-0005-0000-0000-00001D410000}"/>
    <cellStyle name="Dane wyjściowe 8 2 20 4" xfId="17991" xr:uid="{00000000-0005-0000-0000-00001E410000}"/>
    <cellStyle name="Dane wyjściowe 8 2 20 5" xfId="20566" xr:uid="{00000000-0005-0000-0000-00001F410000}"/>
    <cellStyle name="Dane wyjściowe 8 2 20 6" xfId="23876" xr:uid="{00000000-0005-0000-0000-000020410000}"/>
    <cellStyle name="Dane wyjściowe 8 2 20 7" xfId="27191" xr:uid="{00000000-0005-0000-0000-000021410000}"/>
    <cellStyle name="Dane wyjściowe 8 2 20 8" xfId="30425" xr:uid="{00000000-0005-0000-0000-000022410000}"/>
    <cellStyle name="Dane wyjściowe 8 2 20 9" xfId="33742" xr:uid="{00000000-0005-0000-0000-000023410000}"/>
    <cellStyle name="Dane wyjściowe 8 2 21" xfId="4396" xr:uid="{00000000-0005-0000-0000-000024410000}"/>
    <cellStyle name="Dane wyjściowe 8 2 21 10" xfId="36491" xr:uid="{00000000-0005-0000-0000-000025410000}"/>
    <cellStyle name="Dane wyjściowe 8 2 21 11" xfId="39697" xr:uid="{00000000-0005-0000-0000-000026410000}"/>
    <cellStyle name="Dane wyjściowe 8 2 21 12" xfId="42891" xr:uid="{00000000-0005-0000-0000-000027410000}"/>
    <cellStyle name="Dane wyjściowe 8 2 21 13" xfId="46084" xr:uid="{00000000-0005-0000-0000-000028410000}"/>
    <cellStyle name="Dane wyjściowe 8 2 21 14" xfId="49360" xr:uid="{00000000-0005-0000-0000-000029410000}"/>
    <cellStyle name="Dane wyjściowe 8 2 21 15" xfId="52544" xr:uid="{00000000-0005-0000-0000-00002A410000}"/>
    <cellStyle name="Dane wyjściowe 8 2 21 16" xfId="55517" xr:uid="{00000000-0005-0000-0000-00002B410000}"/>
    <cellStyle name="Dane wyjściowe 8 2 21 17" xfId="57755" xr:uid="{00000000-0005-0000-0000-00002C410000}"/>
    <cellStyle name="Dane wyjściowe 8 2 21 18" xfId="60992" xr:uid="{00000000-0005-0000-0000-00002D410000}"/>
    <cellStyle name="Dane wyjściowe 8 2 21 2" xfId="11375" xr:uid="{00000000-0005-0000-0000-00002E410000}"/>
    <cellStyle name="Dane wyjściowe 8 2 21 3" xfId="13634" xr:uid="{00000000-0005-0000-0000-00002F410000}"/>
    <cellStyle name="Dane wyjściowe 8 2 21 4" xfId="18245" xr:uid="{00000000-0005-0000-0000-000030410000}"/>
    <cellStyle name="Dane wyjściowe 8 2 21 5" xfId="20864" xr:uid="{00000000-0005-0000-0000-000031410000}"/>
    <cellStyle name="Dane wyjściowe 8 2 21 6" xfId="24174" xr:uid="{00000000-0005-0000-0000-000032410000}"/>
    <cellStyle name="Dane wyjściowe 8 2 21 7" xfId="27488" xr:uid="{00000000-0005-0000-0000-000033410000}"/>
    <cellStyle name="Dane wyjściowe 8 2 21 8" xfId="30723" xr:uid="{00000000-0005-0000-0000-000034410000}"/>
    <cellStyle name="Dane wyjściowe 8 2 21 9" xfId="33973" xr:uid="{00000000-0005-0000-0000-000035410000}"/>
    <cellStyle name="Dane wyjściowe 8 2 3" xfId="2532" xr:uid="{00000000-0005-0000-0000-000036410000}"/>
    <cellStyle name="Dane wyjściowe 8 2 3 10" xfId="32176" xr:uid="{00000000-0005-0000-0000-000037410000}"/>
    <cellStyle name="Dane wyjściowe 8 2 3 11" xfId="34646" xr:uid="{00000000-0005-0000-0000-000038410000}"/>
    <cellStyle name="Dane wyjściowe 8 2 3 12" xfId="37834" xr:uid="{00000000-0005-0000-0000-000039410000}"/>
    <cellStyle name="Dane wyjściowe 8 2 3 13" xfId="41044" xr:uid="{00000000-0005-0000-0000-00003A410000}"/>
    <cellStyle name="Dane wyjściowe 8 2 3 14" xfId="44220" xr:uid="{00000000-0005-0000-0000-00003B410000}"/>
    <cellStyle name="Dane wyjściowe 8 2 3 15" xfId="47519" xr:uid="{00000000-0005-0000-0000-00003C410000}"/>
    <cellStyle name="Dane wyjściowe 8 2 3 16" xfId="50684" xr:uid="{00000000-0005-0000-0000-00003D410000}"/>
    <cellStyle name="Dane wyjściowe 8 2 3 17" xfId="53879" xr:uid="{00000000-0005-0000-0000-00003E410000}"/>
    <cellStyle name="Dane wyjściowe 8 2 3 18" xfId="55933" xr:uid="{00000000-0005-0000-0000-00003F410000}"/>
    <cellStyle name="Dane wyjściowe 8 2 3 19" xfId="59170" xr:uid="{00000000-0005-0000-0000-000040410000}"/>
    <cellStyle name="Dane wyjściowe 8 2 3 2" xfId="9734" xr:uid="{00000000-0005-0000-0000-000041410000}"/>
    <cellStyle name="Dane wyjściowe 8 2 3 3" xfId="11776" xr:uid="{00000000-0005-0000-0000-000042410000}"/>
    <cellStyle name="Dane wyjściowe 8 2 3 4" xfId="5900" xr:uid="{00000000-0005-0000-0000-000043410000}"/>
    <cellStyle name="Dane wyjściowe 8 2 3 5" xfId="16425" xr:uid="{00000000-0005-0000-0000-000044410000}"/>
    <cellStyle name="Dane wyjściowe 8 2 3 6" xfId="19000" xr:uid="{00000000-0005-0000-0000-000045410000}"/>
    <cellStyle name="Dane wyjściowe 8 2 3 7" xfId="22310" xr:uid="{00000000-0005-0000-0000-000046410000}"/>
    <cellStyle name="Dane wyjściowe 8 2 3 8" xfId="25630" xr:uid="{00000000-0005-0000-0000-000047410000}"/>
    <cellStyle name="Dane wyjściowe 8 2 3 9" xfId="28859" xr:uid="{00000000-0005-0000-0000-000048410000}"/>
    <cellStyle name="Dane wyjściowe 8 2 4" xfId="2675" xr:uid="{00000000-0005-0000-0000-000049410000}"/>
    <cellStyle name="Dane wyjściowe 8 2 4 10" xfId="32319" xr:uid="{00000000-0005-0000-0000-00004A410000}"/>
    <cellStyle name="Dane wyjściowe 8 2 4 11" xfId="34789" xr:uid="{00000000-0005-0000-0000-00004B410000}"/>
    <cellStyle name="Dane wyjściowe 8 2 4 12" xfId="37977" xr:uid="{00000000-0005-0000-0000-00004C410000}"/>
    <cellStyle name="Dane wyjściowe 8 2 4 13" xfId="41187" xr:uid="{00000000-0005-0000-0000-00004D410000}"/>
    <cellStyle name="Dane wyjściowe 8 2 4 14" xfId="44363" xr:uid="{00000000-0005-0000-0000-00004E410000}"/>
    <cellStyle name="Dane wyjściowe 8 2 4 15" xfId="47662" xr:uid="{00000000-0005-0000-0000-00004F410000}"/>
    <cellStyle name="Dane wyjściowe 8 2 4 16" xfId="50827" xr:uid="{00000000-0005-0000-0000-000050410000}"/>
    <cellStyle name="Dane wyjściowe 8 2 4 17" xfId="54021" xr:uid="{00000000-0005-0000-0000-000051410000}"/>
    <cellStyle name="Dane wyjściowe 8 2 4 18" xfId="56075" xr:uid="{00000000-0005-0000-0000-000052410000}"/>
    <cellStyle name="Dane wyjściowe 8 2 4 19" xfId="59312" xr:uid="{00000000-0005-0000-0000-000053410000}"/>
    <cellStyle name="Dane wyjściowe 8 2 4 2" xfId="9877" xr:uid="{00000000-0005-0000-0000-000054410000}"/>
    <cellStyle name="Dane wyjściowe 8 2 4 3" xfId="11919" xr:uid="{00000000-0005-0000-0000-000055410000}"/>
    <cellStyle name="Dane wyjściowe 8 2 4 4" xfId="6043" xr:uid="{00000000-0005-0000-0000-000056410000}"/>
    <cellStyle name="Dane wyjściowe 8 2 4 5" xfId="16568" xr:uid="{00000000-0005-0000-0000-000057410000}"/>
    <cellStyle name="Dane wyjściowe 8 2 4 6" xfId="19143" xr:uid="{00000000-0005-0000-0000-000058410000}"/>
    <cellStyle name="Dane wyjściowe 8 2 4 7" xfId="22453" xr:uid="{00000000-0005-0000-0000-000059410000}"/>
    <cellStyle name="Dane wyjściowe 8 2 4 8" xfId="25772" xr:uid="{00000000-0005-0000-0000-00005A410000}"/>
    <cellStyle name="Dane wyjściowe 8 2 4 9" xfId="29002" xr:uid="{00000000-0005-0000-0000-00005B410000}"/>
    <cellStyle name="Dane wyjściowe 8 2 5" xfId="1674" xr:uid="{00000000-0005-0000-0000-00005C410000}"/>
    <cellStyle name="Dane wyjściowe 8 2 5 10" xfId="31326" xr:uid="{00000000-0005-0000-0000-00005D410000}"/>
    <cellStyle name="Dane wyjściowe 8 2 5 11" xfId="18154" xr:uid="{00000000-0005-0000-0000-00005E410000}"/>
    <cellStyle name="Dane wyjściowe 8 2 5 12" xfId="36976" xr:uid="{00000000-0005-0000-0000-00005F410000}"/>
    <cellStyle name="Dane wyjściowe 8 2 5 13" xfId="40208" xr:uid="{00000000-0005-0000-0000-000060410000}"/>
    <cellStyle name="Dane wyjściowe 8 2 5 14" xfId="43362" xr:uid="{00000000-0005-0000-0000-000061410000}"/>
    <cellStyle name="Dane wyjściowe 8 2 5 15" xfId="46684" xr:uid="{00000000-0005-0000-0000-000062410000}"/>
    <cellStyle name="Dane wyjściowe 8 2 5 16" xfId="49828" xr:uid="{00000000-0005-0000-0000-000063410000}"/>
    <cellStyle name="Dane wyjściowe 8 2 5 17" xfId="53057" xr:uid="{00000000-0005-0000-0000-000064410000}"/>
    <cellStyle name="Dane wyjściowe 8 2 5 18" xfId="14926" xr:uid="{00000000-0005-0000-0000-000065410000}"/>
    <cellStyle name="Dane wyjściowe 8 2 5 19" xfId="58340" xr:uid="{00000000-0005-0000-0000-000066410000}"/>
    <cellStyle name="Dane wyjściowe 8 2 5 2" xfId="8885" xr:uid="{00000000-0005-0000-0000-000067410000}"/>
    <cellStyle name="Dane wyjściowe 8 2 5 3" xfId="8505" xr:uid="{00000000-0005-0000-0000-000068410000}"/>
    <cellStyle name="Dane wyjściowe 8 2 5 4" xfId="5054" xr:uid="{00000000-0005-0000-0000-000069410000}"/>
    <cellStyle name="Dane wyjściowe 8 2 5 5" xfId="15570" xr:uid="{00000000-0005-0000-0000-00006A410000}"/>
    <cellStyle name="Dane wyjściowe 8 2 5 6" xfId="14527" xr:uid="{00000000-0005-0000-0000-00006B410000}"/>
    <cellStyle name="Dane wyjściowe 8 2 5 7" xfId="21452" xr:uid="{00000000-0005-0000-0000-00006C410000}"/>
    <cellStyle name="Dane wyjściowe 8 2 5 8" xfId="24775" xr:uid="{00000000-0005-0000-0000-00006D410000}"/>
    <cellStyle name="Dane wyjściowe 8 2 5 9" xfId="28001" xr:uid="{00000000-0005-0000-0000-00006E410000}"/>
    <cellStyle name="Dane wyjściowe 8 2 6" xfId="2895" xr:uid="{00000000-0005-0000-0000-00006F410000}"/>
    <cellStyle name="Dane wyjściowe 8 2 6 10" xfId="32539" xr:uid="{00000000-0005-0000-0000-000070410000}"/>
    <cellStyle name="Dane wyjściowe 8 2 6 11" xfId="35009" xr:uid="{00000000-0005-0000-0000-000071410000}"/>
    <cellStyle name="Dane wyjściowe 8 2 6 12" xfId="38197" xr:uid="{00000000-0005-0000-0000-000072410000}"/>
    <cellStyle name="Dane wyjściowe 8 2 6 13" xfId="41404" xr:uid="{00000000-0005-0000-0000-000073410000}"/>
    <cellStyle name="Dane wyjściowe 8 2 6 14" xfId="44583" xr:uid="{00000000-0005-0000-0000-000074410000}"/>
    <cellStyle name="Dane wyjściowe 8 2 6 15" xfId="47879" xr:uid="{00000000-0005-0000-0000-000075410000}"/>
    <cellStyle name="Dane wyjściowe 8 2 6 16" xfId="51047" xr:uid="{00000000-0005-0000-0000-000076410000}"/>
    <cellStyle name="Dane wyjściowe 8 2 6 17" xfId="54236" xr:uid="{00000000-0005-0000-0000-000077410000}"/>
    <cellStyle name="Dane wyjściowe 8 2 6 18" xfId="56290" xr:uid="{00000000-0005-0000-0000-000078410000}"/>
    <cellStyle name="Dane wyjściowe 8 2 6 19" xfId="59527" xr:uid="{00000000-0005-0000-0000-000079410000}"/>
    <cellStyle name="Dane wyjściowe 8 2 6 2" xfId="10097" xr:uid="{00000000-0005-0000-0000-00007A410000}"/>
    <cellStyle name="Dane wyjściowe 8 2 6 3" xfId="12139" xr:uid="{00000000-0005-0000-0000-00007B410000}"/>
    <cellStyle name="Dane wyjściowe 8 2 6 4" xfId="6263" xr:uid="{00000000-0005-0000-0000-00007C410000}"/>
    <cellStyle name="Dane wyjściowe 8 2 6 5" xfId="16788" xr:uid="{00000000-0005-0000-0000-00007D410000}"/>
    <cellStyle name="Dane wyjściowe 8 2 6 6" xfId="19363" xr:uid="{00000000-0005-0000-0000-00007E410000}"/>
    <cellStyle name="Dane wyjściowe 8 2 6 7" xfId="22673" xr:uid="{00000000-0005-0000-0000-00007F410000}"/>
    <cellStyle name="Dane wyjściowe 8 2 6 8" xfId="25990" xr:uid="{00000000-0005-0000-0000-000080410000}"/>
    <cellStyle name="Dane wyjściowe 8 2 6 9" xfId="29222" xr:uid="{00000000-0005-0000-0000-000081410000}"/>
    <cellStyle name="Dane wyjściowe 8 2 7" xfId="3053" xr:uid="{00000000-0005-0000-0000-000082410000}"/>
    <cellStyle name="Dane wyjściowe 8 2 7 10" xfId="32697" xr:uid="{00000000-0005-0000-0000-000083410000}"/>
    <cellStyle name="Dane wyjściowe 8 2 7 11" xfId="35166" xr:uid="{00000000-0005-0000-0000-000084410000}"/>
    <cellStyle name="Dane wyjściowe 8 2 7 12" xfId="38355" xr:uid="{00000000-0005-0000-0000-000085410000}"/>
    <cellStyle name="Dane wyjściowe 8 2 7 13" xfId="41561" xr:uid="{00000000-0005-0000-0000-000086410000}"/>
    <cellStyle name="Dane wyjściowe 8 2 7 14" xfId="44741" xr:uid="{00000000-0005-0000-0000-000087410000}"/>
    <cellStyle name="Dane wyjściowe 8 2 7 15" xfId="48036" xr:uid="{00000000-0005-0000-0000-000088410000}"/>
    <cellStyle name="Dane wyjściowe 8 2 7 16" xfId="51204" xr:uid="{00000000-0005-0000-0000-000089410000}"/>
    <cellStyle name="Dane wyjściowe 8 2 7 17" xfId="54392" xr:uid="{00000000-0005-0000-0000-00008A410000}"/>
    <cellStyle name="Dane wyjściowe 8 2 7 18" xfId="56446" xr:uid="{00000000-0005-0000-0000-00008B410000}"/>
    <cellStyle name="Dane wyjściowe 8 2 7 19" xfId="59683" xr:uid="{00000000-0005-0000-0000-00008C410000}"/>
    <cellStyle name="Dane wyjściowe 8 2 7 2" xfId="10255" xr:uid="{00000000-0005-0000-0000-00008D410000}"/>
    <cellStyle name="Dane wyjściowe 8 2 7 3" xfId="12297" xr:uid="{00000000-0005-0000-0000-00008E410000}"/>
    <cellStyle name="Dane wyjściowe 8 2 7 4" xfId="6421" xr:uid="{00000000-0005-0000-0000-00008F410000}"/>
    <cellStyle name="Dane wyjściowe 8 2 7 5" xfId="16946" xr:uid="{00000000-0005-0000-0000-000090410000}"/>
    <cellStyle name="Dane wyjściowe 8 2 7 6" xfId="19521" xr:uid="{00000000-0005-0000-0000-000091410000}"/>
    <cellStyle name="Dane wyjściowe 8 2 7 7" xfId="22831" xr:uid="{00000000-0005-0000-0000-000092410000}"/>
    <cellStyle name="Dane wyjściowe 8 2 7 8" xfId="26147" xr:uid="{00000000-0005-0000-0000-000093410000}"/>
    <cellStyle name="Dane wyjściowe 8 2 7 9" xfId="29380" xr:uid="{00000000-0005-0000-0000-000094410000}"/>
    <cellStyle name="Dane wyjściowe 8 2 8" xfId="3165" xr:uid="{00000000-0005-0000-0000-000095410000}"/>
    <cellStyle name="Dane wyjściowe 8 2 8 10" xfId="32809" xr:uid="{00000000-0005-0000-0000-000096410000}"/>
    <cellStyle name="Dane wyjściowe 8 2 8 11" xfId="35278" xr:uid="{00000000-0005-0000-0000-000097410000}"/>
    <cellStyle name="Dane wyjściowe 8 2 8 12" xfId="38467" xr:uid="{00000000-0005-0000-0000-000098410000}"/>
    <cellStyle name="Dane wyjściowe 8 2 8 13" xfId="41673" xr:uid="{00000000-0005-0000-0000-000099410000}"/>
    <cellStyle name="Dane wyjściowe 8 2 8 14" xfId="44853" xr:uid="{00000000-0005-0000-0000-00009A410000}"/>
    <cellStyle name="Dane wyjściowe 8 2 8 15" xfId="48148" xr:uid="{00000000-0005-0000-0000-00009B410000}"/>
    <cellStyle name="Dane wyjściowe 8 2 8 16" xfId="51316" xr:uid="{00000000-0005-0000-0000-00009C410000}"/>
    <cellStyle name="Dane wyjściowe 8 2 8 17" xfId="54503" xr:uid="{00000000-0005-0000-0000-00009D410000}"/>
    <cellStyle name="Dane wyjściowe 8 2 8 18" xfId="56557" xr:uid="{00000000-0005-0000-0000-00009E410000}"/>
    <cellStyle name="Dane wyjściowe 8 2 8 19" xfId="59794" xr:uid="{00000000-0005-0000-0000-00009F410000}"/>
    <cellStyle name="Dane wyjściowe 8 2 8 2" xfId="10367" xr:uid="{00000000-0005-0000-0000-0000A0410000}"/>
    <cellStyle name="Dane wyjściowe 8 2 8 3" xfId="12409" xr:uid="{00000000-0005-0000-0000-0000A1410000}"/>
    <cellStyle name="Dane wyjściowe 8 2 8 4" xfId="6533" xr:uid="{00000000-0005-0000-0000-0000A2410000}"/>
    <cellStyle name="Dane wyjściowe 8 2 8 5" xfId="17058" xr:uid="{00000000-0005-0000-0000-0000A3410000}"/>
    <cellStyle name="Dane wyjściowe 8 2 8 6" xfId="19633" xr:uid="{00000000-0005-0000-0000-0000A4410000}"/>
    <cellStyle name="Dane wyjściowe 8 2 8 7" xfId="22943" xr:uid="{00000000-0005-0000-0000-0000A5410000}"/>
    <cellStyle name="Dane wyjściowe 8 2 8 8" xfId="26258" xr:uid="{00000000-0005-0000-0000-0000A6410000}"/>
    <cellStyle name="Dane wyjściowe 8 2 8 9" xfId="29492" xr:uid="{00000000-0005-0000-0000-0000A7410000}"/>
    <cellStyle name="Dane wyjściowe 8 2 9" xfId="2869" xr:uid="{00000000-0005-0000-0000-0000A8410000}"/>
    <cellStyle name="Dane wyjściowe 8 2 9 10" xfId="32513" xr:uid="{00000000-0005-0000-0000-0000A9410000}"/>
    <cellStyle name="Dane wyjściowe 8 2 9 11" xfId="34983" xr:uid="{00000000-0005-0000-0000-0000AA410000}"/>
    <cellStyle name="Dane wyjściowe 8 2 9 12" xfId="38171" xr:uid="{00000000-0005-0000-0000-0000AB410000}"/>
    <cellStyle name="Dane wyjściowe 8 2 9 13" xfId="41378" xr:uid="{00000000-0005-0000-0000-0000AC410000}"/>
    <cellStyle name="Dane wyjściowe 8 2 9 14" xfId="44557" xr:uid="{00000000-0005-0000-0000-0000AD410000}"/>
    <cellStyle name="Dane wyjściowe 8 2 9 15" xfId="47853" xr:uid="{00000000-0005-0000-0000-0000AE410000}"/>
    <cellStyle name="Dane wyjściowe 8 2 9 16" xfId="51021" xr:uid="{00000000-0005-0000-0000-0000AF410000}"/>
    <cellStyle name="Dane wyjściowe 8 2 9 17" xfId="54211" xr:uid="{00000000-0005-0000-0000-0000B0410000}"/>
    <cellStyle name="Dane wyjściowe 8 2 9 18" xfId="56265" xr:uid="{00000000-0005-0000-0000-0000B1410000}"/>
    <cellStyle name="Dane wyjściowe 8 2 9 19" xfId="59502" xr:uid="{00000000-0005-0000-0000-0000B2410000}"/>
    <cellStyle name="Dane wyjściowe 8 2 9 2" xfId="10071" xr:uid="{00000000-0005-0000-0000-0000B3410000}"/>
    <cellStyle name="Dane wyjściowe 8 2 9 3" xfId="12113" xr:uid="{00000000-0005-0000-0000-0000B4410000}"/>
    <cellStyle name="Dane wyjściowe 8 2 9 4" xfId="6237" xr:uid="{00000000-0005-0000-0000-0000B5410000}"/>
    <cellStyle name="Dane wyjściowe 8 2 9 5" xfId="16762" xr:uid="{00000000-0005-0000-0000-0000B6410000}"/>
    <cellStyle name="Dane wyjściowe 8 2 9 6" xfId="19337" xr:uid="{00000000-0005-0000-0000-0000B7410000}"/>
    <cellStyle name="Dane wyjściowe 8 2 9 7" xfId="22647" xr:uid="{00000000-0005-0000-0000-0000B8410000}"/>
    <cellStyle name="Dane wyjściowe 8 2 9 8" xfId="25965" xr:uid="{00000000-0005-0000-0000-0000B9410000}"/>
    <cellStyle name="Dane wyjściowe 8 2 9 9" xfId="29196" xr:uid="{00000000-0005-0000-0000-0000BA410000}"/>
    <cellStyle name="Dane wyjściowe 8 20" xfId="3498" xr:uid="{00000000-0005-0000-0000-0000BB410000}"/>
    <cellStyle name="Dane wyjściowe 8 20 10" xfId="33142" xr:uid="{00000000-0005-0000-0000-0000BC410000}"/>
    <cellStyle name="Dane wyjściowe 8 20 11" xfId="35608" xr:uid="{00000000-0005-0000-0000-0000BD410000}"/>
    <cellStyle name="Dane wyjściowe 8 20 12" xfId="38800" xr:uid="{00000000-0005-0000-0000-0000BE410000}"/>
    <cellStyle name="Dane wyjściowe 8 20 13" xfId="42003" xr:uid="{00000000-0005-0000-0000-0000BF410000}"/>
    <cellStyle name="Dane wyjściowe 8 20 14" xfId="45186" xr:uid="{00000000-0005-0000-0000-0000C0410000}"/>
    <cellStyle name="Dane wyjściowe 8 20 15" xfId="48478" xr:uid="{00000000-0005-0000-0000-0000C1410000}"/>
    <cellStyle name="Dane wyjściowe 8 20 16" xfId="51648" xr:uid="{00000000-0005-0000-0000-0000C2410000}"/>
    <cellStyle name="Dane wyjściowe 8 20 17" xfId="54831" xr:uid="{00000000-0005-0000-0000-0000C3410000}"/>
    <cellStyle name="Dane wyjściowe 8 20 18" xfId="56885" xr:uid="{00000000-0005-0000-0000-0000C4410000}"/>
    <cellStyle name="Dane wyjściowe 8 20 19" xfId="60122" xr:uid="{00000000-0005-0000-0000-0000C5410000}"/>
    <cellStyle name="Dane wyjściowe 8 20 2" xfId="10700" xr:uid="{00000000-0005-0000-0000-0000C6410000}"/>
    <cellStyle name="Dane wyjściowe 8 20 3" xfId="12742" xr:uid="{00000000-0005-0000-0000-0000C7410000}"/>
    <cellStyle name="Dane wyjściowe 8 20 4" xfId="6865" xr:uid="{00000000-0005-0000-0000-0000C8410000}"/>
    <cellStyle name="Dane wyjściowe 8 20 5" xfId="17391" xr:uid="{00000000-0005-0000-0000-0000C9410000}"/>
    <cellStyle name="Dane wyjściowe 8 20 6" xfId="19966" xr:uid="{00000000-0005-0000-0000-0000CA410000}"/>
    <cellStyle name="Dane wyjściowe 8 20 7" xfId="23276" xr:uid="{00000000-0005-0000-0000-0000CB410000}"/>
    <cellStyle name="Dane wyjściowe 8 20 8" xfId="26591" xr:uid="{00000000-0005-0000-0000-0000CC410000}"/>
    <cellStyle name="Dane wyjściowe 8 20 9" xfId="29825" xr:uid="{00000000-0005-0000-0000-0000CD410000}"/>
    <cellStyle name="Dane wyjściowe 8 21" xfId="2371" xr:uid="{00000000-0005-0000-0000-0000CE410000}"/>
    <cellStyle name="Dane wyjściowe 8 21 10" xfId="34488" xr:uid="{00000000-0005-0000-0000-0000CF410000}"/>
    <cellStyle name="Dane wyjściowe 8 21 11" xfId="37673" xr:uid="{00000000-0005-0000-0000-0000D0410000}"/>
    <cellStyle name="Dane wyjściowe 8 21 12" xfId="40887" xr:uid="{00000000-0005-0000-0000-0000D1410000}"/>
    <cellStyle name="Dane wyjściowe 8 21 13" xfId="44059" xr:uid="{00000000-0005-0000-0000-0000D2410000}"/>
    <cellStyle name="Dane wyjściowe 8 21 14" xfId="47362" xr:uid="{00000000-0005-0000-0000-0000D3410000}"/>
    <cellStyle name="Dane wyjściowe 8 21 15" xfId="50523" xr:uid="{00000000-0005-0000-0000-0000D4410000}"/>
    <cellStyle name="Dane wyjściowe 8 21 16" xfId="53725" xr:uid="{00000000-0005-0000-0000-0000D5410000}"/>
    <cellStyle name="Dane wyjściowe 8 21 17" xfId="55777" xr:uid="{00000000-0005-0000-0000-0000D6410000}"/>
    <cellStyle name="Dane wyjściowe 8 21 18" xfId="59014" xr:uid="{00000000-0005-0000-0000-0000D7410000}"/>
    <cellStyle name="Dane wyjściowe 8 21 2" xfId="9575" xr:uid="{00000000-0005-0000-0000-0000D8410000}"/>
    <cellStyle name="Dane wyjściowe 8 21 3" xfId="11615" xr:uid="{00000000-0005-0000-0000-0000D9410000}"/>
    <cellStyle name="Dane wyjściowe 8 21 4" xfId="16265" xr:uid="{00000000-0005-0000-0000-0000DA410000}"/>
    <cellStyle name="Dane wyjściowe 8 21 5" xfId="18839" xr:uid="{00000000-0005-0000-0000-0000DB410000}"/>
    <cellStyle name="Dane wyjściowe 8 21 6" xfId="22149" xr:uid="{00000000-0005-0000-0000-0000DC410000}"/>
    <cellStyle name="Dane wyjściowe 8 21 7" xfId="25470" xr:uid="{00000000-0005-0000-0000-0000DD410000}"/>
    <cellStyle name="Dane wyjściowe 8 21 8" xfId="28698" xr:uid="{00000000-0005-0000-0000-0000DE410000}"/>
    <cellStyle name="Dane wyjściowe 8 21 9" xfId="32017" xr:uid="{00000000-0005-0000-0000-0000DF410000}"/>
    <cellStyle name="Dane wyjściowe 8 22" xfId="4281" xr:uid="{00000000-0005-0000-0000-0000E0410000}"/>
    <cellStyle name="Dane wyjściowe 8 22 10" xfId="42778" xr:uid="{00000000-0005-0000-0000-0000E1410000}"/>
    <cellStyle name="Dane wyjściowe 8 22 11" xfId="45969" xr:uid="{00000000-0005-0000-0000-0000E2410000}"/>
    <cellStyle name="Dane wyjściowe 8 22 12" xfId="49250" xr:uid="{00000000-0005-0000-0000-0000E3410000}"/>
    <cellStyle name="Dane wyjściowe 8 22 13" xfId="52429" xr:uid="{00000000-0005-0000-0000-0000E4410000}"/>
    <cellStyle name="Dane wyjściowe 8 22 14" xfId="55495" xr:uid="{00000000-0005-0000-0000-0000E5410000}"/>
    <cellStyle name="Dane wyjściowe 8 22 15" xfId="57648" xr:uid="{00000000-0005-0000-0000-0000E6410000}"/>
    <cellStyle name="Dane wyjściowe 8 22 16" xfId="60885" xr:uid="{00000000-0005-0000-0000-0000E7410000}"/>
    <cellStyle name="Dane wyjściowe 8 22 2" xfId="13522" xr:uid="{00000000-0005-0000-0000-0000E8410000}"/>
    <cellStyle name="Dane wyjściowe 8 22 3" xfId="7502" xr:uid="{00000000-0005-0000-0000-0000E9410000}"/>
    <cellStyle name="Dane wyjściowe 8 22 4" xfId="20749" xr:uid="{00000000-0005-0000-0000-0000EA410000}"/>
    <cellStyle name="Dane wyjściowe 8 22 5" xfId="24059" xr:uid="{00000000-0005-0000-0000-0000EB410000}"/>
    <cellStyle name="Dane wyjściowe 8 22 6" xfId="27373" xr:uid="{00000000-0005-0000-0000-0000EC410000}"/>
    <cellStyle name="Dane wyjściowe 8 22 7" xfId="30608" xr:uid="{00000000-0005-0000-0000-0000ED410000}"/>
    <cellStyle name="Dane wyjściowe 8 22 8" xfId="36381" xr:uid="{00000000-0005-0000-0000-0000EE410000}"/>
    <cellStyle name="Dane wyjściowe 8 22 9" xfId="39582" xr:uid="{00000000-0005-0000-0000-0000EF410000}"/>
    <cellStyle name="Dane wyjściowe 8 23" xfId="4232" xr:uid="{00000000-0005-0000-0000-0000F0410000}"/>
    <cellStyle name="Dane wyjściowe 8 23 10" xfId="36335" xr:uid="{00000000-0005-0000-0000-0000F1410000}"/>
    <cellStyle name="Dane wyjściowe 8 23 11" xfId="39534" xr:uid="{00000000-0005-0000-0000-0000F2410000}"/>
    <cellStyle name="Dane wyjściowe 8 23 12" xfId="42732" xr:uid="{00000000-0005-0000-0000-0000F3410000}"/>
    <cellStyle name="Dane wyjściowe 8 23 13" xfId="45920" xr:uid="{00000000-0005-0000-0000-0000F4410000}"/>
    <cellStyle name="Dane wyjściowe 8 23 14" xfId="49204" xr:uid="{00000000-0005-0000-0000-0000F5410000}"/>
    <cellStyle name="Dane wyjściowe 8 23 15" xfId="52380" xr:uid="{00000000-0005-0000-0000-0000F6410000}"/>
    <cellStyle name="Dane wyjściowe 8 23 16" xfId="55480" xr:uid="{00000000-0005-0000-0000-0000F7410000}"/>
    <cellStyle name="Dane wyjściowe 8 23 17" xfId="57602" xr:uid="{00000000-0005-0000-0000-0000F8410000}"/>
    <cellStyle name="Dane wyjściowe 8 23 18" xfId="60839" xr:uid="{00000000-0005-0000-0000-0000F9410000}"/>
    <cellStyle name="Dane wyjściowe 8 23 2" xfId="11352" xr:uid="{00000000-0005-0000-0000-0000FA410000}"/>
    <cellStyle name="Dane wyjściowe 8 23 3" xfId="13473" xr:uid="{00000000-0005-0000-0000-0000FB410000}"/>
    <cellStyle name="Dane wyjściowe 8 23 4" xfId="18116" xr:uid="{00000000-0005-0000-0000-0000FC410000}"/>
    <cellStyle name="Dane wyjściowe 8 23 5" xfId="20700" xr:uid="{00000000-0005-0000-0000-0000FD410000}"/>
    <cellStyle name="Dane wyjściowe 8 23 6" xfId="24010" xr:uid="{00000000-0005-0000-0000-0000FE410000}"/>
    <cellStyle name="Dane wyjściowe 8 23 7" xfId="27325" xr:uid="{00000000-0005-0000-0000-0000FF410000}"/>
    <cellStyle name="Dane wyjściowe 8 23 8" xfId="30559" xr:uid="{00000000-0005-0000-0000-000000420000}"/>
    <cellStyle name="Dane wyjściowe 8 23 9" xfId="33864" xr:uid="{00000000-0005-0000-0000-000001420000}"/>
    <cellStyle name="Dane wyjściowe 8 24" xfId="4388" xr:uid="{00000000-0005-0000-0000-000002420000}"/>
    <cellStyle name="Dane wyjściowe 8 24 10" xfId="42883" xr:uid="{00000000-0005-0000-0000-000003420000}"/>
    <cellStyle name="Dane wyjściowe 8 24 11" xfId="46076" xr:uid="{00000000-0005-0000-0000-000004420000}"/>
    <cellStyle name="Dane wyjściowe 8 24 12" xfId="49352" xr:uid="{00000000-0005-0000-0000-000005420000}"/>
    <cellStyle name="Dane wyjściowe 8 24 13" xfId="52536" xr:uid="{00000000-0005-0000-0000-000006420000}"/>
    <cellStyle name="Dane wyjściowe 8 24 14" xfId="55509" xr:uid="{00000000-0005-0000-0000-000007420000}"/>
    <cellStyle name="Dane wyjściowe 8 24 15" xfId="57747" xr:uid="{00000000-0005-0000-0000-000008420000}"/>
    <cellStyle name="Dane wyjściowe 8 24 16" xfId="60984" xr:uid="{00000000-0005-0000-0000-000009420000}"/>
    <cellStyle name="Dane wyjściowe 8 24 2" xfId="13626" xr:uid="{00000000-0005-0000-0000-00000A420000}"/>
    <cellStyle name="Dane wyjściowe 8 24 3" xfId="7601" xr:uid="{00000000-0005-0000-0000-00000B420000}"/>
    <cellStyle name="Dane wyjściowe 8 24 4" xfId="20856" xr:uid="{00000000-0005-0000-0000-00000C420000}"/>
    <cellStyle name="Dane wyjściowe 8 24 5" xfId="24166" xr:uid="{00000000-0005-0000-0000-00000D420000}"/>
    <cellStyle name="Dane wyjściowe 8 24 6" xfId="27480" xr:uid="{00000000-0005-0000-0000-00000E420000}"/>
    <cellStyle name="Dane wyjściowe 8 24 7" xfId="30715" xr:uid="{00000000-0005-0000-0000-00000F420000}"/>
    <cellStyle name="Dane wyjściowe 8 24 8" xfId="36483" xr:uid="{00000000-0005-0000-0000-000010420000}"/>
    <cellStyle name="Dane wyjściowe 8 24 9" xfId="39689" xr:uid="{00000000-0005-0000-0000-000011420000}"/>
    <cellStyle name="Dane wyjściowe 8 25" xfId="4231" xr:uid="{00000000-0005-0000-0000-000012420000}"/>
    <cellStyle name="Dane wyjściowe 8 25 10" xfId="42731" xr:uid="{00000000-0005-0000-0000-000013420000}"/>
    <cellStyle name="Dane wyjściowe 8 25 11" xfId="45919" xr:uid="{00000000-0005-0000-0000-000014420000}"/>
    <cellStyle name="Dane wyjściowe 8 25 12" xfId="49203" xr:uid="{00000000-0005-0000-0000-000015420000}"/>
    <cellStyle name="Dane wyjściowe 8 25 13" xfId="52379" xr:uid="{00000000-0005-0000-0000-000016420000}"/>
    <cellStyle name="Dane wyjściowe 8 25 14" xfId="55479" xr:uid="{00000000-0005-0000-0000-000017420000}"/>
    <cellStyle name="Dane wyjściowe 8 25 15" xfId="57601" xr:uid="{00000000-0005-0000-0000-000018420000}"/>
    <cellStyle name="Dane wyjściowe 8 25 16" xfId="60838" xr:uid="{00000000-0005-0000-0000-000019420000}"/>
    <cellStyle name="Dane wyjściowe 8 25 2" xfId="13472" xr:uid="{00000000-0005-0000-0000-00001A420000}"/>
    <cellStyle name="Dane wyjściowe 8 25 3" xfId="7463" xr:uid="{00000000-0005-0000-0000-00001B420000}"/>
    <cellStyle name="Dane wyjściowe 8 25 4" xfId="20699" xr:uid="{00000000-0005-0000-0000-00001C420000}"/>
    <cellStyle name="Dane wyjściowe 8 25 5" xfId="24009" xr:uid="{00000000-0005-0000-0000-00001D420000}"/>
    <cellStyle name="Dane wyjściowe 8 25 6" xfId="27324" xr:uid="{00000000-0005-0000-0000-00001E420000}"/>
    <cellStyle name="Dane wyjściowe 8 25 7" xfId="30558" xr:uid="{00000000-0005-0000-0000-00001F420000}"/>
    <cellStyle name="Dane wyjściowe 8 25 8" xfId="36334" xr:uid="{00000000-0005-0000-0000-000020420000}"/>
    <cellStyle name="Dane wyjściowe 8 25 9" xfId="39533" xr:uid="{00000000-0005-0000-0000-000021420000}"/>
    <cellStyle name="Dane wyjściowe 8 26" xfId="4282" xr:uid="{00000000-0005-0000-0000-000022420000}"/>
    <cellStyle name="Dane wyjściowe 8 26 10" xfId="42779" xr:uid="{00000000-0005-0000-0000-000023420000}"/>
    <cellStyle name="Dane wyjściowe 8 26 11" xfId="45970" xr:uid="{00000000-0005-0000-0000-000024420000}"/>
    <cellStyle name="Dane wyjściowe 8 26 12" xfId="49251" xr:uid="{00000000-0005-0000-0000-000025420000}"/>
    <cellStyle name="Dane wyjściowe 8 26 13" xfId="52430" xr:uid="{00000000-0005-0000-0000-000026420000}"/>
    <cellStyle name="Dane wyjściowe 8 26 14" xfId="55496" xr:uid="{00000000-0005-0000-0000-000027420000}"/>
    <cellStyle name="Dane wyjściowe 8 26 15" xfId="57649" xr:uid="{00000000-0005-0000-0000-000028420000}"/>
    <cellStyle name="Dane wyjściowe 8 26 16" xfId="60886" xr:uid="{00000000-0005-0000-0000-000029420000}"/>
    <cellStyle name="Dane wyjściowe 8 26 2" xfId="13523" xr:uid="{00000000-0005-0000-0000-00002A420000}"/>
    <cellStyle name="Dane wyjściowe 8 26 3" xfId="7503" xr:uid="{00000000-0005-0000-0000-00002B420000}"/>
    <cellStyle name="Dane wyjściowe 8 26 4" xfId="20750" xr:uid="{00000000-0005-0000-0000-00002C420000}"/>
    <cellStyle name="Dane wyjściowe 8 26 5" xfId="24060" xr:uid="{00000000-0005-0000-0000-00002D420000}"/>
    <cellStyle name="Dane wyjściowe 8 26 6" xfId="27374" xr:uid="{00000000-0005-0000-0000-00002E420000}"/>
    <cellStyle name="Dane wyjściowe 8 26 7" xfId="30609" xr:uid="{00000000-0005-0000-0000-00002F420000}"/>
    <cellStyle name="Dane wyjściowe 8 26 8" xfId="36382" xr:uid="{00000000-0005-0000-0000-000030420000}"/>
    <cellStyle name="Dane wyjściowe 8 26 9" xfId="39583" xr:uid="{00000000-0005-0000-0000-000031420000}"/>
    <cellStyle name="Dane wyjściowe 8 27" xfId="4228" xr:uid="{00000000-0005-0000-0000-000032420000}"/>
    <cellStyle name="Dane wyjściowe 8 27 10" xfId="42728" xr:uid="{00000000-0005-0000-0000-000033420000}"/>
    <cellStyle name="Dane wyjściowe 8 27 11" xfId="45916" xr:uid="{00000000-0005-0000-0000-000034420000}"/>
    <cellStyle name="Dane wyjściowe 8 27 12" xfId="49200" xr:uid="{00000000-0005-0000-0000-000035420000}"/>
    <cellStyle name="Dane wyjściowe 8 27 13" xfId="52376" xr:uid="{00000000-0005-0000-0000-000036420000}"/>
    <cellStyle name="Dane wyjściowe 8 27 14" xfId="55476" xr:uid="{00000000-0005-0000-0000-000037420000}"/>
    <cellStyle name="Dane wyjściowe 8 27 15" xfId="57598" xr:uid="{00000000-0005-0000-0000-000038420000}"/>
    <cellStyle name="Dane wyjściowe 8 27 16" xfId="60835" xr:uid="{00000000-0005-0000-0000-000039420000}"/>
    <cellStyle name="Dane wyjściowe 8 27 2" xfId="13469" xr:uid="{00000000-0005-0000-0000-00003A420000}"/>
    <cellStyle name="Dane wyjściowe 8 27 3" xfId="7460" xr:uid="{00000000-0005-0000-0000-00003B420000}"/>
    <cellStyle name="Dane wyjściowe 8 27 4" xfId="20696" xr:uid="{00000000-0005-0000-0000-00003C420000}"/>
    <cellStyle name="Dane wyjściowe 8 27 5" xfId="24006" xr:uid="{00000000-0005-0000-0000-00003D420000}"/>
    <cellStyle name="Dane wyjściowe 8 27 6" xfId="27321" xr:uid="{00000000-0005-0000-0000-00003E420000}"/>
    <cellStyle name="Dane wyjściowe 8 27 7" xfId="30555" xr:uid="{00000000-0005-0000-0000-00003F420000}"/>
    <cellStyle name="Dane wyjściowe 8 27 8" xfId="36331" xr:uid="{00000000-0005-0000-0000-000040420000}"/>
    <cellStyle name="Dane wyjściowe 8 27 9" xfId="39530" xr:uid="{00000000-0005-0000-0000-000041420000}"/>
    <cellStyle name="Dane wyjściowe 8 28" xfId="4614" xr:uid="{00000000-0005-0000-0000-000042420000}"/>
    <cellStyle name="Dane wyjściowe 8 28 10" xfId="43101" xr:uid="{00000000-0005-0000-0000-000043420000}"/>
    <cellStyle name="Dane wyjściowe 8 28 11" xfId="46302" xr:uid="{00000000-0005-0000-0000-000044420000}"/>
    <cellStyle name="Dane wyjściowe 8 28 12" xfId="49569" xr:uid="{00000000-0005-0000-0000-000045420000}"/>
    <cellStyle name="Dane wyjściowe 8 28 13" xfId="52762" xr:uid="{00000000-0005-0000-0000-000046420000}"/>
    <cellStyle name="Dane wyjściowe 8 28 14" xfId="55545" xr:uid="{00000000-0005-0000-0000-000047420000}"/>
    <cellStyle name="Dane wyjściowe 8 28 15" xfId="57960" xr:uid="{00000000-0005-0000-0000-000048420000}"/>
    <cellStyle name="Dane wyjściowe 8 28 16" xfId="61197" xr:uid="{00000000-0005-0000-0000-000049420000}"/>
    <cellStyle name="Dane wyjściowe 8 28 2" xfId="13850" xr:uid="{00000000-0005-0000-0000-00004A420000}"/>
    <cellStyle name="Dane wyjściowe 8 28 3" xfId="7805" xr:uid="{00000000-0005-0000-0000-00004B420000}"/>
    <cellStyle name="Dane wyjściowe 8 28 4" xfId="21082" xr:uid="{00000000-0005-0000-0000-00004C420000}"/>
    <cellStyle name="Dane wyjściowe 8 28 5" xfId="24392" xr:uid="{00000000-0005-0000-0000-00004D420000}"/>
    <cellStyle name="Dane wyjściowe 8 28 6" xfId="27704" xr:uid="{00000000-0005-0000-0000-00004E420000}"/>
    <cellStyle name="Dane wyjściowe 8 28 7" xfId="30941" xr:uid="{00000000-0005-0000-0000-00004F420000}"/>
    <cellStyle name="Dane wyjściowe 8 28 8" xfId="36701" xr:uid="{00000000-0005-0000-0000-000050420000}"/>
    <cellStyle name="Dane wyjściowe 8 28 9" xfId="39914" xr:uid="{00000000-0005-0000-0000-000051420000}"/>
    <cellStyle name="Dane wyjściowe 8 29" xfId="4227" xr:uid="{00000000-0005-0000-0000-000052420000}"/>
    <cellStyle name="Dane wyjściowe 8 29 10" xfId="42727" xr:uid="{00000000-0005-0000-0000-000053420000}"/>
    <cellStyle name="Dane wyjściowe 8 29 11" xfId="45915" xr:uid="{00000000-0005-0000-0000-000054420000}"/>
    <cellStyle name="Dane wyjściowe 8 29 12" xfId="49199" xr:uid="{00000000-0005-0000-0000-000055420000}"/>
    <cellStyle name="Dane wyjściowe 8 29 13" xfId="52375" xr:uid="{00000000-0005-0000-0000-000056420000}"/>
    <cellStyle name="Dane wyjściowe 8 29 14" xfId="55475" xr:uid="{00000000-0005-0000-0000-000057420000}"/>
    <cellStyle name="Dane wyjściowe 8 29 15" xfId="57597" xr:uid="{00000000-0005-0000-0000-000058420000}"/>
    <cellStyle name="Dane wyjściowe 8 29 16" xfId="60834" xr:uid="{00000000-0005-0000-0000-000059420000}"/>
    <cellStyle name="Dane wyjściowe 8 29 2" xfId="13468" xr:uid="{00000000-0005-0000-0000-00005A420000}"/>
    <cellStyle name="Dane wyjściowe 8 29 3" xfId="7459" xr:uid="{00000000-0005-0000-0000-00005B420000}"/>
    <cellStyle name="Dane wyjściowe 8 29 4" xfId="20695" xr:uid="{00000000-0005-0000-0000-00005C420000}"/>
    <cellStyle name="Dane wyjściowe 8 29 5" xfId="24005" xr:uid="{00000000-0005-0000-0000-00005D420000}"/>
    <cellStyle name="Dane wyjściowe 8 29 6" xfId="27320" xr:uid="{00000000-0005-0000-0000-00005E420000}"/>
    <cellStyle name="Dane wyjściowe 8 29 7" xfId="30554" xr:uid="{00000000-0005-0000-0000-00005F420000}"/>
    <cellStyle name="Dane wyjściowe 8 29 8" xfId="36330" xr:uid="{00000000-0005-0000-0000-000060420000}"/>
    <cellStyle name="Dane wyjściowe 8 29 9" xfId="39529" xr:uid="{00000000-0005-0000-0000-000061420000}"/>
    <cellStyle name="Dane wyjściowe 8 3" xfId="1552" xr:uid="{00000000-0005-0000-0000-000062420000}"/>
    <cellStyle name="Dane wyjściowe 8 3 10" xfId="31204" xr:uid="{00000000-0005-0000-0000-000063420000}"/>
    <cellStyle name="Dane wyjściowe 8 3 11" xfId="15146" xr:uid="{00000000-0005-0000-0000-000064420000}"/>
    <cellStyle name="Dane wyjściowe 8 3 12" xfId="14750" xr:uid="{00000000-0005-0000-0000-000065420000}"/>
    <cellStyle name="Dane wyjściowe 8 3 13" xfId="15073" xr:uid="{00000000-0005-0000-0000-000066420000}"/>
    <cellStyle name="Dane wyjściowe 8 3 14" xfId="34240" xr:uid="{00000000-0005-0000-0000-000067420000}"/>
    <cellStyle name="Dane wyjściowe 8 3 15" xfId="46564" xr:uid="{00000000-0005-0000-0000-000068420000}"/>
    <cellStyle name="Dane wyjściowe 8 3 16" xfId="39623" xr:uid="{00000000-0005-0000-0000-000069420000}"/>
    <cellStyle name="Dane wyjściowe 8 3 17" xfId="36910" xr:uid="{00000000-0005-0000-0000-00006A420000}"/>
    <cellStyle name="Dane wyjściowe 8 3 18" xfId="15335" xr:uid="{00000000-0005-0000-0000-00006B420000}"/>
    <cellStyle name="Dane wyjściowe 8 3 19" xfId="58221" xr:uid="{00000000-0005-0000-0000-00006C420000}"/>
    <cellStyle name="Dane wyjściowe 8 3 2" xfId="8764" xr:uid="{00000000-0005-0000-0000-00006D420000}"/>
    <cellStyle name="Dane wyjściowe 8 3 3" xfId="8626" xr:uid="{00000000-0005-0000-0000-00006E420000}"/>
    <cellStyle name="Dane wyjściowe 8 3 4" xfId="4932" xr:uid="{00000000-0005-0000-0000-00006F420000}"/>
    <cellStyle name="Dane wyjściowe 8 3 5" xfId="15448" xr:uid="{00000000-0005-0000-0000-000070420000}"/>
    <cellStyle name="Dane wyjściowe 8 3 6" xfId="14649" xr:uid="{00000000-0005-0000-0000-000071420000}"/>
    <cellStyle name="Dane wyjściowe 8 3 7" xfId="21330" xr:uid="{00000000-0005-0000-0000-000072420000}"/>
    <cellStyle name="Dane wyjściowe 8 3 8" xfId="24653" xr:uid="{00000000-0005-0000-0000-000073420000}"/>
    <cellStyle name="Dane wyjściowe 8 3 9" xfId="15376" xr:uid="{00000000-0005-0000-0000-000074420000}"/>
    <cellStyle name="Dane wyjściowe 8 30" xfId="4615" xr:uid="{00000000-0005-0000-0000-000075420000}"/>
    <cellStyle name="Dane wyjściowe 8 30 10" xfId="43102" xr:uid="{00000000-0005-0000-0000-000076420000}"/>
    <cellStyle name="Dane wyjściowe 8 30 11" xfId="46303" xr:uid="{00000000-0005-0000-0000-000077420000}"/>
    <cellStyle name="Dane wyjściowe 8 30 12" xfId="49570" xr:uid="{00000000-0005-0000-0000-000078420000}"/>
    <cellStyle name="Dane wyjściowe 8 30 13" xfId="52763" xr:uid="{00000000-0005-0000-0000-000079420000}"/>
    <cellStyle name="Dane wyjściowe 8 30 14" xfId="55546" xr:uid="{00000000-0005-0000-0000-00007A420000}"/>
    <cellStyle name="Dane wyjściowe 8 30 15" xfId="57961" xr:uid="{00000000-0005-0000-0000-00007B420000}"/>
    <cellStyle name="Dane wyjściowe 8 30 16" xfId="61198" xr:uid="{00000000-0005-0000-0000-00007C420000}"/>
    <cellStyle name="Dane wyjściowe 8 30 2" xfId="13851" xr:uid="{00000000-0005-0000-0000-00007D420000}"/>
    <cellStyle name="Dane wyjściowe 8 30 3" xfId="7806" xr:uid="{00000000-0005-0000-0000-00007E420000}"/>
    <cellStyle name="Dane wyjściowe 8 30 4" xfId="21083" xr:uid="{00000000-0005-0000-0000-00007F420000}"/>
    <cellStyle name="Dane wyjściowe 8 30 5" xfId="24393" xr:uid="{00000000-0005-0000-0000-000080420000}"/>
    <cellStyle name="Dane wyjściowe 8 30 6" xfId="27705" xr:uid="{00000000-0005-0000-0000-000081420000}"/>
    <cellStyle name="Dane wyjściowe 8 30 7" xfId="30942" xr:uid="{00000000-0005-0000-0000-000082420000}"/>
    <cellStyle name="Dane wyjściowe 8 30 8" xfId="36702" xr:uid="{00000000-0005-0000-0000-000083420000}"/>
    <cellStyle name="Dane wyjściowe 8 30 9" xfId="39915" xr:uid="{00000000-0005-0000-0000-000084420000}"/>
    <cellStyle name="Dane wyjściowe 8 31" xfId="4225" xr:uid="{00000000-0005-0000-0000-000085420000}"/>
    <cellStyle name="Dane wyjściowe 8 31 10" xfId="42725" xr:uid="{00000000-0005-0000-0000-000086420000}"/>
    <cellStyle name="Dane wyjściowe 8 31 11" xfId="45913" xr:uid="{00000000-0005-0000-0000-000087420000}"/>
    <cellStyle name="Dane wyjściowe 8 31 12" xfId="49197" xr:uid="{00000000-0005-0000-0000-000088420000}"/>
    <cellStyle name="Dane wyjściowe 8 31 13" xfId="52373" xr:uid="{00000000-0005-0000-0000-000089420000}"/>
    <cellStyle name="Dane wyjściowe 8 31 14" xfId="55473" xr:uid="{00000000-0005-0000-0000-00008A420000}"/>
    <cellStyle name="Dane wyjściowe 8 31 15" xfId="57595" xr:uid="{00000000-0005-0000-0000-00008B420000}"/>
    <cellStyle name="Dane wyjściowe 8 31 16" xfId="60832" xr:uid="{00000000-0005-0000-0000-00008C420000}"/>
    <cellStyle name="Dane wyjściowe 8 31 2" xfId="13466" xr:uid="{00000000-0005-0000-0000-00008D420000}"/>
    <cellStyle name="Dane wyjściowe 8 31 3" xfId="7457" xr:uid="{00000000-0005-0000-0000-00008E420000}"/>
    <cellStyle name="Dane wyjściowe 8 31 4" xfId="20693" xr:uid="{00000000-0005-0000-0000-00008F420000}"/>
    <cellStyle name="Dane wyjściowe 8 31 5" xfId="24003" xr:uid="{00000000-0005-0000-0000-000090420000}"/>
    <cellStyle name="Dane wyjściowe 8 31 6" xfId="27318" xr:uid="{00000000-0005-0000-0000-000091420000}"/>
    <cellStyle name="Dane wyjściowe 8 31 7" xfId="30552" xr:uid="{00000000-0005-0000-0000-000092420000}"/>
    <cellStyle name="Dane wyjściowe 8 31 8" xfId="36328" xr:uid="{00000000-0005-0000-0000-000093420000}"/>
    <cellStyle name="Dane wyjściowe 8 31 9" xfId="39527" xr:uid="{00000000-0005-0000-0000-000094420000}"/>
    <cellStyle name="Dane wyjściowe 8 4" xfId="2434" xr:uid="{00000000-0005-0000-0000-000095420000}"/>
    <cellStyle name="Dane wyjściowe 8 4 10" xfId="32079" xr:uid="{00000000-0005-0000-0000-000096420000}"/>
    <cellStyle name="Dane wyjściowe 8 4 11" xfId="34549" xr:uid="{00000000-0005-0000-0000-000097420000}"/>
    <cellStyle name="Dane wyjściowe 8 4 12" xfId="37736" xr:uid="{00000000-0005-0000-0000-000098420000}"/>
    <cellStyle name="Dane wyjściowe 8 4 13" xfId="40947" xr:uid="{00000000-0005-0000-0000-000099420000}"/>
    <cellStyle name="Dane wyjściowe 8 4 14" xfId="44122" xr:uid="{00000000-0005-0000-0000-00009A420000}"/>
    <cellStyle name="Dane wyjściowe 8 4 15" xfId="47422" xr:uid="{00000000-0005-0000-0000-00009B420000}"/>
    <cellStyle name="Dane wyjściowe 8 4 16" xfId="50586" xr:uid="{00000000-0005-0000-0000-00009C420000}"/>
    <cellStyle name="Dane wyjściowe 8 4 17" xfId="53784" xr:uid="{00000000-0005-0000-0000-00009D420000}"/>
    <cellStyle name="Dane wyjściowe 8 4 18" xfId="55837" xr:uid="{00000000-0005-0000-0000-00009E420000}"/>
    <cellStyle name="Dane wyjściowe 8 4 19" xfId="59074" xr:uid="{00000000-0005-0000-0000-00009F420000}"/>
    <cellStyle name="Dane wyjściowe 8 4 2" xfId="9637" xr:uid="{00000000-0005-0000-0000-0000A0420000}"/>
    <cellStyle name="Dane wyjściowe 8 4 3" xfId="11678" xr:uid="{00000000-0005-0000-0000-0000A1420000}"/>
    <cellStyle name="Dane wyjściowe 8 4 4" xfId="5803" xr:uid="{00000000-0005-0000-0000-0000A2420000}"/>
    <cellStyle name="Dane wyjściowe 8 4 5" xfId="16327" xr:uid="{00000000-0005-0000-0000-0000A3420000}"/>
    <cellStyle name="Dane wyjściowe 8 4 6" xfId="18902" xr:uid="{00000000-0005-0000-0000-0000A4420000}"/>
    <cellStyle name="Dane wyjściowe 8 4 7" xfId="22212" xr:uid="{00000000-0005-0000-0000-0000A5420000}"/>
    <cellStyle name="Dane wyjściowe 8 4 8" xfId="25532" xr:uid="{00000000-0005-0000-0000-0000A6420000}"/>
    <cellStyle name="Dane wyjściowe 8 4 9" xfId="28761" xr:uid="{00000000-0005-0000-0000-0000A7420000}"/>
    <cellStyle name="Dane wyjściowe 8 5" xfId="1600" xr:uid="{00000000-0005-0000-0000-0000A8420000}"/>
    <cellStyle name="Dane wyjściowe 8 5 10" xfId="31252" xr:uid="{00000000-0005-0000-0000-0000A9420000}"/>
    <cellStyle name="Dane wyjściowe 8 5 11" xfId="14080" xr:uid="{00000000-0005-0000-0000-0000AA420000}"/>
    <cellStyle name="Dane wyjściowe 8 5 12" xfId="14853" xr:uid="{00000000-0005-0000-0000-0000AB420000}"/>
    <cellStyle name="Dane wyjściowe 8 5 13" xfId="36632" xr:uid="{00000000-0005-0000-0000-0000AC420000}"/>
    <cellStyle name="Dane wyjściowe 8 5 14" xfId="37952" xr:uid="{00000000-0005-0000-0000-0000AD420000}"/>
    <cellStyle name="Dane wyjściowe 8 5 15" xfId="46612" xr:uid="{00000000-0005-0000-0000-0000AE420000}"/>
    <cellStyle name="Dane wyjściowe 8 5 16" xfId="34165" xr:uid="{00000000-0005-0000-0000-0000AF420000}"/>
    <cellStyle name="Dane wyjściowe 8 5 17" xfId="49124" xr:uid="{00000000-0005-0000-0000-0000B0420000}"/>
    <cellStyle name="Dane wyjściowe 8 5 18" xfId="14939" xr:uid="{00000000-0005-0000-0000-0000B1420000}"/>
    <cellStyle name="Dane wyjściowe 8 5 19" xfId="58269" xr:uid="{00000000-0005-0000-0000-0000B2420000}"/>
    <cellStyle name="Dane wyjściowe 8 5 2" xfId="8812" xr:uid="{00000000-0005-0000-0000-0000B3420000}"/>
    <cellStyle name="Dane wyjściowe 8 5 3" xfId="8578" xr:uid="{00000000-0005-0000-0000-0000B4420000}"/>
    <cellStyle name="Dane wyjściowe 8 5 4" xfId="4980" xr:uid="{00000000-0005-0000-0000-0000B5420000}"/>
    <cellStyle name="Dane wyjściowe 8 5 5" xfId="15496" xr:uid="{00000000-0005-0000-0000-0000B6420000}"/>
    <cellStyle name="Dane wyjściowe 8 5 6" xfId="14601" xr:uid="{00000000-0005-0000-0000-0000B7420000}"/>
    <cellStyle name="Dane wyjściowe 8 5 7" xfId="21378" xr:uid="{00000000-0005-0000-0000-0000B8420000}"/>
    <cellStyle name="Dane wyjściowe 8 5 8" xfId="24701" xr:uid="{00000000-0005-0000-0000-0000B9420000}"/>
    <cellStyle name="Dane wyjściowe 8 5 9" xfId="27927" xr:uid="{00000000-0005-0000-0000-0000BA420000}"/>
    <cellStyle name="Dane wyjściowe 8 6" xfId="2087" xr:uid="{00000000-0005-0000-0000-0000BB420000}"/>
    <cellStyle name="Dane wyjściowe 8 6 10" xfId="31735" xr:uid="{00000000-0005-0000-0000-0000BC420000}"/>
    <cellStyle name="Dane wyjściowe 8 6 11" xfId="24607" xr:uid="{00000000-0005-0000-0000-0000BD420000}"/>
    <cellStyle name="Dane wyjściowe 8 6 12" xfId="37389" xr:uid="{00000000-0005-0000-0000-0000BE420000}"/>
    <cellStyle name="Dane wyjściowe 8 6 13" xfId="40611" xr:uid="{00000000-0005-0000-0000-0000BF420000}"/>
    <cellStyle name="Dane wyjściowe 8 6 14" xfId="43775" xr:uid="{00000000-0005-0000-0000-0000C0420000}"/>
    <cellStyle name="Dane wyjściowe 8 6 15" xfId="47086" xr:uid="{00000000-0005-0000-0000-0000C1420000}"/>
    <cellStyle name="Dane wyjściowe 8 6 16" xfId="50241" xr:uid="{00000000-0005-0000-0000-0000C2420000}"/>
    <cellStyle name="Dane wyjściowe 8 6 17" xfId="53451" xr:uid="{00000000-0005-0000-0000-0000C3420000}"/>
    <cellStyle name="Dane wyjściowe 8 6 18" xfId="34231" xr:uid="{00000000-0005-0000-0000-0000C4420000}"/>
    <cellStyle name="Dane wyjściowe 8 6 19" xfId="58738" xr:uid="{00000000-0005-0000-0000-0000C5420000}"/>
    <cellStyle name="Dane wyjściowe 8 6 2" xfId="9293" xr:uid="{00000000-0005-0000-0000-0000C6420000}"/>
    <cellStyle name="Dane wyjściowe 8 6 3" xfId="8093" xr:uid="{00000000-0005-0000-0000-0000C7420000}"/>
    <cellStyle name="Dane wyjściowe 8 6 4" xfId="5464" xr:uid="{00000000-0005-0000-0000-0000C8420000}"/>
    <cellStyle name="Dane wyjściowe 8 6 5" xfId="15982" xr:uid="{00000000-0005-0000-0000-0000C9420000}"/>
    <cellStyle name="Dane wyjściowe 8 6 6" xfId="14114" xr:uid="{00000000-0005-0000-0000-0000CA420000}"/>
    <cellStyle name="Dane wyjściowe 8 6 7" xfId="21865" xr:uid="{00000000-0005-0000-0000-0000CB420000}"/>
    <cellStyle name="Dane wyjściowe 8 6 8" xfId="25186" xr:uid="{00000000-0005-0000-0000-0000CC420000}"/>
    <cellStyle name="Dane wyjściowe 8 6 9" xfId="28414" xr:uid="{00000000-0005-0000-0000-0000CD420000}"/>
    <cellStyle name="Dane wyjściowe 8 7" xfId="2331" xr:uid="{00000000-0005-0000-0000-0000CE420000}"/>
    <cellStyle name="Dane wyjściowe 8 7 10" xfId="31977" xr:uid="{00000000-0005-0000-0000-0000CF420000}"/>
    <cellStyle name="Dane wyjściowe 8 7 11" xfId="34449" xr:uid="{00000000-0005-0000-0000-0000D0420000}"/>
    <cellStyle name="Dane wyjściowe 8 7 12" xfId="37633" xr:uid="{00000000-0005-0000-0000-0000D1420000}"/>
    <cellStyle name="Dane wyjściowe 8 7 13" xfId="40848" xr:uid="{00000000-0005-0000-0000-0000D2420000}"/>
    <cellStyle name="Dane wyjściowe 8 7 14" xfId="44019" xr:uid="{00000000-0005-0000-0000-0000D3420000}"/>
    <cellStyle name="Dane wyjściowe 8 7 15" xfId="47323" xr:uid="{00000000-0005-0000-0000-0000D4420000}"/>
    <cellStyle name="Dane wyjściowe 8 7 16" xfId="50483" xr:uid="{00000000-0005-0000-0000-0000D5420000}"/>
    <cellStyle name="Dane wyjściowe 8 7 17" xfId="53686" xr:uid="{00000000-0005-0000-0000-0000D6420000}"/>
    <cellStyle name="Dane wyjściowe 8 7 18" xfId="55738" xr:uid="{00000000-0005-0000-0000-0000D7420000}"/>
    <cellStyle name="Dane wyjściowe 8 7 19" xfId="58975" xr:uid="{00000000-0005-0000-0000-0000D8420000}"/>
    <cellStyle name="Dane wyjściowe 8 7 2" xfId="9535" xr:uid="{00000000-0005-0000-0000-0000D9420000}"/>
    <cellStyle name="Dane wyjściowe 8 7 3" xfId="11575" xr:uid="{00000000-0005-0000-0000-0000DA420000}"/>
    <cellStyle name="Dane wyjściowe 8 7 4" xfId="5708" xr:uid="{00000000-0005-0000-0000-0000DB420000}"/>
    <cellStyle name="Dane wyjściowe 8 7 5" xfId="16225" xr:uid="{00000000-0005-0000-0000-0000DC420000}"/>
    <cellStyle name="Dane wyjściowe 8 7 6" xfId="18799" xr:uid="{00000000-0005-0000-0000-0000DD420000}"/>
    <cellStyle name="Dane wyjściowe 8 7 7" xfId="22109" xr:uid="{00000000-0005-0000-0000-0000DE420000}"/>
    <cellStyle name="Dane wyjściowe 8 7 8" xfId="25430" xr:uid="{00000000-0005-0000-0000-0000DF420000}"/>
    <cellStyle name="Dane wyjściowe 8 7 9" xfId="28658" xr:uid="{00000000-0005-0000-0000-0000E0420000}"/>
    <cellStyle name="Dane wyjściowe 8 8" xfId="3021" xr:uid="{00000000-0005-0000-0000-0000E1420000}"/>
    <cellStyle name="Dane wyjściowe 8 8 10" xfId="32665" xr:uid="{00000000-0005-0000-0000-0000E2420000}"/>
    <cellStyle name="Dane wyjściowe 8 8 11" xfId="35135" xr:uid="{00000000-0005-0000-0000-0000E3420000}"/>
    <cellStyle name="Dane wyjściowe 8 8 12" xfId="38323" xr:uid="{00000000-0005-0000-0000-0000E4420000}"/>
    <cellStyle name="Dane wyjściowe 8 8 13" xfId="41530" xr:uid="{00000000-0005-0000-0000-0000E5420000}"/>
    <cellStyle name="Dane wyjściowe 8 8 14" xfId="44709" xr:uid="{00000000-0005-0000-0000-0000E6420000}"/>
    <cellStyle name="Dane wyjściowe 8 8 15" xfId="48005" xr:uid="{00000000-0005-0000-0000-0000E7420000}"/>
    <cellStyle name="Dane wyjściowe 8 8 16" xfId="51173" xr:uid="{00000000-0005-0000-0000-0000E8420000}"/>
    <cellStyle name="Dane wyjściowe 8 8 17" xfId="54362" xr:uid="{00000000-0005-0000-0000-0000E9420000}"/>
    <cellStyle name="Dane wyjściowe 8 8 18" xfId="56416" xr:uid="{00000000-0005-0000-0000-0000EA420000}"/>
    <cellStyle name="Dane wyjściowe 8 8 19" xfId="59653" xr:uid="{00000000-0005-0000-0000-0000EB420000}"/>
    <cellStyle name="Dane wyjściowe 8 8 2" xfId="10223" xr:uid="{00000000-0005-0000-0000-0000EC420000}"/>
    <cellStyle name="Dane wyjściowe 8 8 3" xfId="12265" xr:uid="{00000000-0005-0000-0000-0000ED420000}"/>
    <cellStyle name="Dane wyjściowe 8 8 4" xfId="6389" xr:uid="{00000000-0005-0000-0000-0000EE420000}"/>
    <cellStyle name="Dane wyjściowe 8 8 5" xfId="16914" xr:uid="{00000000-0005-0000-0000-0000EF420000}"/>
    <cellStyle name="Dane wyjściowe 8 8 6" xfId="19489" xr:uid="{00000000-0005-0000-0000-0000F0420000}"/>
    <cellStyle name="Dane wyjściowe 8 8 7" xfId="22799" xr:uid="{00000000-0005-0000-0000-0000F1420000}"/>
    <cellStyle name="Dane wyjściowe 8 8 8" xfId="26116" xr:uid="{00000000-0005-0000-0000-0000F2420000}"/>
    <cellStyle name="Dane wyjściowe 8 8 9" xfId="29348" xr:uid="{00000000-0005-0000-0000-0000F3420000}"/>
    <cellStyle name="Dane wyjściowe 8 9" xfId="2315" xr:uid="{00000000-0005-0000-0000-0000F4420000}"/>
    <cellStyle name="Dane wyjściowe 8 9 10" xfId="31961" xr:uid="{00000000-0005-0000-0000-0000F5420000}"/>
    <cellStyle name="Dane wyjściowe 8 9 11" xfId="34434" xr:uid="{00000000-0005-0000-0000-0000F6420000}"/>
    <cellStyle name="Dane wyjściowe 8 9 12" xfId="37617" xr:uid="{00000000-0005-0000-0000-0000F7420000}"/>
    <cellStyle name="Dane wyjściowe 8 9 13" xfId="40833" xr:uid="{00000000-0005-0000-0000-0000F8420000}"/>
    <cellStyle name="Dane wyjściowe 8 9 14" xfId="44003" xr:uid="{00000000-0005-0000-0000-0000F9420000}"/>
    <cellStyle name="Dane wyjściowe 8 9 15" xfId="47308" xr:uid="{00000000-0005-0000-0000-0000FA420000}"/>
    <cellStyle name="Dane wyjściowe 8 9 16" xfId="50467" xr:uid="{00000000-0005-0000-0000-0000FB420000}"/>
    <cellStyle name="Dane wyjściowe 8 9 17" xfId="53671" xr:uid="{00000000-0005-0000-0000-0000FC420000}"/>
    <cellStyle name="Dane wyjściowe 8 9 18" xfId="55723" xr:uid="{00000000-0005-0000-0000-0000FD420000}"/>
    <cellStyle name="Dane wyjściowe 8 9 19" xfId="58960" xr:uid="{00000000-0005-0000-0000-0000FE420000}"/>
    <cellStyle name="Dane wyjściowe 8 9 2" xfId="9519" xr:uid="{00000000-0005-0000-0000-0000FF420000}"/>
    <cellStyle name="Dane wyjściowe 8 9 3" xfId="11559" xr:uid="{00000000-0005-0000-0000-000000430000}"/>
    <cellStyle name="Dane wyjściowe 8 9 4" xfId="5692" xr:uid="{00000000-0005-0000-0000-000001430000}"/>
    <cellStyle name="Dane wyjściowe 8 9 5" xfId="16209" xr:uid="{00000000-0005-0000-0000-000002430000}"/>
    <cellStyle name="Dane wyjściowe 8 9 6" xfId="18783" xr:uid="{00000000-0005-0000-0000-000003430000}"/>
    <cellStyle name="Dane wyjściowe 8 9 7" xfId="22093" xr:uid="{00000000-0005-0000-0000-000004430000}"/>
    <cellStyle name="Dane wyjściowe 8 9 8" xfId="25414" xr:uid="{00000000-0005-0000-0000-000005430000}"/>
    <cellStyle name="Dane wyjściowe 8 9 9" xfId="28642" xr:uid="{00000000-0005-0000-0000-000006430000}"/>
    <cellStyle name="Dane wyjściowe 8_Kosztorys ofertowy-inwestorski -DTS_T23_28.09.2011" xfId="62370" xr:uid="{00000000-0005-0000-0000-000007430000}"/>
    <cellStyle name="Dobre 1" xfId="970" xr:uid="{00000000-0005-0000-0000-000008430000}"/>
    <cellStyle name="Dobre 2" xfId="971" xr:uid="{00000000-0005-0000-0000-000009430000}"/>
    <cellStyle name="Dobre 2 2" xfId="972" xr:uid="{00000000-0005-0000-0000-00000A430000}"/>
    <cellStyle name="Dobre 2 3" xfId="973" xr:uid="{00000000-0005-0000-0000-00000B430000}"/>
    <cellStyle name="Dobre 2_~9231450" xfId="62371" xr:uid="{00000000-0005-0000-0000-00000C430000}"/>
    <cellStyle name="Dobre 3" xfId="974" xr:uid="{00000000-0005-0000-0000-00000D430000}"/>
    <cellStyle name="Dobre 4" xfId="975" xr:uid="{00000000-0005-0000-0000-00000E430000}"/>
    <cellStyle name="Dobre 5" xfId="976" xr:uid="{00000000-0005-0000-0000-00000F430000}"/>
    <cellStyle name="Dobre 6" xfId="977" xr:uid="{00000000-0005-0000-0000-000010430000}"/>
    <cellStyle name="Dobre 7" xfId="978" xr:uid="{00000000-0005-0000-0000-000011430000}"/>
    <cellStyle name="Dobre 8" xfId="979" xr:uid="{00000000-0005-0000-0000-000012430000}"/>
    <cellStyle name="Dobre 9" xfId="62372" xr:uid="{00000000-0005-0000-0000-000013430000}"/>
    <cellStyle name="Dziesiętny 2" xfId="980" xr:uid="{00000000-0005-0000-0000-000014430000}"/>
    <cellStyle name="Dziesiętny 2 2" xfId="981" xr:uid="{00000000-0005-0000-0000-000015430000}"/>
    <cellStyle name="Dziesiętny 2 2 2" xfId="982" xr:uid="{00000000-0005-0000-0000-000016430000}"/>
    <cellStyle name="Dziesiętny 2 3" xfId="983" xr:uid="{00000000-0005-0000-0000-000017430000}"/>
    <cellStyle name="Dziesiętny 2 4" xfId="62373" xr:uid="{00000000-0005-0000-0000-000018430000}"/>
    <cellStyle name="Dziesiętny 2_BoQ_Tychy drogi ost" xfId="62374" xr:uid="{00000000-0005-0000-0000-000019430000}"/>
    <cellStyle name="Dziesiętny 3" xfId="984" xr:uid="{00000000-0005-0000-0000-00001A430000}"/>
    <cellStyle name="Dziesiętny 3 2" xfId="985" xr:uid="{00000000-0005-0000-0000-00001B430000}"/>
    <cellStyle name="Dziesiętny 3 3" xfId="986" xr:uid="{00000000-0005-0000-0000-00001C430000}"/>
    <cellStyle name="euro" xfId="987" xr:uid="{00000000-0005-0000-0000-00001D430000}"/>
    <cellStyle name="Excel Built-in Excel Built-in Excel Built-in Excel Built-in Excel Built-in Excel Built-in Excel Built-in Excel Built-in Excel" xfId="988" xr:uid="{00000000-0005-0000-0000-00001E430000}"/>
    <cellStyle name="Excel Built-in Excel Built-in Normal" xfId="2" xr:uid="{00000000-0005-0000-0000-00001F430000}"/>
    <cellStyle name="Excel Built-in Normal" xfId="989" xr:uid="{00000000-0005-0000-0000-000020430000}"/>
    <cellStyle name="Excel Built-in Normal 2" xfId="990" xr:uid="{00000000-0005-0000-0000-000021430000}"/>
    <cellStyle name="Excel Built-in Normal 2 2" xfId="991" xr:uid="{00000000-0005-0000-0000-000022430000}"/>
    <cellStyle name="Excel Built-in Normal 3" xfId="992" xr:uid="{00000000-0005-0000-0000-000023430000}"/>
    <cellStyle name="Explanatory Text" xfId="993" xr:uid="{00000000-0005-0000-0000-000024430000}"/>
    <cellStyle name="factor" xfId="994" xr:uid="{00000000-0005-0000-0000-000025430000}"/>
    <cellStyle name="Good" xfId="995" xr:uid="{00000000-0005-0000-0000-000026430000}"/>
    <cellStyle name="Grey" xfId="996" xr:uid="{00000000-0005-0000-0000-000027430000}"/>
    <cellStyle name="Grey 2" xfId="997" xr:uid="{00000000-0005-0000-0000-000028430000}"/>
    <cellStyle name="Grey 3" xfId="998" xr:uid="{00000000-0005-0000-0000-000029430000}"/>
    <cellStyle name="Heading 1" xfId="999" xr:uid="{00000000-0005-0000-0000-00002A430000}"/>
    <cellStyle name="Heading 2" xfId="1000" xr:uid="{00000000-0005-0000-0000-00002B430000}"/>
    <cellStyle name="Heading 3" xfId="1001" xr:uid="{00000000-0005-0000-0000-00002C430000}"/>
    <cellStyle name="Heading 4" xfId="1002" xr:uid="{00000000-0005-0000-0000-00002D430000}"/>
    <cellStyle name="Hiperłącze 2" xfId="62375" xr:uid="{00000000-0005-0000-0000-00002E430000}"/>
    <cellStyle name="Hyperlink_LV_MCX_08_06_2001_zm.xls Diagramm 16" xfId="1003" xr:uid="{00000000-0005-0000-0000-00002F430000}"/>
    <cellStyle name="ilość" xfId="1004" xr:uid="{00000000-0005-0000-0000-000030430000}"/>
    <cellStyle name="Input" xfId="1005" xr:uid="{00000000-0005-0000-0000-000031430000}"/>
    <cellStyle name="Input [yellow]" xfId="1006" xr:uid="{00000000-0005-0000-0000-000032430000}"/>
    <cellStyle name="Input [yellow] 2" xfId="1007" xr:uid="{00000000-0005-0000-0000-000033430000}"/>
    <cellStyle name="Input [yellow] 3" xfId="1008" xr:uid="{00000000-0005-0000-0000-000034430000}"/>
    <cellStyle name="Input [yellow]_Wycena_Drogi_Tychy_2012_02_09" xfId="62376" xr:uid="{00000000-0005-0000-0000-000035430000}"/>
    <cellStyle name="Input 10" xfId="1538" xr:uid="{00000000-0005-0000-0000-000036430000}"/>
    <cellStyle name="Input 10 10" xfId="15067" xr:uid="{00000000-0005-0000-0000-000037430000}"/>
    <cellStyle name="Input 10 11" xfId="33937" xr:uid="{00000000-0005-0000-0000-000038430000}"/>
    <cellStyle name="Input 10 12" xfId="46550" xr:uid="{00000000-0005-0000-0000-000039430000}"/>
    <cellStyle name="Input 10 13" xfId="39970" xr:uid="{00000000-0005-0000-0000-00003A430000}"/>
    <cellStyle name="Input 10 14" xfId="18409" xr:uid="{00000000-0005-0000-0000-00003B430000}"/>
    <cellStyle name="Input 10 15" xfId="58207" xr:uid="{00000000-0005-0000-0000-00003C430000}"/>
    <cellStyle name="Input 10 2" xfId="8640" xr:uid="{00000000-0005-0000-0000-00003D430000}"/>
    <cellStyle name="Input 10 3" xfId="4918" xr:uid="{00000000-0005-0000-0000-00003E430000}"/>
    <cellStyle name="Input 10 4" xfId="14663" xr:uid="{00000000-0005-0000-0000-00003F430000}"/>
    <cellStyle name="Input 10 5" xfId="21316" xr:uid="{00000000-0005-0000-0000-000040430000}"/>
    <cellStyle name="Input 10 6" xfId="24639" xr:uid="{00000000-0005-0000-0000-000041430000}"/>
    <cellStyle name="Input 10 7" xfId="18360" xr:uid="{00000000-0005-0000-0000-000042430000}"/>
    <cellStyle name="Input 10 8" xfId="15133" xr:uid="{00000000-0005-0000-0000-000043430000}"/>
    <cellStyle name="Input 10 9" xfId="34217" xr:uid="{00000000-0005-0000-0000-000044430000}"/>
    <cellStyle name="Input 100" xfId="14759" xr:uid="{00000000-0005-0000-0000-000045430000}"/>
    <cellStyle name="Input 101" xfId="14959" xr:uid="{00000000-0005-0000-0000-000046430000}"/>
    <cellStyle name="Input 102" xfId="14906" xr:uid="{00000000-0005-0000-0000-000047430000}"/>
    <cellStyle name="Input 103" xfId="33875" xr:uid="{00000000-0005-0000-0000-000048430000}"/>
    <cellStyle name="Input 104" xfId="33806" xr:uid="{00000000-0005-0000-0000-000049430000}"/>
    <cellStyle name="Input 105" xfId="15337" xr:uid="{00000000-0005-0000-0000-00004A430000}"/>
    <cellStyle name="Input 106" xfId="18480" xr:uid="{00000000-0005-0000-0000-00004B430000}"/>
    <cellStyle name="Input 107" xfId="36807" xr:uid="{00000000-0005-0000-0000-00004C430000}"/>
    <cellStyle name="Input 108" xfId="55567" xr:uid="{00000000-0005-0000-0000-00004D430000}"/>
    <cellStyle name="Input 109" xfId="58156" xr:uid="{00000000-0005-0000-0000-00004E430000}"/>
    <cellStyle name="Input 11" xfId="1968" xr:uid="{00000000-0005-0000-0000-00004F430000}"/>
    <cellStyle name="Input 11 10" xfId="40495" xr:uid="{00000000-0005-0000-0000-000050430000}"/>
    <cellStyle name="Input 11 11" xfId="43656" xr:uid="{00000000-0005-0000-0000-000051430000}"/>
    <cellStyle name="Input 11 12" xfId="46970" xr:uid="{00000000-0005-0000-0000-000052430000}"/>
    <cellStyle name="Input 11 13" xfId="50122" xr:uid="{00000000-0005-0000-0000-000053430000}"/>
    <cellStyle name="Input 11 14" xfId="46515" xr:uid="{00000000-0005-0000-0000-000054430000}"/>
    <cellStyle name="Input 11 15" xfId="58623" xr:uid="{00000000-0005-0000-0000-000055430000}"/>
    <cellStyle name="Input 11 2" xfId="8212" xr:uid="{00000000-0005-0000-0000-000056430000}"/>
    <cellStyle name="Input 11 3" xfId="5346" xr:uid="{00000000-0005-0000-0000-000057430000}"/>
    <cellStyle name="Input 11 4" xfId="14233" xr:uid="{00000000-0005-0000-0000-000058430000}"/>
    <cellStyle name="Input 11 5" xfId="21746" xr:uid="{00000000-0005-0000-0000-000059430000}"/>
    <cellStyle name="Input 11 6" xfId="25068" xr:uid="{00000000-0005-0000-0000-00005A430000}"/>
    <cellStyle name="Input 11 7" xfId="28295" xr:uid="{00000000-0005-0000-0000-00005B430000}"/>
    <cellStyle name="Input 11 8" xfId="18071" xr:uid="{00000000-0005-0000-0000-00005C430000}"/>
    <cellStyle name="Input 11 9" xfId="37270" xr:uid="{00000000-0005-0000-0000-00005D430000}"/>
    <cellStyle name="Input 12" xfId="2433" xr:uid="{00000000-0005-0000-0000-00005E430000}"/>
    <cellStyle name="Input 12 10" xfId="40946" xr:uid="{00000000-0005-0000-0000-00005F430000}"/>
    <cellStyle name="Input 12 11" xfId="44121" xr:uid="{00000000-0005-0000-0000-000060430000}"/>
    <cellStyle name="Input 12 12" xfId="47421" xr:uid="{00000000-0005-0000-0000-000061430000}"/>
    <cellStyle name="Input 12 13" xfId="50585" xr:uid="{00000000-0005-0000-0000-000062430000}"/>
    <cellStyle name="Input 12 14" xfId="55836" xr:uid="{00000000-0005-0000-0000-000063430000}"/>
    <cellStyle name="Input 12 15" xfId="59073" xr:uid="{00000000-0005-0000-0000-000064430000}"/>
    <cellStyle name="Input 12 2" xfId="11677" xr:uid="{00000000-0005-0000-0000-000065430000}"/>
    <cellStyle name="Input 12 3" xfId="5802" xr:uid="{00000000-0005-0000-0000-000066430000}"/>
    <cellStyle name="Input 12 4" xfId="18901" xr:uid="{00000000-0005-0000-0000-000067430000}"/>
    <cellStyle name="Input 12 5" xfId="22211" xr:uid="{00000000-0005-0000-0000-000068430000}"/>
    <cellStyle name="Input 12 6" xfId="25531" xr:uid="{00000000-0005-0000-0000-000069430000}"/>
    <cellStyle name="Input 12 7" xfId="28760" xr:uid="{00000000-0005-0000-0000-00006A430000}"/>
    <cellStyle name="Input 12 8" xfId="34548" xr:uid="{00000000-0005-0000-0000-00006B430000}"/>
    <cellStyle name="Input 12 9" xfId="37735" xr:uid="{00000000-0005-0000-0000-00006C430000}"/>
    <cellStyle name="Input 13" xfId="1977" xr:uid="{00000000-0005-0000-0000-00006D430000}"/>
    <cellStyle name="Input 13 10" xfId="40504" xr:uid="{00000000-0005-0000-0000-00006E430000}"/>
    <cellStyle name="Input 13 11" xfId="43665" xr:uid="{00000000-0005-0000-0000-00006F430000}"/>
    <cellStyle name="Input 13 12" xfId="46979" xr:uid="{00000000-0005-0000-0000-000070430000}"/>
    <cellStyle name="Input 13 13" xfId="50131" xr:uid="{00000000-0005-0000-0000-000071430000}"/>
    <cellStyle name="Input 13 14" xfId="27293" xr:uid="{00000000-0005-0000-0000-000072430000}"/>
    <cellStyle name="Input 13 15" xfId="58632" xr:uid="{00000000-0005-0000-0000-000073430000}"/>
    <cellStyle name="Input 13 2" xfId="8203" xr:uid="{00000000-0005-0000-0000-000074430000}"/>
    <cellStyle name="Input 13 3" xfId="5355" xr:uid="{00000000-0005-0000-0000-000075430000}"/>
    <cellStyle name="Input 13 4" xfId="14224" xr:uid="{00000000-0005-0000-0000-000076430000}"/>
    <cellStyle name="Input 13 5" xfId="21755" xr:uid="{00000000-0005-0000-0000-000077430000}"/>
    <cellStyle name="Input 13 6" xfId="25077" xr:uid="{00000000-0005-0000-0000-000078430000}"/>
    <cellStyle name="Input 13 7" xfId="28304" xr:uid="{00000000-0005-0000-0000-000079430000}"/>
    <cellStyle name="Input 13 8" xfId="24606" xr:uid="{00000000-0005-0000-0000-00007A430000}"/>
    <cellStyle name="Input 13 9" xfId="37279" xr:uid="{00000000-0005-0000-0000-00007B430000}"/>
    <cellStyle name="Input 14" xfId="2445" xr:uid="{00000000-0005-0000-0000-00007C430000}"/>
    <cellStyle name="Input 14 10" xfId="40958" xr:uid="{00000000-0005-0000-0000-00007D430000}"/>
    <cellStyle name="Input 14 11" xfId="44133" xr:uid="{00000000-0005-0000-0000-00007E430000}"/>
    <cellStyle name="Input 14 12" xfId="47433" xr:uid="{00000000-0005-0000-0000-00007F430000}"/>
    <cellStyle name="Input 14 13" xfId="50597" xr:uid="{00000000-0005-0000-0000-000080430000}"/>
    <cellStyle name="Input 14 14" xfId="55848" xr:uid="{00000000-0005-0000-0000-000081430000}"/>
    <cellStyle name="Input 14 15" xfId="59085" xr:uid="{00000000-0005-0000-0000-000082430000}"/>
    <cellStyle name="Input 14 2" xfId="11689" xr:uid="{00000000-0005-0000-0000-000083430000}"/>
    <cellStyle name="Input 14 3" xfId="5813" xr:uid="{00000000-0005-0000-0000-000084430000}"/>
    <cellStyle name="Input 14 4" xfId="18913" xr:uid="{00000000-0005-0000-0000-000085430000}"/>
    <cellStyle name="Input 14 5" xfId="22223" xr:uid="{00000000-0005-0000-0000-000086430000}"/>
    <cellStyle name="Input 14 6" xfId="25543" xr:uid="{00000000-0005-0000-0000-000087430000}"/>
    <cellStyle name="Input 14 7" xfId="28772" xr:uid="{00000000-0005-0000-0000-000088430000}"/>
    <cellStyle name="Input 14 8" xfId="34560" xr:uid="{00000000-0005-0000-0000-000089430000}"/>
    <cellStyle name="Input 14 9" xfId="37747" xr:uid="{00000000-0005-0000-0000-00008A430000}"/>
    <cellStyle name="Input 15" xfId="1504" xr:uid="{00000000-0005-0000-0000-00008B430000}"/>
    <cellStyle name="Input 15 10" xfId="14820" xr:uid="{00000000-0005-0000-0000-00008C430000}"/>
    <cellStyle name="Input 15 11" xfId="15101" xr:uid="{00000000-0005-0000-0000-00008D430000}"/>
    <cellStyle name="Input 15 12" xfId="14752" xr:uid="{00000000-0005-0000-0000-00008E430000}"/>
    <cellStyle name="Input 15 13" xfId="14996" xr:uid="{00000000-0005-0000-0000-00008F430000}"/>
    <cellStyle name="Input 15 14" xfId="34206" xr:uid="{00000000-0005-0000-0000-000090430000}"/>
    <cellStyle name="Input 15 15" xfId="40437" xr:uid="{00000000-0005-0000-0000-000091430000}"/>
    <cellStyle name="Input 15 16" xfId="40136" xr:uid="{00000000-0005-0000-0000-000092430000}"/>
    <cellStyle name="Input 15 17" xfId="27341" xr:uid="{00000000-0005-0000-0000-000093430000}"/>
    <cellStyle name="Input 15 18" xfId="46010" xr:uid="{00000000-0005-0000-0000-000094430000}"/>
    <cellStyle name="Input 15 19" xfId="58175" xr:uid="{00000000-0005-0000-0000-000095430000}"/>
    <cellStyle name="Input 15 2" xfId="8717" xr:uid="{00000000-0005-0000-0000-000096430000}"/>
    <cellStyle name="Input 15 3" xfId="8674" xr:uid="{00000000-0005-0000-0000-000097430000}"/>
    <cellStyle name="Input 15 4" xfId="4884" xr:uid="{00000000-0005-0000-0000-000098430000}"/>
    <cellStyle name="Input 15 5" xfId="15400" xr:uid="{00000000-0005-0000-0000-000099430000}"/>
    <cellStyle name="Input 15 6" xfId="14697" xr:uid="{00000000-0005-0000-0000-00009A430000}"/>
    <cellStyle name="Input 15 7" xfId="18042" xr:uid="{00000000-0005-0000-0000-00009B430000}"/>
    <cellStyle name="Input 15 8" xfId="14722" xr:uid="{00000000-0005-0000-0000-00009C430000}"/>
    <cellStyle name="Input 15 9" xfId="18466" xr:uid="{00000000-0005-0000-0000-00009D430000}"/>
    <cellStyle name="Input 16" xfId="2294" xr:uid="{00000000-0005-0000-0000-00009E430000}"/>
    <cellStyle name="Input 16 10" xfId="31940" xr:uid="{00000000-0005-0000-0000-00009F430000}"/>
    <cellStyle name="Input 16 11" xfId="34414" xr:uid="{00000000-0005-0000-0000-0000A0430000}"/>
    <cellStyle name="Input 16 12" xfId="37596" xr:uid="{00000000-0005-0000-0000-0000A1430000}"/>
    <cellStyle name="Input 16 13" xfId="40813" xr:uid="{00000000-0005-0000-0000-0000A2430000}"/>
    <cellStyle name="Input 16 14" xfId="43982" xr:uid="{00000000-0005-0000-0000-0000A3430000}"/>
    <cellStyle name="Input 16 15" xfId="47288" xr:uid="{00000000-0005-0000-0000-0000A4430000}"/>
    <cellStyle name="Input 16 16" xfId="50447" xr:uid="{00000000-0005-0000-0000-0000A5430000}"/>
    <cellStyle name="Input 16 17" xfId="53651" xr:uid="{00000000-0005-0000-0000-0000A6430000}"/>
    <cellStyle name="Input 16 18" xfId="55703" xr:uid="{00000000-0005-0000-0000-0000A7430000}"/>
    <cellStyle name="Input 16 19" xfId="58940" xr:uid="{00000000-0005-0000-0000-0000A8430000}"/>
    <cellStyle name="Input 16 2" xfId="9498" xr:uid="{00000000-0005-0000-0000-0000A9430000}"/>
    <cellStyle name="Input 16 3" xfId="11538" xr:uid="{00000000-0005-0000-0000-0000AA430000}"/>
    <cellStyle name="Input 16 4" xfId="5671" xr:uid="{00000000-0005-0000-0000-0000AB430000}"/>
    <cellStyle name="Input 16 5" xfId="16188" xr:uid="{00000000-0005-0000-0000-0000AC430000}"/>
    <cellStyle name="Input 16 6" xfId="18762" xr:uid="{00000000-0005-0000-0000-0000AD430000}"/>
    <cellStyle name="Input 16 7" xfId="22072" xr:uid="{00000000-0005-0000-0000-0000AE430000}"/>
    <cellStyle name="Input 16 8" xfId="25393" xr:uid="{00000000-0005-0000-0000-0000AF430000}"/>
    <cellStyle name="Input 16 9" xfId="28621" xr:uid="{00000000-0005-0000-0000-0000B0430000}"/>
    <cellStyle name="Input 17" xfId="1529" xr:uid="{00000000-0005-0000-0000-0000B1430000}"/>
    <cellStyle name="Input 17 10" xfId="31182" xr:uid="{00000000-0005-0000-0000-0000B2430000}"/>
    <cellStyle name="Input 17 11" xfId="15125" xr:uid="{00000000-0005-0000-0000-0000B3430000}"/>
    <cellStyle name="Input 17 12" xfId="14823" xr:uid="{00000000-0005-0000-0000-0000B4430000}"/>
    <cellStyle name="Input 17 13" xfId="15064" xr:uid="{00000000-0005-0000-0000-0000B5430000}"/>
    <cellStyle name="Input 17 14" xfId="34112" xr:uid="{00000000-0005-0000-0000-0000B6430000}"/>
    <cellStyle name="Input 17 15" xfId="46542" xr:uid="{00000000-0005-0000-0000-0000B7430000}"/>
    <cellStyle name="Input 17 16" xfId="38539" xr:uid="{00000000-0005-0000-0000-0000B8430000}"/>
    <cellStyle name="Input 17 17" xfId="36901" xr:uid="{00000000-0005-0000-0000-0000B9430000}"/>
    <cellStyle name="Input 17 18" xfId="33834" xr:uid="{00000000-0005-0000-0000-0000BA430000}"/>
    <cellStyle name="Input 17 19" xfId="58199" xr:uid="{00000000-0005-0000-0000-0000BB430000}"/>
    <cellStyle name="Input 17 2" xfId="8742" xr:uid="{00000000-0005-0000-0000-0000BC430000}"/>
    <cellStyle name="Input 17 3" xfId="8649" xr:uid="{00000000-0005-0000-0000-0000BD430000}"/>
    <cellStyle name="Input 17 4" xfId="4909" xr:uid="{00000000-0005-0000-0000-0000BE430000}"/>
    <cellStyle name="Input 17 5" xfId="15425" xr:uid="{00000000-0005-0000-0000-0000BF430000}"/>
    <cellStyle name="Input 17 6" xfId="14672" xr:uid="{00000000-0005-0000-0000-0000C0430000}"/>
    <cellStyle name="Input 17 7" xfId="21307" xr:uid="{00000000-0005-0000-0000-0000C1430000}"/>
    <cellStyle name="Input 17 8" xfId="24630" xr:uid="{00000000-0005-0000-0000-0000C2430000}"/>
    <cellStyle name="Input 17 9" xfId="18314" xr:uid="{00000000-0005-0000-0000-0000C3430000}"/>
    <cellStyle name="Input 18" xfId="2296" xr:uid="{00000000-0005-0000-0000-0000C4430000}"/>
    <cellStyle name="Input 18 10" xfId="31942" xr:uid="{00000000-0005-0000-0000-0000C5430000}"/>
    <cellStyle name="Input 18 11" xfId="34416" xr:uid="{00000000-0005-0000-0000-0000C6430000}"/>
    <cellStyle name="Input 18 12" xfId="37598" xr:uid="{00000000-0005-0000-0000-0000C7430000}"/>
    <cellStyle name="Input 18 13" xfId="40815" xr:uid="{00000000-0005-0000-0000-0000C8430000}"/>
    <cellStyle name="Input 18 14" xfId="43984" xr:uid="{00000000-0005-0000-0000-0000C9430000}"/>
    <cellStyle name="Input 18 15" xfId="47290" xr:uid="{00000000-0005-0000-0000-0000CA430000}"/>
    <cellStyle name="Input 18 16" xfId="50449" xr:uid="{00000000-0005-0000-0000-0000CB430000}"/>
    <cellStyle name="Input 18 17" xfId="53653" xr:uid="{00000000-0005-0000-0000-0000CC430000}"/>
    <cellStyle name="Input 18 18" xfId="55705" xr:uid="{00000000-0005-0000-0000-0000CD430000}"/>
    <cellStyle name="Input 18 19" xfId="58942" xr:uid="{00000000-0005-0000-0000-0000CE430000}"/>
    <cellStyle name="Input 18 2" xfId="9500" xr:uid="{00000000-0005-0000-0000-0000CF430000}"/>
    <cellStyle name="Input 18 3" xfId="11540" xr:uid="{00000000-0005-0000-0000-0000D0430000}"/>
    <cellStyle name="Input 18 4" xfId="5673" xr:uid="{00000000-0005-0000-0000-0000D1430000}"/>
    <cellStyle name="Input 18 5" xfId="16190" xr:uid="{00000000-0005-0000-0000-0000D2430000}"/>
    <cellStyle name="Input 18 6" xfId="18764" xr:uid="{00000000-0005-0000-0000-0000D3430000}"/>
    <cellStyle name="Input 18 7" xfId="22074" xr:uid="{00000000-0005-0000-0000-0000D4430000}"/>
    <cellStyle name="Input 18 8" xfId="25395" xr:uid="{00000000-0005-0000-0000-0000D5430000}"/>
    <cellStyle name="Input 18 9" xfId="28623" xr:uid="{00000000-0005-0000-0000-0000D6430000}"/>
    <cellStyle name="Input 19" xfId="2056" xr:uid="{00000000-0005-0000-0000-0000D7430000}"/>
    <cellStyle name="Input 19 10" xfId="31704" xr:uid="{00000000-0005-0000-0000-0000D8430000}"/>
    <cellStyle name="Input 19 11" xfId="15360" xr:uid="{00000000-0005-0000-0000-0000D9430000}"/>
    <cellStyle name="Input 19 12" xfId="37358" xr:uid="{00000000-0005-0000-0000-0000DA430000}"/>
    <cellStyle name="Input 19 13" xfId="40581" xr:uid="{00000000-0005-0000-0000-0000DB430000}"/>
    <cellStyle name="Input 19 14" xfId="43744" xr:uid="{00000000-0005-0000-0000-0000DC430000}"/>
    <cellStyle name="Input 19 15" xfId="47056" xr:uid="{00000000-0005-0000-0000-0000DD430000}"/>
    <cellStyle name="Input 19 16" xfId="50210" xr:uid="{00000000-0005-0000-0000-0000DE430000}"/>
    <cellStyle name="Input 19 17" xfId="53421" xr:uid="{00000000-0005-0000-0000-0000DF430000}"/>
    <cellStyle name="Input 19 18" xfId="14875" xr:uid="{00000000-0005-0000-0000-0000E0430000}"/>
    <cellStyle name="Input 19 19" xfId="58708" xr:uid="{00000000-0005-0000-0000-0000E1430000}"/>
    <cellStyle name="Input 19 2" xfId="9262" xr:uid="{00000000-0005-0000-0000-0000E2430000}"/>
    <cellStyle name="Input 19 3" xfId="8124" xr:uid="{00000000-0005-0000-0000-0000E3430000}"/>
    <cellStyle name="Input 19 4" xfId="5433" xr:uid="{00000000-0005-0000-0000-0000E4430000}"/>
    <cellStyle name="Input 19 5" xfId="15951" xr:uid="{00000000-0005-0000-0000-0000E5430000}"/>
    <cellStyle name="Input 19 6" xfId="14145" xr:uid="{00000000-0005-0000-0000-0000E6430000}"/>
    <cellStyle name="Input 19 7" xfId="21834" xr:uid="{00000000-0005-0000-0000-0000E7430000}"/>
    <cellStyle name="Input 19 8" xfId="25156" xr:uid="{00000000-0005-0000-0000-0000E8430000}"/>
    <cellStyle name="Input 19 9" xfId="28383" xr:uid="{00000000-0005-0000-0000-0000E9430000}"/>
    <cellStyle name="Input 2" xfId="1439" xr:uid="{00000000-0005-0000-0000-0000EA430000}"/>
    <cellStyle name="Input 2 10" xfId="3413" xr:uid="{00000000-0005-0000-0000-0000EB430000}"/>
    <cellStyle name="Input 2 10 10" xfId="33057" xr:uid="{00000000-0005-0000-0000-0000EC430000}"/>
    <cellStyle name="Input 2 10 11" xfId="35524" xr:uid="{00000000-0005-0000-0000-0000ED430000}"/>
    <cellStyle name="Input 2 10 12" xfId="38715" xr:uid="{00000000-0005-0000-0000-0000EE430000}"/>
    <cellStyle name="Input 2 10 13" xfId="41919" xr:uid="{00000000-0005-0000-0000-0000EF430000}"/>
    <cellStyle name="Input 2 10 14" xfId="45101" xr:uid="{00000000-0005-0000-0000-0000F0430000}"/>
    <cellStyle name="Input 2 10 15" xfId="48394" xr:uid="{00000000-0005-0000-0000-0000F1430000}"/>
    <cellStyle name="Input 2 10 16" xfId="51563" xr:uid="{00000000-0005-0000-0000-0000F2430000}"/>
    <cellStyle name="Input 2 10 17" xfId="54747" xr:uid="{00000000-0005-0000-0000-0000F3430000}"/>
    <cellStyle name="Input 2 10 18" xfId="56801" xr:uid="{00000000-0005-0000-0000-0000F4430000}"/>
    <cellStyle name="Input 2 10 19" xfId="60038" xr:uid="{00000000-0005-0000-0000-0000F5430000}"/>
    <cellStyle name="Input 2 10 2" xfId="10615" xr:uid="{00000000-0005-0000-0000-0000F6430000}"/>
    <cellStyle name="Input 2 10 3" xfId="12657" xr:uid="{00000000-0005-0000-0000-0000F7430000}"/>
    <cellStyle name="Input 2 10 4" xfId="6781" xr:uid="{00000000-0005-0000-0000-0000F8430000}"/>
    <cellStyle name="Input 2 10 5" xfId="17306" xr:uid="{00000000-0005-0000-0000-0000F9430000}"/>
    <cellStyle name="Input 2 10 6" xfId="19881" xr:uid="{00000000-0005-0000-0000-0000FA430000}"/>
    <cellStyle name="Input 2 10 7" xfId="23191" xr:uid="{00000000-0005-0000-0000-0000FB430000}"/>
    <cellStyle name="Input 2 10 8" xfId="26506" xr:uid="{00000000-0005-0000-0000-0000FC430000}"/>
    <cellStyle name="Input 2 10 9" xfId="29740" xr:uid="{00000000-0005-0000-0000-0000FD430000}"/>
    <cellStyle name="Input 2 11" xfId="3342" xr:uid="{00000000-0005-0000-0000-0000FE430000}"/>
    <cellStyle name="Input 2 11 10" xfId="32986" xr:uid="{00000000-0005-0000-0000-0000FF430000}"/>
    <cellStyle name="Input 2 11 11" xfId="35454" xr:uid="{00000000-0005-0000-0000-000000440000}"/>
    <cellStyle name="Input 2 11 12" xfId="38644" xr:uid="{00000000-0005-0000-0000-000001440000}"/>
    <cellStyle name="Input 2 11 13" xfId="41849" xr:uid="{00000000-0005-0000-0000-000002440000}"/>
    <cellStyle name="Input 2 11 14" xfId="45030" xr:uid="{00000000-0005-0000-0000-000003440000}"/>
    <cellStyle name="Input 2 11 15" xfId="48324" xr:uid="{00000000-0005-0000-0000-000004440000}"/>
    <cellStyle name="Input 2 11 16" xfId="51493" xr:uid="{00000000-0005-0000-0000-000005440000}"/>
    <cellStyle name="Input 2 11 17" xfId="54678" xr:uid="{00000000-0005-0000-0000-000006440000}"/>
    <cellStyle name="Input 2 11 18" xfId="56732" xr:uid="{00000000-0005-0000-0000-000007440000}"/>
    <cellStyle name="Input 2 11 19" xfId="59969" xr:uid="{00000000-0005-0000-0000-000008440000}"/>
    <cellStyle name="Input 2 11 2" xfId="10544" xr:uid="{00000000-0005-0000-0000-000009440000}"/>
    <cellStyle name="Input 2 11 3" xfId="12586" xr:uid="{00000000-0005-0000-0000-00000A440000}"/>
    <cellStyle name="Input 2 11 4" xfId="6710" xr:uid="{00000000-0005-0000-0000-00000B440000}"/>
    <cellStyle name="Input 2 11 5" xfId="17235" xr:uid="{00000000-0005-0000-0000-00000C440000}"/>
    <cellStyle name="Input 2 11 6" xfId="19810" xr:uid="{00000000-0005-0000-0000-00000D440000}"/>
    <cellStyle name="Input 2 11 7" xfId="23120" xr:uid="{00000000-0005-0000-0000-00000E440000}"/>
    <cellStyle name="Input 2 11 8" xfId="26435" xr:uid="{00000000-0005-0000-0000-00000F440000}"/>
    <cellStyle name="Input 2 11 9" xfId="29669" xr:uid="{00000000-0005-0000-0000-000010440000}"/>
    <cellStyle name="Input 2 12" xfId="1812" xr:uid="{00000000-0005-0000-0000-000011440000}"/>
    <cellStyle name="Input 2 12 10" xfId="31464" xr:uid="{00000000-0005-0000-0000-000012440000}"/>
    <cellStyle name="Input 2 12 11" xfId="18178" xr:uid="{00000000-0005-0000-0000-000013440000}"/>
    <cellStyle name="Input 2 12 12" xfId="37114" xr:uid="{00000000-0005-0000-0000-000014440000}"/>
    <cellStyle name="Input 2 12 13" xfId="40344" xr:uid="{00000000-0005-0000-0000-000015440000}"/>
    <cellStyle name="Input 2 12 14" xfId="43500" xr:uid="{00000000-0005-0000-0000-000016440000}"/>
    <cellStyle name="Input 2 12 15" xfId="46819" xr:uid="{00000000-0005-0000-0000-000017440000}"/>
    <cellStyle name="Input 2 12 16" xfId="49966" xr:uid="{00000000-0005-0000-0000-000018440000}"/>
    <cellStyle name="Input 2 12 17" xfId="53191" xr:uid="{00000000-0005-0000-0000-000019440000}"/>
    <cellStyle name="Input 2 12 18" xfId="33883" xr:uid="{00000000-0005-0000-0000-00001A440000}"/>
    <cellStyle name="Input 2 12 19" xfId="58474" xr:uid="{00000000-0005-0000-0000-00001B440000}"/>
    <cellStyle name="Input 2 12 2" xfId="9022" xr:uid="{00000000-0005-0000-0000-00001C440000}"/>
    <cellStyle name="Input 2 12 3" xfId="8368" xr:uid="{00000000-0005-0000-0000-00001D440000}"/>
    <cellStyle name="Input 2 12 4" xfId="5191" xr:uid="{00000000-0005-0000-0000-00001E440000}"/>
    <cellStyle name="Input 2 12 5" xfId="15708" xr:uid="{00000000-0005-0000-0000-00001F440000}"/>
    <cellStyle name="Input 2 12 6" xfId="14389" xr:uid="{00000000-0005-0000-0000-000020440000}"/>
    <cellStyle name="Input 2 12 7" xfId="21590" xr:uid="{00000000-0005-0000-0000-000021440000}"/>
    <cellStyle name="Input 2 12 8" xfId="24912" xr:uid="{00000000-0005-0000-0000-000022440000}"/>
    <cellStyle name="Input 2 12 9" xfId="28139" xr:uid="{00000000-0005-0000-0000-000023440000}"/>
    <cellStyle name="Input 2 13" xfId="3614" xr:uid="{00000000-0005-0000-0000-000024440000}"/>
    <cellStyle name="Input 2 13 10" xfId="33258" xr:uid="{00000000-0005-0000-0000-000025440000}"/>
    <cellStyle name="Input 2 13 11" xfId="35722" xr:uid="{00000000-0005-0000-0000-000026440000}"/>
    <cellStyle name="Input 2 13 12" xfId="38916" xr:uid="{00000000-0005-0000-0000-000027440000}"/>
    <cellStyle name="Input 2 13 13" xfId="42117" xr:uid="{00000000-0005-0000-0000-000028440000}"/>
    <cellStyle name="Input 2 13 14" xfId="45302" xr:uid="{00000000-0005-0000-0000-000029440000}"/>
    <cellStyle name="Input 2 13 15" xfId="48592" xr:uid="{00000000-0005-0000-0000-00002A440000}"/>
    <cellStyle name="Input 2 13 16" xfId="51763" xr:uid="{00000000-0005-0000-0000-00002B440000}"/>
    <cellStyle name="Input 2 13 17" xfId="54943" xr:uid="{00000000-0005-0000-0000-00002C440000}"/>
    <cellStyle name="Input 2 13 18" xfId="56997" xr:uid="{00000000-0005-0000-0000-00002D440000}"/>
    <cellStyle name="Input 2 13 19" xfId="60234" xr:uid="{00000000-0005-0000-0000-00002E440000}"/>
    <cellStyle name="Input 2 13 2" xfId="10816" xr:uid="{00000000-0005-0000-0000-00002F440000}"/>
    <cellStyle name="Input 2 13 3" xfId="12858" xr:uid="{00000000-0005-0000-0000-000030440000}"/>
    <cellStyle name="Input 2 13 4" xfId="6980" xr:uid="{00000000-0005-0000-0000-000031440000}"/>
    <cellStyle name="Input 2 13 5" xfId="17507" xr:uid="{00000000-0005-0000-0000-000032440000}"/>
    <cellStyle name="Input 2 13 6" xfId="20082" xr:uid="{00000000-0005-0000-0000-000033440000}"/>
    <cellStyle name="Input 2 13 7" xfId="23392" xr:uid="{00000000-0005-0000-0000-000034440000}"/>
    <cellStyle name="Input 2 13 8" xfId="26707" xr:uid="{00000000-0005-0000-0000-000035440000}"/>
    <cellStyle name="Input 2 13 9" xfId="29941" xr:uid="{00000000-0005-0000-0000-000036440000}"/>
    <cellStyle name="Input 2 14" xfId="3719" xr:uid="{00000000-0005-0000-0000-000037440000}"/>
    <cellStyle name="Input 2 14 10" xfId="33363" xr:uid="{00000000-0005-0000-0000-000038440000}"/>
    <cellStyle name="Input 2 14 11" xfId="35827" xr:uid="{00000000-0005-0000-0000-000039440000}"/>
    <cellStyle name="Input 2 14 12" xfId="39021" xr:uid="{00000000-0005-0000-0000-00003A440000}"/>
    <cellStyle name="Input 2 14 13" xfId="42222" xr:uid="{00000000-0005-0000-0000-00003B440000}"/>
    <cellStyle name="Input 2 14 14" xfId="45407" xr:uid="{00000000-0005-0000-0000-00003C440000}"/>
    <cellStyle name="Input 2 14 15" xfId="48697" xr:uid="{00000000-0005-0000-0000-00003D440000}"/>
    <cellStyle name="Input 2 14 16" xfId="51868" xr:uid="{00000000-0005-0000-0000-00003E440000}"/>
    <cellStyle name="Input 2 14 17" xfId="55047" xr:uid="{00000000-0005-0000-0000-00003F440000}"/>
    <cellStyle name="Input 2 14 18" xfId="57101" xr:uid="{00000000-0005-0000-0000-000040440000}"/>
    <cellStyle name="Input 2 14 19" xfId="60338" xr:uid="{00000000-0005-0000-0000-000041440000}"/>
    <cellStyle name="Input 2 14 2" xfId="10921" xr:uid="{00000000-0005-0000-0000-000042440000}"/>
    <cellStyle name="Input 2 14 3" xfId="12963" xr:uid="{00000000-0005-0000-0000-000043440000}"/>
    <cellStyle name="Input 2 14 4" xfId="7085" xr:uid="{00000000-0005-0000-0000-000044440000}"/>
    <cellStyle name="Input 2 14 5" xfId="17612" xr:uid="{00000000-0005-0000-0000-000045440000}"/>
    <cellStyle name="Input 2 14 6" xfId="20187" xr:uid="{00000000-0005-0000-0000-000046440000}"/>
    <cellStyle name="Input 2 14 7" xfId="23497" xr:uid="{00000000-0005-0000-0000-000047440000}"/>
    <cellStyle name="Input 2 14 8" xfId="26812" xr:uid="{00000000-0005-0000-0000-000048440000}"/>
    <cellStyle name="Input 2 14 9" xfId="30046" xr:uid="{00000000-0005-0000-0000-000049440000}"/>
    <cellStyle name="Input 2 15" xfId="3648" xr:uid="{00000000-0005-0000-0000-00004A440000}"/>
    <cellStyle name="Input 2 15 10" xfId="33292" xr:uid="{00000000-0005-0000-0000-00004B440000}"/>
    <cellStyle name="Input 2 15 11" xfId="35756" xr:uid="{00000000-0005-0000-0000-00004C440000}"/>
    <cellStyle name="Input 2 15 12" xfId="38950" xr:uid="{00000000-0005-0000-0000-00004D440000}"/>
    <cellStyle name="Input 2 15 13" xfId="42151" xr:uid="{00000000-0005-0000-0000-00004E440000}"/>
    <cellStyle name="Input 2 15 14" xfId="45336" xr:uid="{00000000-0005-0000-0000-00004F440000}"/>
    <cellStyle name="Input 2 15 15" xfId="48626" xr:uid="{00000000-0005-0000-0000-000050440000}"/>
    <cellStyle name="Input 2 15 16" xfId="51797" xr:uid="{00000000-0005-0000-0000-000051440000}"/>
    <cellStyle name="Input 2 15 17" xfId="54977" xr:uid="{00000000-0005-0000-0000-000052440000}"/>
    <cellStyle name="Input 2 15 18" xfId="57031" xr:uid="{00000000-0005-0000-0000-000053440000}"/>
    <cellStyle name="Input 2 15 19" xfId="60268" xr:uid="{00000000-0005-0000-0000-000054440000}"/>
    <cellStyle name="Input 2 15 2" xfId="10850" xr:uid="{00000000-0005-0000-0000-000055440000}"/>
    <cellStyle name="Input 2 15 3" xfId="12892" xr:uid="{00000000-0005-0000-0000-000056440000}"/>
    <cellStyle name="Input 2 15 4" xfId="7014" xr:uid="{00000000-0005-0000-0000-000057440000}"/>
    <cellStyle name="Input 2 15 5" xfId="17541" xr:uid="{00000000-0005-0000-0000-000058440000}"/>
    <cellStyle name="Input 2 15 6" xfId="20116" xr:uid="{00000000-0005-0000-0000-000059440000}"/>
    <cellStyle name="Input 2 15 7" xfId="23426" xr:uid="{00000000-0005-0000-0000-00005A440000}"/>
    <cellStyle name="Input 2 15 8" xfId="26741" xr:uid="{00000000-0005-0000-0000-00005B440000}"/>
    <cellStyle name="Input 2 15 9" xfId="29975" xr:uid="{00000000-0005-0000-0000-00005C440000}"/>
    <cellStyle name="Input 2 16" xfId="3843" xr:uid="{00000000-0005-0000-0000-00005D440000}"/>
    <cellStyle name="Input 2 16 10" xfId="33487" xr:uid="{00000000-0005-0000-0000-00005E440000}"/>
    <cellStyle name="Input 2 16 11" xfId="35950" xr:uid="{00000000-0005-0000-0000-00005F440000}"/>
    <cellStyle name="Input 2 16 12" xfId="39145" xr:uid="{00000000-0005-0000-0000-000060440000}"/>
    <cellStyle name="Input 2 16 13" xfId="42345" xr:uid="{00000000-0005-0000-0000-000061440000}"/>
    <cellStyle name="Input 2 16 14" xfId="45531" xr:uid="{00000000-0005-0000-0000-000062440000}"/>
    <cellStyle name="Input 2 16 15" xfId="48820" xr:uid="{00000000-0005-0000-0000-000063440000}"/>
    <cellStyle name="Input 2 16 16" xfId="51992" xr:uid="{00000000-0005-0000-0000-000064440000}"/>
    <cellStyle name="Input 2 16 17" xfId="55169" xr:uid="{00000000-0005-0000-0000-000065440000}"/>
    <cellStyle name="Input 2 16 18" xfId="57223" xr:uid="{00000000-0005-0000-0000-000066440000}"/>
    <cellStyle name="Input 2 16 19" xfId="60460" xr:uid="{00000000-0005-0000-0000-000067440000}"/>
    <cellStyle name="Input 2 16 2" xfId="11045" xr:uid="{00000000-0005-0000-0000-000068440000}"/>
    <cellStyle name="Input 2 16 3" xfId="13087" xr:uid="{00000000-0005-0000-0000-000069440000}"/>
    <cellStyle name="Input 2 16 4" xfId="7204" xr:uid="{00000000-0005-0000-0000-00006A440000}"/>
    <cellStyle name="Input 2 16 5" xfId="17736" xr:uid="{00000000-0005-0000-0000-00006B440000}"/>
    <cellStyle name="Input 2 16 6" xfId="20311" xr:uid="{00000000-0005-0000-0000-00006C440000}"/>
    <cellStyle name="Input 2 16 7" xfId="23621" xr:uid="{00000000-0005-0000-0000-00006D440000}"/>
    <cellStyle name="Input 2 16 8" xfId="26936" xr:uid="{00000000-0005-0000-0000-00006E440000}"/>
    <cellStyle name="Input 2 16 9" xfId="30170" xr:uid="{00000000-0005-0000-0000-00006F440000}"/>
    <cellStyle name="Input 2 17" xfId="3976" xr:uid="{00000000-0005-0000-0000-000070440000}"/>
    <cellStyle name="Input 2 17 10" xfId="33620" xr:uid="{00000000-0005-0000-0000-000071440000}"/>
    <cellStyle name="Input 2 17 11" xfId="36083" xr:uid="{00000000-0005-0000-0000-000072440000}"/>
    <cellStyle name="Input 2 17 12" xfId="39278" xr:uid="{00000000-0005-0000-0000-000073440000}"/>
    <cellStyle name="Input 2 17 13" xfId="42478" xr:uid="{00000000-0005-0000-0000-000074440000}"/>
    <cellStyle name="Input 2 17 14" xfId="45664" xr:uid="{00000000-0005-0000-0000-000075440000}"/>
    <cellStyle name="Input 2 17 15" xfId="48953" xr:uid="{00000000-0005-0000-0000-000076440000}"/>
    <cellStyle name="Input 2 17 16" xfId="52125" xr:uid="{00000000-0005-0000-0000-000077440000}"/>
    <cellStyle name="Input 2 17 17" xfId="55301" xr:uid="{00000000-0005-0000-0000-000078440000}"/>
    <cellStyle name="Input 2 17 18" xfId="57355" xr:uid="{00000000-0005-0000-0000-000079440000}"/>
    <cellStyle name="Input 2 17 19" xfId="60592" xr:uid="{00000000-0005-0000-0000-00007A440000}"/>
    <cellStyle name="Input 2 17 2" xfId="11178" xr:uid="{00000000-0005-0000-0000-00007B440000}"/>
    <cellStyle name="Input 2 17 3" xfId="13220" xr:uid="{00000000-0005-0000-0000-00007C440000}"/>
    <cellStyle name="Input 2 17 4" xfId="7336" xr:uid="{00000000-0005-0000-0000-00007D440000}"/>
    <cellStyle name="Input 2 17 5" xfId="17869" xr:uid="{00000000-0005-0000-0000-00007E440000}"/>
    <cellStyle name="Input 2 17 6" xfId="20444" xr:uid="{00000000-0005-0000-0000-00007F440000}"/>
    <cellStyle name="Input 2 17 7" xfId="23754" xr:uid="{00000000-0005-0000-0000-000080440000}"/>
    <cellStyle name="Input 2 17 8" xfId="27069" xr:uid="{00000000-0005-0000-0000-000081440000}"/>
    <cellStyle name="Input 2 17 9" xfId="30303" xr:uid="{00000000-0005-0000-0000-000082440000}"/>
    <cellStyle name="Input 2 18" xfId="3906" xr:uid="{00000000-0005-0000-0000-000083440000}"/>
    <cellStyle name="Input 2 18 10" xfId="33550" xr:uid="{00000000-0005-0000-0000-000084440000}"/>
    <cellStyle name="Input 2 18 11" xfId="36013" xr:uid="{00000000-0005-0000-0000-000085440000}"/>
    <cellStyle name="Input 2 18 12" xfId="39208" xr:uid="{00000000-0005-0000-0000-000086440000}"/>
    <cellStyle name="Input 2 18 13" xfId="42408" xr:uid="{00000000-0005-0000-0000-000087440000}"/>
    <cellStyle name="Input 2 18 14" xfId="45594" xr:uid="{00000000-0005-0000-0000-000088440000}"/>
    <cellStyle name="Input 2 18 15" xfId="48883" xr:uid="{00000000-0005-0000-0000-000089440000}"/>
    <cellStyle name="Input 2 18 16" xfId="52055" xr:uid="{00000000-0005-0000-0000-00008A440000}"/>
    <cellStyle name="Input 2 18 17" xfId="55232" xr:uid="{00000000-0005-0000-0000-00008B440000}"/>
    <cellStyle name="Input 2 18 18" xfId="57286" xr:uid="{00000000-0005-0000-0000-00008C440000}"/>
    <cellStyle name="Input 2 18 19" xfId="60523" xr:uid="{00000000-0005-0000-0000-00008D440000}"/>
    <cellStyle name="Input 2 18 2" xfId="11108" xr:uid="{00000000-0005-0000-0000-00008E440000}"/>
    <cellStyle name="Input 2 18 3" xfId="13150" xr:uid="{00000000-0005-0000-0000-00008F440000}"/>
    <cellStyle name="Input 2 18 4" xfId="7266" xr:uid="{00000000-0005-0000-0000-000090440000}"/>
    <cellStyle name="Input 2 18 5" xfId="17799" xr:uid="{00000000-0005-0000-0000-000091440000}"/>
    <cellStyle name="Input 2 18 6" xfId="20374" xr:uid="{00000000-0005-0000-0000-000092440000}"/>
    <cellStyle name="Input 2 18 7" xfId="23684" xr:uid="{00000000-0005-0000-0000-000093440000}"/>
    <cellStyle name="Input 2 18 8" xfId="26999" xr:uid="{00000000-0005-0000-0000-000094440000}"/>
    <cellStyle name="Input 2 18 9" xfId="30233" xr:uid="{00000000-0005-0000-0000-000095440000}"/>
    <cellStyle name="Input 2 19" xfId="3031" xr:uid="{00000000-0005-0000-0000-000096440000}"/>
    <cellStyle name="Input 2 19 10" xfId="32675" xr:uid="{00000000-0005-0000-0000-000097440000}"/>
    <cellStyle name="Input 2 19 11" xfId="35144" xr:uid="{00000000-0005-0000-0000-000098440000}"/>
    <cellStyle name="Input 2 19 12" xfId="38333" xr:uid="{00000000-0005-0000-0000-000099440000}"/>
    <cellStyle name="Input 2 19 13" xfId="41539" xr:uid="{00000000-0005-0000-0000-00009A440000}"/>
    <cellStyle name="Input 2 19 14" xfId="44719" xr:uid="{00000000-0005-0000-0000-00009B440000}"/>
    <cellStyle name="Input 2 19 15" xfId="48014" xr:uid="{00000000-0005-0000-0000-00009C440000}"/>
    <cellStyle name="Input 2 19 16" xfId="51182" xr:uid="{00000000-0005-0000-0000-00009D440000}"/>
    <cellStyle name="Input 2 19 17" xfId="54371" xr:uid="{00000000-0005-0000-0000-00009E440000}"/>
    <cellStyle name="Input 2 19 18" xfId="56425" xr:uid="{00000000-0005-0000-0000-00009F440000}"/>
    <cellStyle name="Input 2 19 19" xfId="59662" xr:uid="{00000000-0005-0000-0000-0000A0440000}"/>
    <cellStyle name="Input 2 19 2" xfId="10233" xr:uid="{00000000-0005-0000-0000-0000A1440000}"/>
    <cellStyle name="Input 2 19 3" xfId="12275" xr:uid="{00000000-0005-0000-0000-0000A2440000}"/>
    <cellStyle name="Input 2 19 4" xfId="6399" xr:uid="{00000000-0005-0000-0000-0000A3440000}"/>
    <cellStyle name="Input 2 19 5" xfId="16924" xr:uid="{00000000-0005-0000-0000-0000A4440000}"/>
    <cellStyle name="Input 2 19 6" xfId="19499" xr:uid="{00000000-0005-0000-0000-0000A5440000}"/>
    <cellStyle name="Input 2 19 7" xfId="22809" xr:uid="{00000000-0005-0000-0000-0000A6440000}"/>
    <cellStyle name="Input 2 19 8" xfId="26126" xr:uid="{00000000-0005-0000-0000-0000A7440000}"/>
    <cellStyle name="Input 2 19 9" xfId="29358" xr:uid="{00000000-0005-0000-0000-0000A8440000}"/>
    <cellStyle name="Input 2 2" xfId="1574" xr:uid="{00000000-0005-0000-0000-0000A9440000}"/>
    <cellStyle name="Input 2 2 10" xfId="31226" xr:uid="{00000000-0005-0000-0000-0000AA440000}"/>
    <cellStyle name="Input 2 2 11" xfId="15162" xr:uid="{00000000-0005-0000-0000-0000AB440000}"/>
    <cellStyle name="Input 2 2 12" xfId="34220" xr:uid="{00000000-0005-0000-0000-0000AC440000}"/>
    <cellStyle name="Input 2 2 13" xfId="15030" xr:uid="{00000000-0005-0000-0000-0000AD440000}"/>
    <cellStyle name="Input 2 2 14" xfId="14827" xr:uid="{00000000-0005-0000-0000-0000AE440000}"/>
    <cellStyle name="Input 2 2 15" xfId="46586" xr:uid="{00000000-0005-0000-0000-0000AF440000}"/>
    <cellStyle name="Input 2 2 16" xfId="33815" xr:uid="{00000000-0005-0000-0000-0000B0440000}"/>
    <cellStyle name="Input 2 2 17" xfId="15047" xr:uid="{00000000-0005-0000-0000-0000B1440000}"/>
    <cellStyle name="Input 2 2 18" xfId="14948" xr:uid="{00000000-0005-0000-0000-0000B2440000}"/>
    <cellStyle name="Input 2 2 19" xfId="58243" xr:uid="{00000000-0005-0000-0000-0000B3440000}"/>
    <cellStyle name="Input 2 2 2" xfId="8786" xr:uid="{00000000-0005-0000-0000-0000B4440000}"/>
    <cellStyle name="Input 2 2 3" xfId="8604" xr:uid="{00000000-0005-0000-0000-0000B5440000}"/>
    <cellStyle name="Input 2 2 4" xfId="4954" xr:uid="{00000000-0005-0000-0000-0000B6440000}"/>
    <cellStyle name="Input 2 2 5" xfId="15470" xr:uid="{00000000-0005-0000-0000-0000B7440000}"/>
    <cellStyle name="Input 2 2 6" xfId="14627" xr:uid="{00000000-0005-0000-0000-0000B8440000}"/>
    <cellStyle name="Input 2 2 7" xfId="21352" xr:uid="{00000000-0005-0000-0000-0000B9440000}"/>
    <cellStyle name="Input 2 2 8" xfId="24675" xr:uid="{00000000-0005-0000-0000-0000BA440000}"/>
    <cellStyle name="Input 2 2 9" xfId="15314" xr:uid="{00000000-0005-0000-0000-0000BB440000}"/>
    <cellStyle name="Input 2 20" xfId="4099" xr:uid="{00000000-0005-0000-0000-0000BC440000}"/>
    <cellStyle name="Input 2 20 10" xfId="36205" xr:uid="{00000000-0005-0000-0000-0000BD440000}"/>
    <cellStyle name="Input 2 20 11" xfId="39401" xr:uid="{00000000-0005-0000-0000-0000BE440000}"/>
    <cellStyle name="Input 2 20 12" xfId="42600" xr:uid="{00000000-0005-0000-0000-0000BF440000}"/>
    <cellStyle name="Input 2 20 13" xfId="45787" xr:uid="{00000000-0005-0000-0000-0000C0440000}"/>
    <cellStyle name="Input 2 20 14" xfId="49075" xr:uid="{00000000-0005-0000-0000-0000C1440000}"/>
    <cellStyle name="Input 2 20 15" xfId="52248" xr:uid="{00000000-0005-0000-0000-0000C2440000}"/>
    <cellStyle name="Input 2 20 16" xfId="55422" xr:uid="{00000000-0005-0000-0000-0000C3440000}"/>
    <cellStyle name="Input 2 20 17" xfId="57476" xr:uid="{00000000-0005-0000-0000-0000C4440000}"/>
    <cellStyle name="Input 2 20 18" xfId="60713" xr:uid="{00000000-0005-0000-0000-0000C5440000}"/>
    <cellStyle name="Input 2 20 2" xfId="11301" xr:uid="{00000000-0005-0000-0000-0000C6440000}"/>
    <cellStyle name="Input 2 20 3" xfId="13343" xr:uid="{00000000-0005-0000-0000-0000C7440000}"/>
    <cellStyle name="Input 2 20 4" xfId="17992" xr:uid="{00000000-0005-0000-0000-0000C8440000}"/>
    <cellStyle name="Input 2 20 5" xfId="20567" xr:uid="{00000000-0005-0000-0000-0000C9440000}"/>
    <cellStyle name="Input 2 20 6" xfId="23877" xr:uid="{00000000-0005-0000-0000-0000CA440000}"/>
    <cellStyle name="Input 2 20 7" xfId="27192" xr:uid="{00000000-0005-0000-0000-0000CB440000}"/>
    <cellStyle name="Input 2 20 8" xfId="30426" xr:uid="{00000000-0005-0000-0000-0000CC440000}"/>
    <cellStyle name="Input 2 20 9" xfId="33743" xr:uid="{00000000-0005-0000-0000-0000CD440000}"/>
    <cellStyle name="Input 2 3" xfId="2533" xr:uid="{00000000-0005-0000-0000-0000CE440000}"/>
    <cellStyle name="Input 2 3 10" xfId="32177" xr:uid="{00000000-0005-0000-0000-0000CF440000}"/>
    <cellStyle name="Input 2 3 11" xfId="34647" xr:uid="{00000000-0005-0000-0000-0000D0440000}"/>
    <cellStyle name="Input 2 3 12" xfId="37835" xr:uid="{00000000-0005-0000-0000-0000D1440000}"/>
    <cellStyle name="Input 2 3 13" xfId="41045" xr:uid="{00000000-0005-0000-0000-0000D2440000}"/>
    <cellStyle name="Input 2 3 14" xfId="44221" xr:uid="{00000000-0005-0000-0000-0000D3440000}"/>
    <cellStyle name="Input 2 3 15" xfId="47520" xr:uid="{00000000-0005-0000-0000-0000D4440000}"/>
    <cellStyle name="Input 2 3 16" xfId="50685" xr:uid="{00000000-0005-0000-0000-0000D5440000}"/>
    <cellStyle name="Input 2 3 17" xfId="53880" xr:uid="{00000000-0005-0000-0000-0000D6440000}"/>
    <cellStyle name="Input 2 3 18" xfId="55934" xr:uid="{00000000-0005-0000-0000-0000D7440000}"/>
    <cellStyle name="Input 2 3 19" xfId="59171" xr:uid="{00000000-0005-0000-0000-0000D8440000}"/>
    <cellStyle name="Input 2 3 2" xfId="9735" xr:uid="{00000000-0005-0000-0000-0000D9440000}"/>
    <cellStyle name="Input 2 3 3" xfId="11777" xr:uid="{00000000-0005-0000-0000-0000DA440000}"/>
    <cellStyle name="Input 2 3 4" xfId="5901" xr:uid="{00000000-0005-0000-0000-0000DB440000}"/>
    <cellStyle name="Input 2 3 5" xfId="16426" xr:uid="{00000000-0005-0000-0000-0000DC440000}"/>
    <cellStyle name="Input 2 3 6" xfId="19001" xr:uid="{00000000-0005-0000-0000-0000DD440000}"/>
    <cellStyle name="Input 2 3 7" xfId="22311" xr:uid="{00000000-0005-0000-0000-0000DE440000}"/>
    <cellStyle name="Input 2 3 8" xfId="25631" xr:uid="{00000000-0005-0000-0000-0000DF440000}"/>
    <cellStyle name="Input 2 3 9" xfId="28860" xr:uid="{00000000-0005-0000-0000-0000E0440000}"/>
    <cellStyle name="Input 2 4" xfId="2676" xr:uid="{00000000-0005-0000-0000-0000E1440000}"/>
    <cellStyle name="Input 2 4 10" xfId="32320" xr:uid="{00000000-0005-0000-0000-0000E2440000}"/>
    <cellStyle name="Input 2 4 11" xfId="34790" xr:uid="{00000000-0005-0000-0000-0000E3440000}"/>
    <cellStyle name="Input 2 4 12" xfId="37978" xr:uid="{00000000-0005-0000-0000-0000E4440000}"/>
    <cellStyle name="Input 2 4 13" xfId="41188" xr:uid="{00000000-0005-0000-0000-0000E5440000}"/>
    <cellStyle name="Input 2 4 14" xfId="44364" xr:uid="{00000000-0005-0000-0000-0000E6440000}"/>
    <cellStyle name="Input 2 4 15" xfId="47663" xr:uid="{00000000-0005-0000-0000-0000E7440000}"/>
    <cellStyle name="Input 2 4 16" xfId="50828" xr:uid="{00000000-0005-0000-0000-0000E8440000}"/>
    <cellStyle name="Input 2 4 17" xfId="54022" xr:uid="{00000000-0005-0000-0000-0000E9440000}"/>
    <cellStyle name="Input 2 4 18" xfId="56076" xr:uid="{00000000-0005-0000-0000-0000EA440000}"/>
    <cellStyle name="Input 2 4 19" xfId="59313" xr:uid="{00000000-0005-0000-0000-0000EB440000}"/>
    <cellStyle name="Input 2 4 2" xfId="9878" xr:uid="{00000000-0005-0000-0000-0000EC440000}"/>
    <cellStyle name="Input 2 4 3" xfId="11920" xr:uid="{00000000-0005-0000-0000-0000ED440000}"/>
    <cellStyle name="Input 2 4 4" xfId="6044" xr:uid="{00000000-0005-0000-0000-0000EE440000}"/>
    <cellStyle name="Input 2 4 5" xfId="16569" xr:uid="{00000000-0005-0000-0000-0000EF440000}"/>
    <cellStyle name="Input 2 4 6" xfId="19144" xr:uid="{00000000-0005-0000-0000-0000F0440000}"/>
    <cellStyle name="Input 2 4 7" xfId="22454" xr:uid="{00000000-0005-0000-0000-0000F1440000}"/>
    <cellStyle name="Input 2 4 8" xfId="25773" xr:uid="{00000000-0005-0000-0000-0000F2440000}"/>
    <cellStyle name="Input 2 4 9" xfId="29003" xr:uid="{00000000-0005-0000-0000-0000F3440000}"/>
    <cellStyle name="Input 2 5" xfId="1623" xr:uid="{00000000-0005-0000-0000-0000F4440000}"/>
    <cellStyle name="Input 2 5 10" xfId="31275" xr:uid="{00000000-0005-0000-0000-0000F5440000}"/>
    <cellStyle name="Input 2 5 11" xfId="18284" xr:uid="{00000000-0005-0000-0000-0000F6440000}"/>
    <cellStyle name="Input 2 5 12" xfId="36925" xr:uid="{00000000-0005-0000-0000-0000F7440000}"/>
    <cellStyle name="Input 2 5 13" xfId="40158" xr:uid="{00000000-0005-0000-0000-0000F8440000}"/>
    <cellStyle name="Input 2 5 14" xfId="43311" xr:uid="{00000000-0005-0000-0000-0000F9440000}"/>
    <cellStyle name="Input 2 5 15" xfId="46635" xr:uid="{00000000-0005-0000-0000-0000FA440000}"/>
    <cellStyle name="Input 2 5 16" xfId="49777" xr:uid="{00000000-0005-0000-0000-0000FB440000}"/>
    <cellStyle name="Input 2 5 17" xfId="53009" xr:uid="{00000000-0005-0000-0000-0000FC440000}"/>
    <cellStyle name="Input 2 5 18" xfId="34099" xr:uid="{00000000-0005-0000-0000-0000FD440000}"/>
    <cellStyle name="Input 2 5 19" xfId="58292" xr:uid="{00000000-0005-0000-0000-0000FE440000}"/>
    <cellStyle name="Input 2 5 2" xfId="8835" xr:uid="{00000000-0005-0000-0000-0000FF440000}"/>
    <cellStyle name="Input 2 5 3" xfId="8555" xr:uid="{00000000-0005-0000-0000-000000450000}"/>
    <cellStyle name="Input 2 5 4" xfId="5003" xr:uid="{00000000-0005-0000-0000-000001450000}"/>
    <cellStyle name="Input 2 5 5" xfId="15519" xr:uid="{00000000-0005-0000-0000-000002450000}"/>
    <cellStyle name="Input 2 5 6" xfId="14578" xr:uid="{00000000-0005-0000-0000-000003450000}"/>
    <cellStyle name="Input 2 5 7" xfId="21401" xr:uid="{00000000-0005-0000-0000-000004450000}"/>
    <cellStyle name="Input 2 5 8" xfId="24724" xr:uid="{00000000-0005-0000-0000-000005450000}"/>
    <cellStyle name="Input 2 5 9" xfId="27950" xr:uid="{00000000-0005-0000-0000-000006450000}"/>
    <cellStyle name="Input 2 6" xfId="2896" xr:uid="{00000000-0005-0000-0000-000007450000}"/>
    <cellStyle name="Input 2 6 10" xfId="32540" xr:uid="{00000000-0005-0000-0000-000008450000}"/>
    <cellStyle name="Input 2 6 11" xfId="35010" xr:uid="{00000000-0005-0000-0000-000009450000}"/>
    <cellStyle name="Input 2 6 12" xfId="38198" xr:uid="{00000000-0005-0000-0000-00000A450000}"/>
    <cellStyle name="Input 2 6 13" xfId="41405" xr:uid="{00000000-0005-0000-0000-00000B450000}"/>
    <cellStyle name="Input 2 6 14" xfId="44584" xr:uid="{00000000-0005-0000-0000-00000C450000}"/>
    <cellStyle name="Input 2 6 15" xfId="47880" xr:uid="{00000000-0005-0000-0000-00000D450000}"/>
    <cellStyle name="Input 2 6 16" xfId="51048" xr:uid="{00000000-0005-0000-0000-00000E450000}"/>
    <cellStyle name="Input 2 6 17" xfId="54237" xr:uid="{00000000-0005-0000-0000-00000F450000}"/>
    <cellStyle name="Input 2 6 18" xfId="56291" xr:uid="{00000000-0005-0000-0000-000010450000}"/>
    <cellStyle name="Input 2 6 19" xfId="59528" xr:uid="{00000000-0005-0000-0000-000011450000}"/>
    <cellStyle name="Input 2 6 2" xfId="10098" xr:uid="{00000000-0005-0000-0000-000012450000}"/>
    <cellStyle name="Input 2 6 3" xfId="12140" xr:uid="{00000000-0005-0000-0000-000013450000}"/>
    <cellStyle name="Input 2 6 4" xfId="6264" xr:uid="{00000000-0005-0000-0000-000014450000}"/>
    <cellStyle name="Input 2 6 5" xfId="16789" xr:uid="{00000000-0005-0000-0000-000015450000}"/>
    <cellStyle name="Input 2 6 6" xfId="19364" xr:uid="{00000000-0005-0000-0000-000016450000}"/>
    <cellStyle name="Input 2 6 7" xfId="22674" xr:uid="{00000000-0005-0000-0000-000017450000}"/>
    <cellStyle name="Input 2 6 8" xfId="25991" xr:uid="{00000000-0005-0000-0000-000018450000}"/>
    <cellStyle name="Input 2 6 9" xfId="29223" xr:uid="{00000000-0005-0000-0000-000019450000}"/>
    <cellStyle name="Input 2 7" xfId="2982" xr:uid="{00000000-0005-0000-0000-00001A450000}"/>
    <cellStyle name="Input 2 7 10" xfId="32626" xr:uid="{00000000-0005-0000-0000-00001B450000}"/>
    <cellStyle name="Input 2 7 11" xfId="35096" xr:uid="{00000000-0005-0000-0000-00001C450000}"/>
    <cellStyle name="Input 2 7 12" xfId="38284" xr:uid="{00000000-0005-0000-0000-00001D450000}"/>
    <cellStyle name="Input 2 7 13" xfId="41491" xr:uid="{00000000-0005-0000-0000-00001E450000}"/>
    <cellStyle name="Input 2 7 14" xfId="44670" xr:uid="{00000000-0005-0000-0000-00001F450000}"/>
    <cellStyle name="Input 2 7 15" xfId="47966" xr:uid="{00000000-0005-0000-0000-000020450000}"/>
    <cellStyle name="Input 2 7 16" xfId="51134" xr:uid="{00000000-0005-0000-0000-000021450000}"/>
    <cellStyle name="Input 2 7 17" xfId="54323" xr:uid="{00000000-0005-0000-0000-000022450000}"/>
    <cellStyle name="Input 2 7 18" xfId="56377" xr:uid="{00000000-0005-0000-0000-000023450000}"/>
    <cellStyle name="Input 2 7 19" xfId="59614" xr:uid="{00000000-0005-0000-0000-000024450000}"/>
    <cellStyle name="Input 2 7 2" xfId="10184" xr:uid="{00000000-0005-0000-0000-000025450000}"/>
    <cellStyle name="Input 2 7 3" xfId="12226" xr:uid="{00000000-0005-0000-0000-000026450000}"/>
    <cellStyle name="Input 2 7 4" xfId="6350" xr:uid="{00000000-0005-0000-0000-000027450000}"/>
    <cellStyle name="Input 2 7 5" xfId="16875" xr:uid="{00000000-0005-0000-0000-000028450000}"/>
    <cellStyle name="Input 2 7 6" xfId="19450" xr:uid="{00000000-0005-0000-0000-000029450000}"/>
    <cellStyle name="Input 2 7 7" xfId="22760" xr:uid="{00000000-0005-0000-0000-00002A450000}"/>
    <cellStyle name="Input 2 7 8" xfId="26077" xr:uid="{00000000-0005-0000-0000-00002B450000}"/>
    <cellStyle name="Input 2 7 9" xfId="29309" xr:uid="{00000000-0005-0000-0000-00002C450000}"/>
    <cellStyle name="Input 2 8" xfId="3166" xr:uid="{00000000-0005-0000-0000-00002D450000}"/>
    <cellStyle name="Input 2 8 10" xfId="32810" xr:uid="{00000000-0005-0000-0000-00002E450000}"/>
    <cellStyle name="Input 2 8 11" xfId="35279" xr:uid="{00000000-0005-0000-0000-00002F450000}"/>
    <cellStyle name="Input 2 8 12" xfId="38468" xr:uid="{00000000-0005-0000-0000-000030450000}"/>
    <cellStyle name="Input 2 8 13" xfId="41674" xr:uid="{00000000-0005-0000-0000-000031450000}"/>
    <cellStyle name="Input 2 8 14" xfId="44854" xr:uid="{00000000-0005-0000-0000-000032450000}"/>
    <cellStyle name="Input 2 8 15" xfId="48149" xr:uid="{00000000-0005-0000-0000-000033450000}"/>
    <cellStyle name="Input 2 8 16" xfId="51317" xr:uid="{00000000-0005-0000-0000-000034450000}"/>
    <cellStyle name="Input 2 8 17" xfId="54504" xr:uid="{00000000-0005-0000-0000-000035450000}"/>
    <cellStyle name="Input 2 8 18" xfId="56558" xr:uid="{00000000-0005-0000-0000-000036450000}"/>
    <cellStyle name="Input 2 8 19" xfId="59795" xr:uid="{00000000-0005-0000-0000-000037450000}"/>
    <cellStyle name="Input 2 8 2" xfId="10368" xr:uid="{00000000-0005-0000-0000-000038450000}"/>
    <cellStyle name="Input 2 8 3" xfId="12410" xr:uid="{00000000-0005-0000-0000-000039450000}"/>
    <cellStyle name="Input 2 8 4" xfId="6534" xr:uid="{00000000-0005-0000-0000-00003A450000}"/>
    <cellStyle name="Input 2 8 5" xfId="17059" xr:uid="{00000000-0005-0000-0000-00003B450000}"/>
    <cellStyle name="Input 2 8 6" xfId="19634" xr:uid="{00000000-0005-0000-0000-00003C450000}"/>
    <cellStyle name="Input 2 8 7" xfId="22944" xr:uid="{00000000-0005-0000-0000-00003D450000}"/>
    <cellStyle name="Input 2 8 8" xfId="26259" xr:uid="{00000000-0005-0000-0000-00003E450000}"/>
    <cellStyle name="Input 2 8 9" xfId="29493" xr:uid="{00000000-0005-0000-0000-00003F450000}"/>
    <cellStyle name="Input 2 9" xfId="2793" xr:uid="{00000000-0005-0000-0000-000040450000}"/>
    <cellStyle name="Input 2 9 10" xfId="32437" xr:uid="{00000000-0005-0000-0000-000041450000}"/>
    <cellStyle name="Input 2 9 11" xfId="34907" xr:uid="{00000000-0005-0000-0000-000042450000}"/>
    <cellStyle name="Input 2 9 12" xfId="38095" xr:uid="{00000000-0005-0000-0000-000043450000}"/>
    <cellStyle name="Input 2 9 13" xfId="41303" xr:uid="{00000000-0005-0000-0000-000044450000}"/>
    <cellStyle name="Input 2 9 14" xfId="44481" xr:uid="{00000000-0005-0000-0000-000045450000}"/>
    <cellStyle name="Input 2 9 15" xfId="47778" xr:uid="{00000000-0005-0000-0000-000046450000}"/>
    <cellStyle name="Input 2 9 16" xfId="50945" xr:uid="{00000000-0005-0000-0000-000047450000}"/>
    <cellStyle name="Input 2 9 17" xfId="54136" xr:uid="{00000000-0005-0000-0000-000048450000}"/>
    <cellStyle name="Input 2 9 18" xfId="56190" xr:uid="{00000000-0005-0000-0000-000049450000}"/>
    <cellStyle name="Input 2 9 19" xfId="59427" xr:uid="{00000000-0005-0000-0000-00004A450000}"/>
    <cellStyle name="Input 2 9 2" xfId="9995" xr:uid="{00000000-0005-0000-0000-00004B450000}"/>
    <cellStyle name="Input 2 9 3" xfId="12037" xr:uid="{00000000-0005-0000-0000-00004C450000}"/>
    <cellStyle name="Input 2 9 4" xfId="6161" xr:uid="{00000000-0005-0000-0000-00004D450000}"/>
    <cellStyle name="Input 2 9 5" xfId="16686" xr:uid="{00000000-0005-0000-0000-00004E450000}"/>
    <cellStyle name="Input 2 9 6" xfId="19261" xr:uid="{00000000-0005-0000-0000-00004F450000}"/>
    <cellStyle name="Input 2 9 7" xfId="22571" xr:uid="{00000000-0005-0000-0000-000050450000}"/>
    <cellStyle name="Input 2 9 8" xfId="25889" xr:uid="{00000000-0005-0000-0000-000051450000}"/>
    <cellStyle name="Input 2 9 9" xfId="29120" xr:uid="{00000000-0005-0000-0000-000052450000}"/>
    <cellStyle name="Input 20" xfId="2341" xr:uid="{00000000-0005-0000-0000-000053450000}"/>
    <cellStyle name="Input 20 10" xfId="31987" xr:uid="{00000000-0005-0000-0000-000054450000}"/>
    <cellStyle name="Input 20 11" xfId="34459" xr:uid="{00000000-0005-0000-0000-000055450000}"/>
    <cellStyle name="Input 20 12" xfId="37643" xr:uid="{00000000-0005-0000-0000-000056450000}"/>
    <cellStyle name="Input 20 13" xfId="40858" xr:uid="{00000000-0005-0000-0000-000057450000}"/>
    <cellStyle name="Input 20 14" xfId="44029" xr:uid="{00000000-0005-0000-0000-000058450000}"/>
    <cellStyle name="Input 20 15" xfId="47333" xr:uid="{00000000-0005-0000-0000-000059450000}"/>
    <cellStyle name="Input 20 16" xfId="50493" xr:uid="{00000000-0005-0000-0000-00005A450000}"/>
    <cellStyle name="Input 20 17" xfId="53696" xr:uid="{00000000-0005-0000-0000-00005B450000}"/>
    <cellStyle name="Input 20 18" xfId="55748" xr:uid="{00000000-0005-0000-0000-00005C450000}"/>
    <cellStyle name="Input 20 19" xfId="58985" xr:uid="{00000000-0005-0000-0000-00005D450000}"/>
    <cellStyle name="Input 20 2" xfId="9545" xr:uid="{00000000-0005-0000-0000-00005E450000}"/>
    <cellStyle name="Input 20 3" xfId="11585" xr:uid="{00000000-0005-0000-0000-00005F450000}"/>
    <cellStyle name="Input 20 4" xfId="5718" xr:uid="{00000000-0005-0000-0000-000060450000}"/>
    <cellStyle name="Input 20 5" xfId="16235" xr:uid="{00000000-0005-0000-0000-000061450000}"/>
    <cellStyle name="Input 20 6" xfId="18809" xr:uid="{00000000-0005-0000-0000-000062450000}"/>
    <cellStyle name="Input 20 7" xfId="22119" xr:uid="{00000000-0005-0000-0000-000063450000}"/>
    <cellStyle name="Input 20 8" xfId="25440" xr:uid="{00000000-0005-0000-0000-000064450000}"/>
    <cellStyle name="Input 20 9" xfId="28668" xr:uid="{00000000-0005-0000-0000-000065450000}"/>
    <cellStyle name="Input 21" xfId="2039" xr:uid="{00000000-0005-0000-0000-000066450000}"/>
    <cellStyle name="Input 21 10" xfId="31687" xr:uid="{00000000-0005-0000-0000-000067450000}"/>
    <cellStyle name="Input 21 11" xfId="18456" xr:uid="{00000000-0005-0000-0000-000068450000}"/>
    <cellStyle name="Input 21 12" xfId="37341" xr:uid="{00000000-0005-0000-0000-000069450000}"/>
    <cellStyle name="Input 21 13" xfId="40564" xr:uid="{00000000-0005-0000-0000-00006A450000}"/>
    <cellStyle name="Input 21 14" xfId="43727" xr:uid="{00000000-0005-0000-0000-00006B450000}"/>
    <cellStyle name="Input 21 15" xfId="47039" xr:uid="{00000000-0005-0000-0000-00006C450000}"/>
    <cellStyle name="Input 21 16" xfId="50193" xr:uid="{00000000-0005-0000-0000-00006D450000}"/>
    <cellStyle name="Input 21 17" xfId="53405" xr:uid="{00000000-0005-0000-0000-00006E450000}"/>
    <cellStyle name="Input 21 18" xfId="14884" xr:uid="{00000000-0005-0000-0000-00006F450000}"/>
    <cellStyle name="Input 21 19" xfId="58692" xr:uid="{00000000-0005-0000-0000-000070450000}"/>
    <cellStyle name="Input 21 2" xfId="9245" xr:uid="{00000000-0005-0000-0000-000071450000}"/>
    <cellStyle name="Input 21 3" xfId="8141" xr:uid="{00000000-0005-0000-0000-000072450000}"/>
    <cellStyle name="Input 21 4" xfId="5416" xr:uid="{00000000-0005-0000-0000-000073450000}"/>
    <cellStyle name="Input 21 5" xfId="15934" xr:uid="{00000000-0005-0000-0000-000074450000}"/>
    <cellStyle name="Input 21 6" xfId="14162" xr:uid="{00000000-0005-0000-0000-000075450000}"/>
    <cellStyle name="Input 21 7" xfId="21817" xr:uid="{00000000-0005-0000-0000-000076450000}"/>
    <cellStyle name="Input 21 8" xfId="25139" xr:uid="{00000000-0005-0000-0000-000077450000}"/>
    <cellStyle name="Input 21 9" xfId="28366" xr:uid="{00000000-0005-0000-0000-000078450000}"/>
    <cellStyle name="Input 22" xfId="2293" xr:uid="{00000000-0005-0000-0000-000079450000}"/>
    <cellStyle name="Input 22 10" xfId="31939" xr:uid="{00000000-0005-0000-0000-00007A450000}"/>
    <cellStyle name="Input 22 11" xfId="34413" xr:uid="{00000000-0005-0000-0000-00007B450000}"/>
    <cellStyle name="Input 22 12" xfId="37595" xr:uid="{00000000-0005-0000-0000-00007C450000}"/>
    <cellStyle name="Input 22 13" xfId="40812" xr:uid="{00000000-0005-0000-0000-00007D450000}"/>
    <cellStyle name="Input 22 14" xfId="43981" xr:uid="{00000000-0005-0000-0000-00007E450000}"/>
    <cellStyle name="Input 22 15" xfId="47287" xr:uid="{00000000-0005-0000-0000-00007F450000}"/>
    <cellStyle name="Input 22 16" xfId="50446" xr:uid="{00000000-0005-0000-0000-000080450000}"/>
    <cellStyle name="Input 22 17" xfId="53650" xr:uid="{00000000-0005-0000-0000-000081450000}"/>
    <cellStyle name="Input 22 18" xfId="55702" xr:uid="{00000000-0005-0000-0000-000082450000}"/>
    <cellStyle name="Input 22 19" xfId="58939" xr:uid="{00000000-0005-0000-0000-000083450000}"/>
    <cellStyle name="Input 22 2" xfId="9497" xr:uid="{00000000-0005-0000-0000-000084450000}"/>
    <cellStyle name="Input 22 3" xfId="11537" xr:uid="{00000000-0005-0000-0000-000085450000}"/>
    <cellStyle name="Input 22 4" xfId="5670" xr:uid="{00000000-0005-0000-0000-000086450000}"/>
    <cellStyle name="Input 22 5" xfId="16187" xr:uid="{00000000-0005-0000-0000-000087450000}"/>
    <cellStyle name="Input 22 6" xfId="18761" xr:uid="{00000000-0005-0000-0000-000088450000}"/>
    <cellStyle name="Input 22 7" xfId="22071" xr:uid="{00000000-0005-0000-0000-000089450000}"/>
    <cellStyle name="Input 22 8" xfId="25392" xr:uid="{00000000-0005-0000-0000-00008A450000}"/>
    <cellStyle name="Input 22 9" xfId="28620" xr:uid="{00000000-0005-0000-0000-00008B450000}"/>
    <cellStyle name="Input 23" xfId="2054" xr:uid="{00000000-0005-0000-0000-00008C450000}"/>
    <cellStyle name="Input 23 10" xfId="31702" xr:uid="{00000000-0005-0000-0000-00008D450000}"/>
    <cellStyle name="Input 23 11" xfId="15296" xr:uid="{00000000-0005-0000-0000-00008E450000}"/>
    <cellStyle name="Input 23 12" xfId="37356" xr:uid="{00000000-0005-0000-0000-00008F450000}"/>
    <cellStyle name="Input 23 13" xfId="40579" xr:uid="{00000000-0005-0000-0000-000090450000}"/>
    <cellStyle name="Input 23 14" xfId="43742" xr:uid="{00000000-0005-0000-0000-000091450000}"/>
    <cellStyle name="Input 23 15" xfId="47054" xr:uid="{00000000-0005-0000-0000-000092450000}"/>
    <cellStyle name="Input 23 16" xfId="50208" xr:uid="{00000000-0005-0000-0000-000093450000}"/>
    <cellStyle name="Input 23 17" xfId="53419" xr:uid="{00000000-0005-0000-0000-000094450000}"/>
    <cellStyle name="Input 23 18" xfId="14876" xr:uid="{00000000-0005-0000-0000-000095450000}"/>
    <cellStyle name="Input 23 19" xfId="58706" xr:uid="{00000000-0005-0000-0000-000096450000}"/>
    <cellStyle name="Input 23 2" xfId="9260" xr:uid="{00000000-0005-0000-0000-000097450000}"/>
    <cellStyle name="Input 23 3" xfId="8126" xr:uid="{00000000-0005-0000-0000-000098450000}"/>
    <cellStyle name="Input 23 4" xfId="5431" xr:uid="{00000000-0005-0000-0000-000099450000}"/>
    <cellStyle name="Input 23 5" xfId="15949" xr:uid="{00000000-0005-0000-0000-00009A450000}"/>
    <cellStyle name="Input 23 6" xfId="14147" xr:uid="{00000000-0005-0000-0000-00009B450000}"/>
    <cellStyle name="Input 23 7" xfId="21832" xr:uid="{00000000-0005-0000-0000-00009C450000}"/>
    <cellStyle name="Input 23 8" xfId="25154" xr:uid="{00000000-0005-0000-0000-00009D450000}"/>
    <cellStyle name="Input 23 9" xfId="28381" xr:uid="{00000000-0005-0000-0000-00009E450000}"/>
    <cellStyle name="Input 24" xfId="2340" xr:uid="{00000000-0005-0000-0000-00009F450000}"/>
    <cellStyle name="Input 24 10" xfId="31986" xr:uid="{00000000-0005-0000-0000-0000A0450000}"/>
    <cellStyle name="Input 24 11" xfId="34458" xr:uid="{00000000-0005-0000-0000-0000A1450000}"/>
    <cellStyle name="Input 24 12" xfId="37642" xr:uid="{00000000-0005-0000-0000-0000A2450000}"/>
    <cellStyle name="Input 24 13" xfId="40857" xr:uid="{00000000-0005-0000-0000-0000A3450000}"/>
    <cellStyle name="Input 24 14" xfId="44028" xr:uid="{00000000-0005-0000-0000-0000A4450000}"/>
    <cellStyle name="Input 24 15" xfId="47332" xr:uid="{00000000-0005-0000-0000-0000A5450000}"/>
    <cellStyle name="Input 24 16" xfId="50492" xr:uid="{00000000-0005-0000-0000-0000A6450000}"/>
    <cellStyle name="Input 24 17" xfId="53695" xr:uid="{00000000-0005-0000-0000-0000A7450000}"/>
    <cellStyle name="Input 24 18" xfId="55747" xr:uid="{00000000-0005-0000-0000-0000A8450000}"/>
    <cellStyle name="Input 24 19" xfId="58984" xr:uid="{00000000-0005-0000-0000-0000A9450000}"/>
    <cellStyle name="Input 24 2" xfId="9544" xr:uid="{00000000-0005-0000-0000-0000AA450000}"/>
    <cellStyle name="Input 24 3" xfId="11584" xr:uid="{00000000-0005-0000-0000-0000AB450000}"/>
    <cellStyle name="Input 24 4" xfId="5717" xr:uid="{00000000-0005-0000-0000-0000AC450000}"/>
    <cellStyle name="Input 24 5" xfId="16234" xr:uid="{00000000-0005-0000-0000-0000AD450000}"/>
    <cellStyle name="Input 24 6" xfId="18808" xr:uid="{00000000-0005-0000-0000-0000AE450000}"/>
    <cellStyle name="Input 24 7" xfId="22118" xr:uid="{00000000-0005-0000-0000-0000AF450000}"/>
    <cellStyle name="Input 24 8" xfId="25439" xr:uid="{00000000-0005-0000-0000-0000B0450000}"/>
    <cellStyle name="Input 24 9" xfId="28667" xr:uid="{00000000-0005-0000-0000-0000B1450000}"/>
    <cellStyle name="Input 25" xfId="2037" xr:uid="{00000000-0005-0000-0000-0000B2450000}"/>
    <cellStyle name="Input 25 10" xfId="31685" xr:uid="{00000000-0005-0000-0000-0000B3450000}"/>
    <cellStyle name="Input 25 11" xfId="18384" xr:uid="{00000000-0005-0000-0000-0000B4450000}"/>
    <cellStyle name="Input 25 12" xfId="37339" xr:uid="{00000000-0005-0000-0000-0000B5450000}"/>
    <cellStyle name="Input 25 13" xfId="40562" xr:uid="{00000000-0005-0000-0000-0000B6450000}"/>
    <cellStyle name="Input 25 14" xfId="43725" xr:uid="{00000000-0005-0000-0000-0000B7450000}"/>
    <cellStyle name="Input 25 15" xfId="47037" xr:uid="{00000000-0005-0000-0000-0000B8450000}"/>
    <cellStyle name="Input 25 16" xfId="50191" xr:uid="{00000000-0005-0000-0000-0000B9450000}"/>
    <cellStyle name="Input 25 17" xfId="53403" xr:uid="{00000000-0005-0000-0000-0000BA450000}"/>
    <cellStyle name="Input 25 18" xfId="14886" xr:uid="{00000000-0005-0000-0000-0000BB450000}"/>
    <cellStyle name="Input 25 19" xfId="58690" xr:uid="{00000000-0005-0000-0000-0000BC450000}"/>
    <cellStyle name="Input 25 2" xfId="9243" xr:uid="{00000000-0005-0000-0000-0000BD450000}"/>
    <cellStyle name="Input 25 3" xfId="8143" xr:uid="{00000000-0005-0000-0000-0000BE450000}"/>
    <cellStyle name="Input 25 4" xfId="5414" xr:uid="{00000000-0005-0000-0000-0000BF450000}"/>
    <cellStyle name="Input 25 5" xfId="15932" xr:uid="{00000000-0005-0000-0000-0000C0450000}"/>
    <cellStyle name="Input 25 6" xfId="14164" xr:uid="{00000000-0005-0000-0000-0000C1450000}"/>
    <cellStyle name="Input 25 7" xfId="21815" xr:uid="{00000000-0005-0000-0000-0000C2450000}"/>
    <cellStyle name="Input 25 8" xfId="25137" xr:uid="{00000000-0005-0000-0000-0000C3450000}"/>
    <cellStyle name="Input 25 9" xfId="28364" xr:uid="{00000000-0005-0000-0000-0000C4450000}"/>
    <cellStyle name="Input 26" xfId="1573" xr:uid="{00000000-0005-0000-0000-0000C5450000}"/>
    <cellStyle name="Input 26 10" xfId="31225" xr:uid="{00000000-0005-0000-0000-0000C6450000}"/>
    <cellStyle name="Input 26 11" xfId="18345" xr:uid="{00000000-0005-0000-0000-0000C7450000}"/>
    <cellStyle name="Input 26 12" xfId="34187" xr:uid="{00000000-0005-0000-0000-0000C8450000}"/>
    <cellStyle name="Input 26 13" xfId="15029" xr:uid="{00000000-0005-0000-0000-0000C9450000}"/>
    <cellStyle name="Input 26 14" xfId="24778" xr:uid="{00000000-0005-0000-0000-0000CA450000}"/>
    <cellStyle name="Input 26 15" xfId="46585" xr:uid="{00000000-0005-0000-0000-0000CB450000}"/>
    <cellStyle name="Input 26 16" xfId="38089" xr:uid="{00000000-0005-0000-0000-0000CC450000}"/>
    <cellStyle name="Input 26 17" xfId="25443" xr:uid="{00000000-0005-0000-0000-0000CD450000}"/>
    <cellStyle name="Input 26 18" xfId="14949" xr:uid="{00000000-0005-0000-0000-0000CE450000}"/>
    <cellStyle name="Input 26 19" xfId="58242" xr:uid="{00000000-0005-0000-0000-0000CF450000}"/>
    <cellStyle name="Input 26 2" xfId="8785" xr:uid="{00000000-0005-0000-0000-0000D0450000}"/>
    <cellStyle name="Input 26 3" xfId="8605" xr:uid="{00000000-0005-0000-0000-0000D1450000}"/>
    <cellStyle name="Input 26 4" xfId="4953" xr:uid="{00000000-0005-0000-0000-0000D2450000}"/>
    <cellStyle name="Input 26 5" xfId="15469" xr:uid="{00000000-0005-0000-0000-0000D3450000}"/>
    <cellStyle name="Input 26 6" xfId="14628" xr:uid="{00000000-0005-0000-0000-0000D4450000}"/>
    <cellStyle name="Input 26 7" xfId="21351" xr:uid="{00000000-0005-0000-0000-0000D5450000}"/>
    <cellStyle name="Input 26 8" xfId="24674" xr:uid="{00000000-0005-0000-0000-0000D6450000}"/>
    <cellStyle name="Input 26 9" xfId="18271" xr:uid="{00000000-0005-0000-0000-0000D7450000}"/>
    <cellStyle name="Input 27" xfId="1525" xr:uid="{00000000-0005-0000-0000-0000D8450000}"/>
    <cellStyle name="Input 27 10" xfId="27240" xr:uid="{00000000-0005-0000-0000-0000D9450000}"/>
    <cellStyle name="Input 27 11" xfId="15121" xr:uid="{00000000-0005-0000-0000-0000DA450000}"/>
    <cellStyle name="Input 27 12" xfId="34183" xr:uid="{00000000-0005-0000-0000-0000DB450000}"/>
    <cellStyle name="Input 27 13" xfId="15007" xr:uid="{00000000-0005-0000-0000-0000DC450000}"/>
    <cellStyle name="Input 27 14" xfId="34171" xr:uid="{00000000-0005-0000-0000-0000DD450000}"/>
    <cellStyle name="Input 27 15" xfId="46538" xr:uid="{00000000-0005-0000-0000-0000DE450000}"/>
    <cellStyle name="Input 27 16" xfId="33996" xr:uid="{00000000-0005-0000-0000-0000DF450000}"/>
    <cellStyle name="Input 27 17" xfId="14966" xr:uid="{00000000-0005-0000-0000-0000E0450000}"/>
    <cellStyle name="Input 27 18" xfId="33832" xr:uid="{00000000-0005-0000-0000-0000E1450000}"/>
    <cellStyle name="Input 27 19" xfId="58195" xr:uid="{00000000-0005-0000-0000-0000E2450000}"/>
    <cellStyle name="Input 27 2" xfId="8738" xr:uid="{00000000-0005-0000-0000-0000E3450000}"/>
    <cellStyle name="Input 27 3" xfId="8653" xr:uid="{00000000-0005-0000-0000-0000E4450000}"/>
    <cellStyle name="Input 27 4" xfId="4905" xr:uid="{00000000-0005-0000-0000-0000E5450000}"/>
    <cellStyle name="Input 27 5" xfId="15421" xr:uid="{00000000-0005-0000-0000-0000E6450000}"/>
    <cellStyle name="Input 27 6" xfId="14676" xr:uid="{00000000-0005-0000-0000-0000E7450000}"/>
    <cellStyle name="Input 27 7" xfId="15329" xr:uid="{00000000-0005-0000-0000-0000E8450000}"/>
    <cellStyle name="Input 27 8" xfId="14765" xr:uid="{00000000-0005-0000-0000-0000E9450000}"/>
    <cellStyle name="Input 27 9" xfId="18053" xr:uid="{00000000-0005-0000-0000-0000EA450000}"/>
    <cellStyle name="Input 28" xfId="2292" xr:uid="{00000000-0005-0000-0000-0000EB450000}"/>
    <cellStyle name="Input 28 10" xfId="31938" xr:uid="{00000000-0005-0000-0000-0000EC450000}"/>
    <cellStyle name="Input 28 11" xfId="34412" xr:uid="{00000000-0005-0000-0000-0000ED450000}"/>
    <cellStyle name="Input 28 12" xfId="37594" xr:uid="{00000000-0005-0000-0000-0000EE450000}"/>
    <cellStyle name="Input 28 13" xfId="40811" xr:uid="{00000000-0005-0000-0000-0000EF450000}"/>
    <cellStyle name="Input 28 14" xfId="43980" xr:uid="{00000000-0005-0000-0000-0000F0450000}"/>
    <cellStyle name="Input 28 15" xfId="47286" xr:uid="{00000000-0005-0000-0000-0000F1450000}"/>
    <cellStyle name="Input 28 16" xfId="50445" xr:uid="{00000000-0005-0000-0000-0000F2450000}"/>
    <cellStyle name="Input 28 17" xfId="53649" xr:uid="{00000000-0005-0000-0000-0000F3450000}"/>
    <cellStyle name="Input 28 18" xfId="55701" xr:uid="{00000000-0005-0000-0000-0000F4450000}"/>
    <cellStyle name="Input 28 19" xfId="58938" xr:uid="{00000000-0005-0000-0000-0000F5450000}"/>
    <cellStyle name="Input 28 2" xfId="9496" xr:uid="{00000000-0005-0000-0000-0000F6450000}"/>
    <cellStyle name="Input 28 3" xfId="11536" xr:uid="{00000000-0005-0000-0000-0000F7450000}"/>
    <cellStyle name="Input 28 4" xfId="5669" xr:uid="{00000000-0005-0000-0000-0000F8450000}"/>
    <cellStyle name="Input 28 5" xfId="16186" xr:uid="{00000000-0005-0000-0000-0000F9450000}"/>
    <cellStyle name="Input 28 6" xfId="18760" xr:uid="{00000000-0005-0000-0000-0000FA450000}"/>
    <cellStyle name="Input 28 7" xfId="22070" xr:uid="{00000000-0005-0000-0000-0000FB450000}"/>
    <cellStyle name="Input 28 8" xfId="25391" xr:uid="{00000000-0005-0000-0000-0000FC450000}"/>
    <cellStyle name="Input 28 9" xfId="28619" xr:uid="{00000000-0005-0000-0000-0000FD450000}"/>
    <cellStyle name="Input 29" xfId="3144" xr:uid="{00000000-0005-0000-0000-0000FE450000}"/>
    <cellStyle name="Input 29 10" xfId="32788" xr:uid="{00000000-0005-0000-0000-0000FF450000}"/>
    <cellStyle name="Input 29 11" xfId="35257" xr:uid="{00000000-0005-0000-0000-000000460000}"/>
    <cellStyle name="Input 29 12" xfId="38446" xr:uid="{00000000-0005-0000-0000-000001460000}"/>
    <cellStyle name="Input 29 13" xfId="41652" xr:uid="{00000000-0005-0000-0000-000002460000}"/>
    <cellStyle name="Input 29 14" xfId="44832" xr:uid="{00000000-0005-0000-0000-000003460000}"/>
    <cellStyle name="Input 29 15" xfId="48127" xr:uid="{00000000-0005-0000-0000-000004460000}"/>
    <cellStyle name="Input 29 16" xfId="51295" xr:uid="{00000000-0005-0000-0000-000005460000}"/>
    <cellStyle name="Input 29 17" xfId="54482" xr:uid="{00000000-0005-0000-0000-000006460000}"/>
    <cellStyle name="Input 29 18" xfId="56536" xr:uid="{00000000-0005-0000-0000-000007460000}"/>
    <cellStyle name="Input 29 19" xfId="59773" xr:uid="{00000000-0005-0000-0000-000008460000}"/>
    <cellStyle name="Input 29 2" xfId="10346" xr:uid="{00000000-0005-0000-0000-000009460000}"/>
    <cellStyle name="Input 29 3" xfId="12388" xr:uid="{00000000-0005-0000-0000-00000A460000}"/>
    <cellStyle name="Input 29 4" xfId="6512" xr:uid="{00000000-0005-0000-0000-00000B460000}"/>
    <cellStyle name="Input 29 5" xfId="17037" xr:uid="{00000000-0005-0000-0000-00000C460000}"/>
    <cellStyle name="Input 29 6" xfId="19612" xr:uid="{00000000-0005-0000-0000-00000D460000}"/>
    <cellStyle name="Input 29 7" xfId="22922" xr:uid="{00000000-0005-0000-0000-00000E460000}"/>
    <cellStyle name="Input 29 8" xfId="26237" xr:uid="{00000000-0005-0000-0000-00000F460000}"/>
    <cellStyle name="Input 29 9" xfId="29471" xr:uid="{00000000-0005-0000-0000-000010460000}"/>
    <cellStyle name="Input 3" xfId="1420" xr:uid="{00000000-0005-0000-0000-000011460000}"/>
    <cellStyle name="Input 3 10" xfId="3394" xr:uid="{00000000-0005-0000-0000-000012460000}"/>
    <cellStyle name="Input 3 10 10" xfId="33038" xr:uid="{00000000-0005-0000-0000-000013460000}"/>
    <cellStyle name="Input 3 10 11" xfId="35505" xr:uid="{00000000-0005-0000-0000-000014460000}"/>
    <cellStyle name="Input 3 10 12" xfId="38696" xr:uid="{00000000-0005-0000-0000-000015460000}"/>
    <cellStyle name="Input 3 10 13" xfId="41900" xr:uid="{00000000-0005-0000-0000-000016460000}"/>
    <cellStyle name="Input 3 10 14" xfId="45082" xr:uid="{00000000-0005-0000-0000-000017460000}"/>
    <cellStyle name="Input 3 10 15" xfId="48375" xr:uid="{00000000-0005-0000-0000-000018460000}"/>
    <cellStyle name="Input 3 10 16" xfId="51544" xr:uid="{00000000-0005-0000-0000-000019460000}"/>
    <cellStyle name="Input 3 10 17" xfId="54728" xr:uid="{00000000-0005-0000-0000-00001A460000}"/>
    <cellStyle name="Input 3 10 18" xfId="56782" xr:uid="{00000000-0005-0000-0000-00001B460000}"/>
    <cellStyle name="Input 3 10 19" xfId="60019" xr:uid="{00000000-0005-0000-0000-00001C460000}"/>
    <cellStyle name="Input 3 10 2" xfId="10596" xr:uid="{00000000-0005-0000-0000-00001D460000}"/>
    <cellStyle name="Input 3 10 3" xfId="12638" xr:uid="{00000000-0005-0000-0000-00001E460000}"/>
    <cellStyle name="Input 3 10 4" xfId="6762" xr:uid="{00000000-0005-0000-0000-00001F460000}"/>
    <cellStyle name="Input 3 10 5" xfId="17287" xr:uid="{00000000-0005-0000-0000-000020460000}"/>
    <cellStyle name="Input 3 10 6" xfId="19862" xr:uid="{00000000-0005-0000-0000-000021460000}"/>
    <cellStyle name="Input 3 10 7" xfId="23172" xr:uid="{00000000-0005-0000-0000-000022460000}"/>
    <cellStyle name="Input 3 10 8" xfId="26487" xr:uid="{00000000-0005-0000-0000-000023460000}"/>
    <cellStyle name="Input 3 10 9" xfId="29721" xr:uid="{00000000-0005-0000-0000-000024460000}"/>
    <cellStyle name="Input 3 11" xfId="3332" xr:uid="{00000000-0005-0000-0000-000025460000}"/>
    <cellStyle name="Input 3 11 10" xfId="32976" xr:uid="{00000000-0005-0000-0000-000026460000}"/>
    <cellStyle name="Input 3 11 11" xfId="35444" xr:uid="{00000000-0005-0000-0000-000027460000}"/>
    <cellStyle name="Input 3 11 12" xfId="38634" xr:uid="{00000000-0005-0000-0000-000028460000}"/>
    <cellStyle name="Input 3 11 13" xfId="41839" xr:uid="{00000000-0005-0000-0000-000029460000}"/>
    <cellStyle name="Input 3 11 14" xfId="45020" xr:uid="{00000000-0005-0000-0000-00002A460000}"/>
    <cellStyle name="Input 3 11 15" xfId="48314" xr:uid="{00000000-0005-0000-0000-00002B460000}"/>
    <cellStyle name="Input 3 11 16" xfId="51483" xr:uid="{00000000-0005-0000-0000-00002C460000}"/>
    <cellStyle name="Input 3 11 17" xfId="54668" xr:uid="{00000000-0005-0000-0000-00002D460000}"/>
    <cellStyle name="Input 3 11 18" xfId="56722" xr:uid="{00000000-0005-0000-0000-00002E460000}"/>
    <cellStyle name="Input 3 11 19" xfId="59959" xr:uid="{00000000-0005-0000-0000-00002F460000}"/>
    <cellStyle name="Input 3 11 2" xfId="10534" xr:uid="{00000000-0005-0000-0000-000030460000}"/>
    <cellStyle name="Input 3 11 3" xfId="12576" xr:uid="{00000000-0005-0000-0000-000031460000}"/>
    <cellStyle name="Input 3 11 4" xfId="6700" xr:uid="{00000000-0005-0000-0000-000032460000}"/>
    <cellStyle name="Input 3 11 5" xfId="17225" xr:uid="{00000000-0005-0000-0000-000033460000}"/>
    <cellStyle name="Input 3 11 6" xfId="19800" xr:uid="{00000000-0005-0000-0000-000034460000}"/>
    <cellStyle name="Input 3 11 7" xfId="23110" xr:uid="{00000000-0005-0000-0000-000035460000}"/>
    <cellStyle name="Input 3 11 8" xfId="26425" xr:uid="{00000000-0005-0000-0000-000036460000}"/>
    <cellStyle name="Input 3 11 9" xfId="29659" xr:uid="{00000000-0005-0000-0000-000037460000}"/>
    <cellStyle name="Input 3 12" xfId="1927" xr:uid="{00000000-0005-0000-0000-000038460000}"/>
    <cellStyle name="Input 3 12 10" xfId="31579" xr:uid="{00000000-0005-0000-0000-000039460000}"/>
    <cellStyle name="Input 3 12 11" xfId="31145" xr:uid="{00000000-0005-0000-0000-00003A460000}"/>
    <cellStyle name="Input 3 12 12" xfId="37229" xr:uid="{00000000-0005-0000-0000-00003B460000}"/>
    <cellStyle name="Input 3 12 13" xfId="40454" xr:uid="{00000000-0005-0000-0000-00003C460000}"/>
    <cellStyle name="Input 3 12 14" xfId="43615" xr:uid="{00000000-0005-0000-0000-00003D460000}"/>
    <cellStyle name="Input 3 12 15" xfId="46929" xr:uid="{00000000-0005-0000-0000-00003E460000}"/>
    <cellStyle name="Input 3 12 16" xfId="50081" xr:uid="{00000000-0005-0000-0000-00003F460000}"/>
    <cellStyle name="Input 3 12 17" xfId="53300" xr:uid="{00000000-0005-0000-0000-000040460000}"/>
    <cellStyle name="Input 3 12 18" xfId="52548" xr:uid="{00000000-0005-0000-0000-000041460000}"/>
    <cellStyle name="Input 3 12 19" xfId="58583" xr:uid="{00000000-0005-0000-0000-000042460000}"/>
    <cellStyle name="Input 3 12 2" xfId="9137" xr:uid="{00000000-0005-0000-0000-000043460000}"/>
    <cellStyle name="Input 3 12 3" xfId="8253" xr:uid="{00000000-0005-0000-0000-000044460000}"/>
    <cellStyle name="Input 3 12 4" xfId="5305" xr:uid="{00000000-0005-0000-0000-000045460000}"/>
    <cellStyle name="Input 3 12 5" xfId="15823" xr:uid="{00000000-0005-0000-0000-000046460000}"/>
    <cellStyle name="Input 3 12 6" xfId="14274" xr:uid="{00000000-0005-0000-0000-000047460000}"/>
    <cellStyle name="Input 3 12 7" xfId="21705" xr:uid="{00000000-0005-0000-0000-000048460000}"/>
    <cellStyle name="Input 3 12 8" xfId="25027" xr:uid="{00000000-0005-0000-0000-000049460000}"/>
    <cellStyle name="Input 3 12 9" xfId="28254" xr:uid="{00000000-0005-0000-0000-00004A460000}"/>
    <cellStyle name="Input 3 13" xfId="3605" xr:uid="{00000000-0005-0000-0000-00004B460000}"/>
    <cellStyle name="Input 3 13 10" xfId="33249" xr:uid="{00000000-0005-0000-0000-00004C460000}"/>
    <cellStyle name="Input 3 13 11" xfId="35713" xr:uid="{00000000-0005-0000-0000-00004D460000}"/>
    <cellStyle name="Input 3 13 12" xfId="38907" xr:uid="{00000000-0005-0000-0000-00004E460000}"/>
    <cellStyle name="Input 3 13 13" xfId="42108" xr:uid="{00000000-0005-0000-0000-00004F460000}"/>
    <cellStyle name="Input 3 13 14" xfId="45293" xr:uid="{00000000-0005-0000-0000-000050460000}"/>
    <cellStyle name="Input 3 13 15" xfId="48583" xr:uid="{00000000-0005-0000-0000-000051460000}"/>
    <cellStyle name="Input 3 13 16" xfId="51754" xr:uid="{00000000-0005-0000-0000-000052460000}"/>
    <cellStyle name="Input 3 13 17" xfId="54934" xr:uid="{00000000-0005-0000-0000-000053460000}"/>
    <cellStyle name="Input 3 13 18" xfId="56988" xr:uid="{00000000-0005-0000-0000-000054460000}"/>
    <cellStyle name="Input 3 13 19" xfId="60225" xr:uid="{00000000-0005-0000-0000-000055460000}"/>
    <cellStyle name="Input 3 13 2" xfId="10807" xr:uid="{00000000-0005-0000-0000-000056460000}"/>
    <cellStyle name="Input 3 13 3" xfId="12849" xr:uid="{00000000-0005-0000-0000-000057460000}"/>
    <cellStyle name="Input 3 13 4" xfId="6971" xr:uid="{00000000-0005-0000-0000-000058460000}"/>
    <cellStyle name="Input 3 13 5" xfId="17498" xr:uid="{00000000-0005-0000-0000-000059460000}"/>
    <cellStyle name="Input 3 13 6" xfId="20073" xr:uid="{00000000-0005-0000-0000-00005A460000}"/>
    <cellStyle name="Input 3 13 7" xfId="23383" xr:uid="{00000000-0005-0000-0000-00005B460000}"/>
    <cellStyle name="Input 3 13 8" xfId="26698" xr:uid="{00000000-0005-0000-0000-00005C460000}"/>
    <cellStyle name="Input 3 13 9" xfId="29932" xr:uid="{00000000-0005-0000-0000-00005D460000}"/>
    <cellStyle name="Input 3 14" xfId="3700" xr:uid="{00000000-0005-0000-0000-00005E460000}"/>
    <cellStyle name="Input 3 14 10" xfId="33344" xr:uid="{00000000-0005-0000-0000-00005F460000}"/>
    <cellStyle name="Input 3 14 11" xfId="35808" xr:uid="{00000000-0005-0000-0000-000060460000}"/>
    <cellStyle name="Input 3 14 12" xfId="39002" xr:uid="{00000000-0005-0000-0000-000061460000}"/>
    <cellStyle name="Input 3 14 13" xfId="42203" xr:uid="{00000000-0005-0000-0000-000062460000}"/>
    <cellStyle name="Input 3 14 14" xfId="45388" xr:uid="{00000000-0005-0000-0000-000063460000}"/>
    <cellStyle name="Input 3 14 15" xfId="48678" xr:uid="{00000000-0005-0000-0000-000064460000}"/>
    <cellStyle name="Input 3 14 16" xfId="51849" xr:uid="{00000000-0005-0000-0000-000065460000}"/>
    <cellStyle name="Input 3 14 17" xfId="55028" xr:uid="{00000000-0005-0000-0000-000066460000}"/>
    <cellStyle name="Input 3 14 18" xfId="57082" xr:uid="{00000000-0005-0000-0000-000067460000}"/>
    <cellStyle name="Input 3 14 19" xfId="60319" xr:uid="{00000000-0005-0000-0000-000068460000}"/>
    <cellStyle name="Input 3 14 2" xfId="10902" xr:uid="{00000000-0005-0000-0000-000069460000}"/>
    <cellStyle name="Input 3 14 3" xfId="12944" xr:uid="{00000000-0005-0000-0000-00006A460000}"/>
    <cellStyle name="Input 3 14 4" xfId="7066" xr:uid="{00000000-0005-0000-0000-00006B460000}"/>
    <cellStyle name="Input 3 14 5" xfId="17593" xr:uid="{00000000-0005-0000-0000-00006C460000}"/>
    <cellStyle name="Input 3 14 6" xfId="20168" xr:uid="{00000000-0005-0000-0000-00006D460000}"/>
    <cellStyle name="Input 3 14 7" xfId="23478" xr:uid="{00000000-0005-0000-0000-00006E460000}"/>
    <cellStyle name="Input 3 14 8" xfId="26793" xr:uid="{00000000-0005-0000-0000-00006F460000}"/>
    <cellStyle name="Input 3 14 9" xfId="30027" xr:uid="{00000000-0005-0000-0000-000070460000}"/>
    <cellStyle name="Input 3 15" xfId="3638" xr:uid="{00000000-0005-0000-0000-000071460000}"/>
    <cellStyle name="Input 3 15 10" xfId="33282" xr:uid="{00000000-0005-0000-0000-000072460000}"/>
    <cellStyle name="Input 3 15 11" xfId="35746" xr:uid="{00000000-0005-0000-0000-000073460000}"/>
    <cellStyle name="Input 3 15 12" xfId="38940" xr:uid="{00000000-0005-0000-0000-000074460000}"/>
    <cellStyle name="Input 3 15 13" xfId="42141" xr:uid="{00000000-0005-0000-0000-000075460000}"/>
    <cellStyle name="Input 3 15 14" xfId="45326" xr:uid="{00000000-0005-0000-0000-000076460000}"/>
    <cellStyle name="Input 3 15 15" xfId="48616" xr:uid="{00000000-0005-0000-0000-000077460000}"/>
    <cellStyle name="Input 3 15 16" xfId="51787" xr:uid="{00000000-0005-0000-0000-000078460000}"/>
    <cellStyle name="Input 3 15 17" xfId="54967" xr:uid="{00000000-0005-0000-0000-000079460000}"/>
    <cellStyle name="Input 3 15 18" xfId="57021" xr:uid="{00000000-0005-0000-0000-00007A460000}"/>
    <cellStyle name="Input 3 15 19" xfId="60258" xr:uid="{00000000-0005-0000-0000-00007B460000}"/>
    <cellStyle name="Input 3 15 2" xfId="10840" xr:uid="{00000000-0005-0000-0000-00007C460000}"/>
    <cellStyle name="Input 3 15 3" xfId="12882" xr:uid="{00000000-0005-0000-0000-00007D460000}"/>
    <cellStyle name="Input 3 15 4" xfId="7004" xr:uid="{00000000-0005-0000-0000-00007E460000}"/>
    <cellStyle name="Input 3 15 5" xfId="17531" xr:uid="{00000000-0005-0000-0000-00007F460000}"/>
    <cellStyle name="Input 3 15 6" xfId="20106" xr:uid="{00000000-0005-0000-0000-000080460000}"/>
    <cellStyle name="Input 3 15 7" xfId="23416" xr:uid="{00000000-0005-0000-0000-000081460000}"/>
    <cellStyle name="Input 3 15 8" xfId="26731" xr:uid="{00000000-0005-0000-0000-000082460000}"/>
    <cellStyle name="Input 3 15 9" xfId="29965" xr:uid="{00000000-0005-0000-0000-000083460000}"/>
    <cellStyle name="Input 3 16" xfId="3824" xr:uid="{00000000-0005-0000-0000-000084460000}"/>
    <cellStyle name="Input 3 16 10" xfId="33468" xr:uid="{00000000-0005-0000-0000-000085460000}"/>
    <cellStyle name="Input 3 16 11" xfId="35931" xr:uid="{00000000-0005-0000-0000-000086460000}"/>
    <cellStyle name="Input 3 16 12" xfId="39126" xr:uid="{00000000-0005-0000-0000-000087460000}"/>
    <cellStyle name="Input 3 16 13" xfId="42326" xr:uid="{00000000-0005-0000-0000-000088460000}"/>
    <cellStyle name="Input 3 16 14" xfId="45512" xr:uid="{00000000-0005-0000-0000-000089460000}"/>
    <cellStyle name="Input 3 16 15" xfId="48801" xr:uid="{00000000-0005-0000-0000-00008A460000}"/>
    <cellStyle name="Input 3 16 16" xfId="51973" xr:uid="{00000000-0005-0000-0000-00008B460000}"/>
    <cellStyle name="Input 3 16 17" xfId="55150" xr:uid="{00000000-0005-0000-0000-00008C460000}"/>
    <cellStyle name="Input 3 16 18" xfId="57204" xr:uid="{00000000-0005-0000-0000-00008D460000}"/>
    <cellStyle name="Input 3 16 19" xfId="60441" xr:uid="{00000000-0005-0000-0000-00008E460000}"/>
    <cellStyle name="Input 3 16 2" xfId="11026" xr:uid="{00000000-0005-0000-0000-00008F460000}"/>
    <cellStyle name="Input 3 16 3" xfId="13068" xr:uid="{00000000-0005-0000-0000-000090460000}"/>
    <cellStyle name="Input 3 16 4" xfId="7185" xr:uid="{00000000-0005-0000-0000-000091460000}"/>
    <cellStyle name="Input 3 16 5" xfId="17717" xr:uid="{00000000-0005-0000-0000-000092460000}"/>
    <cellStyle name="Input 3 16 6" xfId="20292" xr:uid="{00000000-0005-0000-0000-000093460000}"/>
    <cellStyle name="Input 3 16 7" xfId="23602" xr:uid="{00000000-0005-0000-0000-000094460000}"/>
    <cellStyle name="Input 3 16 8" xfId="26917" xr:uid="{00000000-0005-0000-0000-000095460000}"/>
    <cellStyle name="Input 3 16 9" xfId="30151" xr:uid="{00000000-0005-0000-0000-000096460000}"/>
    <cellStyle name="Input 3 17" xfId="3957" xr:uid="{00000000-0005-0000-0000-000097460000}"/>
    <cellStyle name="Input 3 17 10" xfId="33601" xr:uid="{00000000-0005-0000-0000-000098460000}"/>
    <cellStyle name="Input 3 17 11" xfId="36064" xr:uid="{00000000-0005-0000-0000-000099460000}"/>
    <cellStyle name="Input 3 17 12" xfId="39259" xr:uid="{00000000-0005-0000-0000-00009A460000}"/>
    <cellStyle name="Input 3 17 13" xfId="42459" xr:uid="{00000000-0005-0000-0000-00009B460000}"/>
    <cellStyle name="Input 3 17 14" xfId="45645" xr:uid="{00000000-0005-0000-0000-00009C460000}"/>
    <cellStyle name="Input 3 17 15" xfId="48934" xr:uid="{00000000-0005-0000-0000-00009D460000}"/>
    <cellStyle name="Input 3 17 16" xfId="52106" xr:uid="{00000000-0005-0000-0000-00009E460000}"/>
    <cellStyle name="Input 3 17 17" xfId="55282" xr:uid="{00000000-0005-0000-0000-00009F460000}"/>
    <cellStyle name="Input 3 17 18" xfId="57336" xr:uid="{00000000-0005-0000-0000-0000A0460000}"/>
    <cellStyle name="Input 3 17 19" xfId="60573" xr:uid="{00000000-0005-0000-0000-0000A1460000}"/>
    <cellStyle name="Input 3 17 2" xfId="11159" xr:uid="{00000000-0005-0000-0000-0000A2460000}"/>
    <cellStyle name="Input 3 17 3" xfId="13201" xr:uid="{00000000-0005-0000-0000-0000A3460000}"/>
    <cellStyle name="Input 3 17 4" xfId="7317" xr:uid="{00000000-0005-0000-0000-0000A4460000}"/>
    <cellStyle name="Input 3 17 5" xfId="17850" xr:uid="{00000000-0005-0000-0000-0000A5460000}"/>
    <cellStyle name="Input 3 17 6" xfId="20425" xr:uid="{00000000-0005-0000-0000-0000A6460000}"/>
    <cellStyle name="Input 3 17 7" xfId="23735" xr:uid="{00000000-0005-0000-0000-0000A7460000}"/>
    <cellStyle name="Input 3 17 8" xfId="27050" xr:uid="{00000000-0005-0000-0000-0000A8460000}"/>
    <cellStyle name="Input 3 17 9" xfId="30284" xr:uid="{00000000-0005-0000-0000-0000A9460000}"/>
    <cellStyle name="Input 3 18" xfId="3896" xr:uid="{00000000-0005-0000-0000-0000AA460000}"/>
    <cellStyle name="Input 3 18 10" xfId="33540" xr:uid="{00000000-0005-0000-0000-0000AB460000}"/>
    <cellStyle name="Input 3 18 11" xfId="36003" xr:uid="{00000000-0005-0000-0000-0000AC460000}"/>
    <cellStyle name="Input 3 18 12" xfId="39198" xr:uid="{00000000-0005-0000-0000-0000AD460000}"/>
    <cellStyle name="Input 3 18 13" xfId="42398" xr:uid="{00000000-0005-0000-0000-0000AE460000}"/>
    <cellStyle name="Input 3 18 14" xfId="45584" xr:uid="{00000000-0005-0000-0000-0000AF460000}"/>
    <cellStyle name="Input 3 18 15" xfId="48873" xr:uid="{00000000-0005-0000-0000-0000B0460000}"/>
    <cellStyle name="Input 3 18 16" xfId="52045" xr:uid="{00000000-0005-0000-0000-0000B1460000}"/>
    <cellStyle name="Input 3 18 17" xfId="55222" xr:uid="{00000000-0005-0000-0000-0000B2460000}"/>
    <cellStyle name="Input 3 18 18" xfId="57276" xr:uid="{00000000-0005-0000-0000-0000B3460000}"/>
    <cellStyle name="Input 3 18 19" xfId="60513" xr:uid="{00000000-0005-0000-0000-0000B4460000}"/>
    <cellStyle name="Input 3 18 2" xfId="11098" xr:uid="{00000000-0005-0000-0000-0000B5460000}"/>
    <cellStyle name="Input 3 18 3" xfId="13140" xr:uid="{00000000-0005-0000-0000-0000B6460000}"/>
    <cellStyle name="Input 3 18 4" xfId="7256" xr:uid="{00000000-0005-0000-0000-0000B7460000}"/>
    <cellStyle name="Input 3 18 5" xfId="17789" xr:uid="{00000000-0005-0000-0000-0000B8460000}"/>
    <cellStyle name="Input 3 18 6" xfId="20364" xr:uid="{00000000-0005-0000-0000-0000B9460000}"/>
    <cellStyle name="Input 3 18 7" xfId="23674" xr:uid="{00000000-0005-0000-0000-0000BA460000}"/>
    <cellStyle name="Input 3 18 8" xfId="26989" xr:uid="{00000000-0005-0000-0000-0000BB460000}"/>
    <cellStyle name="Input 3 18 9" xfId="30223" xr:uid="{00000000-0005-0000-0000-0000BC460000}"/>
    <cellStyle name="Input 3 19" xfId="2193" xr:uid="{00000000-0005-0000-0000-0000BD460000}"/>
    <cellStyle name="Input 3 19 10" xfId="31841" xr:uid="{00000000-0005-0000-0000-0000BE460000}"/>
    <cellStyle name="Input 3 19 11" xfId="34316" xr:uid="{00000000-0005-0000-0000-0000BF460000}"/>
    <cellStyle name="Input 3 19 12" xfId="37495" xr:uid="{00000000-0005-0000-0000-0000C0460000}"/>
    <cellStyle name="Input 3 19 13" xfId="40715" xr:uid="{00000000-0005-0000-0000-0000C1460000}"/>
    <cellStyle name="Input 3 19 14" xfId="43881" xr:uid="{00000000-0005-0000-0000-0000C2460000}"/>
    <cellStyle name="Input 3 19 15" xfId="47190" xr:uid="{00000000-0005-0000-0000-0000C3460000}"/>
    <cellStyle name="Input 3 19 16" xfId="50347" xr:uid="{00000000-0005-0000-0000-0000C4460000}"/>
    <cellStyle name="Input 3 19 17" xfId="53555" xr:uid="{00000000-0005-0000-0000-0000C5460000}"/>
    <cellStyle name="Input 3 19 18" xfId="55605" xr:uid="{00000000-0005-0000-0000-0000C6460000}"/>
    <cellStyle name="Input 3 19 19" xfId="58842" xr:uid="{00000000-0005-0000-0000-0000C7460000}"/>
    <cellStyle name="Input 3 19 2" xfId="9399" xr:uid="{00000000-0005-0000-0000-0000C8460000}"/>
    <cellStyle name="Input 3 19 3" xfId="11437" xr:uid="{00000000-0005-0000-0000-0000C9460000}"/>
    <cellStyle name="Input 3 19 4" xfId="5570" xr:uid="{00000000-0005-0000-0000-0000CA460000}"/>
    <cellStyle name="Input 3 19 5" xfId="16088" xr:uid="{00000000-0005-0000-0000-0000CB460000}"/>
    <cellStyle name="Input 3 19 6" xfId="18661" xr:uid="{00000000-0005-0000-0000-0000CC460000}"/>
    <cellStyle name="Input 3 19 7" xfId="21971" xr:uid="{00000000-0005-0000-0000-0000CD460000}"/>
    <cellStyle name="Input 3 19 8" xfId="25292" xr:uid="{00000000-0005-0000-0000-0000CE460000}"/>
    <cellStyle name="Input 3 19 9" xfId="28520" xr:uid="{00000000-0005-0000-0000-0000CF460000}"/>
    <cellStyle name="Input 3 2" xfId="1619" xr:uid="{00000000-0005-0000-0000-0000D0460000}"/>
    <cellStyle name="Input 3 2 10" xfId="31271" xr:uid="{00000000-0005-0000-0000-0000D1460000}"/>
    <cellStyle name="Input 3 2 11" xfId="18166" xr:uid="{00000000-0005-0000-0000-0000D2460000}"/>
    <cellStyle name="Input 3 2 12" xfId="36921" xr:uid="{00000000-0005-0000-0000-0000D3460000}"/>
    <cellStyle name="Input 3 2 13" xfId="40154" xr:uid="{00000000-0005-0000-0000-0000D4460000}"/>
    <cellStyle name="Input 3 2 14" xfId="43307" xr:uid="{00000000-0005-0000-0000-0000D5460000}"/>
    <cellStyle name="Input 3 2 15" xfId="46631" xr:uid="{00000000-0005-0000-0000-0000D6460000}"/>
    <cellStyle name="Input 3 2 16" xfId="49773" xr:uid="{00000000-0005-0000-0000-0000D7460000}"/>
    <cellStyle name="Input 3 2 17" xfId="53005" xr:uid="{00000000-0005-0000-0000-0000D8460000}"/>
    <cellStyle name="Input 3 2 18" xfId="34025" xr:uid="{00000000-0005-0000-0000-0000D9460000}"/>
    <cellStyle name="Input 3 2 19" xfId="58288" xr:uid="{00000000-0005-0000-0000-0000DA460000}"/>
    <cellStyle name="Input 3 2 2" xfId="8831" xr:uid="{00000000-0005-0000-0000-0000DB460000}"/>
    <cellStyle name="Input 3 2 3" xfId="8559" xr:uid="{00000000-0005-0000-0000-0000DC460000}"/>
    <cellStyle name="Input 3 2 4" xfId="4999" xr:uid="{00000000-0005-0000-0000-0000DD460000}"/>
    <cellStyle name="Input 3 2 5" xfId="15515" xr:uid="{00000000-0005-0000-0000-0000DE460000}"/>
    <cellStyle name="Input 3 2 6" xfId="14582" xr:uid="{00000000-0005-0000-0000-0000DF460000}"/>
    <cellStyle name="Input 3 2 7" xfId="21397" xr:uid="{00000000-0005-0000-0000-0000E0460000}"/>
    <cellStyle name="Input 3 2 8" xfId="24720" xr:uid="{00000000-0005-0000-0000-0000E1460000}"/>
    <cellStyle name="Input 3 2 9" xfId="27946" xr:uid="{00000000-0005-0000-0000-0000E2460000}"/>
    <cellStyle name="Input 3 20" xfId="4080" xr:uid="{00000000-0005-0000-0000-0000E3460000}"/>
    <cellStyle name="Input 3 20 10" xfId="36186" xr:uid="{00000000-0005-0000-0000-0000E4460000}"/>
    <cellStyle name="Input 3 20 11" xfId="39382" xr:uid="{00000000-0005-0000-0000-0000E5460000}"/>
    <cellStyle name="Input 3 20 12" xfId="42581" xr:uid="{00000000-0005-0000-0000-0000E6460000}"/>
    <cellStyle name="Input 3 20 13" xfId="45768" xr:uid="{00000000-0005-0000-0000-0000E7460000}"/>
    <cellStyle name="Input 3 20 14" xfId="49056" xr:uid="{00000000-0005-0000-0000-0000E8460000}"/>
    <cellStyle name="Input 3 20 15" xfId="52229" xr:uid="{00000000-0005-0000-0000-0000E9460000}"/>
    <cellStyle name="Input 3 20 16" xfId="55403" xr:uid="{00000000-0005-0000-0000-0000EA460000}"/>
    <cellStyle name="Input 3 20 17" xfId="57457" xr:uid="{00000000-0005-0000-0000-0000EB460000}"/>
    <cellStyle name="Input 3 20 18" xfId="60694" xr:uid="{00000000-0005-0000-0000-0000EC460000}"/>
    <cellStyle name="Input 3 20 2" xfId="11282" xr:uid="{00000000-0005-0000-0000-0000ED460000}"/>
    <cellStyle name="Input 3 20 3" xfId="13324" xr:uid="{00000000-0005-0000-0000-0000EE460000}"/>
    <cellStyle name="Input 3 20 4" xfId="17973" xr:uid="{00000000-0005-0000-0000-0000EF460000}"/>
    <cellStyle name="Input 3 20 5" xfId="20548" xr:uid="{00000000-0005-0000-0000-0000F0460000}"/>
    <cellStyle name="Input 3 20 6" xfId="23858" xr:uid="{00000000-0005-0000-0000-0000F1460000}"/>
    <cellStyle name="Input 3 20 7" xfId="27173" xr:uid="{00000000-0005-0000-0000-0000F2460000}"/>
    <cellStyle name="Input 3 20 8" xfId="30407" xr:uid="{00000000-0005-0000-0000-0000F3460000}"/>
    <cellStyle name="Input 3 20 9" xfId="33724" xr:uid="{00000000-0005-0000-0000-0000F4460000}"/>
    <cellStyle name="Input 3 3" xfId="2514" xr:uid="{00000000-0005-0000-0000-0000F5460000}"/>
    <cellStyle name="Input 3 3 10" xfId="32158" xr:uid="{00000000-0005-0000-0000-0000F6460000}"/>
    <cellStyle name="Input 3 3 11" xfId="34628" xr:uid="{00000000-0005-0000-0000-0000F7460000}"/>
    <cellStyle name="Input 3 3 12" xfId="37816" xr:uid="{00000000-0005-0000-0000-0000F8460000}"/>
    <cellStyle name="Input 3 3 13" xfId="41026" xr:uid="{00000000-0005-0000-0000-0000F9460000}"/>
    <cellStyle name="Input 3 3 14" xfId="44202" xr:uid="{00000000-0005-0000-0000-0000FA460000}"/>
    <cellStyle name="Input 3 3 15" xfId="47501" xr:uid="{00000000-0005-0000-0000-0000FB460000}"/>
    <cellStyle name="Input 3 3 16" xfId="50666" xr:uid="{00000000-0005-0000-0000-0000FC460000}"/>
    <cellStyle name="Input 3 3 17" xfId="53861" xr:uid="{00000000-0005-0000-0000-0000FD460000}"/>
    <cellStyle name="Input 3 3 18" xfId="55915" xr:uid="{00000000-0005-0000-0000-0000FE460000}"/>
    <cellStyle name="Input 3 3 19" xfId="59152" xr:uid="{00000000-0005-0000-0000-0000FF460000}"/>
    <cellStyle name="Input 3 3 2" xfId="9716" xr:uid="{00000000-0005-0000-0000-000000470000}"/>
    <cellStyle name="Input 3 3 3" xfId="11758" xr:uid="{00000000-0005-0000-0000-000001470000}"/>
    <cellStyle name="Input 3 3 4" xfId="5882" xr:uid="{00000000-0005-0000-0000-000002470000}"/>
    <cellStyle name="Input 3 3 5" xfId="16407" xr:uid="{00000000-0005-0000-0000-000003470000}"/>
    <cellStyle name="Input 3 3 6" xfId="18982" xr:uid="{00000000-0005-0000-0000-000004470000}"/>
    <cellStyle name="Input 3 3 7" xfId="22292" xr:uid="{00000000-0005-0000-0000-000005470000}"/>
    <cellStyle name="Input 3 3 8" xfId="25612" xr:uid="{00000000-0005-0000-0000-000006470000}"/>
    <cellStyle name="Input 3 3 9" xfId="28841" xr:uid="{00000000-0005-0000-0000-000007470000}"/>
    <cellStyle name="Input 3 4" xfId="2657" xr:uid="{00000000-0005-0000-0000-000008470000}"/>
    <cellStyle name="Input 3 4 10" xfId="32301" xr:uid="{00000000-0005-0000-0000-000009470000}"/>
    <cellStyle name="Input 3 4 11" xfId="34771" xr:uid="{00000000-0005-0000-0000-00000A470000}"/>
    <cellStyle name="Input 3 4 12" xfId="37959" xr:uid="{00000000-0005-0000-0000-00000B470000}"/>
    <cellStyle name="Input 3 4 13" xfId="41169" xr:uid="{00000000-0005-0000-0000-00000C470000}"/>
    <cellStyle name="Input 3 4 14" xfId="44345" xr:uid="{00000000-0005-0000-0000-00000D470000}"/>
    <cellStyle name="Input 3 4 15" xfId="47644" xr:uid="{00000000-0005-0000-0000-00000E470000}"/>
    <cellStyle name="Input 3 4 16" xfId="50809" xr:uid="{00000000-0005-0000-0000-00000F470000}"/>
    <cellStyle name="Input 3 4 17" xfId="54003" xr:uid="{00000000-0005-0000-0000-000010470000}"/>
    <cellStyle name="Input 3 4 18" xfId="56057" xr:uid="{00000000-0005-0000-0000-000011470000}"/>
    <cellStyle name="Input 3 4 19" xfId="59294" xr:uid="{00000000-0005-0000-0000-000012470000}"/>
    <cellStyle name="Input 3 4 2" xfId="9859" xr:uid="{00000000-0005-0000-0000-000013470000}"/>
    <cellStyle name="Input 3 4 3" xfId="11901" xr:uid="{00000000-0005-0000-0000-000014470000}"/>
    <cellStyle name="Input 3 4 4" xfId="6025" xr:uid="{00000000-0005-0000-0000-000015470000}"/>
    <cellStyle name="Input 3 4 5" xfId="16550" xr:uid="{00000000-0005-0000-0000-000016470000}"/>
    <cellStyle name="Input 3 4 6" xfId="19125" xr:uid="{00000000-0005-0000-0000-000017470000}"/>
    <cellStyle name="Input 3 4 7" xfId="22435" xr:uid="{00000000-0005-0000-0000-000018470000}"/>
    <cellStyle name="Input 3 4 8" xfId="25754" xr:uid="{00000000-0005-0000-0000-000019470000}"/>
    <cellStyle name="Input 3 4 9" xfId="28984" xr:uid="{00000000-0005-0000-0000-00001A470000}"/>
    <cellStyle name="Input 3 5" xfId="1711" xr:uid="{00000000-0005-0000-0000-00001B470000}"/>
    <cellStyle name="Input 3 5 10" xfId="31363" xr:uid="{00000000-0005-0000-0000-00001C470000}"/>
    <cellStyle name="Input 3 5 11" xfId="15188" xr:uid="{00000000-0005-0000-0000-00001D470000}"/>
    <cellStyle name="Input 3 5 12" xfId="37013" xr:uid="{00000000-0005-0000-0000-00001E470000}"/>
    <cellStyle name="Input 3 5 13" xfId="40245" xr:uid="{00000000-0005-0000-0000-00001F470000}"/>
    <cellStyle name="Input 3 5 14" xfId="43399" xr:uid="{00000000-0005-0000-0000-000020470000}"/>
    <cellStyle name="Input 3 5 15" xfId="46720" xr:uid="{00000000-0005-0000-0000-000021470000}"/>
    <cellStyle name="Input 3 5 16" xfId="49865" xr:uid="{00000000-0005-0000-0000-000022470000}"/>
    <cellStyle name="Input 3 5 17" xfId="53093" xr:uid="{00000000-0005-0000-0000-000023470000}"/>
    <cellStyle name="Input 3 5 18" xfId="14909" xr:uid="{00000000-0005-0000-0000-000024470000}"/>
    <cellStyle name="Input 3 5 19" xfId="58376" xr:uid="{00000000-0005-0000-0000-000025470000}"/>
    <cellStyle name="Input 3 5 2" xfId="8921" xr:uid="{00000000-0005-0000-0000-000026470000}"/>
    <cellStyle name="Input 3 5 3" xfId="8469" xr:uid="{00000000-0005-0000-0000-000027470000}"/>
    <cellStyle name="Input 3 5 4" xfId="5090" xr:uid="{00000000-0005-0000-0000-000028470000}"/>
    <cellStyle name="Input 3 5 5" xfId="15607" xr:uid="{00000000-0005-0000-0000-000029470000}"/>
    <cellStyle name="Input 3 5 6" xfId="14490" xr:uid="{00000000-0005-0000-0000-00002A470000}"/>
    <cellStyle name="Input 3 5 7" xfId="21489" xr:uid="{00000000-0005-0000-0000-00002B470000}"/>
    <cellStyle name="Input 3 5 8" xfId="24812" xr:uid="{00000000-0005-0000-0000-00002C470000}"/>
    <cellStyle name="Input 3 5 9" xfId="28038" xr:uid="{00000000-0005-0000-0000-00002D470000}"/>
    <cellStyle name="Input 3 6" xfId="2877" xr:uid="{00000000-0005-0000-0000-00002E470000}"/>
    <cellStyle name="Input 3 6 10" xfId="32521" xr:uid="{00000000-0005-0000-0000-00002F470000}"/>
    <cellStyle name="Input 3 6 11" xfId="34991" xr:uid="{00000000-0005-0000-0000-000030470000}"/>
    <cellStyle name="Input 3 6 12" xfId="38179" xr:uid="{00000000-0005-0000-0000-000031470000}"/>
    <cellStyle name="Input 3 6 13" xfId="41386" xr:uid="{00000000-0005-0000-0000-000032470000}"/>
    <cellStyle name="Input 3 6 14" xfId="44565" xr:uid="{00000000-0005-0000-0000-000033470000}"/>
    <cellStyle name="Input 3 6 15" xfId="47861" xr:uid="{00000000-0005-0000-0000-000034470000}"/>
    <cellStyle name="Input 3 6 16" xfId="51029" xr:uid="{00000000-0005-0000-0000-000035470000}"/>
    <cellStyle name="Input 3 6 17" xfId="54218" xr:uid="{00000000-0005-0000-0000-000036470000}"/>
    <cellStyle name="Input 3 6 18" xfId="56272" xr:uid="{00000000-0005-0000-0000-000037470000}"/>
    <cellStyle name="Input 3 6 19" xfId="59509" xr:uid="{00000000-0005-0000-0000-000038470000}"/>
    <cellStyle name="Input 3 6 2" xfId="10079" xr:uid="{00000000-0005-0000-0000-000039470000}"/>
    <cellStyle name="Input 3 6 3" xfId="12121" xr:uid="{00000000-0005-0000-0000-00003A470000}"/>
    <cellStyle name="Input 3 6 4" xfId="6245" xr:uid="{00000000-0005-0000-0000-00003B470000}"/>
    <cellStyle name="Input 3 6 5" xfId="16770" xr:uid="{00000000-0005-0000-0000-00003C470000}"/>
    <cellStyle name="Input 3 6 6" xfId="19345" xr:uid="{00000000-0005-0000-0000-00003D470000}"/>
    <cellStyle name="Input 3 6 7" xfId="22655" xr:uid="{00000000-0005-0000-0000-00003E470000}"/>
    <cellStyle name="Input 3 6 8" xfId="25972" xr:uid="{00000000-0005-0000-0000-00003F470000}"/>
    <cellStyle name="Input 3 6 9" xfId="29204" xr:uid="{00000000-0005-0000-0000-000040470000}"/>
    <cellStyle name="Input 3 7" xfId="2972" xr:uid="{00000000-0005-0000-0000-000041470000}"/>
    <cellStyle name="Input 3 7 10" xfId="32616" xr:uid="{00000000-0005-0000-0000-000042470000}"/>
    <cellStyle name="Input 3 7 11" xfId="35086" xr:uid="{00000000-0005-0000-0000-000043470000}"/>
    <cellStyle name="Input 3 7 12" xfId="38274" xr:uid="{00000000-0005-0000-0000-000044470000}"/>
    <cellStyle name="Input 3 7 13" xfId="41481" xr:uid="{00000000-0005-0000-0000-000045470000}"/>
    <cellStyle name="Input 3 7 14" xfId="44660" xr:uid="{00000000-0005-0000-0000-000046470000}"/>
    <cellStyle name="Input 3 7 15" xfId="47956" xr:uid="{00000000-0005-0000-0000-000047470000}"/>
    <cellStyle name="Input 3 7 16" xfId="51124" xr:uid="{00000000-0005-0000-0000-000048470000}"/>
    <cellStyle name="Input 3 7 17" xfId="54313" xr:uid="{00000000-0005-0000-0000-000049470000}"/>
    <cellStyle name="Input 3 7 18" xfId="56367" xr:uid="{00000000-0005-0000-0000-00004A470000}"/>
    <cellStyle name="Input 3 7 19" xfId="59604" xr:uid="{00000000-0005-0000-0000-00004B470000}"/>
    <cellStyle name="Input 3 7 2" xfId="10174" xr:uid="{00000000-0005-0000-0000-00004C470000}"/>
    <cellStyle name="Input 3 7 3" xfId="12216" xr:uid="{00000000-0005-0000-0000-00004D470000}"/>
    <cellStyle name="Input 3 7 4" xfId="6340" xr:uid="{00000000-0005-0000-0000-00004E470000}"/>
    <cellStyle name="Input 3 7 5" xfId="16865" xr:uid="{00000000-0005-0000-0000-00004F470000}"/>
    <cellStyle name="Input 3 7 6" xfId="19440" xr:uid="{00000000-0005-0000-0000-000050470000}"/>
    <cellStyle name="Input 3 7 7" xfId="22750" xr:uid="{00000000-0005-0000-0000-000051470000}"/>
    <cellStyle name="Input 3 7 8" xfId="26067" xr:uid="{00000000-0005-0000-0000-000052470000}"/>
    <cellStyle name="Input 3 7 9" xfId="29299" xr:uid="{00000000-0005-0000-0000-000053470000}"/>
    <cellStyle name="Input 3 8" xfId="3147" xr:uid="{00000000-0005-0000-0000-000054470000}"/>
    <cellStyle name="Input 3 8 10" xfId="32791" xr:uid="{00000000-0005-0000-0000-000055470000}"/>
    <cellStyle name="Input 3 8 11" xfId="35260" xr:uid="{00000000-0005-0000-0000-000056470000}"/>
    <cellStyle name="Input 3 8 12" xfId="38449" xr:uid="{00000000-0005-0000-0000-000057470000}"/>
    <cellStyle name="Input 3 8 13" xfId="41655" xr:uid="{00000000-0005-0000-0000-000058470000}"/>
    <cellStyle name="Input 3 8 14" xfId="44835" xr:uid="{00000000-0005-0000-0000-000059470000}"/>
    <cellStyle name="Input 3 8 15" xfId="48130" xr:uid="{00000000-0005-0000-0000-00005A470000}"/>
    <cellStyle name="Input 3 8 16" xfId="51298" xr:uid="{00000000-0005-0000-0000-00005B470000}"/>
    <cellStyle name="Input 3 8 17" xfId="54485" xr:uid="{00000000-0005-0000-0000-00005C470000}"/>
    <cellStyle name="Input 3 8 18" xfId="56539" xr:uid="{00000000-0005-0000-0000-00005D470000}"/>
    <cellStyle name="Input 3 8 19" xfId="59776" xr:uid="{00000000-0005-0000-0000-00005E470000}"/>
    <cellStyle name="Input 3 8 2" xfId="10349" xr:uid="{00000000-0005-0000-0000-00005F470000}"/>
    <cellStyle name="Input 3 8 3" xfId="12391" xr:uid="{00000000-0005-0000-0000-000060470000}"/>
    <cellStyle name="Input 3 8 4" xfId="6515" xr:uid="{00000000-0005-0000-0000-000061470000}"/>
    <cellStyle name="Input 3 8 5" xfId="17040" xr:uid="{00000000-0005-0000-0000-000062470000}"/>
    <cellStyle name="Input 3 8 6" xfId="19615" xr:uid="{00000000-0005-0000-0000-000063470000}"/>
    <cellStyle name="Input 3 8 7" xfId="22925" xr:uid="{00000000-0005-0000-0000-000064470000}"/>
    <cellStyle name="Input 3 8 8" xfId="26240" xr:uid="{00000000-0005-0000-0000-000065470000}"/>
    <cellStyle name="Input 3 8 9" xfId="29474" xr:uid="{00000000-0005-0000-0000-000066470000}"/>
    <cellStyle name="Input 3 9" xfId="2826" xr:uid="{00000000-0005-0000-0000-000067470000}"/>
    <cellStyle name="Input 3 9 10" xfId="32470" xr:uid="{00000000-0005-0000-0000-000068470000}"/>
    <cellStyle name="Input 3 9 11" xfId="34940" xr:uid="{00000000-0005-0000-0000-000069470000}"/>
    <cellStyle name="Input 3 9 12" xfId="38128" xr:uid="{00000000-0005-0000-0000-00006A470000}"/>
    <cellStyle name="Input 3 9 13" xfId="41335" xr:uid="{00000000-0005-0000-0000-00006B470000}"/>
    <cellStyle name="Input 3 9 14" xfId="44514" xr:uid="{00000000-0005-0000-0000-00006C470000}"/>
    <cellStyle name="Input 3 9 15" xfId="47810" xr:uid="{00000000-0005-0000-0000-00006D470000}"/>
    <cellStyle name="Input 3 9 16" xfId="50978" xr:uid="{00000000-0005-0000-0000-00006E470000}"/>
    <cellStyle name="Input 3 9 17" xfId="54168" xr:uid="{00000000-0005-0000-0000-00006F470000}"/>
    <cellStyle name="Input 3 9 18" xfId="56222" xr:uid="{00000000-0005-0000-0000-000070470000}"/>
    <cellStyle name="Input 3 9 19" xfId="59459" xr:uid="{00000000-0005-0000-0000-000071470000}"/>
    <cellStyle name="Input 3 9 2" xfId="10028" xr:uid="{00000000-0005-0000-0000-000072470000}"/>
    <cellStyle name="Input 3 9 3" xfId="12070" xr:uid="{00000000-0005-0000-0000-000073470000}"/>
    <cellStyle name="Input 3 9 4" xfId="6194" xr:uid="{00000000-0005-0000-0000-000074470000}"/>
    <cellStyle name="Input 3 9 5" xfId="16719" xr:uid="{00000000-0005-0000-0000-000075470000}"/>
    <cellStyle name="Input 3 9 6" xfId="19294" xr:uid="{00000000-0005-0000-0000-000076470000}"/>
    <cellStyle name="Input 3 9 7" xfId="22604" xr:uid="{00000000-0005-0000-0000-000077470000}"/>
    <cellStyle name="Input 3 9 8" xfId="25922" xr:uid="{00000000-0005-0000-0000-000078470000}"/>
    <cellStyle name="Input 3 9 9" xfId="29153" xr:uid="{00000000-0005-0000-0000-000079470000}"/>
    <cellStyle name="Input 30" xfId="2781" xr:uid="{00000000-0005-0000-0000-00007A470000}"/>
    <cellStyle name="Input 30 10" xfId="32425" xr:uid="{00000000-0005-0000-0000-00007B470000}"/>
    <cellStyle name="Input 30 11" xfId="34895" xr:uid="{00000000-0005-0000-0000-00007C470000}"/>
    <cellStyle name="Input 30 12" xfId="38083" xr:uid="{00000000-0005-0000-0000-00007D470000}"/>
    <cellStyle name="Input 30 13" xfId="41292" xr:uid="{00000000-0005-0000-0000-00007E470000}"/>
    <cellStyle name="Input 30 14" xfId="44469" xr:uid="{00000000-0005-0000-0000-00007F470000}"/>
    <cellStyle name="Input 30 15" xfId="47767" xr:uid="{00000000-0005-0000-0000-000080470000}"/>
    <cellStyle name="Input 30 16" xfId="50933" xr:uid="{00000000-0005-0000-0000-000081470000}"/>
    <cellStyle name="Input 30 17" xfId="54126" xr:uid="{00000000-0005-0000-0000-000082470000}"/>
    <cellStyle name="Input 30 18" xfId="56180" xr:uid="{00000000-0005-0000-0000-000083470000}"/>
    <cellStyle name="Input 30 19" xfId="59417" xr:uid="{00000000-0005-0000-0000-000084470000}"/>
    <cellStyle name="Input 30 2" xfId="9983" xr:uid="{00000000-0005-0000-0000-000085470000}"/>
    <cellStyle name="Input 30 3" xfId="12025" xr:uid="{00000000-0005-0000-0000-000086470000}"/>
    <cellStyle name="Input 30 4" xfId="6149" xr:uid="{00000000-0005-0000-0000-000087470000}"/>
    <cellStyle name="Input 30 5" xfId="16674" xr:uid="{00000000-0005-0000-0000-000088470000}"/>
    <cellStyle name="Input 30 6" xfId="19249" xr:uid="{00000000-0005-0000-0000-000089470000}"/>
    <cellStyle name="Input 30 7" xfId="22559" xr:uid="{00000000-0005-0000-0000-00008A470000}"/>
    <cellStyle name="Input 30 8" xfId="25878" xr:uid="{00000000-0005-0000-0000-00008B470000}"/>
    <cellStyle name="Input 30 9" xfId="29108" xr:uid="{00000000-0005-0000-0000-00008C470000}"/>
    <cellStyle name="Input 31" xfId="2068" xr:uid="{00000000-0005-0000-0000-00008D470000}"/>
    <cellStyle name="Input 31 10" xfId="31716" xr:uid="{00000000-0005-0000-0000-00008E470000}"/>
    <cellStyle name="Input 31 11" xfId="18065" xr:uid="{00000000-0005-0000-0000-00008F470000}"/>
    <cellStyle name="Input 31 12" xfId="37370" xr:uid="{00000000-0005-0000-0000-000090470000}"/>
    <cellStyle name="Input 31 13" xfId="40593" xr:uid="{00000000-0005-0000-0000-000091470000}"/>
    <cellStyle name="Input 31 14" xfId="43756" xr:uid="{00000000-0005-0000-0000-000092470000}"/>
    <cellStyle name="Input 31 15" xfId="47068" xr:uid="{00000000-0005-0000-0000-000093470000}"/>
    <cellStyle name="Input 31 16" xfId="50222" xr:uid="{00000000-0005-0000-0000-000094470000}"/>
    <cellStyle name="Input 31 17" xfId="53433" xr:uid="{00000000-0005-0000-0000-000095470000}"/>
    <cellStyle name="Input 31 18" xfId="14869" xr:uid="{00000000-0005-0000-0000-000096470000}"/>
    <cellStyle name="Input 31 19" xfId="58720" xr:uid="{00000000-0005-0000-0000-000097470000}"/>
    <cellStyle name="Input 31 2" xfId="9274" xr:uid="{00000000-0005-0000-0000-000098470000}"/>
    <cellStyle name="Input 31 3" xfId="8112" xr:uid="{00000000-0005-0000-0000-000099470000}"/>
    <cellStyle name="Input 31 4" xfId="5445" xr:uid="{00000000-0005-0000-0000-00009A470000}"/>
    <cellStyle name="Input 31 5" xfId="15963" xr:uid="{00000000-0005-0000-0000-00009B470000}"/>
    <cellStyle name="Input 31 6" xfId="14133" xr:uid="{00000000-0005-0000-0000-00009C470000}"/>
    <cellStyle name="Input 31 7" xfId="21846" xr:uid="{00000000-0005-0000-0000-00009D470000}"/>
    <cellStyle name="Input 31 8" xfId="25168" xr:uid="{00000000-0005-0000-0000-00009E470000}"/>
    <cellStyle name="Input 31 9" xfId="28395" xr:uid="{00000000-0005-0000-0000-00009F470000}"/>
    <cellStyle name="Input 32" xfId="2339" xr:uid="{00000000-0005-0000-0000-0000A0470000}"/>
    <cellStyle name="Input 32 10" xfId="31985" xr:uid="{00000000-0005-0000-0000-0000A1470000}"/>
    <cellStyle name="Input 32 11" xfId="34457" xr:uid="{00000000-0005-0000-0000-0000A2470000}"/>
    <cellStyle name="Input 32 12" xfId="37641" xr:uid="{00000000-0005-0000-0000-0000A3470000}"/>
    <cellStyle name="Input 32 13" xfId="40856" xr:uid="{00000000-0005-0000-0000-0000A4470000}"/>
    <cellStyle name="Input 32 14" xfId="44027" xr:uid="{00000000-0005-0000-0000-0000A5470000}"/>
    <cellStyle name="Input 32 15" xfId="47331" xr:uid="{00000000-0005-0000-0000-0000A6470000}"/>
    <cellStyle name="Input 32 16" xfId="50491" xr:uid="{00000000-0005-0000-0000-0000A7470000}"/>
    <cellStyle name="Input 32 17" xfId="53694" xr:uid="{00000000-0005-0000-0000-0000A8470000}"/>
    <cellStyle name="Input 32 18" xfId="55746" xr:uid="{00000000-0005-0000-0000-0000A9470000}"/>
    <cellStyle name="Input 32 19" xfId="58983" xr:uid="{00000000-0005-0000-0000-0000AA470000}"/>
    <cellStyle name="Input 32 2" xfId="9543" xr:uid="{00000000-0005-0000-0000-0000AB470000}"/>
    <cellStyle name="Input 32 3" xfId="11583" xr:uid="{00000000-0005-0000-0000-0000AC470000}"/>
    <cellStyle name="Input 32 4" xfId="5716" xr:uid="{00000000-0005-0000-0000-0000AD470000}"/>
    <cellStyle name="Input 32 5" xfId="16233" xr:uid="{00000000-0005-0000-0000-0000AE470000}"/>
    <cellStyle name="Input 32 6" xfId="18807" xr:uid="{00000000-0005-0000-0000-0000AF470000}"/>
    <cellStyle name="Input 32 7" xfId="22117" xr:uid="{00000000-0005-0000-0000-0000B0470000}"/>
    <cellStyle name="Input 32 8" xfId="25438" xr:uid="{00000000-0005-0000-0000-0000B1470000}"/>
    <cellStyle name="Input 32 9" xfId="28666" xr:uid="{00000000-0005-0000-0000-0000B2470000}"/>
    <cellStyle name="Input 33" xfId="2189" xr:uid="{00000000-0005-0000-0000-0000B3470000}"/>
    <cellStyle name="Input 33 10" xfId="31837" xr:uid="{00000000-0005-0000-0000-0000B4470000}"/>
    <cellStyle name="Input 33 11" xfId="34312" xr:uid="{00000000-0005-0000-0000-0000B5470000}"/>
    <cellStyle name="Input 33 12" xfId="37491" xr:uid="{00000000-0005-0000-0000-0000B6470000}"/>
    <cellStyle name="Input 33 13" xfId="40711" xr:uid="{00000000-0005-0000-0000-0000B7470000}"/>
    <cellStyle name="Input 33 14" xfId="43877" xr:uid="{00000000-0005-0000-0000-0000B8470000}"/>
    <cellStyle name="Input 33 15" xfId="47186" xr:uid="{00000000-0005-0000-0000-0000B9470000}"/>
    <cellStyle name="Input 33 16" xfId="50343" xr:uid="{00000000-0005-0000-0000-0000BA470000}"/>
    <cellStyle name="Input 33 17" xfId="53551" xr:uid="{00000000-0005-0000-0000-0000BB470000}"/>
    <cellStyle name="Input 33 18" xfId="55601" xr:uid="{00000000-0005-0000-0000-0000BC470000}"/>
    <cellStyle name="Input 33 19" xfId="58838" xr:uid="{00000000-0005-0000-0000-0000BD470000}"/>
    <cellStyle name="Input 33 2" xfId="9395" xr:uid="{00000000-0005-0000-0000-0000BE470000}"/>
    <cellStyle name="Input 33 3" xfId="11433" xr:uid="{00000000-0005-0000-0000-0000BF470000}"/>
    <cellStyle name="Input 33 4" xfId="5566" xr:uid="{00000000-0005-0000-0000-0000C0470000}"/>
    <cellStyle name="Input 33 5" xfId="16084" xr:uid="{00000000-0005-0000-0000-0000C1470000}"/>
    <cellStyle name="Input 33 6" xfId="18657" xr:uid="{00000000-0005-0000-0000-0000C2470000}"/>
    <cellStyle name="Input 33 7" xfId="21967" xr:uid="{00000000-0005-0000-0000-0000C3470000}"/>
    <cellStyle name="Input 33 8" xfId="25288" xr:uid="{00000000-0005-0000-0000-0000C4470000}"/>
    <cellStyle name="Input 33 9" xfId="28516" xr:uid="{00000000-0005-0000-0000-0000C5470000}"/>
    <cellStyle name="Input 34" xfId="2333" xr:uid="{00000000-0005-0000-0000-0000C6470000}"/>
    <cellStyle name="Input 34 10" xfId="31979" xr:uid="{00000000-0005-0000-0000-0000C7470000}"/>
    <cellStyle name="Input 34 11" xfId="34451" xr:uid="{00000000-0005-0000-0000-0000C8470000}"/>
    <cellStyle name="Input 34 12" xfId="37635" xr:uid="{00000000-0005-0000-0000-0000C9470000}"/>
    <cellStyle name="Input 34 13" xfId="40850" xr:uid="{00000000-0005-0000-0000-0000CA470000}"/>
    <cellStyle name="Input 34 14" xfId="44021" xr:uid="{00000000-0005-0000-0000-0000CB470000}"/>
    <cellStyle name="Input 34 15" xfId="47325" xr:uid="{00000000-0005-0000-0000-0000CC470000}"/>
    <cellStyle name="Input 34 16" xfId="50485" xr:uid="{00000000-0005-0000-0000-0000CD470000}"/>
    <cellStyle name="Input 34 17" xfId="53688" xr:uid="{00000000-0005-0000-0000-0000CE470000}"/>
    <cellStyle name="Input 34 18" xfId="55740" xr:uid="{00000000-0005-0000-0000-0000CF470000}"/>
    <cellStyle name="Input 34 19" xfId="58977" xr:uid="{00000000-0005-0000-0000-0000D0470000}"/>
    <cellStyle name="Input 34 2" xfId="9537" xr:uid="{00000000-0005-0000-0000-0000D1470000}"/>
    <cellStyle name="Input 34 3" xfId="11577" xr:uid="{00000000-0005-0000-0000-0000D2470000}"/>
    <cellStyle name="Input 34 4" xfId="5710" xr:uid="{00000000-0005-0000-0000-0000D3470000}"/>
    <cellStyle name="Input 34 5" xfId="16227" xr:uid="{00000000-0005-0000-0000-0000D4470000}"/>
    <cellStyle name="Input 34 6" xfId="18801" xr:uid="{00000000-0005-0000-0000-0000D5470000}"/>
    <cellStyle name="Input 34 7" xfId="22111" xr:uid="{00000000-0005-0000-0000-0000D6470000}"/>
    <cellStyle name="Input 34 8" xfId="25432" xr:uid="{00000000-0005-0000-0000-0000D7470000}"/>
    <cellStyle name="Input 34 9" xfId="28660" xr:uid="{00000000-0005-0000-0000-0000D8470000}"/>
    <cellStyle name="Input 35" xfId="2196" xr:uid="{00000000-0005-0000-0000-0000D9470000}"/>
    <cellStyle name="Input 35 10" xfId="31844" xr:uid="{00000000-0005-0000-0000-0000DA470000}"/>
    <cellStyle name="Input 35 11" xfId="34319" xr:uid="{00000000-0005-0000-0000-0000DB470000}"/>
    <cellStyle name="Input 35 12" xfId="37498" xr:uid="{00000000-0005-0000-0000-0000DC470000}"/>
    <cellStyle name="Input 35 13" xfId="40718" xr:uid="{00000000-0005-0000-0000-0000DD470000}"/>
    <cellStyle name="Input 35 14" xfId="43884" xr:uid="{00000000-0005-0000-0000-0000DE470000}"/>
    <cellStyle name="Input 35 15" xfId="47193" xr:uid="{00000000-0005-0000-0000-0000DF470000}"/>
    <cellStyle name="Input 35 16" xfId="50350" xr:uid="{00000000-0005-0000-0000-0000E0470000}"/>
    <cellStyle name="Input 35 17" xfId="53558" xr:uid="{00000000-0005-0000-0000-0000E1470000}"/>
    <cellStyle name="Input 35 18" xfId="55608" xr:uid="{00000000-0005-0000-0000-0000E2470000}"/>
    <cellStyle name="Input 35 19" xfId="58845" xr:uid="{00000000-0005-0000-0000-0000E3470000}"/>
    <cellStyle name="Input 35 2" xfId="9402" xr:uid="{00000000-0005-0000-0000-0000E4470000}"/>
    <cellStyle name="Input 35 3" xfId="11440" xr:uid="{00000000-0005-0000-0000-0000E5470000}"/>
    <cellStyle name="Input 35 4" xfId="5573" xr:uid="{00000000-0005-0000-0000-0000E6470000}"/>
    <cellStyle name="Input 35 5" xfId="16091" xr:uid="{00000000-0005-0000-0000-0000E7470000}"/>
    <cellStyle name="Input 35 6" xfId="18664" xr:uid="{00000000-0005-0000-0000-0000E8470000}"/>
    <cellStyle name="Input 35 7" xfId="21974" xr:uid="{00000000-0005-0000-0000-0000E9470000}"/>
    <cellStyle name="Input 35 8" xfId="25295" xr:uid="{00000000-0005-0000-0000-0000EA470000}"/>
    <cellStyle name="Input 35 9" xfId="28523" xr:uid="{00000000-0005-0000-0000-0000EB470000}"/>
    <cellStyle name="Input 36" xfId="2299" xr:uid="{00000000-0005-0000-0000-0000EC470000}"/>
    <cellStyle name="Input 36 10" xfId="31945" xr:uid="{00000000-0005-0000-0000-0000ED470000}"/>
    <cellStyle name="Input 36 11" xfId="34419" xr:uid="{00000000-0005-0000-0000-0000EE470000}"/>
    <cellStyle name="Input 36 12" xfId="37601" xr:uid="{00000000-0005-0000-0000-0000EF470000}"/>
    <cellStyle name="Input 36 13" xfId="40818" xr:uid="{00000000-0005-0000-0000-0000F0470000}"/>
    <cellStyle name="Input 36 14" xfId="43987" xr:uid="{00000000-0005-0000-0000-0000F1470000}"/>
    <cellStyle name="Input 36 15" xfId="47293" xr:uid="{00000000-0005-0000-0000-0000F2470000}"/>
    <cellStyle name="Input 36 16" xfId="50452" xr:uid="{00000000-0005-0000-0000-0000F3470000}"/>
    <cellStyle name="Input 36 17" xfId="53656" xr:uid="{00000000-0005-0000-0000-0000F4470000}"/>
    <cellStyle name="Input 36 18" xfId="55708" xr:uid="{00000000-0005-0000-0000-0000F5470000}"/>
    <cellStyle name="Input 36 19" xfId="58945" xr:uid="{00000000-0005-0000-0000-0000F6470000}"/>
    <cellStyle name="Input 36 2" xfId="9503" xr:uid="{00000000-0005-0000-0000-0000F7470000}"/>
    <cellStyle name="Input 36 3" xfId="11543" xr:uid="{00000000-0005-0000-0000-0000F8470000}"/>
    <cellStyle name="Input 36 4" xfId="5676" xr:uid="{00000000-0005-0000-0000-0000F9470000}"/>
    <cellStyle name="Input 36 5" xfId="16193" xr:uid="{00000000-0005-0000-0000-0000FA470000}"/>
    <cellStyle name="Input 36 6" xfId="18767" xr:uid="{00000000-0005-0000-0000-0000FB470000}"/>
    <cellStyle name="Input 36 7" xfId="22077" xr:uid="{00000000-0005-0000-0000-0000FC470000}"/>
    <cellStyle name="Input 36 8" xfId="25398" xr:uid="{00000000-0005-0000-0000-0000FD470000}"/>
    <cellStyle name="Input 36 9" xfId="28626" xr:uid="{00000000-0005-0000-0000-0000FE470000}"/>
    <cellStyle name="Input 37" xfId="2204" xr:uid="{00000000-0005-0000-0000-0000FF470000}"/>
    <cellStyle name="Input 37 10" xfId="31852" xr:uid="{00000000-0005-0000-0000-000000480000}"/>
    <cellStyle name="Input 37 11" xfId="34327" xr:uid="{00000000-0005-0000-0000-000001480000}"/>
    <cellStyle name="Input 37 12" xfId="37506" xr:uid="{00000000-0005-0000-0000-000002480000}"/>
    <cellStyle name="Input 37 13" xfId="40726" xr:uid="{00000000-0005-0000-0000-000003480000}"/>
    <cellStyle name="Input 37 14" xfId="43892" xr:uid="{00000000-0005-0000-0000-000004480000}"/>
    <cellStyle name="Input 37 15" xfId="47201" xr:uid="{00000000-0005-0000-0000-000005480000}"/>
    <cellStyle name="Input 37 16" xfId="50358" xr:uid="{00000000-0005-0000-0000-000006480000}"/>
    <cellStyle name="Input 37 17" xfId="53566" xr:uid="{00000000-0005-0000-0000-000007480000}"/>
    <cellStyle name="Input 37 18" xfId="55616" xr:uid="{00000000-0005-0000-0000-000008480000}"/>
    <cellStyle name="Input 37 19" xfId="58853" xr:uid="{00000000-0005-0000-0000-000009480000}"/>
    <cellStyle name="Input 37 2" xfId="9410" xr:uid="{00000000-0005-0000-0000-00000A480000}"/>
    <cellStyle name="Input 37 3" xfId="11448" xr:uid="{00000000-0005-0000-0000-00000B480000}"/>
    <cellStyle name="Input 37 4" xfId="5581" xr:uid="{00000000-0005-0000-0000-00000C480000}"/>
    <cellStyle name="Input 37 5" xfId="16099" xr:uid="{00000000-0005-0000-0000-00000D480000}"/>
    <cellStyle name="Input 37 6" xfId="18672" xr:uid="{00000000-0005-0000-0000-00000E480000}"/>
    <cellStyle name="Input 37 7" xfId="21982" xr:uid="{00000000-0005-0000-0000-00000F480000}"/>
    <cellStyle name="Input 37 8" xfId="25303" xr:uid="{00000000-0005-0000-0000-000010480000}"/>
    <cellStyle name="Input 37 9" xfId="28531" xr:uid="{00000000-0005-0000-0000-000011480000}"/>
    <cellStyle name="Input 38" xfId="3507" xr:uid="{00000000-0005-0000-0000-000012480000}"/>
    <cellStyle name="Input 38 10" xfId="33151" xr:uid="{00000000-0005-0000-0000-000013480000}"/>
    <cellStyle name="Input 38 11" xfId="35617" xr:uid="{00000000-0005-0000-0000-000014480000}"/>
    <cellStyle name="Input 38 12" xfId="38809" xr:uid="{00000000-0005-0000-0000-000015480000}"/>
    <cellStyle name="Input 38 13" xfId="42012" xr:uid="{00000000-0005-0000-0000-000016480000}"/>
    <cellStyle name="Input 38 14" xfId="45195" xr:uid="{00000000-0005-0000-0000-000017480000}"/>
    <cellStyle name="Input 38 15" xfId="48487" xr:uid="{00000000-0005-0000-0000-000018480000}"/>
    <cellStyle name="Input 38 16" xfId="51657" xr:uid="{00000000-0005-0000-0000-000019480000}"/>
    <cellStyle name="Input 38 17" xfId="54839" xr:uid="{00000000-0005-0000-0000-00001A480000}"/>
    <cellStyle name="Input 38 18" xfId="56893" xr:uid="{00000000-0005-0000-0000-00001B480000}"/>
    <cellStyle name="Input 38 19" xfId="60130" xr:uid="{00000000-0005-0000-0000-00001C480000}"/>
    <cellStyle name="Input 38 2" xfId="10709" xr:uid="{00000000-0005-0000-0000-00001D480000}"/>
    <cellStyle name="Input 38 3" xfId="12751" xr:uid="{00000000-0005-0000-0000-00001E480000}"/>
    <cellStyle name="Input 38 4" xfId="6873" xr:uid="{00000000-0005-0000-0000-00001F480000}"/>
    <cellStyle name="Input 38 5" xfId="17400" xr:uid="{00000000-0005-0000-0000-000020480000}"/>
    <cellStyle name="Input 38 6" xfId="19975" xr:uid="{00000000-0005-0000-0000-000021480000}"/>
    <cellStyle name="Input 38 7" xfId="23285" xr:uid="{00000000-0005-0000-0000-000022480000}"/>
    <cellStyle name="Input 38 8" xfId="26600" xr:uid="{00000000-0005-0000-0000-000023480000}"/>
    <cellStyle name="Input 38 9" xfId="29834" xr:uid="{00000000-0005-0000-0000-000024480000}"/>
    <cellStyle name="Input 39" xfId="3032" xr:uid="{00000000-0005-0000-0000-000025480000}"/>
    <cellStyle name="Input 39 10" xfId="32676" xr:uid="{00000000-0005-0000-0000-000026480000}"/>
    <cellStyle name="Input 39 11" xfId="35145" xr:uid="{00000000-0005-0000-0000-000027480000}"/>
    <cellStyle name="Input 39 12" xfId="38334" xr:uid="{00000000-0005-0000-0000-000028480000}"/>
    <cellStyle name="Input 39 13" xfId="41540" xr:uid="{00000000-0005-0000-0000-000029480000}"/>
    <cellStyle name="Input 39 14" xfId="44720" xr:uid="{00000000-0005-0000-0000-00002A480000}"/>
    <cellStyle name="Input 39 15" xfId="48015" xr:uid="{00000000-0005-0000-0000-00002B480000}"/>
    <cellStyle name="Input 39 16" xfId="51183" xr:uid="{00000000-0005-0000-0000-00002C480000}"/>
    <cellStyle name="Input 39 17" xfId="54372" xr:uid="{00000000-0005-0000-0000-00002D480000}"/>
    <cellStyle name="Input 39 18" xfId="56426" xr:uid="{00000000-0005-0000-0000-00002E480000}"/>
    <cellStyle name="Input 39 19" xfId="59663" xr:uid="{00000000-0005-0000-0000-00002F480000}"/>
    <cellStyle name="Input 39 2" xfId="10234" xr:uid="{00000000-0005-0000-0000-000030480000}"/>
    <cellStyle name="Input 39 3" xfId="12276" xr:uid="{00000000-0005-0000-0000-000031480000}"/>
    <cellStyle name="Input 39 4" xfId="6400" xr:uid="{00000000-0005-0000-0000-000032480000}"/>
    <cellStyle name="Input 39 5" xfId="16925" xr:uid="{00000000-0005-0000-0000-000033480000}"/>
    <cellStyle name="Input 39 6" xfId="19500" xr:uid="{00000000-0005-0000-0000-000034480000}"/>
    <cellStyle name="Input 39 7" xfId="22810" xr:uid="{00000000-0005-0000-0000-000035480000}"/>
    <cellStyle name="Input 39 8" xfId="26127" xr:uid="{00000000-0005-0000-0000-000036480000}"/>
    <cellStyle name="Input 39 9" xfId="29359" xr:uid="{00000000-0005-0000-0000-000037480000}"/>
    <cellStyle name="Input 4" xfId="1422" xr:uid="{00000000-0005-0000-0000-000038480000}"/>
    <cellStyle name="Input 4 10" xfId="3396" xr:uid="{00000000-0005-0000-0000-000039480000}"/>
    <cellStyle name="Input 4 10 10" xfId="33040" xr:uid="{00000000-0005-0000-0000-00003A480000}"/>
    <cellStyle name="Input 4 10 11" xfId="35507" xr:uid="{00000000-0005-0000-0000-00003B480000}"/>
    <cellStyle name="Input 4 10 12" xfId="38698" xr:uid="{00000000-0005-0000-0000-00003C480000}"/>
    <cellStyle name="Input 4 10 13" xfId="41902" xr:uid="{00000000-0005-0000-0000-00003D480000}"/>
    <cellStyle name="Input 4 10 14" xfId="45084" xr:uid="{00000000-0005-0000-0000-00003E480000}"/>
    <cellStyle name="Input 4 10 15" xfId="48377" xr:uid="{00000000-0005-0000-0000-00003F480000}"/>
    <cellStyle name="Input 4 10 16" xfId="51546" xr:uid="{00000000-0005-0000-0000-000040480000}"/>
    <cellStyle name="Input 4 10 17" xfId="54730" xr:uid="{00000000-0005-0000-0000-000041480000}"/>
    <cellStyle name="Input 4 10 18" xfId="56784" xr:uid="{00000000-0005-0000-0000-000042480000}"/>
    <cellStyle name="Input 4 10 19" xfId="60021" xr:uid="{00000000-0005-0000-0000-000043480000}"/>
    <cellStyle name="Input 4 10 2" xfId="10598" xr:uid="{00000000-0005-0000-0000-000044480000}"/>
    <cellStyle name="Input 4 10 3" xfId="12640" xr:uid="{00000000-0005-0000-0000-000045480000}"/>
    <cellStyle name="Input 4 10 4" xfId="6764" xr:uid="{00000000-0005-0000-0000-000046480000}"/>
    <cellStyle name="Input 4 10 5" xfId="17289" xr:uid="{00000000-0005-0000-0000-000047480000}"/>
    <cellStyle name="Input 4 10 6" xfId="19864" xr:uid="{00000000-0005-0000-0000-000048480000}"/>
    <cellStyle name="Input 4 10 7" xfId="23174" xr:uid="{00000000-0005-0000-0000-000049480000}"/>
    <cellStyle name="Input 4 10 8" xfId="26489" xr:uid="{00000000-0005-0000-0000-00004A480000}"/>
    <cellStyle name="Input 4 10 9" xfId="29723" xr:uid="{00000000-0005-0000-0000-00004B480000}"/>
    <cellStyle name="Input 4 11" xfId="3333" xr:uid="{00000000-0005-0000-0000-00004C480000}"/>
    <cellStyle name="Input 4 11 10" xfId="32977" xr:uid="{00000000-0005-0000-0000-00004D480000}"/>
    <cellStyle name="Input 4 11 11" xfId="35445" xr:uid="{00000000-0005-0000-0000-00004E480000}"/>
    <cellStyle name="Input 4 11 12" xfId="38635" xr:uid="{00000000-0005-0000-0000-00004F480000}"/>
    <cellStyle name="Input 4 11 13" xfId="41840" xr:uid="{00000000-0005-0000-0000-000050480000}"/>
    <cellStyle name="Input 4 11 14" xfId="45021" xr:uid="{00000000-0005-0000-0000-000051480000}"/>
    <cellStyle name="Input 4 11 15" xfId="48315" xr:uid="{00000000-0005-0000-0000-000052480000}"/>
    <cellStyle name="Input 4 11 16" xfId="51484" xr:uid="{00000000-0005-0000-0000-000053480000}"/>
    <cellStyle name="Input 4 11 17" xfId="54669" xr:uid="{00000000-0005-0000-0000-000054480000}"/>
    <cellStyle name="Input 4 11 18" xfId="56723" xr:uid="{00000000-0005-0000-0000-000055480000}"/>
    <cellStyle name="Input 4 11 19" xfId="59960" xr:uid="{00000000-0005-0000-0000-000056480000}"/>
    <cellStyle name="Input 4 11 2" xfId="10535" xr:uid="{00000000-0005-0000-0000-000057480000}"/>
    <cellStyle name="Input 4 11 3" xfId="12577" xr:uid="{00000000-0005-0000-0000-000058480000}"/>
    <cellStyle name="Input 4 11 4" xfId="6701" xr:uid="{00000000-0005-0000-0000-000059480000}"/>
    <cellStyle name="Input 4 11 5" xfId="17226" xr:uid="{00000000-0005-0000-0000-00005A480000}"/>
    <cellStyle name="Input 4 11 6" xfId="19801" xr:uid="{00000000-0005-0000-0000-00005B480000}"/>
    <cellStyle name="Input 4 11 7" xfId="23111" xr:uid="{00000000-0005-0000-0000-00005C480000}"/>
    <cellStyle name="Input 4 11 8" xfId="26426" xr:uid="{00000000-0005-0000-0000-00005D480000}"/>
    <cellStyle name="Input 4 11 9" xfId="29660" xr:uid="{00000000-0005-0000-0000-00005E480000}"/>
    <cellStyle name="Input 4 12" xfId="1814" xr:uid="{00000000-0005-0000-0000-00005F480000}"/>
    <cellStyle name="Input 4 12 10" xfId="31466" xr:uid="{00000000-0005-0000-0000-000060480000}"/>
    <cellStyle name="Input 4 12 11" xfId="18176" xr:uid="{00000000-0005-0000-0000-000061480000}"/>
    <cellStyle name="Input 4 12 12" xfId="37116" xr:uid="{00000000-0005-0000-0000-000062480000}"/>
    <cellStyle name="Input 4 12 13" xfId="40346" xr:uid="{00000000-0005-0000-0000-000063480000}"/>
    <cellStyle name="Input 4 12 14" xfId="43502" xr:uid="{00000000-0005-0000-0000-000064480000}"/>
    <cellStyle name="Input 4 12 15" xfId="46821" xr:uid="{00000000-0005-0000-0000-000065480000}"/>
    <cellStyle name="Input 4 12 16" xfId="49968" xr:uid="{00000000-0005-0000-0000-000066480000}"/>
    <cellStyle name="Input 4 12 17" xfId="53193" xr:uid="{00000000-0005-0000-0000-000067480000}"/>
    <cellStyle name="Input 4 12 18" xfId="46508" xr:uid="{00000000-0005-0000-0000-000068480000}"/>
    <cellStyle name="Input 4 12 19" xfId="58476" xr:uid="{00000000-0005-0000-0000-000069480000}"/>
    <cellStyle name="Input 4 12 2" xfId="9024" xr:uid="{00000000-0005-0000-0000-00006A480000}"/>
    <cellStyle name="Input 4 12 3" xfId="8366" xr:uid="{00000000-0005-0000-0000-00006B480000}"/>
    <cellStyle name="Input 4 12 4" xfId="5193" xr:uid="{00000000-0005-0000-0000-00006C480000}"/>
    <cellStyle name="Input 4 12 5" xfId="15710" xr:uid="{00000000-0005-0000-0000-00006D480000}"/>
    <cellStyle name="Input 4 12 6" xfId="14387" xr:uid="{00000000-0005-0000-0000-00006E480000}"/>
    <cellStyle name="Input 4 12 7" xfId="21592" xr:uid="{00000000-0005-0000-0000-00006F480000}"/>
    <cellStyle name="Input 4 12 8" xfId="24914" xr:uid="{00000000-0005-0000-0000-000070480000}"/>
    <cellStyle name="Input 4 12 9" xfId="28141" xr:uid="{00000000-0005-0000-0000-000071480000}"/>
    <cellStyle name="Input 4 13" xfId="3606" xr:uid="{00000000-0005-0000-0000-000072480000}"/>
    <cellStyle name="Input 4 13 10" xfId="33250" xr:uid="{00000000-0005-0000-0000-000073480000}"/>
    <cellStyle name="Input 4 13 11" xfId="35714" xr:uid="{00000000-0005-0000-0000-000074480000}"/>
    <cellStyle name="Input 4 13 12" xfId="38908" xr:uid="{00000000-0005-0000-0000-000075480000}"/>
    <cellStyle name="Input 4 13 13" xfId="42109" xr:uid="{00000000-0005-0000-0000-000076480000}"/>
    <cellStyle name="Input 4 13 14" xfId="45294" xr:uid="{00000000-0005-0000-0000-000077480000}"/>
    <cellStyle name="Input 4 13 15" xfId="48584" xr:uid="{00000000-0005-0000-0000-000078480000}"/>
    <cellStyle name="Input 4 13 16" xfId="51755" xr:uid="{00000000-0005-0000-0000-000079480000}"/>
    <cellStyle name="Input 4 13 17" xfId="54935" xr:uid="{00000000-0005-0000-0000-00007A480000}"/>
    <cellStyle name="Input 4 13 18" xfId="56989" xr:uid="{00000000-0005-0000-0000-00007B480000}"/>
    <cellStyle name="Input 4 13 19" xfId="60226" xr:uid="{00000000-0005-0000-0000-00007C480000}"/>
    <cellStyle name="Input 4 13 2" xfId="10808" xr:uid="{00000000-0005-0000-0000-00007D480000}"/>
    <cellStyle name="Input 4 13 3" xfId="12850" xr:uid="{00000000-0005-0000-0000-00007E480000}"/>
    <cellStyle name="Input 4 13 4" xfId="6972" xr:uid="{00000000-0005-0000-0000-00007F480000}"/>
    <cellStyle name="Input 4 13 5" xfId="17499" xr:uid="{00000000-0005-0000-0000-000080480000}"/>
    <cellStyle name="Input 4 13 6" xfId="20074" xr:uid="{00000000-0005-0000-0000-000081480000}"/>
    <cellStyle name="Input 4 13 7" xfId="23384" xr:uid="{00000000-0005-0000-0000-000082480000}"/>
    <cellStyle name="Input 4 13 8" xfId="26699" xr:uid="{00000000-0005-0000-0000-000083480000}"/>
    <cellStyle name="Input 4 13 9" xfId="29933" xr:uid="{00000000-0005-0000-0000-000084480000}"/>
    <cellStyle name="Input 4 14" xfId="3702" xr:uid="{00000000-0005-0000-0000-000085480000}"/>
    <cellStyle name="Input 4 14 10" xfId="33346" xr:uid="{00000000-0005-0000-0000-000086480000}"/>
    <cellStyle name="Input 4 14 11" xfId="35810" xr:uid="{00000000-0005-0000-0000-000087480000}"/>
    <cellStyle name="Input 4 14 12" xfId="39004" xr:uid="{00000000-0005-0000-0000-000088480000}"/>
    <cellStyle name="Input 4 14 13" xfId="42205" xr:uid="{00000000-0005-0000-0000-000089480000}"/>
    <cellStyle name="Input 4 14 14" xfId="45390" xr:uid="{00000000-0005-0000-0000-00008A480000}"/>
    <cellStyle name="Input 4 14 15" xfId="48680" xr:uid="{00000000-0005-0000-0000-00008B480000}"/>
    <cellStyle name="Input 4 14 16" xfId="51851" xr:uid="{00000000-0005-0000-0000-00008C480000}"/>
    <cellStyle name="Input 4 14 17" xfId="55030" xr:uid="{00000000-0005-0000-0000-00008D480000}"/>
    <cellStyle name="Input 4 14 18" xfId="57084" xr:uid="{00000000-0005-0000-0000-00008E480000}"/>
    <cellStyle name="Input 4 14 19" xfId="60321" xr:uid="{00000000-0005-0000-0000-00008F480000}"/>
    <cellStyle name="Input 4 14 2" xfId="10904" xr:uid="{00000000-0005-0000-0000-000090480000}"/>
    <cellStyle name="Input 4 14 3" xfId="12946" xr:uid="{00000000-0005-0000-0000-000091480000}"/>
    <cellStyle name="Input 4 14 4" xfId="7068" xr:uid="{00000000-0005-0000-0000-000092480000}"/>
    <cellStyle name="Input 4 14 5" xfId="17595" xr:uid="{00000000-0005-0000-0000-000093480000}"/>
    <cellStyle name="Input 4 14 6" xfId="20170" xr:uid="{00000000-0005-0000-0000-000094480000}"/>
    <cellStyle name="Input 4 14 7" xfId="23480" xr:uid="{00000000-0005-0000-0000-000095480000}"/>
    <cellStyle name="Input 4 14 8" xfId="26795" xr:uid="{00000000-0005-0000-0000-000096480000}"/>
    <cellStyle name="Input 4 14 9" xfId="30029" xr:uid="{00000000-0005-0000-0000-000097480000}"/>
    <cellStyle name="Input 4 15" xfId="3639" xr:uid="{00000000-0005-0000-0000-000098480000}"/>
    <cellStyle name="Input 4 15 10" xfId="33283" xr:uid="{00000000-0005-0000-0000-000099480000}"/>
    <cellStyle name="Input 4 15 11" xfId="35747" xr:uid="{00000000-0005-0000-0000-00009A480000}"/>
    <cellStyle name="Input 4 15 12" xfId="38941" xr:uid="{00000000-0005-0000-0000-00009B480000}"/>
    <cellStyle name="Input 4 15 13" xfId="42142" xr:uid="{00000000-0005-0000-0000-00009C480000}"/>
    <cellStyle name="Input 4 15 14" xfId="45327" xr:uid="{00000000-0005-0000-0000-00009D480000}"/>
    <cellStyle name="Input 4 15 15" xfId="48617" xr:uid="{00000000-0005-0000-0000-00009E480000}"/>
    <cellStyle name="Input 4 15 16" xfId="51788" xr:uid="{00000000-0005-0000-0000-00009F480000}"/>
    <cellStyle name="Input 4 15 17" xfId="54968" xr:uid="{00000000-0005-0000-0000-0000A0480000}"/>
    <cellStyle name="Input 4 15 18" xfId="57022" xr:uid="{00000000-0005-0000-0000-0000A1480000}"/>
    <cellStyle name="Input 4 15 19" xfId="60259" xr:uid="{00000000-0005-0000-0000-0000A2480000}"/>
    <cellStyle name="Input 4 15 2" xfId="10841" xr:uid="{00000000-0005-0000-0000-0000A3480000}"/>
    <cellStyle name="Input 4 15 3" xfId="12883" xr:uid="{00000000-0005-0000-0000-0000A4480000}"/>
    <cellStyle name="Input 4 15 4" xfId="7005" xr:uid="{00000000-0005-0000-0000-0000A5480000}"/>
    <cellStyle name="Input 4 15 5" xfId="17532" xr:uid="{00000000-0005-0000-0000-0000A6480000}"/>
    <cellStyle name="Input 4 15 6" xfId="20107" xr:uid="{00000000-0005-0000-0000-0000A7480000}"/>
    <cellStyle name="Input 4 15 7" xfId="23417" xr:uid="{00000000-0005-0000-0000-0000A8480000}"/>
    <cellStyle name="Input 4 15 8" xfId="26732" xr:uid="{00000000-0005-0000-0000-0000A9480000}"/>
    <cellStyle name="Input 4 15 9" xfId="29966" xr:uid="{00000000-0005-0000-0000-0000AA480000}"/>
    <cellStyle name="Input 4 16" xfId="3826" xr:uid="{00000000-0005-0000-0000-0000AB480000}"/>
    <cellStyle name="Input 4 16 10" xfId="33470" xr:uid="{00000000-0005-0000-0000-0000AC480000}"/>
    <cellStyle name="Input 4 16 11" xfId="35933" xr:uid="{00000000-0005-0000-0000-0000AD480000}"/>
    <cellStyle name="Input 4 16 12" xfId="39128" xr:uid="{00000000-0005-0000-0000-0000AE480000}"/>
    <cellStyle name="Input 4 16 13" xfId="42328" xr:uid="{00000000-0005-0000-0000-0000AF480000}"/>
    <cellStyle name="Input 4 16 14" xfId="45514" xr:uid="{00000000-0005-0000-0000-0000B0480000}"/>
    <cellStyle name="Input 4 16 15" xfId="48803" xr:uid="{00000000-0005-0000-0000-0000B1480000}"/>
    <cellStyle name="Input 4 16 16" xfId="51975" xr:uid="{00000000-0005-0000-0000-0000B2480000}"/>
    <cellStyle name="Input 4 16 17" xfId="55152" xr:uid="{00000000-0005-0000-0000-0000B3480000}"/>
    <cellStyle name="Input 4 16 18" xfId="57206" xr:uid="{00000000-0005-0000-0000-0000B4480000}"/>
    <cellStyle name="Input 4 16 19" xfId="60443" xr:uid="{00000000-0005-0000-0000-0000B5480000}"/>
    <cellStyle name="Input 4 16 2" xfId="11028" xr:uid="{00000000-0005-0000-0000-0000B6480000}"/>
    <cellStyle name="Input 4 16 3" xfId="13070" xr:uid="{00000000-0005-0000-0000-0000B7480000}"/>
    <cellStyle name="Input 4 16 4" xfId="7187" xr:uid="{00000000-0005-0000-0000-0000B8480000}"/>
    <cellStyle name="Input 4 16 5" xfId="17719" xr:uid="{00000000-0005-0000-0000-0000B9480000}"/>
    <cellStyle name="Input 4 16 6" xfId="20294" xr:uid="{00000000-0005-0000-0000-0000BA480000}"/>
    <cellStyle name="Input 4 16 7" xfId="23604" xr:uid="{00000000-0005-0000-0000-0000BB480000}"/>
    <cellStyle name="Input 4 16 8" xfId="26919" xr:uid="{00000000-0005-0000-0000-0000BC480000}"/>
    <cellStyle name="Input 4 16 9" xfId="30153" xr:uid="{00000000-0005-0000-0000-0000BD480000}"/>
    <cellStyle name="Input 4 17" xfId="3959" xr:uid="{00000000-0005-0000-0000-0000BE480000}"/>
    <cellStyle name="Input 4 17 10" xfId="33603" xr:uid="{00000000-0005-0000-0000-0000BF480000}"/>
    <cellStyle name="Input 4 17 11" xfId="36066" xr:uid="{00000000-0005-0000-0000-0000C0480000}"/>
    <cellStyle name="Input 4 17 12" xfId="39261" xr:uid="{00000000-0005-0000-0000-0000C1480000}"/>
    <cellStyle name="Input 4 17 13" xfId="42461" xr:uid="{00000000-0005-0000-0000-0000C2480000}"/>
    <cellStyle name="Input 4 17 14" xfId="45647" xr:uid="{00000000-0005-0000-0000-0000C3480000}"/>
    <cellStyle name="Input 4 17 15" xfId="48936" xr:uid="{00000000-0005-0000-0000-0000C4480000}"/>
    <cellStyle name="Input 4 17 16" xfId="52108" xr:uid="{00000000-0005-0000-0000-0000C5480000}"/>
    <cellStyle name="Input 4 17 17" xfId="55284" xr:uid="{00000000-0005-0000-0000-0000C6480000}"/>
    <cellStyle name="Input 4 17 18" xfId="57338" xr:uid="{00000000-0005-0000-0000-0000C7480000}"/>
    <cellStyle name="Input 4 17 19" xfId="60575" xr:uid="{00000000-0005-0000-0000-0000C8480000}"/>
    <cellStyle name="Input 4 17 2" xfId="11161" xr:uid="{00000000-0005-0000-0000-0000C9480000}"/>
    <cellStyle name="Input 4 17 3" xfId="13203" xr:uid="{00000000-0005-0000-0000-0000CA480000}"/>
    <cellStyle name="Input 4 17 4" xfId="7319" xr:uid="{00000000-0005-0000-0000-0000CB480000}"/>
    <cellStyle name="Input 4 17 5" xfId="17852" xr:uid="{00000000-0005-0000-0000-0000CC480000}"/>
    <cellStyle name="Input 4 17 6" xfId="20427" xr:uid="{00000000-0005-0000-0000-0000CD480000}"/>
    <cellStyle name="Input 4 17 7" xfId="23737" xr:uid="{00000000-0005-0000-0000-0000CE480000}"/>
    <cellStyle name="Input 4 17 8" xfId="27052" xr:uid="{00000000-0005-0000-0000-0000CF480000}"/>
    <cellStyle name="Input 4 17 9" xfId="30286" xr:uid="{00000000-0005-0000-0000-0000D0480000}"/>
    <cellStyle name="Input 4 18" xfId="3897" xr:uid="{00000000-0005-0000-0000-0000D1480000}"/>
    <cellStyle name="Input 4 18 10" xfId="33541" xr:uid="{00000000-0005-0000-0000-0000D2480000}"/>
    <cellStyle name="Input 4 18 11" xfId="36004" xr:uid="{00000000-0005-0000-0000-0000D3480000}"/>
    <cellStyle name="Input 4 18 12" xfId="39199" xr:uid="{00000000-0005-0000-0000-0000D4480000}"/>
    <cellStyle name="Input 4 18 13" xfId="42399" xr:uid="{00000000-0005-0000-0000-0000D5480000}"/>
    <cellStyle name="Input 4 18 14" xfId="45585" xr:uid="{00000000-0005-0000-0000-0000D6480000}"/>
    <cellStyle name="Input 4 18 15" xfId="48874" xr:uid="{00000000-0005-0000-0000-0000D7480000}"/>
    <cellStyle name="Input 4 18 16" xfId="52046" xr:uid="{00000000-0005-0000-0000-0000D8480000}"/>
    <cellStyle name="Input 4 18 17" xfId="55223" xr:uid="{00000000-0005-0000-0000-0000D9480000}"/>
    <cellStyle name="Input 4 18 18" xfId="57277" xr:uid="{00000000-0005-0000-0000-0000DA480000}"/>
    <cellStyle name="Input 4 18 19" xfId="60514" xr:uid="{00000000-0005-0000-0000-0000DB480000}"/>
    <cellStyle name="Input 4 18 2" xfId="11099" xr:uid="{00000000-0005-0000-0000-0000DC480000}"/>
    <cellStyle name="Input 4 18 3" xfId="13141" xr:uid="{00000000-0005-0000-0000-0000DD480000}"/>
    <cellStyle name="Input 4 18 4" xfId="7257" xr:uid="{00000000-0005-0000-0000-0000DE480000}"/>
    <cellStyle name="Input 4 18 5" xfId="17790" xr:uid="{00000000-0005-0000-0000-0000DF480000}"/>
    <cellStyle name="Input 4 18 6" xfId="20365" xr:uid="{00000000-0005-0000-0000-0000E0480000}"/>
    <cellStyle name="Input 4 18 7" xfId="23675" xr:uid="{00000000-0005-0000-0000-0000E1480000}"/>
    <cellStyle name="Input 4 18 8" xfId="26990" xr:uid="{00000000-0005-0000-0000-0000E2480000}"/>
    <cellStyle name="Input 4 18 9" xfId="30224" xr:uid="{00000000-0005-0000-0000-0000E3480000}"/>
    <cellStyle name="Input 4 19" xfId="2192" xr:uid="{00000000-0005-0000-0000-0000E4480000}"/>
    <cellStyle name="Input 4 19 10" xfId="31840" xr:uid="{00000000-0005-0000-0000-0000E5480000}"/>
    <cellStyle name="Input 4 19 11" xfId="34315" xr:uid="{00000000-0005-0000-0000-0000E6480000}"/>
    <cellStyle name="Input 4 19 12" xfId="37494" xr:uid="{00000000-0005-0000-0000-0000E7480000}"/>
    <cellStyle name="Input 4 19 13" xfId="40714" xr:uid="{00000000-0005-0000-0000-0000E8480000}"/>
    <cellStyle name="Input 4 19 14" xfId="43880" xr:uid="{00000000-0005-0000-0000-0000E9480000}"/>
    <cellStyle name="Input 4 19 15" xfId="47189" xr:uid="{00000000-0005-0000-0000-0000EA480000}"/>
    <cellStyle name="Input 4 19 16" xfId="50346" xr:uid="{00000000-0005-0000-0000-0000EB480000}"/>
    <cellStyle name="Input 4 19 17" xfId="53554" xr:uid="{00000000-0005-0000-0000-0000EC480000}"/>
    <cellStyle name="Input 4 19 18" xfId="55604" xr:uid="{00000000-0005-0000-0000-0000ED480000}"/>
    <cellStyle name="Input 4 19 19" xfId="58841" xr:uid="{00000000-0005-0000-0000-0000EE480000}"/>
    <cellStyle name="Input 4 19 2" xfId="9398" xr:uid="{00000000-0005-0000-0000-0000EF480000}"/>
    <cellStyle name="Input 4 19 3" xfId="11436" xr:uid="{00000000-0005-0000-0000-0000F0480000}"/>
    <cellStyle name="Input 4 19 4" xfId="5569" xr:uid="{00000000-0005-0000-0000-0000F1480000}"/>
    <cellStyle name="Input 4 19 5" xfId="16087" xr:uid="{00000000-0005-0000-0000-0000F2480000}"/>
    <cellStyle name="Input 4 19 6" xfId="18660" xr:uid="{00000000-0005-0000-0000-0000F3480000}"/>
    <cellStyle name="Input 4 19 7" xfId="21970" xr:uid="{00000000-0005-0000-0000-0000F4480000}"/>
    <cellStyle name="Input 4 19 8" xfId="25291" xr:uid="{00000000-0005-0000-0000-0000F5480000}"/>
    <cellStyle name="Input 4 19 9" xfId="28519" xr:uid="{00000000-0005-0000-0000-0000F6480000}"/>
    <cellStyle name="Input 4 2" xfId="1576" xr:uid="{00000000-0005-0000-0000-0000F7480000}"/>
    <cellStyle name="Input 4 2 10" xfId="31228" xr:uid="{00000000-0005-0000-0000-0000F8480000}"/>
    <cellStyle name="Input 4 2 11" xfId="15163" xr:uid="{00000000-0005-0000-0000-0000F9480000}"/>
    <cellStyle name="Input 4 2 12" xfId="14855" xr:uid="{00000000-0005-0000-0000-0000FA480000}"/>
    <cellStyle name="Input 4 2 13" xfId="15032" xr:uid="{00000000-0005-0000-0000-0000FB480000}"/>
    <cellStyle name="Input 4 2 14" xfId="33808" xr:uid="{00000000-0005-0000-0000-0000FC480000}"/>
    <cellStyle name="Input 4 2 15" xfId="46588" xr:uid="{00000000-0005-0000-0000-0000FD480000}"/>
    <cellStyle name="Input 4 2 16" xfId="33986" xr:uid="{00000000-0005-0000-0000-0000FE480000}"/>
    <cellStyle name="Input 4 2 17" xfId="15048" xr:uid="{00000000-0005-0000-0000-0000FF480000}"/>
    <cellStyle name="Input 4 2 18" xfId="14946" xr:uid="{00000000-0005-0000-0000-000000490000}"/>
    <cellStyle name="Input 4 2 19" xfId="58245" xr:uid="{00000000-0005-0000-0000-000001490000}"/>
    <cellStyle name="Input 4 2 2" xfId="8788" xr:uid="{00000000-0005-0000-0000-000002490000}"/>
    <cellStyle name="Input 4 2 3" xfId="8602" xr:uid="{00000000-0005-0000-0000-000003490000}"/>
    <cellStyle name="Input 4 2 4" xfId="4956" xr:uid="{00000000-0005-0000-0000-000004490000}"/>
    <cellStyle name="Input 4 2 5" xfId="15472" xr:uid="{00000000-0005-0000-0000-000005490000}"/>
    <cellStyle name="Input 4 2 6" xfId="14625" xr:uid="{00000000-0005-0000-0000-000006490000}"/>
    <cellStyle name="Input 4 2 7" xfId="21354" xr:uid="{00000000-0005-0000-0000-000007490000}"/>
    <cellStyle name="Input 4 2 8" xfId="24677" xr:uid="{00000000-0005-0000-0000-000008490000}"/>
    <cellStyle name="Input 4 2 9" xfId="15377" xr:uid="{00000000-0005-0000-0000-000009490000}"/>
    <cellStyle name="Input 4 20" xfId="4082" xr:uid="{00000000-0005-0000-0000-00000A490000}"/>
    <cellStyle name="Input 4 20 10" xfId="36188" xr:uid="{00000000-0005-0000-0000-00000B490000}"/>
    <cellStyle name="Input 4 20 11" xfId="39384" xr:uid="{00000000-0005-0000-0000-00000C490000}"/>
    <cellStyle name="Input 4 20 12" xfId="42583" xr:uid="{00000000-0005-0000-0000-00000D490000}"/>
    <cellStyle name="Input 4 20 13" xfId="45770" xr:uid="{00000000-0005-0000-0000-00000E490000}"/>
    <cellStyle name="Input 4 20 14" xfId="49058" xr:uid="{00000000-0005-0000-0000-00000F490000}"/>
    <cellStyle name="Input 4 20 15" xfId="52231" xr:uid="{00000000-0005-0000-0000-000010490000}"/>
    <cellStyle name="Input 4 20 16" xfId="55405" xr:uid="{00000000-0005-0000-0000-000011490000}"/>
    <cellStyle name="Input 4 20 17" xfId="57459" xr:uid="{00000000-0005-0000-0000-000012490000}"/>
    <cellStyle name="Input 4 20 18" xfId="60696" xr:uid="{00000000-0005-0000-0000-000013490000}"/>
    <cellStyle name="Input 4 20 2" xfId="11284" xr:uid="{00000000-0005-0000-0000-000014490000}"/>
    <cellStyle name="Input 4 20 3" xfId="13326" xr:uid="{00000000-0005-0000-0000-000015490000}"/>
    <cellStyle name="Input 4 20 4" xfId="17975" xr:uid="{00000000-0005-0000-0000-000016490000}"/>
    <cellStyle name="Input 4 20 5" xfId="20550" xr:uid="{00000000-0005-0000-0000-000017490000}"/>
    <cellStyle name="Input 4 20 6" xfId="23860" xr:uid="{00000000-0005-0000-0000-000018490000}"/>
    <cellStyle name="Input 4 20 7" xfId="27175" xr:uid="{00000000-0005-0000-0000-000019490000}"/>
    <cellStyle name="Input 4 20 8" xfId="30409" xr:uid="{00000000-0005-0000-0000-00001A490000}"/>
    <cellStyle name="Input 4 20 9" xfId="33726" xr:uid="{00000000-0005-0000-0000-00001B490000}"/>
    <cellStyle name="Input 4 3" xfId="2516" xr:uid="{00000000-0005-0000-0000-00001C490000}"/>
    <cellStyle name="Input 4 3 10" xfId="32160" xr:uid="{00000000-0005-0000-0000-00001D490000}"/>
    <cellStyle name="Input 4 3 11" xfId="34630" xr:uid="{00000000-0005-0000-0000-00001E490000}"/>
    <cellStyle name="Input 4 3 12" xfId="37818" xr:uid="{00000000-0005-0000-0000-00001F490000}"/>
    <cellStyle name="Input 4 3 13" xfId="41028" xr:uid="{00000000-0005-0000-0000-000020490000}"/>
    <cellStyle name="Input 4 3 14" xfId="44204" xr:uid="{00000000-0005-0000-0000-000021490000}"/>
    <cellStyle name="Input 4 3 15" xfId="47503" xr:uid="{00000000-0005-0000-0000-000022490000}"/>
    <cellStyle name="Input 4 3 16" xfId="50668" xr:uid="{00000000-0005-0000-0000-000023490000}"/>
    <cellStyle name="Input 4 3 17" xfId="53863" xr:uid="{00000000-0005-0000-0000-000024490000}"/>
    <cellStyle name="Input 4 3 18" xfId="55917" xr:uid="{00000000-0005-0000-0000-000025490000}"/>
    <cellStyle name="Input 4 3 19" xfId="59154" xr:uid="{00000000-0005-0000-0000-000026490000}"/>
    <cellStyle name="Input 4 3 2" xfId="9718" xr:uid="{00000000-0005-0000-0000-000027490000}"/>
    <cellStyle name="Input 4 3 3" xfId="11760" xr:uid="{00000000-0005-0000-0000-000028490000}"/>
    <cellStyle name="Input 4 3 4" xfId="5884" xr:uid="{00000000-0005-0000-0000-000029490000}"/>
    <cellStyle name="Input 4 3 5" xfId="16409" xr:uid="{00000000-0005-0000-0000-00002A490000}"/>
    <cellStyle name="Input 4 3 6" xfId="18984" xr:uid="{00000000-0005-0000-0000-00002B490000}"/>
    <cellStyle name="Input 4 3 7" xfId="22294" xr:uid="{00000000-0005-0000-0000-00002C490000}"/>
    <cellStyle name="Input 4 3 8" xfId="25614" xr:uid="{00000000-0005-0000-0000-00002D490000}"/>
    <cellStyle name="Input 4 3 9" xfId="28843" xr:uid="{00000000-0005-0000-0000-00002E490000}"/>
    <cellStyle name="Input 4 4" xfId="2659" xr:uid="{00000000-0005-0000-0000-00002F490000}"/>
    <cellStyle name="Input 4 4 10" xfId="32303" xr:uid="{00000000-0005-0000-0000-000030490000}"/>
    <cellStyle name="Input 4 4 11" xfId="34773" xr:uid="{00000000-0005-0000-0000-000031490000}"/>
    <cellStyle name="Input 4 4 12" xfId="37961" xr:uid="{00000000-0005-0000-0000-000032490000}"/>
    <cellStyle name="Input 4 4 13" xfId="41171" xr:uid="{00000000-0005-0000-0000-000033490000}"/>
    <cellStyle name="Input 4 4 14" xfId="44347" xr:uid="{00000000-0005-0000-0000-000034490000}"/>
    <cellStyle name="Input 4 4 15" xfId="47646" xr:uid="{00000000-0005-0000-0000-000035490000}"/>
    <cellStyle name="Input 4 4 16" xfId="50811" xr:uid="{00000000-0005-0000-0000-000036490000}"/>
    <cellStyle name="Input 4 4 17" xfId="54005" xr:uid="{00000000-0005-0000-0000-000037490000}"/>
    <cellStyle name="Input 4 4 18" xfId="56059" xr:uid="{00000000-0005-0000-0000-000038490000}"/>
    <cellStyle name="Input 4 4 19" xfId="59296" xr:uid="{00000000-0005-0000-0000-000039490000}"/>
    <cellStyle name="Input 4 4 2" xfId="9861" xr:uid="{00000000-0005-0000-0000-00003A490000}"/>
    <cellStyle name="Input 4 4 3" xfId="11903" xr:uid="{00000000-0005-0000-0000-00003B490000}"/>
    <cellStyle name="Input 4 4 4" xfId="6027" xr:uid="{00000000-0005-0000-0000-00003C490000}"/>
    <cellStyle name="Input 4 4 5" xfId="16552" xr:uid="{00000000-0005-0000-0000-00003D490000}"/>
    <cellStyle name="Input 4 4 6" xfId="19127" xr:uid="{00000000-0005-0000-0000-00003E490000}"/>
    <cellStyle name="Input 4 4 7" xfId="22437" xr:uid="{00000000-0005-0000-0000-00003F490000}"/>
    <cellStyle name="Input 4 4 8" xfId="25756" xr:uid="{00000000-0005-0000-0000-000040490000}"/>
    <cellStyle name="Input 4 4 9" xfId="28986" xr:uid="{00000000-0005-0000-0000-000041490000}"/>
    <cellStyle name="Input 4 5" xfId="2413" xr:uid="{00000000-0005-0000-0000-000042490000}"/>
    <cellStyle name="Input 4 5 10" xfId="32059" xr:uid="{00000000-0005-0000-0000-000043490000}"/>
    <cellStyle name="Input 4 5 11" xfId="34529" xr:uid="{00000000-0005-0000-0000-000044490000}"/>
    <cellStyle name="Input 4 5 12" xfId="37715" xr:uid="{00000000-0005-0000-0000-000045490000}"/>
    <cellStyle name="Input 4 5 13" xfId="40928" xr:uid="{00000000-0005-0000-0000-000046490000}"/>
    <cellStyle name="Input 4 5 14" xfId="44101" xr:uid="{00000000-0005-0000-0000-000047490000}"/>
    <cellStyle name="Input 4 5 15" xfId="47403" xr:uid="{00000000-0005-0000-0000-000048490000}"/>
    <cellStyle name="Input 4 5 16" xfId="50565" xr:uid="{00000000-0005-0000-0000-000049490000}"/>
    <cellStyle name="Input 4 5 17" xfId="53766" xr:uid="{00000000-0005-0000-0000-00004A490000}"/>
    <cellStyle name="Input 4 5 18" xfId="55818" xr:uid="{00000000-0005-0000-0000-00004B490000}"/>
    <cellStyle name="Input 4 5 19" xfId="59055" xr:uid="{00000000-0005-0000-0000-00004C490000}"/>
    <cellStyle name="Input 4 5 2" xfId="9617" xr:uid="{00000000-0005-0000-0000-00004D490000}"/>
    <cellStyle name="Input 4 5 3" xfId="11657" xr:uid="{00000000-0005-0000-0000-00004E490000}"/>
    <cellStyle name="Input 4 5 4" xfId="5784" xr:uid="{00000000-0005-0000-0000-00004F490000}"/>
    <cellStyle name="Input 4 5 5" xfId="16307" xr:uid="{00000000-0005-0000-0000-000050490000}"/>
    <cellStyle name="Input 4 5 6" xfId="18881" xr:uid="{00000000-0005-0000-0000-000051490000}"/>
    <cellStyle name="Input 4 5 7" xfId="22191" xr:uid="{00000000-0005-0000-0000-000052490000}"/>
    <cellStyle name="Input 4 5 8" xfId="25512" xr:uid="{00000000-0005-0000-0000-000053490000}"/>
    <cellStyle name="Input 4 5 9" xfId="28740" xr:uid="{00000000-0005-0000-0000-000054490000}"/>
    <cellStyle name="Input 4 6" xfId="2879" xr:uid="{00000000-0005-0000-0000-000055490000}"/>
    <cellStyle name="Input 4 6 10" xfId="32523" xr:uid="{00000000-0005-0000-0000-000056490000}"/>
    <cellStyle name="Input 4 6 11" xfId="34993" xr:uid="{00000000-0005-0000-0000-000057490000}"/>
    <cellStyle name="Input 4 6 12" xfId="38181" xr:uid="{00000000-0005-0000-0000-000058490000}"/>
    <cellStyle name="Input 4 6 13" xfId="41388" xr:uid="{00000000-0005-0000-0000-000059490000}"/>
    <cellStyle name="Input 4 6 14" xfId="44567" xr:uid="{00000000-0005-0000-0000-00005A490000}"/>
    <cellStyle name="Input 4 6 15" xfId="47863" xr:uid="{00000000-0005-0000-0000-00005B490000}"/>
    <cellStyle name="Input 4 6 16" xfId="51031" xr:uid="{00000000-0005-0000-0000-00005C490000}"/>
    <cellStyle name="Input 4 6 17" xfId="54220" xr:uid="{00000000-0005-0000-0000-00005D490000}"/>
    <cellStyle name="Input 4 6 18" xfId="56274" xr:uid="{00000000-0005-0000-0000-00005E490000}"/>
    <cellStyle name="Input 4 6 19" xfId="59511" xr:uid="{00000000-0005-0000-0000-00005F490000}"/>
    <cellStyle name="Input 4 6 2" xfId="10081" xr:uid="{00000000-0005-0000-0000-000060490000}"/>
    <cellStyle name="Input 4 6 3" xfId="12123" xr:uid="{00000000-0005-0000-0000-000061490000}"/>
    <cellStyle name="Input 4 6 4" xfId="6247" xr:uid="{00000000-0005-0000-0000-000062490000}"/>
    <cellStyle name="Input 4 6 5" xfId="16772" xr:uid="{00000000-0005-0000-0000-000063490000}"/>
    <cellStyle name="Input 4 6 6" xfId="19347" xr:uid="{00000000-0005-0000-0000-000064490000}"/>
    <cellStyle name="Input 4 6 7" xfId="22657" xr:uid="{00000000-0005-0000-0000-000065490000}"/>
    <cellStyle name="Input 4 6 8" xfId="25974" xr:uid="{00000000-0005-0000-0000-000066490000}"/>
    <cellStyle name="Input 4 6 9" xfId="29206" xr:uid="{00000000-0005-0000-0000-000067490000}"/>
    <cellStyle name="Input 4 7" xfId="2973" xr:uid="{00000000-0005-0000-0000-000068490000}"/>
    <cellStyle name="Input 4 7 10" xfId="32617" xr:uid="{00000000-0005-0000-0000-000069490000}"/>
    <cellStyle name="Input 4 7 11" xfId="35087" xr:uid="{00000000-0005-0000-0000-00006A490000}"/>
    <cellStyle name="Input 4 7 12" xfId="38275" xr:uid="{00000000-0005-0000-0000-00006B490000}"/>
    <cellStyle name="Input 4 7 13" xfId="41482" xr:uid="{00000000-0005-0000-0000-00006C490000}"/>
    <cellStyle name="Input 4 7 14" xfId="44661" xr:uid="{00000000-0005-0000-0000-00006D490000}"/>
    <cellStyle name="Input 4 7 15" xfId="47957" xr:uid="{00000000-0005-0000-0000-00006E490000}"/>
    <cellStyle name="Input 4 7 16" xfId="51125" xr:uid="{00000000-0005-0000-0000-00006F490000}"/>
    <cellStyle name="Input 4 7 17" xfId="54314" xr:uid="{00000000-0005-0000-0000-000070490000}"/>
    <cellStyle name="Input 4 7 18" xfId="56368" xr:uid="{00000000-0005-0000-0000-000071490000}"/>
    <cellStyle name="Input 4 7 19" xfId="59605" xr:uid="{00000000-0005-0000-0000-000072490000}"/>
    <cellStyle name="Input 4 7 2" xfId="10175" xr:uid="{00000000-0005-0000-0000-000073490000}"/>
    <cellStyle name="Input 4 7 3" xfId="12217" xr:uid="{00000000-0005-0000-0000-000074490000}"/>
    <cellStyle name="Input 4 7 4" xfId="6341" xr:uid="{00000000-0005-0000-0000-000075490000}"/>
    <cellStyle name="Input 4 7 5" xfId="16866" xr:uid="{00000000-0005-0000-0000-000076490000}"/>
    <cellStyle name="Input 4 7 6" xfId="19441" xr:uid="{00000000-0005-0000-0000-000077490000}"/>
    <cellStyle name="Input 4 7 7" xfId="22751" xr:uid="{00000000-0005-0000-0000-000078490000}"/>
    <cellStyle name="Input 4 7 8" xfId="26068" xr:uid="{00000000-0005-0000-0000-000079490000}"/>
    <cellStyle name="Input 4 7 9" xfId="29300" xr:uid="{00000000-0005-0000-0000-00007A490000}"/>
    <cellStyle name="Input 4 8" xfId="3149" xr:uid="{00000000-0005-0000-0000-00007B490000}"/>
    <cellStyle name="Input 4 8 10" xfId="32793" xr:uid="{00000000-0005-0000-0000-00007C490000}"/>
    <cellStyle name="Input 4 8 11" xfId="35262" xr:uid="{00000000-0005-0000-0000-00007D490000}"/>
    <cellStyle name="Input 4 8 12" xfId="38451" xr:uid="{00000000-0005-0000-0000-00007E490000}"/>
    <cellStyle name="Input 4 8 13" xfId="41657" xr:uid="{00000000-0005-0000-0000-00007F490000}"/>
    <cellStyle name="Input 4 8 14" xfId="44837" xr:uid="{00000000-0005-0000-0000-000080490000}"/>
    <cellStyle name="Input 4 8 15" xfId="48132" xr:uid="{00000000-0005-0000-0000-000081490000}"/>
    <cellStyle name="Input 4 8 16" xfId="51300" xr:uid="{00000000-0005-0000-0000-000082490000}"/>
    <cellStyle name="Input 4 8 17" xfId="54487" xr:uid="{00000000-0005-0000-0000-000083490000}"/>
    <cellStyle name="Input 4 8 18" xfId="56541" xr:uid="{00000000-0005-0000-0000-000084490000}"/>
    <cellStyle name="Input 4 8 19" xfId="59778" xr:uid="{00000000-0005-0000-0000-000085490000}"/>
    <cellStyle name="Input 4 8 2" xfId="10351" xr:uid="{00000000-0005-0000-0000-000086490000}"/>
    <cellStyle name="Input 4 8 3" xfId="12393" xr:uid="{00000000-0005-0000-0000-000087490000}"/>
    <cellStyle name="Input 4 8 4" xfId="6517" xr:uid="{00000000-0005-0000-0000-000088490000}"/>
    <cellStyle name="Input 4 8 5" xfId="17042" xr:uid="{00000000-0005-0000-0000-000089490000}"/>
    <cellStyle name="Input 4 8 6" xfId="19617" xr:uid="{00000000-0005-0000-0000-00008A490000}"/>
    <cellStyle name="Input 4 8 7" xfId="22927" xr:uid="{00000000-0005-0000-0000-00008B490000}"/>
    <cellStyle name="Input 4 8 8" xfId="26242" xr:uid="{00000000-0005-0000-0000-00008C490000}"/>
    <cellStyle name="Input 4 8 9" xfId="29476" xr:uid="{00000000-0005-0000-0000-00008D490000}"/>
    <cellStyle name="Input 4 9" xfId="2827" xr:uid="{00000000-0005-0000-0000-00008E490000}"/>
    <cellStyle name="Input 4 9 10" xfId="32471" xr:uid="{00000000-0005-0000-0000-00008F490000}"/>
    <cellStyle name="Input 4 9 11" xfId="34941" xr:uid="{00000000-0005-0000-0000-000090490000}"/>
    <cellStyle name="Input 4 9 12" xfId="38129" xr:uid="{00000000-0005-0000-0000-000091490000}"/>
    <cellStyle name="Input 4 9 13" xfId="41336" xr:uid="{00000000-0005-0000-0000-000092490000}"/>
    <cellStyle name="Input 4 9 14" xfId="44515" xr:uid="{00000000-0005-0000-0000-000093490000}"/>
    <cellStyle name="Input 4 9 15" xfId="47811" xr:uid="{00000000-0005-0000-0000-000094490000}"/>
    <cellStyle name="Input 4 9 16" xfId="50979" xr:uid="{00000000-0005-0000-0000-000095490000}"/>
    <cellStyle name="Input 4 9 17" xfId="54169" xr:uid="{00000000-0005-0000-0000-000096490000}"/>
    <cellStyle name="Input 4 9 18" xfId="56223" xr:uid="{00000000-0005-0000-0000-000097490000}"/>
    <cellStyle name="Input 4 9 19" xfId="59460" xr:uid="{00000000-0005-0000-0000-000098490000}"/>
    <cellStyle name="Input 4 9 2" xfId="10029" xr:uid="{00000000-0005-0000-0000-000099490000}"/>
    <cellStyle name="Input 4 9 3" xfId="12071" xr:uid="{00000000-0005-0000-0000-00009A490000}"/>
    <cellStyle name="Input 4 9 4" xfId="6195" xr:uid="{00000000-0005-0000-0000-00009B490000}"/>
    <cellStyle name="Input 4 9 5" xfId="16720" xr:uid="{00000000-0005-0000-0000-00009C490000}"/>
    <cellStyle name="Input 4 9 6" xfId="19295" xr:uid="{00000000-0005-0000-0000-00009D490000}"/>
    <cellStyle name="Input 4 9 7" xfId="22605" xr:uid="{00000000-0005-0000-0000-00009E490000}"/>
    <cellStyle name="Input 4 9 8" xfId="25923" xr:uid="{00000000-0005-0000-0000-00009F490000}"/>
    <cellStyle name="Input 4 9 9" xfId="29154" xr:uid="{00000000-0005-0000-0000-0000A0490000}"/>
    <cellStyle name="Input 40" xfId="3516" xr:uid="{00000000-0005-0000-0000-0000A1490000}"/>
    <cellStyle name="Input 40 10" xfId="33160" xr:uid="{00000000-0005-0000-0000-0000A2490000}"/>
    <cellStyle name="Input 40 11" xfId="35626" xr:uid="{00000000-0005-0000-0000-0000A3490000}"/>
    <cellStyle name="Input 40 12" xfId="38818" xr:uid="{00000000-0005-0000-0000-0000A4490000}"/>
    <cellStyle name="Input 40 13" xfId="42021" xr:uid="{00000000-0005-0000-0000-0000A5490000}"/>
    <cellStyle name="Input 40 14" xfId="45204" xr:uid="{00000000-0005-0000-0000-0000A6490000}"/>
    <cellStyle name="Input 40 15" xfId="48496" xr:uid="{00000000-0005-0000-0000-0000A7490000}"/>
    <cellStyle name="Input 40 16" xfId="51666" xr:uid="{00000000-0005-0000-0000-0000A8490000}"/>
    <cellStyle name="Input 40 17" xfId="54848" xr:uid="{00000000-0005-0000-0000-0000A9490000}"/>
    <cellStyle name="Input 40 18" xfId="56902" xr:uid="{00000000-0005-0000-0000-0000AA490000}"/>
    <cellStyle name="Input 40 19" xfId="60139" xr:uid="{00000000-0005-0000-0000-0000AB490000}"/>
    <cellStyle name="Input 40 2" xfId="10718" xr:uid="{00000000-0005-0000-0000-0000AC490000}"/>
    <cellStyle name="Input 40 3" xfId="12760" xr:uid="{00000000-0005-0000-0000-0000AD490000}"/>
    <cellStyle name="Input 40 4" xfId="6882" xr:uid="{00000000-0005-0000-0000-0000AE490000}"/>
    <cellStyle name="Input 40 5" xfId="17409" xr:uid="{00000000-0005-0000-0000-0000AF490000}"/>
    <cellStyle name="Input 40 6" xfId="19984" xr:uid="{00000000-0005-0000-0000-0000B0490000}"/>
    <cellStyle name="Input 40 7" xfId="23294" xr:uid="{00000000-0005-0000-0000-0000B1490000}"/>
    <cellStyle name="Input 40 8" xfId="26609" xr:uid="{00000000-0005-0000-0000-0000B2490000}"/>
    <cellStyle name="Input 40 9" xfId="29843" xr:uid="{00000000-0005-0000-0000-0000B3490000}"/>
    <cellStyle name="Input 41" xfId="1791" xr:uid="{00000000-0005-0000-0000-0000B4490000}"/>
    <cellStyle name="Input 41 10" xfId="31443" xr:uid="{00000000-0005-0000-0000-0000B5490000}"/>
    <cellStyle name="Input 41 11" xfId="15229" xr:uid="{00000000-0005-0000-0000-0000B6490000}"/>
    <cellStyle name="Input 41 12" xfId="37093" xr:uid="{00000000-0005-0000-0000-0000B7490000}"/>
    <cellStyle name="Input 41 13" xfId="40323" xr:uid="{00000000-0005-0000-0000-0000B8490000}"/>
    <cellStyle name="Input 41 14" xfId="43479" xr:uid="{00000000-0005-0000-0000-0000B9490000}"/>
    <cellStyle name="Input 41 15" xfId="46798" xr:uid="{00000000-0005-0000-0000-0000BA490000}"/>
    <cellStyle name="Input 41 16" xfId="49945" xr:uid="{00000000-0005-0000-0000-0000BB490000}"/>
    <cellStyle name="Input 41 17" xfId="53170" xr:uid="{00000000-0005-0000-0000-0000BC490000}"/>
    <cellStyle name="Input 41 18" xfId="46530" xr:uid="{00000000-0005-0000-0000-0000BD490000}"/>
    <cellStyle name="Input 41 19" xfId="58453" xr:uid="{00000000-0005-0000-0000-0000BE490000}"/>
    <cellStyle name="Input 41 2" xfId="9001" xr:uid="{00000000-0005-0000-0000-0000BF490000}"/>
    <cellStyle name="Input 41 3" xfId="8389" xr:uid="{00000000-0005-0000-0000-0000C0490000}"/>
    <cellStyle name="Input 41 4" xfId="5170" xr:uid="{00000000-0005-0000-0000-0000C1490000}"/>
    <cellStyle name="Input 41 5" xfId="15687" xr:uid="{00000000-0005-0000-0000-0000C2490000}"/>
    <cellStyle name="Input 41 6" xfId="14410" xr:uid="{00000000-0005-0000-0000-0000C3490000}"/>
    <cellStyle name="Input 41 7" xfId="21569" xr:uid="{00000000-0005-0000-0000-0000C4490000}"/>
    <cellStyle name="Input 41 8" xfId="24891" xr:uid="{00000000-0005-0000-0000-0000C5490000}"/>
    <cellStyle name="Input 41 9" xfId="28118" xr:uid="{00000000-0005-0000-0000-0000C6490000}"/>
    <cellStyle name="Input 42" xfId="1838" xr:uid="{00000000-0005-0000-0000-0000C7490000}"/>
    <cellStyle name="Input 42 10" xfId="31490" xr:uid="{00000000-0005-0000-0000-0000C8490000}"/>
    <cellStyle name="Input 42 11" xfId="18490" xr:uid="{00000000-0005-0000-0000-0000C9490000}"/>
    <cellStyle name="Input 42 12" xfId="37140" xr:uid="{00000000-0005-0000-0000-0000CA490000}"/>
    <cellStyle name="Input 42 13" xfId="40369" xr:uid="{00000000-0005-0000-0000-0000CB490000}"/>
    <cellStyle name="Input 42 14" xfId="43526" xr:uid="{00000000-0005-0000-0000-0000CC490000}"/>
    <cellStyle name="Input 42 15" xfId="46844" xr:uid="{00000000-0005-0000-0000-0000CD490000}"/>
    <cellStyle name="Input 42 16" xfId="49992" xr:uid="{00000000-0005-0000-0000-0000CE490000}"/>
    <cellStyle name="Input 42 17" xfId="53216" xr:uid="{00000000-0005-0000-0000-0000CF490000}"/>
    <cellStyle name="Input 42 18" xfId="33885" xr:uid="{00000000-0005-0000-0000-0000D0490000}"/>
    <cellStyle name="Input 42 19" xfId="58499" xr:uid="{00000000-0005-0000-0000-0000D1490000}"/>
    <cellStyle name="Input 42 2" xfId="9048" xr:uid="{00000000-0005-0000-0000-0000D2490000}"/>
    <cellStyle name="Input 42 3" xfId="8342" xr:uid="{00000000-0005-0000-0000-0000D3490000}"/>
    <cellStyle name="Input 42 4" xfId="5216" xr:uid="{00000000-0005-0000-0000-0000D4490000}"/>
    <cellStyle name="Input 42 5" xfId="15734" xr:uid="{00000000-0005-0000-0000-0000D5490000}"/>
    <cellStyle name="Input 42 6" xfId="14363" xr:uid="{00000000-0005-0000-0000-0000D6490000}"/>
    <cellStyle name="Input 42 7" xfId="21616" xr:uid="{00000000-0005-0000-0000-0000D7490000}"/>
    <cellStyle name="Input 42 8" xfId="24938" xr:uid="{00000000-0005-0000-0000-0000D8490000}"/>
    <cellStyle name="Input 42 9" xfId="28165" xr:uid="{00000000-0005-0000-0000-0000D9490000}"/>
    <cellStyle name="Input 43" xfId="2261" xr:uid="{00000000-0005-0000-0000-0000DA490000}"/>
    <cellStyle name="Input 43 10" xfId="31909" xr:uid="{00000000-0005-0000-0000-0000DB490000}"/>
    <cellStyle name="Input 43 11" xfId="34382" xr:uid="{00000000-0005-0000-0000-0000DC490000}"/>
    <cellStyle name="Input 43 12" xfId="37563" xr:uid="{00000000-0005-0000-0000-0000DD490000}"/>
    <cellStyle name="Input 43 13" xfId="40781" xr:uid="{00000000-0005-0000-0000-0000DE490000}"/>
    <cellStyle name="Input 43 14" xfId="43949" xr:uid="{00000000-0005-0000-0000-0000DF490000}"/>
    <cellStyle name="Input 43 15" xfId="47256" xr:uid="{00000000-0005-0000-0000-0000E0490000}"/>
    <cellStyle name="Input 43 16" xfId="50414" xr:uid="{00000000-0005-0000-0000-0000E1490000}"/>
    <cellStyle name="Input 43 17" xfId="53621" xr:uid="{00000000-0005-0000-0000-0000E2490000}"/>
    <cellStyle name="Input 43 18" xfId="55671" xr:uid="{00000000-0005-0000-0000-0000E3490000}"/>
    <cellStyle name="Input 43 19" xfId="58908" xr:uid="{00000000-0005-0000-0000-0000E4490000}"/>
    <cellStyle name="Input 43 2" xfId="9467" xr:uid="{00000000-0005-0000-0000-0000E5490000}"/>
    <cellStyle name="Input 43 3" xfId="11505" xr:uid="{00000000-0005-0000-0000-0000E6490000}"/>
    <cellStyle name="Input 43 4" xfId="5638" xr:uid="{00000000-0005-0000-0000-0000E7490000}"/>
    <cellStyle name="Input 43 5" xfId="16156" xr:uid="{00000000-0005-0000-0000-0000E8490000}"/>
    <cellStyle name="Input 43 6" xfId="18729" xr:uid="{00000000-0005-0000-0000-0000E9490000}"/>
    <cellStyle name="Input 43 7" xfId="22039" xr:uid="{00000000-0005-0000-0000-0000EA490000}"/>
    <cellStyle name="Input 43 8" xfId="25360" xr:uid="{00000000-0005-0000-0000-0000EB490000}"/>
    <cellStyle name="Input 43 9" xfId="28588" xr:uid="{00000000-0005-0000-0000-0000EC490000}"/>
    <cellStyle name="Input 44" xfId="2342" xr:uid="{00000000-0005-0000-0000-0000ED490000}"/>
    <cellStyle name="Input 44 10" xfId="31988" xr:uid="{00000000-0005-0000-0000-0000EE490000}"/>
    <cellStyle name="Input 44 11" xfId="34460" xr:uid="{00000000-0005-0000-0000-0000EF490000}"/>
    <cellStyle name="Input 44 12" xfId="37644" xr:uid="{00000000-0005-0000-0000-0000F0490000}"/>
    <cellStyle name="Input 44 13" xfId="40859" xr:uid="{00000000-0005-0000-0000-0000F1490000}"/>
    <cellStyle name="Input 44 14" xfId="44030" xr:uid="{00000000-0005-0000-0000-0000F2490000}"/>
    <cellStyle name="Input 44 15" xfId="47334" xr:uid="{00000000-0005-0000-0000-0000F3490000}"/>
    <cellStyle name="Input 44 16" xfId="50494" xr:uid="{00000000-0005-0000-0000-0000F4490000}"/>
    <cellStyle name="Input 44 17" xfId="53697" xr:uid="{00000000-0005-0000-0000-0000F5490000}"/>
    <cellStyle name="Input 44 18" xfId="55749" xr:uid="{00000000-0005-0000-0000-0000F6490000}"/>
    <cellStyle name="Input 44 19" xfId="58986" xr:uid="{00000000-0005-0000-0000-0000F7490000}"/>
    <cellStyle name="Input 44 2" xfId="9546" xr:uid="{00000000-0005-0000-0000-0000F8490000}"/>
    <cellStyle name="Input 44 3" xfId="11586" xr:uid="{00000000-0005-0000-0000-0000F9490000}"/>
    <cellStyle name="Input 44 4" xfId="5719" xr:uid="{00000000-0005-0000-0000-0000FA490000}"/>
    <cellStyle name="Input 44 5" xfId="16236" xr:uid="{00000000-0005-0000-0000-0000FB490000}"/>
    <cellStyle name="Input 44 6" xfId="18810" xr:uid="{00000000-0005-0000-0000-0000FC490000}"/>
    <cellStyle name="Input 44 7" xfId="22120" xr:uid="{00000000-0005-0000-0000-0000FD490000}"/>
    <cellStyle name="Input 44 8" xfId="25441" xr:uid="{00000000-0005-0000-0000-0000FE490000}"/>
    <cellStyle name="Input 44 9" xfId="28669" xr:uid="{00000000-0005-0000-0000-0000FF490000}"/>
    <cellStyle name="Input 45" xfId="1886" xr:uid="{00000000-0005-0000-0000-0000004A0000}"/>
    <cellStyle name="Input 45 10" xfId="31538" xr:uid="{00000000-0005-0000-0000-0000014A0000}"/>
    <cellStyle name="Input 45 11" xfId="15281" xr:uid="{00000000-0005-0000-0000-0000024A0000}"/>
    <cellStyle name="Input 45 12" xfId="37188" xr:uid="{00000000-0005-0000-0000-0000034A0000}"/>
    <cellStyle name="Input 45 13" xfId="40413" xr:uid="{00000000-0005-0000-0000-0000044A0000}"/>
    <cellStyle name="Input 45 14" xfId="43574" xr:uid="{00000000-0005-0000-0000-0000054A0000}"/>
    <cellStyle name="Input 45 15" xfId="46888" xr:uid="{00000000-0005-0000-0000-0000064A0000}"/>
    <cellStyle name="Input 45 16" xfId="50040" xr:uid="{00000000-0005-0000-0000-0000074A0000}"/>
    <cellStyle name="Input 45 17" xfId="53260" xr:uid="{00000000-0005-0000-0000-0000084A0000}"/>
    <cellStyle name="Input 45 18" xfId="52982" xr:uid="{00000000-0005-0000-0000-0000094A0000}"/>
    <cellStyle name="Input 45 19" xfId="58543" xr:uid="{00000000-0005-0000-0000-00000A4A0000}"/>
    <cellStyle name="Input 45 2" xfId="9096" xr:uid="{00000000-0005-0000-0000-00000B4A0000}"/>
    <cellStyle name="Input 45 3" xfId="8294" xr:uid="{00000000-0005-0000-0000-00000C4A0000}"/>
    <cellStyle name="Input 45 4" xfId="5264" xr:uid="{00000000-0005-0000-0000-00000D4A0000}"/>
    <cellStyle name="Input 45 5" xfId="15782" xr:uid="{00000000-0005-0000-0000-00000E4A0000}"/>
    <cellStyle name="Input 45 6" xfId="14315" xr:uid="{00000000-0005-0000-0000-00000F4A0000}"/>
    <cellStyle name="Input 45 7" xfId="21664" xr:uid="{00000000-0005-0000-0000-0000104A0000}"/>
    <cellStyle name="Input 45 8" xfId="24986" xr:uid="{00000000-0005-0000-0000-0000114A0000}"/>
    <cellStyle name="Input 45 9" xfId="28213" xr:uid="{00000000-0005-0000-0000-0000124A0000}"/>
    <cellStyle name="Input 46" xfId="2343" xr:uid="{00000000-0005-0000-0000-0000134A0000}"/>
    <cellStyle name="Input 46 10" xfId="31989" xr:uid="{00000000-0005-0000-0000-0000144A0000}"/>
    <cellStyle name="Input 46 11" xfId="34461" xr:uid="{00000000-0005-0000-0000-0000154A0000}"/>
    <cellStyle name="Input 46 12" xfId="37645" xr:uid="{00000000-0005-0000-0000-0000164A0000}"/>
    <cellStyle name="Input 46 13" xfId="40860" xr:uid="{00000000-0005-0000-0000-0000174A0000}"/>
    <cellStyle name="Input 46 14" xfId="44031" xr:uid="{00000000-0005-0000-0000-0000184A0000}"/>
    <cellStyle name="Input 46 15" xfId="47335" xr:uid="{00000000-0005-0000-0000-0000194A0000}"/>
    <cellStyle name="Input 46 16" xfId="50495" xr:uid="{00000000-0005-0000-0000-00001A4A0000}"/>
    <cellStyle name="Input 46 17" xfId="53698" xr:uid="{00000000-0005-0000-0000-00001B4A0000}"/>
    <cellStyle name="Input 46 18" xfId="55750" xr:uid="{00000000-0005-0000-0000-00001C4A0000}"/>
    <cellStyle name="Input 46 19" xfId="58987" xr:uid="{00000000-0005-0000-0000-00001D4A0000}"/>
    <cellStyle name="Input 46 2" xfId="9547" xr:uid="{00000000-0005-0000-0000-00001E4A0000}"/>
    <cellStyle name="Input 46 3" xfId="11587" xr:uid="{00000000-0005-0000-0000-00001F4A0000}"/>
    <cellStyle name="Input 46 4" xfId="5720" xr:uid="{00000000-0005-0000-0000-0000204A0000}"/>
    <cellStyle name="Input 46 5" xfId="16237" xr:uid="{00000000-0005-0000-0000-0000214A0000}"/>
    <cellStyle name="Input 46 6" xfId="18811" xr:uid="{00000000-0005-0000-0000-0000224A0000}"/>
    <cellStyle name="Input 46 7" xfId="22121" xr:uid="{00000000-0005-0000-0000-0000234A0000}"/>
    <cellStyle name="Input 46 8" xfId="25442" xr:uid="{00000000-0005-0000-0000-0000244A0000}"/>
    <cellStyle name="Input 46 9" xfId="28670" xr:uid="{00000000-0005-0000-0000-0000254A0000}"/>
    <cellStyle name="Input 47" xfId="2263" xr:uid="{00000000-0005-0000-0000-0000264A0000}"/>
    <cellStyle name="Input 47 10" xfId="31911" xr:uid="{00000000-0005-0000-0000-0000274A0000}"/>
    <cellStyle name="Input 47 11" xfId="34384" xr:uid="{00000000-0005-0000-0000-0000284A0000}"/>
    <cellStyle name="Input 47 12" xfId="37565" xr:uid="{00000000-0005-0000-0000-0000294A0000}"/>
    <cellStyle name="Input 47 13" xfId="40783" xr:uid="{00000000-0005-0000-0000-00002A4A0000}"/>
    <cellStyle name="Input 47 14" xfId="43951" xr:uid="{00000000-0005-0000-0000-00002B4A0000}"/>
    <cellStyle name="Input 47 15" xfId="47258" xr:uid="{00000000-0005-0000-0000-00002C4A0000}"/>
    <cellStyle name="Input 47 16" xfId="50416" xr:uid="{00000000-0005-0000-0000-00002D4A0000}"/>
    <cellStyle name="Input 47 17" xfId="53623" xr:uid="{00000000-0005-0000-0000-00002E4A0000}"/>
    <cellStyle name="Input 47 18" xfId="55673" xr:uid="{00000000-0005-0000-0000-00002F4A0000}"/>
    <cellStyle name="Input 47 19" xfId="58910" xr:uid="{00000000-0005-0000-0000-0000304A0000}"/>
    <cellStyle name="Input 47 2" xfId="9469" xr:uid="{00000000-0005-0000-0000-0000314A0000}"/>
    <cellStyle name="Input 47 3" xfId="11507" xr:uid="{00000000-0005-0000-0000-0000324A0000}"/>
    <cellStyle name="Input 47 4" xfId="5640" xr:uid="{00000000-0005-0000-0000-0000334A0000}"/>
    <cellStyle name="Input 47 5" xfId="16158" xr:uid="{00000000-0005-0000-0000-0000344A0000}"/>
    <cellStyle name="Input 47 6" xfId="18731" xr:uid="{00000000-0005-0000-0000-0000354A0000}"/>
    <cellStyle name="Input 47 7" xfId="22041" xr:uid="{00000000-0005-0000-0000-0000364A0000}"/>
    <cellStyle name="Input 47 8" xfId="25362" xr:uid="{00000000-0005-0000-0000-0000374A0000}"/>
    <cellStyle name="Input 47 9" xfId="28590" xr:uid="{00000000-0005-0000-0000-0000384A0000}"/>
    <cellStyle name="Input 48" xfId="1963" xr:uid="{00000000-0005-0000-0000-0000394A0000}"/>
    <cellStyle name="Input 48 10" xfId="31613" xr:uid="{00000000-0005-0000-0000-00003A4A0000}"/>
    <cellStyle name="Input 48 11" xfId="18491" xr:uid="{00000000-0005-0000-0000-00003B4A0000}"/>
    <cellStyle name="Input 48 12" xfId="37265" xr:uid="{00000000-0005-0000-0000-00003C4A0000}"/>
    <cellStyle name="Input 48 13" xfId="40490" xr:uid="{00000000-0005-0000-0000-00003D4A0000}"/>
    <cellStyle name="Input 48 14" xfId="43651" xr:uid="{00000000-0005-0000-0000-00003E4A0000}"/>
    <cellStyle name="Input 48 15" xfId="46965" xr:uid="{00000000-0005-0000-0000-00003F4A0000}"/>
    <cellStyle name="Input 48 16" xfId="50117" xr:uid="{00000000-0005-0000-0000-0000404A0000}"/>
    <cellStyle name="Input 48 17" xfId="53334" xr:uid="{00000000-0005-0000-0000-0000414A0000}"/>
    <cellStyle name="Input 48 18" xfId="26611" xr:uid="{00000000-0005-0000-0000-0000424A0000}"/>
    <cellStyle name="Input 48 19" xfId="58619" xr:uid="{00000000-0005-0000-0000-0000434A0000}"/>
    <cellStyle name="Input 48 2" xfId="9171" xr:uid="{00000000-0005-0000-0000-0000444A0000}"/>
    <cellStyle name="Input 48 3" xfId="8217" xr:uid="{00000000-0005-0000-0000-0000454A0000}"/>
    <cellStyle name="Input 48 4" xfId="5341" xr:uid="{00000000-0005-0000-0000-0000464A0000}"/>
    <cellStyle name="Input 48 5" xfId="15858" xr:uid="{00000000-0005-0000-0000-0000474A0000}"/>
    <cellStyle name="Input 48 6" xfId="14238" xr:uid="{00000000-0005-0000-0000-0000484A0000}"/>
    <cellStyle name="Input 48 7" xfId="21741" xr:uid="{00000000-0005-0000-0000-0000494A0000}"/>
    <cellStyle name="Input 48 8" xfId="25063" xr:uid="{00000000-0005-0000-0000-00004A4A0000}"/>
    <cellStyle name="Input 48 9" xfId="28290" xr:uid="{00000000-0005-0000-0000-00004B4A0000}"/>
    <cellStyle name="Input 49" xfId="2269" xr:uid="{00000000-0005-0000-0000-00004C4A0000}"/>
    <cellStyle name="Input 49 10" xfId="31917" xr:uid="{00000000-0005-0000-0000-00004D4A0000}"/>
    <cellStyle name="Input 49 11" xfId="34389" xr:uid="{00000000-0005-0000-0000-00004E4A0000}"/>
    <cellStyle name="Input 49 12" xfId="37571" xr:uid="{00000000-0005-0000-0000-00004F4A0000}"/>
    <cellStyle name="Input 49 13" xfId="40788" xr:uid="{00000000-0005-0000-0000-0000504A0000}"/>
    <cellStyle name="Input 49 14" xfId="43957" xr:uid="{00000000-0005-0000-0000-0000514A0000}"/>
    <cellStyle name="Input 49 15" xfId="47263" xr:uid="{00000000-0005-0000-0000-0000524A0000}"/>
    <cellStyle name="Input 49 16" xfId="50422" xr:uid="{00000000-0005-0000-0000-0000534A0000}"/>
    <cellStyle name="Input 49 17" xfId="53628" xr:uid="{00000000-0005-0000-0000-0000544A0000}"/>
    <cellStyle name="Input 49 18" xfId="55678" xr:uid="{00000000-0005-0000-0000-0000554A0000}"/>
    <cellStyle name="Input 49 19" xfId="58915" xr:uid="{00000000-0005-0000-0000-0000564A0000}"/>
    <cellStyle name="Input 49 2" xfId="9475" xr:uid="{00000000-0005-0000-0000-0000574A0000}"/>
    <cellStyle name="Input 49 3" xfId="11513" xr:uid="{00000000-0005-0000-0000-0000584A0000}"/>
    <cellStyle name="Input 49 4" xfId="5646" xr:uid="{00000000-0005-0000-0000-0000594A0000}"/>
    <cellStyle name="Input 49 5" xfId="16164" xr:uid="{00000000-0005-0000-0000-00005A4A0000}"/>
    <cellStyle name="Input 49 6" xfId="18737" xr:uid="{00000000-0005-0000-0000-00005B4A0000}"/>
    <cellStyle name="Input 49 7" xfId="22047" xr:uid="{00000000-0005-0000-0000-00005C4A0000}"/>
    <cellStyle name="Input 49 8" xfId="25368" xr:uid="{00000000-0005-0000-0000-00005D4A0000}"/>
    <cellStyle name="Input 49 9" xfId="28596" xr:uid="{00000000-0005-0000-0000-00005E4A0000}"/>
    <cellStyle name="Input 5" xfId="1483" xr:uid="{00000000-0005-0000-0000-00005F4A0000}"/>
    <cellStyle name="Input 5 10" xfId="3457" xr:uid="{00000000-0005-0000-0000-0000604A0000}"/>
    <cellStyle name="Input 5 10 10" xfId="33101" xr:uid="{00000000-0005-0000-0000-0000614A0000}"/>
    <cellStyle name="Input 5 10 11" xfId="35568" xr:uid="{00000000-0005-0000-0000-0000624A0000}"/>
    <cellStyle name="Input 5 10 12" xfId="38759" xr:uid="{00000000-0005-0000-0000-0000634A0000}"/>
    <cellStyle name="Input 5 10 13" xfId="41963" xr:uid="{00000000-0005-0000-0000-0000644A0000}"/>
    <cellStyle name="Input 5 10 14" xfId="45145" xr:uid="{00000000-0005-0000-0000-0000654A0000}"/>
    <cellStyle name="Input 5 10 15" xfId="48438" xr:uid="{00000000-0005-0000-0000-0000664A0000}"/>
    <cellStyle name="Input 5 10 16" xfId="51607" xr:uid="{00000000-0005-0000-0000-0000674A0000}"/>
    <cellStyle name="Input 5 10 17" xfId="54791" xr:uid="{00000000-0005-0000-0000-0000684A0000}"/>
    <cellStyle name="Input 5 10 18" xfId="56845" xr:uid="{00000000-0005-0000-0000-0000694A0000}"/>
    <cellStyle name="Input 5 10 19" xfId="60082" xr:uid="{00000000-0005-0000-0000-00006A4A0000}"/>
    <cellStyle name="Input 5 10 2" xfId="10659" xr:uid="{00000000-0005-0000-0000-00006B4A0000}"/>
    <cellStyle name="Input 5 10 3" xfId="12701" xr:uid="{00000000-0005-0000-0000-00006C4A0000}"/>
    <cellStyle name="Input 5 10 4" xfId="6825" xr:uid="{00000000-0005-0000-0000-00006D4A0000}"/>
    <cellStyle name="Input 5 10 5" xfId="17350" xr:uid="{00000000-0005-0000-0000-00006E4A0000}"/>
    <cellStyle name="Input 5 10 6" xfId="19925" xr:uid="{00000000-0005-0000-0000-00006F4A0000}"/>
    <cellStyle name="Input 5 10 7" xfId="23235" xr:uid="{00000000-0005-0000-0000-0000704A0000}"/>
    <cellStyle name="Input 5 10 8" xfId="26550" xr:uid="{00000000-0005-0000-0000-0000714A0000}"/>
    <cellStyle name="Input 5 10 9" xfId="29784" xr:uid="{00000000-0005-0000-0000-0000724A0000}"/>
    <cellStyle name="Input 5 11" xfId="3489" xr:uid="{00000000-0005-0000-0000-0000734A0000}"/>
    <cellStyle name="Input 5 11 10" xfId="33133" xr:uid="{00000000-0005-0000-0000-0000744A0000}"/>
    <cellStyle name="Input 5 11 11" xfId="35599" xr:uid="{00000000-0005-0000-0000-0000754A0000}"/>
    <cellStyle name="Input 5 11 12" xfId="38791" xr:uid="{00000000-0005-0000-0000-0000764A0000}"/>
    <cellStyle name="Input 5 11 13" xfId="41994" xr:uid="{00000000-0005-0000-0000-0000774A0000}"/>
    <cellStyle name="Input 5 11 14" xfId="45177" xr:uid="{00000000-0005-0000-0000-0000784A0000}"/>
    <cellStyle name="Input 5 11 15" xfId="48469" xr:uid="{00000000-0005-0000-0000-0000794A0000}"/>
    <cellStyle name="Input 5 11 16" xfId="51639" xr:uid="{00000000-0005-0000-0000-00007A4A0000}"/>
    <cellStyle name="Input 5 11 17" xfId="54822" xr:uid="{00000000-0005-0000-0000-00007B4A0000}"/>
    <cellStyle name="Input 5 11 18" xfId="56876" xr:uid="{00000000-0005-0000-0000-00007C4A0000}"/>
    <cellStyle name="Input 5 11 19" xfId="60113" xr:uid="{00000000-0005-0000-0000-00007D4A0000}"/>
    <cellStyle name="Input 5 11 2" xfId="10691" xr:uid="{00000000-0005-0000-0000-00007E4A0000}"/>
    <cellStyle name="Input 5 11 3" xfId="12733" xr:uid="{00000000-0005-0000-0000-00007F4A0000}"/>
    <cellStyle name="Input 5 11 4" xfId="6857" xr:uid="{00000000-0005-0000-0000-0000804A0000}"/>
    <cellStyle name="Input 5 11 5" xfId="17382" xr:uid="{00000000-0005-0000-0000-0000814A0000}"/>
    <cellStyle name="Input 5 11 6" xfId="19957" xr:uid="{00000000-0005-0000-0000-0000824A0000}"/>
    <cellStyle name="Input 5 11 7" xfId="23267" xr:uid="{00000000-0005-0000-0000-0000834A0000}"/>
    <cellStyle name="Input 5 11 8" xfId="26582" xr:uid="{00000000-0005-0000-0000-0000844A0000}"/>
    <cellStyle name="Input 5 11 9" xfId="29816" xr:uid="{00000000-0005-0000-0000-0000854A0000}"/>
    <cellStyle name="Input 5 12" xfId="3524" xr:uid="{00000000-0005-0000-0000-0000864A0000}"/>
    <cellStyle name="Input 5 12 10" xfId="33168" xr:uid="{00000000-0005-0000-0000-0000874A0000}"/>
    <cellStyle name="Input 5 12 11" xfId="35632" xr:uid="{00000000-0005-0000-0000-0000884A0000}"/>
    <cellStyle name="Input 5 12 12" xfId="38826" xr:uid="{00000000-0005-0000-0000-0000894A0000}"/>
    <cellStyle name="Input 5 12 13" xfId="42027" xr:uid="{00000000-0005-0000-0000-00008A4A0000}"/>
    <cellStyle name="Input 5 12 14" xfId="45212" xr:uid="{00000000-0005-0000-0000-00008B4A0000}"/>
    <cellStyle name="Input 5 12 15" xfId="48502" xr:uid="{00000000-0005-0000-0000-00008C4A0000}"/>
    <cellStyle name="Input 5 12 16" xfId="51673" xr:uid="{00000000-0005-0000-0000-00008D4A0000}"/>
    <cellStyle name="Input 5 12 17" xfId="54854" xr:uid="{00000000-0005-0000-0000-00008E4A0000}"/>
    <cellStyle name="Input 5 12 18" xfId="56908" xr:uid="{00000000-0005-0000-0000-00008F4A0000}"/>
    <cellStyle name="Input 5 12 19" xfId="60145" xr:uid="{00000000-0005-0000-0000-0000904A0000}"/>
    <cellStyle name="Input 5 12 2" xfId="10726" xr:uid="{00000000-0005-0000-0000-0000914A0000}"/>
    <cellStyle name="Input 5 12 3" xfId="12768" xr:uid="{00000000-0005-0000-0000-0000924A0000}"/>
    <cellStyle name="Input 5 12 4" xfId="6890" xr:uid="{00000000-0005-0000-0000-0000934A0000}"/>
    <cellStyle name="Input 5 12 5" xfId="17417" xr:uid="{00000000-0005-0000-0000-0000944A0000}"/>
    <cellStyle name="Input 5 12 6" xfId="19992" xr:uid="{00000000-0005-0000-0000-0000954A0000}"/>
    <cellStyle name="Input 5 12 7" xfId="23302" xr:uid="{00000000-0005-0000-0000-0000964A0000}"/>
    <cellStyle name="Input 5 12 8" xfId="26617" xr:uid="{00000000-0005-0000-0000-0000974A0000}"/>
    <cellStyle name="Input 5 12 9" xfId="29851" xr:uid="{00000000-0005-0000-0000-0000984A0000}"/>
    <cellStyle name="Input 5 13" xfId="3630" xr:uid="{00000000-0005-0000-0000-0000994A0000}"/>
    <cellStyle name="Input 5 13 10" xfId="33274" xr:uid="{00000000-0005-0000-0000-00009A4A0000}"/>
    <cellStyle name="Input 5 13 11" xfId="35738" xr:uid="{00000000-0005-0000-0000-00009B4A0000}"/>
    <cellStyle name="Input 5 13 12" xfId="38932" xr:uid="{00000000-0005-0000-0000-00009C4A0000}"/>
    <cellStyle name="Input 5 13 13" xfId="42133" xr:uid="{00000000-0005-0000-0000-00009D4A0000}"/>
    <cellStyle name="Input 5 13 14" xfId="45318" xr:uid="{00000000-0005-0000-0000-00009E4A0000}"/>
    <cellStyle name="Input 5 13 15" xfId="48608" xr:uid="{00000000-0005-0000-0000-00009F4A0000}"/>
    <cellStyle name="Input 5 13 16" xfId="51779" xr:uid="{00000000-0005-0000-0000-0000A04A0000}"/>
    <cellStyle name="Input 5 13 17" xfId="54959" xr:uid="{00000000-0005-0000-0000-0000A14A0000}"/>
    <cellStyle name="Input 5 13 18" xfId="57013" xr:uid="{00000000-0005-0000-0000-0000A24A0000}"/>
    <cellStyle name="Input 5 13 19" xfId="60250" xr:uid="{00000000-0005-0000-0000-0000A34A0000}"/>
    <cellStyle name="Input 5 13 2" xfId="10832" xr:uid="{00000000-0005-0000-0000-0000A44A0000}"/>
    <cellStyle name="Input 5 13 3" xfId="12874" xr:uid="{00000000-0005-0000-0000-0000A54A0000}"/>
    <cellStyle name="Input 5 13 4" xfId="6996" xr:uid="{00000000-0005-0000-0000-0000A64A0000}"/>
    <cellStyle name="Input 5 13 5" xfId="17523" xr:uid="{00000000-0005-0000-0000-0000A74A0000}"/>
    <cellStyle name="Input 5 13 6" xfId="20098" xr:uid="{00000000-0005-0000-0000-0000A84A0000}"/>
    <cellStyle name="Input 5 13 7" xfId="23408" xr:uid="{00000000-0005-0000-0000-0000A94A0000}"/>
    <cellStyle name="Input 5 13 8" xfId="26723" xr:uid="{00000000-0005-0000-0000-0000AA4A0000}"/>
    <cellStyle name="Input 5 13 9" xfId="29957" xr:uid="{00000000-0005-0000-0000-0000AB4A0000}"/>
    <cellStyle name="Input 5 14" xfId="3763" xr:uid="{00000000-0005-0000-0000-0000AC4A0000}"/>
    <cellStyle name="Input 5 14 10" xfId="33407" xr:uid="{00000000-0005-0000-0000-0000AD4A0000}"/>
    <cellStyle name="Input 5 14 11" xfId="35871" xr:uid="{00000000-0005-0000-0000-0000AE4A0000}"/>
    <cellStyle name="Input 5 14 12" xfId="39065" xr:uid="{00000000-0005-0000-0000-0000AF4A0000}"/>
    <cellStyle name="Input 5 14 13" xfId="42266" xr:uid="{00000000-0005-0000-0000-0000B04A0000}"/>
    <cellStyle name="Input 5 14 14" xfId="45451" xr:uid="{00000000-0005-0000-0000-0000B14A0000}"/>
    <cellStyle name="Input 5 14 15" xfId="48741" xr:uid="{00000000-0005-0000-0000-0000B24A0000}"/>
    <cellStyle name="Input 5 14 16" xfId="51912" xr:uid="{00000000-0005-0000-0000-0000B34A0000}"/>
    <cellStyle name="Input 5 14 17" xfId="55091" xr:uid="{00000000-0005-0000-0000-0000B44A0000}"/>
    <cellStyle name="Input 5 14 18" xfId="57145" xr:uid="{00000000-0005-0000-0000-0000B54A0000}"/>
    <cellStyle name="Input 5 14 19" xfId="60382" xr:uid="{00000000-0005-0000-0000-0000B64A0000}"/>
    <cellStyle name="Input 5 14 2" xfId="10965" xr:uid="{00000000-0005-0000-0000-0000B74A0000}"/>
    <cellStyle name="Input 5 14 3" xfId="13007" xr:uid="{00000000-0005-0000-0000-0000B84A0000}"/>
    <cellStyle name="Input 5 14 4" xfId="7129" xr:uid="{00000000-0005-0000-0000-0000B94A0000}"/>
    <cellStyle name="Input 5 14 5" xfId="17656" xr:uid="{00000000-0005-0000-0000-0000BA4A0000}"/>
    <cellStyle name="Input 5 14 6" xfId="20231" xr:uid="{00000000-0005-0000-0000-0000BB4A0000}"/>
    <cellStyle name="Input 5 14 7" xfId="23541" xr:uid="{00000000-0005-0000-0000-0000BC4A0000}"/>
    <cellStyle name="Input 5 14 8" xfId="26856" xr:uid="{00000000-0005-0000-0000-0000BD4A0000}"/>
    <cellStyle name="Input 5 14 9" xfId="30090" xr:uid="{00000000-0005-0000-0000-0000BE4A0000}"/>
    <cellStyle name="Input 5 15" xfId="3785" xr:uid="{00000000-0005-0000-0000-0000BF4A0000}"/>
    <cellStyle name="Input 5 15 10" xfId="33429" xr:uid="{00000000-0005-0000-0000-0000C04A0000}"/>
    <cellStyle name="Input 5 15 11" xfId="35892" xr:uid="{00000000-0005-0000-0000-0000C14A0000}"/>
    <cellStyle name="Input 5 15 12" xfId="39087" xr:uid="{00000000-0005-0000-0000-0000C24A0000}"/>
    <cellStyle name="Input 5 15 13" xfId="42287" xr:uid="{00000000-0005-0000-0000-0000C34A0000}"/>
    <cellStyle name="Input 5 15 14" xfId="45473" xr:uid="{00000000-0005-0000-0000-0000C44A0000}"/>
    <cellStyle name="Input 5 15 15" xfId="48762" xr:uid="{00000000-0005-0000-0000-0000C54A0000}"/>
    <cellStyle name="Input 5 15 16" xfId="51934" xr:uid="{00000000-0005-0000-0000-0000C64A0000}"/>
    <cellStyle name="Input 5 15 17" xfId="55112" xr:uid="{00000000-0005-0000-0000-0000C74A0000}"/>
    <cellStyle name="Input 5 15 18" xfId="57166" xr:uid="{00000000-0005-0000-0000-0000C84A0000}"/>
    <cellStyle name="Input 5 15 19" xfId="60403" xr:uid="{00000000-0005-0000-0000-0000C94A0000}"/>
    <cellStyle name="Input 5 15 2" xfId="10987" xr:uid="{00000000-0005-0000-0000-0000CA4A0000}"/>
    <cellStyle name="Input 5 15 3" xfId="13029" xr:uid="{00000000-0005-0000-0000-0000CB4A0000}"/>
    <cellStyle name="Input 5 15 4" xfId="7146" xr:uid="{00000000-0005-0000-0000-0000CC4A0000}"/>
    <cellStyle name="Input 5 15 5" xfId="17678" xr:uid="{00000000-0005-0000-0000-0000CD4A0000}"/>
    <cellStyle name="Input 5 15 6" xfId="20253" xr:uid="{00000000-0005-0000-0000-0000CE4A0000}"/>
    <cellStyle name="Input 5 15 7" xfId="23563" xr:uid="{00000000-0005-0000-0000-0000CF4A0000}"/>
    <cellStyle name="Input 5 15 8" xfId="26878" xr:uid="{00000000-0005-0000-0000-0000D04A0000}"/>
    <cellStyle name="Input 5 15 9" xfId="30112" xr:uid="{00000000-0005-0000-0000-0000D14A0000}"/>
    <cellStyle name="Input 5 16" xfId="3887" xr:uid="{00000000-0005-0000-0000-0000D24A0000}"/>
    <cellStyle name="Input 5 16 10" xfId="33531" xr:uid="{00000000-0005-0000-0000-0000D34A0000}"/>
    <cellStyle name="Input 5 16 11" xfId="35994" xr:uid="{00000000-0005-0000-0000-0000D44A0000}"/>
    <cellStyle name="Input 5 16 12" xfId="39189" xr:uid="{00000000-0005-0000-0000-0000D54A0000}"/>
    <cellStyle name="Input 5 16 13" xfId="42389" xr:uid="{00000000-0005-0000-0000-0000D64A0000}"/>
    <cellStyle name="Input 5 16 14" xfId="45575" xr:uid="{00000000-0005-0000-0000-0000D74A0000}"/>
    <cellStyle name="Input 5 16 15" xfId="48864" xr:uid="{00000000-0005-0000-0000-0000D84A0000}"/>
    <cellStyle name="Input 5 16 16" xfId="52036" xr:uid="{00000000-0005-0000-0000-0000D94A0000}"/>
    <cellStyle name="Input 5 16 17" xfId="55213" xr:uid="{00000000-0005-0000-0000-0000DA4A0000}"/>
    <cellStyle name="Input 5 16 18" xfId="57267" xr:uid="{00000000-0005-0000-0000-0000DB4A0000}"/>
    <cellStyle name="Input 5 16 19" xfId="60504" xr:uid="{00000000-0005-0000-0000-0000DC4A0000}"/>
    <cellStyle name="Input 5 16 2" xfId="11089" xr:uid="{00000000-0005-0000-0000-0000DD4A0000}"/>
    <cellStyle name="Input 5 16 3" xfId="13131" xr:uid="{00000000-0005-0000-0000-0000DE4A0000}"/>
    <cellStyle name="Input 5 16 4" xfId="7248" xr:uid="{00000000-0005-0000-0000-0000DF4A0000}"/>
    <cellStyle name="Input 5 16 5" xfId="17780" xr:uid="{00000000-0005-0000-0000-0000E04A0000}"/>
    <cellStyle name="Input 5 16 6" xfId="20355" xr:uid="{00000000-0005-0000-0000-0000E14A0000}"/>
    <cellStyle name="Input 5 16 7" xfId="23665" xr:uid="{00000000-0005-0000-0000-0000E24A0000}"/>
    <cellStyle name="Input 5 16 8" xfId="26980" xr:uid="{00000000-0005-0000-0000-0000E34A0000}"/>
    <cellStyle name="Input 5 16 9" xfId="30214" xr:uid="{00000000-0005-0000-0000-0000E44A0000}"/>
    <cellStyle name="Input 5 17" xfId="4020" xr:uid="{00000000-0005-0000-0000-0000E54A0000}"/>
    <cellStyle name="Input 5 17 10" xfId="33664" xr:uid="{00000000-0005-0000-0000-0000E64A0000}"/>
    <cellStyle name="Input 5 17 11" xfId="36127" xr:uid="{00000000-0005-0000-0000-0000E74A0000}"/>
    <cellStyle name="Input 5 17 12" xfId="39322" xr:uid="{00000000-0005-0000-0000-0000E84A0000}"/>
    <cellStyle name="Input 5 17 13" xfId="42522" xr:uid="{00000000-0005-0000-0000-0000E94A0000}"/>
    <cellStyle name="Input 5 17 14" xfId="45708" xr:uid="{00000000-0005-0000-0000-0000EA4A0000}"/>
    <cellStyle name="Input 5 17 15" xfId="48997" xr:uid="{00000000-0005-0000-0000-0000EB4A0000}"/>
    <cellStyle name="Input 5 17 16" xfId="52169" xr:uid="{00000000-0005-0000-0000-0000EC4A0000}"/>
    <cellStyle name="Input 5 17 17" xfId="55345" xr:uid="{00000000-0005-0000-0000-0000ED4A0000}"/>
    <cellStyle name="Input 5 17 18" xfId="57399" xr:uid="{00000000-0005-0000-0000-0000EE4A0000}"/>
    <cellStyle name="Input 5 17 19" xfId="60636" xr:uid="{00000000-0005-0000-0000-0000EF4A0000}"/>
    <cellStyle name="Input 5 17 2" xfId="11222" xr:uid="{00000000-0005-0000-0000-0000F04A0000}"/>
    <cellStyle name="Input 5 17 3" xfId="13264" xr:uid="{00000000-0005-0000-0000-0000F14A0000}"/>
    <cellStyle name="Input 5 17 4" xfId="7380" xr:uid="{00000000-0005-0000-0000-0000F24A0000}"/>
    <cellStyle name="Input 5 17 5" xfId="17913" xr:uid="{00000000-0005-0000-0000-0000F34A0000}"/>
    <cellStyle name="Input 5 17 6" xfId="20488" xr:uid="{00000000-0005-0000-0000-0000F44A0000}"/>
    <cellStyle name="Input 5 17 7" xfId="23798" xr:uid="{00000000-0005-0000-0000-0000F54A0000}"/>
    <cellStyle name="Input 5 17 8" xfId="27113" xr:uid="{00000000-0005-0000-0000-0000F64A0000}"/>
    <cellStyle name="Input 5 17 9" xfId="30347" xr:uid="{00000000-0005-0000-0000-0000F74A0000}"/>
    <cellStyle name="Input 5 18" xfId="4029" xr:uid="{00000000-0005-0000-0000-0000F84A0000}"/>
    <cellStyle name="Input 5 18 10" xfId="33673" xr:uid="{00000000-0005-0000-0000-0000F94A0000}"/>
    <cellStyle name="Input 5 18 11" xfId="36135" xr:uid="{00000000-0005-0000-0000-0000FA4A0000}"/>
    <cellStyle name="Input 5 18 12" xfId="39331" xr:uid="{00000000-0005-0000-0000-0000FB4A0000}"/>
    <cellStyle name="Input 5 18 13" xfId="42530" xr:uid="{00000000-0005-0000-0000-0000FC4A0000}"/>
    <cellStyle name="Input 5 18 14" xfId="45717" xr:uid="{00000000-0005-0000-0000-0000FD4A0000}"/>
    <cellStyle name="Input 5 18 15" xfId="49005" xr:uid="{00000000-0005-0000-0000-0000FE4A0000}"/>
    <cellStyle name="Input 5 18 16" xfId="52178" xr:uid="{00000000-0005-0000-0000-0000FF4A0000}"/>
    <cellStyle name="Input 5 18 17" xfId="55353" xr:uid="{00000000-0005-0000-0000-0000004B0000}"/>
    <cellStyle name="Input 5 18 18" xfId="57407" xr:uid="{00000000-0005-0000-0000-0000014B0000}"/>
    <cellStyle name="Input 5 18 19" xfId="60644" xr:uid="{00000000-0005-0000-0000-0000024B0000}"/>
    <cellStyle name="Input 5 18 2" xfId="11231" xr:uid="{00000000-0005-0000-0000-0000034B0000}"/>
    <cellStyle name="Input 5 18 3" xfId="13273" xr:uid="{00000000-0005-0000-0000-0000044B0000}"/>
    <cellStyle name="Input 5 18 4" xfId="7383" xr:uid="{00000000-0005-0000-0000-0000054B0000}"/>
    <cellStyle name="Input 5 18 5" xfId="17922" xr:uid="{00000000-0005-0000-0000-0000064B0000}"/>
    <cellStyle name="Input 5 18 6" xfId="20497" xr:uid="{00000000-0005-0000-0000-0000074B0000}"/>
    <cellStyle name="Input 5 18 7" xfId="23807" xr:uid="{00000000-0005-0000-0000-0000084B0000}"/>
    <cellStyle name="Input 5 18 8" xfId="27122" xr:uid="{00000000-0005-0000-0000-0000094B0000}"/>
    <cellStyle name="Input 5 18 9" xfId="30356" xr:uid="{00000000-0005-0000-0000-00000A4B0000}"/>
    <cellStyle name="Input 5 19" xfId="4043" xr:uid="{00000000-0005-0000-0000-00000B4B0000}"/>
    <cellStyle name="Input 5 19 10" xfId="33687" xr:uid="{00000000-0005-0000-0000-00000C4B0000}"/>
    <cellStyle name="Input 5 19 11" xfId="36149" xr:uid="{00000000-0005-0000-0000-00000D4B0000}"/>
    <cellStyle name="Input 5 19 12" xfId="39345" xr:uid="{00000000-0005-0000-0000-00000E4B0000}"/>
    <cellStyle name="Input 5 19 13" xfId="42544" xr:uid="{00000000-0005-0000-0000-00000F4B0000}"/>
    <cellStyle name="Input 5 19 14" xfId="45731" xr:uid="{00000000-0005-0000-0000-0000104B0000}"/>
    <cellStyle name="Input 5 19 15" xfId="49019" xr:uid="{00000000-0005-0000-0000-0000114B0000}"/>
    <cellStyle name="Input 5 19 16" xfId="52192" xr:uid="{00000000-0005-0000-0000-0000124B0000}"/>
    <cellStyle name="Input 5 19 17" xfId="55367" xr:uid="{00000000-0005-0000-0000-0000134B0000}"/>
    <cellStyle name="Input 5 19 18" xfId="57421" xr:uid="{00000000-0005-0000-0000-0000144B0000}"/>
    <cellStyle name="Input 5 19 19" xfId="60658" xr:uid="{00000000-0005-0000-0000-0000154B0000}"/>
    <cellStyle name="Input 5 19 2" xfId="11245" xr:uid="{00000000-0005-0000-0000-0000164B0000}"/>
    <cellStyle name="Input 5 19 3" xfId="13287" xr:uid="{00000000-0005-0000-0000-0000174B0000}"/>
    <cellStyle name="Input 5 19 4" xfId="7384" xr:uid="{00000000-0005-0000-0000-0000184B0000}"/>
    <cellStyle name="Input 5 19 5" xfId="17936" xr:uid="{00000000-0005-0000-0000-0000194B0000}"/>
    <cellStyle name="Input 5 19 6" xfId="20511" xr:uid="{00000000-0005-0000-0000-00001A4B0000}"/>
    <cellStyle name="Input 5 19 7" xfId="23821" xr:uid="{00000000-0005-0000-0000-00001B4B0000}"/>
    <cellStyle name="Input 5 19 8" xfId="27136" xr:uid="{00000000-0005-0000-0000-00001C4B0000}"/>
    <cellStyle name="Input 5 19 9" xfId="30370" xr:uid="{00000000-0005-0000-0000-00001D4B0000}"/>
    <cellStyle name="Input 5 2" xfId="2457" xr:uid="{00000000-0005-0000-0000-00001E4B0000}"/>
    <cellStyle name="Input 5 2 10" xfId="32101" xr:uid="{00000000-0005-0000-0000-00001F4B0000}"/>
    <cellStyle name="Input 5 2 11" xfId="34571" xr:uid="{00000000-0005-0000-0000-0000204B0000}"/>
    <cellStyle name="Input 5 2 12" xfId="37759" xr:uid="{00000000-0005-0000-0000-0000214B0000}"/>
    <cellStyle name="Input 5 2 13" xfId="40969" xr:uid="{00000000-0005-0000-0000-0000224B0000}"/>
    <cellStyle name="Input 5 2 14" xfId="44145" xr:uid="{00000000-0005-0000-0000-0000234B0000}"/>
    <cellStyle name="Input 5 2 15" xfId="47444" xr:uid="{00000000-0005-0000-0000-0000244B0000}"/>
    <cellStyle name="Input 5 2 16" xfId="50609" xr:uid="{00000000-0005-0000-0000-0000254B0000}"/>
    <cellStyle name="Input 5 2 17" xfId="53805" xr:uid="{00000000-0005-0000-0000-0000264B0000}"/>
    <cellStyle name="Input 5 2 18" xfId="55859" xr:uid="{00000000-0005-0000-0000-0000274B0000}"/>
    <cellStyle name="Input 5 2 19" xfId="59096" xr:uid="{00000000-0005-0000-0000-0000284B0000}"/>
    <cellStyle name="Input 5 2 2" xfId="9659" xr:uid="{00000000-0005-0000-0000-0000294B0000}"/>
    <cellStyle name="Input 5 2 3" xfId="11701" xr:uid="{00000000-0005-0000-0000-00002A4B0000}"/>
    <cellStyle name="Input 5 2 4" xfId="5825" xr:uid="{00000000-0005-0000-0000-00002B4B0000}"/>
    <cellStyle name="Input 5 2 5" xfId="16350" xr:uid="{00000000-0005-0000-0000-00002C4B0000}"/>
    <cellStyle name="Input 5 2 6" xfId="18925" xr:uid="{00000000-0005-0000-0000-00002D4B0000}"/>
    <cellStyle name="Input 5 2 7" xfId="22235" xr:uid="{00000000-0005-0000-0000-00002E4B0000}"/>
    <cellStyle name="Input 5 2 8" xfId="25555" xr:uid="{00000000-0005-0000-0000-00002F4B0000}"/>
    <cellStyle name="Input 5 2 9" xfId="28784" xr:uid="{00000000-0005-0000-0000-0000304B0000}"/>
    <cellStyle name="Input 5 20" xfId="4143" xr:uid="{00000000-0005-0000-0000-0000314B0000}"/>
    <cellStyle name="Input 5 20 10" xfId="36249" xr:uid="{00000000-0005-0000-0000-0000324B0000}"/>
    <cellStyle name="Input 5 20 11" xfId="39445" xr:uid="{00000000-0005-0000-0000-0000334B0000}"/>
    <cellStyle name="Input 5 20 12" xfId="42644" xr:uid="{00000000-0005-0000-0000-0000344B0000}"/>
    <cellStyle name="Input 5 20 13" xfId="45831" xr:uid="{00000000-0005-0000-0000-0000354B0000}"/>
    <cellStyle name="Input 5 20 14" xfId="49119" xr:uid="{00000000-0005-0000-0000-0000364B0000}"/>
    <cellStyle name="Input 5 20 15" xfId="52292" xr:uid="{00000000-0005-0000-0000-0000374B0000}"/>
    <cellStyle name="Input 5 20 16" xfId="55466" xr:uid="{00000000-0005-0000-0000-0000384B0000}"/>
    <cellStyle name="Input 5 20 17" xfId="57520" xr:uid="{00000000-0005-0000-0000-0000394B0000}"/>
    <cellStyle name="Input 5 20 18" xfId="60757" xr:uid="{00000000-0005-0000-0000-00003A4B0000}"/>
    <cellStyle name="Input 5 20 2" xfId="11345" xr:uid="{00000000-0005-0000-0000-00003B4B0000}"/>
    <cellStyle name="Input 5 20 3" xfId="13387" xr:uid="{00000000-0005-0000-0000-00003C4B0000}"/>
    <cellStyle name="Input 5 20 4" xfId="18036" xr:uid="{00000000-0005-0000-0000-00003D4B0000}"/>
    <cellStyle name="Input 5 20 5" xfId="20611" xr:uid="{00000000-0005-0000-0000-00003E4B0000}"/>
    <cellStyle name="Input 5 20 6" xfId="23921" xr:uid="{00000000-0005-0000-0000-00003F4B0000}"/>
    <cellStyle name="Input 5 20 7" xfId="27236" xr:uid="{00000000-0005-0000-0000-0000404B0000}"/>
    <cellStyle name="Input 5 20 8" xfId="30470" xr:uid="{00000000-0005-0000-0000-0000414B0000}"/>
    <cellStyle name="Input 5 20 9" xfId="33787" xr:uid="{00000000-0005-0000-0000-0000424B0000}"/>
    <cellStyle name="Input 5 3" xfId="2577" xr:uid="{00000000-0005-0000-0000-0000434B0000}"/>
    <cellStyle name="Input 5 3 10" xfId="32221" xr:uid="{00000000-0005-0000-0000-0000444B0000}"/>
    <cellStyle name="Input 5 3 11" xfId="34691" xr:uid="{00000000-0005-0000-0000-0000454B0000}"/>
    <cellStyle name="Input 5 3 12" xfId="37879" xr:uid="{00000000-0005-0000-0000-0000464B0000}"/>
    <cellStyle name="Input 5 3 13" xfId="41089" xr:uid="{00000000-0005-0000-0000-0000474B0000}"/>
    <cellStyle name="Input 5 3 14" xfId="44265" xr:uid="{00000000-0005-0000-0000-0000484B0000}"/>
    <cellStyle name="Input 5 3 15" xfId="47564" xr:uid="{00000000-0005-0000-0000-0000494B0000}"/>
    <cellStyle name="Input 5 3 16" xfId="50729" xr:uid="{00000000-0005-0000-0000-00004A4B0000}"/>
    <cellStyle name="Input 5 3 17" xfId="53924" xr:uid="{00000000-0005-0000-0000-00004B4B0000}"/>
    <cellStyle name="Input 5 3 18" xfId="55978" xr:uid="{00000000-0005-0000-0000-00004C4B0000}"/>
    <cellStyle name="Input 5 3 19" xfId="59215" xr:uid="{00000000-0005-0000-0000-00004D4B0000}"/>
    <cellStyle name="Input 5 3 2" xfId="9779" xr:uid="{00000000-0005-0000-0000-00004E4B0000}"/>
    <cellStyle name="Input 5 3 3" xfId="11821" xr:uid="{00000000-0005-0000-0000-00004F4B0000}"/>
    <cellStyle name="Input 5 3 4" xfId="5945" xr:uid="{00000000-0005-0000-0000-0000504B0000}"/>
    <cellStyle name="Input 5 3 5" xfId="16470" xr:uid="{00000000-0005-0000-0000-0000514B0000}"/>
    <cellStyle name="Input 5 3 6" xfId="19045" xr:uid="{00000000-0005-0000-0000-0000524B0000}"/>
    <cellStyle name="Input 5 3 7" xfId="22355" xr:uid="{00000000-0005-0000-0000-0000534B0000}"/>
    <cellStyle name="Input 5 3 8" xfId="25675" xr:uid="{00000000-0005-0000-0000-0000544B0000}"/>
    <cellStyle name="Input 5 3 9" xfId="28904" xr:uid="{00000000-0005-0000-0000-0000554B0000}"/>
    <cellStyle name="Input 5 4" xfId="2720" xr:uid="{00000000-0005-0000-0000-0000564B0000}"/>
    <cellStyle name="Input 5 4 10" xfId="32364" xr:uid="{00000000-0005-0000-0000-0000574B0000}"/>
    <cellStyle name="Input 5 4 11" xfId="34834" xr:uid="{00000000-0005-0000-0000-0000584B0000}"/>
    <cellStyle name="Input 5 4 12" xfId="38022" xr:uid="{00000000-0005-0000-0000-0000594B0000}"/>
    <cellStyle name="Input 5 4 13" xfId="41232" xr:uid="{00000000-0005-0000-0000-00005A4B0000}"/>
    <cellStyle name="Input 5 4 14" xfId="44408" xr:uid="{00000000-0005-0000-0000-00005B4B0000}"/>
    <cellStyle name="Input 5 4 15" xfId="47707" xr:uid="{00000000-0005-0000-0000-00005C4B0000}"/>
    <cellStyle name="Input 5 4 16" xfId="50872" xr:uid="{00000000-0005-0000-0000-00005D4B0000}"/>
    <cellStyle name="Input 5 4 17" xfId="54066" xr:uid="{00000000-0005-0000-0000-00005E4B0000}"/>
    <cellStyle name="Input 5 4 18" xfId="56120" xr:uid="{00000000-0005-0000-0000-00005F4B0000}"/>
    <cellStyle name="Input 5 4 19" xfId="59357" xr:uid="{00000000-0005-0000-0000-0000604B0000}"/>
    <cellStyle name="Input 5 4 2" xfId="9922" xr:uid="{00000000-0005-0000-0000-0000614B0000}"/>
    <cellStyle name="Input 5 4 3" xfId="11964" xr:uid="{00000000-0005-0000-0000-0000624B0000}"/>
    <cellStyle name="Input 5 4 4" xfId="6088" xr:uid="{00000000-0005-0000-0000-0000634B0000}"/>
    <cellStyle name="Input 5 4 5" xfId="16613" xr:uid="{00000000-0005-0000-0000-0000644B0000}"/>
    <cellStyle name="Input 5 4 6" xfId="19188" xr:uid="{00000000-0005-0000-0000-0000654B0000}"/>
    <cellStyle name="Input 5 4 7" xfId="22498" xr:uid="{00000000-0005-0000-0000-0000664B0000}"/>
    <cellStyle name="Input 5 4 8" xfId="25817" xr:uid="{00000000-0005-0000-0000-0000674B0000}"/>
    <cellStyle name="Input 5 4 9" xfId="29047" xr:uid="{00000000-0005-0000-0000-0000684B0000}"/>
    <cellStyle name="Input 5 5" xfId="2808" xr:uid="{00000000-0005-0000-0000-0000694B0000}"/>
    <cellStyle name="Input 5 5 10" xfId="32452" xr:uid="{00000000-0005-0000-0000-00006A4B0000}"/>
    <cellStyle name="Input 5 5 11" xfId="34922" xr:uid="{00000000-0005-0000-0000-00006B4B0000}"/>
    <cellStyle name="Input 5 5 12" xfId="38110" xr:uid="{00000000-0005-0000-0000-00006C4B0000}"/>
    <cellStyle name="Input 5 5 13" xfId="41317" xr:uid="{00000000-0005-0000-0000-00006D4B0000}"/>
    <cellStyle name="Input 5 5 14" xfId="44496" xr:uid="{00000000-0005-0000-0000-00006E4B0000}"/>
    <cellStyle name="Input 5 5 15" xfId="47792" xr:uid="{00000000-0005-0000-0000-00006F4B0000}"/>
    <cellStyle name="Input 5 5 16" xfId="50960" xr:uid="{00000000-0005-0000-0000-0000704B0000}"/>
    <cellStyle name="Input 5 5 17" xfId="54150" xr:uid="{00000000-0005-0000-0000-0000714B0000}"/>
    <cellStyle name="Input 5 5 18" xfId="56204" xr:uid="{00000000-0005-0000-0000-0000724B0000}"/>
    <cellStyle name="Input 5 5 19" xfId="59441" xr:uid="{00000000-0005-0000-0000-0000734B0000}"/>
    <cellStyle name="Input 5 5 2" xfId="10010" xr:uid="{00000000-0005-0000-0000-0000744B0000}"/>
    <cellStyle name="Input 5 5 3" xfId="12052" xr:uid="{00000000-0005-0000-0000-0000754B0000}"/>
    <cellStyle name="Input 5 5 4" xfId="6176" xr:uid="{00000000-0005-0000-0000-0000764B0000}"/>
    <cellStyle name="Input 5 5 5" xfId="16701" xr:uid="{00000000-0005-0000-0000-0000774B0000}"/>
    <cellStyle name="Input 5 5 6" xfId="19276" xr:uid="{00000000-0005-0000-0000-0000784B0000}"/>
    <cellStyle name="Input 5 5 7" xfId="22586" xr:uid="{00000000-0005-0000-0000-0000794B0000}"/>
    <cellStyle name="Input 5 5 8" xfId="25904" xr:uid="{00000000-0005-0000-0000-00007A4B0000}"/>
    <cellStyle name="Input 5 5 9" xfId="29135" xr:uid="{00000000-0005-0000-0000-00007B4B0000}"/>
    <cellStyle name="Input 5 6" xfId="2940" xr:uid="{00000000-0005-0000-0000-00007C4B0000}"/>
    <cellStyle name="Input 5 6 10" xfId="32584" xr:uid="{00000000-0005-0000-0000-00007D4B0000}"/>
    <cellStyle name="Input 5 6 11" xfId="35054" xr:uid="{00000000-0005-0000-0000-00007E4B0000}"/>
    <cellStyle name="Input 5 6 12" xfId="38242" xr:uid="{00000000-0005-0000-0000-00007F4B0000}"/>
    <cellStyle name="Input 5 6 13" xfId="41449" xr:uid="{00000000-0005-0000-0000-0000804B0000}"/>
    <cellStyle name="Input 5 6 14" xfId="44628" xr:uid="{00000000-0005-0000-0000-0000814B0000}"/>
    <cellStyle name="Input 5 6 15" xfId="47924" xr:uid="{00000000-0005-0000-0000-0000824B0000}"/>
    <cellStyle name="Input 5 6 16" xfId="51092" xr:uid="{00000000-0005-0000-0000-0000834B0000}"/>
    <cellStyle name="Input 5 6 17" xfId="54281" xr:uid="{00000000-0005-0000-0000-0000844B0000}"/>
    <cellStyle name="Input 5 6 18" xfId="56335" xr:uid="{00000000-0005-0000-0000-0000854B0000}"/>
    <cellStyle name="Input 5 6 19" xfId="59572" xr:uid="{00000000-0005-0000-0000-0000864B0000}"/>
    <cellStyle name="Input 5 6 2" xfId="10142" xr:uid="{00000000-0005-0000-0000-0000874B0000}"/>
    <cellStyle name="Input 5 6 3" xfId="12184" xr:uid="{00000000-0005-0000-0000-0000884B0000}"/>
    <cellStyle name="Input 5 6 4" xfId="6308" xr:uid="{00000000-0005-0000-0000-0000894B0000}"/>
    <cellStyle name="Input 5 6 5" xfId="16833" xr:uid="{00000000-0005-0000-0000-00008A4B0000}"/>
    <cellStyle name="Input 5 6 6" xfId="19408" xr:uid="{00000000-0005-0000-0000-00008B4B0000}"/>
    <cellStyle name="Input 5 6 7" xfId="22718" xr:uid="{00000000-0005-0000-0000-00008C4B0000}"/>
    <cellStyle name="Input 5 6 8" xfId="26035" xr:uid="{00000000-0005-0000-0000-00008D4B0000}"/>
    <cellStyle name="Input 5 6 9" xfId="29267" xr:uid="{00000000-0005-0000-0000-00008E4B0000}"/>
    <cellStyle name="Input 5 7" xfId="3072" xr:uid="{00000000-0005-0000-0000-00008F4B0000}"/>
    <cellStyle name="Input 5 7 10" xfId="32716" xr:uid="{00000000-0005-0000-0000-0000904B0000}"/>
    <cellStyle name="Input 5 7 11" xfId="35185" xr:uid="{00000000-0005-0000-0000-0000914B0000}"/>
    <cellStyle name="Input 5 7 12" xfId="38374" xr:uid="{00000000-0005-0000-0000-0000924B0000}"/>
    <cellStyle name="Input 5 7 13" xfId="41580" xr:uid="{00000000-0005-0000-0000-0000934B0000}"/>
    <cellStyle name="Input 5 7 14" xfId="44760" xr:uid="{00000000-0005-0000-0000-0000944B0000}"/>
    <cellStyle name="Input 5 7 15" xfId="48055" xr:uid="{00000000-0005-0000-0000-0000954B0000}"/>
    <cellStyle name="Input 5 7 16" xfId="51223" xr:uid="{00000000-0005-0000-0000-0000964B0000}"/>
    <cellStyle name="Input 5 7 17" xfId="54411" xr:uid="{00000000-0005-0000-0000-0000974B0000}"/>
    <cellStyle name="Input 5 7 18" xfId="56465" xr:uid="{00000000-0005-0000-0000-0000984B0000}"/>
    <cellStyle name="Input 5 7 19" xfId="59702" xr:uid="{00000000-0005-0000-0000-0000994B0000}"/>
    <cellStyle name="Input 5 7 2" xfId="10274" xr:uid="{00000000-0005-0000-0000-00009A4B0000}"/>
    <cellStyle name="Input 5 7 3" xfId="12316" xr:uid="{00000000-0005-0000-0000-00009B4B0000}"/>
    <cellStyle name="Input 5 7 4" xfId="6440" xr:uid="{00000000-0005-0000-0000-00009C4B0000}"/>
    <cellStyle name="Input 5 7 5" xfId="16965" xr:uid="{00000000-0005-0000-0000-00009D4B0000}"/>
    <cellStyle name="Input 5 7 6" xfId="19540" xr:uid="{00000000-0005-0000-0000-00009E4B0000}"/>
    <cellStyle name="Input 5 7 7" xfId="22850" xr:uid="{00000000-0005-0000-0000-00009F4B0000}"/>
    <cellStyle name="Input 5 7 8" xfId="26166" xr:uid="{00000000-0005-0000-0000-0000A04B0000}"/>
    <cellStyle name="Input 5 7 9" xfId="29399" xr:uid="{00000000-0005-0000-0000-0000A14B0000}"/>
    <cellStyle name="Input 5 8" xfId="3210" xr:uid="{00000000-0005-0000-0000-0000A24B0000}"/>
    <cellStyle name="Input 5 8 10" xfId="32854" xr:uid="{00000000-0005-0000-0000-0000A34B0000}"/>
    <cellStyle name="Input 5 8 11" xfId="35323" xr:uid="{00000000-0005-0000-0000-0000A44B0000}"/>
    <cellStyle name="Input 5 8 12" xfId="38512" xr:uid="{00000000-0005-0000-0000-0000A54B0000}"/>
    <cellStyle name="Input 5 8 13" xfId="41718" xr:uid="{00000000-0005-0000-0000-0000A64B0000}"/>
    <cellStyle name="Input 5 8 14" xfId="44898" xr:uid="{00000000-0005-0000-0000-0000A74B0000}"/>
    <cellStyle name="Input 5 8 15" xfId="48193" xr:uid="{00000000-0005-0000-0000-0000A84B0000}"/>
    <cellStyle name="Input 5 8 16" xfId="51361" xr:uid="{00000000-0005-0000-0000-0000A94B0000}"/>
    <cellStyle name="Input 5 8 17" xfId="54548" xr:uid="{00000000-0005-0000-0000-0000AA4B0000}"/>
    <cellStyle name="Input 5 8 18" xfId="56602" xr:uid="{00000000-0005-0000-0000-0000AB4B0000}"/>
    <cellStyle name="Input 5 8 19" xfId="59839" xr:uid="{00000000-0005-0000-0000-0000AC4B0000}"/>
    <cellStyle name="Input 5 8 2" xfId="10412" xr:uid="{00000000-0005-0000-0000-0000AD4B0000}"/>
    <cellStyle name="Input 5 8 3" xfId="12454" xr:uid="{00000000-0005-0000-0000-0000AE4B0000}"/>
    <cellStyle name="Input 5 8 4" xfId="6578" xr:uid="{00000000-0005-0000-0000-0000AF4B0000}"/>
    <cellStyle name="Input 5 8 5" xfId="17103" xr:uid="{00000000-0005-0000-0000-0000B04B0000}"/>
    <cellStyle name="Input 5 8 6" xfId="19678" xr:uid="{00000000-0005-0000-0000-0000B14B0000}"/>
    <cellStyle name="Input 5 8 7" xfId="22988" xr:uid="{00000000-0005-0000-0000-0000B24B0000}"/>
    <cellStyle name="Input 5 8 8" xfId="26303" xr:uid="{00000000-0005-0000-0000-0000B34B0000}"/>
    <cellStyle name="Input 5 8 9" xfId="29537" xr:uid="{00000000-0005-0000-0000-0000B44B0000}"/>
    <cellStyle name="Input 5 9" xfId="3326" xr:uid="{00000000-0005-0000-0000-0000B54B0000}"/>
    <cellStyle name="Input 5 9 10" xfId="32970" xr:uid="{00000000-0005-0000-0000-0000B64B0000}"/>
    <cellStyle name="Input 5 9 11" xfId="35438" xr:uid="{00000000-0005-0000-0000-0000B74B0000}"/>
    <cellStyle name="Input 5 9 12" xfId="38628" xr:uid="{00000000-0005-0000-0000-0000B84B0000}"/>
    <cellStyle name="Input 5 9 13" xfId="41833" xr:uid="{00000000-0005-0000-0000-0000B94B0000}"/>
    <cellStyle name="Input 5 9 14" xfId="45014" xr:uid="{00000000-0005-0000-0000-0000BA4B0000}"/>
    <cellStyle name="Input 5 9 15" xfId="48308" xr:uid="{00000000-0005-0000-0000-0000BB4B0000}"/>
    <cellStyle name="Input 5 9 16" xfId="51477" xr:uid="{00000000-0005-0000-0000-0000BC4B0000}"/>
    <cellStyle name="Input 5 9 17" xfId="54662" xr:uid="{00000000-0005-0000-0000-0000BD4B0000}"/>
    <cellStyle name="Input 5 9 18" xfId="56716" xr:uid="{00000000-0005-0000-0000-0000BE4B0000}"/>
    <cellStyle name="Input 5 9 19" xfId="59953" xr:uid="{00000000-0005-0000-0000-0000BF4B0000}"/>
    <cellStyle name="Input 5 9 2" xfId="10528" xr:uid="{00000000-0005-0000-0000-0000C04B0000}"/>
    <cellStyle name="Input 5 9 3" xfId="12570" xr:uid="{00000000-0005-0000-0000-0000C14B0000}"/>
    <cellStyle name="Input 5 9 4" xfId="6694" xr:uid="{00000000-0005-0000-0000-0000C24B0000}"/>
    <cellStyle name="Input 5 9 5" xfId="17219" xr:uid="{00000000-0005-0000-0000-0000C34B0000}"/>
    <cellStyle name="Input 5 9 6" xfId="19794" xr:uid="{00000000-0005-0000-0000-0000C44B0000}"/>
    <cellStyle name="Input 5 9 7" xfId="23104" xr:uid="{00000000-0005-0000-0000-0000C54B0000}"/>
    <cellStyle name="Input 5 9 8" xfId="26419" xr:uid="{00000000-0005-0000-0000-0000C64B0000}"/>
    <cellStyle name="Input 5 9 9" xfId="29653" xr:uid="{00000000-0005-0000-0000-0000C74B0000}"/>
    <cellStyle name="Input 50" xfId="2355" xr:uid="{00000000-0005-0000-0000-0000C84B0000}"/>
    <cellStyle name="Input 50 10" xfId="32001" xr:uid="{00000000-0005-0000-0000-0000C94B0000}"/>
    <cellStyle name="Input 50 11" xfId="34472" xr:uid="{00000000-0005-0000-0000-0000CA4B0000}"/>
    <cellStyle name="Input 50 12" xfId="37657" xr:uid="{00000000-0005-0000-0000-0000CB4B0000}"/>
    <cellStyle name="Input 50 13" xfId="40871" xr:uid="{00000000-0005-0000-0000-0000CC4B0000}"/>
    <cellStyle name="Input 50 14" xfId="44043" xr:uid="{00000000-0005-0000-0000-0000CD4B0000}"/>
    <cellStyle name="Input 50 15" xfId="47346" xr:uid="{00000000-0005-0000-0000-0000CE4B0000}"/>
    <cellStyle name="Input 50 16" xfId="50507" xr:uid="{00000000-0005-0000-0000-0000CF4B0000}"/>
    <cellStyle name="Input 50 17" xfId="53709" xr:uid="{00000000-0005-0000-0000-0000D04B0000}"/>
    <cellStyle name="Input 50 18" xfId="55761" xr:uid="{00000000-0005-0000-0000-0000D14B0000}"/>
    <cellStyle name="Input 50 19" xfId="58998" xr:uid="{00000000-0005-0000-0000-0000D24B0000}"/>
    <cellStyle name="Input 50 2" xfId="9559" xr:uid="{00000000-0005-0000-0000-0000D34B0000}"/>
    <cellStyle name="Input 50 3" xfId="11599" xr:uid="{00000000-0005-0000-0000-0000D44B0000}"/>
    <cellStyle name="Input 50 4" xfId="5732" xr:uid="{00000000-0005-0000-0000-0000D54B0000}"/>
    <cellStyle name="Input 50 5" xfId="16249" xr:uid="{00000000-0005-0000-0000-0000D64B0000}"/>
    <cellStyle name="Input 50 6" xfId="18823" xr:uid="{00000000-0005-0000-0000-0000D74B0000}"/>
    <cellStyle name="Input 50 7" xfId="22133" xr:uid="{00000000-0005-0000-0000-0000D84B0000}"/>
    <cellStyle name="Input 50 8" xfId="25454" xr:uid="{00000000-0005-0000-0000-0000D94B0000}"/>
    <cellStyle name="Input 50 9" xfId="28682" xr:uid="{00000000-0005-0000-0000-0000DA4B0000}"/>
    <cellStyle name="Input 51" xfId="2262" xr:uid="{00000000-0005-0000-0000-0000DB4B0000}"/>
    <cellStyle name="Input 51 10" xfId="31910" xr:uid="{00000000-0005-0000-0000-0000DC4B0000}"/>
    <cellStyle name="Input 51 11" xfId="34383" xr:uid="{00000000-0005-0000-0000-0000DD4B0000}"/>
    <cellStyle name="Input 51 12" xfId="37564" xr:uid="{00000000-0005-0000-0000-0000DE4B0000}"/>
    <cellStyle name="Input 51 13" xfId="40782" xr:uid="{00000000-0005-0000-0000-0000DF4B0000}"/>
    <cellStyle name="Input 51 14" xfId="43950" xr:uid="{00000000-0005-0000-0000-0000E04B0000}"/>
    <cellStyle name="Input 51 15" xfId="47257" xr:uid="{00000000-0005-0000-0000-0000E14B0000}"/>
    <cellStyle name="Input 51 16" xfId="50415" xr:uid="{00000000-0005-0000-0000-0000E24B0000}"/>
    <cellStyle name="Input 51 17" xfId="53622" xr:uid="{00000000-0005-0000-0000-0000E34B0000}"/>
    <cellStyle name="Input 51 18" xfId="55672" xr:uid="{00000000-0005-0000-0000-0000E44B0000}"/>
    <cellStyle name="Input 51 19" xfId="58909" xr:uid="{00000000-0005-0000-0000-0000E54B0000}"/>
    <cellStyle name="Input 51 2" xfId="9468" xr:uid="{00000000-0005-0000-0000-0000E64B0000}"/>
    <cellStyle name="Input 51 3" xfId="11506" xr:uid="{00000000-0005-0000-0000-0000E74B0000}"/>
    <cellStyle name="Input 51 4" xfId="5639" xr:uid="{00000000-0005-0000-0000-0000E84B0000}"/>
    <cellStyle name="Input 51 5" xfId="16157" xr:uid="{00000000-0005-0000-0000-0000E94B0000}"/>
    <cellStyle name="Input 51 6" xfId="18730" xr:uid="{00000000-0005-0000-0000-0000EA4B0000}"/>
    <cellStyle name="Input 51 7" xfId="22040" xr:uid="{00000000-0005-0000-0000-0000EB4B0000}"/>
    <cellStyle name="Input 51 8" xfId="25361" xr:uid="{00000000-0005-0000-0000-0000EC4B0000}"/>
    <cellStyle name="Input 51 9" xfId="28589" xr:uid="{00000000-0005-0000-0000-0000ED4B0000}"/>
    <cellStyle name="Input 52" xfId="2424" xr:uid="{00000000-0005-0000-0000-0000EE4B0000}"/>
    <cellStyle name="Input 52 10" xfId="32070" xr:uid="{00000000-0005-0000-0000-0000EF4B0000}"/>
    <cellStyle name="Input 52 11" xfId="34540" xr:uid="{00000000-0005-0000-0000-0000F04B0000}"/>
    <cellStyle name="Input 52 12" xfId="37726" xr:uid="{00000000-0005-0000-0000-0000F14B0000}"/>
    <cellStyle name="Input 52 13" xfId="40938" xr:uid="{00000000-0005-0000-0000-0000F24B0000}"/>
    <cellStyle name="Input 52 14" xfId="44112" xr:uid="{00000000-0005-0000-0000-0000F34B0000}"/>
    <cellStyle name="Input 52 15" xfId="47413" xr:uid="{00000000-0005-0000-0000-0000F44B0000}"/>
    <cellStyle name="Input 52 16" xfId="50576" xr:uid="{00000000-0005-0000-0000-0000F54B0000}"/>
    <cellStyle name="Input 52 17" xfId="53776" xr:uid="{00000000-0005-0000-0000-0000F64B0000}"/>
    <cellStyle name="Input 52 18" xfId="55828" xr:uid="{00000000-0005-0000-0000-0000F74B0000}"/>
    <cellStyle name="Input 52 19" xfId="59065" xr:uid="{00000000-0005-0000-0000-0000F84B0000}"/>
    <cellStyle name="Input 52 2" xfId="9628" xr:uid="{00000000-0005-0000-0000-0000F94B0000}"/>
    <cellStyle name="Input 52 3" xfId="11668" xr:uid="{00000000-0005-0000-0000-0000FA4B0000}"/>
    <cellStyle name="Input 52 4" xfId="5795" xr:uid="{00000000-0005-0000-0000-0000FB4B0000}"/>
    <cellStyle name="Input 52 5" xfId="16318" xr:uid="{00000000-0005-0000-0000-0000FC4B0000}"/>
    <cellStyle name="Input 52 6" xfId="18892" xr:uid="{00000000-0005-0000-0000-0000FD4B0000}"/>
    <cellStyle name="Input 52 7" xfId="22202" xr:uid="{00000000-0005-0000-0000-0000FE4B0000}"/>
    <cellStyle name="Input 52 8" xfId="25523" xr:uid="{00000000-0005-0000-0000-0000FF4B0000}"/>
    <cellStyle name="Input 52 9" xfId="28751" xr:uid="{00000000-0005-0000-0000-0000004C0000}"/>
    <cellStyle name="Input 53" xfId="2454" xr:uid="{00000000-0005-0000-0000-0000014C0000}"/>
    <cellStyle name="Input 53 10" xfId="32098" xr:uid="{00000000-0005-0000-0000-0000024C0000}"/>
    <cellStyle name="Input 53 11" xfId="34568" xr:uid="{00000000-0005-0000-0000-0000034C0000}"/>
    <cellStyle name="Input 53 12" xfId="37756" xr:uid="{00000000-0005-0000-0000-0000044C0000}"/>
    <cellStyle name="Input 53 13" xfId="40966" xr:uid="{00000000-0005-0000-0000-0000054C0000}"/>
    <cellStyle name="Input 53 14" xfId="44142" xr:uid="{00000000-0005-0000-0000-0000064C0000}"/>
    <cellStyle name="Input 53 15" xfId="47441" xr:uid="{00000000-0005-0000-0000-0000074C0000}"/>
    <cellStyle name="Input 53 16" xfId="50606" xr:uid="{00000000-0005-0000-0000-0000084C0000}"/>
    <cellStyle name="Input 53 17" xfId="53802" xr:uid="{00000000-0005-0000-0000-0000094C0000}"/>
    <cellStyle name="Input 53 18" xfId="55856" xr:uid="{00000000-0005-0000-0000-00000A4C0000}"/>
    <cellStyle name="Input 53 19" xfId="59093" xr:uid="{00000000-0005-0000-0000-00000B4C0000}"/>
    <cellStyle name="Input 53 2" xfId="9656" xr:uid="{00000000-0005-0000-0000-00000C4C0000}"/>
    <cellStyle name="Input 53 3" xfId="11698" xr:uid="{00000000-0005-0000-0000-00000D4C0000}"/>
    <cellStyle name="Input 53 4" xfId="5822" xr:uid="{00000000-0005-0000-0000-00000E4C0000}"/>
    <cellStyle name="Input 53 5" xfId="16347" xr:uid="{00000000-0005-0000-0000-00000F4C0000}"/>
    <cellStyle name="Input 53 6" xfId="18922" xr:uid="{00000000-0005-0000-0000-0000104C0000}"/>
    <cellStyle name="Input 53 7" xfId="22232" xr:uid="{00000000-0005-0000-0000-0000114C0000}"/>
    <cellStyle name="Input 53 8" xfId="25552" xr:uid="{00000000-0005-0000-0000-0000124C0000}"/>
    <cellStyle name="Input 53 9" xfId="28781" xr:uid="{00000000-0005-0000-0000-0000134C0000}"/>
    <cellStyle name="Input 54" xfId="2356" xr:uid="{00000000-0005-0000-0000-0000144C0000}"/>
    <cellStyle name="Input 54 10" xfId="32002" xr:uid="{00000000-0005-0000-0000-0000154C0000}"/>
    <cellStyle name="Input 54 11" xfId="34473" xr:uid="{00000000-0005-0000-0000-0000164C0000}"/>
    <cellStyle name="Input 54 12" xfId="37658" xr:uid="{00000000-0005-0000-0000-0000174C0000}"/>
    <cellStyle name="Input 54 13" xfId="40872" xr:uid="{00000000-0005-0000-0000-0000184C0000}"/>
    <cellStyle name="Input 54 14" xfId="44044" xr:uid="{00000000-0005-0000-0000-0000194C0000}"/>
    <cellStyle name="Input 54 15" xfId="47347" xr:uid="{00000000-0005-0000-0000-00001A4C0000}"/>
    <cellStyle name="Input 54 16" xfId="50508" xr:uid="{00000000-0005-0000-0000-00001B4C0000}"/>
    <cellStyle name="Input 54 17" xfId="53710" xr:uid="{00000000-0005-0000-0000-00001C4C0000}"/>
    <cellStyle name="Input 54 18" xfId="55762" xr:uid="{00000000-0005-0000-0000-00001D4C0000}"/>
    <cellStyle name="Input 54 19" xfId="58999" xr:uid="{00000000-0005-0000-0000-00001E4C0000}"/>
    <cellStyle name="Input 54 2" xfId="9560" xr:uid="{00000000-0005-0000-0000-00001F4C0000}"/>
    <cellStyle name="Input 54 3" xfId="11600" xr:uid="{00000000-0005-0000-0000-0000204C0000}"/>
    <cellStyle name="Input 54 4" xfId="5733" xr:uid="{00000000-0005-0000-0000-0000214C0000}"/>
    <cellStyle name="Input 54 5" xfId="16250" xr:uid="{00000000-0005-0000-0000-0000224C0000}"/>
    <cellStyle name="Input 54 6" xfId="18824" xr:uid="{00000000-0005-0000-0000-0000234C0000}"/>
    <cellStyle name="Input 54 7" xfId="22134" xr:uid="{00000000-0005-0000-0000-0000244C0000}"/>
    <cellStyle name="Input 54 8" xfId="25455" xr:uid="{00000000-0005-0000-0000-0000254C0000}"/>
    <cellStyle name="Input 54 9" xfId="28683" xr:uid="{00000000-0005-0000-0000-0000264C0000}"/>
    <cellStyle name="Input 55" xfId="2406" xr:uid="{00000000-0005-0000-0000-0000274C0000}"/>
    <cellStyle name="Input 55 10" xfId="32052" xr:uid="{00000000-0005-0000-0000-0000284C0000}"/>
    <cellStyle name="Input 55 11" xfId="34522" xr:uid="{00000000-0005-0000-0000-0000294C0000}"/>
    <cellStyle name="Input 55 12" xfId="37708" xr:uid="{00000000-0005-0000-0000-00002A4C0000}"/>
    <cellStyle name="Input 55 13" xfId="40921" xr:uid="{00000000-0005-0000-0000-00002B4C0000}"/>
    <cellStyle name="Input 55 14" xfId="44094" xr:uid="{00000000-0005-0000-0000-00002C4C0000}"/>
    <cellStyle name="Input 55 15" xfId="47396" xr:uid="{00000000-0005-0000-0000-00002D4C0000}"/>
    <cellStyle name="Input 55 16" xfId="50558" xr:uid="{00000000-0005-0000-0000-00002E4C0000}"/>
    <cellStyle name="Input 55 17" xfId="53759" xr:uid="{00000000-0005-0000-0000-00002F4C0000}"/>
    <cellStyle name="Input 55 18" xfId="55811" xr:uid="{00000000-0005-0000-0000-0000304C0000}"/>
    <cellStyle name="Input 55 19" xfId="59048" xr:uid="{00000000-0005-0000-0000-0000314C0000}"/>
    <cellStyle name="Input 55 2" xfId="9610" xr:uid="{00000000-0005-0000-0000-0000324C0000}"/>
    <cellStyle name="Input 55 3" xfId="11650" xr:uid="{00000000-0005-0000-0000-0000334C0000}"/>
    <cellStyle name="Input 55 4" xfId="5778" xr:uid="{00000000-0005-0000-0000-0000344C0000}"/>
    <cellStyle name="Input 55 5" xfId="16300" xr:uid="{00000000-0005-0000-0000-0000354C0000}"/>
    <cellStyle name="Input 55 6" xfId="18874" xr:uid="{00000000-0005-0000-0000-0000364C0000}"/>
    <cellStyle name="Input 55 7" xfId="22184" xr:uid="{00000000-0005-0000-0000-0000374C0000}"/>
    <cellStyle name="Input 55 8" xfId="25505" xr:uid="{00000000-0005-0000-0000-0000384C0000}"/>
    <cellStyle name="Input 55 9" xfId="28733" xr:uid="{00000000-0005-0000-0000-0000394C0000}"/>
    <cellStyle name="Input 56" xfId="2782" xr:uid="{00000000-0005-0000-0000-00003A4C0000}"/>
    <cellStyle name="Input 56 10" xfId="32426" xr:uid="{00000000-0005-0000-0000-00003B4C0000}"/>
    <cellStyle name="Input 56 11" xfId="34896" xr:uid="{00000000-0005-0000-0000-00003C4C0000}"/>
    <cellStyle name="Input 56 12" xfId="38084" xr:uid="{00000000-0005-0000-0000-00003D4C0000}"/>
    <cellStyle name="Input 56 13" xfId="41293" xr:uid="{00000000-0005-0000-0000-00003E4C0000}"/>
    <cellStyle name="Input 56 14" xfId="44470" xr:uid="{00000000-0005-0000-0000-00003F4C0000}"/>
    <cellStyle name="Input 56 15" xfId="47768" xr:uid="{00000000-0005-0000-0000-0000404C0000}"/>
    <cellStyle name="Input 56 16" xfId="50934" xr:uid="{00000000-0005-0000-0000-0000414C0000}"/>
    <cellStyle name="Input 56 17" xfId="54127" xr:uid="{00000000-0005-0000-0000-0000424C0000}"/>
    <cellStyle name="Input 56 18" xfId="56181" xr:uid="{00000000-0005-0000-0000-0000434C0000}"/>
    <cellStyle name="Input 56 19" xfId="59418" xr:uid="{00000000-0005-0000-0000-0000444C0000}"/>
    <cellStyle name="Input 56 2" xfId="9984" xr:uid="{00000000-0005-0000-0000-0000454C0000}"/>
    <cellStyle name="Input 56 3" xfId="12026" xr:uid="{00000000-0005-0000-0000-0000464C0000}"/>
    <cellStyle name="Input 56 4" xfId="6150" xr:uid="{00000000-0005-0000-0000-0000474C0000}"/>
    <cellStyle name="Input 56 5" xfId="16675" xr:uid="{00000000-0005-0000-0000-0000484C0000}"/>
    <cellStyle name="Input 56 6" xfId="19250" xr:uid="{00000000-0005-0000-0000-0000494C0000}"/>
    <cellStyle name="Input 56 7" xfId="22560" xr:uid="{00000000-0005-0000-0000-00004A4C0000}"/>
    <cellStyle name="Input 56 8" xfId="25879" xr:uid="{00000000-0005-0000-0000-00004B4C0000}"/>
    <cellStyle name="Input 56 9" xfId="29109" xr:uid="{00000000-0005-0000-0000-00004C4C0000}"/>
    <cellStyle name="Input 57" xfId="2295" xr:uid="{00000000-0005-0000-0000-00004D4C0000}"/>
    <cellStyle name="Input 57 10" xfId="31941" xr:uid="{00000000-0005-0000-0000-00004E4C0000}"/>
    <cellStyle name="Input 57 11" xfId="34415" xr:uid="{00000000-0005-0000-0000-00004F4C0000}"/>
    <cellStyle name="Input 57 12" xfId="37597" xr:uid="{00000000-0005-0000-0000-0000504C0000}"/>
    <cellStyle name="Input 57 13" xfId="40814" xr:uid="{00000000-0005-0000-0000-0000514C0000}"/>
    <cellStyle name="Input 57 14" xfId="43983" xr:uid="{00000000-0005-0000-0000-0000524C0000}"/>
    <cellStyle name="Input 57 15" xfId="47289" xr:uid="{00000000-0005-0000-0000-0000534C0000}"/>
    <cellStyle name="Input 57 16" xfId="50448" xr:uid="{00000000-0005-0000-0000-0000544C0000}"/>
    <cellStyle name="Input 57 17" xfId="53652" xr:uid="{00000000-0005-0000-0000-0000554C0000}"/>
    <cellStyle name="Input 57 18" xfId="55704" xr:uid="{00000000-0005-0000-0000-0000564C0000}"/>
    <cellStyle name="Input 57 19" xfId="58941" xr:uid="{00000000-0005-0000-0000-0000574C0000}"/>
    <cellStyle name="Input 57 2" xfId="9499" xr:uid="{00000000-0005-0000-0000-0000584C0000}"/>
    <cellStyle name="Input 57 3" xfId="11539" xr:uid="{00000000-0005-0000-0000-0000594C0000}"/>
    <cellStyle name="Input 57 4" xfId="5672" xr:uid="{00000000-0005-0000-0000-00005A4C0000}"/>
    <cellStyle name="Input 57 5" xfId="16189" xr:uid="{00000000-0005-0000-0000-00005B4C0000}"/>
    <cellStyle name="Input 57 6" xfId="18763" xr:uid="{00000000-0005-0000-0000-00005C4C0000}"/>
    <cellStyle name="Input 57 7" xfId="22073" xr:uid="{00000000-0005-0000-0000-00005D4C0000}"/>
    <cellStyle name="Input 57 8" xfId="25394" xr:uid="{00000000-0005-0000-0000-00005E4C0000}"/>
    <cellStyle name="Input 57 9" xfId="28622" xr:uid="{00000000-0005-0000-0000-00005F4C0000}"/>
    <cellStyle name="Input 58" xfId="2365" xr:uid="{00000000-0005-0000-0000-0000604C0000}"/>
    <cellStyle name="Input 58 10" xfId="32011" xr:uid="{00000000-0005-0000-0000-0000614C0000}"/>
    <cellStyle name="Input 58 11" xfId="34482" xr:uid="{00000000-0005-0000-0000-0000624C0000}"/>
    <cellStyle name="Input 58 12" xfId="37667" xr:uid="{00000000-0005-0000-0000-0000634C0000}"/>
    <cellStyle name="Input 58 13" xfId="40881" xr:uid="{00000000-0005-0000-0000-0000644C0000}"/>
    <cellStyle name="Input 58 14" xfId="44053" xr:uid="{00000000-0005-0000-0000-0000654C0000}"/>
    <cellStyle name="Input 58 15" xfId="47356" xr:uid="{00000000-0005-0000-0000-0000664C0000}"/>
    <cellStyle name="Input 58 16" xfId="50517" xr:uid="{00000000-0005-0000-0000-0000674C0000}"/>
    <cellStyle name="Input 58 17" xfId="53719" xr:uid="{00000000-0005-0000-0000-0000684C0000}"/>
    <cellStyle name="Input 58 18" xfId="55771" xr:uid="{00000000-0005-0000-0000-0000694C0000}"/>
    <cellStyle name="Input 58 19" xfId="59008" xr:uid="{00000000-0005-0000-0000-00006A4C0000}"/>
    <cellStyle name="Input 58 2" xfId="9569" xr:uid="{00000000-0005-0000-0000-00006B4C0000}"/>
    <cellStyle name="Input 58 3" xfId="11609" xr:uid="{00000000-0005-0000-0000-00006C4C0000}"/>
    <cellStyle name="Input 58 4" xfId="5742" xr:uid="{00000000-0005-0000-0000-00006D4C0000}"/>
    <cellStyle name="Input 58 5" xfId="16259" xr:uid="{00000000-0005-0000-0000-00006E4C0000}"/>
    <cellStyle name="Input 58 6" xfId="18833" xr:uid="{00000000-0005-0000-0000-00006F4C0000}"/>
    <cellStyle name="Input 58 7" xfId="22143" xr:uid="{00000000-0005-0000-0000-0000704C0000}"/>
    <cellStyle name="Input 58 8" xfId="25464" xr:uid="{00000000-0005-0000-0000-0000714C0000}"/>
    <cellStyle name="Input 58 9" xfId="28692" xr:uid="{00000000-0005-0000-0000-0000724C0000}"/>
    <cellStyle name="Input 59" xfId="2807" xr:uid="{00000000-0005-0000-0000-0000734C0000}"/>
    <cellStyle name="Input 59 10" xfId="32451" xr:uid="{00000000-0005-0000-0000-0000744C0000}"/>
    <cellStyle name="Input 59 11" xfId="34921" xr:uid="{00000000-0005-0000-0000-0000754C0000}"/>
    <cellStyle name="Input 59 12" xfId="38109" xr:uid="{00000000-0005-0000-0000-0000764C0000}"/>
    <cellStyle name="Input 59 13" xfId="41316" xr:uid="{00000000-0005-0000-0000-0000774C0000}"/>
    <cellStyle name="Input 59 14" xfId="44495" xr:uid="{00000000-0005-0000-0000-0000784C0000}"/>
    <cellStyle name="Input 59 15" xfId="47791" xr:uid="{00000000-0005-0000-0000-0000794C0000}"/>
    <cellStyle name="Input 59 16" xfId="50959" xr:uid="{00000000-0005-0000-0000-00007A4C0000}"/>
    <cellStyle name="Input 59 17" xfId="54149" xr:uid="{00000000-0005-0000-0000-00007B4C0000}"/>
    <cellStyle name="Input 59 18" xfId="56203" xr:uid="{00000000-0005-0000-0000-00007C4C0000}"/>
    <cellStyle name="Input 59 19" xfId="59440" xr:uid="{00000000-0005-0000-0000-00007D4C0000}"/>
    <cellStyle name="Input 59 2" xfId="10009" xr:uid="{00000000-0005-0000-0000-00007E4C0000}"/>
    <cellStyle name="Input 59 3" xfId="12051" xr:uid="{00000000-0005-0000-0000-00007F4C0000}"/>
    <cellStyle name="Input 59 4" xfId="6175" xr:uid="{00000000-0005-0000-0000-0000804C0000}"/>
    <cellStyle name="Input 59 5" xfId="16700" xr:uid="{00000000-0005-0000-0000-0000814C0000}"/>
    <cellStyle name="Input 59 6" xfId="19275" xr:uid="{00000000-0005-0000-0000-0000824C0000}"/>
    <cellStyle name="Input 59 7" xfId="22585" xr:uid="{00000000-0005-0000-0000-0000834C0000}"/>
    <cellStyle name="Input 59 8" xfId="25903" xr:uid="{00000000-0005-0000-0000-0000844C0000}"/>
    <cellStyle name="Input 59 9" xfId="29134" xr:uid="{00000000-0005-0000-0000-0000854C0000}"/>
    <cellStyle name="Input 6" xfId="2288" xr:uid="{00000000-0005-0000-0000-0000864C0000}"/>
    <cellStyle name="Input 6 10" xfId="40807" xr:uid="{00000000-0005-0000-0000-0000874C0000}"/>
    <cellStyle name="Input 6 11" xfId="43976" xr:uid="{00000000-0005-0000-0000-0000884C0000}"/>
    <cellStyle name="Input 6 12" xfId="47282" xr:uid="{00000000-0005-0000-0000-0000894C0000}"/>
    <cellStyle name="Input 6 13" xfId="50441" xr:uid="{00000000-0005-0000-0000-00008A4C0000}"/>
    <cellStyle name="Input 6 14" xfId="55697" xr:uid="{00000000-0005-0000-0000-00008B4C0000}"/>
    <cellStyle name="Input 6 15" xfId="58934" xr:uid="{00000000-0005-0000-0000-00008C4C0000}"/>
    <cellStyle name="Input 6 2" xfId="11532" xr:uid="{00000000-0005-0000-0000-00008D4C0000}"/>
    <cellStyle name="Input 6 3" xfId="5665" xr:uid="{00000000-0005-0000-0000-00008E4C0000}"/>
    <cellStyle name="Input 6 4" xfId="18756" xr:uid="{00000000-0005-0000-0000-00008F4C0000}"/>
    <cellStyle name="Input 6 5" xfId="22066" xr:uid="{00000000-0005-0000-0000-0000904C0000}"/>
    <cellStyle name="Input 6 6" xfId="25387" xr:uid="{00000000-0005-0000-0000-0000914C0000}"/>
    <cellStyle name="Input 6 7" xfId="28615" xr:uid="{00000000-0005-0000-0000-0000924C0000}"/>
    <cellStyle name="Input 6 8" xfId="34408" xr:uid="{00000000-0005-0000-0000-0000934C0000}"/>
    <cellStyle name="Input 6 9" xfId="37590" xr:uid="{00000000-0005-0000-0000-0000944C0000}"/>
    <cellStyle name="Input 60" xfId="3777" xr:uid="{00000000-0005-0000-0000-0000954C0000}"/>
    <cellStyle name="Input 60 10" xfId="35884" xr:uid="{00000000-0005-0000-0000-0000964C0000}"/>
    <cellStyle name="Input 60 11" xfId="39079" xr:uid="{00000000-0005-0000-0000-0000974C0000}"/>
    <cellStyle name="Input 60 12" xfId="42279" xr:uid="{00000000-0005-0000-0000-0000984C0000}"/>
    <cellStyle name="Input 60 13" xfId="45465" xr:uid="{00000000-0005-0000-0000-0000994C0000}"/>
    <cellStyle name="Input 60 14" xfId="48754" xr:uid="{00000000-0005-0000-0000-00009A4C0000}"/>
    <cellStyle name="Input 60 15" xfId="51926" xr:uid="{00000000-0005-0000-0000-00009B4C0000}"/>
    <cellStyle name="Input 60 16" xfId="55104" xr:uid="{00000000-0005-0000-0000-00009C4C0000}"/>
    <cellStyle name="Input 60 17" xfId="57158" xr:uid="{00000000-0005-0000-0000-00009D4C0000}"/>
    <cellStyle name="Input 60 18" xfId="60395" xr:uid="{00000000-0005-0000-0000-00009E4C0000}"/>
    <cellStyle name="Input 60 2" xfId="10979" xr:uid="{00000000-0005-0000-0000-00009F4C0000}"/>
    <cellStyle name="Input 60 3" xfId="13021" xr:uid="{00000000-0005-0000-0000-0000A04C0000}"/>
    <cellStyle name="Input 60 4" xfId="17670" xr:uid="{00000000-0005-0000-0000-0000A14C0000}"/>
    <cellStyle name="Input 60 5" xfId="20245" xr:uid="{00000000-0005-0000-0000-0000A24C0000}"/>
    <cellStyle name="Input 60 6" xfId="23555" xr:uid="{00000000-0005-0000-0000-0000A34C0000}"/>
    <cellStyle name="Input 60 7" xfId="26870" xr:uid="{00000000-0005-0000-0000-0000A44C0000}"/>
    <cellStyle name="Input 60 8" xfId="30104" xr:uid="{00000000-0005-0000-0000-0000A54C0000}"/>
    <cellStyle name="Input 60 9" xfId="33421" xr:uid="{00000000-0005-0000-0000-0000A64C0000}"/>
    <cellStyle name="Input 61" xfId="4144" xr:uid="{00000000-0005-0000-0000-0000A74C0000}"/>
    <cellStyle name="Input 61 10" xfId="36250" xr:uid="{00000000-0005-0000-0000-0000A84C0000}"/>
    <cellStyle name="Input 61 11" xfId="39446" xr:uid="{00000000-0005-0000-0000-0000A94C0000}"/>
    <cellStyle name="Input 61 12" xfId="42645" xr:uid="{00000000-0005-0000-0000-0000AA4C0000}"/>
    <cellStyle name="Input 61 13" xfId="45832" xr:uid="{00000000-0005-0000-0000-0000AB4C0000}"/>
    <cellStyle name="Input 61 14" xfId="49120" xr:uid="{00000000-0005-0000-0000-0000AC4C0000}"/>
    <cellStyle name="Input 61 15" xfId="52293" xr:uid="{00000000-0005-0000-0000-0000AD4C0000}"/>
    <cellStyle name="Input 61 16" xfId="55467" xr:uid="{00000000-0005-0000-0000-0000AE4C0000}"/>
    <cellStyle name="Input 61 17" xfId="57521" xr:uid="{00000000-0005-0000-0000-0000AF4C0000}"/>
    <cellStyle name="Input 61 18" xfId="60758" xr:uid="{00000000-0005-0000-0000-0000B04C0000}"/>
    <cellStyle name="Input 61 2" xfId="11346" xr:uid="{00000000-0005-0000-0000-0000B14C0000}"/>
    <cellStyle name="Input 61 3" xfId="13388" xr:uid="{00000000-0005-0000-0000-0000B24C0000}"/>
    <cellStyle name="Input 61 4" xfId="18037" xr:uid="{00000000-0005-0000-0000-0000B34C0000}"/>
    <cellStyle name="Input 61 5" xfId="20612" xr:uid="{00000000-0005-0000-0000-0000B44C0000}"/>
    <cellStyle name="Input 61 6" xfId="23922" xr:uid="{00000000-0005-0000-0000-0000B54C0000}"/>
    <cellStyle name="Input 61 7" xfId="27237" xr:uid="{00000000-0005-0000-0000-0000B64C0000}"/>
    <cellStyle name="Input 61 8" xfId="30471" xr:uid="{00000000-0005-0000-0000-0000B74C0000}"/>
    <cellStyle name="Input 61 9" xfId="33788" xr:uid="{00000000-0005-0000-0000-0000B84C0000}"/>
    <cellStyle name="Input 62" xfId="4286" xr:uid="{00000000-0005-0000-0000-0000B94C0000}"/>
    <cellStyle name="Input 62 10" xfId="42783" xr:uid="{00000000-0005-0000-0000-0000BA4C0000}"/>
    <cellStyle name="Input 62 11" xfId="45974" xr:uid="{00000000-0005-0000-0000-0000BB4C0000}"/>
    <cellStyle name="Input 62 12" xfId="49255" xr:uid="{00000000-0005-0000-0000-0000BC4C0000}"/>
    <cellStyle name="Input 62 13" xfId="52434" xr:uid="{00000000-0005-0000-0000-0000BD4C0000}"/>
    <cellStyle name="Input 62 14" xfId="57653" xr:uid="{00000000-0005-0000-0000-0000BE4C0000}"/>
    <cellStyle name="Input 62 15" xfId="60890" xr:uid="{00000000-0005-0000-0000-0000BF4C0000}"/>
    <cellStyle name="Input 62 2" xfId="13527" xr:uid="{00000000-0005-0000-0000-0000C04C0000}"/>
    <cellStyle name="Input 62 3" xfId="7507" xr:uid="{00000000-0005-0000-0000-0000C14C0000}"/>
    <cellStyle name="Input 62 4" xfId="20754" xr:uid="{00000000-0005-0000-0000-0000C24C0000}"/>
    <cellStyle name="Input 62 5" xfId="24064" xr:uid="{00000000-0005-0000-0000-0000C34C0000}"/>
    <cellStyle name="Input 62 6" xfId="27378" xr:uid="{00000000-0005-0000-0000-0000C44C0000}"/>
    <cellStyle name="Input 62 7" xfId="30613" xr:uid="{00000000-0005-0000-0000-0000C54C0000}"/>
    <cellStyle name="Input 62 8" xfId="36386" xr:uid="{00000000-0005-0000-0000-0000C64C0000}"/>
    <cellStyle name="Input 62 9" xfId="39587" xr:uid="{00000000-0005-0000-0000-0000C74C0000}"/>
    <cellStyle name="Input 63" xfId="4224" xr:uid="{00000000-0005-0000-0000-0000C84C0000}"/>
    <cellStyle name="Input 63 10" xfId="42724" xr:uid="{00000000-0005-0000-0000-0000C94C0000}"/>
    <cellStyle name="Input 63 11" xfId="45912" xr:uid="{00000000-0005-0000-0000-0000CA4C0000}"/>
    <cellStyle name="Input 63 12" xfId="49196" xr:uid="{00000000-0005-0000-0000-0000CB4C0000}"/>
    <cellStyle name="Input 63 13" xfId="52372" xr:uid="{00000000-0005-0000-0000-0000CC4C0000}"/>
    <cellStyle name="Input 63 14" xfId="57594" xr:uid="{00000000-0005-0000-0000-0000CD4C0000}"/>
    <cellStyle name="Input 63 15" xfId="60831" xr:uid="{00000000-0005-0000-0000-0000CE4C0000}"/>
    <cellStyle name="Input 63 2" xfId="13465" xr:uid="{00000000-0005-0000-0000-0000CF4C0000}"/>
    <cellStyle name="Input 63 3" xfId="7456" xr:uid="{00000000-0005-0000-0000-0000D04C0000}"/>
    <cellStyle name="Input 63 4" xfId="20692" xr:uid="{00000000-0005-0000-0000-0000D14C0000}"/>
    <cellStyle name="Input 63 5" xfId="24002" xr:uid="{00000000-0005-0000-0000-0000D24C0000}"/>
    <cellStyle name="Input 63 6" xfId="27317" xr:uid="{00000000-0005-0000-0000-0000D34C0000}"/>
    <cellStyle name="Input 63 7" xfId="30551" xr:uid="{00000000-0005-0000-0000-0000D44C0000}"/>
    <cellStyle name="Input 63 8" xfId="36327" xr:uid="{00000000-0005-0000-0000-0000D54C0000}"/>
    <cellStyle name="Input 63 9" xfId="39526" xr:uid="{00000000-0005-0000-0000-0000D64C0000}"/>
    <cellStyle name="Input 64" xfId="4285" xr:uid="{00000000-0005-0000-0000-0000D74C0000}"/>
    <cellStyle name="Input 64 10" xfId="42782" xr:uid="{00000000-0005-0000-0000-0000D84C0000}"/>
    <cellStyle name="Input 64 11" xfId="45973" xr:uid="{00000000-0005-0000-0000-0000D94C0000}"/>
    <cellStyle name="Input 64 12" xfId="49254" xr:uid="{00000000-0005-0000-0000-0000DA4C0000}"/>
    <cellStyle name="Input 64 13" xfId="52433" xr:uid="{00000000-0005-0000-0000-0000DB4C0000}"/>
    <cellStyle name="Input 64 14" xfId="57652" xr:uid="{00000000-0005-0000-0000-0000DC4C0000}"/>
    <cellStyle name="Input 64 15" xfId="60889" xr:uid="{00000000-0005-0000-0000-0000DD4C0000}"/>
    <cellStyle name="Input 64 2" xfId="13526" xr:uid="{00000000-0005-0000-0000-0000DE4C0000}"/>
    <cellStyle name="Input 64 3" xfId="7506" xr:uid="{00000000-0005-0000-0000-0000DF4C0000}"/>
    <cellStyle name="Input 64 4" xfId="20753" xr:uid="{00000000-0005-0000-0000-0000E04C0000}"/>
    <cellStyle name="Input 64 5" xfId="24063" xr:uid="{00000000-0005-0000-0000-0000E14C0000}"/>
    <cellStyle name="Input 64 6" xfId="27377" xr:uid="{00000000-0005-0000-0000-0000E24C0000}"/>
    <cellStyle name="Input 64 7" xfId="30612" xr:uid="{00000000-0005-0000-0000-0000E34C0000}"/>
    <cellStyle name="Input 64 8" xfId="36385" xr:uid="{00000000-0005-0000-0000-0000E44C0000}"/>
    <cellStyle name="Input 64 9" xfId="39586" xr:uid="{00000000-0005-0000-0000-0000E54C0000}"/>
    <cellStyle name="Input 65" xfId="4223" xr:uid="{00000000-0005-0000-0000-0000E64C0000}"/>
    <cellStyle name="Input 65 10" xfId="42723" xr:uid="{00000000-0005-0000-0000-0000E74C0000}"/>
    <cellStyle name="Input 65 11" xfId="45911" xr:uid="{00000000-0005-0000-0000-0000E84C0000}"/>
    <cellStyle name="Input 65 12" xfId="49195" xr:uid="{00000000-0005-0000-0000-0000E94C0000}"/>
    <cellStyle name="Input 65 13" xfId="52371" xr:uid="{00000000-0005-0000-0000-0000EA4C0000}"/>
    <cellStyle name="Input 65 14" xfId="57593" xr:uid="{00000000-0005-0000-0000-0000EB4C0000}"/>
    <cellStyle name="Input 65 15" xfId="60830" xr:uid="{00000000-0005-0000-0000-0000EC4C0000}"/>
    <cellStyle name="Input 65 2" xfId="13464" xr:uid="{00000000-0005-0000-0000-0000ED4C0000}"/>
    <cellStyle name="Input 65 3" xfId="7455" xr:uid="{00000000-0005-0000-0000-0000EE4C0000}"/>
    <cellStyle name="Input 65 4" xfId="20691" xr:uid="{00000000-0005-0000-0000-0000EF4C0000}"/>
    <cellStyle name="Input 65 5" xfId="24001" xr:uid="{00000000-0005-0000-0000-0000F04C0000}"/>
    <cellStyle name="Input 65 6" xfId="27316" xr:uid="{00000000-0005-0000-0000-0000F14C0000}"/>
    <cellStyle name="Input 65 7" xfId="30550" xr:uid="{00000000-0005-0000-0000-0000F24C0000}"/>
    <cellStyle name="Input 65 8" xfId="36326" xr:uid="{00000000-0005-0000-0000-0000F34C0000}"/>
    <cellStyle name="Input 65 9" xfId="39525" xr:uid="{00000000-0005-0000-0000-0000F44C0000}"/>
    <cellStyle name="Input 66" xfId="4287" xr:uid="{00000000-0005-0000-0000-0000F54C0000}"/>
    <cellStyle name="Input 66 10" xfId="42784" xr:uid="{00000000-0005-0000-0000-0000F64C0000}"/>
    <cellStyle name="Input 66 11" xfId="45975" xr:uid="{00000000-0005-0000-0000-0000F74C0000}"/>
    <cellStyle name="Input 66 12" xfId="49256" xr:uid="{00000000-0005-0000-0000-0000F84C0000}"/>
    <cellStyle name="Input 66 13" xfId="52435" xr:uid="{00000000-0005-0000-0000-0000F94C0000}"/>
    <cellStyle name="Input 66 14" xfId="57654" xr:uid="{00000000-0005-0000-0000-0000FA4C0000}"/>
    <cellStyle name="Input 66 15" xfId="60891" xr:uid="{00000000-0005-0000-0000-0000FB4C0000}"/>
    <cellStyle name="Input 66 2" xfId="13528" xr:uid="{00000000-0005-0000-0000-0000FC4C0000}"/>
    <cellStyle name="Input 66 3" xfId="7508" xr:uid="{00000000-0005-0000-0000-0000FD4C0000}"/>
    <cellStyle name="Input 66 4" xfId="20755" xr:uid="{00000000-0005-0000-0000-0000FE4C0000}"/>
    <cellStyle name="Input 66 5" xfId="24065" xr:uid="{00000000-0005-0000-0000-0000FF4C0000}"/>
    <cellStyle name="Input 66 6" xfId="27379" xr:uid="{00000000-0005-0000-0000-0000004D0000}"/>
    <cellStyle name="Input 66 7" xfId="30614" xr:uid="{00000000-0005-0000-0000-0000014D0000}"/>
    <cellStyle name="Input 66 8" xfId="36387" xr:uid="{00000000-0005-0000-0000-0000024D0000}"/>
    <cellStyle name="Input 66 9" xfId="39588" xr:uid="{00000000-0005-0000-0000-0000034D0000}"/>
    <cellStyle name="Input 67" xfId="4453" xr:uid="{00000000-0005-0000-0000-0000044D0000}"/>
    <cellStyle name="Input 67 10" xfId="42945" xr:uid="{00000000-0005-0000-0000-0000054D0000}"/>
    <cellStyle name="Input 67 11" xfId="46141" xr:uid="{00000000-0005-0000-0000-0000064D0000}"/>
    <cellStyle name="Input 67 12" xfId="49415" xr:uid="{00000000-0005-0000-0000-0000074D0000}"/>
    <cellStyle name="Input 67 13" xfId="52601" xr:uid="{00000000-0005-0000-0000-0000084D0000}"/>
    <cellStyle name="Input 67 14" xfId="57808" xr:uid="{00000000-0005-0000-0000-0000094D0000}"/>
    <cellStyle name="Input 67 15" xfId="61045" xr:uid="{00000000-0005-0000-0000-00000A4D0000}"/>
    <cellStyle name="Input 67 2" xfId="13691" xr:uid="{00000000-0005-0000-0000-00000B4D0000}"/>
    <cellStyle name="Input 67 3" xfId="7653" xr:uid="{00000000-0005-0000-0000-00000C4D0000}"/>
    <cellStyle name="Input 67 4" xfId="20921" xr:uid="{00000000-0005-0000-0000-00000D4D0000}"/>
    <cellStyle name="Input 67 5" xfId="24231" xr:uid="{00000000-0005-0000-0000-00000E4D0000}"/>
    <cellStyle name="Input 67 6" xfId="27545" xr:uid="{00000000-0005-0000-0000-00000F4D0000}"/>
    <cellStyle name="Input 67 7" xfId="30780" xr:uid="{00000000-0005-0000-0000-0000104D0000}"/>
    <cellStyle name="Input 67 8" xfId="36546" xr:uid="{00000000-0005-0000-0000-0000114D0000}"/>
    <cellStyle name="Input 67 9" xfId="39754" xr:uid="{00000000-0005-0000-0000-0000124D0000}"/>
    <cellStyle name="Input 68" xfId="4283" xr:uid="{00000000-0005-0000-0000-0000134D0000}"/>
    <cellStyle name="Input 68 10" xfId="42780" xr:uid="{00000000-0005-0000-0000-0000144D0000}"/>
    <cellStyle name="Input 68 11" xfId="45971" xr:uid="{00000000-0005-0000-0000-0000154D0000}"/>
    <cellStyle name="Input 68 12" xfId="49252" xr:uid="{00000000-0005-0000-0000-0000164D0000}"/>
    <cellStyle name="Input 68 13" xfId="52431" xr:uid="{00000000-0005-0000-0000-0000174D0000}"/>
    <cellStyle name="Input 68 14" xfId="57650" xr:uid="{00000000-0005-0000-0000-0000184D0000}"/>
    <cellStyle name="Input 68 15" xfId="60887" xr:uid="{00000000-0005-0000-0000-0000194D0000}"/>
    <cellStyle name="Input 68 2" xfId="13524" xr:uid="{00000000-0005-0000-0000-00001A4D0000}"/>
    <cellStyle name="Input 68 3" xfId="7504" xr:uid="{00000000-0005-0000-0000-00001B4D0000}"/>
    <cellStyle name="Input 68 4" xfId="20751" xr:uid="{00000000-0005-0000-0000-00001C4D0000}"/>
    <cellStyle name="Input 68 5" xfId="24061" xr:uid="{00000000-0005-0000-0000-00001D4D0000}"/>
    <cellStyle name="Input 68 6" xfId="27375" xr:uid="{00000000-0005-0000-0000-00001E4D0000}"/>
    <cellStyle name="Input 68 7" xfId="30610" xr:uid="{00000000-0005-0000-0000-00001F4D0000}"/>
    <cellStyle name="Input 68 8" xfId="36383" xr:uid="{00000000-0005-0000-0000-0000204D0000}"/>
    <cellStyle name="Input 68 9" xfId="39584" xr:uid="{00000000-0005-0000-0000-0000214D0000}"/>
    <cellStyle name="Input 69" xfId="4560" xr:uid="{00000000-0005-0000-0000-0000224D0000}"/>
    <cellStyle name="Input 69 10" xfId="43048" xr:uid="{00000000-0005-0000-0000-0000234D0000}"/>
    <cellStyle name="Input 69 11" xfId="46248" xr:uid="{00000000-0005-0000-0000-0000244D0000}"/>
    <cellStyle name="Input 69 12" xfId="49516" xr:uid="{00000000-0005-0000-0000-0000254D0000}"/>
    <cellStyle name="Input 69 13" xfId="52708" xr:uid="{00000000-0005-0000-0000-0000264D0000}"/>
    <cellStyle name="Input 69 14" xfId="57907" xr:uid="{00000000-0005-0000-0000-0000274D0000}"/>
    <cellStyle name="Input 69 15" xfId="61144" xr:uid="{00000000-0005-0000-0000-0000284D0000}"/>
    <cellStyle name="Input 69 2" xfId="13796" xr:uid="{00000000-0005-0000-0000-0000294D0000}"/>
    <cellStyle name="Input 69 3" xfId="7752" xr:uid="{00000000-0005-0000-0000-00002A4D0000}"/>
    <cellStyle name="Input 69 4" xfId="21028" xr:uid="{00000000-0005-0000-0000-00002B4D0000}"/>
    <cellStyle name="Input 69 5" xfId="24338" xr:uid="{00000000-0005-0000-0000-00002C4D0000}"/>
    <cellStyle name="Input 69 6" xfId="27650" xr:uid="{00000000-0005-0000-0000-00002D4D0000}"/>
    <cellStyle name="Input 69 7" xfId="30887" xr:uid="{00000000-0005-0000-0000-00002E4D0000}"/>
    <cellStyle name="Input 69 8" xfId="36647" xr:uid="{00000000-0005-0000-0000-00002F4D0000}"/>
    <cellStyle name="Input 69 9" xfId="39861" xr:uid="{00000000-0005-0000-0000-0000304D0000}"/>
    <cellStyle name="Input 7" xfId="1932" xr:uid="{00000000-0005-0000-0000-0000314D0000}"/>
    <cellStyle name="Input 7 10" xfId="40459" xr:uid="{00000000-0005-0000-0000-0000324D0000}"/>
    <cellStyle name="Input 7 11" xfId="43620" xr:uid="{00000000-0005-0000-0000-0000334D0000}"/>
    <cellStyle name="Input 7 12" xfId="46934" xr:uid="{00000000-0005-0000-0000-0000344D0000}"/>
    <cellStyle name="Input 7 13" xfId="50086" xr:uid="{00000000-0005-0000-0000-0000354D0000}"/>
    <cellStyle name="Input 7 14" xfId="52817" xr:uid="{00000000-0005-0000-0000-0000364D0000}"/>
    <cellStyle name="Input 7 15" xfId="58588" xr:uid="{00000000-0005-0000-0000-0000374D0000}"/>
    <cellStyle name="Input 7 2" xfId="8248" xr:uid="{00000000-0005-0000-0000-0000384D0000}"/>
    <cellStyle name="Input 7 3" xfId="5310" xr:uid="{00000000-0005-0000-0000-0000394D0000}"/>
    <cellStyle name="Input 7 4" xfId="14269" xr:uid="{00000000-0005-0000-0000-00003A4D0000}"/>
    <cellStyle name="Input 7 5" xfId="21710" xr:uid="{00000000-0005-0000-0000-00003B4D0000}"/>
    <cellStyle name="Input 7 6" xfId="25032" xr:uid="{00000000-0005-0000-0000-00003C4D0000}"/>
    <cellStyle name="Input 7 7" xfId="28259" xr:uid="{00000000-0005-0000-0000-00003D4D0000}"/>
    <cellStyle name="Input 7 8" xfId="18185" xr:uid="{00000000-0005-0000-0000-00003E4D0000}"/>
    <cellStyle name="Input 7 9" xfId="37234" xr:uid="{00000000-0005-0000-0000-00003F4D0000}"/>
    <cellStyle name="Input 70" xfId="4284" xr:uid="{00000000-0005-0000-0000-0000404D0000}"/>
    <cellStyle name="Input 70 10" xfId="42781" xr:uid="{00000000-0005-0000-0000-0000414D0000}"/>
    <cellStyle name="Input 70 11" xfId="45972" xr:uid="{00000000-0005-0000-0000-0000424D0000}"/>
    <cellStyle name="Input 70 12" xfId="49253" xr:uid="{00000000-0005-0000-0000-0000434D0000}"/>
    <cellStyle name="Input 70 13" xfId="52432" xr:uid="{00000000-0005-0000-0000-0000444D0000}"/>
    <cellStyle name="Input 70 14" xfId="57651" xr:uid="{00000000-0005-0000-0000-0000454D0000}"/>
    <cellStyle name="Input 70 15" xfId="60888" xr:uid="{00000000-0005-0000-0000-0000464D0000}"/>
    <cellStyle name="Input 70 2" xfId="13525" xr:uid="{00000000-0005-0000-0000-0000474D0000}"/>
    <cellStyle name="Input 70 3" xfId="7505" xr:uid="{00000000-0005-0000-0000-0000484D0000}"/>
    <cellStyle name="Input 70 4" xfId="20752" xr:uid="{00000000-0005-0000-0000-0000494D0000}"/>
    <cellStyle name="Input 70 5" xfId="24062" xr:uid="{00000000-0005-0000-0000-00004A4D0000}"/>
    <cellStyle name="Input 70 6" xfId="27376" xr:uid="{00000000-0005-0000-0000-00004B4D0000}"/>
    <cellStyle name="Input 70 7" xfId="30611" xr:uid="{00000000-0005-0000-0000-00004C4D0000}"/>
    <cellStyle name="Input 70 8" xfId="36384" xr:uid="{00000000-0005-0000-0000-00004D4D0000}"/>
    <cellStyle name="Input 70 9" xfId="39585" xr:uid="{00000000-0005-0000-0000-00004E4D0000}"/>
    <cellStyle name="Input 71" xfId="4545" xr:uid="{00000000-0005-0000-0000-00004F4D0000}"/>
    <cellStyle name="Input 71 10" xfId="43034" xr:uid="{00000000-0005-0000-0000-0000504D0000}"/>
    <cellStyle name="Input 71 11" xfId="46233" xr:uid="{00000000-0005-0000-0000-0000514D0000}"/>
    <cellStyle name="Input 71 12" xfId="49502" xr:uid="{00000000-0005-0000-0000-0000524D0000}"/>
    <cellStyle name="Input 71 13" xfId="52693" xr:uid="{00000000-0005-0000-0000-0000534D0000}"/>
    <cellStyle name="Input 71 14" xfId="57893" xr:uid="{00000000-0005-0000-0000-0000544D0000}"/>
    <cellStyle name="Input 71 15" xfId="61130" xr:uid="{00000000-0005-0000-0000-0000554D0000}"/>
    <cellStyle name="Input 71 2" xfId="13781" xr:uid="{00000000-0005-0000-0000-0000564D0000}"/>
    <cellStyle name="Input 71 3" xfId="7738" xr:uid="{00000000-0005-0000-0000-0000574D0000}"/>
    <cellStyle name="Input 71 4" xfId="21013" xr:uid="{00000000-0005-0000-0000-0000584D0000}"/>
    <cellStyle name="Input 71 5" xfId="24323" xr:uid="{00000000-0005-0000-0000-0000594D0000}"/>
    <cellStyle name="Input 71 6" xfId="27635" xr:uid="{00000000-0005-0000-0000-00005A4D0000}"/>
    <cellStyle name="Input 71 7" xfId="30872" xr:uid="{00000000-0005-0000-0000-00005B4D0000}"/>
    <cellStyle name="Input 71 8" xfId="36633" xr:uid="{00000000-0005-0000-0000-00005C4D0000}"/>
    <cellStyle name="Input 71 9" xfId="39846" xr:uid="{00000000-0005-0000-0000-00005D4D0000}"/>
    <cellStyle name="Input 72" xfId="4812" xr:uid="{00000000-0005-0000-0000-00005E4D0000}"/>
    <cellStyle name="Input 72 10" xfId="43291" xr:uid="{00000000-0005-0000-0000-00005F4D0000}"/>
    <cellStyle name="Input 72 11" xfId="46500" xr:uid="{00000000-0005-0000-0000-0000604D0000}"/>
    <cellStyle name="Input 72 12" xfId="49758" xr:uid="{00000000-0005-0000-0000-0000614D0000}"/>
    <cellStyle name="Input 72 13" xfId="52960" xr:uid="{00000000-0005-0000-0000-0000624D0000}"/>
    <cellStyle name="Input 72 14" xfId="58149" xr:uid="{00000000-0005-0000-0000-0000634D0000}"/>
    <cellStyle name="Input 72 15" xfId="61386" xr:uid="{00000000-0005-0000-0000-0000644D0000}"/>
    <cellStyle name="Input 72 2" xfId="14046" xr:uid="{00000000-0005-0000-0000-0000654D0000}"/>
    <cellStyle name="Input 72 3" xfId="7994" xr:uid="{00000000-0005-0000-0000-0000664D0000}"/>
    <cellStyle name="Input 72 4" xfId="21280" xr:uid="{00000000-0005-0000-0000-0000674D0000}"/>
    <cellStyle name="Input 72 5" xfId="24590" xr:uid="{00000000-0005-0000-0000-0000684D0000}"/>
    <cellStyle name="Input 72 6" xfId="27902" xr:uid="{00000000-0005-0000-0000-0000694D0000}"/>
    <cellStyle name="Input 72 7" xfId="31139" xr:uid="{00000000-0005-0000-0000-00006A4D0000}"/>
    <cellStyle name="Input 72 8" xfId="36895" xr:uid="{00000000-0005-0000-0000-00006B4D0000}"/>
    <cellStyle name="Input 72 9" xfId="40111" xr:uid="{00000000-0005-0000-0000-00006C4D0000}"/>
    <cellStyle name="Input 73" xfId="4806" xr:uid="{00000000-0005-0000-0000-00006D4D0000}"/>
    <cellStyle name="Input 73 10" xfId="43285" xr:uid="{00000000-0005-0000-0000-00006E4D0000}"/>
    <cellStyle name="Input 73 11" xfId="46494" xr:uid="{00000000-0005-0000-0000-00006F4D0000}"/>
    <cellStyle name="Input 73 12" xfId="49752" xr:uid="{00000000-0005-0000-0000-0000704D0000}"/>
    <cellStyle name="Input 73 13" xfId="52954" xr:uid="{00000000-0005-0000-0000-0000714D0000}"/>
    <cellStyle name="Input 73 14" xfId="58143" xr:uid="{00000000-0005-0000-0000-0000724D0000}"/>
    <cellStyle name="Input 73 15" xfId="61380" xr:uid="{00000000-0005-0000-0000-0000734D0000}"/>
    <cellStyle name="Input 73 2" xfId="14040" xr:uid="{00000000-0005-0000-0000-0000744D0000}"/>
    <cellStyle name="Input 73 3" xfId="7988" xr:uid="{00000000-0005-0000-0000-0000754D0000}"/>
    <cellStyle name="Input 73 4" xfId="21274" xr:uid="{00000000-0005-0000-0000-0000764D0000}"/>
    <cellStyle name="Input 73 5" xfId="24584" xr:uid="{00000000-0005-0000-0000-0000774D0000}"/>
    <cellStyle name="Input 73 6" xfId="27896" xr:uid="{00000000-0005-0000-0000-0000784D0000}"/>
    <cellStyle name="Input 73 7" xfId="31133" xr:uid="{00000000-0005-0000-0000-0000794D0000}"/>
    <cellStyle name="Input 73 8" xfId="36889" xr:uid="{00000000-0005-0000-0000-00007A4D0000}"/>
    <cellStyle name="Input 73 9" xfId="40105" xr:uid="{00000000-0005-0000-0000-00007B4D0000}"/>
    <cellStyle name="Input 74" xfId="4811" xr:uid="{00000000-0005-0000-0000-00007C4D0000}"/>
    <cellStyle name="Input 74 10" xfId="43290" xr:uid="{00000000-0005-0000-0000-00007D4D0000}"/>
    <cellStyle name="Input 74 11" xfId="46499" xr:uid="{00000000-0005-0000-0000-00007E4D0000}"/>
    <cellStyle name="Input 74 12" xfId="49757" xr:uid="{00000000-0005-0000-0000-00007F4D0000}"/>
    <cellStyle name="Input 74 13" xfId="52959" xr:uid="{00000000-0005-0000-0000-0000804D0000}"/>
    <cellStyle name="Input 74 14" xfId="58148" xr:uid="{00000000-0005-0000-0000-0000814D0000}"/>
    <cellStyle name="Input 74 15" xfId="61385" xr:uid="{00000000-0005-0000-0000-0000824D0000}"/>
    <cellStyle name="Input 74 2" xfId="14045" xr:uid="{00000000-0005-0000-0000-0000834D0000}"/>
    <cellStyle name="Input 74 3" xfId="7993" xr:uid="{00000000-0005-0000-0000-0000844D0000}"/>
    <cellStyle name="Input 74 4" xfId="21279" xr:uid="{00000000-0005-0000-0000-0000854D0000}"/>
    <cellStyle name="Input 74 5" xfId="24589" xr:uid="{00000000-0005-0000-0000-0000864D0000}"/>
    <cellStyle name="Input 74 6" xfId="27901" xr:uid="{00000000-0005-0000-0000-0000874D0000}"/>
    <cellStyle name="Input 74 7" xfId="31138" xr:uid="{00000000-0005-0000-0000-0000884D0000}"/>
    <cellStyle name="Input 74 8" xfId="36894" xr:uid="{00000000-0005-0000-0000-0000894D0000}"/>
    <cellStyle name="Input 74 9" xfId="40110" xr:uid="{00000000-0005-0000-0000-00008A4D0000}"/>
    <cellStyle name="Input 75" xfId="4807" xr:uid="{00000000-0005-0000-0000-00008B4D0000}"/>
    <cellStyle name="Input 75 10" xfId="43286" xr:uid="{00000000-0005-0000-0000-00008C4D0000}"/>
    <cellStyle name="Input 75 11" xfId="46495" xr:uid="{00000000-0005-0000-0000-00008D4D0000}"/>
    <cellStyle name="Input 75 12" xfId="49753" xr:uid="{00000000-0005-0000-0000-00008E4D0000}"/>
    <cellStyle name="Input 75 13" xfId="52955" xr:uid="{00000000-0005-0000-0000-00008F4D0000}"/>
    <cellStyle name="Input 75 14" xfId="58144" xr:uid="{00000000-0005-0000-0000-0000904D0000}"/>
    <cellStyle name="Input 75 15" xfId="61381" xr:uid="{00000000-0005-0000-0000-0000914D0000}"/>
    <cellStyle name="Input 75 2" xfId="14041" xr:uid="{00000000-0005-0000-0000-0000924D0000}"/>
    <cellStyle name="Input 75 3" xfId="7989" xr:uid="{00000000-0005-0000-0000-0000934D0000}"/>
    <cellStyle name="Input 75 4" xfId="21275" xr:uid="{00000000-0005-0000-0000-0000944D0000}"/>
    <cellStyle name="Input 75 5" xfId="24585" xr:uid="{00000000-0005-0000-0000-0000954D0000}"/>
    <cellStyle name="Input 75 6" xfId="27897" xr:uid="{00000000-0005-0000-0000-0000964D0000}"/>
    <cellStyle name="Input 75 7" xfId="31134" xr:uid="{00000000-0005-0000-0000-0000974D0000}"/>
    <cellStyle name="Input 75 8" xfId="36890" xr:uid="{00000000-0005-0000-0000-0000984D0000}"/>
    <cellStyle name="Input 75 9" xfId="40106" xr:uid="{00000000-0005-0000-0000-0000994D0000}"/>
    <cellStyle name="Input 76" xfId="4810" xr:uid="{00000000-0005-0000-0000-00009A4D0000}"/>
    <cellStyle name="Input 76 10" xfId="43289" xr:uid="{00000000-0005-0000-0000-00009B4D0000}"/>
    <cellStyle name="Input 76 11" xfId="46498" xr:uid="{00000000-0005-0000-0000-00009C4D0000}"/>
    <cellStyle name="Input 76 12" xfId="49756" xr:uid="{00000000-0005-0000-0000-00009D4D0000}"/>
    <cellStyle name="Input 76 13" xfId="52958" xr:uid="{00000000-0005-0000-0000-00009E4D0000}"/>
    <cellStyle name="Input 76 14" xfId="58147" xr:uid="{00000000-0005-0000-0000-00009F4D0000}"/>
    <cellStyle name="Input 76 15" xfId="61384" xr:uid="{00000000-0005-0000-0000-0000A04D0000}"/>
    <cellStyle name="Input 76 2" xfId="14044" xr:uid="{00000000-0005-0000-0000-0000A14D0000}"/>
    <cellStyle name="Input 76 3" xfId="7992" xr:uid="{00000000-0005-0000-0000-0000A24D0000}"/>
    <cellStyle name="Input 76 4" xfId="21278" xr:uid="{00000000-0005-0000-0000-0000A34D0000}"/>
    <cellStyle name="Input 76 5" xfId="24588" xr:uid="{00000000-0005-0000-0000-0000A44D0000}"/>
    <cellStyle name="Input 76 6" xfId="27900" xr:uid="{00000000-0005-0000-0000-0000A54D0000}"/>
    <cellStyle name="Input 76 7" xfId="31137" xr:uid="{00000000-0005-0000-0000-0000A64D0000}"/>
    <cellStyle name="Input 76 8" xfId="36893" xr:uid="{00000000-0005-0000-0000-0000A74D0000}"/>
    <cellStyle name="Input 76 9" xfId="40109" xr:uid="{00000000-0005-0000-0000-0000A84D0000}"/>
    <cellStyle name="Input 77" xfId="4808" xr:uid="{00000000-0005-0000-0000-0000A94D0000}"/>
    <cellStyle name="Input 77 10" xfId="43287" xr:uid="{00000000-0005-0000-0000-0000AA4D0000}"/>
    <cellStyle name="Input 77 11" xfId="46496" xr:uid="{00000000-0005-0000-0000-0000AB4D0000}"/>
    <cellStyle name="Input 77 12" xfId="49754" xr:uid="{00000000-0005-0000-0000-0000AC4D0000}"/>
    <cellStyle name="Input 77 13" xfId="52956" xr:uid="{00000000-0005-0000-0000-0000AD4D0000}"/>
    <cellStyle name="Input 77 14" xfId="58145" xr:uid="{00000000-0005-0000-0000-0000AE4D0000}"/>
    <cellStyle name="Input 77 15" xfId="61382" xr:uid="{00000000-0005-0000-0000-0000AF4D0000}"/>
    <cellStyle name="Input 77 2" xfId="14042" xr:uid="{00000000-0005-0000-0000-0000B04D0000}"/>
    <cellStyle name="Input 77 3" xfId="7990" xr:uid="{00000000-0005-0000-0000-0000B14D0000}"/>
    <cellStyle name="Input 77 4" xfId="21276" xr:uid="{00000000-0005-0000-0000-0000B24D0000}"/>
    <cellStyle name="Input 77 5" xfId="24586" xr:uid="{00000000-0005-0000-0000-0000B34D0000}"/>
    <cellStyle name="Input 77 6" xfId="27898" xr:uid="{00000000-0005-0000-0000-0000B44D0000}"/>
    <cellStyle name="Input 77 7" xfId="31135" xr:uid="{00000000-0005-0000-0000-0000B54D0000}"/>
    <cellStyle name="Input 77 8" xfId="36891" xr:uid="{00000000-0005-0000-0000-0000B64D0000}"/>
    <cellStyle name="Input 77 9" xfId="40107" xr:uid="{00000000-0005-0000-0000-0000B74D0000}"/>
    <cellStyle name="Input 78" xfId="4809" xr:uid="{00000000-0005-0000-0000-0000B84D0000}"/>
    <cellStyle name="Input 78 10" xfId="43288" xr:uid="{00000000-0005-0000-0000-0000B94D0000}"/>
    <cellStyle name="Input 78 11" xfId="46497" xr:uid="{00000000-0005-0000-0000-0000BA4D0000}"/>
    <cellStyle name="Input 78 12" xfId="49755" xr:uid="{00000000-0005-0000-0000-0000BB4D0000}"/>
    <cellStyle name="Input 78 13" xfId="52957" xr:uid="{00000000-0005-0000-0000-0000BC4D0000}"/>
    <cellStyle name="Input 78 14" xfId="58146" xr:uid="{00000000-0005-0000-0000-0000BD4D0000}"/>
    <cellStyle name="Input 78 15" xfId="61383" xr:uid="{00000000-0005-0000-0000-0000BE4D0000}"/>
    <cellStyle name="Input 78 2" xfId="14043" xr:uid="{00000000-0005-0000-0000-0000BF4D0000}"/>
    <cellStyle name="Input 78 3" xfId="7991" xr:uid="{00000000-0005-0000-0000-0000C04D0000}"/>
    <cellStyle name="Input 78 4" xfId="21277" xr:uid="{00000000-0005-0000-0000-0000C14D0000}"/>
    <cellStyle name="Input 78 5" xfId="24587" xr:uid="{00000000-0005-0000-0000-0000C24D0000}"/>
    <cellStyle name="Input 78 6" xfId="27899" xr:uid="{00000000-0005-0000-0000-0000C34D0000}"/>
    <cellStyle name="Input 78 7" xfId="31136" xr:uid="{00000000-0005-0000-0000-0000C44D0000}"/>
    <cellStyle name="Input 78 8" xfId="36892" xr:uid="{00000000-0005-0000-0000-0000C54D0000}"/>
    <cellStyle name="Input 78 9" xfId="40108" xr:uid="{00000000-0005-0000-0000-0000C64D0000}"/>
    <cellStyle name="Input 79" xfId="4805" xr:uid="{00000000-0005-0000-0000-0000C74D0000}"/>
    <cellStyle name="Input 79 10" xfId="43284" xr:uid="{00000000-0005-0000-0000-0000C84D0000}"/>
    <cellStyle name="Input 79 11" xfId="46493" xr:uid="{00000000-0005-0000-0000-0000C94D0000}"/>
    <cellStyle name="Input 79 12" xfId="49751" xr:uid="{00000000-0005-0000-0000-0000CA4D0000}"/>
    <cellStyle name="Input 79 13" xfId="52953" xr:uid="{00000000-0005-0000-0000-0000CB4D0000}"/>
    <cellStyle name="Input 79 14" xfId="58142" xr:uid="{00000000-0005-0000-0000-0000CC4D0000}"/>
    <cellStyle name="Input 79 15" xfId="61379" xr:uid="{00000000-0005-0000-0000-0000CD4D0000}"/>
    <cellStyle name="Input 79 2" xfId="14039" xr:uid="{00000000-0005-0000-0000-0000CE4D0000}"/>
    <cellStyle name="Input 79 3" xfId="7987" xr:uid="{00000000-0005-0000-0000-0000CF4D0000}"/>
    <cellStyle name="Input 79 4" xfId="21273" xr:uid="{00000000-0005-0000-0000-0000D04D0000}"/>
    <cellStyle name="Input 79 5" xfId="24583" xr:uid="{00000000-0005-0000-0000-0000D14D0000}"/>
    <cellStyle name="Input 79 6" xfId="27895" xr:uid="{00000000-0005-0000-0000-0000D24D0000}"/>
    <cellStyle name="Input 79 7" xfId="31132" xr:uid="{00000000-0005-0000-0000-0000D34D0000}"/>
    <cellStyle name="Input 79 8" xfId="36888" xr:uid="{00000000-0005-0000-0000-0000D44D0000}"/>
    <cellStyle name="Input 79 9" xfId="40104" xr:uid="{00000000-0005-0000-0000-0000D54D0000}"/>
    <cellStyle name="Input 8" xfId="2274" xr:uid="{00000000-0005-0000-0000-0000D64D0000}"/>
    <cellStyle name="Input 8 10" xfId="40793" xr:uid="{00000000-0005-0000-0000-0000D74D0000}"/>
    <cellStyle name="Input 8 11" xfId="43962" xr:uid="{00000000-0005-0000-0000-0000D84D0000}"/>
    <cellStyle name="Input 8 12" xfId="47268" xr:uid="{00000000-0005-0000-0000-0000D94D0000}"/>
    <cellStyle name="Input 8 13" xfId="50427" xr:uid="{00000000-0005-0000-0000-0000DA4D0000}"/>
    <cellStyle name="Input 8 14" xfId="55683" xr:uid="{00000000-0005-0000-0000-0000DB4D0000}"/>
    <cellStyle name="Input 8 15" xfId="58920" xr:uid="{00000000-0005-0000-0000-0000DC4D0000}"/>
    <cellStyle name="Input 8 2" xfId="11518" xr:uid="{00000000-0005-0000-0000-0000DD4D0000}"/>
    <cellStyle name="Input 8 3" xfId="5651" xr:uid="{00000000-0005-0000-0000-0000DE4D0000}"/>
    <cellStyle name="Input 8 4" xfId="18742" xr:uid="{00000000-0005-0000-0000-0000DF4D0000}"/>
    <cellStyle name="Input 8 5" xfId="22052" xr:uid="{00000000-0005-0000-0000-0000E04D0000}"/>
    <cellStyle name="Input 8 6" xfId="25373" xr:uid="{00000000-0005-0000-0000-0000E14D0000}"/>
    <cellStyle name="Input 8 7" xfId="28601" xr:uid="{00000000-0005-0000-0000-0000E24D0000}"/>
    <cellStyle name="Input 8 8" xfId="34394" xr:uid="{00000000-0005-0000-0000-0000E34D0000}"/>
    <cellStyle name="Input 8 9" xfId="37576" xr:uid="{00000000-0005-0000-0000-0000E44D0000}"/>
    <cellStyle name="Input 80" xfId="4813" xr:uid="{00000000-0005-0000-0000-0000E54D0000}"/>
    <cellStyle name="Input 80 10" xfId="43292" xr:uid="{00000000-0005-0000-0000-0000E64D0000}"/>
    <cellStyle name="Input 80 11" xfId="46501" xr:uid="{00000000-0005-0000-0000-0000E74D0000}"/>
    <cellStyle name="Input 80 12" xfId="49759" xr:uid="{00000000-0005-0000-0000-0000E84D0000}"/>
    <cellStyle name="Input 80 13" xfId="52961" xr:uid="{00000000-0005-0000-0000-0000E94D0000}"/>
    <cellStyle name="Input 80 14" xfId="58150" xr:uid="{00000000-0005-0000-0000-0000EA4D0000}"/>
    <cellStyle name="Input 80 15" xfId="61387" xr:uid="{00000000-0005-0000-0000-0000EB4D0000}"/>
    <cellStyle name="Input 80 2" xfId="14047" xr:uid="{00000000-0005-0000-0000-0000EC4D0000}"/>
    <cellStyle name="Input 80 3" xfId="7995" xr:uid="{00000000-0005-0000-0000-0000ED4D0000}"/>
    <cellStyle name="Input 80 4" xfId="21281" xr:uid="{00000000-0005-0000-0000-0000EE4D0000}"/>
    <cellStyle name="Input 80 5" xfId="24591" xr:uid="{00000000-0005-0000-0000-0000EF4D0000}"/>
    <cellStyle name="Input 80 6" xfId="27903" xr:uid="{00000000-0005-0000-0000-0000F04D0000}"/>
    <cellStyle name="Input 80 7" xfId="31140" xr:uid="{00000000-0005-0000-0000-0000F14D0000}"/>
    <cellStyle name="Input 80 8" xfId="36896" xr:uid="{00000000-0005-0000-0000-0000F24D0000}"/>
    <cellStyle name="Input 80 9" xfId="40112" xr:uid="{00000000-0005-0000-0000-0000F34D0000}"/>
    <cellStyle name="Input 81" xfId="4804" xr:uid="{00000000-0005-0000-0000-0000F44D0000}"/>
    <cellStyle name="Input 81 10" xfId="43283" xr:uid="{00000000-0005-0000-0000-0000F54D0000}"/>
    <cellStyle name="Input 81 11" xfId="46492" xr:uid="{00000000-0005-0000-0000-0000F64D0000}"/>
    <cellStyle name="Input 81 12" xfId="49750" xr:uid="{00000000-0005-0000-0000-0000F74D0000}"/>
    <cellStyle name="Input 81 13" xfId="52952" xr:uid="{00000000-0005-0000-0000-0000F84D0000}"/>
    <cellStyle name="Input 81 14" xfId="58141" xr:uid="{00000000-0005-0000-0000-0000F94D0000}"/>
    <cellStyle name="Input 81 15" xfId="61378" xr:uid="{00000000-0005-0000-0000-0000FA4D0000}"/>
    <cellStyle name="Input 81 2" xfId="14038" xr:uid="{00000000-0005-0000-0000-0000FB4D0000}"/>
    <cellStyle name="Input 81 3" xfId="7986" xr:uid="{00000000-0005-0000-0000-0000FC4D0000}"/>
    <cellStyle name="Input 81 4" xfId="21272" xr:uid="{00000000-0005-0000-0000-0000FD4D0000}"/>
    <cellStyle name="Input 81 5" xfId="24582" xr:uid="{00000000-0005-0000-0000-0000FE4D0000}"/>
    <cellStyle name="Input 81 6" xfId="27894" xr:uid="{00000000-0005-0000-0000-0000FF4D0000}"/>
    <cellStyle name="Input 81 7" xfId="31131" xr:uid="{00000000-0005-0000-0000-0000004E0000}"/>
    <cellStyle name="Input 81 8" xfId="36887" xr:uid="{00000000-0005-0000-0000-0000014E0000}"/>
    <cellStyle name="Input 81 9" xfId="40103" xr:uid="{00000000-0005-0000-0000-0000024E0000}"/>
    <cellStyle name="Input 82" xfId="4817" xr:uid="{00000000-0005-0000-0000-0000034E0000}"/>
    <cellStyle name="Input 82 10" xfId="43296" xr:uid="{00000000-0005-0000-0000-0000044E0000}"/>
    <cellStyle name="Input 82 11" xfId="46505" xr:uid="{00000000-0005-0000-0000-0000054E0000}"/>
    <cellStyle name="Input 82 12" xfId="49763" xr:uid="{00000000-0005-0000-0000-0000064E0000}"/>
    <cellStyle name="Input 82 13" xfId="52965" xr:uid="{00000000-0005-0000-0000-0000074E0000}"/>
    <cellStyle name="Input 82 14" xfId="58154" xr:uid="{00000000-0005-0000-0000-0000084E0000}"/>
    <cellStyle name="Input 82 15" xfId="61391" xr:uid="{00000000-0005-0000-0000-0000094E0000}"/>
    <cellStyle name="Input 82 2" xfId="14051" xr:uid="{00000000-0005-0000-0000-00000A4E0000}"/>
    <cellStyle name="Input 82 3" xfId="7999" xr:uid="{00000000-0005-0000-0000-00000B4E0000}"/>
    <cellStyle name="Input 82 4" xfId="21285" xr:uid="{00000000-0005-0000-0000-00000C4E0000}"/>
    <cellStyle name="Input 82 5" xfId="24595" xr:uid="{00000000-0005-0000-0000-00000D4E0000}"/>
    <cellStyle name="Input 82 6" xfId="27907" xr:uid="{00000000-0005-0000-0000-00000E4E0000}"/>
    <cellStyle name="Input 82 7" xfId="31144" xr:uid="{00000000-0005-0000-0000-00000F4E0000}"/>
    <cellStyle name="Input 82 8" xfId="36900" xr:uid="{00000000-0005-0000-0000-0000104E0000}"/>
    <cellStyle name="Input 82 9" xfId="40116" xr:uid="{00000000-0005-0000-0000-0000114E0000}"/>
    <cellStyle name="Input 83" xfId="4814" xr:uid="{00000000-0005-0000-0000-0000124E0000}"/>
    <cellStyle name="Input 83 10" xfId="43293" xr:uid="{00000000-0005-0000-0000-0000134E0000}"/>
    <cellStyle name="Input 83 11" xfId="46502" xr:uid="{00000000-0005-0000-0000-0000144E0000}"/>
    <cellStyle name="Input 83 12" xfId="49760" xr:uid="{00000000-0005-0000-0000-0000154E0000}"/>
    <cellStyle name="Input 83 13" xfId="52962" xr:uid="{00000000-0005-0000-0000-0000164E0000}"/>
    <cellStyle name="Input 83 14" xfId="58151" xr:uid="{00000000-0005-0000-0000-0000174E0000}"/>
    <cellStyle name="Input 83 15" xfId="61388" xr:uid="{00000000-0005-0000-0000-0000184E0000}"/>
    <cellStyle name="Input 83 2" xfId="14048" xr:uid="{00000000-0005-0000-0000-0000194E0000}"/>
    <cellStyle name="Input 83 3" xfId="7996" xr:uid="{00000000-0005-0000-0000-00001A4E0000}"/>
    <cellStyle name="Input 83 4" xfId="21282" xr:uid="{00000000-0005-0000-0000-00001B4E0000}"/>
    <cellStyle name="Input 83 5" xfId="24592" xr:uid="{00000000-0005-0000-0000-00001C4E0000}"/>
    <cellStyle name="Input 83 6" xfId="27904" xr:uid="{00000000-0005-0000-0000-00001D4E0000}"/>
    <cellStyle name="Input 83 7" xfId="31141" xr:uid="{00000000-0005-0000-0000-00001E4E0000}"/>
    <cellStyle name="Input 83 8" xfId="36897" xr:uid="{00000000-0005-0000-0000-00001F4E0000}"/>
    <cellStyle name="Input 83 9" xfId="40113" xr:uid="{00000000-0005-0000-0000-0000204E0000}"/>
    <cellStyle name="Input 84" xfId="4816" xr:uid="{00000000-0005-0000-0000-0000214E0000}"/>
    <cellStyle name="Input 84 10" xfId="43295" xr:uid="{00000000-0005-0000-0000-0000224E0000}"/>
    <cellStyle name="Input 84 11" xfId="46504" xr:uid="{00000000-0005-0000-0000-0000234E0000}"/>
    <cellStyle name="Input 84 12" xfId="49762" xr:uid="{00000000-0005-0000-0000-0000244E0000}"/>
    <cellStyle name="Input 84 13" xfId="52964" xr:uid="{00000000-0005-0000-0000-0000254E0000}"/>
    <cellStyle name="Input 84 14" xfId="58153" xr:uid="{00000000-0005-0000-0000-0000264E0000}"/>
    <cellStyle name="Input 84 15" xfId="61390" xr:uid="{00000000-0005-0000-0000-0000274E0000}"/>
    <cellStyle name="Input 84 2" xfId="14050" xr:uid="{00000000-0005-0000-0000-0000284E0000}"/>
    <cellStyle name="Input 84 3" xfId="7998" xr:uid="{00000000-0005-0000-0000-0000294E0000}"/>
    <cellStyle name="Input 84 4" xfId="21284" xr:uid="{00000000-0005-0000-0000-00002A4E0000}"/>
    <cellStyle name="Input 84 5" xfId="24594" xr:uid="{00000000-0005-0000-0000-00002B4E0000}"/>
    <cellStyle name="Input 84 6" xfId="27906" xr:uid="{00000000-0005-0000-0000-00002C4E0000}"/>
    <cellStyle name="Input 84 7" xfId="31143" xr:uid="{00000000-0005-0000-0000-00002D4E0000}"/>
    <cellStyle name="Input 84 8" xfId="36899" xr:uid="{00000000-0005-0000-0000-00002E4E0000}"/>
    <cellStyle name="Input 84 9" xfId="40115" xr:uid="{00000000-0005-0000-0000-00002F4E0000}"/>
    <cellStyle name="Input 85" xfId="4815" xr:uid="{00000000-0005-0000-0000-0000304E0000}"/>
    <cellStyle name="Input 85 10" xfId="43294" xr:uid="{00000000-0005-0000-0000-0000314E0000}"/>
    <cellStyle name="Input 85 11" xfId="46503" xr:uid="{00000000-0005-0000-0000-0000324E0000}"/>
    <cellStyle name="Input 85 12" xfId="49761" xr:uid="{00000000-0005-0000-0000-0000334E0000}"/>
    <cellStyle name="Input 85 13" xfId="52963" xr:uid="{00000000-0005-0000-0000-0000344E0000}"/>
    <cellStyle name="Input 85 14" xfId="58152" xr:uid="{00000000-0005-0000-0000-0000354E0000}"/>
    <cellStyle name="Input 85 15" xfId="61389" xr:uid="{00000000-0005-0000-0000-0000364E0000}"/>
    <cellStyle name="Input 85 2" xfId="14049" xr:uid="{00000000-0005-0000-0000-0000374E0000}"/>
    <cellStyle name="Input 85 3" xfId="7997" xr:uid="{00000000-0005-0000-0000-0000384E0000}"/>
    <cellStyle name="Input 85 4" xfId="21283" xr:uid="{00000000-0005-0000-0000-0000394E0000}"/>
    <cellStyle name="Input 85 5" xfId="24593" xr:uid="{00000000-0005-0000-0000-00003A4E0000}"/>
    <cellStyle name="Input 85 6" xfId="27905" xr:uid="{00000000-0005-0000-0000-00003B4E0000}"/>
    <cellStyle name="Input 85 7" xfId="31142" xr:uid="{00000000-0005-0000-0000-00003C4E0000}"/>
    <cellStyle name="Input 85 8" xfId="36898" xr:uid="{00000000-0005-0000-0000-00003D4E0000}"/>
    <cellStyle name="Input 85 9" xfId="40114" xr:uid="{00000000-0005-0000-0000-00003E4E0000}"/>
    <cellStyle name="Input 86" xfId="4825" xr:uid="{00000000-0005-0000-0000-00003F4E0000}"/>
    <cellStyle name="Input 86 10" xfId="36902" xr:uid="{00000000-0005-0000-0000-0000404E0000}"/>
    <cellStyle name="Input 86 11" xfId="40124" xr:uid="{00000000-0005-0000-0000-0000414E0000}"/>
    <cellStyle name="Input 86 12" xfId="43297" xr:uid="{00000000-0005-0000-0000-0000424E0000}"/>
    <cellStyle name="Input 86 13" xfId="46513" xr:uid="{00000000-0005-0000-0000-0000434E0000}"/>
    <cellStyle name="Input 86 14" xfId="49764" xr:uid="{00000000-0005-0000-0000-0000444E0000}"/>
    <cellStyle name="Input 86 15" xfId="52973" xr:uid="{00000000-0005-0000-0000-0000454E0000}"/>
    <cellStyle name="Input 86 16" xfId="55568" xr:uid="{00000000-0005-0000-0000-0000464E0000}"/>
    <cellStyle name="Input 86 17" xfId="58155" xr:uid="{00000000-0005-0000-0000-0000474E0000}"/>
    <cellStyle name="Input 86 18" xfId="61395" xr:uid="{00000000-0005-0000-0000-0000484E0000}"/>
    <cellStyle name="Input 86 2" xfId="11395" xr:uid="{00000000-0005-0000-0000-0000494E0000}"/>
    <cellStyle name="Input 86 3" xfId="14052" xr:uid="{00000000-0005-0000-0000-00004A4E0000}"/>
    <cellStyle name="Input 86 4" xfId="18562" xr:uid="{00000000-0005-0000-0000-00004B4E0000}"/>
    <cellStyle name="Input 86 5" xfId="21291" xr:uid="{00000000-0005-0000-0000-00004C4E0000}"/>
    <cellStyle name="Input 86 6" xfId="24602" xr:uid="{00000000-0005-0000-0000-00004D4E0000}"/>
    <cellStyle name="Input 86 7" xfId="27911" xr:uid="{00000000-0005-0000-0000-00004E4E0000}"/>
    <cellStyle name="Input 86 8" xfId="31152" xr:uid="{00000000-0005-0000-0000-00004F4E0000}"/>
    <cellStyle name="Input 86 9" xfId="34259" xr:uid="{00000000-0005-0000-0000-0000504E0000}"/>
    <cellStyle name="Input 87" xfId="8695" xr:uid="{00000000-0005-0000-0000-0000514E0000}"/>
    <cellStyle name="Input 88" xfId="4859" xr:uid="{00000000-0005-0000-0000-0000524E0000}"/>
    <cellStyle name="Input 89" xfId="4858" xr:uid="{00000000-0005-0000-0000-0000534E0000}"/>
    <cellStyle name="Input 9" xfId="1953" xr:uid="{00000000-0005-0000-0000-0000544E0000}"/>
    <cellStyle name="Input 9 10" xfId="40480" xr:uid="{00000000-0005-0000-0000-0000554E0000}"/>
    <cellStyle name="Input 9 11" xfId="43641" xr:uid="{00000000-0005-0000-0000-0000564E0000}"/>
    <cellStyle name="Input 9 12" xfId="46955" xr:uid="{00000000-0005-0000-0000-0000574E0000}"/>
    <cellStyle name="Input 9 13" xfId="50107" xr:uid="{00000000-0005-0000-0000-0000584E0000}"/>
    <cellStyle name="Input 9 14" xfId="14898" xr:uid="{00000000-0005-0000-0000-0000594E0000}"/>
    <cellStyle name="Input 9 15" xfId="58609" xr:uid="{00000000-0005-0000-0000-00005A4E0000}"/>
    <cellStyle name="Input 9 2" xfId="8227" xr:uid="{00000000-0005-0000-0000-00005B4E0000}"/>
    <cellStyle name="Input 9 3" xfId="5331" xr:uid="{00000000-0005-0000-0000-00005C4E0000}"/>
    <cellStyle name="Input 9 4" xfId="14248" xr:uid="{00000000-0005-0000-0000-00005D4E0000}"/>
    <cellStyle name="Input 9 5" xfId="21731" xr:uid="{00000000-0005-0000-0000-00005E4E0000}"/>
    <cellStyle name="Input 9 6" xfId="25053" xr:uid="{00000000-0005-0000-0000-00005F4E0000}"/>
    <cellStyle name="Input 9 7" xfId="28280" xr:uid="{00000000-0005-0000-0000-0000604E0000}"/>
    <cellStyle name="Input 9 8" xfId="18421" xr:uid="{00000000-0005-0000-0000-0000614E0000}"/>
    <cellStyle name="Input 9 9" xfId="37255" xr:uid="{00000000-0005-0000-0000-0000624E0000}"/>
    <cellStyle name="Input 90" xfId="14074" xr:uid="{00000000-0005-0000-0000-0000634E0000}"/>
    <cellStyle name="Input 91" xfId="14054" xr:uid="{00000000-0005-0000-0000-0000644E0000}"/>
    <cellStyle name="Input 92" xfId="14070" xr:uid="{00000000-0005-0000-0000-0000654E0000}"/>
    <cellStyle name="Input 93" xfId="4857" xr:uid="{00000000-0005-0000-0000-0000664E0000}"/>
    <cellStyle name="Input 94" xfId="14075" xr:uid="{00000000-0005-0000-0000-0000674E0000}"/>
    <cellStyle name="Input 95" xfId="14961" xr:uid="{00000000-0005-0000-0000-0000684E0000}"/>
    <cellStyle name="Input 96" xfId="18484" xr:uid="{00000000-0005-0000-0000-0000694E0000}"/>
    <cellStyle name="Input 97" xfId="18173" xr:uid="{00000000-0005-0000-0000-00006A4E0000}"/>
    <cellStyle name="Input 98" xfId="14960" xr:uid="{00000000-0005-0000-0000-00006B4E0000}"/>
    <cellStyle name="Input 99" xfId="18167" xr:uid="{00000000-0005-0000-0000-00006C4E0000}"/>
    <cellStyle name="Input__BofQ_Minsk_Maz_15_04_09_D" xfId="1009" xr:uid="{00000000-0005-0000-0000-00006D4E0000}"/>
    <cellStyle name="Komórka połączona 1" xfId="1010" xr:uid="{00000000-0005-0000-0000-00006E4E0000}"/>
    <cellStyle name="Komórka połączona 2" xfId="1011" xr:uid="{00000000-0005-0000-0000-00006F4E0000}"/>
    <cellStyle name="Komórka połączona 2 2" xfId="62377" xr:uid="{00000000-0005-0000-0000-0000704E0000}"/>
    <cellStyle name="Komórka połączona 2 3" xfId="62378" xr:uid="{00000000-0005-0000-0000-0000714E0000}"/>
    <cellStyle name="Komórka połączona 2_~9231450" xfId="62379" xr:uid="{00000000-0005-0000-0000-0000724E0000}"/>
    <cellStyle name="Komórka połączona 3" xfId="1012" xr:uid="{00000000-0005-0000-0000-0000734E0000}"/>
    <cellStyle name="Komórka połączona 4" xfId="1013" xr:uid="{00000000-0005-0000-0000-0000744E0000}"/>
    <cellStyle name="Komórka połączona 5" xfId="1014" xr:uid="{00000000-0005-0000-0000-0000754E0000}"/>
    <cellStyle name="Komórka połączona 6" xfId="1015" xr:uid="{00000000-0005-0000-0000-0000764E0000}"/>
    <cellStyle name="Komórka połączona 7" xfId="1016" xr:uid="{00000000-0005-0000-0000-0000774E0000}"/>
    <cellStyle name="Komórka połączona 8" xfId="1017" xr:uid="{00000000-0005-0000-0000-0000784E0000}"/>
    <cellStyle name="Komórka zaznaczona 1" xfId="1018" xr:uid="{00000000-0005-0000-0000-0000794E0000}"/>
    <cellStyle name="Komórka zaznaczona 2" xfId="1019" xr:uid="{00000000-0005-0000-0000-00007A4E0000}"/>
    <cellStyle name="Komórka zaznaczona 2 2" xfId="62380" xr:uid="{00000000-0005-0000-0000-00007B4E0000}"/>
    <cellStyle name="Komórka zaznaczona 2 3" xfId="62381" xr:uid="{00000000-0005-0000-0000-00007C4E0000}"/>
    <cellStyle name="Komórka zaznaczona 2_~9231450" xfId="62382" xr:uid="{00000000-0005-0000-0000-00007D4E0000}"/>
    <cellStyle name="Komórka zaznaczona 3" xfId="1020" xr:uid="{00000000-0005-0000-0000-00007E4E0000}"/>
    <cellStyle name="Komórka zaznaczona 4" xfId="1021" xr:uid="{00000000-0005-0000-0000-00007F4E0000}"/>
    <cellStyle name="Komórka zaznaczona 5" xfId="1022" xr:uid="{00000000-0005-0000-0000-0000804E0000}"/>
    <cellStyle name="Komórka zaznaczona 6" xfId="1023" xr:uid="{00000000-0005-0000-0000-0000814E0000}"/>
    <cellStyle name="Komórka zaznaczona 7" xfId="1024" xr:uid="{00000000-0005-0000-0000-0000824E0000}"/>
    <cellStyle name="Komórka zaznaczona 8" xfId="1025" xr:uid="{00000000-0005-0000-0000-0000834E0000}"/>
    <cellStyle name="Liczbowy" xfId="62383" xr:uid="{00000000-0005-0000-0000-0000844E0000}"/>
    <cellStyle name="Linked Cell" xfId="1026" xr:uid="{00000000-0005-0000-0000-0000854E0000}"/>
    <cellStyle name="lp" xfId="1027" xr:uid="{00000000-0005-0000-0000-0000864E0000}"/>
    <cellStyle name="Łęczna" xfId="62384" xr:uid="{00000000-0005-0000-0000-0000874E0000}"/>
    <cellStyle name="Millares [0]_Aparcamiento Arfe" xfId="1028" xr:uid="{00000000-0005-0000-0000-0000884E0000}"/>
    <cellStyle name="Mój" xfId="62385" xr:uid="{00000000-0005-0000-0000-0000894E0000}"/>
    <cellStyle name="Mój2" xfId="62386" xr:uid="{00000000-0005-0000-0000-00008A4E0000}"/>
    <cellStyle name="n glowny" xfId="1029" xr:uid="{00000000-0005-0000-0000-00008B4E0000}"/>
    <cellStyle name="nagl szary" xfId="1030" xr:uid="{00000000-0005-0000-0000-00008C4E0000}"/>
    <cellStyle name="Nagłówek" xfId="62387" xr:uid="{00000000-0005-0000-0000-00008D4E0000}"/>
    <cellStyle name="Nagłówek 1 1" xfId="1031" xr:uid="{00000000-0005-0000-0000-00008E4E0000}"/>
    <cellStyle name="Nagłówek 1 2" xfId="1032" xr:uid="{00000000-0005-0000-0000-00008F4E0000}"/>
    <cellStyle name="Nagłówek 1 2 2" xfId="62388" xr:uid="{00000000-0005-0000-0000-0000904E0000}"/>
    <cellStyle name="Nagłówek 1 2 3" xfId="62389" xr:uid="{00000000-0005-0000-0000-0000914E0000}"/>
    <cellStyle name="Nagłówek 1 2_~9231450" xfId="62390" xr:uid="{00000000-0005-0000-0000-0000924E0000}"/>
    <cellStyle name="Nagłówek 1 3" xfId="1033" xr:uid="{00000000-0005-0000-0000-0000934E0000}"/>
    <cellStyle name="Nagłówek 1 4" xfId="1034" xr:uid="{00000000-0005-0000-0000-0000944E0000}"/>
    <cellStyle name="Nagłówek 1 5" xfId="1035" xr:uid="{00000000-0005-0000-0000-0000954E0000}"/>
    <cellStyle name="Nagłówek 1 6" xfId="1036" xr:uid="{00000000-0005-0000-0000-0000964E0000}"/>
    <cellStyle name="Nagłówek 1 7" xfId="1037" xr:uid="{00000000-0005-0000-0000-0000974E0000}"/>
    <cellStyle name="Nagłówek 1 8" xfId="1038" xr:uid="{00000000-0005-0000-0000-0000984E0000}"/>
    <cellStyle name="Nagłówek 1 9" xfId="62391" xr:uid="{00000000-0005-0000-0000-0000994E0000}"/>
    <cellStyle name="Nagłówek 2 1" xfId="1039" xr:uid="{00000000-0005-0000-0000-00009A4E0000}"/>
    <cellStyle name="Nagłówek 2 1 10" xfId="62392" xr:uid="{00000000-0005-0000-0000-00009B4E0000}"/>
    <cellStyle name="Nagłówek 2 1 11" xfId="62393" xr:uid="{00000000-0005-0000-0000-00009C4E0000}"/>
    <cellStyle name="Nagłówek 2 1 12" xfId="62394" xr:uid="{00000000-0005-0000-0000-00009D4E0000}"/>
    <cellStyle name="Nagłówek 2 1 13" xfId="62395" xr:uid="{00000000-0005-0000-0000-00009E4E0000}"/>
    <cellStyle name="Nagłówek 2 1 14" xfId="62396" xr:uid="{00000000-0005-0000-0000-00009F4E0000}"/>
    <cellStyle name="Nagłówek 2 1 15" xfId="62397" xr:uid="{00000000-0005-0000-0000-0000A04E0000}"/>
    <cellStyle name="Nagłówek 2 1 16" xfId="62398" xr:uid="{00000000-0005-0000-0000-0000A14E0000}"/>
    <cellStyle name="Nagłówek 2 1 17" xfId="62399" xr:uid="{00000000-0005-0000-0000-0000A24E0000}"/>
    <cellStyle name="Nagłówek 2 1 18" xfId="62400" xr:uid="{00000000-0005-0000-0000-0000A34E0000}"/>
    <cellStyle name="Nagłówek 2 1 19" xfId="62401" xr:uid="{00000000-0005-0000-0000-0000A44E0000}"/>
    <cellStyle name="Nagłówek 2 1 2" xfId="62402" xr:uid="{00000000-0005-0000-0000-0000A54E0000}"/>
    <cellStyle name="Nagłówek 2 1 20" xfId="62403" xr:uid="{00000000-0005-0000-0000-0000A64E0000}"/>
    <cellStyle name="Nagłówek 2 1 21" xfId="62404" xr:uid="{00000000-0005-0000-0000-0000A74E0000}"/>
    <cellStyle name="Nagłówek 2 1 22" xfId="62405" xr:uid="{00000000-0005-0000-0000-0000A84E0000}"/>
    <cellStyle name="Nagłówek 2 1 3" xfId="62406" xr:uid="{00000000-0005-0000-0000-0000A94E0000}"/>
    <cellStyle name="Nagłówek 2 1 4" xfId="62407" xr:uid="{00000000-0005-0000-0000-0000AA4E0000}"/>
    <cellStyle name="Nagłówek 2 1 5" xfId="62408" xr:uid="{00000000-0005-0000-0000-0000AB4E0000}"/>
    <cellStyle name="Nagłówek 2 1 6" xfId="62409" xr:uid="{00000000-0005-0000-0000-0000AC4E0000}"/>
    <cellStyle name="Nagłówek 2 1 7" xfId="62410" xr:uid="{00000000-0005-0000-0000-0000AD4E0000}"/>
    <cellStyle name="Nagłówek 2 1 8" xfId="62411" xr:uid="{00000000-0005-0000-0000-0000AE4E0000}"/>
    <cellStyle name="Nagłówek 2 1 9" xfId="62412" xr:uid="{00000000-0005-0000-0000-0000AF4E0000}"/>
    <cellStyle name="Nagłówek 2 2" xfId="1040" xr:uid="{00000000-0005-0000-0000-0000B04E0000}"/>
    <cellStyle name="Nagłówek 2 2 10" xfId="62413" xr:uid="{00000000-0005-0000-0000-0000B14E0000}"/>
    <cellStyle name="Nagłówek 2 2 11" xfId="62414" xr:uid="{00000000-0005-0000-0000-0000B24E0000}"/>
    <cellStyle name="Nagłówek 2 2 12" xfId="62415" xr:uid="{00000000-0005-0000-0000-0000B34E0000}"/>
    <cellStyle name="Nagłówek 2 2 13" xfId="62416" xr:uid="{00000000-0005-0000-0000-0000B44E0000}"/>
    <cellStyle name="Nagłówek 2 2 14" xfId="62417" xr:uid="{00000000-0005-0000-0000-0000B54E0000}"/>
    <cellStyle name="Nagłówek 2 2 15" xfId="62418" xr:uid="{00000000-0005-0000-0000-0000B64E0000}"/>
    <cellStyle name="Nagłówek 2 2 16" xfId="62419" xr:uid="{00000000-0005-0000-0000-0000B74E0000}"/>
    <cellStyle name="Nagłówek 2 2 17" xfId="62420" xr:uid="{00000000-0005-0000-0000-0000B84E0000}"/>
    <cellStyle name="Nagłówek 2 2 18" xfId="62421" xr:uid="{00000000-0005-0000-0000-0000B94E0000}"/>
    <cellStyle name="Nagłówek 2 2 19" xfId="62422" xr:uid="{00000000-0005-0000-0000-0000BA4E0000}"/>
    <cellStyle name="Nagłówek 2 2 2" xfId="62423" xr:uid="{00000000-0005-0000-0000-0000BB4E0000}"/>
    <cellStyle name="Nagłówek 2 2 20" xfId="62424" xr:uid="{00000000-0005-0000-0000-0000BC4E0000}"/>
    <cellStyle name="Nagłówek 2 2 21" xfId="62425" xr:uid="{00000000-0005-0000-0000-0000BD4E0000}"/>
    <cellStyle name="Nagłówek 2 2 22" xfId="62426" xr:uid="{00000000-0005-0000-0000-0000BE4E0000}"/>
    <cellStyle name="Nagłówek 2 2 3" xfId="62427" xr:uid="{00000000-0005-0000-0000-0000BF4E0000}"/>
    <cellStyle name="Nagłówek 2 2 4" xfId="62428" xr:uid="{00000000-0005-0000-0000-0000C04E0000}"/>
    <cellStyle name="Nagłówek 2 2 5" xfId="62429" xr:uid="{00000000-0005-0000-0000-0000C14E0000}"/>
    <cellStyle name="Nagłówek 2 2 6" xfId="62430" xr:uid="{00000000-0005-0000-0000-0000C24E0000}"/>
    <cellStyle name="Nagłówek 2 2 7" xfId="62431" xr:uid="{00000000-0005-0000-0000-0000C34E0000}"/>
    <cellStyle name="Nagłówek 2 2 8" xfId="62432" xr:uid="{00000000-0005-0000-0000-0000C44E0000}"/>
    <cellStyle name="Nagłówek 2 2 9" xfId="62433" xr:uid="{00000000-0005-0000-0000-0000C54E0000}"/>
    <cellStyle name="Nagłówek 2 2_~9231450" xfId="62434" xr:uid="{00000000-0005-0000-0000-0000C64E0000}"/>
    <cellStyle name="Nagłówek 2 3" xfId="1041" xr:uid="{00000000-0005-0000-0000-0000C74E0000}"/>
    <cellStyle name="Nagłówek 2 3 10" xfId="62435" xr:uid="{00000000-0005-0000-0000-0000C84E0000}"/>
    <cellStyle name="Nagłówek 2 3 11" xfId="62436" xr:uid="{00000000-0005-0000-0000-0000C94E0000}"/>
    <cellStyle name="Nagłówek 2 3 12" xfId="62437" xr:uid="{00000000-0005-0000-0000-0000CA4E0000}"/>
    <cellStyle name="Nagłówek 2 3 13" xfId="62438" xr:uid="{00000000-0005-0000-0000-0000CB4E0000}"/>
    <cellStyle name="Nagłówek 2 3 14" xfId="62439" xr:uid="{00000000-0005-0000-0000-0000CC4E0000}"/>
    <cellStyle name="Nagłówek 2 3 15" xfId="62440" xr:uid="{00000000-0005-0000-0000-0000CD4E0000}"/>
    <cellStyle name="Nagłówek 2 3 16" xfId="62441" xr:uid="{00000000-0005-0000-0000-0000CE4E0000}"/>
    <cellStyle name="Nagłówek 2 3 17" xfId="62442" xr:uid="{00000000-0005-0000-0000-0000CF4E0000}"/>
    <cellStyle name="Nagłówek 2 3 18" xfId="62443" xr:uid="{00000000-0005-0000-0000-0000D04E0000}"/>
    <cellStyle name="Nagłówek 2 3 19" xfId="62444" xr:uid="{00000000-0005-0000-0000-0000D14E0000}"/>
    <cellStyle name="Nagłówek 2 3 2" xfId="62445" xr:uid="{00000000-0005-0000-0000-0000D24E0000}"/>
    <cellStyle name="Nagłówek 2 3 20" xfId="62446" xr:uid="{00000000-0005-0000-0000-0000D34E0000}"/>
    <cellStyle name="Nagłówek 2 3 21" xfId="62447" xr:uid="{00000000-0005-0000-0000-0000D44E0000}"/>
    <cellStyle name="Nagłówek 2 3 22" xfId="62448" xr:uid="{00000000-0005-0000-0000-0000D54E0000}"/>
    <cellStyle name="Nagłówek 2 3 3" xfId="62449" xr:uid="{00000000-0005-0000-0000-0000D64E0000}"/>
    <cellStyle name="Nagłówek 2 3 4" xfId="62450" xr:uid="{00000000-0005-0000-0000-0000D74E0000}"/>
    <cellStyle name="Nagłówek 2 3 5" xfId="62451" xr:uid="{00000000-0005-0000-0000-0000D84E0000}"/>
    <cellStyle name="Nagłówek 2 3 6" xfId="62452" xr:uid="{00000000-0005-0000-0000-0000D94E0000}"/>
    <cellStyle name="Nagłówek 2 3 7" xfId="62453" xr:uid="{00000000-0005-0000-0000-0000DA4E0000}"/>
    <cellStyle name="Nagłówek 2 3 8" xfId="62454" xr:uid="{00000000-0005-0000-0000-0000DB4E0000}"/>
    <cellStyle name="Nagłówek 2 3 9" xfId="62455" xr:uid="{00000000-0005-0000-0000-0000DC4E0000}"/>
    <cellStyle name="Nagłówek 2 4" xfId="1042" xr:uid="{00000000-0005-0000-0000-0000DD4E0000}"/>
    <cellStyle name="Nagłówek 2 5" xfId="1043" xr:uid="{00000000-0005-0000-0000-0000DE4E0000}"/>
    <cellStyle name="Nagłówek 2 6" xfId="1044" xr:uid="{00000000-0005-0000-0000-0000DF4E0000}"/>
    <cellStyle name="Nagłówek 2 7" xfId="1045" xr:uid="{00000000-0005-0000-0000-0000E04E0000}"/>
    <cellStyle name="Nagłówek 2 8" xfId="1046" xr:uid="{00000000-0005-0000-0000-0000E14E0000}"/>
    <cellStyle name="Nagłówek 3 1" xfId="1047" xr:uid="{00000000-0005-0000-0000-0000E24E0000}"/>
    <cellStyle name="Nagłówek 3 2" xfId="1048" xr:uid="{00000000-0005-0000-0000-0000E34E0000}"/>
    <cellStyle name="Nagłówek 3 2 2" xfId="62456" xr:uid="{00000000-0005-0000-0000-0000E44E0000}"/>
    <cellStyle name="Nagłówek 3 2 3" xfId="62457" xr:uid="{00000000-0005-0000-0000-0000E54E0000}"/>
    <cellStyle name="Nagłówek 3 2_~9231450" xfId="62458" xr:uid="{00000000-0005-0000-0000-0000E64E0000}"/>
    <cellStyle name="Nagłówek 3 3" xfId="1049" xr:uid="{00000000-0005-0000-0000-0000E74E0000}"/>
    <cellStyle name="Nagłówek 3 4" xfId="1050" xr:uid="{00000000-0005-0000-0000-0000E84E0000}"/>
    <cellStyle name="Nagłówek 3 5" xfId="1051" xr:uid="{00000000-0005-0000-0000-0000E94E0000}"/>
    <cellStyle name="Nagłówek 3 6" xfId="1052" xr:uid="{00000000-0005-0000-0000-0000EA4E0000}"/>
    <cellStyle name="Nagłówek 3 7" xfId="1053" xr:uid="{00000000-0005-0000-0000-0000EB4E0000}"/>
    <cellStyle name="Nagłówek 3 8" xfId="1054" xr:uid="{00000000-0005-0000-0000-0000EC4E0000}"/>
    <cellStyle name="Nagłówek 3 8 7" xfId="1" xr:uid="{00000000-0005-0000-0000-0000ED4E0000}"/>
    <cellStyle name="Nagłówek 4 1" xfId="1055" xr:uid="{00000000-0005-0000-0000-0000EE4E0000}"/>
    <cellStyle name="Nagłówek 4 2" xfId="1056" xr:uid="{00000000-0005-0000-0000-0000EF4E0000}"/>
    <cellStyle name="Nagłówek 4 2 2" xfId="62459" xr:uid="{00000000-0005-0000-0000-0000F04E0000}"/>
    <cellStyle name="Nagłówek 4 2 3" xfId="62460" xr:uid="{00000000-0005-0000-0000-0000F14E0000}"/>
    <cellStyle name="Nagłówek 4 2_~9231450" xfId="62461" xr:uid="{00000000-0005-0000-0000-0000F24E0000}"/>
    <cellStyle name="Nagłówek 4 3" xfId="1057" xr:uid="{00000000-0005-0000-0000-0000F34E0000}"/>
    <cellStyle name="Nagłówek 4 4" xfId="1058" xr:uid="{00000000-0005-0000-0000-0000F44E0000}"/>
    <cellStyle name="Nagłówek 4 5" xfId="1059" xr:uid="{00000000-0005-0000-0000-0000F54E0000}"/>
    <cellStyle name="Nagłówek 4 6" xfId="1060" xr:uid="{00000000-0005-0000-0000-0000F64E0000}"/>
    <cellStyle name="Nagłówek 4 7" xfId="1061" xr:uid="{00000000-0005-0000-0000-0000F74E0000}"/>
    <cellStyle name="Nagłówek 4 8" xfId="1062" xr:uid="{00000000-0005-0000-0000-0000F84E0000}"/>
    <cellStyle name="Neutral" xfId="1063" xr:uid="{00000000-0005-0000-0000-0000F94E0000}"/>
    <cellStyle name="Neutralne 1" xfId="1064" xr:uid="{00000000-0005-0000-0000-0000FA4E0000}"/>
    <cellStyle name="Neutralne 2" xfId="1065" xr:uid="{00000000-0005-0000-0000-0000FB4E0000}"/>
    <cellStyle name="Neutralne 2 2" xfId="62462" xr:uid="{00000000-0005-0000-0000-0000FC4E0000}"/>
    <cellStyle name="Neutralne 2 3" xfId="62463" xr:uid="{00000000-0005-0000-0000-0000FD4E0000}"/>
    <cellStyle name="Neutralne 2_~9231450" xfId="62464" xr:uid="{00000000-0005-0000-0000-0000FE4E0000}"/>
    <cellStyle name="Neutralne 3" xfId="1066" xr:uid="{00000000-0005-0000-0000-0000FF4E0000}"/>
    <cellStyle name="Neutralne 4" xfId="1067" xr:uid="{00000000-0005-0000-0000-0000004F0000}"/>
    <cellStyle name="Neutralne 5" xfId="1068" xr:uid="{00000000-0005-0000-0000-0000014F0000}"/>
    <cellStyle name="Neutralne 6" xfId="1069" xr:uid="{00000000-0005-0000-0000-0000024F0000}"/>
    <cellStyle name="Neutralne 7" xfId="1070" xr:uid="{00000000-0005-0000-0000-0000034F0000}"/>
    <cellStyle name="Neutralne 8" xfId="1071" xr:uid="{00000000-0005-0000-0000-0000044F0000}"/>
    <cellStyle name="Neutralne 9" xfId="62465" xr:uid="{00000000-0005-0000-0000-0000054F0000}"/>
    <cellStyle name="Niezdef." xfId="1072" xr:uid="{00000000-0005-0000-0000-0000064F0000}"/>
    <cellStyle name="No-definido" xfId="1073" xr:uid="{00000000-0005-0000-0000-0000074F0000}"/>
    <cellStyle name="None" xfId="1074" xr:uid="{00000000-0005-0000-0000-0000084F0000}"/>
    <cellStyle name="None 2" xfId="1075" xr:uid="{00000000-0005-0000-0000-0000094F0000}"/>
    <cellStyle name="None 3" xfId="4860" xr:uid="{00000000-0005-0000-0000-00000A4F0000}"/>
    <cellStyle name="Normal - Style1" xfId="1076" xr:uid="{00000000-0005-0000-0000-00000B4F0000}"/>
    <cellStyle name="Normal - Style1 2" xfId="1077" xr:uid="{00000000-0005-0000-0000-00000C4F0000}"/>
    <cellStyle name="Normal 2" xfId="62466" xr:uid="{00000000-0005-0000-0000-00000D4F0000}"/>
    <cellStyle name="Normal 3" xfId="62467" xr:uid="{00000000-0005-0000-0000-00000E4F0000}"/>
    <cellStyle name="Normal 4" xfId="62468" xr:uid="{00000000-0005-0000-0000-00000F4F0000}"/>
    <cellStyle name="Normal_131200 das1 !!!!" xfId="1078" xr:uid="{00000000-0005-0000-0000-0000104F0000}"/>
    <cellStyle name="normální_laroux" xfId="1079" xr:uid="{00000000-0005-0000-0000-0000114F0000}"/>
    <cellStyle name="Normalny" xfId="0" builtinId="0"/>
    <cellStyle name="Normalny 10" xfId="1080" xr:uid="{00000000-0005-0000-0000-0000134F0000}"/>
    <cellStyle name="Normalny 10 2" xfId="1081" xr:uid="{00000000-0005-0000-0000-0000144F0000}"/>
    <cellStyle name="Normalny 10 2 2" xfId="61501" xr:uid="{00000000-0005-0000-0000-0000154F0000}"/>
    <cellStyle name="Normalny 10 2 3" xfId="62630" xr:uid="{00000000-0005-0000-0000-0000164F0000}"/>
    <cellStyle name="Normalny 10 3" xfId="62469" xr:uid="{00000000-0005-0000-0000-0000174F0000}"/>
    <cellStyle name="Normalny 10 4" xfId="62631" xr:uid="{00000000-0005-0000-0000-0000184F0000}"/>
    <cellStyle name="Normalny 10 5" xfId="62470" xr:uid="{00000000-0005-0000-0000-0000194F0000}"/>
    <cellStyle name="Normalny 10_~6552700" xfId="62471" xr:uid="{00000000-0005-0000-0000-00001A4F0000}"/>
    <cellStyle name="Normalny 100" xfId="4841" xr:uid="{00000000-0005-0000-0000-00001B4F0000}"/>
    <cellStyle name="Normalny 100 2" xfId="8018" xr:uid="{00000000-0005-0000-0000-00001C4F0000}"/>
    <cellStyle name="Normalny 100 3" xfId="18578" xr:uid="{00000000-0005-0000-0000-00001D4F0000}"/>
    <cellStyle name="Normalny 100 4" xfId="61411" xr:uid="{00000000-0005-0000-0000-00001E4F0000}"/>
    <cellStyle name="Normalny 101" xfId="4842" xr:uid="{00000000-0005-0000-0000-00001F4F0000}"/>
    <cellStyle name="Normalny 101 2" xfId="8019" xr:uid="{00000000-0005-0000-0000-0000204F0000}"/>
    <cellStyle name="Normalny 101 3" xfId="18579" xr:uid="{00000000-0005-0000-0000-0000214F0000}"/>
    <cellStyle name="Normalny 101 4" xfId="61412" xr:uid="{00000000-0005-0000-0000-0000224F0000}"/>
    <cellStyle name="Normalny 102" xfId="4843" xr:uid="{00000000-0005-0000-0000-0000234F0000}"/>
    <cellStyle name="Normalny 102 2" xfId="8020" xr:uid="{00000000-0005-0000-0000-0000244F0000}"/>
    <cellStyle name="Normalny 102 3" xfId="18580" xr:uid="{00000000-0005-0000-0000-0000254F0000}"/>
    <cellStyle name="Normalny 102 4" xfId="61413" xr:uid="{00000000-0005-0000-0000-0000264F0000}"/>
    <cellStyle name="Normalny 103" xfId="4844" xr:uid="{00000000-0005-0000-0000-0000274F0000}"/>
    <cellStyle name="Normalny 103 2" xfId="8021" xr:uid="{00000000-0005-0000-0000-0000284F0000}"/>
    <cellStyle name="Normalny 103 3" xfId="18581" xr:uid="{00000000-0005-0000-0000-0000294F0000}"/>
    <cellStyle name="Normalny 103 4" xfId="61414" xr:uid="{00000000-0005-0000-0000-00002A4F0000}"/>
    <cellStyle name="Normalny 104" xfId="4845" xr:uid="{00000000-0005-0000-0000-00002B4F0000}"/>
    <cellStyle name="Normalny 104 2" xfId="8022" xr:uid="{00000000-0005-0000-0000-00002C4F0000}"/>
    <cellStyle name="Normalny 104 3" xfId="18582" xr:uid="{00000000-0005-0000-0000-00002D4F0000}"/>
    <cellStyle name="Normalny 104 4" xfId="61415" xr:uid="{00000000-0005-0000-0000-00002E4F0000}"/>
    <cellStyle name="Normalny 105" xfId="4846" xr:uid="{00000000-0005-0000-0000-00002F4F0000}"/>
    <cellStyle name="Normalny 105 2" xfId="8023" xr:uid="{00000000-0005-0000-0000-0000304F0000}"/>
    <cellStyle name="Normalny 105 3" xfId="18583" xr:uid="{00000000-0005-0000-0000-0000314F0000}"/>
    <cellStyle name="Normalny 105 4" xfId="61416" xr:uid="{00000000-0005-0000-0000-0000324F0000}"/>
    <cellStyle name="Normalny 106" xfId="4847" xr:uid="{00000000-0005-0000-0000-0000334F0000}"/>
    <cellStyle name="Normalny 106 2" xfId="8024" xr:uid="{00000000-0005-0000-0000-0000344F0000}"/>
    <cellStyle name="Normalny 106 3" xfId="18584" xr:uid="{00000000-0005-0000-0000-0000354F0000}"/>
    <cellStyle name="Normalny 106 4" xfId="61417" xr:uid="{00000000-0005-0000-0000-0000364F0000}"/>
    <cellStyle name="Normalny 107" xfId="4848" xr:uid="{00000000-0005-0000-0000-0000374F0000}"/>
    <cellStyle name="Normalny 107 2" xfId="8025" xr:uid="{00000000-0005-0000-0000-0000384F0000}"/>
    <cellStyle name="Normalny 107 3" xfId="18585" xr:uid="{00000000-0005-0000-0000-0000394F0000}"/>
    <cellStyle name="Normalny 107 4" xfId="61418" xr:uid="{00000000-0005-0000-0000-00003A4F0000}"/>
    <cellStyle name="Normalny 108" xfId="4849" xr:uid="{00000000-0005-0000-0000-00003B4F0000}"/>
    <cellStyle name="Normalny 108 2" xfId="8026" xr:uid="{00000000-0005-0000-0000-00003C4F0000}"/>
    <cellStyle name="Normalny 108 3" xfId="18586" xr:uid="{00000000-0005-0000-0000-00003D4F0000}"/>
    <cellStyle name="Normalny 108 4" xfId="61419" xr:uid="{00000000-0005-0000-0000-00003E4F0000}"/>
    <cellStyle name="Normalny 109" xfId="4850" xr:uid="{00000000-0005-0000-0000-00003F4F0000}"/>
    <cellStyle name="Normalny 109 2" xfId="8027" xr:uid="{00000000-0005-0000-0000-0000404F0000}"/>
    <cellStyle name="Normalny 109 3" xfId="18587" xr:uid="{00000000-0005-0000-0000-0000414F0000}"/>
    <cellStyle name="Normalny 109 4" xfId="61420" xr:uid="{00000000-0005-0000-0000-0000424F0000}"/>
    <cellStyle name="Normalny 11" xfId="1082" xr:uid="{00000000-0005-0000-0000-0000434F0000}"/>
    <cellStyle name="Normalny 110" xfId="4851" xr:uid="{00000000-0005-0000-0000-0000444F0000}"/>
    <cellStyle name="Normalny 110 2" xfId="8028" xr:uid="{00000000-0005-0000-0000-0000454F0000}"/>
    <cellStyle name="Normalny 110 3" xfId="18588" xr:uid="{00000000-0005-0000-0000-0000464F0000}"/>
    <cellStyle name="Normalny 110 4" xfId="61421" xr:uid="{00000000-0005-0000-0000-0000474F0000}"/>
    <cellStyle name="Normalny 111" xfId="4852" xr:uid="{00000000-0005-0000-0000-0000484F0000}"/>
    <cellStyle name="Normalny 112" xfId="4862" xr:uid="{00000000-0005-0000-0000-0000494F0000}"/>
    <cellStyle name="Normalny 113" xfId="8696" xr:uid="{00000000-0005-0000-0000-00004A4F0000}"/>
    <cellStyle name="Normalny 114" xfId="14076" xr:uid="{00000000-0005-0000-0000-00004B4F0000}"/>
    <cellStyle name="Normalny 115" xfId="14073" xr:uid="{00000000-0005-0000-0000-00004C4F0000}"/>
    <cellStyle name="Normalny 116" xfId="14056" xr:uid="{00000000-0005-0000-0000-00004D4F0000}"/>
    <cellStyle name="Normalny 117" xfId="14069" xr:uid="{00000000-0005-0000-0000-00004E4F0000}"/>
    <cellStyle name="Normalny 118" xfId="14057" xr:uid="{00000000-0005-0000-0000-00004F4F0000}"/>
    <cellStyle name="Normalny 118 2" xfId="61499" xr:uid="{00000000-0005-0000-0000-0000504F0000}"/>
    <cellStyle name="Normalny 119" xfId="14061" xr:uid="{00000000-0005-0000-0000-0000514F0000}"/>
    <cellStyle name="Normalny 12" xfId="1083" xr:uid="{00000000-0005-0000-0000-0000524F0000}"/>
    <cellStyle name="Normalny 12 2" xfId="1084" xr:uid="{00000000-0005-0000-0000-0000534F0000}"/>
    <cellStyle name="Normalny 12 2 2" xfId="62472" xr:uid="{00000000-0005-0000-0000-0000544F0000}"/>
    <cellStyle name="Normalny 12 2 3" xfId="62473" xr:uid="{00000000-0005-0000-0000-0000554F0000}"/>
    <cellStyle name="Normalny 12 2 4" xfId="62474" xr:uid="{00000000-0005-0000-0000-0000564F0000}"/>
    <cellStyle name="Normalny 12 3" xfId="62475" xr:uid="{00000000-0005-0000-0000-0000574F0000}"/>
    <cellStyle name="Normalny 12_~6552700" xfId="62476" xr:uid="{00000000-0005-0000-0000-0000584F0000}"/>
    <cellStyle name="Normalny 120" xfId="4856" xr:uid="{00000000-0005-0000-0000-0000594F0000}"/>
    <cellStyle name="Normalny 121" xfId="14071" xr:uid="{00000000-0005-0000-0000-00005A4F0000}"/>
    <cellStyle name="Normalny 122" xfId="14055" xr:uid="{00000000-0005-0000-0000-00005B4F0000}"/>
    <cellStyle name="Normalny 123" xfId="4854" xr:uid="{00000000-0005-0000-0000-00005C4F0000}"/>
    <cellStyle name="Normalny 124" xfId="14072" xr:uid="{00000000-0005-0000-0000-00005D4F0000}"/>
    <cellStyle name="Normalny 125" xfId="14077" xr:uid="{00000000-0005-0000-0000-00005E4F0000}"/>
    <cellStyle name="Normalny 126" xfId="61422" xr:uid="{00000000-0005-0000-0000-00005F4F0000}"/>
    <cellStyle name="Normalny 127" xfId="61423" xr:uid="{00000000-0005-0000-0000-0000604F0000}"/>
    <cellStyle name="Normalny 128" xfId="61424" xr:uid="{00000000-0005-0000-0000-0000614F0000}"/>
    <cellStyle name="Normalny 129" xfId="61425" xr:uid="{00000000-0005-0000-0000-0000624F0000}"/>
    <cellStyle name="Normalny 13" xfId="1085" xr:uid="{00000000-0005-0000-0000-0000634F0000}"/>
    <cellStyle name="Normalny 130" xfId="61426" xr:uid="{00000000-0005-0000-0000-0000644F0000}"/>
    <cellStyle name="Normalny 131" xfId="61427" xr:uid="{00000000-0005-0000-0000-0000654F0000}"/>
    <cellStyle name="Normalny 132" xfId="61428" xr:uid="{00000000-0005-0000-0000-0000664F0000}"/>
    <cellStyle name="Normalny 133" xfId="61429" xr:uid="{00000000-0005-0000-0000-0000674F0000}"/>
    <cellStyle name="Normalny 134" xfId="61430" xr:uid="{00000000-0005-0000-0000-0000684F0000}"/>
    <cellStyle name="Normalny 135" xfId="61431" xr:uid="{00000000-0005-0000-0000-0000694F0000}"/>
    <cellStyle name="Normalny 136" xfId="61432" xr:uid="{00000000-0005-0000-0000-00006A4F0000}"/>
    <cellStyle name="Normalny 137" xfId="61433" xr:uid="{00000000-0005-0000-0000-00006B4F0000}"/>
    <cellStyle name="Normalny 138" xfId="61434" xr:uid="{00000000-0005-0000-0000-00006C4F0000}"/>
    <cellStyle name="Normalny 139" xfId="61435" xr:uid="{00000000-0005-0000-0000-00006D4F0000}"/>
    <cellStyle name="Normalny 14" xfId="1086" xr:uid="{00000000-0005-0000-0000-00006E4F0000}"/>
    <cellStyle name="Normalny 14 2" xfId="1087" xr:uid="{00000000-0005-0000-0000-00006F4F0000}"/>
    <cellStyle name="Normalny 14 3" xfId="4819" xr:uid="{00000000-0005-0000-0000-0000704F0000}"/>
    <cellStyle name="Normalny 14_~6552700" xfId="62477" xr:uid="{00000000-0005-0000-0000-0000714F0000}"/>
    <cellStyle name="Normalny 140" xfId="61436" xr:uid="{00000000-0005-0000-0000-0000724F0000}"/>
    <cellStyle name="Normalny 141" xfId="61437" xr:uid="{00000000-0005-0000-0000-0000734F0000}"/>
    <cellStyle name="Normalny 142" xfId="61438" xr:uid="{00000000-0005-0000-0000-0000744F0000}"/>
    <cellStyle name="Normalny 143" xfId="61439" xr:uid="{00000000-0005-0000-0000-0000754F0000}"/>
    <cellStyle name="Normalny 144" xfId="61440" xr:uid="{00000000-0005-0000-0000-0000764F0000}"/>
    <cellStyle name="Normalny 145" xfId="61441" xr:uid="{00000000-0005-0000-0000-0000774F0000}"/>
    <cellStyle name="Normalny 146" xfId="61442" xr:uid="{00000000-0005-0000-0000-0000784F0000}"/>
    <cellStyle name="Normalny 147" xfId="61443" xr:uid="{00000000-0005-0000-0000-0000794F0000}"/>
    <cellStyle name="Normalny 148" xfId="61444" xr:uid="{00000000-0005-0000-0000-00007A4F0000}"/>
    <cellStyle name="Normalny 149" xfId="61445" xr:uid="{00000000-0005-0000-0000-00007B4F0000}"/>
    <cellStyle name="Normalny 15" xfId="1088" xr:uid="{00000000-0005-0000-0000-00007C4F0000}"/>
    <cellStyle name="Normalny 150" xfId="61446" xr:uid="{00000000-0005-0000-0000-00007D4F0000}"/>
    <cellStyle name="Normalny 151" xfId="61447" xr:uid="{00000000-0005-0000-0000-00007E4F0000}"/>
    <cellStyle name="Normalny 152" xfId="61448" xr:uid="{00000000-0005-0000-0000-00007F4F0000}"/>
    <cellStyle name="Normalny 153" xfId="61449" xr:uid="{00000000-0005-0000-0000-0000804F0000}"/>
    <cellStyle name="Normalny 154" xfId="61450" xr:uid="{00000000-0005-0000-0000-0000814F0000}"/>
    <cellStyle name="Normalny 155" xfId="61451" xr:uid="{00000000-0005-0000-0000-0000824F0000}"/>
    <cellStyle name="Normalny 156" xfId="61452" xr:uid="{00000000-0005-0000-0000-0000834F0000}"/>
    <cellStyle name="Normalny 157" xfId="61453" xr:uid="{00000000-0005-0000-0000-0000844F0000}"/>
    <cellStyle name="Normalny 158" xfId="61454" xr:uid="{00000000-0005-0000-0000-0000854F0000}"/>
    <cellStyle name="Normalny 159" xfId="61455" xr:uid="{00000000-0005-0000-0000-0000864F0000}"/>
    <cellStyle name="Normalny 16" xfId="1089" xr:uid="{00000000-0005-0000-0000-0000874F0000}"/>
    <cellStyle name="Normalny 16 2" xfId="1090" xr:uid="{00000000-0005-0000-0000-0000884F0000}"/>
    <cellStyle name="Normalny 16_~6552700" xfId="62478" xr:uid="{00000000-0005-0000-0000-0000894F0000}"/>
    <cellStyle name="Normalny 160" xfId="61456" xr:uid="{00000000-0005-0000-0000-00008A4F0000}"/>
    <cellStyle name="Normalny 161" xfId="61457" xr:uid="{00000000-0005-0000-0000-00008B4F0000}"/>
    <cellStyle name="Normalny 162" xfId="61458" xr:uid="{00000000-0005-0000-0000-00008C4F0000}"/>
    <cellStyle name="Normalny 163" xfId="61459" xr:uid="{00000000-0005-0000-0000-00008D4F0000}"/>
    <cellStyle name="Normalny 164" xfId="61460" xr:uid="{00000000-0005-0000-0000-00008E4F0000}"/>
    <cellStyle name="Normalny 165" xfId="61461" xr:uid="{00000000-0005-0000-0000-00008F4F0000}"/>
    <cellStyle name="Normalny 166" xfId="61462" xr:uid="{00000000-0005-0000-0000-0000904F0000}"/>
    <cellStyle name="Normalny 167" xfId="61463" xr:uid="{00000000-0005-0000-0000-0000914F0000}"/>
    <cellStyle name="Normalny 168" xfId="61464" xr:uid="{00000000-0005-0000-0000-0000924F0000}"/>
    <cellStyle name="Normalny 169" xfId="61465" xr:uid="{00000000-0005-0000-0000-0000934F0000}"/>
    <cellStyle name="Normalny 17" xfId="1091" xr:uid="{00000000-0005-0000-0000-0000944F0000}"/>
    <cellStyle name="Normalny 17 2" xfId="1092" xr:uid="{00000000-0005-0000-0000-0000954F0000}"/>
    <cellStyle name="Normalny 17 3" xfId="4820" xr:uid="{00000000-0005-0000-0000-0000964F0000}"/>
    <cellStyle name="Normalny 17_~6552700" xfId="62479" xr:uid="{00000000-0005-0000-0000-0000974F0000}"/>
    <cellStyle name="Normalny 170" xfId="61466" xr:uid="{00000000-0005-0000-0000-0000984F0000}"/>
    <cellStyle name="Normalny 171" xfId="61467" xr:uid="{00000000-0005-0000-0000-0000994F0000}"/>
    <cellStyle name="Normalny 172" xfId="61468" xr:uid="{00000000-0005-0000-0000-00009A4F0000}"/>
    <cellStyle name="Normalny 173" xfId="61469" xr:uid="{00000000-0005-0000-0000-00009B4F0000}"/>
    <cellStyle name="Normalny 174" xfId="61470" xr:uid="{00000000-0005-0000-0000-00009C4F0000}"/>
    <cellStyle name="Normalny 175" xfId="61471" xr:uid="{00000000-0005-0000-0000-00009D4F0000}"/>
    <cellStyle name="Normalny 176" xfId="61472" xr:uid="{00000000-0005-0000-0000-00009E4F0000}"/>
    <cellStyle name="Normalny 177" xfId="61473" xr:uid="{00000000-0005-0000-0000-00009F4F0000}"/>
    <cellStyle name="Normalny 178" xfId="61474" xr:uid="{00000000-0005-0000-0000-0000A04F0000}"/>
    <cellStyle name="Normalny 179" xfId="61475" xr:uid="{00000000-0005-0000-0000-0000A14F0000}"/>
    <cellStyle name="Normalny 18" xfId="1093" xr:uid="{00000000-0005-0000-0000-0000A24F0000}"/>
    <cellStyle name="Normalny 18 2" xfId="1094" xr:uid="{00000000-0005-0000-0000-0000A34F0000}"/>
    <cellStyle name="Normalny 18 3" xfId="62480" xr:uid="{00000000-0005-0000-0000-0000A44F0000}"/>
    <cellStyle name="Normalny 18_~6552700" xfId="62481" xr:uid="{00000000-0005-0000-0000-0000A54F0000}"/>
    <cellStyle name="Normalny 180" xfId="61476" xr:uid="{00000000-0005-0000-0000-0000A64F0000}"/>
    <cellStyle name="Normalny 181" xfId="61477" xr:uid="{00000000-0005-0000-0000-0000A74F0000}"/>
    <cellStyle name="Normalny 182" xfId="61478" xr:uid="{00000000-0005-0000-0000-0000A84F0000}"/>
    <cellStyle name="Normalny 183" xfId="61479" xr:uid="{00000000-0005-0000-0000-0000A94F0000}"/>
    <cellStyle name="Normalny 184" xfId="61480" xr:uid="{00000000-0005-0000-0000-0000AA4F0000}"/>
    <cellStyle name="Normalny 185" xfId="61481" xr:uid="{00000000-0005-0000-0000-0000AB4F0000}"/>
    <cellStyle name="Normalny 186" xfId="61482" xr:uid="{00000000-0005-0000-0000-0000AC4F0000}"/>
    <cellStyle name="Normalny 187" xfId="61483" xr:uid="{00000000-0005-0000-0000-0000AD4F0000}"/>
    <cellStyle name="Normalny 188" xfId="61484" xr:uid="{00000000-0005-0000-0000-0000AE4F0000}"/>
    <cellStyle name="Normalny 189" xfId="61485" xr:uid="{00000000-0005-0000-0000-0000AF4F0000}"/>
    <cellStyle name="Normalny 19" xfId="1095" xr:uid="{00000000-0005-0000-0000-0000B04F0000}"/>
    <cellStyle name="Normalny 19 2" xfId="1096" xr:uid="{00000000-0005-0000-0000-0000B14F0000}"/>
    <cellStyle name="Normalny 19 3" xfId="62482" xr:uid="{00000000-0005-0000-0000-0000B24F0000}"/>
    <cellStyle name="Normalny 19_~7646638" xfId="62483" xr:uid="{00000000-0005-0000-0000-0000B34F0000}"/>
    <cellStyle name="Normalny 190" xfId="61486" xr:uid="{00000000-0005-0000-0000-0000B44F0000}"/>
    <cellStyle name="Normalny 191" xfId="61487" xr:uid="{00000000-0005-0000-0000-0000B54F0000}"/>
    <cellStyle name="Normalny 192" xfId="61488" xr:uid="{00000000-0005-0000-0000-0000B64F0000}"/>
    <cellStyle name="Normalny 193" xfId="61489" xr:uid="{00000000-0005-0000-0000-0000B74F0000}"/>
    <cellStyle name="Normalny 194" xfId="61490" xr:uid="{00000000-0005-0000-0000-0000B84F0000}"/>
    <cellStyle name="Normalny 195" xfId="61491" xr:uid="{00000000-0005-0000-0000-0000B94F0000}"/>
    <cellStyle name="Normalny 196" xfId="61492" xr:uid="{00000000-0005-0000-0000-0000BA4F0000}"/>
    <cellStyle name="Normalny 197" xfId="62626" xr:uid="{00000000-0005-0000-0000-0000BB4F0000}"/>
    <cellStyle name="Normalny 2" xfId="1097" xr:uid="{00000000-0005-0000-0000-0000BC4F0000}"/>
    <cellStyle name="Normalny 2 10" xfId="1098" xr:uid="{00000000-0005-0000-0000-0000BD4F0000}"/>
    <cellStyle name="Normalny 2 10 2" xfId="62484" xr:uid="{00000000-0005-0000-0000-0000BE4F0000}"/>
    <cellStyle name="Normalny 2 10 2 2 2" xfId="61496" xr:uid="{00000000-0005-0000-0000-0000BF4F0000}"/>
    <cellStyle name="Normalny 2 10_~9387803" xfId="62485" xr:uid="{00000000-0005-0000-0000-0000C04F0000}"/>
    <cellStyle name="Normalny 2 11" xfId="1099" xr:uid="{00000000-0005-0000-0000-0000C14F0000}"/>
    <cellStyle name="Normalny 2 11 2" xfId="62486" xr:uid="{00000000-0005-0000-0000-0000C24F0000}"/>
    <cellStyle name="Normalny 2 11_~9387803" xfId="62487" xr:uid="{00000000-0005-0000-0000-0000C34F0000}"/>
    <cellStyle name="Normalny 2 12" xfId="1100" xr:uid="{00000000-0005-0000-0000-0000C44F0000}"/>
    <cellStyle name="Normalny 2 12 2" xfId="62488" xr:uid="{00000000-0005-0000-0000-0000C54F0000}"/>
    <cellStyle name="Normalny 2 12_~9387803" xfId="62489" xr:uid="{00000000-0005-0000-0000-0000C64F0000}"/>
    <cellStyle name="Normalny 2 13" xfId="1101" xr:uid="{00000000-0005-0000-0000-0000C74F0000}"/>
    <cellStyle name="Normalny 2 13 2" xfId="62490" xr:uid="{00000000-0005-0000-0000-0000C84F0000}"/>
    <cellStyle name="Normalny 2 13_~9387803" xfId="62491" xr:uid="{00000000-0005-0000-0000-0000C94F0000}"/>
    <cellStyle name="Normalny 2 14" xfId="1102" xr:uid="{00000000-0005-0000-0000-0000CA4F0000}"/>
    <cellStyle name="Normalny 2 14 2" xfId="62492" xr:uid="{00000000-0005-0000-0000-0000CB4F0000}"/>
    <cellStyle name="Normalny 2 14_~9387803" xfId="62493" xr:uid="{00000000-0005-0000-0000-0000CC4F0000}"/>
    <cellStyle name="Normalny 2 15" xfId="1103" xr:uid="{00000000-0005-0000-0000-0000CD4F0000}"/>
    <cellStyle name="Normalny 2 15 2" xfId="62494" xr:uid="{00000000-0005-0000-0000-0000CE4F0000}"/>
    <cellStyle name="Normalny 2 15 3" xfId="62495" xr:uid="{00000000-0005-0000-0000-0000CF4F0000}"/>
    <cellStyle name="Normalny 2 15 4" xfId="62496" xr:uid="{00000000-0005-0000-0000-0000D04F0000}"/>
    <cellStyle name="Normalny 2 15 5" xfId="62497" xr:uid="{00000000-0005-0000-0000-0000D14F0000}"/>
    <cellStyle name="Normalny 2 15 6" xfId="62498" xr:uid="{00000000-0005-0000-0000-0000D24F0000}"/>
    <cellStyle name="Normalny 2 15 7" xfId="62499" xr:uid="{00000000-0005-0000-0000-0000D34F0000}"/>
    <cellStyle name="Normalny 2 15 8" xfId="62500" xr:uid="{00000000-0005-0000-0000-0000D44F0000}"/>
    <cellStyle name="Normalny 2 15_~9387803" xfId="62501" xr:uid="{00000000-0005-0000-0000-0000D54F0000}"/>
    <cellStyle name="Normalny 2 16" xfId="1104" xr:uid="{00000000-0005-0000-0000-0000D64F0000}"/>
    <cellStyle name="Normalny 2 17" xfId="1105" xr:uid="{00000000-0005-0000-0000-0000D74F0000}"/>
    <cellStyle name="Normalny 2 17 2" xfId="62502" xr:uid="{00000000-0005-0000-0000-0000D84F0000}"/>
    <cellStyle name="Normalny 2 17_Wycena_M_2011_11_04" xfId="62503" xr:uid="{00000000-0005-0000-0000-0000D94F0000}"/>
    <cellStyle name="Normalny 2 18" xfId="1106" xr:uid="{00000000-0005-0000-0000-0000DA4F0000}"/>
    <cellStyle name="Normalny 2 19" xfId="1107" xr:uid="{00000000-0005-0000-0000-0000DB4F0000}"/>
    <cellStyle name="Normalny 2 2" xfId="1108" xr:uid="{00000000-0005-0000-0000-0000DC4F0000}"/>
    <cellStyle name="Normalny 2 2 2" xfId="1109" xr:uid="{00000000-0005-0000-0000-0000DD4F0000}"/>
    <cellStyle name="Normalny 2 2 2 2" xfId="62504" xr:uid="{00000000-0005-0000-0000-0000DE4F0000}"/>
    <cellStyle name="Normalny 2 2 3 2" xfId="61497" xr:uid="{00000000-0005-0000-0000-0000DF4F0000}"/>
    <cellStyle name="Normalny 2 2 4 2" xfId="62505" xr:uid="{00000000-0005-0000-0000-0000E04F0000}"/>
    <cellStyle name="Normalny 2 2_BofQ_S8_RÓŻA_ŁASK_DOBROŃ_18.05ost" xfId="62506" xr:uid="{00000000-0005-0000-0000-0000E14F0000}"/>
    <cellStyle name="Normalny 2 20" xfId="1110" xr:uid="{00000000-0005-0000-0000-0000E24F0000}"/>
    <cellStyle name="Normalny 2 21" xfId="1111" xr:uid="{00000000-0005-0000-0000-0000E34F0000}"/>
    <cellStyle name="Normalny 2 22" xfId="1112" xr:uid="{00000000-0005-0000-0000-0000E44F0000}"/>
    <cellStyle name="Normalny 2 23" xfId="1113" xr:uid="{00000000-0005-0000-0000-0000E54F0000}"/>
    <cellStyle name="Normalny 2 24" xfId="1114" xr:uid="{00000000-0005-0000-0000-0000E64F0000}"/>
    <cellStyle name="Normalny 2 25" xfId="1115" xr:uid="{00000000-0005-0000-0000-0000E74F0000}"/>
    <cellStyle name="Normalny 2 26" xfId="1116" xr:uid="{00000000-0005-0000-0000-0000E84F0000}"/>
    <cellStyle name="Normalny 2 27" xfId="62507" xr:uid="{00000000-0005-0000-0000-0000E94F0000}"/>
    <cellStyle name="Normalny 2 3" xfId="1117" xr:uid="{00000000-0005-0000-0000-0000EA4F0000}"/>
    <cellStyle name="Normalny 2 3 2" xfId="1118" xr:uid="{00000000-0005-0000-0000-0000EB4F0000}"/>
    <cellStyle name="Normalny 2 3 3" xfId="62508" xr:uid="{00000000-0005-0000-0000-0000EC4F0000}"/>
    <cellStyle name="Normalny 2 3_Kosztorys inwestorski  poprawiony 24.07.2011r" xfId="62509" xr:uid="{00000000-0005-0000-0000-0000ED4F0000}"/>
    <cellStyle name="Normalny 2 4" xfId="1119" xr:uid="{00000000-0005-0000-0000-0000EE4F0000}"/>
    <cellStyle name="Normalny 2 4 2" xfId="1120" xr:uid="{00000000-0005-0000-0000-0000EF4F0000}"/>
    <cellStyle name="Normalny 2 4_BofQ_S8_RÓŻA_ŁASK_DOBROŃ_18.05ost" xfId="62510" xr:uid="{00000000-0005-0000-0000-0000F04F0000}"/>
    <cellStyle name="Normalny 2 5" xfId="1121" xr:uid="{00000000-0005-0000-0000-0000F14F0000}"/>
    <cellStyle name="Normalny 2 5 2" xfId="1122" xr:uid="{00000000-0005-0000-0000-0000F24F0000}"/>
    <cellStyle name="Normalny 2 5_BofQ_S8_RÓŻA_ŁASK_DOBROŃ_18.05ost" xfId="62511" xr:uid="{00000000-0005-0000-0000-0000F34F0000}"/>
    <cellStyle name="Normalny 2 6" xfId="1123" xr:uid="{00000000-0005-0000-0000-0000F44F0000}"/>
    <cellStyle name="Normalny 2 6 2" xfId="1124" xr:uid="{00000000-0005-0000-0000-0000F54F0000}"/>
    <cellStyle name="Normalny 2 6 2 2" xfId="61503" xr:uid="{00000000-0005-0000-0000-0000F64F0000}"/>
    <cellStyle name="Normalny 2 6_BofQ_S8_RÓŻA_ŁASK_DOBROŃ_18.05ost" xfId="62512" xr:uid="{00000000-0005-0000-0000-0000F74F0000}"/>
    <cellStyle name="Normalny 2 7" xfId="1125" xr:uid="{00000000-0005-0000-0000-0000F84F0000}"/>
    <cellStyle name="Normalny 2 7 2" xfId="62513" xr:uid="{00000000-0005-0000-0000-0000F94F0000}"/>
    <cellStyle name="Normalny 2 7_BofQ_S8_RÓŻA_ŁASK_DOBROŃ_18.05ost" xfId="62514" xr:uid="{00000000-0005-0000-0000-0000FA4F0000}"/>
    <cellStyle name="Normalny 2 8" xfId="1126" xr:uid="{00000000-0005-0000-0000-0000FB4F0000}"/>
    <cellStyle name="Normalny 2 8 2" xfId="62515" xr:uid="{00000000-0005-0000-0000-0000FC4F0000}"/>
    <cellStyle name="Normalny 2 8_~9387803" xfId="62516" xr:uid="{00000000-0005-0000-0000-0000FD4F0000}"/>
    <cellStyle name="Normalny 2 9" xfId="1127" xr:uid="{00000000-0005-0000-0000-0000FE4F0000}"/>
    <cellStyle name="Normalny 2 9 2" xfId="62517" xr:uid="{00000000-0005-0000-0000-0000FF4F0000}"/>
    <cellStyle name="Normalny 2 9_~9387803" xfId="62518" xr:uid="{00000000-0005-0000-0000-000000500000}"/>
    <cellStyle name="Normalny 2_~5691126" xfId="1128" xr:uid="{00000000-0005-0000-0000-000001500000}"/>
    <cellStyle name="Normalny 20" xfId="1129" xr:uid="{00000000-0005-0000-0000-000002500000}"/>
    <cellStyle name="Normalny 20 2" xfId="1130" xr:uid="{00000000-0005-0000-0000-000003500000}"/>
    <cellStyle name="Normalny 20 3" xfId="1131" xr:uid="{00000000-0005-0000-0000-000004500000}"/>
    <cellStyle name="Normalny 20_~6552700" xfId="62519" xr:uid="{00000000-0005-0000-0000-000005500000}"/>
    <cellStyle name="Normalny 21" xfId="1132" xr:uid="{00000000-0005-0000-0000-000006500000}"/>
    <cellStyle name="Normalny 21 2" xfId="1133" xr:uid="{00000000-0005-0000-0000-000007500000}"/>
    <cellStyle name="Normalny 21_~6552700" xfId="62520" xr:uid="{00000000-0005-0000-0000-000008500000}"/>
    <cellStyle name="Normalny 22" xfId="1134" xr:uid="{00000000-0005-0000-0000-000009500000}"/>
    <cellStyle name="Normalny 22 2" xfId="1135" xr:uid="{00000000-0005-0000-0000-00000A500000}"/>
    <cellStyle name="Normalny 22_~6552700" xfId="62521" xr:uid="{00000000-0005-0000-0000-00000B500000}"/>
    <cellStyle name="Normalny 23" xfId="1136" xr:uid="{00000000-0005-0000-0000-00000C500000}"/>
    <cellStyle name="Normalny 24" xfId="1137" xr:uid="{00000000-0005-0000-0000-00000D500000}"/>
    <cellStyle name="Normalny 24 2" xfId="1138" xr:uid="{00000000-0005-0000-0000-00000E500000}"/>
    <cellStyle name="Normalny 24_~6552700" xfId="62522" xr:uid="{00000000-0005-0000-0000-00000F500000}"/>
    <cellStyle name="Normalny 25" xfId="1139" xr:uid="{00000000-0005-0000-0000-000010500000}"/>
    <cellStyle name="Normalny 26" xfId="1140" xr:uid="{00000000-0005-0000-0000-000011500000}"/>
    <cellStyle name="Normalny 26 2" xfId="1141" xr:uid="{00000000-0005-0000-0000-000012500000}"/>
    <cellStyle name="Normalny 26 3" xfId="4821" xr:uid="{00000000-0005-0000-0000-000013500000}"/>
    <cellStyle name="Normalny 26_~6552700" xfId="62523" xr:uid="{00000000-0005-0000-0000-000014500000}"/>
    <cellStyle name="Normalny 27" xfId="1142" xr:uid="{00000000-0005-0000-0000-000015500000}"/>
    <cellStyle name="Normalny 28" xfId="1143" xr:uid="{00000000-0005-0000-0000-000016500000}"/>
    <cellStyle name="Normalny 29" xfId="1144" xr:uid="{00000000-0005-0000-0000-000017500000}"/>
    <cellStyle name="Normalny 3" xfId="1145" xr:uid="{00000000-0005-0000-0000-000018500000}"/>
    <cellStyle name="Normalny 3 10" xfId="62628" xr:uid="{00000000-0005-0000-0000-000019500000}"/>
    <cellStyle name="Normalny 3 11" xfId="61500" xr:uid="{00000000-0005-0000-0000-00001A500000}"/>
    <cellStyle name="Normalny 3 14" xfId="61502" xr:uid="{00000000-0005-0000-0000-00001B500000}"/>
    <cellStyle name="Normalny 3 2" xfId="1146" xr:uid="{00000000-0005-0000-0000-00001C500000}"/>
    <cellStyle name="Normalny 3 2 2" xfId="62524" xr:uid="{00000000-0005-0000-0000-00001D500000}"/>
    <cellStyle name="Normalny 3 2_BofQ_S8_ZŁOCZEW_SIERADZ_12.07" xfId="61493" xr:uid="{00000000-0005-0000-0000-00001E500000}"/>
    <cellStyle name="Normalny 3 3" xfId="1147" xr:uid="{00000000-0005-0000-0000-00001F500000}"/>
    <cellStyle name="Normalny 3 4" xfId="1148" xr:uid="{00000000-0005-0000-0000-000020500000}"/>
    <cellStyle name="Normalny 3 5" xfId="1149" xr:uid="{00000000-0005-0000-0000-000021500000}"/>
    <cellStyle name="Normalny 3 6" xfId="1150" xr:uid="{00000000-0005-0000-0000-000022500000}"/>
    <cellStyle name="Normalny 3 7" xfId="1151" xr:uid="{00000000-0005-0000-0000-000023500000}"/>
    <cellStyle name="Normalny 3 7 2 2" xfId="62525" xr:uid="{00000000-0005-0000-0000-000024500000}"/>
    <cellStyle name="Normalny 3 8" xfId="4822" xr:uid="{00000000-0005-0000-0000-000025500000}"/>
    <cellStyle name="Normalny 3 9" xfId="4861" xr:uid="{00000000-0005-0000-0000-000026500000}"/>
    <cellStyle name="Normalny 3_~5691126" xfId="1152" xr:uid="{00000000-0005-0000-0000-000027500000}"/>
    <cellStyle name="Normalny 30" xfId="1153" xr:uid="{00000000-0005-0000-0000-000028500000}"/>
    <cellStyle name="Normalny 31" xfId="1154" xr:uid="{00000000-0005-0000-0000-000029500000}"/>
    <cellStyle name="Normalny 32" xfId="1155" xr:uid="{00000000-0005-0000-0000-00002A500000}"/>
    <cellStyle name="Normalny 33" xfId="1156" xr:uid="{00000000-0005-0000-0000-00002B500000}"/>
    <cellStyle name="Normalny 34" xfId="1157" xr:uid="{00000000-0005-0000-0000-00002C500000}"/>
    <cellStyle name="Normalny 35" xfId="1158" xr:uid="{00000000-0005-0000-0000-00002D500000}"/>
    <cellStyle name="Normalny 36" xfId="1159" xr:uid="{00000000-0005-0000-0000-00002E500000}"/>
    <cellStyle name="Normalny 37" xfId="1160" xr:uid="{00000000-0005-0000-0000-00002F500000}"/>
    <cellStyle name="Normalny 38" xfId="1161" xr:uid="{00000000-0005-0000-0000-000030500000}"/>
    <cellStyle name="Normalny 38 2" xfId="1162" xr:uid="{00000000-0005-0000-0000-000031500000}"/>
    <cellStyle name="Normalny 38 2 2" xfId="1163" xr:uid="{00000000-0005-0000-0000-000032500000}"/>
    <cellStyle name="Normalny 38 3" xfId="1164" xr:uid="{00000000-0005-0000-0000-000033500000}"/>
    <cellStyle name="Normalny 38_~9231450" xfId="62526" xr:uid="{00000000-0005-0000-0000-000034500000}"/>
    <cellStyle name="Normalny 39" xfId="1165" xr:uid="{00000000-0005-0000-0000-000035500000}"/>
    <cellStyle name="Normalny 4" xfId="1166" xr:uid="{00000000-0005-0000-0000-000036500000}"/>
    <cellStyle name="Normalny 4 2" xfId="1167" xr:uid="{00000000-0005-0000-0000-000037500000}"/>
    <cellStyle name="Normalny 4 3" xfId="1168" xr:uid="{00000000-0005-0000-0000-000038500000}"/>
    <cellStyle name="Normalny 4 36" xfId="61498" xr:uid="{00000000-0005-0000-0000-000039500000}"/>
    <cellStyle name="Normalny 4 4" xfId="1169" xr:uid="{00000000-0005-0000-0000-00003A500000}"/>
    <cellStyle name="Normalny 4 5" xfId="1170" xr:uid="{00000000-0005-0000-0000-00003B500000}"/>
    <cellStyle name="Normalny 4 6" xfId="1171" xr:uid="{00000000-0005-0000-0000-00003C500000}"/>
    <cellStyle name="Normalny 4 7" xfId="62527" xr:uid="{00000000-0005-0000-0000-00003D500000}"/>
    <cellStyle name="Normalny 4 8" xfId="62528" xr:uid="{00000000-0005-0000-0000-00003E500000}"/>
    <cellStyle name="Normalny 4_~6552700" xfId="62529" xr:uid="{00000000-0005-0000-0000-00003F500000}"/>
    <cellStyle name="Normalny 40" xfId="1172" xr:uid="{00000000-0005-0000-0000-000040500000}"/>
    <cellStyle name="Normalny 41" xfId="1173" xr:uid="{00000000-0005-0000-0000-000041500000}"/>
    <cellStyle name="Normalny 42" xfId="1174" xr:uid="{00000000-0005-0000-0000-000042500000}"/>
    <cellStyle name="Normalny 43" xfId="1175" xr:uid="{00000000-0005-0000-0000-000043500000}"/>
    <cellStyle name="Normalny 43 2" xfId="62530" xr:uid="{00000000-0005-0000-0000-000044500000}"/>
    <cellStyle name="Normalny 44" xfId="1176" xr:uid="{00000000-0005-0000-0000-000045500000}"/>
    <cellStyle name="Normalny 45" xfId="1177" xr:uid="{00000000-0005-0000-0000-000046500000}"/>
    <cellStyle name="Normalny 45 2" xfId="4823" xr:uid="{00000000-0005-0000-0000-000047500000}"/>
    <cellStyle name="Normalny 45 2 2" xfId="8001" xr:uid="{00000000-0005-0000-0000-000048500000}"/>
    <cellStyle name="Normalny 45 2 3" xfId="18560" xr:uid="{00000000-0005-0000-0000-000049500000}"/>
    <cellStyle name="Normalny 45 2 4" xfId="61393" xr:uid="{00000000-0005-0000-0000-00004A500000}"/>
    <cellStyle name="Normalny 45 3" xfId="4828" xr:uid="{00000000-0005-0000-0000-00004B500000}"/>
    <cellStyle name="Normalny 45 3 2" xfId="8005" xr:uid="{00000000-0005-0000-0000-00004C500000}"/>
    <cellStyle name="Normalny 45 3 3" xfId="18565" xr:uid="{00000000-0005-0000-0000-00004D500000}"/>
    <cellStyle name="Normalny 45 3 4" xfId="61398" xr:uid="{00000000-0005-0000-0000-00004E500000}"/>
    <cellStyle name="Normalny 46" xfId="1178" xr:uid="{00000000-0005-0000-0000-00004F500000}"/>
    <cellStyle name="Normalny 46 2" xfId="4824" xr:uid="{00000000-0005-0000-0000-000050500000}"/>
    <cellStyle name="Normalny 46 2 2" xfId="8002" xr:uid="{00000000-0005-0000-0000-000051500000}"/>
    <cellStyle name="Normalny 46 2 3" xfId="18561" xr:uid="{00000000-0005-0000-0000-000052500000}"/>
    <cellStyle name="Normalny 46 2 4" xfId="61394" xr:uid="{00000000-0005-0000-0000-000053500000}"/>
    <cellStyle name="Normalny 46 3" xfId="4829" xr:uid="{00000000-0005-0000-0000-000054500000}"/>
    <cellStyle name="Normalny 46 3 2" xfId="8006" xr:uid="{00000000-0005-0000-0000-000055500000}"/>
    <cellStyle name="Normalny 46 3 3" xfId="18566" xr:uid="{00000000-0005-0000-0000-000056500000}"/>
    <cellStyle name="Normalny 46 3 4" xfId="61399" xr:uid="{00000000-0005-0000-0000-000057500000}"/>
    <cellStyle name="Normalny 47" xfId="1179" xr:uid="{00000000-0005-0000-0000-000058500000}"/>
    <cellStyle name="Normalny 48" xfId="1180" xr:uid="{00000000-0005-0000-0000-000059500000}"/>
    <cellStyle name="Normalny 49" xfId="1181" xr:uid="{00000000-0005-0000-0000-00005A500000}"/>
    <cellStyle name="Normalny 5" xfId="1182" xr:uid="{00000000-0005-0000-0000-00005B500000}"/>
    <cellStyle name="Normalny 5 2" xfId="1183" xr:uid="{00000000-0005-0000-0000-00005C500000}"/>
    <cellStyle name="Normalny 5 3" xfId="1184" xr:uid="{00000000-0005-0000-0000-00005D500000}"/>
    <cellStyle name="Normalny 5 4" xfId="62531" xr:uid="{00000000-0005-0000-0000-00005E500000}"/>
    <cellStyle name="Normalny 5 5" xfId="62532" xr:uid="{00000000-0005-0000-0000-00005F500000}"/>
    <cellStyle name="Normalny 5_~6552700" xfId="62533" xr:uid="{00000000-0005-0000-0000-000060500000}"/>
    <cellStyle name="Normalny 50" xfId="1185" xr:uid="{00000000-0005-0000-0000-000061500000}"/>
    <cellStyle name="Normalny 51" xfId="1186" xr:uid="{00000000-0005-0000-0000-000062500000}"/>
    <cellStyle name="Normalny 52" xfId="1187" xr:uid="{00000000-0005-0000-0000-000063500000}"/>
    <cellStyle name="Normalny 53" xfId="1188" xr:uid="{00000000-0005-0000-0000-000064500000}"/>
    <cellStyle name="Normalny 54" xfId="1189" xr:uid="{00000000-0005-0000-0000-000065500000}"/>
    <cellStyle name="Normalny 55" xfId="1190" xr:uid="{00000000-0005-0000-0000-000066500000}"/>
    <cellStyle name="Normalny 55 2" xfId="1191" xr:uid="{00000000-0005-0000-0000-000067500000}"/>
    <cellStyle name="Normalny 56" xfId="1192" xr:uid="{00000000-0005-0000-0000-000068500000}"/>
    <cellStyle name="Normalny 56 2" xfId="1193" xr:uid="{00000000-0005-0000-0000-000069500000}"/>
    <cellStyle name="Normalny 56 2 2" xfId="1194" xr:uid="{00000000-0005-0000-0000-00006A500000}"/>
    <cellStyle name="Normalny 56 3" xfId="1195" xr:uid="{00000000-0005-0000-0000-00006B500000}"/>
    <cellStyle name="Normalny 57" xfId="1196" xr:uid="{00000000-0005-0000-0000-00006C500000}"/>
    <cellStyle name="Normalny 57 2" xfId="1197" xr:uid="{00000000-0005-0000-0000-00006D500000}"/>
    <cellStyle name="Normalny 57 2 2" xfId="1198" xr:uid="{00000000-0005-0000-0000-00006E500000}"/>
    <cellStyle name="Normalny 57 3" xfId="1199" xr:uid="{00000000-0005-0000-0000-00006F500000}"/>
    <cellStyle name="Normalny 57 4" xfId="1200" xr:uid="{00000000-0005-0000-0000-000070500000}"/>
    <cellStyle name="Normalny 58" xfId="1201" xr:uid="{00000000-0005-0000-0000-000071500000}"/>
    <cellStyle name="Normalny 58 2" xfId="1202" xr:uid="{00000000-0005-0000-0000-000072500000}"/>
    <cellStyle name="Normalny 58 2 2" xfId="1203" xr:uid="{00000000-0005-0000-0000-000073500000}"/>
    <cellStyle name="Normalny 58 3" xfId="1204" xr:uid="{00000000-0005-0000-0000-000074500000}"/>
    <cellStyle name="Normalny 59" xfId="1205" xr:uid="{00000000-0005-0000-0000-000075500000}"/>
    <cellStyle name="Normalny 59 2" xfId="1206" xr:uid="{00000000-0005-0000-0000-000076500000}"/>
    <cellStyle name="Normalny 59 2 2" xfId="1207" xr:uid="{00000000-0005-0000-0000-000077500000}"/>
    <cellStyle name="Normalny 59 3" xfId="1208" xr:uid="{00000000-0005-0000-0000-000078500000}"/>
    <cellStyle name="Normalny 59 4" xfId="1209" xr:uid="{00000000-0005-0000-0000-000079500000}"/>
    <cellStyle name="Normalny 6" xfId="1210" xr:uid="{00000000-0005-0000-0000-00007A500000}"/>
    <cellStyle name="Normalny 6 2" xfId="1211" xr:uid="{00000000-0005-0000-0000-00007B500000}"/>
    <cellStyle name="Normalny 6 3" xfId="1212" xr:uid="{00000000-0005-0000-0000-00007C500000}"/>
    <cellStyle name="Normalny 6 4" xfId="62534" xr:uid="{00000000-0005-0000-0000-00007D500000}"/>
    <cellStyle name="Normalny 6 5" xfId="62535" xr:uid="{00000000-0005-0000-0000-00007E500000}"/>
    <cellStyle name="Normalny 6 6" xfId="62536" xr:uid="{00000000-0005-0000-0000-00007F500000}"/>
    <cellStyle name="Normalny 6 7" xfId="62537" xr:uid="{00000000-0005-0000-0000-000080500000}"/>
    <cellStyle name="Normalny 6_~5691126" xfId="1213" xr:uid="{00000000-0005-0000-0000-000081500000}"/>
    <cellStyle name="Normalny 60" xfId="1214" xr:uid="{00000000-0005-0000-0000-000082500000}"/>
    <cellStyle name="Normalny 60 2" xfId="1215" xr:uid="{00000000-0005-0000-0000-000083500000}"/>
    <cellStyle name="Normalny 60 2 2" xfId="1216" xr:uid="{00000000-0005-0000-0000-000084500000}"/>
    <cellStyle name="Normalny 60 3" xfId="1217" xr:uid="{00000000-0005-0000-0000-000085500000}"/>
    <cellStyle name="Normalny 61" xfId="1218" xr:uid="{00000000-0005-0000-0000-000086500000}"/>
    <cellStyle name="Normalny 61 2" xfId="1219" xr:uid="{00000000-0005-0000-0000-000087500000}"/>
    <cellStyle name="Normalny 61 2 2" xfId="1220" xr:uid="{00000000-0005-0000-0000-000088500000}"/>
    <cellStyle name="Normalny 61 3" xfId="1221" xr:uid="{00000000-0005-0000-0000-000089500000}"/>
    <cellStyle name="Normalny 61 4" xfId="1222" xr:uid="{00000000-0005-0000-0000-00008A500000}"/>
    <cellStyle name="Normalny 62" xfId="1223" xr:uid="{00000000-0005-0000-0000-00008B500000}"/>
    <cellStyle name="Normalny 62 2" xfId="1224" xr:uid="{00000000-0005-0000-0000-00008C500000}"/>
    <cellStyle name="Normalny 62 2 2" xfId="1225" xr:uid="{00000000-0005-0000-0000-00008D500000}"/>
    <cellStyle name="Normalny 62 3" xfId="1226" xr:uid="{00000000-0005-0000-0000-00008E500000}"/>
    <cellStyle name="Normalny 63" xfId="1227" xr:uid="{00000000-0005-0000-0000-00008F500000}"/>
    <cellStyle name="Normalny 63 2" xfId="1228" xr:uid="{00000000-0005-0000-0000-000090500000}"/>
    <cellStyle name="Normalny 63 2 2" xfId="1229" xr:uid="{00000000-0005-0000-0000-000091500000}"/>
    <cellStyle name="Normalny 63 3" xfId="1230" xr:uid="{00000000-0005-0000-0000-000092500000}"/>
    <cellStyle name="Normalny 64" xfId="1231" xr:uid="{00000000-0005-0000-0000-000093500000}"/>
    <cellStyle name="Normalny 64 2" xfId="1232" xr:uid="{00000000-0005-0000-0000-000094500000}"/>
    <cellStyle name="Normalny 64 2 2" xfId="1233" xr:uid="{00000000-0005-0000-0000-000095500000}"/>
    <cellStyle name="Normalny 64 3" xfId="1234" xr:uid="{00000000-0005-0000-0000-000096500000}"/>
    <cellStyle name="Normalny 65" xfId="1235" xr:uid="{00000000-0005-0000-0000-000097500000}"/>
    <cellStyle name="Normalny 66" xfId="1236" xr:uid="{00000000-0005-0000-0000-000098500000}"/>
    <cellStyle name="Normalny 67" xfId="1237" xr:uid="{00000000-0005-0000-0000-000099500000}"/>
    <cellStyle name="Normalny 68" xfId="1238" xr:uid="{00000000-0005-0000-0000-00009A500000}"/>
    <cellStyle name="Normalny 68 2" xfId="1239" xr:uid="{00000000-0005-0000-0000-00009B500000}"/>
    <cellStyle name="Normalny 69" xfId="1240" xr:uid="{00000000-0005-0000-0000-00009C500000}"/>
    <cellStyle name="Normalny 7" xfId="1241" xr:uid="{00000000-0005-0000-0000-00009D500000}"/>
    <cellStyle name="Normalny 7 2" xfId="1242" xr:uid="{00000000-0005-0000-0000-00009E500000}"/>
    <cellStyle name="Normalny 7 2 2" xfId="62629" xr:uid="{00000000-0005-0000-0000-00009F500000}"/>
    <cellStyle name="Normalny 7 3" xfId="1243" xr:uid="{00000000-0005-0000-0000-0000A0500000}"/>
    <cellStyle name="Normalny 7_~5691126" xfId="1244" xr:uid="{00000000-0005-0000-0000-0000A1500000}"/>
    <cellStyle name="Normalny 70" xfId="1245" xr:uid="{00000000-0005-0000-0000-0000A2500000}"/>
    <cellStyle name="Normalny 70 2" xfId="62538" xr:uid="{00000000-0005-0000-0000-0000A3500000}"/>
    <cellStyle name="Normalny 71" xfId="1246" xr:uid="{00000000-0005-0000-0000-0000A4500000}"/>
    <cellStyle name="Normalny 72" xfId="1247" xr:uid="{00000000-0005-0000-0000-0000A5500000}"/>
    <cellStyle name="Normalny 72 2" xfId="62539" xr:uid="{00000000-0005-0000-0000-0000A6500000}"/>
    <cellStyle name="Normalny 73" xfId="1248" xr:uid="{00000000-0005-0000-0000-0000A7500000}"/>
    <cellStyle name="Normalny 74" xfId="1249" xr:uid="{00000000-0005-0000-0000-0000A8500000}"/>
    <cellStyle name="Normalny 75" xfId="1250" xr:uid="{00000000-0005-0000-0000-0000A9500000}"/>
    <cellStyle name="Normalny 76" xfId="1251" xr:uid="{00000000-0005-0000-0000-0000AA500000}"/>
    <cellStyle name="Normalny 77" xfId="1252" xr:uid="{00000000-0005-0000-0000-0000AB500000}"/>
    <cellStyle name="Normalny 78" xfId="1253" xr:uid="{00000000-0005-0000-0000-0000AC500000}"/>
    <cellStyle name="Normalny 79" xfId="1254" xr:uid="{00000000-0005-0000-0000-0000AD500000}"/>
    <cellStyle name="Normalny 8" xfId="1255" xr:uid="{00000000-0005-0000-0000-0000AE500000}"/>
    <cellStyle name="Normalny 8 2" xfId="1256" xr:uid="{00000000-0005-0000-0000-0000AF500000}"/>
    <cellStyle name="Normalny 8 2 2" xfId="62540" xr:uid="{00000000-0005-0000-0000-0000B0500000}"/>
    <cellStyle name="Normalny 8 3" xfId="62541" xr:uid="{00000000-0005-0000-0000-0000B1500000}"/>
    <cellStyle name="Normalny 8 4" xfId="62542" xr:uid="{00000000-0005-0000-0000-0000B2500000}"/>
    <cellStyle name="Normalny 8 5" xfId="62543" xr:uid="{00000000-0005-0000-0000-0000B3500000}"/>
    <cellStyle name="Normalny 8 6" xfId="62544" xr:uid="{00000000-0005-0000-0000-0000B4500000}"/>
    <cellStyle name="Normalny 8 7" xfId="62545" xr:uid="{00000000-0005-0000-0000-0000B5500000}"/>
    <cellStyle name="Normalny 8 8" xfId="62546" xr:uid="{00000000-0005-0000-0000-0000B6500000}"/>
    <cellStyle name="Normalny 8_~6552700" xfId="62547" xr:uid="{00000000-0005-0000-0000-0000B7500000}"/>
    <cellStyle name="Normalny 80" xfId="1257" xr:uid="{00000000-0005-0000-0000-0000B8500000}"/>
    <cellStyle name="Normalny 81" xfId="1258" xr:uid="{00000000-0005-0000-0000-0000B9500000}"/>
    <cellStyle name="Normalny 82" xfId="1259" xr:uid="{00000000-0005-0000-0000-0000BA500000}"/>
    <cellStyle name="Normalny 83" xfId="1260" xr:uid="{00000000-0005-0000-0000-0000BB500000}"/>
    <cellStyle name="Normalny 84" xfId="1261" xr:uid="{00000000-0005-0000-0000-0000BC500000}"/>
    <cellStyle name="Normalny 85" xfId="3" xr:uid="{00000000-0005-0000-0000-0000BD500000}"/>
    <cellStyle name="Normalny 86" xfId="4818" xr:uid="{00000000-0005-0000-0000-0000BE500000}"/>
    <cellStyle name="Normalny 86 2" xfId="8000" xr:uid="{00000000-0005-0000-0000-0000BF500000}"/>
    <cellStyle name="Normalny 86 3" xfId="18555" xr:uid="{00000000-0005-0000-0000-0000C0500000}"/>
    <cellStyle name="Normalny 86 4" xfId="61392" xr:uid="{00000000-0005-0000-0000-0000C1500000}"/>
    <cellStyle name="Normalny 87" xfId="4826" xr:uid="{00000000-0005-0000-0000-0000C2500000}"/>
    <cellStyle name="Normalny 87 2" xfId="8003" xr:uid="{00000000-0005-0000-0000-0000C3500000}"/>
    <cellStyle name="Normalny 87 3" xfId="18563" xr:uid="{00000000-0005-0000-0000-0000C4500000}"/>
    <cellStyle name="Normalny 87 4" xfId="61396" xr:uid="{00000000-0005-0000-0000-0000C5500000}"/>
    <cellStyle name="Normalny 88" xfId="4827" xr:uid="{00000000-0005-0000-0000-0000C6500000}"/>
    <cellStyle name="Normalny 88 2" xfId="8004" xr:uid="{00000000-0005-0000-0000-0000C7500000}"/>
    <cellStyle name="Normalny 88 3" xfId="18564" xr:uid="{00000000-0005-0000-0000-0000C8500000}"/>
    <cellStyle name="Normalny 88 4" xfId="61397" xr:uid="{00000000-0005-0000-0000-0000C9500000}"/>
    <cellStyle name="Normalny 89" xfId="4830" xr:uid="{00000000-0005-0000-0000-0000CA500000}"/>
    <cellStyle name="Normalny 89 2" xfId="8007" xr:uid="{00000000-0005-0000-0000-0000CB500000}"/>
    <cellStyle name="Normalny 89 3" xfId="18567" xr:uid="{00000000-0005-0000-0000-0000CC500000}"/>
    <cellStyle name="Normalny 89 4" xfId="61400" xr:uid="{00000000-0005-0000-0000-0000CD500000}"/>
    <cellStyle name="Normalny 9" xfId="1262" xr:uid="{00000000-0005-0000-0000-0000CE500000}"/>
    <cellStyle name="Normalny 9 2" xfId="1263" xr:uid="{00000000-0005-0000-0000-0000CF500000}"/>
    <cellStyle name="Normalny 9_~6552700" xfId="62548" xr:uid="{00000000-0005-0000-0000-0000D0500000}"/>
    <cellStyle name="Normalny 90" xfId="4831" xr:uid="{00000000-0005-0000-0000-0000D1500000}"/>
    <cellStyle name="Normalny 90 2" xfId="8008" xr:uid="{00000000-0005-0000-0000-0000D2500000}"/>
    <cellStyle name="Normalny 90 3" xfId="18568" xr:uid="{00000000-0005-0000-0000-0000D3500000}"/>
    <cellStyle name="Normalny 90 4" xfId="61401" xr:uid="{00000000-0005-0000-0000-0000D4500000}"/>
    <cellStyle name="Normalny 91" xfId="4832" xr:uid="{00000000-0005-0000-0000-0000D5500000}"/>
    <cellStyle name="Normalny 91 2" xfId="8009" xr:uid="{00000000-0005-0000-0000-0000D6500000}"/>
    <cellStyle name="Normalny 91 3" xfId="18569" xr:uid="{00000000-0005-0000-0000-0000D7500000}"/>
    <cellStyle name="Normalny 91 4" xfId="61402" xr:uid="{00000000-0005-0000-0000-0000D8500000}"/>
    <cellStyle name="Normalny 92" xfId="4833" xr:uid="{00000000-0005-0000-0000-0000D9500000}"/>
    <cellStyle name="Normalny 92 2" xfId="8010" xr:uid="{00000000-0005-0000-0000-0000DA500000}"/>
    <cellStyle name="Normalny 92 3" xfId="18570" xr:uid="{00000000-0005-0000-0000-0000DB500000}"/>
    <cellStyle name="Normalny 92 4" xfId="61403" xr:uid="{00000000-0005-0000-0000-0000DC500000}"/>
    <cellStyle name="Normalny 93" xfId="4834" xr:uid="{00000000-0005-0000-0000-0000DD500000}"/>
    <cellStyle name="Normalny 93 2" xfId="8011" xr:uid="{00000000-0005-0000-0000-0000DE500000}"/>
    <cellStyle name="Normalny 93 3" xfId="18571" xr:uid="{00000000-0005-0000-0000-0000DF500000}"/>
    <cellStyle name="Normalny 93 4" xfId="61404" xr:uid="{00000000-0005-0000-0000-0000E0500000}"/>
    <cellStyle name="Normalny 94" xfId="4835" xr:uid="{00000000-0005-0000-0000-0000E1500000}"/>
    <cellStyle name="Normalny 94 2" xfId="8012" xr:uid="{00000000-0005-0000-0000-0000E2500000}"/>
    <cellStyle name="Normalny 94 3" xfId="18572" xr:uid="{00000000-0005-0000-0000-0000E3500000}"/>
    <cellStyle name="Normalny 94 4" xfId="61405" xr:uid="{00000000-0005-0000-0000-0000E4500000}"/>
    <cellStyle name="Normalny 95" xfId="4836" xr:uid="{00000000-0005-0000-0000-0000E5500000}"/>
    <cellStyle name="Normalny 95 2" xfId="8013" xr:uid="{00000000-0005-0000-0000-0000E6500000}"/>
    <cellStyle name="Normalny 95 3" xfId="18573" xr:uid="{00000000-0005-0000-0000-0000E7500000}"/>
    <cellStyle name="Normalny 95 4" xfId="61406" xr:uid="{00000000-0005-0000-0000-0000E8500000}"/>
    <cellStyle name="Normalny 96" xfId="4837" xr:uid="{00000000-0005-0000-0000-0000E9500000}"/>
    <cellStyle name="Normalny 96 2" xfId="8014" xr:uid="{00000000-0005-0000-0000-0000EA500000}"/>
    <cellStyle name="Normalny 96 3" xfId="18574" xr:uid="{00000000-0005-0000-0000-0000EB500000}"/>
    <cellStyle name="Normalny 96 4" xfId="61407" xr:uid="{00000000-0005-0000-0000-0000EC500000}"/>
    <cellStyle name="Normalny 97" xfId="4838" xr:uid="{00000000-0005-0000-0000-0000ED500000}"/>
    <cellStyle name="Normalny 97 2" xfId="8015" xr:uid="{00000000-0005-0000-0000-0000EE500000}"/>
    <cellStyle name="Normalny 97 3" xfId="18575" xr:uid="{00000000-0005-0000-0000-0000EF500000}"/>
    <cellStyle name="Normalny 97 4" xfId="61408" xr:uid="{00000000-0005-0000-0000-0000F0500000}"/>
    <cellStyle name="Normalny 98" xfId="4839" xr:uid="{00000000-0005-0000-0000-0000F1500000}"/>
    <cellStyle name="Normalny 98 2" xfId="8016" xr:uid="{00000000-0005-0000-0000-0000F2500000}"/>
    <cellStyle name="Normalny 98 3" xfId="18576" xr:uid="{00000000-0005-0000-0000-0000F3500000}"/>
    <cellStyle name="Normalny 98 4" xfId="61409" xr:uid="{00000000-0005-0000-0000-0000F4500000}"/>
    <cellStyle name="Normalny 99" xfId="4840" xr:uid="{00000000-0005-0000-0000-0000F5500000}"/>
    <cellStyle name="Normalny 99 2" xfId="8017" xr:uid="{00000000-0005-0000-0000-0000F6500000}"/>
    <cellStyle name="Normalny 99 3" xfId="18577" xr:uid="{00000000-0005-0000-0000-0000F7500000}"/>
    <cellStyle name="Normalny 99 4" xfId="61410" xr:uid="{00000000-0005-0000-0000-0000F8500000}"/>
    <cellStyle name="Normalny_Arkusz1" xfId="62627" xr:uid="{00000000-0005-0000-0000-0000F9500000}"/>
    <cellStyle name="Note" xfId="1264" xr:uid="{00000000-0005-0000-0000-0000FA500000}"/>
    <cellStyle name="Note 10" xfId="1620" xr:uid="{00000000-0005-0000-0000-0000FB500000}"/>
    <cellStyle name="Note 10 10" xfId="31272" xr:uid="{00000000-0005-0000-0000-0000FC500000}"/>
    <cellStyle name="Note 10 11" xfId="18100" xr:uid="{00000000-0005-0000-0000-0000FD500000}"/>
    <cellStyle name="Note 10 12" xfId="36922" xr:uid="{00000000-0005-0000-0000-0000FE500000}"/>
    <cellStyle name="Note 10 13" xfId="40155" xr:uid="{00000000-0005-0000-0000-0000FF500000}"/>
    <cellStyle name="Note 10 14" xfId="43308" xr:uid="{00000000-0005-0000-0000-000000510000}"/>
    <cellStyle name="Note 10 15" xfId="46632" xr:uid="{00000000-0005-0000-0000-000001510000}"/>
    <cellStyle name="Note 10 16" xfId="49774" xr:uid="{00000000-0005-0000-0000-000002510000}"/>
    <cellStyle name="Note 10 17" xfId="53006" xr:uid="{00000000-0005-0000-0000-000003510000}"/>
    <cellStyle name="Note 10 18" xfId="37542" xr:uid="{00000000-0005-0000-0000-000004510000}"/>
    <cellStyle name="Note 10 19" xfId="58289" xr:uid="{00000000-0005-0000-0000-000005510000}"/>
    <cellStyle name="Note 10 2" xfId="8832" xr:uid="{00000000-0005-0000-0000-000006510000}"/>
    <cellStyle name="Note 10 3" xfId="8558" xr:uid="{00000000-0005-0000-0000-000007510000}"/>
    <cellStyle name="Note 10 4" xfId="5000" xr:uid="{00000000-0005-0000-0000-000008510000}"/>
    <cellStyle name="Note 10 5" xfId="15516" xr:uid="{00000000-0005-0000-0000-000009510000}"/>
    <cellStyle name="Note 10 6" xfId="14581" xr:uid="{00000000-0005-0000-0000-00000A510000}"/>
    <cellStyle name="Note 10 7" xfId="21398" xr:uid="{00000000-0005-0000-0000-00000B510000}"/>
    <cellStyle name="Note 10 8" xfId="24721" xr:uid="{00000000-0005-0000-0000-00000C510000}"/>
    <cellStyle name="Note 10 9" xfId="27947" xr:uid="{00000000-0005-0000-0000-00000D510000}"/>
    <cellStyle name="Note 11" xfId="3231" xr:uid="{00000000-0005-0000-0000-00000E510000}"/>
    <cellStyle name="Note 11 10" xfId="32875" xr:uid="{00000000-0005-0000-0000-00000F510000}"/>
    <cellStyle name="Note 11 11" xfId="35344" xr:uid="{00000000-0005-0000-0000-000010510000}"/>
    <cellStyle name="Note 11 12" xfId="38533" xr:uid="{00000000-0005-0000-0000-000011510000}"/>
    <cellStyle name="Note 11 13" xfId="41739" xr:uid="{00000000-0005-0000-0000-000012510000}"/>
    <cellStyle name="Note 11 14" xfId="44919" xr:uid="{00000000-0005-0000-0000-000013510000}"/>
    <cellStyle name="Note 11 15" xfId="48214" xr:uid="{00000000-0005-0000-0000-000014510000}"/>
    <cellStyle name="Note 11 16" xfId="51382" xr:uid="{00000000-0005-0000-0000-000015510000}"/>
    <cellStyle name="Note 11 17" xfId="54568" xr:uid="{00000000-0005-0000-0000-000016510000}"/>
    <cellStyle name="Note 11 18" xfId="56622" xr:uid="{00000000-0005-0000-0000-000017510000}"/>
    <cellStyle name="Note 11 19" xfId="59859" xr:uid="{00000000-0005-0000-0000-000018510000}"/>
    <cellStyle name="Note 11 2" xfId="10433" xr:uid="{00000000-0005-0000-0000-000019510000}"/>
    <cellStyle name="Note 11 3" xfId="12475" xr:uid="{00000000-0005-0000-0000-00001A510000}"/>
    <cellStyle name="Note 11 4" xfId="6599" xr:uid="{00000000-0005-0000-0000-00001B510000}"/>
    <cellStyle name="Note 11 5" xfId="17124" xr:uid="{00000000-0005-0000-0000-00001C510000}"/>
    <cellStyle name="Note 11 6" xfId="19699" xr:uid="{00000000-0005-0000-0000-00001D510000}"/>
    <cellStyle name="Note 11 7" xfId="23009" xr:uid="{00000000-0005-0000-0000-00001E510000}"/>
    <cellStyle name="Note 11 8" xfId="26324" xr:uid="{00000000-0005-0000-0000-00001F510000}"/>
    <cellStyle name="Note 11 9" xfId="29558" xr:uid="{00000000-0005-0000-0000-000020510000}"/>
    <cellStyle name="Note 12" xfId="1879" xr:uid="{00000000-0005-0000-0000-000021510000}"/>
    <cellStyle name="Note 12 10" xfId="31531" xr:uid="{00000000-0005-0000-0000-000022510000}"/>
    <cellStyle name="Note 12 11" xfId="15275" xr:uid="{00000000-0005-0000-0000-000023510000}"/>
    <cellStyle name="Note 12 12" xfId="37181" xr:uid="{00000000-0005-0000-0000-000024510000}"/>
    <cellStyle name="Note 12 13" xfId="40407" xr:uid="{00000000-0005-0000-0000-000025510000}"/>
    <cellStyle name="Note 12 14" xfId="43567" xr:uid="{00000000-0005-0000-0000-000026510000}"/>
    <cellStyle name="Note 12 15" xfId="46882" xr:uid="{00000000-0005-0000-0000-000027510000}"/>
    <cellStyle name="Note 12 16" xfId="50033" xr:uid="{00000000-0005-0000-0000-000028510000}"/>
    <cellStyle name="Note 12 17" xfId="53254" xr:uid="{00000000-0005-0000-0000-000029510000}"/>
    <cellStyle name="Note 12 18" xfId="34052" xr:uid="{00000000-0005-0000-0000-00002A510000}"/>
    <cellStyle name="Note 12 19" xfId="58537" xr:uid="{00000000-0005-0000-0000-00002B510000}"/>
    <cellStyle name="Note 12 2" xfId="9089" xr:uid="{00000000-0005-0000-0000-00002C510000}"/>
    <cellStyle name="Note 12 3" xfId="8301" xr:uid="{00000000-0005-0000-0000-00002D510000}"/>
    <cellStyle name="Note 12 4" xfId="5257" xr:uid="{00000000-0005-0000-0000-00002E510000}"/>
    <cellStyle name="Note 12 5" xfId="15775" xr:uid="{00000000-0005-0000-0000-00002F510000}"/>
    <cellStyle name="Note 12 6" xfId="14322" xr:uid="{00000000-0005-0000-0000-000030510000}"/>
    <cellStyle name="Note 12 7" xfId="21657" xr:uid="{00000000-0005-0000-0000-000031510000}"/>
    <cellStyle name="Note 12 8" xfId="24979" xr:uid="{00000000-0005-0000-0000-000032510000}"/>
    <cellStyle name="Note 12 9" xfId="28206" xr:uid="{00000000-0005-0000-0000-000033510000}"/>
    <cellStyle name="Note 13" xfId="2027" xr:uid="{00000000-0005-0000-0000-000034510000}"/>
    <cellStyle name="Note 13 10" xfId="31675" xr:uid="{00000000-0005-0000-0000-000035510000}"/>
    <cellStyle name="Note 13 11" xfId="28004" xr:uid="{00000000-0005-0000-0000-000036510000}"/>
    <cellStyle name="Note 13 12" xfId="37329" xr:uid="{00000000-0005-0000-0000-000037510000}"/>
    <cellStyle name="Note 13 13" xfId="40552" xr:uid="{00000000-0005-0000-0000-000038510000}"/>
    <cellStyle name="Note 13 14" xfId="43715" xr:uid="{00000000-0005-0000-0000-000039510000}"/>
    <cellStyle name="Note 13 15" xfId="47027" xr:uid="{00000000-0005-0000-0000-00003A510000}"/>
    <cellStyle name="Note 13 16" xfId="50181" xr:uid="{00000000-0005-0000-0000-00003B510000}"/>
    <cellStyle name="Note 13 17" xfId="53393" xr:uid="{00000000-0005-0000-0000-00003C510000}"/>
    <cellStyle name="Note 13 18" xfId="31303" xr:uid="{00000000-0005-0000-0000-00003D510000}"/>
    <cellStyle name="Note 13 19" xfId="58680" xr:uid="{00000000-0005-0000-0000-00003E510000}"/>
    <cellStyle name="Note 13 2" xfId="9233" xr:uid="{00000000-0005-0000-0000-00003F510000}"/>
    <cellStyle name="Note 13 3" xfId="8153" xr:uid="{00000000-0005-0000-0000-000040510000}"/>
    <cellStyle name="Note 13 4" xfId="5404" xr:uid="{00000000-0005-0000-0000-000041510000}"/>
    <cellStyle name="Note 13 5" xfId="15922" xr:uid="{00000000-0005-0000-0000-000042510000}"/>
    <cellStyle name="Note 13 6" xfId="14174" xr:uid="{00000000-0005-0000-0000-000043510000}"/>
    <cellStyle name="Note 13 7" xfId="21805" xr:uid="{00000000-0005-0000-0000-000044510000}"/>
    <cellStyle name="Note 13 8" xfId="25127" xr:uid="{00000000-0005-0000-0000-000045510000}"/>
    <cellStyle name="Note 13 9" xfId="28354" xr:uid="{00000000-0005-0000-0000-000046510000}"/>
    <cellStyle name="Note 14" xfId="2439" xr:uid="{00000000-0005-0000-0000-000047510000}"/>
    <cellStyle name="Note 14 10" xfId="32084" xr:uid="{00000000-0005-0000-0000-000048510000}"/>
    <cellStyle name="Note 14 11" xfId="34554" xr:uid="{00000000-0005-0000-0000-000049510000}"/>
    <cellStyle name="Note 14 12" xfId="37741" xr:uid="{00000000-0005-0000-0000-00004A510000}"/>
    <cellStyle name="Note 14 13" xfId="40952" xr:uid="{00000000-0005-0000-0000-00004B510000}"/>
    <cellStyle name="Note 14 14" xfId="44127" xr:uid="{00000000-0005-0000-0000-00004C510000}"/>
    <cellStyle name="Note 14 15" xfId="47427" xr:uid="{00000000-0005-0000-0000-00004D510000}"/>
    <cellStyle name="Note 14 16" xfId="50591" xr:uid="{00000000-0005-0000-0000-00004E510000}"/>
    <cellStyle name="Note 14 17" xfId="53789" xr:uid="{00000000-0005-0000-0000-00004F510000}"/>
    <cellStyle name="Note 14 18" xfId="55842" xr:uid="{00000000-0005-0000-0000-000050510000}"/>
    <cellStyle name="Note 14 19" xfId="59079" xr:uid="{00000000-0005-0000-0000-000051510000}"/>
    <cellStyle name="Note 14 2" xfId="9642" xr:uid="{00000000-0005-0000-0000-000052510000}"/>
    <cellStyle name="Note 14 3" xfId="11683" xr:uid="{00000000-0005-0000-0000-000053510000}"/>
    <cellStyle name="Note 14 4" xfId="5807" xr:uid="{00000000-0005-0000-0000-000054510000}"/>
    <cellStyle name="Note 14 5" xfId="16332" xr:uid="{00000000-0005-0000-0000-000055510000}"/>
    <cellStyle name="Note 14 6" xfId="18907" xr:uid="{00000000-0005-0000-0000-000056510000}"/>
    <cellStyle name="Note 14 7" xfId="22217" xr:uid="{00000000-0005-0000-0000-000057510000}"/>
    <cellStyle name="Note 14 8" xfId="25537" xr:uid="{00000000-0005-0000-0000-000058510000}"/>
    <cellStyle name="Note 14 9" xfId="28766" xr:uid="{00000000-0005-0000-0000-000059510000}"/>
    <cellStyle name="Note 15" xfId="3029" xr:uid="{00000000-0005-0000-0000-00005A510000}"/>
    <cellStyle name="Note 15 10" xfId="32673" xr:uid="{00000000-0005-0000-0000-00005B510000}"/>
    <cellStyle name="Note 15 11" xfId="35142" xr:uid="{00000000-0005-0000-0000-00005C510000}"/>
    <cellStyle name="Note 15 12" xfId="38331" xr:uid="{00000000-0005-0000-0000-00005D510000}"/>
    <cellStyle name="Note 15 13" xfId="41537" xr:uid="{00000000-0005-0000-0000-00005E510000}"/>
    <cellStyle name="Note 15 14" xfId="44717" xr:uid="{00000000-0005-0000-0000-00005F510000}"/>
    <cellStyle name="Note 15 15" xfId="48012" xr:uid="{00000000-0005-0000-0000-000060510000}"/>
    <cellStyle name="Note 15 16" xfId="51180" xr:uid="{00000000-0005-0000-0000-000061510000}"/>
    <cellStyle name="Note 15 17" xfId="54369" xr:uid="{00000000-0005-0000-0000-000062510000}"/>
    <cellStyle name="Note 15 18" xfId="56423" xr:uid="{00000000-0005-0000-0000-000063510000}"/>
    <cellStyle name="Note 15 19" xfId="59660" xr:uid="{00000000-0005-0000-0000-000064510000}"/>
    <cellStyle name="Note 15 2" xfId="10231" xr:uid="{00000000-0005-0000-0000-000065510000}"/>
    <cellStyle name="Note 15 3" xfId="12273" xr:uid="{00000000-0005-0000-0000-000066510000}"/>
    <cellStyle name="Note 15 4" xfId="6397" xr:uid="{00000000-0005-0000-0000-000067510000}"/>
    <cellStyle name="Note 15 5" xfId="16922" xr:uid="{00000000-0005-0000-0000-000068510000}"/>
    <cellStyle name="Note 15 6" xfId="19497" xr:uid="{00000000-0005-0000-0000-000069510000}"/>
    <cellStyle name="Note 15 7" xfId="22807" xr:uid="{00000000-0005-0000-0000-00006A510000}"/>
    <cellStyle name="Note 15 8" xfId="26124" xr:uid="{00000000-0005-0000-0000-00006B510000}"/>
    <cellStyle name="Note 15 9" xfId="29356" xr:uid="{00000000-0005-0000-0000-00006C510000}"/>
    <cellStyle name="Note 16" xfId="2155" xr:uid="{00000000-0005-0000-0000-00006D510000}"/>
    <cellStyle name="Note 16 10" xfId="31803" xr:uid="{00000000-0005-0000-0000-00006E510000}"/>
    <cellStyle name="Note 16 11" xfId="34278" xr:uid="{00000000-0005-0000-0000-00006F510000}"/>
    <cellStyle name="Note 16 12" xfId="37457" xr:uid="{00000000-0005-0000-0000-000070510000}"/>
    <cellStyle name="Note 16 13" xfId="40677" xr:uid="{00000000-0005-0000-0000-000071510000}"/>
    <cellStyle name="Note 16 14" xfId="43843" xr:uid="{00000000-0005-0000-0000-000072510000}"/>
    <cellStyle name="Note 16 15" xfId="47152" xr:uid="{00000000-0005-0000-0000-000073510000}"/>
    <cellStyle name="Note 16 16" xfId="50309" xr:uid="{00000000-0005-0000-0000-000074510000}"/>
    <cellStyle name="Note 16 17" xfId="53517" xr:uid="{00000000-0005-0000-0000-000075510000}"/>
    <cellStyle name="Note 16 18" xfId="14860" xr:uid="{00000000-0005-0000-0000-000076510000}"/>
    <cellStyle name="Note 16 19" xfId="58804" xr:uid="{00000000-0005-0000-0000-000077510000}"/>
    <cellStyle name="Note 16 2" xfId="9361" xr:uid="{00000000-0005-0000-0000-000078510000}"/>
    <cellStyle name="Note 16 3" xfId="11399" xr:uid="{00000000-0005-0000-0000-000079510000}"/>
    <cellStyle name="Note 16 4" xfId="5532" xr:uid="{00000000-0005-0000-0000-00007A510000}"/>
    <cellStyle name="Note 16 5" xfId="16050" xr:uid="{00000000-0005-0000-0000-00007B510000}"/>
    <cellStyle name="Note 16 6" xfId="18623" xr:uid="{00000000-0005-0000-0000-00007C510000}"/>
    <cellStyle name="Note 16 7" xfId="21933" xr:uid="{00000000-0005-0000-0000-00007D510000}"/>
    <cellStyle name="Note 16 8" xfId="25254" xr:uid="{00000000-0005-0000-0000-00007E510000}"/>
    <cellStyle name="Note 16 9" xfId="28482" xr:uid="{00000000-0005-0000-0000-00007F510000}"/>
    <cellStyle name="Note 17" xfId="3601" xr:uid="{00000000-0005-0000-0000-000080510000}"/>
    <cellStyle name="Note 17 10" xfId="33245" xr:uid="{00000000-0005-0000-0000-000081510000}"/>
    <cellStyle name="Note 17 11" xfId="35709" xr:uid="{00000000-0005-0000-0000-000082510000}"/>
    <cellStyle name="Note 17 12" xfId="38903" xr:uid="{00000000-0005-0000-0000-000083510000}"/>
    <cellStyle name="Note 17 13" xfId="42104" xr:uid="{00000000-0005-0000-0000-000084510000}"/>
    <cellStyle name="Note 17 14" xfId="45289" xr:uid="{00000000-0005-0000-0000-000085510000}"/>
    <cellStyle name="Note 17 15" xfId="48579" xr:uid="{00000000-0005-0000-0000-000086510000}"/>
    <cellStyle name="Note 17 16" xfId="51750" xr:uid="{00000000-0005-0000-0000-000087510000}"/>
    <cellStyle name="Note 17 17" xfId="54930" xr:uid="{00000000-0005-0000-0000-000088510000}"/>
    <cellStyle name="Note 17 18" xfId="56984" xr:uid="{00000000-0005-0000-0000-000089510000}"/>
    <cellStyle name="Note 17 19" xfId="60221" xr:uid="{00000000-0005-0000-0000-00008A510000}"/>
    <cellStyle name="Note 17 2" xfId="10803" xr:uid="{00000000-0005-0000-0000-00008B510000}"/>
    <cellStyle name="Note 17 3" xfId="12845" xr:uid="{00000000-0005-0000-0000-00008C510000}"/>
    <cellStyle name="Note 17 4" xfId="6967" xr:uid="{00000000-0005-0000-0000-00008D510000}"/>
    <cellStyle name="Note 17 5" xfId="17494" xr:uid="{00000000-0005-0000-0000-00008E510000}"/>
    <cellStyle name="Note 17 6" xfId="20069" xr:uid="{00000000-0005-0000-0000-00008F510000}"/>
    <cellStyle name="Note 17 7" xfId="23379" xr:uid="{00000000-0005-0000-0000-000090510000}"/>
    <cellStyle name="Note 17 8" xfId="26694" xr:uid="{00000000-0005-0000-0000-000091510000}"/>
    <cellStyle name="Note 17 9" xfId="29928" xr:uid="{00000000-0005-0000-0000-000092510000}"/>
    <cellStyle name="Note 18" xfId="2134" xr:uid="{00000000-0005-0000-0000-000093510000}"/>
    <cellStyle name="Note 18 10" xfId="31782" xr:uid="{00000000-0005-0000-0000-000094510000}"/>
    <cellStyle name="Note 18 11" xfId="18464" xr:uid="{00000000-0005-0000-0000-000095510000}"/>
    <cellStyle name="Note 18 12" xfId="37436" xr:uid="{00000000-0005-0000-0000-000096510000}"/>
    <cellStyle name="Note 18 13" xfId="40657" xr:uid="{00000000-0005-0000-0000-000097510000}"/>
    <cellStyle name="Note 18 14" xfId="43822" xr:uid="{00000000-0005-0000-0000-000098510000}"/>
    <cellStyle name="Note 18 15" xfId="47132" xr:uid="{00000000-0005-0000-0000-000099510000}"/>
    <cellStyle name="Note 18 16" xfId="50288" xr:uid="{00000000-0005-0000-0000-00009A510000}"/>
    <cellStyle name="Note 18 17" xfId="53497" xr:uid="{00000000-0005-0000-0000-00009B510000}"/>
    <cellStyle name="Note 18 18" xfId="50064" xr:uid="{00000000-0005-0000-0000-00009C510000}"/>
    <cellStyle name="Note 18 19" xfId="58784" xr:uid="{00000000-0005-0000-0000-00009D510000}"/>
    <cellStyle name="Note 18 2" xfId="9340" xr:uid="{00000000-0005-0000-0000-00009E510000}"/>
    <cellStyle name="Note 18 3" xfId="8046" xr:uid="{00000000-0005-0000-0000-00009F510000}"/>
    <cellStyle name="Note 18 4" xfId="5511" xr:uid="{00000000-0005-0000-0000-0000A0510000}"/>
    <cellStyle name="Note 18 5" xfId="16029" xr:uid="{00000000-0005-0000-0000-0000A1510000}"/>
    <cellStyle name="Note 18 6" xfId="18602" xr:uid="{00000000-0005-0000-0000-0000A2510000}"/>
    <cellStyle name="Note 18 7" xfId="21912" xr:uid="{00000000-0005-0000-0000-0000A3510000}"/>
    <cellStyle name="Note 18 8" xfId="25233" xr:uid="{00000000-0005-0000-0000-0000A4510000}"/>
    <cellStyle name="Note 18 9" xfId="28461" xr:uid="{00000000-0005-0000-0000-0000A5510000}"/>
    <cellStyle name="Note 19" xfId="1908" xr:uid="{00000000-0005-0000-0000-0000A6510000}"/>
    <cellStyle name="Note 19 10" xfId="31560" xr:uid="{00000000-0005-0000-0000-0000A7510000}"/>
    <cellStyle name="Note 19 11" xfId="24598" xr:uid="{00000000-0005-0000-0000-0000A8510000}"/>
    <cellStyle name="Note 19 12" xfId="37210" xr:uid="{00000000-0005-0000-0000-0000A9510000}"/>
    <cellStyle name="Note 19 13" xfId="40435" xr:uid="{00000000-0005-0000-0000-0000AA510000}"/>
    <cellStyle name="Note 19 14" xfId="43596" xr:uid="{00000000-0005-0000-0000-0000AB510000}"/>
    <cellStyle name="Note 19 15" xfId="46910" xr:uid="{00000000-0005-0000-0000-0000AC510000}"/>
    <cellStyle name="Note 19 16" xfId="50062" xr:uid="{00000000-0005-0000-0000-0000AD510000}"/>
    <cellStyle name="Note 19 17" xfId="53282" xr:uid="{00000000-0005-0000-0000-0000AE510000}"/>
    <cellStyle name="Note 19 18" xfId="27924" xr:uid="{00000000-0005-0000-0000-0000AF510000}"/>
    <cellStyle name="Note 19 19" xfId="58565" xr:uid="{00000000-0005-0000-0000-0000B0510000}"/>
    <cellStyle name="Note 19 2" xfId="9118" xr:uid="{00000000-0005-0000-0000-0000B1510000}"/>
    <cellStyle name="Note 19 3" xfId="8272" xr:uid="{00000000-0005-0000-0000-0000B2510000}"/>
    <cellStyle name="Note 19 4" xfId="5286" xr:uid="{00000000-0005-0000-0000-0000B3510000}"/>
    <cellStyle name="Note 19 5" xfId="15804" xr:uid="{00000000-0005-0000-0000-0000B4510000}"/>
    <cellStyle name="Note 19 6" xfId="14293" xr:uid="{00000000-0005-0000-0000-0000B5510000}"/>
    <cellStyle name="Note 19 7" xfId="21686" xr:uid="{00000000-0005-0000-0000-0000B6510000}"/>
    <cellStyle name="Note 19 8" xfId="25008" xr:uid="{00000000-0005-0000-0000-0000B7510000}"/>
    <cellStyle name="Note 19 9" xfId="28235" xr:uid="{00000000-0005-0000-0000-0000B8510000}"/>
    <cellStyle name="Note 2" xfId="1440" xr:uid="{00000000-0005-0000-0000-0000B9510000}"/>
    <cellStyle name="Note 2 10" xfId="3414" xr:uid="{00000000-0005-0000-0000-0000BA510000}"/>
    <cellStyle name="Note 2 10 10" xfId="33058" xr:uid="{00000000-0005-0000-0000-0000BB510000}"/>
    <cellStyle name="Note 2 10 11" xfId="35525" xr:uid="{00000000-0005-0000-0000-0000BC510000}"/>
    <cellStyle name="Note 2 10 12" xfId="38716" xr:uid="{00000000-0005-0000-0000-0000BD510000}"/>
    <cellStyle name="Note 2 10 13" xfId="41920" xr:uid="{00000000-0005-0000-0000-0000BE510000}"/>
    <cellStyle name="Note 2 10 14" xfId="45102" xr:uid="{00000000-0005-0000-0000-0000BF510000}"/>
    <cellStyle name="Note 2 10 15" xfId="48395" xr:uid="{00000000-0005-0000-0000-0000C0510000}"/>
    <cellStyle name="Note 2 10 16" xfId="51564" xr:uid="{00000000-0005-0000-0000-0000C1510000}"/>
    <cellStyle name="Note 2 10 17" xfId="54748" xr:uid="{00000000-0005-0000-0000-0000C2510000}"/>
    <cellStyle name="Note 2 10 18" xfId="56802" xr:uid="{00000000-0005-0000-0000-0000C3510000}"/>
    <cellStyle name="Note 2 10 19" xfId="60039" xr:uid="{00000000-0005-0000-0000-0000C4510000}"/>
    <cellStyle name="Note 2 10 2" xfId="10616" xr:uid="{00000000-0005-0000-0000-0000C5510000}"/>
    <cellStyle name="Note 2 10 3" xfId="12658" xr:uid="{00000000-0005-0000-0000-0000C6510000}"/>
    <cellStyle name="Note 2 10 4" xfId="6782" xr:uid="{00000000-0005-0000-0000-0000C7510000}"/>
    <cellStyle name="Note 2 10 5" xfId="17307" xr:uid="{00000000-0005-0000-0000-0000C8510000}"/>
    <cellStyle name="Note 2 10 6" xfId="19882" xr:uid="{00000000-0005-0000-0000-0000C9510000}"/>
    <cellStyle name="Note 2 10 7" xfId="23192" xr:uid="{00000000-0005-0000-0000-0000CA510000}"/>
    <cellStyle name="Note 2 10 8" xfId="26507" xr:uid="{00000000-0005-0000-0000-0000CB510000}"/>
    <cellStyle name="Note 2 10 9" xfId="29741" xr:uid="{00000000-0005-0000-0000-0000CC510000}"/>
    <cellStyle name="Note 2 11" xfId="3238" xr:uid="{00000000-0005-0000-0000-0000CD510000}"/>
    <cellStyle name="Note 2 11 10" xfId="32882" xr:uid="{00000000-0005-0000-0000-0000CE510000}"/>
    <cellStyle name="Note 2 11 11" xfId="35350" xr:uid="{00000000-0005-0000-0000-0000CF510000}"/>
    <cellStyle name="Note 2 11 12" xfId="38540" xr:uid="{00000000-0005-0000-0000-0000D0510000}"/>
    <cellStyle name="Note 2 11 13" xfId="41745" xr:uid="{00000000-0005-0000-0000-0000D1510000}"/>
    <cellStyle name="Note 2 11 14" xfId="44926" xr:uid="{00000000-0005-0000-0000-0000D2510000}"/>
    <cellStyle name="Note 2 11 15" xfId="48220" xr:uid="{00000000-0005-0000-0000-0000D3510000}"/>
    <cellStyle name="Note 2 11 16" xfId="51389" xr:uid="{00000000-0005-0000-0000-0000D4510000}"/>
    <cellStyle name="Note 2 11 17" xfId="54574" xr:uid="{00000000-0005-0000-0000-0000D5510000}"/>
    <cellStyle name="Note 2 11 18" xfId="56628" xr:uid="{00000000-0005-0000-0000-0000D6510000}"/>
    <cellStyle name="Note 2 11 19" xfId="59865" xr:uid="{00000000-0005-0000-0000-0000D7510000}"/>
    <cellStyle name="Note 2 11 2" xfId="10440" xr:uid="{00000000-0005-0000-0000-0000D8510000}"/>
    <cellStyle name="Note 2 11 3" xfId="12482" xr:uid="{00000000-0005-0000-0000-0000D9510000}"/>
    <cellStyle name="Note 2 11 4" xfId="6606" xr:uid="{00000000-0005-0000-0000-0000DA510000}"/>
    <cellStyle name="Note 2 11 5" xfId="17131" xr:uid="{00000000-0005-0000-0000-0000DB510000}"/>
    <cellStyle name="Note 2 11 6" xfId="19706" xr:uid="{00000000-0005-0000-0000-0000DC510000}"/>
    <cellStyle name="Note 2 11 7" xfId="23016" xr:uid="{00000000-0005-0000-0000-0000DD510000}"/>
    <cellStyle name="Note 2 11 8" xfId="26331" xr:uid="{00000000-0005-0000-0000-0000DE510000}"/>
    <cellStyle name="Note 2 11 9" xfId="29565" xr:uid="{00000000-0005-0000-0000-0000DF510000}"/>
    <cellStyle name="Note 2 12" xfId="1951" xr:uid="{00000000-0005-0000-0000-0000E0510000}"/>
    <cellStyle name="Note 2 12 10" xfId="31602" xr:uid="{00000000-0005-0000-0000-0000E1510000}"/>
    <cellStyle name="Note 2 12 11" xfId="18387" xr:uid="{00000000-0005-0000-0000-0000E2510000}"/>
    <cellStyle name="Note 2 12 12" xfId="37253" xr:uid="{00000000-0005-0000-0000-0000E3510000}"/>
    <cellStyle name="Note 2 12 13" xfId="40478" xr:uid="{00000000-0005-0000-0000-0000E4510000}"/>
    <cellStyle name="Note 2 12 14" xfId="43639" xr:uid="{00000000-0005-0000-0000-0000E5510000}"/>
    <cellStyle name="Note 2 12 15" xfId="46953" xr:uid="{00000000-0005-0000-0000-0000E6510000}"/>
    <cellStyle name="Note 2 12 16" xfId="50105" xr:uid="{00000000-0005-0000-0000-0000E7510000}"/>
    <cellStyle name="Note 2 12 17" xfId="53323" xr:uid="{00000000-0005-0000-0000-0000E8510000}"/>
    <cellStyle name="Note 2 12 18" xfId="14899" xr:uid="{00000000-0005-0000-0000-0000E9510000}"/>
    <cellStyle name="Note 2 12 19" xfId="58607" xr:uid="{00000000-0005-0000-0000-0000EA510000}"/>
    <cellStyle name="Note 2 12 2" xfId="9160" xr:uid="{00000000-0005-0000-0000-0000EB510000}"/>
    <cellStyle name="Note 2 12 3" xfId="8229" xr:uid="{00000000-0005-0000-0000-0000EC510000}"/>
    <cellStyle name="Note 2 12 4" xfId="5329" xr:uid="{00000000-0005-0000-0000-0000ED510000}"/>
    <cellStyle name="Note 2 12 5" xfId="15847" xr:uid="{00000000-0005-0000-0000-0000EE510000}"/>
    <cellStyle name="Note 2 12 6" xfId="14250" xr:uid="{00000000-0005-0000-0000-0000EF510000}"/>
    <cellStyle name="Note 2 12 7" xfId="21729" xr:uid="{00000000-0005-0000-0000-0000F0510000}"/>
    <cellStyle name="Note 2 12 8" xfId="25051" xr:uid="{00000000-0005-0000-0000-0000F1510000}"/>
    <cellStyle name="Note 2 12 9" xfId="28278" xr:uid="{00000000-0005-0000-0000-0000F2510000}"/>
    <cellStyle name="Note 2 13" xfId="3564" xr:uid="{00000000-0005-0000-0000-0000F3510000}"/>
    <cellStyle name="Note 2 13 10" xfId="33208" xr:uid="{00000000-0005-0000-0000-0000F4510000}"/>
    <cellStyle name="Note 2 13 11" xfId="35672" xr:uid="{00000000-0005-0000-0000-0000F5510000}"/>
    <cellStyle name="Note 2 13 12" xfId="38866" xr:uid="{00000000-0005-0000-0000-0000F6510000}"/>
    <cellStyle name="Note 2 13 13" xfId="42067" xr:uid="{00000000-0005-0000-0000-0000F7510000}"/>
    <cellStyle name="Note 2 13 14" xfId="45252" xr:uid="{00000000-0005-0000-0000-0000F8510000}"/>
    <cellStyle name="Note 2 13 15" xfId="48542" xr:uid="{00000000-0005-0000-0000-0000F9510000}"/>
    <cellStyle name="Note 2 13 16" xfId="51713" xr:uid="{00000000-0005-0000-0000-0000FA510000}"/>
    <cellStyle name="Note 2 13 17" xfId="54893" xr:uid="{00000000-0005-0000-0000-0000FB510000}"/>
    <cellStyle name="Note 2 13 18" xfId="56947" xr:uid="{00000000-0005-0000-0000-0000FC510000}"/>
    <cellStyle name="Note 2 13 19" xfId="60184" xr:uid="{00000000-0005-0000-0000-0000FD510000}"/>
    <cellStyle name="Note 2 13 2" xfId="10766" xr:uid="{00000000-0005-0000-0000-0000FE510000}"/>
    <cellStyle name="Note 2 13 3" xfId="12808" xr:uid="{00000000-0005-0000-0000-0000FF510000}"/>
    <cellStyle name="Note 2 13 4" xfId="6930" xr:uid="{00000000-0005-0000-0000-000000520000}"/>
    <cellStyle name="Note 2 13 5" xfId="17457" xr:uid="{00000000-0005-0000-0000-000001520000}"/>
    <cellStyle name="Note 2 13 6" xfId="20032" xr:uid="{00000000-0005-0000-0000-000002520000}"/>
    <cellStyle name="Note 2 13 7" xfId="23342" xr:uid="{00000000-0005-0000-0000-000003520000}"/>
    <cellStyle name="Note 2 13 8" xfId="26657" xr:uid="{00000000-0005-0000-0000-000004520000}"/>
    <cellStyle name="Note 2 13 9" xfId="29891" xr:uid="{00000000-0005-0000-0000-000005520000}"/>
    <cellStyle name="Note 2 14" xfId="3720" xr:uid="{00000000-0005-0000-0000-000006520000}"/>
    <cellStyle name="Note 2 14 10" xfId="33364" xr:uid="{00000000-0005-0000-0000-000007520000}"/>
    <cellStyle name="Note 2 14 11" xfId="35828" xr:uid="{00000000-0005-0000-0000-000008520000}"/>
    <cellStyle name="Note 2 14 12" xfId="39022" xr:uid="{00000000-0005-0000-0000-000009520000}"/>
    <cellStyle name="Note 2 14 13" xfId="42223" xr:uid="{00000000-0005-0000-0000-00000A520000}"/>
    <cellStyle name="Note 2 14 14" xfId="45408" xr:uid="{00000000-0005-0000-0000-00000B520000}"/>
    <cellStyle name="Note 2 14 15" xfId="48698" xr:uid="{00000000-0005-0000-0000-00000C520000}"/>
    <cellStyle name="Note 2 14 16" xfId="51869" xr:uid="{00000000-0005-0000-0000-00000D520000}"/>
    <cellStyle name="Note 2 14 17" xfId="55048" xr:uid="{00000000-0005-0000-0000-00000E520000}"/>
    <cellStyle name="Note 2 14 18" xfId="57102" xr:uid="{00000000-0005-0000-0000-00000F520000}"/>
    <cellStyle name="Note 2 14 19" xfId="60339" xr:uid="{00000000-0005-0000-0000-000010520000}"/>
    <cellStyle name="Note 2 14 2" xfId="10922" xr:uid="{00000000-0005-0000-0000-000011520000}"/>
    <cellStyle name="Note 2 14 3" xfId="12964" xr:uid="{00000000-0005-0000-0000-000012520000}"/>
    <cellStyle name="Note 2 14 4" xfId="7086" xr:uid="{00000000-0005-0000-0000-000013520000}"/>
    <cellStyle name="Note 2 14 5" xfId="17613" xr:uid="{00000000-0005-0000-0000-000014520000}"/>
    <cellStyle name="Note 2 14 6" xfId="20188" xr:uid="{00000000-0005-0000-0000-000015520000}"/>
    <cellStyle name="Note 2 14 7" xfId="23498" xr:uid="{00000000-0005-0000-0000-000016520000}"/>
    <cellStyle name="Note 2 14 8" xfId="26813" xr:uid="{00000000-0005-0000-0000-000017520000}"/>
    <cellStyle name="Note 2 14 9" xfId="30047" xr:uid="{00000000-0005-0000-0000-000018520000}"/>
    <cellStyle name="Note 2 15" xfId="1564" xr:uid="{00000000-0005-0000-0000-000019520000}"/>
    <cellStyle name="Note 2 15 10" xfId="31216" xr:uid="{00000000-0005-0000-0000-00001A520000}"/>
    <cellStyle name="Note 2 15 11" xfId="15157" xr:uid="{00000000-0005-0000-0000-00001B520000}"/>
    <cellStyle name="Note 2 15 12" xfId="14856" xr:uid="{00000000-0005-0000-0000-00001C520000}"/>
    <cellStyle name="Note 2 15 13" xfId="15079" xr:uid="{00000000-0005-0000-0000-00001D520000}"/>
    <cellStyle name="Note 2 15 14" xfId="34033" xr:uid="{00000000-0005-0000-0000-00001E520000}"/>
    <cellStyle name="Note 2 15 15" xfId="46576" xr:uid="{00000000-0005-0000-0000-00001F520000}"/>
    <cellStyle name="Note 2 15 16" xfId="34132" xr:uid="{00000000-0005-0000-0000-000020520000}"/>
    <cellStyle name="Note 2 15 17" xfId="15044" xr:uid="{00000000-0005-0000-0000-000021520000}"/>
    <cellStyle name="Note 2 15 18" xfId="18139" xr:uid="{00000000-0005-0000-0000-000022520000}"/>
    <cellStyle name="Note 2 15 19" xfId="58233" xr:uid="{00000000-0005-0000-0000-000023520000}"/>
    <cellStyle name="Note 2 15 2" xfId="8776" xr:uid="{00000000-0005-0000-0000-000024520000}"/>
    <cellStyle name="Note 2 15 3" xfId="8614" xr:uid="{00000000-0005-0000-0000-000025520000}"/>
    <cellStyle name="Note 2 15 4" xfId="4944" xr:uid="{00000000-0005-0000-0000-000026520000}"/>
    <cellStyle name="Note 2 15 5" xfId="15460" xr:uid="{00000000-0005-0000-0000-000027520000}"/>
    <cellStyle name="Note 2 15 6" xfId="14637" xr:uid="{00000000-0005-0000-0000-000028520000}"/>
    <cellStyle name="Note 2 15 7" xfId="21342" xr:uid="{00000000-0005-0000-0000-000029520000}"/>
    <cellStyle name="Note 2 15 8" xfId="24665" xr:uid="{00000000-0005-0000-0000-00002A520000}"/>
    <cellStyle name="Note 2 15 9" xfId="18405" xr:uid="{00000000-0005-0000-0000-00002B520000}"/>
    <cellStyle name="Note 2 16" xfId="3844" xr:uid="{00000000-0005-0000-0000-00002C520000}"/>
    <cellStyle name="Note 2 16 10" xfId="33488" xr:uid="{00000000-0005-0000-0000-00002D520000}"/>
    <cellStyle name="Note 2 16 11" xfId="35951" xr:uid="{00000000-0005-0000-0000-00002E520000}"/>
    <cellStyle name="Note 2 16 12" xfId="39146" xr:uid="{00000000-0005-0000-0000-00002F520000}"/>
    <cellStyle name="Note 2 16 13" xfId="42346" xr:uid="{00000000-0005-0000-0000-000030520000}"/>
    <cellStyle name="Note 2 16 14" xfId="45532" xr:uid="{00000000-0005-0000-0000-000031520000}"/>
    <cellStyle name="Note 2 16 15" xfId="48821" xr:uid="{00000000-0005-0000-0000-000032520000}"/>
    <cellStyle name="Note 2 16 16" xfId="51993" xr:uid="{00000000-0005-0000-0000-000033520000}"/>
    <cellStyle name="Note 2 16 17" xfId="55170" xr:uid="{00000000-0005-0000-0000-000034520000}"/>
    <cellStyle name="Note 2 16 18" xfId="57224" xr:uid="{00000000-0005-0000-0000-000035520000}"/>
    <cellStyle name="Note 2 16 19" xfId="60461" xr:uid="{00000000-0005-0000-0000-000036520000}"/>
    <cellStyle name="Note 2 16 2" xfId="11046" xr:uid="{00000000-0005-0000-0000-000037520000}"/>
    <cellStyle name="Note 2 16 3" xfId="13088" xr:uid="{00000000-0005-0000-0000-000038520000}"/>
    <cellStyle name="Note 2 16 4" xfId="7205" xr:uid="{00000000-0005-0000-0000-000039520000}"/>
    <cellStyle name="Note 2 16 5" xfId="17737" xr:uid="{00000000-0005-0000-0000-00003A520000}"/>
    <cellStyle name="Note 2 16 6" xfId="20312" xr:uid="{00000000-0005-0000-0000-00003B520000}"/>
    <cellStyle name="Note 2 16 7" xfId="23622" xr:uid="{00000000-0005-0000-0000-00003C520000}"/>
    <cellStyle name="Note 2 16 8" xfId="26937" xr:uid="{00000000-0005-0000-0000-00003D520000}"/>
    <cellStyle name="Note 2 16 9" xfId="30171" xr:uid="{00000000-0005-0000-0000-00003E520000}"/>
    <cellStyle name="Note 2 17" xfId="3977" xr:uid="{00000000-0005-0000-0000-00003F520000}"/>
    <cellStyle name="Note 2 17 10" xfId="33621" xr:uid="{00000000-0005-0000-0000-000040520000}"/>
    <cellStyle name="Note 2 17 11" xfId="36084" xr:uid="{00000000-0005-0000-0000-000041520000}"/>
    <cellStyle name="Note 2 17 12" xfId="39279" xr:uid="{00000000-0005-0000-0000-000042520000}"/>
    <cellStyle name="Note 2 17 13" xfId="42479" xr:uid="{00000000-0005-0000-0000-000043520000}"/>
    <cellStyle name="Note 2 17 14" xfId="45665" xr:uid="{00000000-0005-0000-0000-000044520000}"/>
    <cellStyle name="Note 2 17 15" xfId="48954" xr:uid="{00000000-0005-0000-0000-000045520000}"/>
    <cellStyle name="Note 2 17 16" xfId="52126" xr:uid="{00000000-0005-0000-0000-000046520000}"/>
    <cellStyle name="Note 2 17 17" xfId="55302" xr:uid="{00000000-0005-0000-0000-000047520000}"/>
    <cellStyle name="Note 2 17 18" xfId="57356" xr:uid="{00000000-0005-0000-0000-000048520000}"/>
    <cellStyle name="Note 2 17 19" xfId="60593" xr:uid="{00000000-0005-0000-0000-000049520000}"/>
    <cellStyle name="Note 2 17 2" xfId="11179" xr:uid="{00000000-0005-0000-0000-00004A520000}"/>
    <cellStyle name="Note 2 17 3" xfId="13221" xr:uid="{00000000-0005-0000-0000-00004B520000}"/>
    <cellStyle name="Note 2 17 4" xfId="7337" xr:uid="{00000000-0005-0000-0000-00004C520000}"/>
    <cellStyle name="Note 2 17 5" xfId="17870" xr:uid="{00000000-0005-0000-0000-00004D520000}"/>
    <cellStyle name="Note 2 17 6" xfId="20445" xr:uid="{00000000-0005-0000-0000-00004E520000}"/>
    <cellStyle name="Note 2 17 7" xfId="23755" xr:uid="{00000000-0005-0000-0000-00004F520000}"/>
    <cellStyle name="Note 2 17 8" xfId="27070" xr:uid="{00000000-0005-0000-0000-000050520000}"/>
    <cellStyle name="Note 2 17 9" xfId="30304" xr:uid="{00000000-0005-0000-0000-000051520000}"/>
    <cellStyle name="Note 2 18" xfId="2002" xr:uid="{00000000-0005-0000-0000-000052520000}"/>
    <cellStyle name="Note 2 18 10" xfId="31650" xr:uid="{00000000-0005-0000-0000-000053520000}"/>
    <cellStyle name="Note 2 18 11" xfId="18454" xr:uid="{00000000-0005-0000-0000-000054520000}"/>
    <cellStyle name="Note 2 18 12" xfId="37304" xr:uid="{00000000-0005-0000-0000-000055520000}"/>
    <cellStyle name="Note 2 18 13" xfId="40528" xr:uid="{00000000-0005-0000-0000-000056520000}"/>
    <cellStyle name="Note 2 18 14" xfId="43690" xr:uid="{00000000-0005-0000-0000-000057520000}"/>
    <cellStyle name="Note 2 18 15" xfId="47003" xr:uid="{00000000-0005-0000-0000-000058520000}"/>
    <cellStyle name="Note 2 18 16" xfId="50156" xr:uid="{00000000-0005-0000-0000-000059520000}"/>
    <cellStyle name="Note 2 18 17" xfId="53369" xr:uid="{00000000-0005-0000-0000-00005A520000}"/>
    <cellStyle name="Note 2 18 18" xfId="52345" xr:uid="{00000000-0005-0000-0000-00005B520000}"/>
    <cellStyle name="Note 2 18 19" xfId="58656" xr:uid="{00000000-0005-0000-0000-00005C520000}"/>
    <cellStyle name="Note 2 18 2" xfId="9208" xr:uid="{00000000-0005-0000-0000-00005D520000}"/>
    <cellStyle name="Note 2 18 3" xfId="8178" xr:uid="{00000000-0005-0000-0000-00005E520000}"/>
    <cellStyle name="Note 2 18 4" xfId="5380" xr:uid="{00000000-0005-0000-0000-00005F520000}"/>
    <cellStyle name="Note 2 18 5" xfId="15897" xr:uid="{00000000-0005-0000-0000-000060520000}"/>
    <cellStyle name="Note 2 18 6" xfId="14199" xr:uid="{00000000-0005-0000-0000-000061520000}"/>
    <cellStyle name="Note 2 18 7" xfId="21780" xr:uid="{00000000-0005-0000-0000-000062520000}"/>
    <cellStyle name="Note 2 18 8" xfId="25102" xr:uid="{00000000-0005-0000-0000-000063520000}"/>
    <cellStyle name="Note 2 18 9" xfId="28329" xr:uid="{00000000-0005-0000-0000-000064520000}"/>
    <cellStyle name="Note 2 19" xfId="1788" xr:uid="{00000000-0005-0000-0000-000065520000}"/>
    <cellStyle name="Note 2 19 10" xfId="31440" xr:uid="{00000000-0005-0000-0000-000066520000}"/>
    <cellStyle name="Note 2 19 11" xfId="15227" xr:uid="{00000000-0005-0000-0000-000067520000}"/>
    <cellStyle name="Note 2 19 12" xfId="37090" xr:uid="{00000000-0005-0000-0000-000068520000}"/>
    <cellStyle name="Note 2 19 13" xfId="40320" xr:uid="{00000000-0005-0000-0000-000069520000}"/>
    <cellStyle name="Note 2 19 14" xfId="43476" xr:uid="{00000000-0005-0000-0000-00006A520000}"/>
    <cellStyle name="Note 2 19 15" xfId="46795" xr:uid="{00000000-0005-0000-0000-00006B520000}"/>
    <cellStyle name="Note 2 19 16" xfId="49942" xr:uid="{00000000-0005-0000-0000-00006C520000}"/>
    <cellStyle name="Note 2 19 17" xfId="53167" xr:uid="{00000000-0005-0000-0000-00006D520000}"/>
    <cellStyle name="Note 2 19 18" xfId="52977" xr:uid="{00000000-0005-0000-0000-00006E520000}"/>
    <cellStyle name="Note 2 19 19" xfId="58450" xr:uid="{00000000-0005-0000-0000-00006F520000}"/>
    <cellStyle name="Note 2 19 2" xfId="8998" xr:uid="{00000000-0005-0000-0000-000070520000}"/>
    <cellStyle name="Note 2 19 3" xfId="8392" xr:uid="{00000000-0005-0000-0000-000071520000}"/>
    <cellStyle name="Note 2 19 4" xfId="5167" xr:uid="{00000000-0005-0000-0000-000072520000}"/>
    <cellStyle name="Note 2 19 5" xfId="15684" xr:uid="{00000000-0005-0000-0000-000073520000}"/>
    <cellStyle name="Note 2 19 6" xfId="14413" xr:uid="{00000000-0005-0000-0000-000074520000}"/>
    <cellStyle name="Note 2 19 7" xfId="21566" xr:uid="{00000000-0005-0000-0000-000075520000}"/>
    <cellStyle name="Note 2 19 8" xfId="24888" xr:uid="{00000000-0005-0000-0000-000076520000}"/>
    <cellStyle name="Note 2 19 9" xfId="28115" xr:uid="{00000000-0005-0000-0000-000077520000}"/>
    <cellStyle name="Note 2 2" xfId="1660" xr:uid="{00000000-0005-0000-0000-000078520000}"/>
    <cellStyle name="Note 2 2 10" xfId="31312" xr:uid="{00000000-0005-0000-0000-000079520000}"/>
    <cellStyle name="Note 2 2 11" xfId="15343" xr:uid="{00000000-0005-0000-0000-00007A520000}"/>
    <cellStyle name="Note 2 2 12" xfId="36962" xr:uid="{00000000-0005-0000-0000-00007B520000}"/>
    <cellStyle name="Note 2 2 13" xfId="40194" xr:uid="{00000000-0005-0000-0000-00007C520000}"/>
    <cellStyle name="Note 2 2 14" xfId="43348" xr:uid="{00000000-0005-0000-0000-00007D520000}"/>
    <cellStyle name="Note 2 2 15" xfId="46670" xr:uid="{00000000-0005-0000-0000-00007E520000}"/>
    <cellStyle name="Note 2 2 16" xfId="49814" xr:uid="{00000000-0005-0000-0000-00007F520000}"/>
    <cellStyle name="Note 2 2 17" xfId="53044" xr:uid="{00000000-0005-0000-0000-000080520000}"/>
    <cellStyle name="Note 2 2 18" xfId="33999" xr:uid="{00000000-0005-0000-0000-000081520000}"/>
    <cellStyle name="Note 2 2 19" xfId="58327" xr:uid="{00000000-0005-0000-0000-000082520000}"/>
    <cellStyle name="Note 2 2 2" xfId="8871" xr:uid="{00000000-0005-0000-0000-000083520000}"/>
    <cellStyle name="Note 2 2 3" xfId="8519" xr:uid="{00000000-0005-0000-0000-000084520000}"/>
    <cellStyle name="Note 2 2 4" xfId="5040" xr:uid="{00000000-0005-0000-0000-000085520000}"/>
    <cellStyle name="Note 2 2 5" xfId="15556" xr:uid="{00000000-0005-0000-0000-000086520000}"/>
    <cellStyle name="Note 2 2 6" xfId="14541" xr:uid="{00000000-0005-0000-0000-000087520000}"/>
    <cellStyle name="Note 2 2 7" xfId="21438" xr:uid="{00000000-0005-0000-0000-000088520000}"/>
    <cellStyle name="Note 2 2 8" xfId="24761" xr:uid="{00000000-0005-0000-0000-000089520000}"/>
    <cellStyle name="Note 2 2 9" xfId="27987" xr:uid="{00000000-0005-0000-0000-00008A520000}"/>
    <cellStyle name="Note 2 20" xfId="4100" xr:uid="{00000000-0005-0000-0000-00008B520000}"/>
    <cellStyle name="Note 2 20 10" xfId="36206" xr:uid="{00000000-0005-0000-0000-00008C520000}"/>
    <cellStyle name="Note 2 20 11" xfId="39402" xr:uid="{00000000-0005-0000-0000-00008D520000}"/>
    <cellStyle name="Note 2 20 12" xfId="42601" xr:uid="{00000000-0005-0000-0000-00008E520000}"/>
    <cellStyle name="Note 2 20 13" xfId="45788" xr:uid="{00000000-0005-0000-0000-00008F520000}"/>
    <cellStyle name="Note 2 20 14" xfId="49076" xr:uid="{00000000-0005-0000-0000-000090520000}"/>
    <cellStyle name="Note 2 20 15" xfId="52249" xr:uid="{00000000-0005-0000-0000-000091520000}"/>
    <cellStyle name="Note 2 20 16" xfId="55423" xr:uid="{00000000-0005-0000-0000-000092520000}"/>
    <cellStyle name="Note 2 20 17" xfId="57477" xr:uid="{00000000-0005-0000-0000-000093520000}"/>
    <cellStyle name="Note 2 20 18" xfId="60714" xr:uid="{00000000-0005-0000-0000-000094520000}"/>
    <cellStyle name="Note 2 20 2" xfId="11302" xr:uid="{00000000-0005-0000-0000-000095520000}"/>
    <cellStyle name="Note 2 20 3" xfId="13344" xr:uid="{00000000-0005-0000-0000-000096520000}"/>
    <cellStyle name="Note 2 20 4" xfId="17993" xr:uid="{00000000-0005-0000-0000-000097520000}"/>
    <cellStyle name="Note 2 20 5" xfId="20568" xr:uid="{00000000-0005-0000-0000-000098520000}"/>
    <cellStyle name="Note 2 20 6" xfId="23878" xr:uid="{00000000-0005-0000-0000-000099520000}"/>
    <cellStyle name="Note 2 20 7" xfId="27193" xr:uid="{00000000-0005-0000-0000-00009A520000}"/>
    <cellStyle name="Note 2 20 8" xfId="30427" xr:uid="{00000000-0005-0000-0000-00009B520000}"/>
    <cellStyle name="Note 2 20 9" xfId="33744" xr:uid="{00000000-0005-0000-0000-00009C520000}"/>
    <cellStyle name="Note 2 3" xfId="2534" xr:uid="{00000000-0005-0000-0000-00009D520000}"/>
    <cellStyle name="Note 2 3 10" xfId="32178" xr:uid="{00000000-0005-0000-0000-00009E520000}"/>
    <cellStyle name="Note 2 3 11" xfId="34648" xr:uid="{00000000-0005-0000-0000-00009F520000}"/>
    <cellStyle name="Note 2 3 12" xfId="37836" xr:uid="{00000000-0005-0000-0000-0000A0520000}"/>
    <cellStyle name="Note 2 3 13" xfId="41046" xr:uid="{00000000-0005-0000-0000-0000A1520000}"/>
    <cellStyle name="Note 2 3 14" xfId="44222" xr:uid="{00000000-0005-0000-0000-0000A2520000}"/>
    <cellStyle name="Note 2 3 15" xfId="47521" xr:uid="{00000000-0005-0000-0000-0000A3520000}"/>
    <cellStyle name="Note 2 3 16" xfId="50686" xr:uid="{00000000-0005-0000-0000-0000A4520000}"/>
    <cellStyle name="Note 2 3 17" xfId="53881" xr:uid="{00000000-0005-0000-0000-0000A5520000}"/>
    <cellStyle name="Note 2 3 18" xfId="55935" xr:uid="{00000000-0005-0000-0000-0000A6520000}"/>
    <cellStyle name="Note 2 3 19" xfId="59172" xr:uid="{00000000-0005-0000-0000-0000A7520000}"/>
    <cellStyle name="Note 2 3 2" xfId="9736" xr:uid="{00000000-0005-0000-0000-0000A8520000}"/>
    <cellStyle name="Note 2 3 3" xfId="11778" xr:uid="{00000000-0005-0000-0000-0000A9520000}"/>
    <cellStyle name="Note 2 3 4" xfId="5902" xr:uid="{00000000-0005-0000-0000-0000AA520000}"/>
    <cellStyle name="Note 2 3 5" xfId="16427" xr:uid="{00000000-0005-0000-0000-0000AB520000}"/>
    <cellStyle name="Note 2 3 6" xfId="19002" xr:uid="{00000000-0005-0000-0000-0000AC520000}"/>
    <cellStyle name="Note 2 3 7" xfId="22312" xr:uid="{00000000-0005-0000-0000-0000AD520000}"/>
    <cellStyle name="Note 2 3 8" xfId="25632" xr:uid="{00000000-0005-0000-0000-0000AE520000}"/>
    <cellStyle name="Note 2 3 9" xfId="28861" xr:uid="{00000000-0005-0000-0000-0000AF520000}"/>
    <cellStyle name="Note 2 4" xfId="2677" xr:uid="{00000000-0005-0000-0000-0000B0520000}"/>
    <cellStyle name="Note 2 4 10" xfId="32321" xr:uid="{00000000-0005-0000-0000-0000B1520000}"/>
    <cellStyle name="Note 2 4 11" xfId="34791" xr:uid="{00000000-0005-0000-0000-0000B2520000}"/>
    <cellStyle name="Note 2 4 12" xfId="37979" xr:uid="{00000000-0005-0000-0000-0000B3520000}"/>
    <cellStyle name="Note 2 4 13" xfId="41189" xr:uid="{00000000-0005-0000-0000-0000B4520000}"/>
    <cellStyle name="Note 2 4 14" xfId="44365" xr:uid="{00000000-0005-0000-0000-0000B5520000}"/>
    <cellStyle name="Note 2 4 15" xfId="47664" xr:uid="{00000000-0005-0000-0000-0000B6520000}"/>
    <cellStyle name="Note 2 4 16" xfId="50829" xr:uid="{00000000-0005-0000-0000-0000B7520000}"/>
    <cellStyle name="Note 2 4 17" xfId="54023" xr:uid="{00000000-0005-0000-0000-0000B8520000}"/>
    <cellStyle name="Note 2 4 18" xfId="56077" xr:uid="{00000000-0005-0000-0000-0000B9520000}"/>
    <cellStyle name="Note 2 4 19" xfId="59314" xr:uid="{00000000-0005-0000-0000-0000BA520000}"/>
    <cellStyle name="Note 2 4 2" xfId="9879" xr:uid="{00000000-0005-0000-0000-0000BB520000}"/>
    <cellStyle name="Note 2 4 3" xfId="11921" xr:uid="{00000000-0005-0000-0000-0000BC520000}"/>
    <cellStyle name="Note 2 4 4" xfId="6045" xr:uid="{00000000-0005-0000-0000-0000BD520000}"/>
    <cellStyle name="Note 2 4 5" xfId="16570" xr:uid="{00000000-0005-0000-0000-0000BE520000}"/>
    <cellStyle name="Note 2 4 6" xfId="19145" xr:uid="{00000000-0005-0000-0000-0000BF520000}"/>
    <cellStyle name="Note 2 4 7" xfId="22455" xr:uid="{00000000-0005-0000-0000-0000C0520000}"/>
    <cellStyle name="Note 2 4 8" xfId="25774" xr:uid="{00000000-0005-0000-0000-0000C1520000}"/>
    <cellStyle name="Note 2 4 9" xfId="29004" xr:uid="{00000000-0005-0000-0000-0000C2520000}"/>
    <cellStyle name="Note 2 5" xfId="1515" xr:uid="{00000000-0005-0000-0000-0000C3520000}"/>
    <cellStyle name="Note 2 5 10" xfId="27045" xr:uid="{00000000-0005-0000-0000-0000C4520000}"/>
    <cellStyle name="Note 2 5 11" xfId="15111" xr:uid="{00000000-0005-0000-0000-0000C5520000}"/>
    <cellStyle name="Note 2 5 12" xfId="34249" xr:uid="{00000000-0005-0000-0000-0000C6520000}"/>
    <cellStyle name="Note 2 5 13" xfId="15002" xr:uid="{00000000-0005-0000-0000-0000C7520000}"/>
    <cellStyle name="Note 2 5 14" xfId="27550" xr:uid="{00000000-0005-0000-0000-0000C8520000}"/>
    <cellStyle name="Note 2 5 15" xfId="43033" xr:uid="{00000000-0005-0000-0000-0000C9520000}"/>
    <cellStyle name="Note 2 5 16" xfId="34243" xr:uid="{00000000-0005-0000-0000-0000CA520000}"/>
    <cellStyle name="Note 2 5 17" xfId="36755" xr:uid="{00000000-0005-0000-0000-0000CB520000}"/>
    <cellStyle name="Note 2 5 18" xfId="33922" xr:uid="{00000000-0005-0000-0000-0000CC520000}"/>
    <cellStyle name="Note 2 5 19" xfId="58185" xr:uid="{00000000-0005-0000-0000-0000CD520000}"/>
    <cellStyle name="Note 2 5 2" xfId="8728" xr:uid="{00000000-0005-0000-0000-0000CE520000}"/>
    <cellStyle name="Note 2 5 3" xfId="8663" xr:uid="{00000000-0005-0000-0000-0000CF520000}"/>
    <cellStyle name="Note 2 5 4" xfId="4895" xr:uid="{00000000-0005-0000-0000-0000D0520000}"/>
    <cellStyle name="Note 2 5 5" xfId="15411" xr:uid="{00000000-0005-0000-0000-0000D1520000}"/>
    <cellStyle name="Note 2 5 6" xfId="14686" xr:uid="{00000000-0005-0000-0000-0000D2520000}"/>
    <cellStyle name="Note 2 5 7" xfId="15319" xr:uid="{00000000-0005-0000-0000-0000D3520000}"/>
    <cellStyle name="Note 2 5 8" xfId="14775" xr:uid="{00000000-0005-0000-0000-0000D4520000}"/>
    <cellStyle name="Note 2 5 9" xfId="18427" xr:uid="{00000000-0005-0000-0000-0000D5520000}"/>
    <cellStyle name="Note 2 6" xfId="2897" xr:uid="{00000000-0005-0000-0000-0000D6520000}"/>
    <cellStyle name="Note 2 6 10" xfId="32541" xr:uid="{00000000-0005-0000-0000-0000D7520000}"/>
    <cellStyle name="Note 2 6 11" xfId="35011" xr:uid="{00000000-0005-0000-0000-0000D8520000}"/>
    <cellStyle name="Note 2 6 12" xfId="38199" xr:uid="{00000000-0005-0000-0000-0000D9520000}"/>
    <cellStyle name="Note 2 6 13" xfId="41406" xr:uid="{00000000-0005-0000-0000-0000DA520000}"/>
    <cellStyle name="Note 2 6 14" xfId="44585" xr:uid="{00000000-0005-0000-0000-0000DB520000}"/>
    <cellStyle name="Note 2 6 15" xfId="47881" xr:uid="{00000000-0005-0000-0000-0000DC520000}"/>
    <cellStyle name="Note 2 6 16" xfId="51049" xr:uid="{00000000-0005-0000-0000-0000DD520000}"/>
    <cellStyle name="Note 2 6 17" xfId="54238" xr:uid="{00000000-0005-0000-0000-0000DE520000}"/>
    <cellStyle name="Note 2 6 18" xfId="56292" xr:uid="{00000000-0005-0000-0000-0000DF520000}"/>
    <cellStyle name="Note 2 6 19" xfId="59529" xr:uid="{00000000-0005-0000-0000-0000E0520000}"/>
    <cellStyle name="Note 2 6 2" xfId="10099" xr:uid="{00000000-0005-0000-0000-0000E1520000}"/>
    <cellStyle name="Note 2 6 3" xfId="12141" xr:uid="{00000000-0005-0000-0000-0000E2520000}"/>
    <cellStyle name="Note 2 6 4" xfId="6265" xr:uid="{00000000-0005-0000-0000-0000E3520000}"/>
    <cellStyle name="Note 2 6 5" xfId="16790" xr:uid="{00000000-0005-0000-0000-0000E4520000}"/>
    <cellStyle name="Note 2 6 6" xfId="19365" xr:uid="{00000000-0005-0000-0000-0000E5520000}"/>
    <cellStyle name="Note 2 6 7" xfId="22675" xr:uid="{00000000-0005-0000-0000-0000E6520000}"/>
    <cellStyle name="Note 2 6 8" xfId="25992" xr:uid="{00000000-0005-0000-0000-0000E7520000}"/>
    <cellStyle name="Note 2 6 9" xfId="29224" xr:uid="{00000000-0005-0000-0000-0000E8520000}"/>
    <cellStyle name="Note 2 7" xfId="3054" xr:uid="{00000000-0005-0000-0000-0000E9520000}"/>
    <cellStyle name="Note 2 7 10" xfId="32698" xr:uid="{00000000-0005-0000-0000-0000EA520000}"/>
    <cellStyle name="Note 2 7 11" xfId="35167" xr:uid="{00000000-0005-0000-0000-0000EB520000}"/>
    <cellStyle name="Note 2 7 12" xfId="38356" xr:uid="{00000000-0005-0000-0000-0000EC520000}"/>
    <cellStyle name="Note 2 7 13" xfId="41562" xr:uid="{00000000-0005-0000-0000-0000ED520000}"/>
    <cellStyle name="Note 2 7 14" xfId="44742" xr:uid="{00000000-0005-0000-0000-0000EE520000}"/>
    <cellStyle name="Note 2 7 15" xfId="48037" xr:uid="{00000000-0005-0000-0000-0000EF520000}"/>
    <cellStyle name="Note 2 7 16" xfId="51205" xr:uid="{00000000-0005-0000-0000-0000F0520000}"/>
    <cellStyle name="Note 2 7 17" xfId="54393" xr:uid="{00000000-0005-0000-0000-0000F1520000}"/>
    <cellStyle name="Note 2 7 18" xfId="56447" xr:uid="{00000000-0005-0000-0000-0000F2520000}"/>
    <cellStyle name="Note 2 7 19" xfId="59684" xr:uid="{00000000-0005-0000-0000-0000F3520000}"/>
    <cellStyle name="Note 2 7 2" xfId="10256" xr:uid="{00000000-0005-0000-0000-0000F4520000}"/>
    <cellStyle name="Note 2 7 3" xfId="12298" xr:uid="{00000000-0005-0000-0000-0000F5520000}"/>
    <cellStyle name="Note 2 7 4" xfId="6422" xr:uid="{00000000-0005-0000-0000-0000F6520000}"/>
    <cellStyle name="Note 2 7 5" xfId="16947" xr:uid="{00000000-0005-0000-0000-0000F7520000}"/>
    <cellStyle name="Note 2 7 6" xfId="19522" xr:uid="{00000000-0005-0000-0000-0000F8520000}"/>
    <cellStyle name="Note 2 7 7" xfId="22832" xr:uid="{00000000-0005-0000-0000-0000F9520000}"/>
    <cellStyle name="Note 2 7 8" xfId="26148" xr:uid="{00000000-0005-0000-0000-0000FA520000}"/>
    <cellStyle name="Note 2 7 9" xfId="29381" xr:uid="{00000000-0005-0000-0000-0000FB520000}"/>
    <cellStyle name="Note 2 8" xfId="3167" xr:uid="{00000000-0005-0000-0000-0000FC520000}"/>
    <cellStyle name="Note 2 8 10" xfId="32811" xr:uid="{00000000-0005-0000-0000-0000FD520000}"/>
    <cellStyle name="Note 2 8 11" xfId="35280" xr:uid="{00000000-0005-0000-0000-0000FE520000}"/>
    <cellStyle name="Note 2 8 12" xfId="38469" xr:uid="{00000000-0005-0000-0000-0000FF520000}"/>
    <cellStyle name="Note 2 8 13" xfId="41675" xr:uid="{00000000-0005-0000-0000-000000530000}"/>
    <cellStyle name="Note 2 8 14" xfId="44855" xr:uid="{00000000-0005-0000-0000-000001530000}"/>
    <cellStyle name="Note 2 8 15" xfId="48150" xr:uid="{00000000-0005-0000-0000-000002530000}"/>
    <cellStyle name="Note 2 8 16" xfId="51318" xr:uid="{00000000-0005-0000-0000-000003530000}"/>
    <cellStyle name="Note 2 8 17" xfId="54505" xr:uid="{00000000-0005-0000-0000-000004530000}"/>
    <cellStyle name="Note 2 8 18" xfId="56559" xr:uid="{00000000-0005-0000-0000-000005530000}"/>
    <cellStyle name="Note 2 8 19" xfId="59796" xr:uid="{00000000-0005-0000-0000-000006530000}"/>
    <cellStyle name="Note 2 8 2" xfId="10369" xr:uid="{00000000-0005-0000-0000-000007530000}"/>
    <cellStyle name="Note 2 8 3" xfId="12411" xr:uid="{00000000-0005-0000-0000-000008530000}"/>
    <cellStyle name="Note 2 8 4" xfId="6535" xr:uid="{00000000-0005-0000-0000-000009530000}"/>
    <cellStyle name="Note 2 8 5" xfId="17060" xr:uid="{00000000-0005-0000-0000-00000A530000}"/>
    <cellStyle name="Note 2 8 6" xfId="19635" xr:uid="{00000000-0005-0000-0000-00000B530000}"/>
    <cellStyle name="Note 2 8 7" xfId="22945" xr:uid="{00000000-0005-0000-0000-00000C530000}"/>
    <cellStyle name="Note 2 8 8" xfId="26260" xr:uid="{00000000-0005-0000-0000-00000D530000}"/>
    <cellStyle name="Note 2 8 9" xfId="29494" xr:uid="{00000000-0005-0000-0000-00000E530000}"/>
    <cellStyle name="Note 2 9" xfId="2753" xr:uid="{00000000-0005-0000-0000-00000F530000}"/>
    <cellStyle name="Note 2 9 10" xfId="32397" xr:uid="{00000000-0005-0000-0000-000010530000}"/>
    <cellStyle name="Note 2 9 11" xfId="34867" xr:uid="{00000000-0005-0000-0000-000011530000}"/>
    <cellStyle name="Note 2 9 12" xfId="38055" xr:uid="{00000000-0005-0000-0000-000012530000}"/>
    <cellStyle name="Note 2 9 13" xfId="41264" xr:uid="{00000000-0005-0000-0000-000013530000}"/>
    <cellStyle name="Note 2 9 14" xfId="44441" xr:uid="{00000000-0005-0000-0000-000014530000}"/>
    <cellStyle name="Note 2 9 15" xfId="47739" xr:uid="{00000000-0005-0000-0000-000015530000}"/>
    <cellStyle name="Note 2 9 16" xfId="50905" xr:uid="{00000000-0005-0000-0000-000016530000}"/>
    <cellStyle name="Note 2 9 17" xfId="54098" xr:uid="{00000000-0005-0000-0000-000017530000}"/>
    <cellStyle name="Note 2 9 18" xfId="56152" xr:uid="{00000000-0005-0000-0000-000018530000}"/>
    <cellStyle name="Note 2 9 19" xfId="59389" xr:uid="{00000000-0005-0000-0000-000019530000}"/>
    <cellStyle name="Note 2 9 2" xfId="9955" xr:uid="{00000000-0005-0000-0000-00001A530000}"/>
    <cellStyle name="Note 2 9 3" xfId="11997" xr:uid="{00000000-0005-0000-0000-00001B530000}"/>
    <cellStyle name="Note 2 9 4" xfId="6121" xr:uid="{00000000-0005-0000-0000-00001C530000}"/>
    <cellStyle name="Note 2 9 5" xfId="16646" xr:uid="{00000000-0005-0000-0000-00001D530000}"/>
    <cellStyle name="Note 2 9 6" xfId="19221" xr:uid="{00000000-0005-0000-0000-00001E530000}"/>
    <cellStyle name="Note 2 9 7" xfId="22531" xr:uid="{00000000-0005-0000-0000-00001F530000}"/>
    <cellStyle name="Note 2 9 8" xfId="25850" xr:uid="{00000000-0005-0000-0000-000020530000}"/>
    <cellStyle name="Note 2 9 9" xfId="29080" xr:uid="{00000000-0005-0000-0000-000021530000}"/>
    <cellStyle name="Note 20" xfId="2393" xr:uid="{00000000-0005-0000-0000-000022530000}"/>
    <cellStyle name="Note 20 10" xfId="32039" xr:uid="{00000000-0005-0000-0000-000023530000}"/>
    <cellStyle name="Note 20 11" xfId="34510" xr:uid="{00000000-0005-0000-0000-000024530000}"/>
    <cellStyle name="Note 20 12" xfId="37695" xr:uid="{00000000-0005-0000-0000-000025530000}"/>
    <cellStyle name="Note 20 13" xfId="40909" xr:uid="{00000000-0005-0000-0000-000026530000}"/>
    <cellStyle name="Note 20 14" xfId="44081" xr:uid="{00000000-0005-0000-0000-000027530000}"/>
    <cellStyle name="Note 20 15" xfId="47384" xr:uid="{00000000-0005-0000-0000-000028530000}"/>
    <cellStyle name="Note 20 16" xfId="50545" xr:uid="{00000000-0005-0000-0000-000029530000}"/>
    <cellStyle name="Note 20 17" xfId="53747" xr:uid="{00000000-0005-0000-0000-00002A530000}"/>
    <cellStyle name="Note 20 18" xfId="55799" xr:uid="{00000000-0005-0000-0000-00002B530000}"/>
    <cellStyle name="Note 20 19" xfId="59036" xr:uid="{00000000-0005-0000-0000-00002C530000}"/>
    <cellStyle name="Note 20 2" xfId="9597" xr:uid="{00000000-0005-0000-0000-00002D530000}"/>
    <cellStyle name="Note 20 3" xfId="11637" xr:uid="{00000000-0005-0000-0000-00002E530000}"/>
    <cellStyle name="Note 20 4" xfId="5765" xr:uid="{00000000-0005-0000-0000-00002F530000}"/>
    <cellStyle name="Note 20 5" xfId="16287" xr:uid="{00000000-0005-0000-0000-000030530000}"/>
    <cellStyle name="Note 20 6" xfId="18861" xr:uid="{00000000-0005-0000-0000-000031530000}"/>
    <cellStyle name="Note 20 7" xfId="22171" xr:uid="{00000000-0005-0000-0000-000032530000}"/>
    <cellStyle name="Note 20 8" xfId="25492" xr:uid="{00000000-0005-0000-0000-000033530000}"/>
    <cellStyle name="Note 20 9" xfId="28720" xr:uid="{00000000-0005-0000-0000-000034530000}"/>
    <cellStyle name="Note 21" xfId="4024" xr:uid="{00000000-0005-0000-0000-000035530000}"/>
    <cellStyle name="Note 21 10" xfId="36131" xr:uid="{00000000-0005-0000-0000-000036530000}"/>
    <cellStyle name="Note 21 11" xfId="39326" xr:uid="{00000000-0005-0000-0000-000037530000}"/>
    <cellStyle name="Note 21 12" xfId="42526" xr:uid="{00000000-0005-0000-0000-000038530000}"/>
    <cellStyle name="Note 21 13" xfId="45712" xr:uid="{00000000-0005-0000-0000-000039530000}"/>
    <cellStyle name="Note 21 14" xfId="49001" xr:uid="{00000000-0005-0000-0000-00003A530000}"/>
    <cellStyle name="Note 21 15" xfId="52173" xr:uid="{00000000-0005-0000-0000-00003B530000}"/>
    <cellStyle name="Note 21 16" xfId="55349" xr:uid="{00000000-0005-0000-0000-00003C530000}"/>
    <cellStyle name="Note 21 17" xfId="57403" xr:uid="{00000000-0005-0000-0000-00003D530000}"/>
    <cellStyle name="Note 21 18" xfId="60640" xr:uid="{00000000-0005-0000-0000-00003E530000}"/>
    <cellStyle name="Note 21 2" xfId="11226" xr:uid="{00000000-0005-0000-0000-00003F530000}"/>
    <cellStyle name="Note 21 3" xfId="13268" xr:uid="{00000000-0005-0000-0000-000040530000}"/>
    <cellStyle name="Note 21 4" xfId="17917" xr:uid="{00000000-0005-0000-0000-000041530000}"/>
    <cellStyle name="Note 21 5" xfId="20492" xr:uid="{00000000-0005-0000-0000-000042530000}"/>
    <cellStyle name="Note 21 6" xfId="23802" xr:uid="{00000000-0005-0000-0000-000043530000}"/>
    <cellStyle name="Note 21 7" xfId="27117" xr:uid="{00000000-0005-0000-0000-000044530000}"/>
    <cellStyle name="Note 21 8" xfId="30351" xr:uid="{00000000-0005-0000-0000-000045530000}"/>
    <cellStyle name="Note 21 9" xfId="33668" xr:uid="{00000000-0005-0000-0000-000046530000}"/>
    <cellStyle name="Note 22" xfId="4307" xr:uid="{00000000-0005-0000-0000-000047530000}"/>
    <cellStyle name="Note 22 10" xfId="42804" xr:uid="{00000000-0005-0000-0000-000048530000}"/>
    <cellStyle name="Note 22 11" xfId="45995" xr:uid="{00000000-0005-0000-0000-000049530000}"/>
    <cellStyle name="Note 22 12" xfId="49276" xr:uid="{00000000-0005-0000-0000-00004A530000}"/>
    <cellStyle name="Note 22 13" xfId="52455" xr:uid="{00000000-0005-0000-0000-00004B530000}"/>
    <cellStyle name="Note 22 14" xfId="57674" xr:uid="{00000000-0005-0000-0000-00004C530000}"/>
    <cellStyle name="Note 22 15" xfId="60911" xr:uid="{00000000-0005-0000-0000-00004D530000}"/>
    <cellStyle name="Note 22 2" xfId="13548" xr:uid="{00000000-0005-0000-0000-00004E530000}"/>
    <cellStyle name="Note 22 3" xfId="7528" xr:uid="{00000000-0005-0000-0000-00004F530000}"/>
    <cellStyle name="Note 22 4" xfId="20775" xr:uid="{00000000-0005-0000-0000-000050530000}"/>
    <cellStyle name="Note 22 5" xfId="24085" xr:uid="{00000000-0005-0000-0000-000051530000}"/>
    <cellStyle name="Note 22 6" xfId="27399" xr:uid="{00000000-0005-0000-0000-000052530000}"/>
    <cellStyle name="Note 22 7" xfId="30634" xr:uid="{00000000-0005-0000-0000-000053530000}"/>
    <cellStyle name="Note 22 8" xfId="36407" xr:uid="{00000000-0005-0000-0000-000054530000}"/>
    <cellStyle name="Note 22 9" xfId="39608" xr:uid="{00000000-0005-0000-0000-000055530000}"/>
    <cellStyle name="Note 23" xfId="4209" xr:uid="{00000000-0005-0000-0000-000056530000}"/>
    <cellStyle name="Note 23 10" xfId="42709" xr:uid="{00000000-0005-0000-0000-000057530000}"/>
    <cellStyle name="Note 23 11" xfId="45897" xr:uid="{00000000-0005-0000-0000-000058530000}"/>
    <cellStyle name="Note 23 12" xfId="49181" xr:uid="{00000000-0005-0000-0000-000059530000}"/>
    <cellStyle name="Note 23 13" xfId="52357" xr:uid="{00000000-0005-0000-0000-00005A530000}"/>
    <cellStyle name="Note 23 14" xfId="57579" xr:uid="{00000000-0005-0000-0000-00005B530000}"/>
    <cellStyle name="Note 23 15" xfId="60816" xr:uid="{00000000-0005-0000-0000-00005C530000}"/>
    <cellStyle name="Note 23 2" xfId="13450" xr:uid="{00000000-0005-0000-0000-00005D530000}"/>
    <cellStyle name="Note 23 3" xfId="7441" xr:uid="{00000000-0005-0000-0000-00005E530000}"/>
    <cellStyle name="Note 23 4" xfId="20677" xr:uid="{00000000-0005-0000-0000-00005F530000}"/>
    <cellStyle name="Note 23 5" xfId="23987" xr:uid="{00000000-0005-0000-0000-000060530000}"/>
    <cellStyle name="Note 23 6" xfId="27302" xr:uid="{00000000-0005-0000-0000-000061530000}"/>
    <cellStyle name="Note 23 7" xfId="30536" xr:uid="{00000000-0005-0000-0000-000062530000}"/>
    <cellStyle name="Note 23 8" xfId="36312" xr:uid="{00000000-0005-0000-0000-000063530000}"/>
    <cellStyle name="Note 23 9" xfId="39511" xr:uid="{00000000-0005-0000-0000-000064530000}"/>
    <cellStyle name="Note 24" xfId="4302" xr:uid="{00000000-0005-0000-0000-000065530000}"/>
    <cellStyle name="Note 24 10" xfId="42799" xr:uid="{00000000-0005-0000-0000-000066530000}"/>
    <cellStyle name="Note 24 11" xfId="45990" xr:uid="{00000000-0005-0000-0000-000067530000}"/>
    <cellStyle name="Note 24 12" xfId="49271" xr:uid="{00000000-0005-0000-0000-000068530000}"/>
    <cellStyle name="Note 24 13" xfId="52450" xr:uid="{00000000-0005-0000-0000-000069530000}"/>
    <cellStyle name="Note 24 14" xfId="57669" xr:uid="{00000000-0005-0000-0000-00006A530000}"/>
    <cellStyle name="Note 24 15" xfId="60906" xr:uid="{00000000-0005-0000-0000-00006B530000}"/>
    <cellStyle name="Note 24 2" xfId="13543" xr:uid="{00000000-0005-0000-0000-00006C530000}"/>
    <cellStyle name="Note 24 3" xfId="7523" xr:uid="{00000000-0005-0000-0000-00006D530000}"/>
    <cellStyle name="Note 24 4" xfId="20770" xr:uid="{00000000-0005-0000-0000-00006E530000}"/>
    <cellStyle name="Note 24 5" xfId="24080" xr:uid="{00000000-0005-0000-0000-00006F530000}"/>
    <cellStyle name="Note 24 6" xfId="27394" xr:uid="{00000000-0005-0000-0000-000070530000}"/>
    <cellStyle name="Note 24 7" xfId="30629" xr:uid="{00000000-0005-0000-0000-000071530000}"/>
    <cellStyle name="Note 24 8" xfId="36402" xr:uid="{00000000-0005-0000-0000-000072530000}"/>
    <cellStyle name="Note 24 9" xfId="39603" xr:uid="{00000000-0005-0000-0000-000073530000}"/>
    <cellStyle name="Note 25" xfId="4213" xr:uid="{00000000-0005-0000-0000-000074530000}"/>
    <cellStyle name="Note 25 10" xfId="42713" xr:uid="{00000000-0005-0000-0000-000075530000}"/>
    <cellStyle name="Note 25 11" xfId="45901" xr:uid="{00000000-0005-0000-0000-000076530000}"/>
    <cellStyle name="Note 25 12" xfId="49185" xr:uid="{00000000-0005-0000-0000-000077530000}"/>
    <cellStyle name="Note 25 13" xfId="52361" xr:uid="{00000000-0005-0000-0000-000078530000}"/>
    <cellStyle name="Note 25 14" xfId="57583" xr:uid="{00000000-0005-0000-0000-000079530000}"/>
    <cellStyle name="Note 25 15" xfId="60820" xr:uid="{00000000-0005-0000-0000-00007A530000}"/>
    <cellStyle name="Note 25 2" xfId="13454" xr:uid="{00000000-0005-0000-0000-00007B530000}"/>
    <cellStyle name="Note 25 3" xfId="7445" xr:uid="{00000000-0005-0000-0000-00007C530000}"/>
    <cellStyle name="Note 25 4" xfId="20681" xr:uid="{00000000-0005-0000-0000-00007D530000}"/>
    <cellStyle name="Note 25 5" xfId="23991" xr:uid="{00000000-0005-0000-0000-00007E530000}"/>
    <cellStyle name="Note 25 6" xfId="27306" xr:uid="{00000000-0005-0000-0000-00007F530000}"/>
    <cellStyle name="Note 25 7" xfId="30540" xr:uid="{00000000-0005-0000-0000-000080530000}"/>
    <cellStyle name="Note 25 8" xfId="36316" xr:uid="{00000000-0005-0000-0000-000081530000}"/>
    <cellStyle name="Note 25 9" xfId="39515" xr:uid="{00000000-0005-0000-0000-000082530000}"/>
    <cellStyle name="Note 26" xfId="4298" xr:uid="{00000000-0005-0000-0000-000083530000}"/>
    <cellStyle name="Note 26 10" xfId="42795" xr:uid="{00000000-0005-0000-0000-000084530000}"/>
    <cellStyle name="Note 26 11" xfId="45986" xr:uid="{00000000-0005-0000-0000-000085530000}"/>
    <cellStyle name="Note 26 12" xfId="49267" xr:uid="{00000000-0005-0000-0000-000086530000}"/>
    <cellStyle name="Note 26 13" xfId="52446" xr:uid="{00000000-0005-0000-0000-000087530000}"/>
    <cellStyle name="Note 26 14" xfId="57665" xr:uid="{00000000-0005-0000-0000-000088530000}"/>
    <cellStyle name="Note 26 15" xfId="60902" xr:uid="{00000000-0005-0000-0000-000089530000}"/>
    <cellStyle name="Note 26 2" xfId="13539" xr:uid="{00000000-0005-0000-0000-00008A530000}"/>
    <cellStyle name="Note 26 3" xfId="7519" xr:uid="{00000000-0005-0000-0000-00008B530000}"/>
    <cellStyle name="Note 26 4" xfId="20766" xr:uid="{00000000-0005-0000-0000-00008C530000}"/>
    <cellStyle name="Note 26 5" xfId="24076" xr:uid="{00000000-0005-0000-0000-00008D530000}"/>
    <cellStyle name="Note 26 6" xfId="27390" xr:uid="{00000000-0005-0000-0000-00008E530000}"/>
    <cellStyle name="Note 26 7" xfId="30625" xr:uid="{00000000-0005-0000-0000-00008F530000}"/>
    <cellStyle name="Note 26 8" xfId="36398" xr:uid="{00000000-0005-0000-0000-000090530000}"/>
    <cellStyle name="Note 26 9" xfId="39599" xr:uid="{00000000-0005-0000-0000-000091530000}"/>
    <cellStyle name="Note 27" xfId="4216" xr:uid="{00000000-0005-0000-0000-000092530000}"/>
    <cellStyle name="Note 27 10" xfId="42716" xr:uid="{00000000-0005-0000-0000-000093530000}"/>
    <cellStyle name="Note 27 11" xfId="45904" xr:uid="{00000000-0005-0000-0000-000094530000}"/>
    <cellStyle name="Note 27 12" xfId="49188" xr:uid="{00000000-0005-0000-0000-000095530000}"/>
    <cellStyle name="Note 27 13" xfId="52364" xr:uid="{00000000-0005-0000-0000-000096530000}"/>
    <cellStyle name="Note 27 14" xfId="57586" xr:uid="{00000000-0005-0000-0000-000097530000}"/>
    <cellStyle name="Note 27 15" xfId="60823" xr:uid="{00000000-0005-0000-0000-000098530000}"/>
    <cellStyle name="Note 27 2" xfId="13457" xr:uid="{00000000-0005-0000-0000-000099530000}"/>
    <cellStyle name="Note 27 3" xfId="7448" xr:uid="{00000000-0005-0000-0000-00009A530000}"/>
    <cellStyle name="Note 27 4" xfId="20684" xr:uid="{00000000-0005-0000-0000-00009B530000}"/>
    <cellStyle name="Note 27 5" xfId="23994" xr:uid="{00000000-0005-0000-0000-00009C530000}"/>
    <cellStyle name="Note 27 6" xfId="27309" xr:uid="{00000000-0005-0000-0000-00009D530000}"/>
    <cellStyle name="Note 27 7" xfId="30543" xr:uid="{00000000-0005-0000-0000-00009E530000}"/>
    <cellStyle name="Note 27 8" xfId="36319" xr:uid="{00000000-0005-0000-0000-00009F530000}"/>
    <cellStyle name="Note 27 9" xfId="39518" xr:uid="{00000000-0005-0000-0000-0000A0530000}"/>
    <cellStyle name="Note 28" xfId="4292" xr:uid="{00000000-0005-0000-0000-0000A1530000}"/>
    <cellStyle name="Note 28 10" xfId="42789" xr:uid="{00000000-0005-0000-0000-0000A2530000}"/>
    <cellStyle name="Note 28 11" xfId="45980" xr:uid="{00000000-0005-0000-0000-0000A3530000}"/>
    <cellStyle name="Note 28 12" xfId="49261" xr:uid="{00000000-0005-0000-0000-0000A4530000}"/>
    <cellStyle name="Note 28 13" xfId="52440" xr:uid="{00000000-0005-0000-0000-0000A5530000}"/>
    <cellStyle name="Note 28 14" xfId="57659" xr:uid="{00000000-0005-0000-0000-0000A6530000}"/>
    <cellStyle name="Note 28 15" xfId="60896" xr:uid="{00000000-0005-0000-0000-0000A7530000}"/>
    <cellStyle name="Note 28 2" xfId="13533" xr:uid="{00000000-0005-0000-0000-0000A8530000}"/>
    <cellStyle name="Note 28 3" xfId="7513" xr:uid="{00000000-0005-0000-0000-0000A9530000}"/>
    <cellStyle name="Note 28 4" xfId="20760" xr:uid="{00000000-0005-0000-0000-0000AA530000}"/>
    <cellStyle name="Note 28 5" xfId="24070" xr:uid="{00000000-0005-0000-0000-0000AB530000}"/>
    <cellStyle name="Note 28 6" xfId="27384" xr:uid="{00000000-0005-0000-0000-0000AC530000}"/>
    <cellStyle name="Note 28 7" xfId="30619" xr:uid="{00000000-0005-0000-0000-0000AD530000}"/>
    <cellStyle name="Note 28 8" xfId="36392" xr:uid="{00000000-0005-0000-0000-0000AE530000}"/>
    <cellStyle name="Note 28 9" xfId="39593" xr:uid="{00000000-0005-0000-0000-0000AF530000}"/>
    <cellStyle name="Note 29" xfId="4219" xr:uid="{00000000-0005-0000-0000-0000B0530000}"/>
    <cellStyle name="Note 29 10" xfId="42719" xr:uid="{00000000-0005-0000-0000-0000B1530000}"/>
    <cellStyle name="Note 29 11" xfId="45907" xr:uid="{00000000-0005-0000-0000-0000B2530000}"/>
    <cellStyle name="Note 29 12" xfId="49191" xr:uid="{00000000-0005-0000-0000-0000B3530000}"/>
    <cellStyle name="Note 29 13" xfId="52367" xr:uid="{00000000-0005-0000-0000-0000B4530000}"/>
    <cellStyle name="Note 29 14" xfId="57589" xr:uid="{00000000-0005-0000-0000-0000B5530000}"/>
    <cellStyle name="Note 29 15" xfId="60826" xr:uid="{00000000-0005-0000-0000-0000B6530000}"/>
    <cellStyle name="Note 29 2" xfId="13460" xr:uid="{00000000-0005-0000-0000-0000B7530000}"/>
    <cellStyle name="Note 29 3" xfId="7451" xr:uid="{00000000-0005-0000-0000-0000B8530000}"/>
    <cellStyle name="Note 29 4" xfId="20687" xr:uid="{00000000-0005-0000-0000-0000B9530000}"/>
    <cellStyle name="Note 29 5" xfId="23997" xr:uid="{00000000-0005-0000-0000-0000BA530000}"/>
    <cellStyle name="Note 29 6" xfId="27312" xr:uid="{00000000-0005-0000-0000-0000BB530000}"/>
    <cellStyle name="Note 29 7" xfId="30546" xr:uid="{00000000-0005-0000-0000-0000BC530000}"/>
    <cellStyle name="Note 29 8" xfId="36322" xr:uid="{00000000-0005-0000-0000-0000BD530000}"/>
    <cellStyle name="Note 29 9" xfId="39521" xr:uid="{00000000-0005-0000-0000-0000BE530000}"/>
    <cellStyle name="Note 3" xfId="1773" xr:uid="{00000000-0005-0000-0000-0000BF530000}"/>
    <cellStyle name="Note 3 10" xfId="31425" xr:uid="{00000000-0005-0000-0000-0000C0530000}"/>
    <cellStyle name="Note 3 11" xfId="15212" xr:uid="{00000000-0005-0000-0000-0000C1530000}"/>
    <cellStyle name="Note 3 12" xfId="37075" xr:uid="{00000000-0005-0000-0000-0000C2530000}"/>
    <cellStyle name="Note 3 13" xfId="40305" xr:uid="{00000000-0005-0000-0000-0000C3530000}"/>
    <cellStyle name="Note 3 14" xfId="43461" xr:uid="{00000000-0005-0000-0000-0000C4530000}"/>
    <cellStyle name="Note 3 15" xfId="46780" xr:uid="{00000000-0005-0000-0000-0000C5530000}"/>
    <cellStyle name="Note 3 16" xfId="49927" xr:uid="{00000000-0005-0000-0000-0000C6530000}"/>
    <cellStyle name="Note 3 17" xfId="53152" xr:uid="{00000000-0005-0000-0000-0000C7530000}"/>
    <cellStyle name="Note 3 18" xfId="33877" xr:uid="{00000000-0005-0000-0000-0000C8530000}"/>
    <cellStyle name="Note 3 19" xfId="58435" xr:uid="{00000000-0005-0000-0000-0000C9530000}"/>
    <cellStyle name="Note 3 2" xfId="8983" xr:uid="{00000000-0005-0000-0000-0000CA530000}"/>
    <cellStyle name="Note 3 3" xfId="8407" xr:uid="{00000000-0005-0000-0000-0000CB530000}"/>
    <cellStyle name="Note 3 4" xfId="5152" xr:uid="{00000000-0005-0000-0000-0000CC530000}"/>
    <cellStyle name="Note 3 5" xfId="15669" xr:uid="{00000000-0005-0000-0000-0000CD530000}"/>
    <cellStyle name="Note 3 6" xfId="14428" xr:uid="{00000000-0005-0000-0000-0000CE530000}"/>
    <cellStyle name="Note 3 7" xfId="21551" xr:uid="{00000000-0005-0000-0000-0000CF530000}"/>
    <cellStyle name="Note 3 8" xfId="24873" xr:uid="{00000000-0005-0000-0000-0000D0530000}"/>
    <cellStyle name="Note 3 9" xfId="28100" xr:uid="{00000000-0005-0000-0000-0000D1530000}"/>
    <cellStyle name="Note 30" xfId="4288" xr:uid="{00000000-0005-0000-0000-0000D2530000}"/>
    <cellStyle name="Note 30 10" xfId="42785" xr:uid="{00000000-0005-0000-0000-0000D3530000}"/>
    <cellStyle name="Note 30 11" xfId="45976" xr:uid="{00000000-0005-0000-0000-0000D4530000}"/>
    <cellStyle name="Note 30 12" xfId="49257" xr:uid="{00000000-0005-0000-0000-0000D5530000}"/>
    <cellStyle name="Note 30 13" xfId="52436" xr:uid="{00000000-0005-0000-0000-0000D6530000}"/>
    <cellStyle name="Note 30 14" xfId="57655" xr:uid="{00000000-0005-0000-0000-0000D7530000}"/>
    <cellStyle name="Note 30 15" xfId="60892" xr:uid="{00000000-0005-0000-0000-0000D8530000}"/>
    <cellStyle name="Note 30 2" xfId="13529" xr:uid="{00000000-0005-0000-0000-0000D9530000}"/>
    <cellStyle name="Note 30 3" xfId="7509" xr:uid="{00000000-0005-0000-0000-0000DA530000}"/>
    <cellStyle name="Note 30 4" xfId="20756" xr:uid="{00000000-0005-0000-0000-0000DB530000}"/>
    <cellStyle name="Note 30 5" xfId="24066" xr:uid="{00000000-0005-0000-0000-0000DC530000}"/>
    <cellStyle name="Note 30 6" xfId="27380" xr:uid="{00000000-0005-0000-0000-0000DD530000}"/>
    <cellStyle name="Note 30 7" xfId="30615" xr:uid="{00000000-0005-0000-0000-0000DE530000}"/>
    <cellStyle name="Note 30 8" xfId="36388" xr:uid="{00000000-0005-0000-0000-0000DF530000}"/>
    <cellStyle name="Note 30 9" xfId="39589" xr:uid="{00000000-0005-0000-0000-0000E0530000}"/>
    <cellStyle name="Note 31" xfId="4374" xr:uid="{00000000-0005-0000-0000-0000E1530000}"/>
    <cellStyle name="Note 31 10" xfId="42870" xr:uid="{00000000-0005-0000-0000-0000E2530000}"/>
    <cellStyle name="Note 31 11" xfId="46062" xr:uid="{00000000-0005-0000-0000-0000E3530000}"/>
    <cellStyle name="Note 31 12" xfId="49339" xr:uid="{00000000-0005-0000-0000-0000E4530000}"/>
    <cellStyle name="Note 31 13" xfId="52522" xr:uid="{00000000-0005-0000-0000-0000E5530000}"/>
    <cellStyle name="Note 31 14" xfId="57736" xr:uid="{00000000-0005-0000-0000-0000E6530000}"/>
    <cellStyle name="Note 31 15" xfId="60973" xr:uid="{00000000-0005-0000-0000-0000E7530000}"/>
    <cellStyle name="Note 31 2" xfId="13612" xr:uid="{00000000-0005-0000-0000-0000E8530000}"/>
    <cellStyle name="Note 31 3" xfId="7590" xr:uid="{00000000-0005-0000-0000-0000E9530000}"/>
    <cellStyle name="Note 31 4" xfId="20842" xr:uid="{00000000-0005-0000-0000-0000EA530000}"/>
    <cellStyle name="Note 31 5" xfId="24152" xr:uid="{00000000-0005-0000-0000-0000EB530000}"/>
    <cellStyle name="Note 31 6" xfId="27466" xr:uid="{00000000-0005-0000-0000-0000EC530000}"/>
    <cellStyle name="Note 31 7" xfId="30701" xr:uid="{00000000-0005-0000-0000-0000ED530000}"/>
    <cellStyle name="Note 31 8" xfId="36470" xr:uid="{00000000-0005-0000-0000-0000EE530000}"/>
    <cellStyle name="Note 31 9" xfId="39675" xr:uid="{00000000-0005-0000-0000-0000EF530000}"/>
    <cellStyle name="Note 4" xfId="2358" xr:uid="{00000000-0005-0000-0000-0000F0530000}"/>
    <cellStyle name="Note 4 10" xfId="32004" xr:uid="{00000000-0005-0000-0000-0000F1530000}"/>
    <cellStyle name="Note 4 11" xfId="34475" xr:uid="{00000000-0005-0000-0000-0000F2530000}"/>
    <cellStyle name="Note 4 12" xfId="37660" xr:uid="{00000000-0005-0000-0000-0000F3530000}"/>
    <cellStyle name="Note 4 13" xfId="40874" xr:uid="{00000000-0005-0000-0000-0000F4530000}"/>
    <cellStyle name="Note 4 14" xfId="44046" xr:uid="{00000000-0005-0000-0000-0000F5530000}"/>
    <cellStyle name="Note 4 15" xfId="47349" xr:uid="{00000000-0005-0000-0000-0000F6530000}"/>
    <cellStyle name="Note 4 16" xfId="50510" xr:uid="{00000000-0005-0000-0000-0000F7530000}"/>
    <cellStyle name="Note 4 17" xfId="53712" xr:uid="{00000000-0005-0000-0000-0000F8530000}"/>
    <cellStyle name="Note 4 18" xfId="55764" xr:uid="{00000000-0005-0000-0000-0000F9530000}"/>
    <cellStyle name="Note 4 19" xfId="59001" xr:uid="{00000000-0005-0000-0000-0000FA530000}"/>
    <cellStyle name="Note 4 2" xfId="9562" xr:uid="{00000000-0005-0000-0000-0000FB530000}"/>
    <cellStyle name="Note 4 3" xfId="11602" xr:uid="{00000000-0005-0000-0000-0000FC530000}"/>
    <cellStyle name="Note 4 4" xfId="5735" xr:uid="{00000000-0005-0000-0000-0000FD530000}"/>
    <cellStyle name="Note 4 5" xfId="16252" xr:uid="{00000000-0005-0000-0000-0000FE530000}"/>
    <cellStyle name="Note 4 6" xfId="18826" xr:uid="{00000000-0005-0000-0000-0000FF530000}"/>
    <cellStyle name="Note 4 7" xfId="22136" xr:uid="{00000000-0005-0000-0000-000000540000}"/>
    <cellStyle name="Note 4 8" xfId="25457" xr:uid="{00000000-0005-0000-0000-000001540000}"/>
    <cellStyle name="Note 4 9" xfId="28685" xr:uid="{00000000-0005-0000-0000-000002540000}"/>
    <cellStyle name="Note 5" xfId="1746" xr:uid="{00000000-0005-0000-0000-000003540000}"/>
    <cellStyle name="Note 5 10" xfId="31398" xr:uid="{00000000-0005-0000-0000-000004540000}"/>
    <cellStyle name="Note 5 11" xfId="18411" xr:uid="{00000000-0005-0000-0000-000005540000}"/>
    <cellStyle name="Note 5 12" xfId="37048" xr:uid="{00000000-0005-0000-0000-000006540000}"/>
    <cellStyle name="Note 5 13" xfId="40279" xr:uid="{00000000-0005-0000-0000-000007540000}"/>
    <cellStyle name="Note 5 14" xfId="43434" xr:uid="{00000000-0005-0000-0000-000008540000}"/>
    <cellStyle name="Note 5 15" xfId="46754" xr:uid="{00000000-0005-0000-0000-000009540000}"/>
    <cellStyle name="Note 5 16" xfId="49900" xr:uid="{00000000-0005-0000-0000-00000A540000}"/>
    <cellStyle name="Note 5 17" xfId="53126" xr:uid="{00000000-0005-0000-0000-00000B540000}"/>
    <cellStyle name="Note 5 18" xfId="33959" xr:uid="{00000000-0005-0000-0000-00000C540000}"/>
    <cellStyle name="Note 5 19" xfId="58409" xr:uid="{00000000-0005-0000-0000-00000D540000}"/>
    <cellStyle name="Note 5 2" xfId="8956" xr:uid="{00000000-0005-0000-0000-00000E540000}"/>
    <cellStyle name="Note 5 3" xfId="8434" xr:uid="{00000000-0005-0000-0000-00000F540000}"/>
    <cellStyle name="Note 5 4" xfId="5125" xr:uid="{00000000-0005-0000-0000-000010540000}"/>
    <cellStyle name="Note 5 5" xfId="15642" xr:uid="{00000000-0005-0000-0000-000011540000}"/>
    <cellStyle name="Note 5 6" xfId="14455" xr:uid="{00000000-0005-0000-0000-000012540000}"/>
    <cellStyle name="Note 5 7" xfId="21524" xr:uid="{00000000-0005-0000-0000-000013540000}"/>
    <cellStyle name="Note 5 8" xfId="24846" xr:uid="{00000000-0005-0000-0000-000014540000}"/>
    <cellStyle name="Note 5 9" xfId="28073" xr:uid="{00000000-0005-0000-0000-000015540000}"/>
    <cellStyle name="Note 6" xfId="1865" xr:uid="{00000000-0005-0000-0000-000016540000}"/>
    <cellStyle name="Note 6 10" xfId="31517" xr:uid="{00000000-0005-0000-0000-000017540000}"/>
    <cellStyle name="Note 6 11" xfId="15261" xr:uid="{00000000-0005-0000-0000-000018540000}"/>
    <cellStyle name="Note 6 12" xfId="37167" xr:uid="{00000000-0005-0000-0000-000019540000}"/>
    <cellStyle name="Note 6 13" xfId="40393" xr:uid="{00000000-0005-0000-0000-00001A540000}"/>
    <cellStyle name="Note 6 14" xfId="43553" xr:uid="{00000000-0005-0000-0000-00001B540000}"/>
    <cellStyle name="Note 6 15" xfId="46868" xr:uid="{00000000-0005-0000-0000-00001C540000}"/>
    <cellStyle name="Note 6 16" xfId="50019" xr:uid="{00000000-0005-0000-0000-00001D540000}"/>
    <cellStyle name="Note 6 17" xfId="53240" xr:uid="{00000000-0005-0000-0000-00001E540000}"/>
    <cellStyle name="Note 6 18" xfId="34227" xr:uid="{00000000-0005-0000-0000-00001F540000}"/>
    <cellStyle name="Note 6 19" xfId="58523" xr:uid="{00000000-0005-0000-0000-000020540000}"/>
    <cellStyle name="Note 6 2" xfId="9075" xr:uid="{00000000-0005-0000-0000-000021540000}"/>
    <cellStyle name="Note 6 3" xfId="8315" xr:uid="{00000000-0005-0000-0000-000022540000}"/>
    <cellStyle name="Note 6 4" xfId="5243" xr:uid="{00000000-0005-0000-0000-000023540000}"/>
    <cellStyle name="Note 6 5" xfId="15761" xr:uid="{00000000-0005-0000-0000-000024540000}"/>
    <cellStyle name="Note 6 6" xfId="14336" xr:uid="{00000000-0005-0000-0000-000025540000}"/>
    <cellStyle name="Note 6 7" xfId="21643" xr:uid="{00000000-0005-0000-0000-000026540000}"/>
    <cellStyle name="Note 6 8" xfId="24965" xr:uid="{00000000-0005-0000-0000-000027540000}"/>
    <cellStyle name="Note 6 9" xfId="28192" xr:uid="{00000000-0005-0000-0000-000028540000}"/>
    <cellStyle name="Note 7" xfId="2740" xr:uid="{00000000-0005-0000-0000-000029540000}"/>
    <cellStyle name="Note 7 10" xfId="32384" xr:uid="{00000000-0005-0000-0000-00002A540000}"/>
    <cellStyle name="Note 7 11" xfId="34854" xr:uid="{00000000-0005-0000-0000-00002B540000}"/>
    <cellStyle name="Note 7 12" xfId="38042" xr:uid="{00000000-0005-0000-0000-00002C540000}"/>
    <cellStyle name="Note 7 13" xfId="41251" xr:uid="{00000000-0005-0000-0000-00002D540000}"/>
    <cellStyle name="Note 7 14" xfId="44428" xr:uid="{00000000-0005-0000-0000-00002E540000}"/>
    <cellStyle name="Note 7 15" xfId="47726" xr:uid="{00000000-0005-0000-0000-00002F540000}"/>
    <cellStyle name="Note 7 16" xfId="50892" xr:uid="{00000000-0005-0000-0000-000030540000}"/>
    <cellStyle name="Note 7 17" xfId="54085" xr:uid="{00000000-0005-0000-0000-000031540000}"/>
    <cellStyle name="Note 7 18" xfId="56139" xr:uid="{00000000-0005-0000-0000-000032540000}"/>
    <cellStyle name="Note 7 19" xfId="59376" xr:uid="{00000000-0005-0000-0000-000033540000}"/>
    <cellStyle name="Note 7 2" xfId="9942" xr:uid="{00000000-0005-0000-0000-000034540000}"/>
    <cellStyle name="Note 7 3" xfId="11984" xr:uid="{00000000-0005-0000-0000-000035540000}"/>
    <cellStyle name="Note 7 4" xfId="6108" xr:uid="{00000000-0005-0000-0000-000036540000}"/>
    <cellStyle name="Note 7 5" xfId="16633" xr:uid="{00000000-0005-0000-0000-000037540000}"/>
    <cellStyle name="Note 7 6" xfId="19208" xr:uid="{00000000-0005-0000-0000-000038540000}"/>
    <cellStyle name="Note 7 7" xfId="22518" xr:uid="{00000000-0005-0000-0000-000039540000}"/>
    <cellStyle name="Note 7 8" xfId="25837" xr:uid="{00000000-0005-0000-0000-00003A540000}"/>
    <cellStyle name="Note 7 9" xfId="29067" xr:uid="{00000000-0005-0000-0000-00003B540000}"/>
    <cellStyle name="Note 8" xfId="1869" xr:uid="{00000000-0005-0000-0000-00003C540000}"/>
    <cellStyle name="Note 8 10" xfId="31521" xr:uid="{00000000-0005-0000-0000-00003D540000}"/>
    <cellStyle name="Note 8 11" xfId="15265" xr:uid="{00000000-0005-0000-0000-00003E540000}"/>
    <cellStyle name="Note 8 12" xfId="37171" xr:uid="{00000000-0005-0000-0000-00003F540000}"/>
    <cellStyle name="Note 8 13" xfId="40397" xr:uid="{00000000-0005-0000-0000-000040540000}"/>
    <cellStyle name="Note 8 14" xfId="43557" xr:uid="{00000000-0005-0000-0000-000041540000}"/>
    <cellStyle name="Note 8 15" xfId="46872" xr:uid="{00000000-0005-0000-0000-000042540000}"/>
    <cellStyle name="Note 8 16" xfId="50023" xr:uid="{00000000-0005-0000-0000-000043540000}"/>
    <cellStyle name="Note 8 17" xfId="53244" xr:uid="{00000000-0005-0000-0000-000044540000}"/>
    <cellStyle name="Note 8 18" xfId="33901" xr:uid="{00000000-0005-0000-0000-000045540000}"/>
    <cellStyle name="Note 8 19" xfId="58527" xr:uid="{00000000-0005-0000-0000-000046540000}"/>
    <cellStyle name="Note 8 2" xfId="9079" xr:uid="{00000000-0005-0000-0000-000047540000}"/>
    <cellStyle name="Note 8 3" xfId="8311" xr:uid="{00000000-0005-0000-0000-000048540000}"/>
    <cellStyle name="Note 8 4" xfId="5247" xr:uid="{00000000-0005-0000-0000-000049540000}"/>
    <cellStyle name="Note 8 5" xfId="15765" xr:uid="{00000000-0005-0000-0000-00004A540000}"/>
    <cellStyle name="Note 8 6" xfId="14332" xr:uid="{00000000-0005-0000-0000-00004B540000}"/>
    <cellStyle name="Note 8 7" xfId="21647" xr:uid="{00000000-0005-0000-0000-00004C540000}"/>
    <cellStyle name="Note 8 8" xfId="24969" xr:uid="{00000000-0005-0000-0000-00004D540000}"/>
    <cellStyle name="Note 8 9" xfId="28196" xr:uid="{00000000-0005-0000-0000-00004E540000}"/>
    <cellStyle name="Note 9" xfId="2726" xr:uid="{00000000-0005-0000-0000-00004F540000}"/>
    <cellStyle name="Note 9 10" xfId="32370" xr:uid="{00000000-0005-0000-0000-000050540000}"/>
    <cellStyle name="Note 9 11" xfId="34840" xr:uid="{00000000-0005-0000-0000-000051540000}"/>
    <cellStyle name="Note 9 12" xfId="38028" xr:uid="{00000000-0005-0000-0000-000052540000}"/>
    <cellStyle name="Note 9 13" xfId="41238" xr:uid="{00000000-0005-0000-0000-000053540000}"/>
    <cellStyle name="Note 9 14" xfId="44414" xr:uid="{00000000-0005-0000-0000-000054540000}"/>
    <cellStyle name="Note 9 15" xfId="47713" xr:uid="{00000000-0005-0000-0000-000055540000}"/>
    <cellStyle name="Note 9 16" xfId="50878" xr:uid="{00000000-0005-0000-0000-000056540000}"/>
    <cellStyle name="Note 9 17" xfId="54072" xr:uid="{00000000-0005-0000-0000-000057540000}"/>
    <cellStyle name="Note 9 18" xfId="56126" xr:uid="{00000000-0005-0000-0000-000058540000}"/>
    <cellStyle name="Note 9 19" xfId="59363" xr:uid="{00000000-0005-0000-0000-000059540000}"/>
    <cellStyle name="Note 9 2" xfId="9928" xr:uid="{00000000-0005-0000-0000-00005A540000}"/>
    <cellStyle name="Note 9 3" xfId="11970" xr:uid="{00000000-0005-0000-0000-00005B540000}"/>
    <cellStyle name="Note 9 4" xfId="6094" xr:uid="{00000000-0005-0000-0000-00005C540000}"/>
    <cellStyle name="Note 9 5" xfId="16619" xr:uid="{00000000-0005-0000-0000-00005D540000}"/>
    <cellStyle name="Note 9 6" xfId="19194" xr:uid="{00000000-0005-0000-0000-00005E540000}"/>
    <cellStyle name="Note 9 7" xfId="22504" xr:uid="{00000000-0005-0000-0000-00005F540000}"/>
    <cellStyle name="Note 9 8" xfId="25823" xr:uid="{00000000-0005-0000-0000-000060540000}"/>
    <cellStyle name="Note 9 9" xfId="29053" xr:uid="{00000000-0005-0000-0000-000061540000}"/>
    <cellStyle name="Note_S17_zad4_D_2011_08_11" xfId="62549" xr:uid="{00000000-0005-0000-0000-000062540000}"/>
    <cellStyle name="Obliczenia 1" xfId="1265" xr:uid="{00000000-0005-0000-0000-000063540000}"/>
    <cellStyle name="Obliczenia 1 10" xfId="2446" xr:uid="{00000000-0005-0000-0000-000064540000}"/>
    <cellStyle name="Obliczenia 1 10 10" xfId="32090" xr:uid="{00000000-0005-0000-0000-000065540000}"/>
    <cellStyle name="Obliczenia 1 10 11" xfId="34561" xr:uid="{00000000-0005-0000-0000-000066540000}"/>
    <cellStyle name="Obliczenia 1 10 12" xfId="37748" xr:uid="{00000000-0005-0000-0000-000067540000}"/>
    <cellStyle name="Obliczenia 1 10 13" xfId="40959" xr:uid="{00000000-0005-0000-0000-000068540000}"/>
    <cellStyle name="Obliczenia 1 10 14" xfId="44134" xr:uid="{00000000-0005-0000-0000-000069540000}"/>
    <cellStyle name="Obliczenia 1 10 15" xfId="47434" xr:uid="{00000000-0005-0000-0000-00006A540000}"/>
    <cellStyle name="Obliczenia 1 10 16" xfId="50598" xr:uid="{00000000-0005-0000-0000-00006B540000}"/>
    <cellStyle name="Obliczenia 1 10 17" xfId="53795" xr:uid="{00000000-0005-0000-0000-00006C540000}"/>
    <cellStyle name="Obliczenia 1 10 18" xfId="55849" xr:uid="{00000000-0005-0000-0000-00006D540000}"/>
    <cellStyle name="Obliczenia 1 10 19" xfId="59086" xr:uid="{00000000-0005-0000-0000-00006E540000}"/>
    <cellStyle name="Obliczenia 1 10 2" xfId="9648" xr:uid="{00000000-0005-0000-0000-00006F540000}"/>
    <cellStyle name="Obliczenia 1 10 3" xfId="11690" xr:uid="{00000000-0005-0000-0000-000070540000}"/>
    <cellStyle name="Obliczenia 1 10 4" xfId="5814" xr:uid="{00000000-0005-0000-0000-000071540000}"/>
    <cellStyle name="Obliczenia 1 10 5" xfId="16339" xr:uid="{00000000-0005-0000-0000-000072540000}"/>
    <cellStyle name="Obliczenia 1 10 6" xfId="18914" xr:uid="{00000000-0005-0000-0000-000073540000}"/>
    <cellStyle name="Obliczenia 1 10 7" xfId="22224" xr:uid="{00000000-0005-0000-0000-000074540000}"/>
    <cellStyle name="Obliczenia 1 10 8" xfId="25544" xr:uid="{00000000-0005-0000-0000-000075540000}"/>
    <cellStyle name="Obliczenia 1 10 9" xfId="28773" xr:uid="{00000000-0005-0000-0000-000076540000}"/>
    <cellStyle name="Obliczenia 1 11" xfId="3232" xr:uid="{00000000-0005-0000-0000-000077540000}"/>
    <cellStyle name="Obliczenia 1 11 10" xfId="32876" xr:uid="{00000000-0005-0000-0000-000078540000}"/>
    <cellStyle name="Obliczenia 1 11 11" xfId="35345" xr:uid="{00000000-0005-0000-0000-000079540000}"/>
    <cellStyle name="Obliczenia 1 11 12" xfId="38534" xr:uid="{00000000-0005-0000-0000-00007A540000}"/>
    <cellStyle name="Obliczenia 1 11 13" xfId="41740" xr:uid="{00000000-0005-0000-0000-00007B540000}"/>
    <cellStyle name="Obliczenia 1 11 14" xfId="44920" xr:uid="{00000000-0005-0000-0000-00007C540000}"/>
    <cellStyle name="Obliczenia 1 11 15" xfId="48215" xr:uid="{00000000-0005-0000-0000-00007D540000}"/>
    <cellStyle name="Obliczenia 1 11 16" xfId="51383" xr:uid="{00000000-0005-0000-0000-00007E540000}"/>
    <cellStyle name="Obliczenia 1 11 17" xfId="54569" xr:uid="{00000000-0005-0000-0000-00007F540000}"/>
    <cellStyle name="Obliczenia 1 11 18" xfId="56623" xr:uid="{00000000-0005-0000-0000-000080540000}"/>
    <cellStyle name="Obliczenia 1 11 19" xfId="59860" xr:uid="{00000000-0005-0000-0000-000081540000}"/>
    <cellStyle name="Obliczenia 1 11 2" xfId="10434" xr:uid="{00000000-0005-0000-0000-000082540000}"/>
    <cellStyle name="Obliczenia 1 11 3" xfId="12476" xr:uid="{00000000-0005-0000-0000-000083540000}"/>
    <cellStyle name="Obliczenia 1 11 4" xfId="6600" xr:uid="{00000000-0005-0000-0000-000084540000}"/>
    <cellStyle name="Obliczenia 1 11 5" xfId="17125" xr:uid="{00000000-0005-0000-0000-000085540000}"/>
    <cellStyle name="Obliczenia 1 11 6" xfId="19700" xr:uid="{00000000-0005-0000-0000-000086540000}"/>
    <cellStyle name="Obliczenia 1 11 7" xfId="23010" xr:uid="{00000000-0005-0000-0000-000087540000}"/>
    <cellStyle name="Obliczenia 1 11 8" xfId="26325" xr:uid="{00000000-0005-0000-0000-000088540000}"/>
    <cellStyle name="Obliczenia 1 11 9" xfId="29559" xr:uid="{00000000-0005-0000-0000-000089540000}"/>
    <cellStyle name="Obliczenia 1 12" xfId="1878" xr:uid="{00000000-0005-0000-0000-00008A540000}"/>
    <cellStyle name="Obliczenia 1 12 10" xfId="31530" xr:uid="{00000000-0005-0000-0000-00008B540000}"/>
    <cellStyle name="Obliczenia 1 12 11" xfId="15274" xr:uid="{00000000-0005-0000-0000-00008C540000}"/>
    <cellStyle name="Obliczenia 1 12 12" xfId="37180" xr:uid="{00000000-0005-0000-0000-00008D540000}"/>
    <cellStyle name="Obliczenia 1 12 13" xfId="40406" xr:uid="{00000000-0005-0000-0000-00008E540000}"/>
    <cellStyle name="Obliczenia 1 12 14" xfId="43566" xr:uid="{00000000-0005-0000-0000-00008F540000}"/>
    <cellStyle name="Obliczenia 1 12 15" xfId="46881" xr:uid="{00000000-0005-0000-0000-000090540000}"/>
    <cellStyle name="Obliczenia 1 12 16" xfId="50032" xr:uid="{00000000-0005-0000-0000-000091540000}"/>
    <cellStyle name="Obliczenia 1 12 17" xfId="53253" xr:uid="{00000000-0005-0000-0000-000092540000}"/>
    <cellStyle name="Obliczenia 1 12 18" xfId="52978" xr:uid="{00000000-0005-0000-0000-000093540000}"/>
    <cellStyle name="Obliczenia 1 12 19" xfId="58536" xr:uid="{00000000-0005-0000-0000-000094540000}"/>
    <cellStyle name="Obliczenia 1 12 2" xfId="9088" xr:uid="{00000000-0005-0000-0000-000095540000}"/>
    <cellStyle name="Obliczenia 1 12 3" xfId="8302" xr:uid="{00000000-0005-0000-0000-000096540000}"/>
    <cellStyle name="Obliczenia 1 12 4" xfId="5256" xr:uid="{00000000-0005-0000-0000-000097540000}"/>
    <cellStyle name="Obliczenia 1 12 5" xfId="15774" xr:uid="{00000000-0005-0000-0000-000098540000}"/>
    <cellStyle name="Obliczenia 1 12 6" xfId="14323" xr:uid="{00000000-0005-0000-0000-000099540000}"/>
    <cellStyle name="Obliczenia 1 12 7" xfId="21656" xr:uid="{00000000-0005-0000-0000-00009A540000}"/>
    <cellStyle name="Obliczenia 1 12 8" xfId="24978" xr:uid="{00000000-0005-0000-0000-00009B540000}"/>
    <cellStyle name="Obliczenia 1 12 9" xfId="28205" xr:uid="{00000000-0005-0000-0000-00009C540000}"/>
    <cellStyle name="Obliczenia 1 13" xfId="2026" xr:uid="{00000000-0005-0000-0000-00009D540000}"/>
    <cellStyle name="Obliczenia 1 13 10" xfId="31674" xr:uid="{00000000-0005-0000-0000-00009E540000}"/>
    <cellStyle name="Obliczenia 1 13 11" xfId="27978" xr:uid="{00000000-0005-0000-0000-00009F540000}"/>
    <cellStyle name="Obliczenia 1 13 12" xfId="37328" xr:uid="{00000000-0005-0000-0000-0000A0540000}"/>
    <cellStyle name="Obliczenia 1 13 13" xfId="40551" xr:uid="{00000000-0005-0000-0000-0000A1540000}"/>
    <cellStyle name="Obliczenia 1 13 14" xfId="43714" xr:uid="{00000000-0005-0000-0000-0000A2540000}"/>
    <cellStyle name="Obliczenia 1 13 15" xfId="47026" xr:uid="{00000000-0005-0000-0000-0000A3540000}"/>
    <cellStyle name="Obliczenia 1 13 16" xfId="50180" xr:uid="{00000000-0005-0000-0000-0000A4540000}"/>
    <cellStyle name="Obliczenia 1 13 17" xfId="53392" xr:uid="{00000000-0005-0000-0000-0000A5540000}"/>
    <cellStyle name="Obliczenia 1 13 18" xfId="33840" xr:uid="{00000000-0005-0000-0000-0000A6540000}"/>
    <cellStyle name="Obliczenia 1 13 19" xfId="58679" xr:uid="{00000000-0005-0000-0000-0000A7540000}"/>
    <cellStyle name="Obliczenia 1 13 2" xfId="9232" xr:uid="{00000000-0005-0000-0000-0000A8540000}"/>
    <cellStyle name="Obliczenia 1 13 3" xfId="8154" xr:uid="{00000000-0005-0000-0000-0000A9540000}"/>
    <cellStyle name="Obliczenia 1 13 4" xfId="5403" xr:uid="{00000000-0005-0000-0000-0000AA540000}"/>
    <cellStyle name="Obliczenia 1 13 5" xfId="15921" xr:uid="{00000000-0005-0000-0000-0000AB540000}"/>
    <cellStyle name="Obliczenia 1 13 6" xfId="14175" xr:uid="{00000000-0005-0000-0000-0000AC540000}"/>
    <cellStyle name="Obliczenia 1 13 7" xfId="21804" xr:uid="{00000000-0005-0000-0000-0000AD540000}"/>
    <cellStyle name="Obliczenia 1 13 8" xfId="25126" xr:uid="{00000000-0005-0000-0000-0000AE540000}"/>
    <cellStyle name="Obliczenia 1 13 9" xfId="28353" xr:uid="{00000000-0005-0000-0000-0000AF540000}"/>
    <cellStyle name="Obliczenia 1 14" xfId="2376" xr:uid="{00000000-0005-0000-0000-0000B0540000}"/>
    <cellStyle name="Obliczenia 1 14 10" xfId="32022" xr:uid="{00000000-0005-0000-0000-0000B1540000}"/>
    <cellStyle name="Obliczenia 1 14 11" xfId="34493" xr:uid="{00000000-0005-0000-0000-0000B2540000}"/>
    <cellStyle name="Obliczenia 1 14 12" xfId="37678" xr:uid="{00000000-0005-0000-0000-0000B3540000}"/>
    <cellStyle name="Obliczenia 1 14 13" xfId="40892" xr:uid="{00000000-0005-0000-0000-0000B4540000}"/>
    <cellStyle name="Obliczenia 1 14 14" xfId="44064" xr:uid="{00000000-0005-0000-0000-0000B5540000}"/>
    <cellStyle name="Obliczenia 1 14 15" xfId="47367" xr:uid="{00000000-0005-0000-0000-0000B6540000}"/>
    <cellStyle name="Obliczenia 1 14 16" xfId="50528" xr:uid="{00000000-0005-0000-0000-0000B7540000}"/>
    <cellStyle name="Obliczenia 1 14 17" xfId="53730" xr:uid="{00000000-0005-0000-0000-0000B8540000}"/>
    <cellStyle name="Obliczenia 1 14 18" xfId="55782" xr:uid="{00000000-0005-0000-0000-0000B9540000}"/>
    <cellStyle name="Obliczenia 1 14 19" xfId="59019" xr:uid="{00000000-0005-0000-0000-0000BA540000}"/>
    <cellStyle name="Obliczenia 1 14 2" xfId="9580" xr:uid="{00000000-0005-0000-0000-0000BB540000}"/>
    <cellStyle name="Obliczenia 1 14 3" xfId="11620" xr:uid="{00000000-0005-0000-0000-0000BC540000}"/>
    <cellStyle name="Obliczenia 1 14 4" xfId="5751" xr:uid="{00000000-0005-0000-0000-0000BD540000}"/>
    <cellStyle name="Obliczenia 1 14 5" xfId="16270" xr:uid="{00000000-0005-0000-0000-0000BE540000}"/>
    <cellStyle name="Obliczenia 1 14 6" xfId="18844" xr:uid="{00000000-0005-0000-0000-0000BF540000}"/>
    <cellStyle name="Obliczenia 1 14 7" xfId="22154" xr:uid="{00000000-0005-0000-0000-0000C0540000}"/>
    <cellStyle name="Obliczenia 1 14 8" xfId="25475" xr:uid="{00000000-0005-0000-0000-0000C1540000}"/>
    <cellStyle name="Obliczenia 1 14 9" xfId="28703" xr:uid="{00000000-0005-0000-0000-0000C2540000}"/>
    <cellStyle name="Obliczenia 1 15" xfId="3012" xr:uid="{00000000-0005-0000-0000-0000C3540000}"/>
    <cellStyle name="Obliczenia 1 15 10" xfId="32656" xr:uid="{00000000-0005-0000-0000-0000C4540000}"/>
    <cellStyle name="Obliczenia 1 15 11" xfId="35126" xr:uid="{00000000-0005-0000-0000-0000C5540000}"/>
    <cellStyle name="Obliczenia 1 15 12" xfId="38314" xr:uid="{00000000-0005-0000-0000-0000C6540000}"/>
    <cellStyle name="Obliczenia 1 15 13" xfId="41521" xr:uid="{00000000-0005-0000-0000-0000C7540000}"/>
    <cellStyle name="Obliczenia 1 15 14" xfId="44700" xr:uid="{00000000-0005-0000-0000-0000C8540000}"/>
    <cellStyle name="Obliczenia 1 15 15" xfId="47996" xr:uid="{00000000-0005-0000-0000-0000C9540000}"/>
    <cellStyle name="Obliczenia 1 15 16" xfId="51164" xr:uid="{00000000-0005-0000-0000-0000CA540000}"/>
    <cellStyle name="Obliczenia 1 15 17" xfId="54353" xr:uid="{00000000-0005-0000-0000-0000CB540000}"/>
    <cellStyle name="Obliczenia 1 15 18" xfId="56407" xr:uid="{00000000-0005-0000-0000-0000CC540000}"/>
    <cellStyle name="Obliczenia 1 15 19" xfId="59644" xr:uid="{00000000-0005-0000-0000-0000CD540000}"/>
    <cellStyle name="Obliczenia 1 15 2" xfId="10214" xr:uid="{00000000-0005-0000-0000-0000CE540000}"/>
    <cellStyle name="Obliczenia 1 15 3" xfId="12256" xr:uid="{00000000-0005-0000-0000-0000CF540000}"/>
    <cellStyle name="Obliczenia 1 15 4" xfId="6380" xr:uid="{00000000-0005-0000-0000-0000D0540000}"/>
    <cellStyle name="Obliczenia 1 15 5" xfId="16905" xr:uid="{00000000-0005-0000-0000-0000D1540000}"/>
    <cellStyle name="Obliczenia 1 15 6" xfId="19480" xr:uid="{00000000-0005-0000-0000-0000D2540000}"/>
    <cellStyle name="Obliczenia 1 15 7" xfId="22790" xr:uid="{00000000-0005-0000-0000-0000D3540000}"/>
    <cellStyle name="Obliczenia 1 15 8" xfId="26107" xr:uid="{00000000-0005-0000-0000-0000D4540000}"/>
    <cellStyle name="Obliczenia 1 15 9" xfId="29339" xr:uid="{00000000-0005-0000-0000-0000D5540000}"/>
    <cellStyle name="Obliczenia 1 16" xfId="2154" xr:uid="{00000000-0005-0000-0000-0000D6540000}"/>
    <cellStyle name="Obliczenia 1 16 10" xfId="31802" xr:uid="{00000000-0005-0000-0000-0000D7540000}"/>
    <cellStyle name="Obliczenia 1 16 11" xfId="34277" xr:uid="{00000000-0005-0000-0000-0000D8540000}"/>
    <cellStyle name="Obliczenia 1 16 12" xfId="37456" xr:uid="{00000000-0005-0000-0000-0000D9540000}"/>
    <cellStyle name="Obliczenia 1 16 13" xfId="40676" xr:uid="{00000000-0005-0000-0000-0000DA540000}"/>
    <cellStyle name="Obliczenia 1 16 14" xfId="43842" xr:uid="{00000000-0005-0000-0000-0000DB540000}"/>
    <cellStyle name="Obliczenia 1 16 15" xfId="47151" xr:uid="{00000000-0005-0000-0000-0000DC540000}"/>
    <cellStyle name="Obliczenia 1 16 16" xfId="50308" xr:uid="{00000000-0005-0000-0000-0000DD540000}"/>
    <cellStyle name="Obliczenia 1 16 17" xfId="53516" xr:uid="{00000000-0005-0000-0000-0000DE540000}"/>
    <cellStyle name="Obliczenia 1 16 18" xfId="21302" xr:uid="{00000000-0005-0000-0000-0000DF540000}"/>
    <cellStyle name="Obliczenia 1 16 19" xfId="58803" xr:uid="{00000000-0005-0000-0000-0000E0540000}"/>
    <cellStyle name="Obliczenia 1 16 2" xfId="9360" xr:uid="{00000000-0005-0000-0000-0000E1540000}"/>
    <cellStyle name="Obliczenia 1 16 3" xfId="11398" xr:uid="{00000000-0005-0000-0000-0000E2540000}"/>
    <cellStyle name="Obliczenia 1 16 4" xfId="5531" xr:uid="{00000000-0005-0000-0000-0000E3540000}"/>
    <cellStyle name="Obliczenia 1 16 5" xfId="16049" xr:uid="{00000000-0005-0000-0000-0000E4540000}"/>
    <cellStyle name="Obliczenia 1 16 6" xfId="18622" xr:uid="{00000000-0005-0000-0000-0000E5540000}"/>
    <cellStyle name="Obliczenia 1 16 7" xfId="21932" xr:uid="{00000000-0005-0000-0000-0000E6540000}"/>
    <cellStyle name="Obliczenia 1 16 8" xfId="25253" xr:uid="{00000000-0005-0000-0000-0000E7540000}"/>
    <cellStyle name="Obliczenia 1 16 9" xfId="28481" xr:uid="{00000000-0005-0000-0000-0000E8540000}"/>
    <cellStyle name="Obliczenia 1 17" xfId="3549" xr:uid="{00000000-0005-0000-0000-0000E9540000}"/>
    <cellStyle name="Obliczenia 1 17 10" xfId="33193" xr:uid="{00000000-0005-0000-0000-0000EA540000}"/>
    <cellStyle name="Obliczenia 1 17 11" xfId="35657" xr:uid="{00000000-0005-0000-0000-0000EB540000}"/>
    <cellStyle name="Obliczenia 1 17 12" xfId="38851" xr:uid="{00000000-0005-0000-0000-0000EC540000}"/>
    <cellStyle name="Obliczenia 1 17 13" xfId="42052" xr:uid="{00000000-0005-0000-0000-0000ED540000}"/>
    <cellStyle name="Obliczenia 1 17 14" xfId="45237" xr:uid="{00000000-0005-0000-0000-0000EE540000}"/>
    <cellStyle name="Obliczenia 1 17 15" xfId="48527" xr:uid="{00000000-0005-0000-0000-0000EF540000}"/>
    <cellStyle name="Obliczenia 1 17 16" xfId="51698" xr:uid="{00000000-0005-0000-0000-0000F0540000}"/>
    <cellStyle name="Obliczenia 1 17 17" xfId="54879" xr:uid="{00000000-0005-0000-0000-0000F1540000}"/>
    <cellStyle name="Obliczenia 1 17 18" xfId="56933" xr:uid="{00000000-0005-0000-0000-0000F2540000}"/>
    <cellStyle name="Obliczenia 1 17 19" xfId="60170" xr:uid="{00000000-0005-0000-0000-0000F3540000}"/>
    <cellStyle name="Obliczenia 1 17 2" xfId="10751" xr:uid="{00000000-0005-0000-0000-0000F4540000}"/>
    <cellStyle name="Obliczenia 1 17 3" xfId="12793" xr:uid="{00000000-0005-0000-0000-0000F5540000}"/>
    <cellStyle name="Obliczenia 1 17 4" xfId="6915" xr:uid="{00000000-0005-0000-0000-0000F6540000}"/>
    <cellStyle name="Obliczenia 1 17 5" xfId="17442" xr:uid="{00000000-0005-0000-0000-0000F7540000}"/>
    <cellStyle name="Obliczenia 1 17 6" xfId="20017" xr:uid="{00000000-0005-0000-0000-0000F8540000}"/>
    <cellStyle name="Obliczenia 1 17 7" xfId="23327" xr:uid="{00000000-0005-0000-0000-0000F9540000}"/>
    <cellStyle name="Obliczenia 1 17 8" xfId="26642" xr:uid="{00000000-0005-0000-0000-0000FA540000}"/>
    <cellStyle name="Obliczenia 1 17 9" xfId="29876" xr:uid="{00000000-0005-0000-0000-0000FB540000}"/>
    <cellStyle name="Obliczenia 1 18" xfId="1896" xr:uid="{00000000-0005-0000-0000-0000FC540000}"/>
    <cellStyle name="Obliczenia 1 18 10" xfId="31548" xr:uid="{00000000-0005-0000-0000-0000FD540000}"/>
    <cellStyle name="Obliczenia 1 18 11" xfId="18078" xr:uid="{00000000-0005-0000-0000-0000FE540000}"/>
    <cellStyle name="Obliczenia 1 18 12" xfId="37198" xr:uid="{00000000-0005-0000-0000-0000FF540000}"/>
    <cellStyle name="Obliczenia 1 18 13" xfId="40423" xr:uid="{00000000-0005-0000-0000-000000550000}"/>
    <cellStyle name="Obliczenia 1 18 14" xfId="43584" xr:uid="{00000000-0005-0000-0000-000001550000}"/>
    <cellStyle name="Obliczenia 1 18 15" xfId="46898" xr:uid="{00000000-0005-0000-0000-000002550000}"/>
    <cellStyle name="Obliczenia 1 18 16" xfId="50050" xr:uid="{00000000-0005-0000-0000-000003550000}"/>
    <cellStyle name="Obliczenia 1 18 17" xfId="53270" xr:uid="{00000000-0005-0000-0000-000004550000}"/>
    <cellStyle name="Obliczenia 1 18 18" xfId="34194" xr:uid="{00000000-0005-0000-0000-000005550000}"/>
    <cellStyle name="Obliczenia 1 18 19" xfId="58553" xr:uid="{00000000-0005-0000-0000-000006550000}"/>
    <cellStyle name="Obliczenia 1 18 2" xfId="9106" xr:uid="{00000000-0005-0000-0000-000007550000}"/>
    <cellStyle name="Obliczenia 1 18 3" xfId="8284" xr:uid="{00000000-0005-0000-0000-000008550000}"/>
    <cellStyle name="Obliczenia 1 18 4" xfId="5274" xr:uid="{00000000-0005-0000-0000-000009550000}"/>
    <cellStyle name="Obliczenia 1 18 5" xfId="15792" xr:uid="{00000000-0005-0000-0000-00000A550000}"/>
    <cellStyle name="Obliczenia 1 18 6" xfId="14305" xr:uid="{00000000-0005-0000-0000-00000B550000}"/>
    <cellStyle name="Obliczenia 1 18 7" xfId="21674" xr:uid="{00000000-0005-0000-0000-00000C550000}"/>
    <cellStyle name="Obliczenia 1 18 8" xfId="24996" xr:uid="{00000000-0005-0000-0000-00000D550000}"/>
    <cellStyle name="Obliczenia 1 18 9" xfId="28223" xr:uid="{00000000-0005-0000-0000-00000E550000}"/>
    <cellStyle name="Obliczenia 1 19" xfId="3291" xr:uid="{00000000-0005-0000-0000-00000F550000}"/>
    <cellStyle name="Obliczenia 1 19 10" xfId="32935" xr:uid="{00000000-0005-0000-0000-000010550000}"/>
    <cellStyle name="Obliczenia 1 19 11" xfId="35403" xr:uid="{00000000-0005-0000-0000-000011550000}"/>
    <cellStyle name="Obliczenia 1 19 12" xfId="38593" xr:uid="{00000000-0005-0000-0000-000012550000}"/>
    <cellStyle name="Obliczenia 1 19 13" xfId="41798" xr:uid="{00000000-0005-0000-0000-000013550000}"/>
    <cellStyle name="Obliczenia 1 19 14" xfId="44979" xr:uid="{00000000-0005-0000-0000-000014550000}"/>
    <cellStyle name="Obliczenia 1 19 15" xfId="48273" xr:uid="{00000000-0005-0000-0000-000015550000}"/>
    <cellStyle name="Obliczenia 1 19 16" xfId="51442" xr:uid="{00000000-0005-0000-0000-000016550000}"/>
    <cellStyle name="Obliczenia 1 19 17" xfId="54627" xr:uid="{00000000-0005-0000-0000-000017550000}"/>
    <cellStyle name="Obliczenia 1 19 18" xfId="56681" xr:uid="{00000000-0005-0000-0000-000018550000}"/>
    <cellStyle name="Obliczenia 1 19 19" xfId="59918" xr:uid="{00000000-0005-0000-0000-000019550000}"/>
    <cellStyle name="Obliczenia 1 19 2" xfId="10493" xr:uid="{00000000-0005-0000-0000-00001A550000}"/>
    <cellStyle name="Obliczenia 1 19 3" xfId="12535" xr:uid="{00000000-0005-0000-0000-00001B550000}"/>
    <cellStyle name="Obliczenia 1 19 4" xfId="6659" xr:uid="{00000000-0005-0000-0000-00001C550000}"/>
    <cellStyle name="Obliczenia 1 19 5" xfId="17184" xr:uid="{00000000-0005-0000-0000-00001D550000}"/>
    <cellStyle name="Obliczenia 1 19 6" xfId="19759" xr:uid="{00000000-0005-0000-0000-00001E550000}"/>
    <cellStyle name="Obliczenia 1 19 7" xfId="23069" xr:uid="{00000000-0005-0000-0000-00001F550000}"/>
    <cellStyle name="Obliczenia 1 19 8" xfId="26384" xr:uid="{00000000-0005-0000-0000-000020550000}"/>
    <cellStyle name="Obliczenia 1 19 9" xfId="29618" xr:uid="{00000000-0005-0000-0000-000021550000}"/>
    <cellStyle name="Obliczenia 1 2" xfId="1441" xr:uid="{00000000-0005-0000-0000-000022550000}"/>
    <cellStyle name="Obliczenia 1 2 10" xfId="3415" xr:uid="{00000000-0005-0000-0000-000023550000}"/>
    <cellStyle name="Obliczenia 1 2 10 10" xfId="33059" xr:uid="{00000000-0005-0000-0000-000024550000}"/>
    <cellStyle name="Obliczenia 1 2 10 11" xfId="35526" xr:uid="{00000000-0005-0000-0000-000025550000}"/>
    <cellStyle name="Obliczenia 1 2 10 12" xfId="38717" xr:uid="{00000000-0005-0000-0000-000026550000}"/>
    <cellStyle name="Obliczenia 1 2 10 13" xfId="41921" xr:uid="{00000000-0005-0000-0000-000027550000}"/>
    <cellStyle name="Obliczenia 1 2 10 14" xfId="45103" xr:uid="{00000000-0005-0000-0000-000028550000}"/>
    <cellStyle name="Obliczenia 1 2 10 15" xfId="48396" xr:uid="{00000000-0005-0000-0000-000029550000}"/>
    <cellStyle name="Obliczenia 1 2 10 16" xfId="51565" xr:uid="{00000000-0005-0000-0000-00002A550000}"/>
    <cellStyle name="Obliczenia 1 2 10 17" xfId="54749" xr:uid="{00000000-0005-0000-0000-00002B550000}"/>
    <cellStyle name="Obliczenia 1 2 10 18" xfId="56803" xr:uid="{00000000-0005-0000-0000-00002C550000}"/>
    <cellStyle name="Obliczenia 1 2 10 19" xfId="60040" xr:uid="{00000000-0005-0000-0000-00002D550000}"/>
    <cellStyle name="Obliczenia 1 2 10 2" xfId="10617" xr:uid="{00000000-0005-0000-0000-00002E550000}"/>
    <cellStyle name="Obliczenia 1 2 10 3" xfId="12659" xr:uid="{00000000-0005-0000-0000-00002F550000}"/>
    <cellStyle name="Obliczenia 1 2 10 4" xfId="6783" xr:uid="{00000000-0005-0000-0000-000030550000}"/>
    <cellStyle name="Obliczenia 1 2 10 5" xfId="17308" xr:uid="{00000000-0005-0000-0000-000031550000}"/>
    <cellStyle name="Obliczenia 1 2 10 6" xfId="19883" xr:uid="{00000000-0005-0000-0000-000032550000}"/>
    <cellStyle name="Obliczenia 1 2 10 7" xfId="23193" xr:uid="{00000000-0005-0000-0000-000033550000}"/>
    <cellStyle name="Obliczenia 1 2 10 8" xfId="26508" xr:uid="{00000000-0005-0000-0000-000034550000}"/>
    <cellStyle name="Obliczenia 1 2 10 9" xfId="29742" xr:uid="{00000000-0005-0000-0000-000035550000}"/>
    <cellStyle name="Obliczenia 1 2 11" xfId="3343" xr:uid="{00000000-0005-0000-0000-000036550000}"/>
    <cellStyle name="Obliczenia 1 2 11 10" xfId="32987" xr:uid="{00000000-0005-0000-0000-000037550000}"/>
    <cellStyle name="Obliczenia 1 2 11 11" xfId="35455" xr:uid="{00000000-0005-0000-0000-000038550000}"/>
    <cellStyle name="Obliczenia 1 2 11 12" xfId="38645" xr:uid="{00000000-0005-0000-0000-000039550000}"/>
    <cellStyle name="Obliczenia 1 2 11 13" xfId="41850" xr:uid="{00000000-0005-0000-0000-00003A550000}"/>
    <cellStyle name="Obliczenia 1 2 11 14" xfId="45031" xr:uid="{00000000-0005-0000-0000-00003B550000}"/>
    <cellStyle name="Obliczenia 1 2 11 15" xfId="48325" xr:uid="{00000000-0005-0000-0000-00003C550000}"/>
    <cellStyle name="Obliczenia 1 2 11 16" xfId="51494" xr:uid="{00000000-0005-0000-0000-00003D550000}"/>
    <cellStyle name="Obliczenia 1 2 11 17" xfId="54679" xr:uid="{00000000-0005-0000-0000-00003E550000}"/>
    <cellStyle name="Obliczenia 1 2 11 18" xfId="56733" xr:uid="{00000000-0005-0000-0000-00003F550000}"/>
    <cellStyle name="Obliczenia 1 2 11 19" xfId="59970" xr:uid="{00000000-0005-0000-0000-000040550000}"/>
    <cellStyle name="Obliczenia 1 2 11 2" xfId="10545" xr:uid="{00000000-0005-0000-0000-000041550000}"/>
    <cellStyle name="Obliczenia 1 2 11 3" xfId="12587" xr:uid="{00000000-0005-0000-0000-000042550000}"/>
    <cellStyle name="Obliczenia 1 2 11 4" xfId="6711" xr:uid="{00000000-0005-0000-0000-000043550000}"/>
    <cellStyle name="Obliczenia 1 2 11 5" xfId="17236" xr:uid="{00000000-0005-0000-0000-000044550000}"/>
    <cellStyle name="Obliczenia 1 2 11 6" xfId="19811" xr:uid="{00000000-0005-0000-0000-000045550000}"/>
    <cellStyle name="Obliczenia 1 2 11 7" xfId="23121" xr:uid="{00000000-0005-0000-0000-000046550000}"/>
    <cellStyle name="Obliczenia 1 2 11 8" xfId="26436" xr:uid="{00000000-0005-0000-0000-000047550000}"/>
    <cellStyle name="Obliczenia 1 2 11 9" xfId="29670" xr:uid="{00000000-0005-0000-0000-000048550000}"/>
    <cellStyle name="Obliczenia 1 2 12" xfId="1922" xr:uid="{00000000-0005-0000-0000-000049550000}"/>
    <cellStyle name="Obliczenia 1 2 12 10" xfId="31574" xr:uid="{00000000-0005-0000-0000-00004A550000}"/>
    <cellStyle name="Obliczenia 1 2 12 11" xfId="18076" xr:uid="{00000000-0005-0000-0000-00004B550000}"/>
    <cellStyle name="Obliczenia 1 2 12 12" xfId="37224" xr:uid="{00000000-0005-0000-0000-00004C550000}"/>
    <cellStyle name="Obliczenia 1 2 12 13" xfId="40449" xr:uid="{00000000-0005-0000-0000-00004D550000}"/>
    <cellStyle name="Obliczenia 1 2 12 14" xfId="43610" xr:uid="{00000000-0005-0000-0000-00004E550000}"/>
    <cellStyle name="Obliczenia 1 2 12 15" xfId="46924" xr:uid="{00000000-0005-0000-0000-00004F550000}"/>
    <cellStyle name="Obliczenia 1 2 12 16" xfId="50076" xr:uid="{00000000-0005-0000-0000-000050550000}"/>
    <cellStyle name="Obliczenia 1 2 12 17" xfId="53295" xr:uid="{00000000-0005-0000-0000-000051550000}"/>
    <cellStyle name="Obliczenia 1 2 12 18" xfId="50417" xr:uid="{00000000-0005-0000-0000-000052550000}"/>
    <cellStyle name="Obliczenia 1 2 12 19" xfId="58578" xr:uid="{00000000-0005-0000-0000-000053550000}"/>
    <cellStyle name="Obliczenia 1 2 12 2" xfId="9132" xr:uid="{00000000-0005-0000-0000-000054550000}"/>
    <cellStyle name="Obliczenia 1 2 12 3" xfId="8258" xr:uid="{00000000-0005-0000-0000-000055550000}"/>
    <cellStyle name="Obliczenia 1 2 12 4" xfId="5300" xr:uid="{00000000-0005-0000-0000-000056550000}"/>
    <cellStyle name="Obliczenia 1 2 12 5" xfId="15818" xr:uid="{00000000-0005-0000-0000-000057550000}"/>
    <cellStyle name="Obliczenia 1 2 12 6" xfId="14279" xr:uid="{00000000-0005-0000-0000-000058550000}"/>
    <cellStyle name="Obliczenia 1 2 12 7" xfId="21700" xr:uid="{00000000-0005-0000-0000-000059550000}"/>
    <cellStyle name="Obliczenia 1 2 12 8" xfId="25022" xr:uid="{00000000-0005-0000-0000-00005A550000}"/>
    <cellStyle name="Obliczenia 1 2 12 9" xfId="28249" xr:uid="{00000000-0005-0000-0000-00005B550000}"/>
    <cellStyle name="Obliczenia 1 2 13" xfId="3615" xr:uid="{00000000-0005-0000-0000-00005C550000}"/>
    <cellStyle name="Obliczenia 1 2 13 10" xfId="33259" xr:uid="{00000000-0005-0000-0000-00005D550000}"/>
    <cellStyle name="Obliczenia 1 2 13 11" xfId="35723" xr:uid="{00000000-0005-0000-0000-00005E550000}"/>
    <cellStyle name="Obliczenia 1 2 13 12" xfId="38917" xr:uid="{00000000-0005-0000-0000-00005F550000}"/>
    <cellStyle name="Obliczenia 1 2 13 13" xfId="42118" xr:uid="{00000000-0005-0000-0000-000060550000}"/>
    <cellStyle name="Obliczenia 1 2 13 14" xfId="45303" xr:uid="{00000000-0005-0000-0000-000061550000}"/>
    <cellStyle name="Obliczenia 1 2 13 15" xfId="48593" xr:uid="{00000000-0005-0000-0000-000062550000}"/>
    <cellStyle name="Obliczenia 1 2 13 16" xfId="51764" xr:uid="{00000000-0005-0000-0000-000063550000}"/>
    <cellStyle name="Obliczenia 1 2 13 17" xfId="54944" xr:uid="{00000000-0005-0000-0000-000064550000}"/>
    <cellStyle name="Obliczenia 1 2 13 18" xfId="56998" xr:uid="{00000000-0005-0000-0000-000065550000}"/>
    <cellStyle name="Obliczenia 1 2 13 19" xfId="60235" xr:uid="{00000000-0005-0000-0000-000066550000}"/>
    <cellStyle name="Obliczenia 1 2 13 2" xfId="10817" xr:uid="{00000000-0005-0000-0000-000067550000}"/>
    <cellStyle name="Obliczenia 1 2 13 3" xfId="12859" xr:uid="{00000000-0005-0000-0000-000068550000}"/>
    <cellStyle name="Obliczenia 1 2 13 4" xfId="6981" xr:uid="{00000000-0005-0000-0000-000069550000}"/>
    <cellStyle name="Obliczenia 1 2 13 5" xfId="17508" xr:uid="{00000000-0005-0000-0000-00006A550000}"/>
    <cellStyle name="Obliczenia 1 2 13 6" xfId="20083" xr:uid="{00000000-0005-0000-0000-00006B550000}"/>
    <cellStyle name="Obliczenia 1 2 13 7" xfId="23393" xr:uid="{00000000-0005-0000-0000-00006C550000}"/>
    <cellStyle name="Obliczenia 1 2 13 8" xfId="26708" xr:uid="{00000000-0005-0000-0000-00006D550000}"/>
    <cellStyle name="Obliczenia 1 2 13 9" xfId="29942" xr:uid="{00000000-0005-0000-0000-00006E550000}"/>
    <cellStyle name="Obliczenia 1 2 14" xfId="3721" xr:uid="{00000000-0005-0000-0000-00006F550000}"/>
    <cellStyle name="Obliczenia 1 2 14 10" xfId="33365" xr:uid="{00000000-0005-0000-0000-000070550000}"/>
    <cellStyle name="Obliczenia 1 2 14 11" xfId="35829" xr:uid="{00000000-0005-0000-0000-000071550000}"/>
    <cellStyle name="Obliczenia 1 2 14 12" xfId="39023" xr:uid="{00000000-0005-0000-0000-000072550000}"/>
    <cellStyle name="Obliczenia 1 2 14 13" xfId="42224" xr:uid="{00000000-0005-0000-0000-000073550000}"/>
    <cellStyle name="Obliczenia 1 2 14 14" xfId="45409" xr:uid="{00000000-0005-0000-0000-000074550000}"/>
    <cellStyle name="Obliczenia 1 2 14 15" xfId="48699" xr:uid="{00000000-0005-0000-0000-000075550000}"/>
    <cellStyle name="Obliczenia 1 2 14 16" xfId="51870" xr:uid="{00000000-0005-0000-0000-000076550000}"/>
    <cellStyle name="Obliczenia 1 2 14 17" xfId="55049" xr:uid="{00000000-0005-0000-0000-000077550000}"/>
    <cellStyle name="Obliczenia 1 2 14 18" xfId="57103" xr:uid="{00000000-0005-0000-0000-000078550000}"/>
    <cellStyle name="Obliczenia 1 2 14 19" xfId="60340" xr:uid="{00000000-0005-0000-0000-000079550000}"/>
    <cellStyle name="Obliczenia 1 2 14 2" xfId="10923" xr:uid="{00000000-0005-0000-0000-00007A550000}"/>
    <cellStyle name="Obliczenia 1 2 14 3" xfId="12965" xr:uid="{00000000-0005-0000-0000-00007B550000}"/>
    <cellStyle name="Obliczenia 1 2 14 4" xfId="7087" xr:uid="{00000000-0005-0000-0000-00007C550000}"/>
    <cellStyle name="Obliczenia 1 2 14 5" xfId="17614" xr:uid="{00000000-0005-0000-0000-00007D550000}"/>
    <cellStyle name="Obliczenia 1 2 14 6" xfId="20189" xr:uid="{00000000-0005-0000-0000-00007E550000}"/>
    <cellStyle name="Obliczenia 1 2 14 7" xfId="23499" xr:uid="{00000000-0005-0000-0000-00007F550000}"/>
    <cellStyle name="Obliczenia 1 2 14 8" xfId="26814" xr:uid="{00000000-0005-0000-0000-000080550000}"/>
    <cellStyle name="Obliczenia 1 2 14 9" xfId="30048" xr:uid="{00000000-0005-0000-0000-000081550000}"/>
    <cellStyle name="Obliczenia 1 2 15" xfId="3649" xr:uid="{00000000-0005-0000-0000-000082550000}"/>
    <cellStyle name="Obliczenia 1 2 15 10" xfId="33293" xr:uid="{00000000-0005-0000-0000-000083550000}"/>
    <cellStyle name="Obliczenia 1 2 15 11" xfId="35757" xr:uid="{00000000-0005-0000-0000-000084550000}"/>
    <cellStyle name="Obliczenia 1 2 15 12" xfId="38951" xr:uid="{00000000-0005-0000-0000-000085550000}"/>
    <cellStyle name="Obliczenia 1 2 15 13" xfId="42152" xr:uid="{00000000-0005-0000-0000-000086550000}"/>
    <cellStyle name="Obliczenia 1 2 15 14" xfId="45337" xr:uid="{00000000-0005-0000-0000-000087550000}"/>
    <cellStyle name="Obliczenia 1 2 15 15" xfId="48627" xr:uid="{00000000-0005-0000-0000-000088550000}"/>
    <cellStyle name="Obliczenia 1 2 15 16" xfId="51798" xr:uid="{00000000-0005-0000-0000-000089550000}"/>
    <cellStyle name="Obliczenia 1 2 15 17" xfId="54978" xr:uid="{00000000-0005-0000-0000-00008A550000}"/>
    <cellStyle name="Obliczenia 1 2 15 18" xfId="57032" xr:uid="{00000000-0005-0000-0000-00008B550000}"/>
    <cellStyle name="Obliczenia 1 2 15 19" xfId="60269" xr:uid="{00000000-0005-0000-0000-00008C550000}"/>
    <cellStyle name="Obliczenia 1 2 15 2" xfId="10851" xr:uid="{00000000-0005-0000-0000-00008D550000}"/>
    <cellStyle name="Obliczenia 1 2 15 3" xfId="12893" xr:uid="{00000000-0005-0000-0000-00008E550000}"/>
    <cellStyle name="Obliczenia 1 2 15 4" xfId="7015" xr:uid="{00000000-0005-0000-0000-00008F550000}"/>
    <cellStyle name="Obliczenia 1 2 15 5" xfId="17542" xr:uid="{00000000-0005-0000-0000-000090550000}"/>
    <cellStyle name="Obliczenia 1 2 15 6" xfId="20117" xr:uid="{00000000-0005-0000-0000-000091550000}"/>
    <cellStyle name="Obliczenia 1 2 15 7" xfId="23427" xr:uid="{00000000-0005-0000-0000-000092550000}"/>
    <cellStyle name="Obliczenia 1 2 15 8" xfId="26742" xr:uid="{00000000-0005-0000-0000-000093550000}"/>
    <cellStyle name="Obliczenia 1 2 15 9" xfId="29976" xr:uid="{00000000-0005-0000-0000-000094550000}"/>
    <cellStyle name="Obliczenia 1 2 16" xfId="3845" xr:uid="{00000000-0005-0000-0000-000095550000}"/>
    <cellStyle name="Obliczenia 1 2 16 10" xfId="33489" xr:uid="{00000000-0005-0000-0000-000096550000}"/>
    <cellStyle name="Obliczenia 1 2 16 11" xfId="35952" xr:uid="{00000000-0005-0000-0000-000097550000}"/>
    <cellStyle name="Obliczenia 1 2 16 12" xfId="39147" xr:uid="{00000000-0005-0000-0000-000098550000}"/>
    <cellStyle name="Obliczenia 1 2 16 13" xfId="42347" xr:uid="{00000000-0005-0000-0000-000099550000}"/>
    <cellStyle name="Obliczenia 1 2 16 14" xfId="45533" xr:uid="{00000000-0005-0000-0000-00009A550000}"/>
    <cellStyle name="Obliczenia 1 2 16 15" xfId="48822" xr:uid="{00000000-0005-0000-0000-00009B550000}"/>
    <cellStyle name="Obliczenia 1 2 16 16" xfId="51994" xr:uid="{00000000-0005-0000-0000-00009C550000}"/>
    <cellStyle name="Obliczenia 1 2 16 17" xfId="55171" xr:uid="{00000000-0005-0000-0000-00009D550000}"/>
    <cellStyle name="Obliczenia 1 2 16 18" xfId="57225" xr:uid="{00000000-0005-0000-0000-00009E550000}"/>
    <cellStyle name="Obliczenia 1 2 16 19" xfId="60462" xr:uid="{00000000-0005-0000-0000-00009F550000}"/>
    <cellStyle name="Obliczenia 1 2 16 2" xfId="11047" xr:uid="{00000000-0005-0000-0000-0000A0550000}"/>
    <cellStyle name="Obliczenia 1 2 16 3" xfId="13089" xr:uid="{00000000-0005-0000-0000-0000A1550000}"/>
    <cellStyle name="Obliczenia 1 2 16 4" xfId="7206" xr:uid="{00000000-0005-0000-0000-0000A2550000}"/>
    <cellStyle name="Obliczenia 1 2 16 5" xfId="17738" xr:uid="{00000000-0005-0000-0000-0000A3550000}"/>
    <cellStyle name="Obliczenia 1 2 16 6" xfId="20313" xr:uid="{00000000-0005-0000-0000-0000A4550000}"/>
    <cellStyle name="Obliczenia 1 2 16 7" xfId="23623" xr:uid="{00000000-0005-0000-0000-0000A5550000}"/>
    <cellStyle name="Obliczenia 1 2 16 8" xfId="26938" xr:uid="{00000000-0005-0000-0000-0000A6550000}"/>
    <cellStyle name="Obliczenia 1 2 16 9" xfId="30172" xr:uid="{00000000-0005-0000-0000-0000A7550000}"/>
    <cellStyle name="Obliczenia 1 2 17" xfId="3978" xr:uid="{00000000-0005-0000-0000-0000A8550000}"/>
    <cellStyle name="Obliczenia 1 2 17 10" xfId="33622" xr:uid="{00000000-0005-0000-0000-0000A9550000}"/>
    <cellStyle name="Obliczenia 1 2 17 11" xfId="36085" xr:uid="{00000000-0005-0000-0000-0000AA550000}"/>
    <cellStyle name="Obliczenia 1 2 17 12" xfId="39280" xr:uid="{00000000-0005-0000-0000-0000AB550000}"/>
    <cellStyle name="Obliczenia 1 2 17 13" xfId="42480" xr:uid="{00000000-0005-0000-0000-0000AC550000}"/>
    <cellStyle name="Obliczenia 1 2 17 14" xfId="45666" xr:uid="{00000000-0005-0000-0000-0000AD550000}"/>
    <cellStyle name="Obliczenia 1 2 17 15" xfId="48955" xr:uid="{00000000-0005-0000-0000-0000AE550000}"/>
    <cellStyle name="Obliczenia 1 2 17 16" xfId="52127" xr:uid="{00000000-0005-0000-0000-0000AF550000}"/>
    <cellStyle name="Obliczenia 1 2 17 17" xfId="55303" xr:uid="{00000000-0005-0000-0000-0000B0550000}"/>
    <cellStyle name="Obliczenia 1 2 17 18" xfId="57357" xr:uid="{00000000-0005-0000-0000-0000B1550000}"/>
    <cellStyle name="Obliczenia 1 2 17 19" xfId="60594" xr:uid="{00000000-0005-0000-0000-0000B2550000}"/>
    <cellStyle name="Obliczenia 1 2 17 2" xfId="11180" xr:uid="{00000000-0005-0000-0000-0000B3550000}"/>
    <cellStyle name="Obliczenia 1 2 17 3" xfId="13222" xr:uid="{00000000-0005-0000-0000-0000B4550000}"/>
    <cellStyle name="Obliczenia 1 2 17 4" xfId="7338" xr:uid="{00000000-0005-0000-0000-0000B5550000}"/>
    <cellStyle name="Obliczenia 1 2 17 5" xfId="17871" xr:uid="{00000000-0005-0000-0000-0000B6550000}"/>
    <cellStyle name="Obliczenia 1 2 17 6" xfId="20446" xr:uid="{00000000-0005-0000-0000-0000B7550000}"/>
    <cellStyle name="Obliczenia 1 2 17 7" xfId="23756" xr:uid="{00000000-0005-0000-0000-0000B8550000}"/>
    <cellStyle name="Obliczenia 1 2 17 8" xfId="27071" xr:uid="{00000000-0005-0000-0000-0000B9550000}"/>
    <cellStyle name="Obliczenia 1 2 17 9" xfId="30305" xr:uid="{00000000-0005-0000-0000-0000BA550000}"/>
    <cellStyle name="Obliczenia 1 2 18" xfId="3907" xr:uid="{00000000-0005-0000-0000-0000BB550000}"/>
    <cellStyle name="Obliczenia 1 2 18 10" xfId="33551" xr:uid="{00000000-0005-0000-0000-0000BC550000}"/>
    <cellStyle name="Obliczenia 1 2 18 11" xfId="36014" xr:uid="{00000000-0005-0000-0000-0000BD550000}"/>
    <cellStyle name="Obliczenia 1 2 18 12" xfId="39209" xr:uid="{00000000-0005-0000-0000-0000BE550000}"/>
    <cellStyle name="Obliczenia 1 2 18 13" xfId="42409" xr:uid="{00000000-0005-0000-0000-0000BF550000}"/>
    <cellStyle name="Obliczenia 1 2 18 14" xfId="45595" xr:uid="{00000000-0005-0000-0000-0000C0550000}"/>
    <cellStyle name="Obliczenia 1 2 18 15" xfId="48884" xr:uid="{00000000-0005-0000-0000-0000C1550000}"/>
    <cellStyle name="Obliczenia 1 2 18 16" xfId="52056" xr:uid="{00000000-0005-0000-0000-0000C2550000}"/>
    <cellStyle name="Obliczenia 1 2 18 17" xfId="55233" xr:uid="{00000000-0005-0000-0000-0000C3550000}"/>
    <cellStyle name="Obliczenia 1 2 18 18" xfId="57287" xr:uid="{00000000-0005-0000-0000-0000C4550000}"/>
    <cellStyle name="Obliczenia 1 2 18 19" xfId="60524" xr:uid="{00000000-0005-0000-0000-0000C5550000}"/>
    <cellStyle name="Obliczenia 1 2 18 2" xfId="11109" xr:uid="{00000000-0005-0000-0000-0000C6550000}"/>
    <cellStyle name="Obliczenia 1 2 18 3" xfId="13151" xr:uid="{00000000-0005-0000-0000-0000C7550000}"/>
    <cellStyle name="Obliczenia 1 2 18 4" xfId="7267" xr:uid="{00000000-0005-0000-0000-0000C8550000}"/>
    <cellStyle name="Obliczenia 1 2 18 5" xfId="17800" xr:uid="{00000000-0005-0000-0000-0000C9550000}"/>
    <cellStyle name="Obliczenia 1 2 18 6" xfId="20375" xr:uid="{00000000-0005-0000-0000-0000CA550000}"/>
    <cellStyle name="Obliczenia 1 2 18 7" xfId="23685" xr:uid="{00000000-0005-0000-0000-0000CB550000}"/>
    <cellStyle name="Obliczenia 1 2 18 8" xfId="27000" xr:uid="{00000000-0005-0000-0000-0000CC550000}"/>
    <cellStyle name="Obliczenia 1 2 18 9" xfId="30234" xr:uid="{00000000-0005-0000-0000-0000CD550000}"/>
    <cellStyle name="Obliczenia 1 2 19" xfId="3521" xr:uid="{00000000-0005-0000-0000-0000CE550000}"/>
    <cellStyle name="Obliczenia 1 2 19 10" xfId="33165" xr:uid="{00000000-0005-0000-0000-0000CF550000}"/>
    <cellStyle name="Obliczenia 1 2 19 11" xfId="35629" xr:uid="{00000000-0005-0000-0000-0000D0550000}"/>
    <cellStyle name="Obliczenia 1 2 19 12" xfId="38823" xr:uid="{00000000-0005-0000-0000-0000D1550000}"/>
    <cellStyle name="Obliczenia 1 2 19 13" xfId="42024" xr:uid="{00000000-0005-0000-0000-0000D2550000}"/>
    <cellStyle name="Obliczenia 1 2 19 14" xfId="45209" xr:uid="{00000000-0005-0000-0000-0000D3550000}"/>
    <cellStyle name="Obliczenia 1 2 19 15" xfId="48499" xr:uid="{00000000-0005-0000-0000-0000D4550000}"/>
    <cellStyle name="Obliczenia 1 2 19 16" xfId="51670" xr:uid="{00000000-0005-0000-0000-0000D5550000}"/>
    <cellStyle name="Obliczenia 1 2 19 17" xfId="54851" xr:uid="{00000000-0005-0000-0000-0000D6550000}"/>
    <cellStyle name="Obliczenia 1 2 19 18" xfId="56905" xr:uid="{00000000-0005-0000-0000-0000D7550000}"/>
    <cellStyle name="Obliczenia 1 2 19 19" xfId="60142" xr:uid="{00000000-0005-0000-0000-0000D8550000}"/>
    <cellStyle name="Obliczenia 1 2 19 2" xfId="10723" xr:uid="{00000000-0005-0000-0000-0000D9550000}"/>
    <cellStyle name="Obliczenia 1 2 19 3" xfId="12765" xr:uid="{00000000-0005-0000-0000-0000DA550000}"/>
    <cellStyle name="Obliczenia 1 2 19 4" xfId="6887" xr:uid="{00000000-0005-0000-0000-0000DB550000}"/>
    <cellStyle name="Obliczenia 1 2 19 5" xfId="17414" xr:uid="{00000000-0005-0000-0000-0000DC550000}"/>
    <cellStyle name="Obliczenia 1 2 19 6" xfId="19989" xr:uid="{00000000-0005-0000-0000-0000DD550000}"/>
    <cellStyle name="Obliczenia 1 2 19 7" xfId="23299" xr:uid="{00000000-0005-0000-0000-0000DE550000}"/>
    <cellStyle name="Obliczenia 1 2 19 8" xfId="26614" xr:uid="{00000000-0005-0000-0000-0000DF550000}"/>
    <cellStyle name="Obliczenia 1 2 19 9" xfId="29848" xr:uid="{00000000-0005-0000-0000-0000E0550000}"/>
    <cellStyle name="Obliczenia 1 2 2" xfId="1615" xr:uid="{00000000-0005-0000-0000-0000E1550000}"/>
    <cellStyle name="Obliczenia 1 2 2 10" xfId="31267" xr:uid="{00000000-0005-0000-0000-0000E2550000}"/>
    <cellStyle name="Obliczenia 1 2 2 11" xfId="18147" xr:uid="{00000000-0005-0000-0000-0000E3550000}"/>
    <cellStyle name="Obliczenia 1 2 2 12" xfId="36917" xr:uid="{00000000-0005-0000-0000-0000E4550000}"/>
    <cellStyle name="Obliczenia 1 2 2 13" xfId="40150" xr:uid="{00000000-0005-0000-0000-0000E5550000}"/>
    <cellStyle name="Obliczenia 1 2 2 14" xfId="43303" xr:uid="{00000000-0005-0000-0000-0000E6550000}"/>
    <cellStyle name="Obliczenia 1 2 2 15" xfId="46627" xr:uid="{00000000-0005-0000-0000-0000E7550000}"/>
    <cellStyle name="Obliczenia 1 2 2 16" xfId="49769" xr:uid="{00000000-0005-0000-0000-0000E8550000}"/>
    <cellStyle name="Obliczenia 1 2 2 17" xfId="53001" xr:uid="{00000000-0005-0000-0000-0000E9550000}"/>
    <cellStyle name="Obliczenia 1 2 2 18" xfId="38324" xr:uid="{00000000-0005-0000-0000-0000EA550000}"/>
    <cellStyle name="Obliczenia 1 2 2 19" xfId="58284" xr:uid="{00000000-0005-0000-0000-0000EB550000}"/>
    <cellStyle name="Obliczenia 1 2 2 2" xfId="8827" xr:uid="{00000000-0005-0000-0000-0000EC550000}"/>
    <cellStyle name="Obliczenia 1 2 2 3" xfId="8563" xr:uid="{00000000-0005-0000-0000-0000ED550000}"/>
    <cellStyle name="Obliczenia 1 2 2 4" xfId="4995" xr:uid="{00000000-0005-0000-0000-0000EE550000}"/>
    <cellStyle name="Obliczenia 1 2 2 5" xfId="15511" xr:uid="{00000000-0005-0000-0000-0000EF550000}"/>
    <cellStyle name="Obliczenia 1 2 2 6" xfId="14586" xr:uid="{00000000-0005-0000-0000-0000F0550000}"/>
    <cellStyle name="Obliczenia 1 2 2 7" xfId="21393" xr:uid="{00000000-0005-0000-0000-0000F1550000}"/>
    <cellStyle name="Obliczenia 1 2 2 8" xfId="24716" xr:uid="{00000000-0005-0000-0000-0000F2550000}"/>
    <cellStyle name="Obliczenia 1 2 2 9" xfId="27942" xr:uid="{00000000-0005-0000-0000-0000F3550000}"/>
    <cellStyle name="Obliczenia 1 2 20" xfId="4101" xr:uid="{00000000-0005-0000-0000-0000F4550000}"/>
    <cellStyle name="Obliczenia 1 2 20 10" xfId="36207" xr:uid="{00000000-0005-0000-0000-0000F5550000}"/>
    <cellStyle name="Obliczenia 1 2 20 11" xfId="39403" xr:uid="{00000000-0005-0000-0000-0000F6550000}"/>
    <cellStyle name="Obliczenia 1 2 20 12" xfId="42602" xr:uid="{00000000-0005-0000-0000-0000F7550000}"/>
    <cellStyle name="Obliczenia 1 2 20 13" xfId="45789" xr:uid="{00000000-0005-0000-0000-0000F8550000}"/>
    <cellStyle name="Obliczenia 1 2 20 14" xfId="49077" xr:uid="{00000000-0005-0000-0000-0000F9550000}"/>
    <cellStyle name="Obliczenia 1 2 20 15" xfId="52250" xr:uid="{00000000-0005-0000-0000-0000FA550000}"/>
    <cellStyle name="Obliczenia 1 2 20 16" xfId="55424" xr:uid="{00000000-0005-0000-0000-0000FB550000}"/>
    <cellStyle name="Obliczenia 1 2 20 17" xfId="57478" xr:uid="{00000000-0005-0000-0000-0000FC550000}"/>
    <cellStyle name="Obliczenia 1 2 20 18" xfId="60715" xr:uid="{00000000-0005-0000-0000-0000FD550000}"/>
    <cellStyle name="Obliczenia 1 2 20 2" xfId="11303" xr:uid="{00000000-0005-0000-0000-0000FE550000}"/>
    <cellStyle name="Obliczenia 1 2 20 3" xfId="13345" xr:uid="{00000000-0005-0000-0000-0000FF550000}"/>
    <cellStyle name="Obliczenia 1 2 20 4" xfId="17994" xr:uid="{00000000-0005-0000-0000-000000560000}"/>
    <cellStyle name="Obliczenia 1 2 20 5" xfId="20569" xr:uid="{00000000-0005-0000-0000-000001560000}"/>
    <cellStyle name="Obliczenia 1 2 20 6" xfId="23879" xr:uid="{00000000-0005-0000-0000-000002560000}"/>
    <cellStyle name="Obliczenia 1 2 20 7" xfId="27194" xr:uid="{00000000-0005-0000-0000-000003560000}"/>
    <cellStyle name="Obliczenia 1 2 20 8" xfId="30428" xr:uid="{00000000-0005-0000-0000-000004560000}"/>
    <cellStyle name="Obliczenia 1 2 20 9" xfId="33745" xr:uid="{00000000-0005-0000-0000-000005560000}"/>
    <cellStyle name="Obliczenia 1 2 3" xfId="2535" xr:uid="{00000000-0005-0000-0000-000006560000}"/>
    <cellStyle name="Obliczenia 1 2 3 10" xfId="32179" xr:uid="{00000000-0005-0000-0000-000007560000}"/>
    <cellStyle name="Obliczenia 1 2 3 11" xfId="34649" xr:uid="{00000000-0005-0000-0000-000008560000}"/>
    <cellStyle name="Obliczenia 1 2 3 12" xfId="37837" xr:uid="{00000000-0005-0000-0000-000009560000}"/>
    <cellStyle name="Obliczenia 1 2 3 13" xfId="41047" xr:uid="{00000000-0005-0000-0000-00000A560000}"/>
    <cellStyle name="Obliczenia 1 2 3 14" xfId="44223" xr:uid="{00000000-0005-0000-0000-00000B560000}"/>
    <cellStyle name="Obliczenia 1 2 3 15" xfId="47522" xr:uid="{00000000-0005-0000-0000-00000C560000}"/>
    <cellStyle name="Obliczenia 1 2 3 16" xfId="50687" xr:uid="{00000000-0005-0000-0000-00000D560000}"/>
    <cellStyle name="Obliczenia 1 2 3 17" xfId="53882" xr:uid="{00000000-0005-0000-0000-00000E560000}"/>
    <cellStyle name="Obliczenia 1 2 3 18" xfId="55936" xr:uid="{00000000-0005-0000-0000-00000F560000}"/>
    <cellStyle name="Obliczenia 1 2 3 19" xfId="59173" xr:uid="{00000000-0005-0000-0000-000010560000}"/>
    <cellStyle name="Obliczenia 1 2 3 2" xfId="9737" xr:uid="{00000000-0005-0000-0000-000011560000}"/>
    <cellStyle name="Obliczenia 1 2 3 3" xfId="11779" xr:uid="{00000000-0005-0000-0000-000012560000}"/>
    <cellStyle name="Obliczenia 1 2 3 4" xfId="5903" xr:uid="{00000000-0005-0000-0000-000013560000}"/>
    <cellStyle name="Obliczenia 1 2 3 5" xfId="16428" xr:uid="{00000000-0005-0000-0000-000014560000}"/>
    <cellStyle name="Obliczenia 1 2 3 6" xfId="19003" xr:uid="{00000000-0005-0000-0000-000015560000}"/>
    <cellStyle name="Obliczenia 1 2 3 7" xfId="22313" xr:uid="{00000000-0005-0000-0000-000016560000}"/>
    <cellStyle name="Obliczenia 1 2 3 8" xfId="25633" xr:uid="{00000000-0005-0000-0000-000017560000}"/>
    <cellStyle name="Obliczenia 1 2 3 9" xfId="28862" xr:uid="{00000000-0005-0000-0000-000018560000}"/>
    <cellStyle name="Obliczenia 1 2 4" xfId="2678" xr:uid="{00000000-0005-0000-0000-000019560000}"/>
    <cellStyle name="Obliczenia 1 2 4 10" xfId="32322" xr:uid="{00000000-0005-0000-0000-00001A560000}"/>
    <cellStyle name="Obliczenia 1 2 4 11" xfId="34792" xr:uid="{00000000-0005-0000-0000-00001B560000}"/>
    <cellStyle name="Obliczenia 1 2 4 12" xfId="37980" xr:uid="{00000000-0005-0000-0000-00001C560000}"/>
    <cellStyle name="Obliczenia 1 2 4 13" xfId="41190" xr:uid="{00000000-0005-0000-0000-00001D560000}"/>
    <cellStyle name="Obliczenia 1 2 4 14" xfId="44366" xr:uid="{00000000-0005-0000-0000-00001E560000}"/>
    <cellStyle name="Obliczenia 1 2 4 15" xfId="47665" xr:uid="{00000000-0005-0000-0000-00001F560000}"/>
    <cellStyle name="Obliczenia 1 2 4 16" xfId="50830" xr:uid="{00000000-0005-0000-0000-000020560000}"/>
    <cellStyle name="Obliczenia 1 2 4 17" xfId="54024" xr:uid="{00000000-0005-0000-0000-000021560000}"/>
    <cellStyle name="Obliczenia 1 2 4 18" xfId="56078" xr:uid="{00000000-0005-0000-0000-000022560000}"/>
    <cellStyle name="Obliczenia 1 2 4 19" xfId="59315" xr:uid="{00000000-0005-0000-0000-000023560000}"/>
    <cellStyle name="Obliczenia 1 2 4 2" xfId="9880" xr:uid="{00000000-0005-0000-0000-000024560000}"/>
    <cellStyle name="Obliczenia 1 2 4 3" xfId="11922" xr:uid="{00000000-0005-0000-0000-000025560000}"/>
    <cellStyle name="Obliczenia 1 2 4 4" xfId="6046" xr:uid="{00000000-0005-0000-0000-000026560000}"/>
    <cellStyle name="Obliczenia 1 2 4 5" xfId="16571" xr:uid="{00000000-0005-0000-0000-000027560000}"/>
    <cellStyle name="Obliczenia 1 2 4 6" xfId="19146" xr:uid="{00000000-0005-0000-0000-000028560000}"/>
    <cellStyle name="Obliczenia 1 2 4 7" xfId="22456" xr:uid="{00000000-0005-0000-0000-000029560000}"/>
    <cellStyle name="Obliczenia 1 2 4 8" xfId="25775" xr:uid="{00000000-0005-0000-0000-00002A560000}"/>
    <cellStyle name="Obliczenia 1 2 4 9" xfId="29005" xr:uid="{00000000-0005-0000-0000-00002B560000}"/>
    <cellStyle name="Obliczenia 1 2 5" xfId="1579" xr:uid="{00000000-0005-0000-0000-00002C560000}"/>
    <cellStyle name="Obliczenia 1 2 5 10" xfId="31231" xr:uid="{00000000-0005-0000-0000-00002D560000}"/>
    <cellStyle name="Obliczenia 1 2 5 11" xfId="18461" xr:uid="{00000000-0005-0000-0000-00002E560000}"/>
    <cellStyle name="Obliczenia 1 2 5 12" xfId="33794" xr:uid="{00000000-0005-0000-0000-00002F560000}"/>
    <cellStyle name="Obliczenia 1 2 5 13" xfId="15035" xr:uid="{00000000-0005-0000-0000-000030560000}"/>
    <cellStyle name="Obliczenia 1 2 5 14" xfId="37267" xr:uid="{00000000-0005-0000-0000-000031560000}"/>
    <cellStyle name="Obliczenia 1 2 5 15" xfId="46591" xr:uid="{00000000-0005-0000-0000-000032560000}"/>
    <cellStyle name="Obliczenia 1 2 5 16" xfId="38107" xr:uid="{00000000-0005-0000-0000-000033560000}"/>
    <cellStyle name="Obliczenia 1 2 5 17" xfId="26610" xr:uid="{00000000-0005-0000-0000-000034560000}"/>
    <cellStyle name="Obliczenia 1 2 5 18" xfId="18441" xr:uid="{00000000-0005-0000-0000-000035560000}"/>
    <cellStyle name="Obliczenia 1 2 5 19" xfId="58248" xr:uid="{00000000-0005-0000-0000-000036560000}"/>
    <cellStyle name="Obliczenia 1 2 5 2" xfId="8791" xr:uid="{00000000-0005-0000-0000-000037560000}"/>
    <cellStyle name="Obliczenia 1 2 5 3" xfId="8599" xr:uid="{00000000-0005-0000-0000-000038560000}"/>
    <cellStyle name="Obliczenia 1 2 5 4" xfId="4959" xr:uid="{00000000-0005-0000-0000-000039560000}"/>
    <cellStyle name="Obliczenia 1 2 5 5" xfId="15475" xr:uid="{00000000-0005-0000-0000-00003A560000}"/>
    <cellStyle name="Obliczenia 1 2 5 6" xfId="14622" xr:uid="{00000000-0005-0000-0000-00003B560000}"/>
    <cellStyle name="Obliczenia 1 2 5 7" xfId="21357" xr:uid="{00000000-0005-0000-0000-00003C560000}"/>
    <cellStyle name="Obliczenia 1 2 5 8" xfId="24680" xr:uid="{00000000-0005-0000-0000-00003D560000}"/>
    <cellStyle name="Obliczenia 1 2 5 9" xfId="18399" xr:uid="{00000000-0005-0000-0000-00003E560000}"/>
    <cellStyle name="Obliczenia 1 2 6" xfId="2898" xr:uid="{00000000-0005-0000-0000-00003F560000}"/>
    <cellStyle name="Obliczenia 1 2 6 10" xfId="32542" xr:uid="{00000000-0005-0000-0000-000040560000}"/>
    <cellStyle name="Obliczenia 1 2 6 11" xfId="35012" xr:uid="{00000000-0005-0000-0000-000041560000}"/>
    <cellStyle name="Obliczenia 1 2 6 12" xfId="38200" xr:uid="{00000000-0005-0000-0000-000042560000}"/>
    <cellStyle name="Obliczenia 1 2 6 13" xfId="41407" xr:uid="{00000000-0005-0000-0000-000043560000}"/>
    <cellStyle name="Obliczenia 1 2 6 14" xfId="44586" xr:uid="{00000000-0005-0000-0000-000044560000}"/>
    <cellStyle name="Obliczenia 1 2 6 15" xfId="47882" xr:uid="{00000000-0005-0000-0000-000045560000}"/>
    <cellStyle name="Obliczenia 1 2 6 16" xfId="51050" xr:uid="{00000000-0005-0000-0000-000046560000}"/>
    <cellStyle name="Obliczenia 1 2 6 17" xfId="54239" xr:uid="{00000000-0005-0000-0000-000047560000}"/>
    <cellStyle name="Obliczenia 1 2 6 18" xfId="56293" xr:uid="{00000000-0005-0000-0000-000048560000}"/>
    <cellStyle name="Obliczenia 1 2 6 19" xfId="59530" xr:uid="{00000000-0005-0000-0000-000049560000}"/>
    <cellStyle name="Obliczenia 1 2 6 2" xfId="10100" xr:uid="{00000000-0005-0000-0000-00004A560000}"/>
    <cellStyle name="Obliczenia 1 2 6 3" xfId="12142" xr:uid="{00000000-0005-0000-0000-00004B560000}"/>
    <cellStyle name="Obliczenia 1 2 6 4" xfId="6266" xr:uid="{00000000-0005-0000-0000-00004C560000}"/>
    <cellStyle name="Obliczenia 1 2 6 5" xfId="16791" xr:uid="{00000000-0005-0000-0000-00004D560000}"/>
    <cellStyle name="Obliczenia 1 2 6 6" xfId="19366" xr:uid="{00000000-0005-0000-0000-00004E560000}"/>
    <cellStyle name="Obliczenia 1 2 6 7" xfId="22676" xr:uid="{00000000-0005-0000-0000-00004F560000}"/>
    <cellStyle name="Obliczenia 1 2 6 8" xfId="25993" xr:uid="{00000000-0005-0000-0000-000050560000}"/>
    <cellStyle name="Obliczenia 1 2 6 9" xfId="29225" xr:uid="{00000000-0005-0000-0000-000051560000}"/>
    <cellStyle name="Obliczenia 1 2 7" xfId="2983" xr:uid="{00000000-0005-0000-0000-000052560000}"/>
    <cellStyle name="Obliczenia 1 2 7 10" xfId="32627" xr:uid="{00000000-0005-0000-0000-000053560000}"/>
    <cellStyle name="Obliczenia 1 2 7 11" xfId="35097" xr:uid="{00000000-0005-0000-0000-000054560000}"/>
    <cellStyle name="Obliczenia 1 2 7 12" xfId="38285" xr:uid="{00000000-0005-0000-0000-000055560000}"/>
    <cellStyle name="Obliczenia 1 2 7 13" xfId="41492" xr:uid="{00000000-0005-0000-0000-000056560000}"/>
    <cellStyle name="Obliczenia 1 2 7 14" xfId="44671" xr:uid="{00000000-0005-0000-0000-000057560000}"/>
    <cellStyle name="Obliczenia 1 2 7 15" xfId="47967" xr:uid="{00000000-0005-0000-0000-000058560000}"/>
    <cellStyle name="Obliczenia 1 2 7 16" xfId="51135" xr:uid="{00000000-0005-0000-0000-000059560000}"/>
    <cellStyle name="Obliczenia 1 2 7 17" xfId="54324" xr:uid="{00000000-0005-0000-0000-00005A560000}"/>
    <cellStyle name="Obliczenia 1 2 7 18" xfId="56378" xr:uid="{00000000-0005-0000-0000-00005B560000}"/>
    <cellStyle name="Obliczenia 1 2 7 19" xfId="59615" xr:uid="{00000000-0005-0000-0000-00005C560000}"/>
    <cellStyle name="Obliczenia 1 2 7 2" xfId="10185" xr:uid="{00000000-0005-0000-0000-00005D560000}"/>
    <cellStyle name="Obliczenia 1 2 7 3" xfId="12227" xr:uid="{00000000-0005-0000-0000-00005E560000}"/>
    <cellStyle name="Obliczenia 1 2 7 4" xfId="6351" xr:uid="{00000000-0005-0000-0000-00005F560000}"/>
    <cellStyle name="Obliczenia 1 2 7 5" xfId="16876" xr:uid="{00000000-0005-0000-0000-000060560000}"/>
    <cellStyle name="Obliczenia 1 2 7 6" xfId="19451" xr:uid="{00000000-0005-0000-0000-000061560000}"/>
    <cellStyle name="Obliczenia 1 2 7 7" xfId="22761" xr:uid="{00000000-0005-0000-0000-000062560000}"/>
    <cellStyle name="Obliczenia 1 2 7 8" xfId="26078" xr:uid="{00000000-0005-0000-0000-000063560000}"/>
    <cellStyle name="Obliczenia 1 2 7 9" xfId="29310" xr:uid="{00000000-0005-0000-0000-000064560000}"/>
    <cellStyle name="Obliczenia 1 2 8" xfId="3168" xr:uid="{00000000-0005-0000-0000-000065560000}"/>
    <cellStyle name="Obliczenia 1 2 8 10" xfId="32812" xr:uid="{00000000-0005-0000-0000-000066560000}"/>
    <cellStyle name="Obliczenia 1 2 8 11" xfId="35281" xr:uid="{00000000-0005-0000-0000-000067560000}"/>
    <cellStyle name="Obliczenia 1 2 8 12" xfId="38470" xr:uid="{00000000-0005-0000-0000-000068560000}"/>
    <cellStyle name="Obliczenia 1 2 8 13" xfId="41676" xr:uid="{00000000-0005-0000-0000-000069560000}"/>
    <cellStyle name="Obliczenia 1 2 8 14" xfId="44856" xr:uid="{00000000-0005-0000-0000-00006A560000}"/>
    <cellStyle name="Obliczenia 1 2 8 15" xfId="48151" xr:uid="{00000000-0005-0000-0000-00006B560000}"/>
    <cellStyle name="Obliczenia 1 2 8 16" xfId="51319" xr:uid="{00000000-0005-0000-0000-00006C560000}"/>
    <cellStyle name="Obliczenia 1 2 8 17" xfId="54506" xr:uid="{00000000-0005-0000-0000-00006D560000}"/>
    <cellStyle name="Obliczenia 1 2 8 18" xfId="56560" xr:uid="{00000000-0005-0000-0000-00006E560000}"/>
    <cellStyle name="Obliczenia 1 2 8 19" xfId="59797" xr:uid="{00000000-0005-0000-0000-00006F560000}"/>
    <cellStyle name="Obliczenia 1 2 8 2" xfId="10370" xr:uid="{00000000-0005-0000-0000-000070560000}"/>
    <cellStyle name="Obliczenia 1 2 8 3" xfId="12412" xr:uid="{00000000-0005-0000-0000-000071560000}"/>
    <cellStyle name="Obliczenia 1 2 8 4" xfId="6536" xr:uid="{00000000-0005-0000-0000-000072560000}"/>
    <cellStyle name="Obliczenia 1 2 8 5" xfId="17061" xr:uid="{00000000-0005-0000-0000-000073560000}"/>
    <cellStyle name="Obliczenia 1 2 8 6" xfId="19636" xr:uid="{00000000-0005-0000-0000-000074560000}"/>
    <cellStyle name="Obliczenia 1 2 8 7" xfId="22946" xr:uid="{00000000-0005-0000-0000-000075560000}"/>
    <cellStyle name="Obliczenia 1 2 8 8" xfId="26261" xr:uid="{00000000-0005-0000-0000-000076560000}"/>
    <cellStyle name="Obliczenia 1 2 8 9" xfId="29495" xr:uid="{00000000-0005-0000-0000-000077560000}"/>
    <cellStyle name="Obliczenia 1 2 9" xfId="2872" xr:uid="{00000000-0005-0000-0000-000078560000}"/>
    <cellStyle name="Obliczenia 1 2 9 10" xfId="32516" xr:uid="{00000000-0005-0000-0000-000079560000}"/>
    <cellStyle name="Obliczenia 1 2 9 11" xfId="34986" xr:uid="{00000000-0005-0000-0000-00007A560000}"/>
    <cellStyle name="Obliczenia 1 2 9 12" xfId="38174" xr:uid="{00000000-0005-0000-0000-00007B560000}"/>
    <cellStyle name="Obliczenia 1 2 9 13" xfId="41381" xr:uid="{00000000-0005-0000-0000-00007C560000}"/>
    <cellStyle name="Obliczenia 1 2 9 14" xfId="44560" xr:uid="{00000000-0005-0000-0000-00007D560000}"/>
    <cellStyle name="Obliczenia 1 2 9 15" xfId="47856" xr:uid="{00000000-0005-0000-0000-00007E560000}"/>
    <cellStyle name="Obliczenia 1 2 9 16" xfId="51024" xr:uid="{00000000-0005-0000-0000-00007F560000}"/>
    <cellStyle name="Obliczenia 1 2 9 17" xfId="54213" xr:uid="{00000000-0005-0000-0000-000080560000}"/>
    <cellStyle name="Obliczenia 1 2 9 18" xfId="56267" xr:uid="{00000000-0005-0000-0000-000081560000}"/>
    <cellStyle name="Obliczenia 1 2 9 19" xfId="59504" xr:uid="{00000000-0005-0000-0000-000082560000}"/>
    <cellStyle name="Obliczenia 1 2 9 2" xfId="10074" xr:uid="{00000000-0005-0000-0000-000083560000}"/>
    <cellStyle name="Obliczenia 1 2 9 3" xfId="12116" xr:uid="{00000000-0005-0000-0000-000084560000}"/>
    <cellStyle name="Obliczenia 1 2 9 4" xfId="6240" xr:uid="{00000000-0005-0000-0000-000085560000}"/>
    <cellStyle name="Obliczenia 1 2 9 5" xfId="16765" xr:uid="{00000000-0005-0000-0000-000086560000}"/>
    <cellStyle name="Obliczenia 1 2 9 6" xfId="19340" xr:uid="{00000000-0005-0000-0000-000087560000}"/>
    <cellStyle name="Obliczenia 1 2 9 7" xfId="22650" xr:uid="{00000000-0005-0000-0000-000088560000}"/>
    <cellStyle name="Obliczenia 1 2 9 8" xfId="25967" xr:uid="{00000000-0005-0000-0000-000089560000}"/>
    <cellStyle name="Obliczenia 1 2 9 9" xfId="29199" xr:uid="{00000000-0005-0000-0000-00008A560000}"/>
    <cellStyle name="Obliczenia 1 20" xfId="2400" xr:uid="{00000000-0005-0000-0000-00008B560000}"/>
    <cellStyle name="Obliczenia 1 20 10" xfId="32046" xr:uid="{00000000-0005-0000-0000-00008C560000}"/>
    <cellStyle name="Obliczenia 1 20 11" xfId="34517" xr:uid="{00000000-0005-0000-0000-00008D560000}"/>
    <cellStyle name="Obliczenia 1 20 12" xfId="37702" xr:uid="{00000000-0005-0000-0000-00008E560000}"/>
    <cellStyle name="Obliczenia 1 20 13" xfId="40916" xr:uid="{00000000-0005-0000-0000-00008F560000}"/>
    <cellStyle name="Obliczenia 1 20 14" xfId="44088" xr:uid="{00000000-0005-0000-0000-000090560000}"/>
    <cellStyle name="Obliczenia 1 20 15" xfId="47391" xr:uid="{00000000-0005-0000-0000-000091560000}"/>
    <cellStyle name="Obliczenia 1 20 16" xfId="50552" xr:uid="{00000000-0005-0000-0000-000092560000}"/>
    <cellStyle name="Obliczenia 1 20 17" xfId="53754" xr:uid="{00000000-0005-0000-0000-000093560000}"/>
    <cellStyle name="Obliczenia 1 20 18" xfId="55806" xr:uid="{00000000-0005-0000-0000-000094560000}"/>
    <cellStyle name="Obliczenia 1 20 19" xfId="59043" xr:uid="{00000000-0005-0000-0000-000095560000}"/>
    <cellStyle name="Obliczenia 1 20 2" xfId="9604" xr:uid="{00000000-0005-0000-0000-000096560000}"/>
    <cellStyle name="Obliczenia 1 20 3" xfId="11644" xr:uid="{00000000-0005-0000-0000-000097560000}"/>
    <cellStyle name="Obliczenia 1 20 4" xfId="5772" xr:uid="{00000000-0005-0000-0000-000098560000}"/>
    <cellStyle name="Obliczenia 1 20 5" xfId="16294" xr:uid="{00000000-0005-0000-0000-000099560000}"/>
    <cellStyle name="Obliczenia 1 20 6" xfId="18868" xr:uid="{00000000-0005-0000-0000-00009A560000}"/>
    <cellStyle name="Obliczenia 1 20 7" xfId="22178" xr:uid="{00000000-0005-0000-0000-00009B560000}"/>
    <cellStyle name="Obliczenia 1 20 8" xfId="25499" xr:uid="{00000000-0005-0000-0000-00009C560000}"/>
    <cellStyle name="Obliczenia 1 20 9" xfId="28727" xr:uid="{00000000-0005-0000-0000-00009D560000}"/>
    <cellStyle name="Obliczenia 1 21" xfId="4021" xr:uid="{00000000-0005-0000-0000-00009E560000}"/>
    <cellStyle name="Obliczenia 1 21 10" xfId="36128" xr:uid="{00000000-0005-0000-0000-00009F560000}"/>
    <cellStyle name="Obliczenia 1 21 11" xfId="39323" xr:uid="{00000000-0005-0000-0000-0000A0560000}"/>
    <cellStyle name="Obliczenia 1 21 12" xfId="42523" xr:uid="{00000000-0005-0000-0000-0000A1560000}"/>
    <cellStyle name="Obliczenia 1 21 13" xfId="45709" xr:uid="{00000000-0005-0000-0000-0000A2560000}"/>
    <cellStyle name="Obliczenia 1 21 14" xfId="48998" xr:uid="{00000000-0005-0000-0000-0000A3560000}"/>
    <cellStyle name="Obliczenia 1 21 15" xfId="52170" xr:uid="{00000000-0005-0000-0000-0000A4560000}"/>
    <cellStyle name="Obliczenia 1 21 16" xfId="55346" xr:uid="{00000000-0005-0000-0000-0000A5560000}"/>
    <cellStyle name="Obliczenia 1 21 17" xfId="57400" xr:uid="{00000000-0005-0000-0000-0000A6560000}"/>
    <cellStyle name="Obliczenia 1 21 18" xfId="60637" xr:uid="{00000000-0005-0000-0000-0000A7560000}"/>
    <cellStyle name="Obliczenia 1 21 2" xfId="11223" xr:uid="{00000000-0005-0000-0000-0000A8560000}"/>
    <cellStyle name="Obliczenia 1 21 3" xfId="13265" xr:uid="{00000000-0005-0000-0000-0000A9560000}"/>
    <cellStyle name="Obliczenia 1 21 4" xfId="17914" xr:uid="{00000000-0005-0000-0000-0000AA560000}"/>
    <cellStyle name="Obliczenia 1 21 5" xfId="20489" xr:uid="{00000000-0005-0000-0000-0000AB560000}"/>
    <cellStyle name="Obliczenia 1 21 6" xfId="23799" xr:uid="{00000000-0005-0000-0000-0000AC560000}"/>
    <cellStyle name="Obliczenia 1 21 7" xfId="27114" xr:uid="{00000000-0005-0000-0000-0000AD560000}"/>
    <cellStyle name="Obliczenia 1 21 8" xfId="30348" xr:uid="{00000000-0005-0000-0000-0000AE560000}"/>
    <cellStyle name="Obliczenia 1 21 9" xfId="33665" xr:uid="{00000000-0005-0000-0000-0000AF560000}"/>
    <cellStyle name="Obliczenia 1 22" xfId="4308" xr:uid="{00000000-0005-0000-0000-0000B0560000}"/>
    <cellStyle name="Obliczenia 1 22 10" xfId="42805" xr:uid="{00000000-0005-0000-0000-0000B1560000}"/>
    <cellStyle name="Obliczenia 1 22 11" xfId="45996" xr:uid="{00000000-0005-0000-0000-0000B2560000}"/>
    <cellStyle name="Obliczenia 1 22 12" xfId="49277" xr:uid="{00000000-0005-0000-0000-0000B3560000}"/>
    <cellStyle name="Obliczenia 1 22 13" xfId="52456" xr:uid="{00000000-0005-0000-0000-0000B4560000}"/>
    <cellStyle name="Obliczenia 1 22 14" xfId="57675" xr:uid="{00000000-0005-0000-0000-0000B5560000}"/>
    <cellStyle name="Obliczenia 1 22 15" xfId="60912" xr:uid="{00000000-0005-0000-0000-0000B6560000}"/>
    <cellStyle name="Obliczenia 1 22 2" xfId="13549" xr:uid="{00000000-0005-0000-0000-0000B7560000}"/>
    <cellStyle name="Obliczenia 1 22 3" xfId="7529" xr:uid="{00000000-0005-0000-0000-0000B8560000}"/>
    <cellStyle name="Obliczenia 1 22 4" xfId="20776" xr:uid="{00000000-0005-0000-0000-0000B9560000}"/>
    <cellStyle name="Obliczenia 1 22 5" xfId="24086" xr:uid="{00000000-0005-0000-0000-0000BA560000}"/>
    <cellStyle name="Obliczenia 1 22 6" xfId="27400" xr:uid="{00000000-0005-0000-0000-0000BB560000}"/>
    <cellStyle name="Obliczenia 1 22 7" xfId="30635" xr:uid="{00000000-0005-0000-0000-0000BC560000}"/>
    <cellStyle name="Obliczenia 1 22 8" xfId="36408" xr:uid="{00000000-0005-0000-0000-0000BD560000}"/>
    <cellStyle name="Obliczenia 1 22 9" xfId="39609" xr:uid="{00000000-0005-0000-0000-0000BE560000}"/>
    <cellStyle name="Obliczenia 1 23" xfId="4208" xr:uid="{00000000-0005-0000-0000-0000BF560000}"/>
    <cellStyle name="Obliczenia 1 23 10" xfId="42708" xr:uid="{00000000-0005-0000-0000-0000C0560000}"/>
    <cellStyle name="Obliczenia 1 23 11" xfId="45896" xr:uid="{00000000-0005-0000-0000-0000C1560000}"/>
    <cellStyle name="Obliczenia 1 23 12" xfId="49180" xr:uid="{00000000-0005-0000-0000-0000C2560000}"/>
    <cellStyle name="Obliczenia 1 23 13" xfId="52356" xr:uid="{00000000-0005-0000-0000-0000C3560000}"/>
    <cellStyle name="Obliczenia 1 23 14" xfId="57578" xr:uid="{00000000-0005-0000-0000-0000C4560000}"/>
    <cellStyle name="Obliczenia 1 23 15" xfId="60815" xr:uid="{00000000-0005-0000-0000-0000C5560000}"/>
    <cellStyle name="Obliczenia 1 23 2" xfId="13449" xr:uid="{00000000-0005-0000-0000-0000C6560000}"/>
    <cellStyle name="Obliczenia 1 23 3" xfId="7440" xr:uid="{00000000-0005-0000-0000-0000C7560000}"/>
    <cellStyle name="Obliczenia 1 23 4" xfId="20676" xr:uid="{00000000-0005-0000-0000-0000C8560000}"/>
    <cellStyle name="Obliczenia 1 23 5" xfId="23986" xr:uid="{00000000-0005-0000-0000-0000C9560000}"/>
    <cellStyle name="Obliczenia 1 23 6" xfId="27301" xr:uid="{00000000-0005-0000-0000-0000CA560000}"/>
    <cellStyle name="Obliczenia 1 23 7" xfId="30535" xr:uid="{00000000-0005-0000-0000-0000CB560000}"/>
    <cellStyle name="Obliczenia 1 23 8" xfId="36311" xr:uid="{00000000-0005-0000-0000-0000CC560000}"/>
    <cellStyle name="Obliczenia 1 23 9" xfId="39510" xr:uid="{00000000-0005-0000-0000-0000CD560000}"/>
    <cellStyle name="Obliczenia 1 24" xfId="4303" xr:uid="{00000000-0005-0000-0000-0000CE560000}"/>
    <cellStyle name="Obliczenia 1 24 10" xfId="42800" xr:uid="{00000000-0005-0000-0000-0000CF560000}"/>
    <cellStyle name="Obliczenia 1 24 11" xfId="45991" xr:uid="{00000000-0005-0000-0000-0000D0560000}"/>
    <cellStyle name="Obliczenia 1 24 12" xfId="49272" xr:uid="{00000000-0005-0000-0000-0000D1560000}"/>
    <cellStyle name="Obliczenia 1 24 13" xfId="52451" xr:uid="{00000000-0005-0000-0000-0000D2560000}"/>
    <cellStyle name="Obliczenia 1 24 14" xfId="57670" xr:uid="{00000000-0005-0000-0000-0000D3560000}"/>
    <cellStyle name="Obliczenia 1 24 15" xfId="60907" xr:uid="{00000000-0005-0000-0000-0000D4560000}"/>
    <cellStyle name="Obliczenia 1 24 2" xfId="13544" xr:uid="{00000000-0005-0000-0000-0000D5560000}"/>
    <cellStyle name="Obliczenia 1 24 3" xfId="7524" xr:uid="{00000000-0005-0000-0000-0000D6560000}"/>
    <cellStyle name="Obliczenia 1 24 4" xfId="20771" xr:uid="{00000000-0005-0000-0000-0000D7560000}"/>
    <cellStyle name="Obliczenia 1 24 5" xfId="24081" xr:uid="{00000000-0005-0000-0000-0000D8560000}"/>
    <cellStyle name="Obliczenia 1 24 6" xfId="27395" xr:uid="{00000000-0005-0000-0000-0000D9560000}"/>
    <cellStyle name="Obliczenia 1 24 7" xfId="30630" xr:uid="{00000000-0005-0000-0000-0000DA560000}"/>
    <cellStyle name="Obliczenia 1 24 8" xfId="36403" xr:uid="{00000000-0005-0000-0000-0000DB560000}"/>
    <cellStyle name="Obliczenia 1 24 9" xfId="39604" xr:uid="{00000000-0005-0000-0000-0000DC560000}"/>
    <cellStyle name="Obliczenia 1 25" xfId="4379" xr:uid="{00000000-0005-0000-0000-0000DD560000}"/>
    <cellStyle name="Obliczenia 1 25 10" xfId="42875" xr:uid="{00000000-0005-0000-0000-0000DE560000}"/>
    <cellStyle name="Obliczenia 1 25 11" xfId="46067" xr:uid="{00000000-0005-0000-0000-0000DF560000}"/>
    <cellStyle name="Obliczenia 1 25 12" xfId="49344" xr:uid="{00000000-0005-0000-0000-0000E0560000}"/>
    <cellStyle name="Obliczenia 1 25 13" xfId="52527" xr:uid="{00000000-0005-0000-0000-0000E1560000}"/>
    <cellStyle name="Obliczenia 1 25 14" xfId="57739" xr:uid="{00000000-0005-0000-0000-0000E2560000}"/>
    <cellStyle name="Obliczenia 1 25 15" xfId="60976" xr:uid="{00000000-0005-0000-0000-0000E3560000}"/>
    <cellStyle name="Obliczenia 1 25 2" xfId="13617" xr:uid="{00000000-0005-0000-0000-0000E4560000}"/>
    <cellStyle name="Obliczenia 1 25 3" xfId="7593" xr:uid="{00000000-0005-0000-0000-0000E5560000}"/>
    <cellStyle name="Obliczenia 1 25 4" xfId="20847" xr:uid="{00000000-0005-0000-0000-0000E6560000}"/>
    <cellStyle name="Obliczenia 1 25 5" xfId="24157" xr:uid="{00000000-0005-0000-0000-0000E7560000}"/>
    <cellStyle name="Obliczenia 1 25 6" xfId="27471" xr:uid="{00000000-0005-0000-0000-0000E8560000}"/>
    <cellStyle name="Obliczenia 1 25 7" xfId="30706" xr:uid="{00000000-0005-0000-0000-0000E9560000}"/>
    <cellStyle name="Obliczenia 1 25 8" xfId="36475" xr:uid="{00000000-0005-0000-0000-0000EA560000}"/>
    <cellStyle name="Obliczenia 1 25 9" xfId="39680" xr:uid="{00000000-0005-0000-0000-0000EB560000}"/>
    <cellStyle name="Obliczenia 1 26" xfId="4435" xr:uid="{00000000-0005-0000-0000-0000EC560000}"/>
    <cellStyle name="Obliczenia 1 26 10" xfId="42928" xr:uid="{00000000-0005-0000-0000-0000ED560000}"/>
    <cellStyle name="Obliczenia 1 26 11" xfId="46123" xr:uid="{00000000-0005-0000-0000-0000EE560000}"/>
    <cellStyle name="Obliczenia 1 26 12" xfId="49398" xr:uid="{00000000-0005-0000-0000-0000EF560000}"/>
    <cellStyle name="Obliczenia 1 26 13" xfId="52583" xr:uid="{00000000-0005-0000-0000-0000F0560000}"/>
    <cellStyle name="Obliczenia 1 26 14" xfId="57791" xr:uid="{00000000-0005-0000-0000-0000F1560000}"/>
    <cellStyle name="Obliczenia 1 26 15" xfId="61028" xr:uid="{00000000-0005-0000-0000-0000F2560000}"/>
    <cellStyle name="Obliczenia 1 26 2" xfId="13673" xr:uid="{00000000-0005-0000-0000-0000F3560000}"/>
    <cellStyle name="Obliczenia 1 26 3" xfId="7636" xr:uid="{00000000-0005-0000-0000-0000F4560000}"/>
    <cellStyle name="Obliczenia 1 26 4" xfId="20903" xr:uid="{00000000-0005-0000-0000-0000F5560000}"/>
    <cellStyle name="Obliczenia 1 26 5" xfId="24213" xr:uid="{00000000-0005-0000-0000-0000F6560000}"/>
    <cellStyle name="Obliczenia 1 26 6" xfId="27527" xr:uid="{00000000-0005-0000-0000-0000F7560000}"/>
    <cellStyle name="Obliczenia 1 26 7" xfId="30762" xr:uid="{00000000-0005-0000-0000-0000F8560000}"/>
    <cellStyle name="Obliczenia 1 26 8" xfId="36529" xr:uid="{00000000-0005-0000-0000-0000F9560000}"/>
    <cellStyle name="Obliczenia 1 26 9" xfId="39736" xr:uid="{00000000-0005-0000-0000-0000FA560000}"/>
    <cellStyle name="Obliczenia 1 27" xfId="4215" xr:uid="{00000000-0005-0000-0000-0000FB560000}"/>
    <cellStyle name="Obliczenia 1 27 10" xfId="42715" xr:uid="{00000000-0005-0000-0000-0000FC560000}"/>
    <cellStyle name="Obliczenia 1 27 11" xfId="45903" xr:uid="{00000000-0005-0000-0000-0000FD560000}"/>
    <cellStyle name="Obliczenia 1 27 12" xfId="49187" xr:uid="{00000000-0005-0000-0000-0000FE560000}"/>
    <cellStyle name="Obliczenia 1 27 13" xfId="52363" xr:uid="{00000000-0005-0000-0000-0000FF560000}"/>
    <cellStyle name="Obliczenia 1 27 14" xfId="57585" xr:uid="{00000000-0005-0000-0000-000000570000}"/>
    <cellStyle name="Obliczenia 1 27 15" xfId="60822" xr:uid="{00000000-0005-0000-0000-000001570000}"/>
    <cellStyle name="Obliczenia 1 27 2" xfId="13456" xr:uid="{00000000-0005-0000-0000-000002570000}"/>
    <cellStyle name="Obliczenia 1 27 3" xfId="7447" xr:uid="{00000000-0005-0000-0000-000003570000}"/>
    <cellStyle name="Obliczenia 1 27 4" xfId="20683" xr:uid="{00000000-0005-0000-0000-000004570000}"/>
    <cellStyle name="Obliczenia 1 27 5" xfId="23993" xr:uid="{00000000-0005-0000-0000-000005570000}"/>
    <cellStyle name="Obliczenia 1 27 6" xfId="27308" xr:uid="{00000000-0005-0000-0000-000006570000}"/>
    <cellStyle name="Obliczenia 1 27 7" xfId="30542" xr:uid="{00000000-0005-0000-0000-000007570000}"/>
    <cellStyle name="Obliczenia 1 27 8" xfId="36318" xr:uid="{00000000-0005-0000-0000-000008570000}"/>
    <cellStyle name="Obliczenia 1 27 9" xfId="39517" xr:uid="{00000000-0005-0000-0000-000009570000}"/>
    <cellStyle name="Obliczenia 1 28" xfId="4293" xr:uid="{00000000-0005-0000-0000-00000A570000}"/>
    <cellStyle name="Obliczenia 1 28 10" xfId="42790" xr:uid="{00000000-0005-0000-0000-00000B570000}"/>
    <cellStyle name="Obliczenia 1 28 11" xfId="45981" xr:uid="{00000000-0005-0000-0000-00000C570000}"/>
    <cellStyle name="Obliczenia 1 28 12" xfId="49262" xr:uid="{00000000-0005-0000-0000-00000D570000}"/>
    <cellStyle name="Obliczenia 1 28 13" xfId="52441" xr:uid="{00000000-0005-0000-0000-00000E570000}"/>
    <cellStyle name="Obliczenia 1 28 14" xfId="57660" xr:uid="{00000000-0005-0000-0000-00000F570000}"/>
    <cellStyle name="Obliczenia 1 28 15" xfId="60897" xr:uid="{00000000-0005-0000-0000-000010570000}"/>
    <cellStyle name="Obliczenia 1 28 2" xfId="13534" xr:uid="{00000000-0005-0000-0000-000011570000}"/>
    <cellStyle name="Obliczenia 1 28 3" xfId="7514" xr:uid="{00000000-0005-0000-0000-000012570000}"/>
    <cellStyle name="Obliczenia 1 28 4" xfId="20761" xr:uid="{00000000-0005-0000-0000-000013570000}"/>
    <cellStyle name="Obliczenia 1 28 5" xfId="24071" xr:uid="{00000000-0005-0000-0000-000014570000}"/>
    <cellStyle name="Obliczenia 1 28 6" xfId="27385" xr:uid="{00000000-0005-0000-0000-000015570000}"/>
    <cellStyle name="Obliczenia 1 28 7" xfId="30620" xr:uid="{00000000-0005-0000-0000-000016570000}"/>
    <cellStyle name="Obliczenia 1 28 8" xfId="36393" xr:uid="{00000000-0005-0000-0000-000017570000}"/>
    <cellStyle name="Obliczenia 1 28 9" xfId="39594" xr:uid="{00000000-0005-0000-0000-000018570000}"/>
    <cellStyle name="Obliczenia 1 29" xfId="4376" xr:uid="{00000000-0005-0000-0000-000019570000}"/>
    <cellStyle name="Obliczenia 1 29 10" xfId="42872" xr:uid="{00000000-0005-0000-0000-00001A570000}"/>
    <cellStyle name="Obliczenia 1 29 11" xfId="46064" xr:uid="{00000000-0005-0000-0000-00001B570000}"/>
    <cellStyle name="Obliczenia 1 29 12" xfId="49341" xr:uid="{00000000-0005-0000-0000-00001C570000}"/>
    <cellStyle name="Obliczenia 1 29 13" xfId="52524" xr:uid="{00000000-0005-0000-0000-00001D570000}"/>
    <cellStyle name="Obliczenia 1 29 14" xfId="57737" xr:uid="{00000000-0005-0000-0000-00001E570000}"/>
    <cellStyle name="Obliczenia 1 29 15" xfId="60974" xr:uid="{00000000-0005-0000-0000-00001F570000}"/>
    <cellStyle name="Obliczenia 1 29 2" xfId="13614" xr:uid="{00000000-0005-0000-0000-000020570000}"/>
    <cellStyle name="Obliczenia 1 29 3" xfId="7591" xr:uid="{00000000-0005-0000-0000-000021570000}"/>
    <cellStyle name="Obliczenia 1 29 4" xfId="20844" xr:uid="{00000000-0005-0000-0000-000022570000}"/>
    <cellStyle name="Obliczenia 1 29 5" xfId="24154" xr:uid="{00000000-0005-0000-0000-000023570000}"/>
    <cellStyle name="Obliczenia 1 29 6" xfId="27468" xr:uid="{00000000-0005-0000-0000-000024570000}"/>
    <cellStyle name="Obliczenia 1 29 7" xfId="30703" xr:uid="{00000000-0005-0000-0000-000025570000}"/>
    <cellStyle name="Obliczenia 1 29 8" xfId="36472" xr:uid="{00000000-0005-0000-0000-000026570000}"/>
    <cellStyle name="Obliczenia 1 29 9" xfId="39677" xr:uid="{00000000-0005-0000-0000-000027570000}"/>
    <cellStyle name="Obliczenia 1 3" xfId="1772" xr:uid="{00000000-0005-0000-0000-000028570000}"/>
    <cellStyle name="Obliczenia 1 3 10" xfId="31424" xr:uid="{00000000-0005-0000-0000-000029570000}"/>
    <cellStyle name="Obliczenia 1 3 11" xfId="15211" xr:uid="{00000000-0005-0000-0000-00002A570000}"/>
    <cellStyle name="Obliczenia 1 3 12" xfId="37074" xr:uid="{00000000-0005-0000-0000-00002B570000}"/>
    <cellStyle name="Obliczenia 1 3 13" xfId="40304" xr:uid="{00000000-0005-0000-0000-00002C570000}"/>
    <cellStyle name="Obliczenia 1 3 14" xfId="43460" xr:uid="{00000000-0005-0000-0000-00002D570000}"/>
    <cellStyle name="Obliczenia 1 3 15" xfId="46779" xr:uid="{00000000-0005-0000-0000-00002E570000}"/>
    <cellStyle name="Obliczenia 1 3 16" xfId="49926" xr:uid="{00000000-0005-0000-0000-00002F570000}"/>
    <cellStyle name="Obliczenia 1 3 17" xfId="53151" xr:uid="{00000000-0005-0000-0000-000030570000}"/>
    <cellStyle name="Obliczenia 1 3 18" xfId="33860" xr:uid="{00000000-0005-0000-0000-000031570000}"/>
    <cellStyle name="Obliczenia 1 3 19" xfId="58434" xr:uid="{00000000-0005-0000-0000-000032570000}"/>
    <cellStyle name="Obliczenia 1 3 2" xfId="8982" xr:uid="{00000000-0005-0000-0000-000033570000}"/>
    <cellStyle name="Obliczenia 1 3 3" xfId="8408" xr:uid="{00000000-0005-0000-0000-000034570000}"/>
    <cellStyle name="Obliczenia 1 3 4" xfId="5151" xr:uid="{00000000-0005-0000-0000-000035570000}"/>
    <cellStyle name="Obliczenia 1 3 5" xfId="15668" xr:uid="{00000000-0005-0000-0000-000036570000}"/>
    <cellStyle name="Obliczenia 1 3 6" xfId="14429" xr:uid="{00000000-0005-0000-0000-000037570000}"/>
    <cellStyle name="Obliczenia 1 3 7" xfId="21550" xr:uid="{00000000-0005-0000-0000-000038570000}"/>
    <cellStyle name="Obliczenia 1 3 8" xfId="24872" xr:uid="{00000000-0005-0000-0000-000039570000}"/>
    <cellStyle name="Obliczenia 1 3 9" xfId="28099" xr:uid="{00000000-0005-0000-0000-00003A570000}"/>
    <cellStyle name="Obliczenia 1 30" xfId="4647" xr:uid="{00000000-0005-0000-0000-00003B570000}"/>
    <cellStyle name="Obliczenia 1 30 10" xfId="43133" xr:uid="{00000000-0005-0000-0000-00003C570000}"/>
    <cellStyle name="Obliczenia 1 30 11" xfId="46335" xr:uid="{00000000-0005-0000-0000-00003D570000}"/>
    <cellStyle name="Obliczenia 1 30 12" xfId="49601" xr:uid="{00000000-0005-0000-0000-00003E570000}"/>
    <cellStyle name="Obliczenia 1 30 13" xfId="52795" xr:uid="{00000000-0005-0000-0000-00003F570000}"/>
    <cellStyle name="Obliczenia 1 30 14" xfId="57992" xr:uid="{00000000-0005-0000-0000-000040570000}"/>
    <cellStyle name="Obliczenia 1 30 15" xfId="61229" xr:uid="{00000000-0005-0000-0000-000041570000}"/>
    <cellStyle name="Obliczenia 1 30 2" xfId="13883" xr:uid="{00000000-0005-0000-0000-000042570000}"/>
    <cellStyle name="Obliczenia 1 30 3" xfId="7837" xr:uid="{00000000-0005-0000-0000-000043570000}"/>
    <cellStyle name="Obliczenia 1 30 4" xfId="21115" xr:uid="{00000000-0005-0000-0000-000044570000}"/>
    <cellStyle name="Obliczenia 1 30 5" xfId="24425" xr:uid="{00000000-0005-0000-0000-000045570000}"/>
    <cellStyle name="Obliczenia 1 30 6" xfId="27737" xr:uid="{00000000-0005-0000-0000-000046570000}"/>
    <cellStyle name="Obliczenia 1 30 7" xfId="30974" xr:uid="{00000000-0005-0000-0000-000047570000}"/>
    <cellStyle name="Obliczenia 1 30 8" xfId="36734" xr:uid="{00000000-0005-0000-0000-000048570000}"/>
    <cellStyle name="Obliczenia 1 30 9" xfId="39947" xr:uid="{00000000-0005-0000-0000-000049570000}"/>
    <cellStyle name="Obliczenia 1 31" xfId="4222" xr:uid="{00000000-0005-0000-0000-00004A570000}"/>
    <cellStyle name="Obliczenia 1 31 10" xfId="42722" xr:uid="{00000000-0005-0000-0000-00004B570000}"/>
    <cellStyle name="Obliczenia 1 31 11" xfId="45910" xr:uid="{00000000-0005-0000-0000-00004C570000}"/>
    <cellStyle name="Obliczenia 1 31 12" xfId="49194" xr:uid="{00000000-0005-0000-0000-00004D570000}"/>
    <cellStyle name="Obliczenia 1 31 13" xfId="52370" xr:uid="{00000000-0005-0000-0000-00004E570000}"/>
    <cellStyle name="Obliczenia 1 31 14" xfId="57592" xr:uid="{00000000-0005-0000-0000-00004F570000}"/>
    <cellStyle name="Obliczenia 1 31 15" xfId="60829" xr:uid="{00000000-0005-0000-0000-000050570000}"/>
    <cellStyle name="Obliczenia 1 31 2" xfId="13463" xr:uid="{00000000-0005-0000-0000-000051570000}"/>
    <cellStyle name="Obliczenia 1 31 3" xfId="7454" xr:uid="{00000000-0005-0000-0000-000052570000}"/>
    <cellStyle name="Obliczenia 1 31 4" xfId="20690" xr:uid="{00000000-0005-0000-0000-000053570000}"/>
    <cellStyle name="Obliczenia 1 31 5" xfId="24000" xr:uid="{00000000-0005-0000-0000-000054570000}"/>
    <cellStyle name="Obliczenia 1 31 6" xfId="27315" xr:uid="{00000000-0005-0000-0000-000055570000}"/>
    <cellStyle name="Obliczenia 1 31 7" xfId="30549" xr:uid="{00000000-0005-0000-0000-000056570000}"/>
    <cellStyle name="Obliczenia 1 31 8" xfId="36325" xr:uid="{00000000-0005-0000-0000-000057570000}"/>
    <cellStyle name="Obliczenia 1 31 9" xfId="39524" xr:uid="{00000000-0005-0000-0000-000058570000}"/>
    <cellStyle name="Obliczenia 1 4" xfId="2447" xr:uid="{00000000-0005-0000-0000-000059570000}"/>
    <cellStyle name="Obliczenia 1 4 10" xfId="32091" xr:uid="{00000000-0005-0000-0000-00005A570000}"/>
    <cellStyle name="Obliczenia 1 4 11" xfId="34562" xr:uid="{00000000-0005-0000-0000-00005B570000}"/>
    <cellStyle name="Obliczenia 1 4 12" xfId="37749" xr:uid="{00000000-0005-0000-0000-00005C570000}"/>
    <cellStyle name="Obliczenia 1 4 13" xfId="40960" xr:uid="{00000000-0005-0000-0000-00005D570000}"/>
    <cellStyle name="Obliczenia 1 4 14" xfId="44135" xr:uid="{00000000-0005-0000-0000-00005E570000}"/>
    <cellStyle name="Obliczenia 1 4 15" xfId="47435" xr:uid="{00000000-0005-0000-0000-00005F570000}"/>
    <cellStyle name="Obliczenia 1 4 16" xfId="50599" xr:uid="{00000000-0005-0000-0000-000060570000}"/>
    <cellStyle name="Obliczenia 1 4 17" xfId="53796" xr:uid="{00000000-0005-0000-0000-000061570000}"/>
    <cellStyle name="Obliczenia 1 4 18" xfId="55850" xr:uid="{00000000-0005-0000-0000-000062570000}"/>
    <cellStyle name="Obliczenia 1 4 19" xfId="59087" xr:uid="{00000000-0005-0000-0000-000063570000}"/>
    <cellStyle name="Obliczenia 1 4 2" xfId="9649" xr:uid="{00000000-0005-0000-0000-000064570000}"/>
    <cellStyle name="Obliczenia 1 4 3" xfId="11691" xr:uid="{00000000-0005-0000-0000-000065570000}"/>
    <cellStyle name="Obliczenia 1 4 4" xfId="5815" xr:uid="{00000000-0005-0000-0000-000066570000}"/>
    <cellStyle name="Obliczenia 1 4 5" xfId="16340" xr:uid="{00000000-0005-0000-0000-000067570000}"/>
    <cellStyle name="Obliczenia 1 4 6" xfId="18915" xr:uid="{00000000-0005-0000-0000-000068570000}"/>
    <cellStyle name="Obliczenia 1 4 7" xfId="22225" xr:uid="{00000000-0005-0000-0000-000069570000}"/>
    <cellStyle name="Obliczenia 1 4 8" xfId="25545" xr:uid="{00000000-0005-0000-0000-00006A570000}"/>
    <cellStyle name="Obliczenia 1 4 9" xfId="28774" xr:uid="{00000000-0005-0000-0000-00006B570000}"/>
    <cellStyle name="Obliczenia 1 5" xfId="1626" xr:uid="{00000000-0005-0000-0000-00006C570000}"/>
    <cellStyle name="Obliczenia 1 5 10" xfId="31278" xr:uid="{00000000-0005-0000-0000-00006D570000}"/>
    <cellStyle name="Obliczenia 1 5 11" xfId="18233" xr:uid="{00000000-0005-0000-0000-00006E570000}"/>
    <cellStyle name="Obliczenia 1 5 12" xfId="36928" xr:uid="{00000000-0005-0000-0000-00006F570000}"/>
    <cellStyle name="Obliczenia 1 5 13" xfId="40161" xr:uid="{00000000-0005-0000-0000-000070570000}"/>
    <cellStyle name="Obliczenia 1 5 14" xfId="43314" xr:uid="{00000000-0005-0000-0000-000071570000}"/>
    <cellStyle name="Obliczenia 1 5 15" xfId="46638" xr:uid="{00000000-0005-0000-0000-000072570000}"/>
    <cellStyle name="Obliczenia 1 5 16" xfId="49780" xr:uid="{00000000-0005-0000-0000-000073570000}"/>
    <cellStyle name="Obliczenia 1 5 17" xfId="53012" xr:uid="{00000000-0005-0000-0000-000074570000}"/>
    <cellStyle name="Obliczenia 1 5 18" xfId="36939" xr:uid="{00000000-0005-0000-0000-000075570000}"/>
    <cellStyle name="Obliczenia 1 5 19" xfId="58295" xr:uid="{00000000-0005-0000-0000-000076570000}"/>
    <cellStyle name="Obliczenia 1 5 2" xfId="8838" xr:uid="{00000000-0005-0000-0000-000077570000}"/>
    <cellStyle name="Obliczenia 1 5 3" xfId="8552" xr:uid="{00000000-0005-0000-0000-000078570000}"/>
    <cellStyle name="Obliczenia 1 5 4" xfId="5006" xr:uid="{00000000-0005-0000-0000-000079570000}"/>
    <cellStyle name="Obliczenia 1 5 5" xfId="15522" xr:uid="{00000000-0005-0000-0000-00007A570000}"/>
    <cellStyle name="Obliczenia 1 5 6" xfId="14575" xr:uid="{00000000-0005-0000-0000-00007B570000}"/>
    <cellStyle name="Obliczenia 1 5 7" xfId="21404" xr:uid="{00000000-0005-0000-0000-00007C570000}"/>
    <cellStyle name="Obliczenia 1 5 8" xfId="24727" xr:uid="{00000000-0005-0000-0000-00007D570000}"/>
    <cellStyle name="Obliczenia 1 5 9" xfId="27953" xr:uid="{00000000-0005-0000-0000-00007E570000}"/>
    <cellStyle name="Obliczenia 1 6" xfId="1864" xr:uid="{00000000-0005-0000-0000-00007F570000}"/>
    <cellStyle name="Obliczenia 1 6 10" xfId="31516" xr:uid="{00000000-0005-0000-0000-000080570000}"/>
    <cellStyle name="Obliczenia 1 6 11" xfId="15260" xr:uid="{00000000-0005-0000-0000-000081570000}"/>
    <cellStyle name="Obliczenia 1 6 12" xfId="37166" xr:uid="{00000000-0005-0000-0000-000082570000}"/>
    <cellStyle name="Obliczenia 1 6 13" xfId="40392" xr:uid="{00000000-0005-0000-0000-000083570000}"/>
    <cellStyle name="Obliczenia 1 6 14" xfId="43552" xr:uid="{00000000-0005-0000-0000-000084570000}"/>
    <cellStyle name="Obliczenia 1 6 15" xfId="46867" xr:uid="{00000000-0005-0000-0000-000085570000}"/>
    <cellStyle name="Obliczenia 1 6 16" xfId="50018" xr:uid="{00000000-0005-0000-0000-000086570000}"/>
    <cellStyle name="Obliczenia 1 6 17" xfId="53239" xr:uid="{00000000-0005-0000-0000-000087570000}"/>
    <cellStyle name="Obliczenia 1 6 18" xfId="34193" xr:uid="{00000000-0005-0000-0000-000088570000}"/>
    <cellStyle name="Obliczenia 1 6 19" xfId="58522" xr:uid="{00000000-0005-0000-0000-000089570000}"/>
    <cellStyle name="Obliczenia 1 6 2" xfId="9074" xr:uid="{00000000-0005-0000-0000-00008A570000}"/>
    <cellStyle name="Obliczenia 1 6 3" xfId="8316" xr:uid="{00000000-0005-0000-0000-00008B570000}"/>
    <cellStyle name="Obliczenia 1 6 4" xfId="5242" xr:uid="{00000000-0005-0000-0000-00008C570000}"/>
    <cellStyle name="Obliczenia 1 6 5" xfId="15760" xr:uid="{00000000-0005-0000-0000-00008D570000}"/>
    <cellStyle name="Obliczenia 1 6 6" xfId="14337" xr:uid="{00000000-0005-0000-0000-00008E570000}"/>
    <cellStyle name="Obliczenia 1 6 7" xfId="21642" xr:uid="{00000000-0005-0000-0000-00008F570000}"/>
    <cellStyle name="Obliczenia 1 6 8" xfId="24964" xr:uid="{00000000-0005-0000-0000-000090570000}"/>
    <cellStyle name="Obliczenia 1 6 9" xfId="28191" xr:uid="{00000000-0005-0000-0000-000091570000}"/>
    <cellStyle name="Obliczenia 1 7" xfId="2741" xr:uid="{00000000-0005-0000-0000-000092570000}"/>
    <cellStyle name="Obliczenia 1 7 10" xfId="32385" xr:uid="{00000000-0005-0000-0000-000093570000}"/>
    <cellStyle name="Obliczenia 1 7 11" xfId="34855" xr:uid="{00000000-0005-0000-0000-000094570000}"/>
    <cellStyle name="Obliczenia 1 7 12" xfId="38043" xr:uid="{00000000-0005-0000-0000-000095570000}"/>
    <cellStyle name="Obliczenia 1 7 13" xfId="41252" xr:uid="{00000000-0005-0000-0000-000096570000}"/>
    <cellStyle name="Obliczenia 1 7 14" xfId="44429" xr:uid="{00000000-0005-0000-0000-000097570000}"/>
    <cellStyle name="Obliczenia 1 7 15" xfId="47727" xr:uid="{00000000-0005-0000-0000-000098570000}"/>
    <cellStyle name="Obliczenia 1 7 16" xfId="50893" xr:uid="{00000000-0005-0000-0000-000099570000}"/>
    <cellStyle name="Obliczenia 1 7 17" xfId="54086" xr:uid="{00000000-0005-0000-0000-00009A570000}"/>
    <cellStyle name="Obliczenia 1 7 18" xfId="56140" xr:uid="{00000000-0005-0000-0000-00009B570000}"/>
    <cellStyle name="Obliczenia 1 7 19" xfId="59377" xr:uid="{00000000-0005-0000-0000-00009C570000}"/>
    <cellStyle name="Obliczenia 1 7 2" xfId="9943" xr:uid="{00000000-0005-0000-0000-00009D570000}"/>
    <cellStyle name="Obliczenia 1 7 3" xfId="11985" xr:uid="{00000000-0005-0000-0000-00009E570000}"/>
    <cellStyle name="Obliczenia 1 7 4" xfId="6109" xr:uid="{00000000-0005-0000-0000-00009F570000}"/>
    <cellStyle name="Obliczenia 1 7 5" xfId="16634" xr:uid="{00000000-0005-0000-0000-0000A0570000}"/>
    <cellStyle name="Obliczenia 1 7 6" xfId="19209" xr:uid="{00000000-0005-0000-0000-0000A1570000}"/>
    <cellStyle name="Obliczenia 1 7 7" xfId="22519" xr:uid="{00000000-0005-0000-0000-0000A2570000}"/>
    <cellStyle name="Obliczenia 1 7 8" xfId="25838" xr:uid="{00000000-0005-0000-0000-0000A3570000}"/>
    <cellStyle name="Obliczenia 1 7 9" xfId="29068" xr:uid="{00000000-0005-0000-0000-0000A4570000}"/>
    <cellStyle name="Obliczenia 1 8" xfId="1868" xr:uid="{00000000-0005-0000-0000-0000A5570000}"/>
    <cellStyle name="Obliczenia 1 8 10" xfId="31520" xr:uid="{00000000-0005-0000-0000-0000A6570000}"/>
    <cellStyle name="Obliczenia 1 8 11" xfId="15264" xr:uid="{00000000-0005-0000-0000-0000A7570000}"/>
    <cellStyle name="Obliczenia 1 8 12" xfId="37170" xr:uid="{00000000-0005-0000-0000-0000A8570000}"/>
    <cellStyle name="Obliczenia 1 8 13" xfId="40396" xr:uid="{00000000-0005-0000-0000-0000A9570000}"/>
    <cellStyle name="Obliczenia 1 8 14" xfId="43556" xr:uid="{00000000-0005-0000-0000-0000AA570000}"/>
    <cellStyle name="Obliczenia 1 8 15" xfId="46871" xr:uid="{00000000-0005-0000-0000-0000AB570000}"/>
    <cellStyle name="Obliczenia 1 8 16" xfId="50022" xr:uid="{00000000-0005-0000-0000-0000AC570000}"/>
    <cellStyle name="Obliczenia 1 8 17" xfId="53243" xr:uid="{00000000-0005-0000-0000-0000AD570000}"/>
    <cellStyle name="Obliczenia 1 8 18" xfId="14804" xr:uid="{00000000-0005-0000-0000-0000AE570000}"/>
    <cellStyle name="Obliczenia 1 8 19" xfId="58526" xr:uid="{00000000-0005-0000-0000-0000AF570000}"/>
    <cellStyle name="Obliczenia 1 8 2" xfId="9078" xr:uid="{00000000-0005-0000-0000-0000B0570000}"/>
    <cellStyle name="Obliczenia 1 8 3" xfId="8312" xr:uid="{00000000-0005-0000-0000-0000B1570000}"/>
    <cellStyle name="Obliczenia 1 8 4" xfId="5246" xr:uid="{00000000-0005-0000-0000-0000B2570000}"/>
    <cellStyle name="Obliczenia 1 8 5" xfId="15764" xr:uid="{00000000-0005-0000-0000-0000B3570000}"/>
    <cellStyle name="Obliczenia 1 8 6" xfId="14333" xr:uid="{00000000-0005-0000-0000-0000B4570000}"/>
    <cellStyle name="Obliczenia 1 8 7" xfId="21646" xr:uid="{00000000-0005-0000-0000-0000B5570000}"/>
    <cellStyle name="Obliczenia 1 8 8" xfId="24968" xr:uid="{00000000-0005-0000-0000-0000B6570000}"/>
    <cellStyle name="Obliczenia 1 8 9" xfId="28195" xr:uid="{00000000-0005-0000-0000-0000B7570000}"/>
    <cellStyle name="Obliczenia 1 9" xfId="2727" xr:uid="{00000000-0005-0000-0000-0000B8570000}"/>
    <cellStyle name="Obliczenia 1 9 10" xfId="32371" xr:uid="{00000000-0005-0000-0000-0000B9570000}"/>
    <cellStyle name="Obliczenia 1 9 11" xfId="34841" xr:uid="{00000000-0005-0000-0000-0000BA570000}"/>
    <cellStyle name="Obliczenia 1 9 12" xfId="38029" xr:uid="{00000000-0005-0000-0000-0000BB570000}"/>
    <cellStyle name="Obliczenia 1 9 13" xfId="41239" xr:uid="{00000000-0005-0000-0000-0000BC570000}"/>
    <cellStyle name="Obliczenia 1 9 14" xfId="44415" xr:uid="{00000000-0005-0000-0000-0000BD570000}"/>
    <cellStyle name="Obliczenia 1 9 15" xfId="47714" xr:uid="{00000000-0005-0000-0000-0000BE570000}"/>
    <cellStyle name="Obliczenia 1 9 16" xfId="50879" xr:uid="{00000000-0005-0000-0000-0000BF570000}"/>
    <cellStyle name="Obliczenia 1 9 17" xfId="54073" xr:uid="{00000000-0005-0000-0000-0000C0570000}"/>
    <cellStyle name="Obliczenia 1 9 18" xfId="56127" xr:uid="{00000000-0005-0000-0000-0000C1570000}"/>
    <cellStyle name="Obliczenia 1 9 19" xfId="59364" xr:uid="{00000000-0005-0000-0000-0000C2570000}"/>
    <cellStyle name="Obliczenia 1 9 2" xfId="9929" xr:uid="{00000000-0005-0000-0000-0000C3570000}"/>
    <cellStyle name="Obliczenia 1 9 3" xfId="11971" xr:uid="{00000000-0005-0000-0000-0000C4570000}"/>
    <cellStyle name="Obliczenia 1 9 4" xfId="6095" xr:uid="{00000000-0005-0000-0000-0000C5570000}"/>
    <cellStyle name="Obliczenia 1 9 5" xfId="16620" xr:uid="{00000000-0005-0000-0000-0000C6570000}"/>
    <cellStyle name="Obliczenia 1 9 6" xfId="19195" xr:uid="{00000000-0005-0000-0000-0000C7570000}"/>
    <cellStyle name="Obliczenia 1 9 7" xfId="22505" xr:uid="{00000000-0005-0000-0000-0000C8570000}"/>
    <cellStyle name="Obliczenia 1 9 8" xfId="25824" xr:uid="{00000000-0005-0000-0000-0000C9570000}"/>
    <cellStyle name="Obliczenia 1 9 9" xfId="29054" xr:uid="{00000000-0005-0000-0000-0000CA570000}"/>
    <cellStyle name="Obliczenia 2" xfId="1266" xr:uid="{00000000-0005-0000-0000-0000CB570000}"/>
    <cellStyle name="Obliczenia 2 10" xfId="2357" xr:uid="{00000000-0005-0000-0000-0000CC570000}"/>
    <cellStyle name="Obliczenia 2 10 10" xfId="32003" xr:uid="{00000000-0005-0000-0000-0000CD570000}"/>
    <cellStyle name="Obliczenia 2 10 11" xfId="34474" xr:uid="{00000000-0005-0000-0000-0000CE570000}"/>
    <cellStyle name="Obliczenia 2 10 12" xfId="37659" xr:uid="{00000000-0005-0000-0000-0000CF570000}"/>
    <cellStyle name="Obliczenia 2 10 13" xfId="40873" xr:uid="{00000000-0005-0000-0000-0000D0570000}"/>
    <cellStyle name="Obliczenia 2 10 14" xfId="44045" xr:uid="{00000000-0005-0000-0000-0000D1570000}"/>
    <cellStyle name="Obliczenia 2 10 15" xfId="47348" xr:uid="{00000000-0005-0000-0000-0000D2570000}"/>
    <cellStyle name="Obliczenia 2 10 16" xfId="50509" xr:uid="{00000000-0005-0000-0000-0000D3570000}"/>
    <cellStyle name="Obliczenia 2 10 17" xfId="53711" xr:uid="{00000000-0005-0000-0000-0000D4570000}"/>
    <cellStyle name="Obliczenia 2 10 18" xfId="55763" xr:uid="{00000000-0005-0000-0000-0000D5570000}"/>
    <cellStyle name="Obliczenia 2 10 19" xfId="59000" xr:uid="{00000000-0005-0000-0000-0000D6570000}"/>
    <cellStyle name="Obliczenia 2 10 2" xfId="9561" xr:uid="{00000000-0005-0000-0000-0000D7570000}"/>
    <cellStyle name="Obliczenia 2 10 3" xfId="11601" xr:uid="{00000000-0005-0000-0000-0000D8570000}"/>
    <cellStyle name="Obliczenia 2 10 4" xfId="5734" xr:uid="{00000000-0005-0000-0000-0000D9570000}"/>
    <cellStyle name="Obliczenia 2 10 5" xfId="16251" xr:uid="{00000000-0005-0000-0000-0000DA570000}"/>
    <cellStyle name="Obliczenia 2 10 6" xfId="18825" xr:uid="{00000000-0005-0000-0000-0000DB570000}"/>
    <cellStyle name="Obliczenia 2 10 7" xfId="22135" xr:uid="{00000000-0005-0000-0000-0000DC570000}"/>
    <cellStyle name="Obliczenia 2 10 8" xfId="25456" xr:uid="{00000000-0005-0000-0000-0000DD570000}"/>
    <cellStyle name="Obliczenia 2 10 9" xfId="28684" xr:uid="{00000000-0005-0000-0000-0000DE570000}"/>
    <cellStyle name="Obliczenia 2 11" xfId="3297" xr:uid="{00000000-0005-0000-0000-0000DF570000}"/>
    <cellStyle name="Obliczenia 2 11 10" xfId="32941" xr:uid="{00000000-0005-0000-0000-0000E0570000}"/>
    <cellStyle name="Obliczenia 2 11 11" xfId="35409" xr:uid="{00000000-0005-0000-0000-0000E1570000}"/>
    <cellStyle name="Obliczenia 2 11 12" xfId="38599" xr:uid="{00000000-0005-0000-0000-0000E2570000}"/>
    <cellStyle name="Obliczenia 2 11 13" xfId="41804" xr:uid="{00000000-0005-0000-0000-0000E3570000}"/>
    <cellStyle name="Obliczenia 2 11 14" xfId="44985" xr:uid="{00000000-0005-0000-0000-0000E4570000}"/>
    <cellStyle name="Obliczenia 2 11 15" xfId="48279" xr:uid="{00000000-0005-0000-0000-0000E5570000}"/>
    <cellStyle name="Obliczenia 2 11 16" xfId="51448" xr:uid="{00000000-0005-0000-0000-0000E6570000}"/>
    <cellStyle name="Obliczenia 2 11 17" xfId="54633" xr:uid="{00000000-0005-0000-0000-0000E7570000}"/>
    <cellStyle name="Obliczenia 2 11 18" xfId="56687" xr:uid="{00000000-0005-0000-0000-0000E8570000}"/>
    <cellStyle name="Obliczenia 2 11 19" xfId="59924" xr:uid="{00000000-0005-0000-0000-0000E9570000}"/>
    <cellStyle name="Obliczenia 2 11 2" xfId="10499" xr:uid="{00000000-0005-0000-0000-0000EA570000}"/>
    <cellStyle name="Obliczenia 2 11 3" xfId="12541" xr:uid="{00000000-0005-0000-0000-0000EB570000}"/>
    <cellStyle name="Obliczenia 2 11 4" xfId="6665" xr:uid="{00000000-0005-0000-0000-0000EC570000}"/>
    <cellStyle name="Obliczenia 2 11 5" xfId="17190" xr:uid="{00000000-0005-0000-0000-0000ED570000}"/>
    <cellStyle name="Obliczenia 2 11 6" xfId="19765" xr:uid="{00000000-0005-0000-0000-0000EE570000}"/>
    <cellStyle name="Obliczenia 2 11 7" xfId="23075" xr:uid="{00000000-0005-0000-0000-0000EF570000}"/>
    <cellStyle name="Obliczenia 2 11 8" xfId="26390" xr:uid="{00000000-0005-0000-0000-0000F0570000}"/>
    <cellStyle name="Obliczenia 2 11 9" xfId="29624" xr:uid="{00000000-0005-0000-0000-0000F1570000}"/>
    <cellStyle name="Obliczenia 2 12" xfId="1877" xr:uid="{00000000-0005-0000-0000-0000F2570000}"/>
    <cellStyle name="Obliczenia 2 12 10" xfId="31529" xr:uid="{00000000-0005-0000-0000-0000F3570000}"/>
    <cellStyle name="Obliczenia 2 12 11" xfId="15273" xr:uid="{00000000-0005-0000-0000-0000F4570000}"/>
    <cellStyle name="Obliczenia 2 12 12" xfId="37179" xr:uid="{00000000-0005-0000-0000-0000F5570000}"/>
    <cellStyle name="Obliczenia 2 12 13" xfId="40405" xr:uid="{00000000-0005-0000-0000-0000F6570000}"/>
    <cellStyle name="Obliczenia 2 12 14" xfId="43565" xr:uid="{00000000-0005-0000-0000-0000F7570000}"/>
    <cellStyle name="Obliczenia 2 12 15" xfId="46880" xr:uid="{00000000-0005-0000-0000-0000F8570000}"/>
    <cellStyle name="Obliczenia 2 12 16" xfId="50031" xr:uid="{00000000-0005-0000-0000-0000F9570000}"/>
    <cellStyle name="Obliczenia 2 12 17" xfId="53252" xr:uid="{00000000-0005-0000-0000-0000FA570000}"/>
    <cellStyle name="Obliczenia 2 12 18" xfId="52975" xr:uid="{00000000-0005-0000-0000-0000FB570000}"/>
    <cellStyle name="Obliczenia 2 12 19" xfId="58535" xr:uid="{00000000-0005-0000-0000-0000FC570000}"/>
    <cellStyle name="Obliczenia 2 12 2" xfId="9087" xr:uid="{00000000-0005-0000-0000-0000FD570000}"/>
    <cellStyle name="Obliczenia 2 12 3" xfId="8303" xr:uid="{00000000-0005-0000-0000-0000FE570000}"/>
    <cellStyle name="Obliczenia 2 12 4" xfId="5255" xr:uid="{00000000-0005-0000-0000-0000FF570000}"/>
    <cellStyle name="Obliczenia 2 12 5" xfId="15773" xr:uid="{00000000-0005-0000-0000-000000580000}"/>
    <cellStyle name="Obliczenia 2 12 6" xfId="14324" xr:uid="{00000000-0005-0000-0000-000001580000}"/>
    <cellStyle name="Obliczenia 2 12 7" xfId="21655" xr:uid="{00000000-0005-0000-0000-000002580000}"/>
    <cellStyle name="Obliczenia 2 12 8" xfId="24977" xr:uid="{00000000-0005-0000-0000-000003580000}"/>
    <cellStyle name="Obliczenia 2 12 9" xfId="28204" xr:uid="{00000000-0005-0000-0000-000004580000}"/>
    <cellStyle name="Obliczenia 2 13" xfId="2025" xr:uid="{00000000-0005-0000-0000-000005580000}"/>
    <cellStyle name="Obliczenia 2 13 10" xfId="31673" xr:uid="{00000000-0005-0000-0000-000006580000}"/>
    <cellStyle name="Obliczenia 2 13 11" xfId="30524" xr:uid="{00000000-0005-0000-0000-000007580000}"/>
    <cellStyle name="Obliczenia 2 13 12" xfId="37327" xr:uid="{00000000-0005-0000-0000-000008580000}"/>
    <cellStyle name="Obliczenia 2 13 13" xfId="40550" xr:uid="{00000000-0005-0000-0000-000009580000}"/>
    <cellStyle name="Obliczenia 2 13 14" xfId="43713" xr:uid="{00000000-0005-0000-0000-00000A580000}"/>
    <cellStyle name="Obliczenia 2 13 15" xfId="47025" xr:uid="{00000000-0005-0000-0000-00000B580000}"/>
    <cellStyle name="Obliczenia 2 13 16" xfId="50179" xr:uid="{00000000-0005-0000-0000-00000C580000}"/>
    <cellStyle name="Obliczenia 2 13 17" xfId="53391" xr:uid="{00000000-0005-0000-0000-00000D580000}"/>
    <cellStyle name="Obliczenia 2 13 18" xfId="34196" xr:uid="{00000000-0005-0000-0000-00000E580000}"/>
    <cellStyle name="Obliczenia 2 13 19" xfId="58678" xr:uid="{00000000-0005-0000-0000-00000F580000}"/>
    <cellStyle name="Obliczenia 2 13 2" xfId="9231" xr:uid="{00000000-0005-0000-0000-000010580000}"/>
    <cellStyle name="Obliczenia 2 13 3" xfId="8155" xr:uid="{00000000-0005-0000-0000-000011580000}"/>
    <cellStyle name="Obliczenia 2 13 4" xfId="5402" xr:uid="{00000000-0005-0000-0000-000012580000}"/>
    <cellStyle name="Obliczenia 2 13 5" xfId="15920" xr:uid="{00000000-0005-0000-0000-000013580000}"/>
    <cellStyle name="Obliczenia 2 13 6" xfId="14176" xr:uid="{00000000-0005-0000-0000-000014580000}"/>
    <cellStyle name="Obliczenia 2 13 7" xfId="21803" xr:uid="{00000000-0005-0000-0000-000015580000}"/>
    <cellStyle name="Obliczenia 2 13 8" xfId="25125" xr:uid="{00000000-0005-0000-0000-000016580000}"/>
    <cellStyle name="Obliczenia 2 13 9" xfId="28352" xr:uid="{00000000-0005-0000-0000-000017580000}"/>
    <cellStyle name="Obliczenia 2 14" xfId="2398" xr:uid="{00000000-0005-0000-0000-000018580000}"/>
    <cellStyle name="Obliczenia 2 14 10" xfId="32044" xr:uid="{00000000-0005-0000-0000-000019580000}"/>
    <cellStyle name="Obliczenia 2 14 11" xfId="34515" xr:uid="{00000000-0005-0000-0000-00001A580000}"/>
    <cellStyle name="Obliczenia 2 14 12" xfId="37700" xr:uid="{00000000-0005-0000-0000-00001B580000}"/>
    <cellStyle name="Obliczenia 2 14 13" xfId="40914" xr:uid="{00000000-0005-0000-0000-00001C580000}"/>
    <cellStyle name="Obliczenia 2 14 14" xfId="44086" xr:uid="{00000000-0005-0000-0000-00001D580000}"/>
    <cellStyle name="Obliczenia 2 14 15" xfId="47389" xr:uid="{00000000-0005-0000-0000-00001E580000}"/>
    <cellStyle name="Obliczenia 2 14 16" xfId="50550" xr:uid="{00000000-0005-0000-0000-00001F580000}"/>
    <cellStyle name="Obliczenia 2 14 17" xfId="53752" xr:uid="{00000000-0005-0000-0000-000020580000}"/>
    <cellStyle name="Obliczenia 2 14 18" xfId="55804" xr:uid="{00000000-0005-0000-0000-000021580000}"/>
    <cellStyle name="Obliczenia 2 14 19" xfId="59041" xr:uid="{00000000-0005-0000-0000-000022580000}"/>
    <cellStyle name="Obliczenia 2 14 2" xfId="9602" xr:uid="{00000000-0005-0000-0000-000023580000}"/>
    <cellStyle name="Obliczenia 2 14 3" xfId="11642" xr:uid="{00000000-0005-0000-0000-000024580000}"/>
    <cellStyle name="Obliczenia 2 14 4" xfId="5770" xr:uid="{00000000-0005-0000-0000-000025580000}"/>
    <cellStyle name="Obliczenia 2 14 5" xfId="16292" xr:uid="{00000000-0005-0000-0000-000026580000}"/>
    <cellStyle name="Obliczenia 2 14 6" xfId="18866" xr:uid="{00000000-0005-0000-0000-000027580000}"/>
    <cellStyle name="Obliczenia 2 14 7" xfId="22176" xr:uid="{00000000-0005-0000-0000-000028580000}"/>
    <cellStyle name="Obliczenia 2 14 8" xfId="25497" xr:uid="{00000000-0005-0000-0000-000029580000}"/>
    <cellStyle name="Obliczenia 2 14 9" xfId="28725" xr:uid="{00000000-0005-0000-0000-00002A580000}"/>
    <cellStyle name="Obliczenia 2 15" xfId="3289" xr:uid="{00000000-0005-0000-0000-00002B580000}"/>
    <cellStyle name="Obliczenia 2 15 10" xfId="32933" xr:uid="{00000000-0005-0000-0000-00002C580000}"/>
    <cellStyle name="Obliczenia 2 15 11" xfId="35401" xr:uid="{00000000-0005-0000-0000-00002D580000}"/>
    <cellStyle name="Obliczenia 2 15 12" xfId="38591" xr:uid="{00000000-0005-0000-0000-00002E580000}"/>
    <cellStyle name="Obliczenia 2 15 13" xfId="41796" xr:uid="{00000000-0005-0000-0000-00002F580000}"/>
    <cellStyle name="Obliczenia 2 15 14" xfId="44977" xr:uid="{00000000-0005-0000-0000-000030580000}"/>
    <cellStyle name="Obliczenia 2 15 15" xfId="48271" xr:uid="{00000000-0005-0000-0000-000031580000}"/>
    <cellStyle name="Obliczenia 2 15 16" xfId="51440" xr:uid="{00000000-0005-0000-0000-000032580000}"/>
    <cellStyle name="Obliczenia 2 15 17" xfId="54625" xr:uid="{00000000-0005-0000-0000-000033580000}"/>
    <cellStyle name="Obliczenia 2 15 18" xfId="56679" xr:uid="{00000000-0005-0000-0000-000034580000}"/>
    <cellStyle name="Obliczenia 2 15 19" xfId="59916" xr:uid="{00000000-0005-0000-0000-000035580000}"/>
    <cellStyle name="Obliczenia 2 15 2" xfId="10491" xr:uid="{00000000-0005-0000-0000-000036580000}"/>
    <cellStyle name="Obliczenia 2 15 3" xfId="12533" xr:uid="{00000000-0005-0000-0000-000037580000}"/>
    <cellStyle name="Obliczenia 2 15 4" xfId="6657" xr:uid="{00000000-0005-0000-0000-000038580000}"/>
    <cellStyle name="Obliczenia 2 15 5" xfId="17182" xr:uid="{00000000-0005-0000-0000-000039580000}"/>
    <cellStyle name="Obliczenia 2 15 6" xfId="19757" xr:uid="{00000000-0005-0000-0000-00003A580000}"/>
    <cellStyle name="Obliczenia 2 15 7" xfId="23067" xr:uid="{00000000-0005-0000-0000-00003B580000}"/>
    <cellStyle name="Obliczenia 2 15 8" xfId="26382" xr:uid="{00000000-0005-0000-0000-00003C580000}"/>
    <cellStyle name="Obliczenia 2 15 9" xfId="29616" xr:uid="{00000000-0005-0000-0000-00003D580000}"/>
    <cellStyle name="Obliczenia 2 16" xfId="2153" xr:uid="{00000000-0005-0000-0000-00003E580000}"/>
    <cellStyle name="Obliczenia 2 16 10" xfId="31801" xr:uid="{00000000-0005-0000-0000-00003F580000}"/>
    <cellStyle name="Obliczenia 2 16 11" xfId="34276" xr:uid="{00000000-0005-0000-0000-000040580000}"/>
    <cellStyle name="Obliczenia 2 16 12" xfId="37455" xr:uid="{00000000-0005-0000-0000-000041580000}"/>
    <cellStyle name="Obliczenia 2 16 13" xfId="40675" xr:uid="{00000000-0005-0000-0000-000042580000}"/>
    <cellStyle name="Obliczenia 2 16 14" xfId="43841" xr:uid="{00000000-0005-0000-0000-000043580000}"/>
    <cellStyle name="Obliczenia 2 16 15" xfId="47150" xr:uid="{00000000-0005-0000-0000-000044580000}"/>
    <cellStyle name="Obliczenia 2 16 16" xfId="50307" xr:uid="{00000000-0005-0000-0000-000045580000}"/>
    <cellStyle name="Obliczenia 2 16 17" xfId="53515" xr:uid="{00000000-0005-0000-0000-000046580000}"/>
    <cellStyle name="Obliczenia 2 16 18" xfId="50938" xr:uid="{00000000-0005-0000-0000-000047580000}"/>
    <cellStyle name="Obliczenia 2 16 19" xfId="58802" xr:uid="{00000000-0005-0000-0000-000048580000}"/>
    <cellStyle name="Obliczenia 2 16 2" xfId="9359" xr:uid="{00000000-0005-0000-0000-000049580000}"/>
    <cellStyle name="Obliczenia 2 16 3" xfId="11397" xr:uid="{00000000-0005-0000-0000-00004A580000}"/>
    <cellStyle name="Obliczenia 2 16 4" xfId="5530" xr:uid="{00000000-0005-0000-0000-00004B580000}"/>
    <cellStyle name="Obliczenia 2 16 5" xfId="16048" xr:uid="{00000000-0005-0000-0000-00004C580000}"/>
    <cellStyle name="Obliczenia 2 16 6" xfId="18621" xr:uid="{00000000-0005-0000-0000-00004D580000}"/>
    <cellStyle name="Obliczenia 2 16 7" xfId="21931" xr:uid="{00000000-0005-0000-0000-00004E580000}"/>
    <cellStyle name="Obliczenia 2 16 8" xfId="25252" xr:uid="{00000000-0005-0000-0000-00004F580000}"/>
    <cellStyle name="Obliczenia 2 16 9" xfId="28480" xr:uid="{00000000-0005-0000-0000-000050580000}"/>
    <cellStyle name="Obliczenia 2 17" xfId="3602" xr:uid="{00000000-0005-0000-0000-000051580000}"/>
    <cellStyle name="Obliczenia 2 17 10" xfId="33246" xr:uid="{00000000-0005-0000-0000-000052580000}"/>
    <cellStyle name="Obliczenia 2 17 11" xfId="35710" xr:uid="{00000000-0005-0000-0000-000053580000}"/>
    <cellStyle name="Obliczenia 2 17 12" xfId="38904" xr:uid="{00000000-0005-0000-0000-000054580000}"/>
    <cellStyle name="Obliczenia 2 17 13" xfId="42105" xr:uid="{00000000-0005-0000-0000-000055580000}"/>
    <cellStyle name="Obliczenia 2 17 14" xfId="45290" xr:uid="{00000000-0005-0000-0000-000056580000}"/>
    <cellStyle name="Obliczenia 2 17 15" xfId="48580" xr:uid="{00000000-0005-0000-0000-000057580000}"/>
    <cellStyle name="Obliczenia 2 17 16" xfId="51751" xr:uid="{00000000-0005-0000-0000-000058580000}"/>
    <cellStyle name="Obliczenia 2 17 17" xfId="54931" xr:uid="{00000000-0005-0000-0000-000059580000}"/>
    <cellStyle name="Obliczenia 2 17 18" xfId="56985" xr:uid="{00000000-0005-0000-0000-00005A580000}"/>
    <cellStyle name="Obliczenia 2 17 19" xfId="60222" xr:uid="{00000000-0005-0000-0000-00005B580000}"/>
    <cellStyle name="Obliczenia 2 17 2" xfId="10804" xr:uid="{00000000-0005-0000-0000-00005C580000}"/>
    <cellStyle name="Obliczenia 2 17 3" xfId="12846" xr:uid="{00000000-0005-0000-0000-00005D580000}"/>
    <cellStyle name="Obliczenia 2 17 4" xfId="6968" xr:uid="{00000000-0005-0000-0000-00005E580000}"/>
    <cellStyle name="Obliczenia 2 17 5" xfId="17495" xr:uid="{00000000-0005-0000-0000-00005F580000}"/>
    <cellStyle name="Obliczenia 2 17 6" xfId="20070" xr:uid="{00000000-0005-0000-0000-000060580000}"/>
    <cellStyle name="Obliczenia 2 17 7" xfId="23380" xr:uid="{00000000-0005-0000-0000-000061580000}"/>
    <cellStyle name="Obliczenia 2 17 8" xfId="26695" xr:uid="{00000000-0005-0000-0000-000062580000}"/>
    <cellStyle name="Obliczenia 2 17 9" xfId="29929" xr:uid="{00000000-0005-0000-0000-000063580000}"/>
    <cellStyle name="Obliczenia 2 18" xfId="2133" xr:uid="{00000000-0005-0000-0000-000064580000}"/>
    <cellStyle name="Obliczenia 2 18 10" xfId="31781" xr:uid="{00000000-0005-0000-0000-000065580000}"/>
    <cellStyle name="Obliczenia 2 18 11" xfId="18536" xr:uid="{00000000-0005-0000-0000-000066580000}"/>
    <cellStyle name="Obliczenia 2 18 12" xfId="37435" xr:uid="{00000000-0005-0000-0000-000067580000}"/>
    <cellStyle name="Obliczenia 2 18 13" xfId="40656" xr:uid="{00000000-0005-0000-0000-000068580000}"/>
    <cellStyle name="Obliczenia 2 18 14" xfId="43821" xr:uid="{00000000-0005-0000-0000-000069580000}"/>
    <cellStyle name="Obliczenia 2 18 15" xfId="47131" xr:uid="{00000000-0005-0000-0000-00006A580000}"/>
    <cellStyle name="Obliczenia 2 18 16" xfId="50287" xr:uid="{00000000-0005-0000-0000-00006B580000}"/>
    <cellStyle name="Obliczenia 2 18 17" xfId="53496" xr:uid="{00000000-0005-0000-0000-00006C580000}"/>
    <cellStyle name="Obliczenia 2 18 18" xfId="51655" xr:uid="{00000000-0005-0000-0000-00006D580000}"/>
    <cellStyle name="Obliczenia 2 18 19" xfId="58783" xr:uid="{00000000-0005-0000-0000-00006E580000}"/>
    <cellStyle name="Obliczenia 2 18 2" xfId="9339" xr:uid="{00000000-0005-0000-0000-00006F580000}"/>
    <cellStyle name="Obliczenia 2 18 3" xfId="8047" xr:uid="{00000000-0005-0000-0000-000070580000}"/>
    <cellStyle name="Obliczenia 2 18 4" xfId="5510" xr:uid="{00000000-0005-0000-0000-000071580000}"/>
    <cellStyle name="Obliczenia 2 18 5" xfId="16028" xr:uid="{00000000-0005-0000-0000-000072580000}"/>
    <cellStyle name="Obliczenia 2 18 6" xfId="18601" xr:uid="{00000000-0005-0000-0000-000073580000}"/>
    <cellStyle name="Obliczenia 2 18 7" xfId="21911" xr:uid="{00000000-0005-0000-0000-000074580000}"/>
    <cellStyle name="Obliczenia 2 18 8" xfId="25232" xr:uid="{00000000-0005-0000-0000-000075580000}"/>
    <cellStyle name="Obliczenia 2 18 9" xfId="28460" xr:uid="{00000000-0005-0000-0000-000076580000}"/>
    <cellStyle name="Obliczenia 2 19" xfId="3473" xr:uid="{00000000-0005-0000-0000-000077580000}"/>
    <cellStyle name="Obliczenia 2 19 10" xfId="33117" xr:uid="{00000000-0005-0000-0000-000078580000}"/>
    <cellStyle name="Obliczenia 2 19 11" xfId="35584" xr:uid="{00000000-0005-0000-0000-000079580000}"/>
    <cellStyle name="Obliczenia 2 19 12" xfId="38775" xr:uid="{00000000-0005-0000-0000-00007A580000}"/>
    <cellStyle name="Obliczenia 2 19 13" xfId="41979" xr:uid="{00000000-0005-0000-0000-00007B580000}"/>
    <cellStyle name="Obliczenia 2 19 14" xfId="45161" xr:uid="{00000000-0005-0000-0000-00007C580000}"/>
    <cellStyle name="Obliczenia 2 19 15" xfId="48454" xr:uid="{00000000-0005-0000-0000-00007D580000}"/>
    <cellStyle name="Obliczenia 2 19 16" xfId="51623" xr:uid="{00000000-0005-0000-0000-00007E580000}"/>
    <cellStyle name="Obliczenia 2 19 17" xfId="54807" xr:uid="{00000000-0005-0000-0000-00007F580000}"/>
    <cellStyle name="Obliczenia 2 19 18" xfId="56861" xr:uid="{00000000-0005-0000-0000-000080580000}"/>
    <cellStyle name="Obliczenia 2 19 19" xfId="60098" xr:uid="{00000000-0005-0000-0000-000081580000}"/>
    <cellStyle name="Obliczenia 2 19 2" xfId="10675" xr:uid="{00000000-0005-0000-0000-000082580000}"/>
    <cellStyle name="Obliczenia 2 19 3" xfId="12717" xr:uid="{00000000-0005-0000-0000-000083580000}"/>
    <cellStyle name="Obliczenia 2 19 4" xfId="6841" xr:uid="{00000000-0005-0000-0000-000084580000}"/>
    <cellStyle name="Obliczenia 2 19 5" xfId="17366" xr:uid="{00000000-0005-0000-0000-000085580000}"/>
    <cellStyle name="Obliczenia 2 19 6" xfId="19941" xr:uid="{00000000-0005-0000-0000-000086580000}"/>
    <cellStyle name="Obliczenia 2 19 7" xfId="23251" xr:uid="{00000000-0005-0000-0000-000087580000}"/>
    <cellStyle name="Obliczenia 2 19 8" xfId="26566" xr:uid="{00000000-0005-0000-0000-000088580000}"/>
    <cellStyle name="Obliczenia 2 19 9" xfId="29800" xr:uid="{00000000-0005-0000-0000-000089580000}"/>
    <cellStyle name="Obliczenia 2 2" xfId="1442" xr:uid="{00000000-0005-0000-0000-00008A580000}"/>
    <cellStyle name="Obliczenia 2 2 10" xfId="3416" xr:uid="{00000000-0005-0000-0000-00008B580000}"/>
    <cellStyle name="Obliczenia 2 2 10 10" xfId="33060" xr:uid="{00000000-0005-0000-0000-00008C580000}"/>
    <cellStyle name="Obliczenia 2 2 10 11" xfId="35527" xr:uid="{00000000-0005-0000-0000-00008D580000}"/>
    <cellStyle name="Obliczenia 2 2 10 12" xfId="38718" xr:uid="{00000000-0005-0000-0000-00008E580000}"/>
    <cellStyle name="Obliczenia 2 2 10 13" xfId="41922" xr:uid="{00000000-0005-0000-0000-00008F580000}"/>
    <cellStyle name="Obliczenia 2 2 10 14" xfId="45104" xr:uid="{00000000-0005-0000-0000-000090580000}"/>
    <cellStyle name="Obliczenia 2 2 10 15" xfId="48397" xr:uid="{00000000-0005-0000-0000-000091580000}"/>
    <cellStyle name="Obliczenia 2 2 10 16" xfId="51566" xr:uid="{00000000-0005-0000-0000-000092580000}"/>
    <cellStyle name="Obliczenia 2 2 10 17" xfId="54750" xr:uid="{00000000-0005-0000-0000-000093580000}"/>
    <cellStyle name="Obliczenia 2 2 10 18" xfId="56804" xr:uid="{00000000-0005-0000-0000-000094580000}"/>
    <cellStyle name="Obliczenia 2 2 10 19" xfId="60041" xr:uid="{00000000-0005-0000-0000-000095580000}"/>
    <cellStyle name="Obliczenia 2 2 10 2" xfId="10618" xr:uid="{00000000-0005-0000-0000-000096580000}"/>
    <cellStyle name="Obliczenia 2 2 10 3" xfId="12660" xr:uid="{00000000-0005-0000-0000-000097580000}"/>
    <cellStyle name="Obliczenia 2 2 10 4" xfId="6784" xr:uid="{00000000-0005-0000-0000-000098580000}"/>
    <cellStyle name="Obliczenia 2 2 10 5" xfId="17309" xr:uid="{00000000-0005-0000-0000-000099580000}"/>
    <cellStyle name="Obliczenia 2 2 10 6" xfId="19884" xr:uid="{00000000-0005-0000-0000-00009A580000}"/>
    <cellStyle name="Obliczenia 2 2 10 7" xfId="23194" xr:uid="{00000000-0005-0000-0000-00009B580000}"/>
    <cellStyle name="Obliczenia 2 2 10 8" xfId="26509" xr:uid="{00000000-0005-0000-0000-00009C580000}"/>
    <cellStyle name="Obliczenia 2 2 10 9" xfId="29743" xr:uid="{00000000-0005-0000-0000-00009D580000}"/>
    <cellStyle name="Obliczenia 2 2 11" xfId="3303" xr:uid="{00000000-0005-0000-0000-00009E580000}"/>
    <cellStyle name="Obliczenia 2 2 11 10" xfId="32947" xr:uid="{00000000-0005-0000-0000-00009F580000}"/>
    <cellStyle name="Obliczenia 2 2 11 11" xfId="35415" xr:uid="{00000000-0005-0000-0000-0000A0580000}"/>
    <cellStyle name="Obliczenia 2 2 11 12" xfId="38605" xr:uid="{00000000-0005-0000-0000-0000A1580000}"/>
    <cellStyle name="Obliczenia 2 2 11 13" xfId="41810" xr:uid="{00000000-0005-0000-0000-0000A2580000}"/>
    <cellStyle name="Obliczenia 2 2 11 14" xfId="44991" xr:uid="{00000000-0005-0000-0000-0000A3580000}"/>
    <cellStyle name="Obliczenia 2 2 11 15" xfId="48285" xr:uid="{00000000-0005-0000-0000-0000A4580000}"/>
    <cellStyle name="Obliczenia 2 2 11 16" xfId="51454" xr:uid="{00000000-0005-0000-0000-0000A5580000}"/>
    <cellStyle name="Obliczenia 2 2 11 17" xfId="54639" xr:uid="{00000000-0005-0000-0000-0000A6580000}"/>
    <cellStyle name="Obliczenia 2 2 11 18" xfId="56693" xr:uid="{00000000-0005-0000-0000-0000A7580000}"/>
    <cellStyle name="Obliczenia 2 2 11 19" xfId="59930" xr:uid="{00000000-0005-0000-0000-0000A8580000}"/>
    <cellStyle name="Obliczenia 2 2 11 2" xfId="10505" xr:uid="{00000000-0005-0000-0000-0000A9580000}"/>
    <cellStyle name="Obliczenia 2 2 11 3" xfId="12547" xr:uid="{00000000-0005-0000-0000-0000AA580000}"/>
    <cellStyle name="Obliczenia 2 2 11 4" xfId="6671" xr:uid="{00000000-0005-0000-0000-0000AB580000}"/>
    <cellStyle name="Obliczenia 2 2 11 5" xfId="17196" xr:uid="{00000000-0005-0000-0000-0000AC580000}"/>
    <cellStyle name="Obliczenia 2 2 11 6" xfId="19771" xr:uid="{00000000-0005-0000-0000-0000AD580000}"/>
    <cellStyle name="Obliczenia 2 2 11 7" xfId="23081" xr:uid="{00000000-0005-0000-0000-0000AE580000}"/>
    <cellStyle name="Obliczenia 2 2 11 8" xfId="26396" xr:uid="{00000000-0005-0000-0000-0000AF580000}"/>
    <cellStyle name="Obliczenia 2 2 11 9" xfId="29630" xr:uid="{00000000-0005-0000-0000-0000B0580000}"/>
    <cellStyle name="Obliczenia 2 2 12" xfId="1950" xr:uid="{00000000-0005-0000-0000-0000B1580000}"/>
    <cellStyle name="Obliczenia 2 2 12 10" xfId="31601" xr:uid="{00000000-0005-0000-0000-0000B2580000}"/>
    <cellStyle name="Obliczenia 2 2 12 11" xfId="18072" xr:uid="{00000000-0005-0000-0000-0000B3580000}"/>
    <cellStyle name="Obliczenia 2 2 12 12" xfId="37252" xr:uid="{00000000-0005-0000-0000-0000B4580000}"/>
    <cellStyle name="Obliczenia 2 2 12 13" xfId="40477" xr:uid="{00000000-0005-0000-0000-0000B5580000}"/>
    <cellStyle name="Obliczenia 2 2 12 14" xfId="43638" xr:uid="{00000000-0005-0000-0000-0000B6580000}"/>
    <cellStyle name="Obliczenia 2 2 12 15" xfId="46952" xr:uid="{00000000-0005-0000-0000-0000B7580000}"/>
    <cellStyle name="Obliczenia 2 2 12 16" xfId="50104" xr:uid="{00000000-0005-0000-0000-0000B8580000}"/>
    <cellStyle name="Obliczenia 2 2 12 17" xfId="53322" xr:uid="{00000000-0005-0000-0000-0000B9580000}"/>
    <cellStyle name="Obliczenia 2 2 12 18" xfId="14809" xr:uid="{00000000-0005-0000-0000-0000BA580000}"/>
    <cellStyle name="Obliczenia 2 2 12 19" xfId="58606" xr:uid="{00000000-0005-0000-0000-0000BB580000}"/>
    <cellStyle name="Obliczenia 2 2 12 2" xfId="9159" xr:uid="{00000000-0005-0000-0000-0000BC580000}"/>
    <cellStyle name="Obliczenia 2 2 12 3" xfId="8230" xr:uid="{00000000-0005-0000-0000-0000BD580000}"/>
    <cellStyle name="Obliczenia 2 2 12 4" xfId="5328" xr:uid="{00000000-0005-0000-0000-0000BE580000}"/>
    <cellStyle name="Obliczenia 2 2 12 5" xfId="15846" xr:uid="{00000000-0005-0000-0000-0000BF580000}"/>
    <cellStyle name="Obliczenia 2 2 12 6" xfId="14251" xr:uid="{00000000-0005-0000-0000-0000C0580000}"/>
    <cellStyle name="Obliczenia 2 2 12 7" xfId="21728" xr:uid="{00000000-0005-0000-0000-0000C1580000}"/>
    <cellStyle name="Obliczenia 2 2 12 8" xfId="25050" xr:uid="{00000000-0005-0000-0000-0000C2580000}"/>
    <cellStyle name="Obliczenia 2 2 12 9" xfId="28277" xr:uid="{00000000-0005-0000-0000-0000C3580000}"/>
    <cellStyle name="Obliczenia 2 2 13" xfId="3565" xr:uid="{00000000-0005-0000-0000-0000C4580000}"/>
    <cellStyle name="Obliczenia 2 2 13 10" xfId="33209" xr:uid="{00000000-0005-0000-0000-0000C5580000}"/>
    <cellStyle name="Obliczenia 2 2 13 11" xfId="35673" xr:uid="{00000000-0005-0000-0000-0000C6580000}"/>
    <cellStyle name="Obliczenia 2 2 13 12" xfId="38867" xr:uid="{00000000-0005-0000-0000-0000C7580000}"/>
    <cellStyle name="Obliczenia 2 2 13 13" xfId="42068" xr:uid="{00000000-0005-0000-0000-0000C8580000}"/>
    <cellStyle name="Obliczenia 2 2 13 14" xfId="45253" xr:uid="{00000000-0005-0000-0000-0000C9580000}"/>
    <cellStyle name="Obliczenia 2 2 13 15" xfId="48543" xr:uid="{00000000-0005-0000-0000-0000CA580000}"/>
    <cellStyle name="Obliczenia 2 2 13 16" xfId="51714" xr:uid="{00000000-0005-0000-0000-0000CB580000}"/>
    <cellStyle name="Obliczenia 2 2 13 17" xfId="54894" xr:uid="{00000000-0005-0000-0000-0000CC580000}"/>
    <cellStyle name="Obliczenia 2 2 13 18" xfId="56948" xr:uid="{00000000-0005-0000-0000-0000CD580000}"/>
    <cellStyle name="Obliczenia 2 2 13 19" xfId="60185" xr:uid="{00000000-0005-0000-0000-0000CE580000}"/>
    <cellStyle name="Obliczenia 2 2 13 2" xfId="10767" xr:uid="{00000000-0005-0000-0000-0000CF580000}"/>
    <cellStyle name="Obliczenia 2 2 13 3" xfId="12809" xr:uid="{00000000-0005-0000-0000-0000D0580000}"/>
    <cellStyle name="Obliczenia 2 2 13 4" xfId="6931" xr:uid="{00000000-0005-0000-0000-0000D1580000}"/>
    <cellStyle name="Obliczenia 2 2 13 5" xfId="17458" xr:uid="{00000000-0005-0000-0000-0000D2580000}"/>
    <cellStyle name="Obliczenia 2 2 13 6" xfId="20033" xr:uid="{00000000-0005-0000-0000-0000D3580000}"/>
    <cellStyle name="Obliczenia 2 2 13 7" xfId="23343" xr:uid="{00000000-0005-0000-0000-0000D4580000}"/>
    <cellStyle name="Obliczenia 2 2 13 8" xfId="26658" xr:uid="{00000000-0005-0000-0000-0000D5580000}"/>
    <cellStyle name="Obliczenia 2 2 13 9" xfId="29892" xr:uid="{00000000-0005-0000-0000-0000D6580000}"/>
    <cellStyle name="Obliczenia 2 2 14" xfId="3722" xr:uid="{00000000-0005-0000-0000-0000D7580000}"/>
    <cellStyle name="Obliczenia 2 2 14 10" xfId="33366" xr:uid="{00000000-0005-0000-0000-0000D8580000}"/>
    <cellStyle name="Obliczenia 2 2 14 11" xfId="35830" xr:uid="{00000000-0005-0000-0000-0000D9580000}"/>
    <cellStyle name="Obliczenia 2 2 14 12" xfId="39024" xr:uid="{00000000-0005-0000-0000-0000DA580000}"/>
    <cellStyle name="Obliczenia 2 2 14 13" xfId="42225" xr:uid="{00000000-0005-0000-0000-0000DB580000}"/>
    <cellStyle name="Obliczenia 2 2 14 14" xfId="45410" xr:uid="{00000000-0005-0000-0000-0000DC580000}"/>
    <cellStyle name="Obliczenia 2 2 14 15" xfId="48700" xr:uid="{00000000-0005-0000-0000-0000DD580000}"/>
    <cellStyle name="Obliczenia 2 2 14 16" xfId="51871" xr:uid="{00000000-0005-0000-0000-0000DE580000}"/>
    <cellStyle name="Obliczenia 2 2 14 17" xfId="55050" xr:uid="{00000000-0005-0000-0000-0000DF580000}"/>
    <cellStyle name="Obliczenia 2 2 14 18" xfId="57104" xr:uid="{00000000-0005-0000-0000-0000E0580000}"/>
    <cellStyle name="Obliczenia 2 2 14 19" xfId="60341" xr:uid="{00000000-0005-0000-0000-0000E1580000}"/>
    <cellStyle name="Obliczenia 2 2 14 2" xfId="10924" xr:uid="{00000000-0005-0000-0000-0000E2580000}"/>
    <cellStyle name="Obliczenia 2 2 14 3" xfId="12966" xr:uid="{00000000-0005-0000-0000-0000E3580000}"/>
    <cellStyle name="Obliczenia 2 2 14 4" xfId="7088" xr:uid="{00000000-0005-0000-0000-0000E4580000}"/>
    <cellStyle name="Obliczenia 2 2 14 5" xfId="17615" xr:uid="{00000000-0005-0000-0000-0000E5580000}"/>
    <cellStyle name="Obliczenia 2 2 14 6" xfId="20190" xr:uid="{00000000-0005-0000-0000-0000E6580000}"/>
    <cellStyle name="Obliczenia 2 2 14 7" xfId="23500" xr:uid="{00000000-0005-0000-0000-0000E7580000}"/>
    <cellStyle name="Obliczenia 2 2 14 8" xfId="26815" xr:uid="{00000000-0005-0000-0000-0000E8580000}"/>
    <cellStyle name="Obliczenia 2 2 14 9" xfId="30049" xr:uid="{00000000-0005-0000-0000-0000E9580000}"/>
    <cellStyle name="Obliczenia 2 2 15" xfId="2035" xr:uid="{00000000-0005-0000-0000-0000EA580000}"/>
    <cellStyle name="Obliczenia 2 2 15 10" xfId="31683" xr:uid="{00000000-0005-0000-0000-0000EB580000}"/>
    <cellStyle name="Obliczenia 2 2 15 11" xfId="18302" xr:uid="{00000000-0005-0000-0000-0000EC580000}"/>
    <cellStyle name="Obliczenia 2 2 15 12" xfId="37337" xr:uid="{00000000-0005-0000-0000-0000ED580000}"/>
    <cellStyle name="Obliczenia 2 2 15 13" xfId="40560" xr:uid="{00000000-0005-0000-0000-0000EE580000}"/>
    <cellStyle name="Obliczenia 2 2 15 14" xfId="43723" xr:uid="{00000000-0005-0000-0000-0000EF580000}"/>
    <cellStyle name="Obliczenia 2 2 15 15" xfId="47035" xr:uid="{00000000-0005-0000-0000-0000F0580000}"/>
    <cellStyle name="Obliczenia 2 2 15 16" xfId="50189" xr:uid="{00000000-0005-0000-0000-0000F1580000}"/>
    <cellStyle name="Obliczenia 2 2 15 17" xfId="53401" xr:uid="{00000000-0005-0000-0000-0000F2580000}"/>
    <cellStyle name="Obliczenia 2 2 15 18" xfId="14888" xr:uid="{00000000-0005-0000-0000-0000F3580000}"/>
    <cellStyle name="Obliczenia 2 2 15 19" xfId="58688" xr:uid="{00000000-0005-0000-0000-0000F4580000}"/>
    <cellStyle name="Obliczenia 2 2 15 2" xfId="9241" xr:uid="{00000000-0005-0000-0000-0000F5580000}"/>
    <cellStyle name="Obliczenia 2 2 15 3" xfId="8145" xr:uid="{00000000-0005-0000-0000-0000F6580000}"/>
    <cellStyle name="Obliczenia 2 2 15 4" xfId="5412" xr:uid="{00000000-0005-0000-0000-0000F7580000}"/>
    <cellStyle name="Obliczenia 2 2 15 5" xfId="15930" xr:uid="{00000000-0005-0000-0000-0000F8580000}"/>
    <cellStyle name="Obliczenia 2 2 15 6" xfId="14166" xr:uid="{00000000-0005-0000-0000-0000F9580000}"/>
    <cellStyle name="Obliczenia 2 2 15 7" xfId="21813" xr:uid="{00000000-0005-0000-0000-0000FA580000}"/>
    <cellStyle name="Obliczenia 2 2 15 8" xfId="25135" xr:uid="{00000000-0005-0000-0000-0000FB580000}"/>
    <cellStyle name="Obliczenia 2 2 15 9" xfId="28362" xr:uid="{00000000-0005-0000-0000-0000FC580000}"/>
    <cellStyle name="Obliczenia 2 2 16" xfId="3846" xr:uid="{00000000-0005-0000-0000-0000FD580000}"/>
    <cellStyle name="Obliczenia 2 2 16 10" xfId="33490" xr:uid="{00000000-0005-0000-0000-0000FE580000}"/>
    <cellStyle name="Obliczenia 2 2 16 11" xfId="35953" xr:uid="{00000000-0005-0000-0000-0000FF580000}"/>
    <cellStyle name="Obliczenia 2 2 16 12" xfId="39148" xr:uid="{00000000-0005-0000-0000-000000590000}"/>
    <cellStyle name="Obliczenia 2 2 16 13" xfId="42348" xr:uid="{00000000-0005-0000-0000-000001590000}"/>
    <cellStyle name="Obliczenia 2 2 16 14" xfId="45534" xr:uid="{00000000-0005-0000-0000-000002590000}"/>
    <cellStyle name="Obliczenia 2 2 16 15" xfId="48823" xr:uid="{00000000-0005-0000-0000-000003590000}"/>
    <cellStyle name="Obliczenia 2 2 16 16" xfId="51995" xr:uid="{00000000-0005-0000-0000-000004590000}"/>
    <cellStyle name="Obliczenia 2 2 16 17" xfId="55172" xr:uid="{00000000-0005-0000-0000-000005590000}"/>
    <cellStyle name="Obliczenia 2 2 16 18" xfId="57226" xr:uid="{00000000-0005-0000-0000-000006590000}"/>
    <cellStyle name="Obliczenia 2 2 16 19" xfId="60463" xr:uid="{00000000-0005-0000-0000-000007590000}"/>
    <cellStyle name="Obliczenia 2 2 16 2" xfId="11048" xr:uid="{00000000-0005-0000-0000-000008590000}"/>
    <cellStyle name="Obliczenia 2 2 16 3" xfId="13090" xr:uid="{00000000-0005-0000-0000-000009590000}"/>
    <cellStyle name="Obliczenia 2 2 16 4" xfId="7207" xr:uid="{00000000-0005-0000-0000-00000A590000}"/>
    <cellStyle name="Obliczenia 2 2 16 5" xfId="17739" xr:uid="{00000000-0005-0000-0000-00000B590000}"/>
    <cellStyle name="Obliczenia 2 2 16 6" xfId="20314" xr:uid="{00000000-0005-0000-0000-00000C590000}"/>
    <cellStyle name="Obliczenia 2 2 16 7" xfId="23624" xr:uid="{00000000-0005-0000-0000-00000D590000}"/>
    <cellStyle name="Obliczenia 2 2 16 8" xfId="26939" xr:uid="{00000000-0005-0000-0000-00000E590000}"/>
    <cellStyle name="Obliczenia 2 2 16 9" xfId="30173" xr:uid="{00000000-0005-0000-0000-00000F590000}"/>
    <cellStyle name="Obliczenia 2 2 17" xfId="3979" xr:uid="{00000000-0005-0000-0000-000010590000}"/>
    <cellStyle name="Obliczenia 2 2 17 10" xfId="33623" xr:uid="{00000000-0005-0000-0000-000011590000}"/>
    <cellStyle name="Obliczenia 2 2 17 11" xfId="36086" xr:uid="{00000000-0005-0000-0000-000012590000}"/>
    <cellStyle name="Obliczenia 2 2 17 12" xfId="39281" xr:uid="{00000000-0005-0000-0000-000013590000}"/>
    <cellStyle name="Obliczenia 2 2 17 13" xfId="42481" xr:uid="{00000000-0005-0000-0000-000014590000}"/>
    <cellStyle name="Obliczenia 2 2 17 14" xfId="45667" xr:uid="{00000000-0005-0000-0000-000015590000}"/>
    <cellStyle name="Obliczenia 2 2 17 15" xfId="48956" xr:uid="{00000000-0005-0000-0000-000016590000}"/>
    <cellStyle name="Obliczenia 2 2 17 16" xfId="52128" xr:uid="{00000000-0005-0000-0000-000017590000}"/>
    <cellStyle name="Obliczenia 2 2 17 17" xfId="55304" xr:uid="{00000000-0005-0000-0000-000018590000}"/>
    <cellStyle name="Obliczenia 2 2 17 18" xfId="57358" xr:uid="{00000000-0005-0000-0000-000019590000}"/>
    <cellStyle name="Obliczenia 2 2 17 19" xfId="60595" xr:uid="{00000000-0005-0000-0000-00001A590000}"/>
    <cellStyle name="Obliczenia 2 2 17 2" xfId="11181" xr:uid="{00000000-0005-0000-0000-00001B590000}"/>
    <cellStyle name="Obliczenia 2 2 17 3" xfId="13223" xr:uid="{00000000-0005-0000-0000-00001C590000}"/>
    <cellStyle name="Obliczenia 2 2 17 4" xfId="7339" xr:uid="{00000000-0005-0000-0000-00001D590000}"/>
    <cellStyle name="Obliczenia 2 2 17 5" xfId="17872" xr:uid="{00000000-0005-0000-0000-00001E590000}"/>
    <cellStyle name="Obliczenia 2 2 17 6" xfId="20447" xr:uid="{00000000-0005-0000-0000-00001F590000}"/>
    <cellStyle name="Obliczenia 2 2 17 7" xfId="23757" xr:uid="{00000000-0005-0000-0000-000020590000}"/>
    <cellStyle name="Obliczenia 2 2 17 8" xfId="27072" xr:uid="{00000000-0005-0000-0000-000021590000}"/>
    <cellStyle name="Obliczenia 2 2 17 9" xfId="30306" xr:uid="{00000000-0005-0000-0000-000022590000}"/>
    <cellStyle name="Obliczenia 2 2 18" xfId="1907" xr:uid="{00000000-0005-0000-0000-000023590000}"/>
    <cellStyle name="Obliczenia 2 2 18 10" xfId="31559" xr:uid="{00000000-0005-0000-0000-000024590000}"/>
    <cellStyle name="Obliczenia 2 2 18 11" xfId="18195" xr:uid="{00000000-0005-0000-0000-000025590000}"/>
    <cellStyle name="Obliczenia 2 2 18 12" xfId="37209" xr:uid="{00000000-0005-0000-0000-000026590000}"/>
    <cellStyle name="Obliczenia 2 2 18 13" xfId="40434" xr:uid="{00000000-0005-0000-0000-000027590000}"/>
    <cellStyle name="Obliczenia 2 2 18 14" xfId="43595" xr:uid="{00000000-0005-0000-0000-000028590000}"/>
    <cellStyle name="Obliczenia 2 2 18 15" xfId="46909" xr:uid="{00000000-0005-0000-0000-000029590000}"/>
    <cellStyle name="Obliczenia 2 2 18 16" xfId="50061" xr:uid="{00000000-0005-0000-0000-00002A590000}"/>
    <cellStyle name="Obliczenia 2 2 18 17" xfId="53281" xr:uid="{00000000-0005-0000-0000-00002B590000}"/>
    <cellStyle name="Obliczenia 2 2 18 18" xfId="33927" xr:uid="{00000000-0005-0000-0000-00002C590000}"/>
    <cellStyle name="Obliczenia 2 2 18 19" xfId="58564" xr:uid="{00000000-0005-0000-0000-00002D590000}"/>
    <cellStyle name="Obliczenia 2 2 18 2" xfId="9117" xr:uid="{00000000-0005-0000-0000-00002E590000}"/>
    <cellStyle name="Obliczenia 2 2 18 3" xfId="8273" xr:uid="{00000000-0005-0000-0000-00002F590000}"/>
    <cellStyle name="Obliczenia 2 2 18 4" xfId="5285" xr:uid="{00000000-0005-0000-0000-000030590000}"/>
    <cellStyle name="Obliczenia 2 2 18 5" xfId="15803" xr:uid="{00000000-0005-0000-0000-000031590000}"/>
    <cellStyle name="Obliczenia 2 2 18 6" xfId="14294" xr:uid="{00000000-0005-0000-0000-000032590000}"/>
    <cellStyle name="Obliczenia 2 2 18 7" xfId="21685" xr:uid="{00000000-0005-0000-0000-000033590000}"/>
    <cellStyle name="Obliczenia 2 2 18 8" xfId="25007" xr:uid="{00000000-0005-0000-0000-000034590000}"/>
    <cellStyle name="Obliczenia 2 2 18 9" xfId="28234" xr:uid="{00000000-0005-0000-0000-000035590000}"/>
    <cellStyle name="Obliczenia 2 2 19" xfId="2212" xr:uid="{00000000-0005-0000-0000-000036590000}"/>
    <cellStyle name="Obliczenia 2 2 19 10" xfId="31860" xr:uid="{00000000-0005-0000-0000-000037590000}"/>
    <cellStyle name="Obliczenia 2 2 19 11" xfId="34335" xr:uid="{00000000-0005-0000-0000-000038590000}"/>
    <cellStyle name="Obliczenia 2 2 19 12" xfId="37514" xr:uid="{00000000-0005-0000-0000-000039590000}"/>
    <cellStyle name="Obliczenia 2 2 19 13" xfId="40734" xr:uid="{00000000-0005-0000-0000-00003A590000}"/>
    <cellStyle name="Obliczenia 2 2 19 14" xfId="43900" xr:uid="{00000000-0005-0000-0000-00003B590000}"/>
    <cellStyle name="Obliczenia 2 2 19 15" xfId="47209" xr:uid="{00000000-0005-0000-0000-00003C590000}"/>
    <cellStyle name="Obliczenia 2 2 19 16" xfId="50366" xr:uid="{00000000-0005-0000-0000-00003D590000}"/>
    <cellStyle name="Obliczenia 2 2 19 17" xfId="53574" xr:uid="{00000000-0005-0000-0000-00003E590000}"/>
    <cellStyle name="Obliczenia 2 2 19 18" xfId="55624" xr:uid="{00000000-0005-0000-0000-00003F590000}"/>
    <cellStyle name="Obliczenia 2 2 19 19" xfId="58861" xr:uid="{00000000-0005-0000-0000-000040590000}"/>
    <cellStyle name="Obliczenia 2 2 19 2" xfId="9418" xr:uid="{00000000-0005-0000-0000-000041590000}"/>
    <cellStyle name="Obliczenia 2 2 19 3" xfId="11456" xr:uid="{00000000-0005-0000-0000-000042590000}"/>
    <cellStyle name="Obliczenia 2 2 19 4" xfId="5589" xr:uid="{00000000-0005-0000-0000-000043590000}"/>
    <cellStyle name="Obliczenia 2 2 19 5" xfId="16107" xr:uid="{00000000-0005-0000-0000-000044590000}"/>
    <cellStyle name="Obliczenia 2 2 19 6" xfId="18680" xr:uid="{00000000-0005-0000-0000-000045590000}"/>
    <cellStyle name="Obliczenia 2 2 19 7" xfId="21990" xr:uid="{00000000-0005-0000-0000-000046590000}"/>
    <cellStyle name="Obliczenia 2 2 19 8" xfId="25311" xr:uid="{00000000-0005-0000-0000-000047590000}"/>
    <cellStyle name="Obliczenia 2 2 19 9" xfId="28539" xr:uid="{00000000-0005-0000-0000-000048590000}"/>
    <cellStyle name="Obliczenia 2 2 2" xfId="1659" xr:uid="{00000000-0005-0000-0000-000049590000}"/>
    <cellStyle name="Obliczenia 2 2 2 10" xfId="31311" xr:uid="{00000000-0005-0000-0000-00004A590000}"/>
    <cellStyle name="Obliczenia 2 2 2 11" xfId="18432" xr:uid="{00000000-0005-0000-0000-00004B590000}"/>
    <cellStyle name="Obliczenia 2 2 2 12" xfId="36961" xr:uid="{00000000-0005-0000-0000-00004C590000}"/>
    <cellStyle name="Obliczenia 2 2 2 13" xfId="40193" xr:uid="{00000000-0005-0000-0000-00004D590000}"/>
    <cellStyle name="Obliczenia 2 2 2 14" xfId="43347" xr:uid="{00000000-0005-0000-0000-00004E590000}"/>
    <cellStyle name="Obliczenia 2 2 2 15" xfId="46669" xr:uid="{00000000-0005-0000-0000-00004F590000}"/>
    <cellStyle name="Obliczenia 2 2 2 16" xfId="49813" xr:uid="{00000000-0005-0000-0000-000050590000}"/>
    <cellStyle name="Obliczenia 2 2 2 17" xfId="53043" xr:uid="{00000000-0005-0000-0000-000051590000}"/>
    <cellStyle name="Obliczenia 2 2 2 18" xfId="37602" xr:uid="{00000000-0005-0000-0000-000052590000}"/>
    <cellStyle name="Obliczenia 2 2 2 19" xfId="58326" xr:uid="{00000000-0005-0000-0000-000053590000}"/>
    <cellStyle name="Obliczenia 2 2 2 2" xfId="8870" xr:uid="{00000000-0005-0000-0000-000054590000}"/>
    <cellStyle name="Obliczenia 2 2 2 3" xfId="8520" xr:uid="{00000000-0005-0000-0000-000055590000}"/>
    <cellStyle name="Obliczenia 2 2 2 4" xfId="5039" xr:uid="{00000000-0005-0000-0000-000056590000}"/>
    <cellStyle name="Obliczenia 2 2 2 5" xfId="15555" xr:uid="{00000000-0005-0000-0000-000057590000}"/>
    <cellStyle name="Obliczenia 2 2 2 6" xfId="14542" xr:uid="{00000000-0005-0000-0000-000058590000}"/>
    <cellStyle name="Obliczenia 2 2 2 7" xfId="21437" xr:uid="{00000000-0005-0000-0000-000059590000}"/>
    <cellStyle name="Obliczenia 2 2 2 8" xfId="24760" xr:uid="{00000000-0005-0000-0000-00005A590000}"/>
    <cellStyle name="Obliczenia 2 2 2 9" xfId="27986" xr:uid="{00000000-0005-0000-0000-00005B590000}"/>
    <cellStyle name="Obliczenia 2 2 20" xfId="4102" xr:uid="{00000000-0005-0000-0000-00005C590000}"/>
    <cellStyle name="Obliczenia 2 2 20 10" xfId="36208" xr:uid="{00000000-0005-0000-0000-00005D590000}"/>
    <cellStyle name="Obliczenia 2 2 20 11" xfId="39404" xr:uid="{00000000-0005-0000-0000-00005E590000}"/>
    <cellStyle name="Obliczenia 2 2 20 12" xfId="42603" xr:uid="{00000000-0005-0000-0000-00005F590000}"/>
    <cellStyle name="Obliczenia 2 2 20 13" xfId="45790" xr:uid="{00000000-0005-0000-0000-000060590000}"/>
    <cellStyle name="Obliczenia 2 2 20 14" xfId="49078" xr:uid="{00000000-0005-0000-0000-000061590000}"/>
    <cellStyle name="Obliczenia 2 2 20 15" xfId="52251" xr:uid="{00000000-0005-0000-0000-000062590000}"/>
    <cellStyle name="Obliczenia 2 2 20 16" xfId="55425" xr:uid="{00000000-0005-0000-0000-000063590000}"/>
    <cellStyle name="Obliczenia 2 2 20 17" xfId="57479" xr:uid="{00000000-0005-0000-0000-000064590000}"/>
    <cellStyle name="Obliczenia 2 2 20 18" xfId="60716" xr:uid="{00000000-0005-0000-0000-000065590000}"/>
    <cellStyle name="Obliczenia 2 2 20 2" xfId="11304" xr:uid="{00000000-0005-0000-0000-000066590000}"/>
    <cellStyle name="Obliczenia 2 2 20 3" xfId="13346" xr:uid="{00000000-0005-0000-0000-000067590000}"/>
    <cellStyle name="Obliczenia 2 2 20 4" xfId="17995" xr:uid="{00000000-0005-0000-0000-000068590000}"/>
    <cellStyle name="Obliczenia 2 2 20 5" xfId="20570" xr:uid="{00000000-0005-0000-0000-000069590000}"/>
    <cellStyle name="Obliczenia 2 2 20 6" xfId="23880" xr:uid="{00000000-0005-0000-0000-00006A590000}"/>
    <cellStyle name="Obliczenia 2 2 20 7" xfId="27195" xr:uid="{00000000-0005-0000-0000-00006B590000}"/>
    <cellStyle name="Obliczenia 2 2 20 8" xfId="30429" xr:uid="{00000000-0005-0000-0000-00006C590000}"/>
    <cellStyle name="Obliczenia 2 2 20 9" xfId="33746" xr:uid="{00000000-0005-0000-0000-00006D590000}"/>
    <cellStyle name="Obliczenia 2 2 3" xfId="2536" xr:uid="{00000000-0005-0000-0000-00006E590000}"/>
    <cellStyle name="Obliczenia 2 2 3 10" xfId="32180" xr:uid="{00000000-0005-0000-0000-00006F590000}"/>
    <cellStyle name="Obliczenia 2 2 3 11" xfId="34650" xr:uid="{00000000-0005-0000-0000-000070590000}"/>
    <cellStyle name="Obliczenia 2 2 3 12" xfId="37838" xr:uid="{00000000-0005-0000-0000-000071590000}"/>
    <cellStyle name="Obliczenia 2 2 3 13" xfId="41048" xr:uid="{00000000-0005-0000-0000-000072590000}"/>
    <cellStyle name="Obliczenia 2 2 3 14" xfId="44224" xr:uid="{00000000-0005-0000-0000-000073590000}"/>
    <cellStyle name="Obliczenia 2 2 3 15" xfId="47523" xr:uid="{00000000-0005-0000-0000-000074590000}"/>
    <cellStyle name="Obliczenia 2 2 3 16" xfId="50688" xr:uid="{00000000-0005-0000-0000-000075590000}"/>
    <cellStyle name="Obliczenia 2 2 3 17" xfId="53883" xr:uid="{00000000-0005-0000-0000-000076590000}"/>
    <cellStyle name="Obliczenia 2 2 3 18" xfId="55937" xr:uid="{00000000-0005-0000-0000-000077590000}"/>
    <cellStyle name="Obliczenia 2 2 3 19" xfId="59174" xr:uid="{00000000-0005-0000-0000-000078590000}"/>
    <cellStyle name="Obliczenia 2 2 3 2" xfId="9738" xr:uid="{00000000-0005-0000-0000-000079590000}"/>
    <cellStyle name="Obliczenia 2 2 3 3" xfId="11780" xr:uid="{00000000-0005-0000-0000-00007A590000}"/>
    <cellStyle name="Obliczenia 2 2 3 4" xfId="5904" xr:uid="{00000000-0005-0000-0000-00007B590000}"/>
    <cellStyle name="Obliczenia 2 2 3 5" xfId="16429" xr:uid="{00000000-0005-0000-0000-00007C590000}"/>
    <cellStyle name="Obliczenia 2 2 3 6" xfId="19004" xr:uid="{00000000-0005-0000-0000-00007D590000}"/>
    <cellStyle name="Obliczenia 2 2 3 7" xfId="22314" xr:uid="{00000000-0005-0000-0000-00007E590000}"/>
    <cellStyle name="Obliczenia 2 2 3 8" xfId="25634" xr:uid="{00000000-0005-0000-0000-00007F590000}"/>
    <cellStyle name="Obliczenia 2 2 3 9" xfId="28863" xr:uid="{00000000-0005-0000-0000-000080590000}"/>
    <cellStyle name="Obliczenia 2 2 4" xfId="2679" xr:uid="{00000000-0005-0000-0000-000081590000}"/>
    <cellStyle name="Obliczenia 2 2 4 10" xfId="32323" xr:uid="{00000000-0005-0000-0000-000082590000}"/>
    <cellStyle name="Obliczenia 2 2 4 11" xfId="34793" xr:uid="{00000000-0005-0000-0000-000083590000}"/>
    <cellStyle name="Obliczenia 2 2 4 12" xfId="37981" xr:uid="{00000000-0005-0000-0000-000084590000}"/>
    <cellStyle name="Obliczenia 2 2 4 13" xfId="41191" xr:uid="{00000000-0005-0000-0000-000085590000}"/>
    <cellStyle name="Obliczenia 2 2 4 14" xfId="44367" xr:uid="{00000000-0005-0000-0000-000086590000}"/>
    <cellStyle name="Obliczenia 2 2 4 15" xfId="47666" xr:uid="{00000000-0005-0000-0000-000087590000}"/>
    <cellStyle name="Obliczenia 2 2 4 16" xfId="50831" xr:uid="{00000000-0005-0000-0000-000088590000}"/>
    <cellStyle name="Obliczenia 2 2 4 17" xfId="54025" xr:uid="{00000000-0005-0000-0000-000089590000}"/>
    <cellStyle name="Obliczenia 2 2 4 18" xfId="56079" xr:uid="{00000000-0005-0000-0000-00008A590000}"/>
    <cellStyle name="Obliczenia 2 2 4 19" xfId="59316" xr:uid="{00000000-0005-0000-0000-00008B590000}"/>
    <cellStyle name="Obliczenia 2 2 4 2" xfId="9881" xr:uid="{00000000-0005-0000-0000-00008C590000}"/>
    <cellStyle name="Obliczenia 2 2 4 3" xfId="11923" xr:uid="{00000000-0005-0000-0000-00008D590000}"/>
    <cellStyle name="Obliczenia 2 2 4 4" xfId="6047" xr:uid="{00000000-0005-0000-0000-00008E590000}"/>
    <cellStyle name="Obliczenia 2 2 4 5" xfId="16572" xr:uid="{00000000-0005-0000-0000-00008F590000}"/>
    <cellStyle name="Obliczenia 2 2 4 6" xfId="19147" xr:uid="{00000000-0005-0000-0000-000090590000}"/>
    <cellStyle name="Obliczenia 2 2 4 7" xfId="22457" xr:uid="{00000000-0005-0000-0000-000091590000}"/>
    <cellStyle name="Obliczenia 2 2 4 8" xfId="25776" xr:uid="{00000000-0005-0000-0000-000092590000}"/>
    <cellStyle name="Obliczenia 2 2 4 9" xfId="29006" xr:uid="{00000000-0005-0000-0000-000093590000}"/>
    <cellStyle name="Obliczenia 2 2 5" xfId="2578" xr:uid="{00000000-0005-0000-0000-000094590000}"/>
    <cellStyle name="Obliczenia 2 2 5 10" xfId="32222" xr:uid="{00000000-0005-0000-0000-000095590000}"/>
    <cellStyle name="Obliczenia 2 2 5 11" xfId="34692" xr:uid="{00000000-0005-0000-0000-000096590000}"/>
    <cellStyle name="Obliczenia 2 2 5 12" xfId="37880" xr:uid="{00000000-0005-0000-0000-000097590000}"/>
    <cellStyle name="Obliczenia 2 2 5 13" xfId="41090" xr:uid="{00000000-0005-0000-0000-000098590000}"/>
    <cellStyle name="Obliczenia 2 2 5 14" xfId="44266" xr:uid="{00000000-0005-0000-0000-000099590000}"/>
    <cellStyle name="Obliczenia 2 2 5 15" xfId="47565" xr:uid="{00000000-0005-0000-0000-00009A590000}"/>
    <cellStyle name="Obliczenia 2 2 5 16" xfId="50730" xr:uid="{00000000-0005-0000-0000-00009B590000}"/>
    <cellStyle name="Obliczenia 2 2 5 17" xfId="53925" xr:uid="{00000000-0005-0000-0000-00009C590000}"/>
    <cellStyle name="Obliczenia 2 2 5 18" xfId="55979" xr:uid="{00000000-0005-0000-0000-00009D590000}"/>
    <cellStyle name="Obliczenia 2 2 5 19" xfId="59216" xr:uid="{00000000-0005-0000-0000-00009E590000}"/>
    <cellStyle name="Obliczenia 2 2 5 2" xfId="9780" xr:uid="{00000000-0005-0000-0000-00009F590000}"/>
    <cellStyle name="Obliczenia 2 2 5 3" xfId="11822" xr:uid="{00000000-0005-0000-0000-0000A0590000}"/>
    <cellStyle name="Obliczenia 2 2 5 4" xfId="5946" xr:uid="{00000000-0005-0000-0000-0000A1590000}"/>
    <cellStyle name="Obliczenia 2 2 5 5" xfId="16471" xr:uid="{00000000-0005-0000-0000-0000A2590000}"/>
    <cellStyle name="Obliczenia 2 2 5 6" xfId="19046" xr:uid="{00000000-0005-0000-0000-0000A3590000}"/>
    <cellStyle name="Obliczenia 2 2 5 7" xfId="22356" xr:uid="{00000000-0005-0000-0000-0000A4590000}"/>
    <cellStyle name="Obliczenia 2 2 5 8" xfId="25676" xr:uid="{00000000-0005-0000-0000-0000A5590000}"/>
    <cellStyle name="Obliczenia 2 2 5 9" xfId="28905" xr:uid="{00000000-0005-0000-0000-0000A6590000}"/>
    <cellStyle name="Obliczenia 2 2 6" xfId="2899" xr:uid="{00000000-0005-0000-0000-0000A7590000}"/>
    <cellStyle name="Obliczenia 2 2 6 10" xfId="32543" xr:uid="{00000000-0005-0000-0000-0000A8590000}"/>
    <cellStyle name="Obliczenia 2 2 6 11" xfId="35013" xr:uid="{00000000-0005-0000-0000-0000A9590000}"/>
    <cellStyle name="Obliczenia 2 2 6 12" xfId="38201" xr:uid="{00000000-0005-0000-0000-0000AA590000}"/>
    <cellStyle name="Obliczenia 2 2 6 13" xfId="41408" xr:uid="{00000000-0005-0000-0000-0000AB590000}"/>
    <cellStyle name="Obliczenia 2 2 6 14" xfId="44587" xr:uid="{00000000-0005-0000-0000-0000AC590000}"/>
    <cellStyle name="Obliczenia 2 2 6 15" xfId="47883" xr:uid="{00000000-0005-0000-0000-0000AD590000}"/>
    <cellStyle name="Obliczenia 2 2 6 16" xfId="51051" xr:uid="{00000000-0005-0000-0000-0000AE590000}"/>
    <cellStyle name="Obliczenia 2 2 6 17" xfId="54240" xr:uid="{00000000-0005-0000-0000-0000AF590000}"/>
    <cellStyle name="Obliczenia 2 2 6 18" xfId="56294" xr:uid="{00000000-0005-0000-0000-0000B0590000}"/>
    <cellStyle name="Obliczenia 2 2 6 19" xfId="59531" xr:uid="{00000000-0005-0000-0000-0000B1590000}"/>
    <cellStyle name="Obliczenia 2 2 6 2" xfId="10101" xr:uid="{00000000-0005-0000-0000-0000B2590000}"/>
    <cellStyle name="Obliczenia 2 2 6 3" xfId="12143" xr:uid="{00000000-0005-0000-0000-0000B3590000}"/>
    <cellStyle name="Obliczenia 2 2 6 4" xfId="6267" xr:uid="{00000000-0005-0000-0000-0000B4590000}"/>
    <cellStyle name="Obliczenia 2 2 6 5" xfId="16792" xr:uid="{00000000-0005-0000-0000-0000B5590000}"/>
    <cellStyle name="Obliczenia 2 2 6 6" xfId="19367" xr:uid="{00000000-0005-0000-0000-0000B6590000}"/>
    <cellStyle name="Obliczenia 2 2 6 7" xfId="22677" xr:uid="{00000000-0005-0000-0000-0000B7590000}"/>
    <cellStyle name="Obliczenia 2 2 6 8" xfId="25994" xr:uid="{00000000-0005-0000-0000-0000B8590000}"/>
    <cellStyle name="Obliczenia 2 2 6 9" xfId="29226" xr:uid="{00000000-0005-0000-0000-0000B9590000}"/>
    <cellStyle name="Obliczenia 2 2 7" xfId="3055" xr:uid="{00000000-0005-0000-0000-0000BA590000}"/>
    <cellStyle name="Obliczenia 2 2 7 10" xfId="32699" xr:uid="{00000000-0005-0000-0000-0000BB590000}"/>
    <cellStyle name="Obliczenia 2 2 7 11" xfId="35168" xr:uid="{00000000-0005-0000-0000-0000BC590000}"/>
    <cellStyle name="Obliczenia 2 2 7 12" xfId="38357" xr:uid="{00000000-0005-0000-0000-0000BD590000}"/>
    <cellStyle name="Obliczenia 2 2 7 13" xfId="41563" xr:uid="{00000000-0005-0000-0000-0000BE590000}"/>
    <cellStyle name="Obliczenia 2 2 7 14" xfId="44743" xr:uid="{00000000-0005-0000-0000-0000BF590000}"/>
    <cellStyle name="Obliczenia 2 2 7 15" xfId="48038" xr:uid="{00000000-0005-0000-0000-0000C0590000}"/>
    <cellStyle name="Obliczenia 2 2 7 16" xfId="51206" xr:uid="{00000000-0005-0000-0000-0000C1590000}"/>
    <cellStyle name="Obliczenia 2 2 7 17" xfId="54394" xr:uid="{00000000-0005-0000-0000-0000C2590000}"/>
    <cellStyle name="Obliczenia 2 2 7 18" xfId="56448" xr:uid="{00000000-0005-0000-0000-0000C3590000}"/>
    <cellStyle name="Obliczenia 2 2 7 19" xfId="59685" xr:uid="{00000000-0005-0000-0000-0000C4590000}"/>
    <cellStyle name="Obliczenia 2 2 7 2" xfId="10257" xr:uid="{00000000-0005-0000-0000-0000C5590000}"/>
    <cellStyle name="Obliczenia 2 2 7 3" xfId="12299" xr:uid="{00000000-0005-0000-0000-0000C6590000}"/>
    <cellStyle name="Obliczenia 2 2 7 4" xfId="6423" xr:uid="{00000000-0005-0000-0000-0000C7590000}"/>
    <cellStyle name="Obliczenia 2 2 7 5" xfId="16948" xr:uid="{00000000-0005-0000-0000-0000C8590000}"/>
    <cellStyle name="Obliczenia 2 2 7 6" xfId="19523" xr:uid="{00000000-0005-0000-0000-0000C9590000}"/>
    <cellStyle name="Obliczenia 2 2 7 7" xfId="22833" xr:uid="{00000000-0005-0000-0000-0000CA590000}"/>
    <cellStyle name="Obliczenia 2 2 7 8" xfId="26149" xr:uid="{00000000-0005-0000-0000-0000CB590000}"/>
    <cellStyle name="Obliczenia 2 2 7 9" xfId="29382" xr:uid="{00000000-0005-0000-0000-0000CC590000}"/>
    <cellStyle name="Obliczenia 2 2 8" xfId="3169" xr:uid="{00000000-0005-0000-0000-0000CD590000}"/>
    <cellStyle name="Obliczenia 2 2 8 10" xfId="32813" xr:uid="{00000000-0005-0000-0000-0000CE590000}"/>
    <cellStyle name="Obliczenia 2 2 8 11" xfId="35282" xr:uid="{00000000-0005-0000-0000-0000CF590000}"/>
    <cellStyle name="Obliczenia 2 2 8 12" xfId="38471" xr:uid="{00000000-0005-0000-0000-0000D0590000}"/>
    <cellStyle name="Obliczenia 2 2 8 13" xfId="41677" xr:uid="{00000000-0005-0000-0000-0000D1590000}"/>
    <cellStyle name="Obliczenia 2 2 8 14" xfId="44857" xr:uid="{00000000-0005-0000-0000-0000D2590000}"/>
    <cellStyle name="Obliczenia 2 2 8 15" xfId="48152" xr:uid="{00000000-0005-0000-0000-0000D3590000}"/>
    <cellStyle name="Obliczenia 2 2 8 16" xfId="51320" xr:uid="{00000000-0005-0000-0000-0000D4590000}"/>
    <cellStyle name="Obliczenia 2 2 8 17" xfId="54507" xr:uid="{00000000-0005-0000-0000-0000D5590000}"/>
    <cellStyle name="Obliczenia 2 2 8 18" xfId="56561" xr:uid="{00000000-0005-0000-0000-0000D6590000}"/>
    <cellStyle name="Obliczenia 2 2 8 19" xfId="59798" xr:uid="{00000000-0005-0000-0000-0000D7590000}"/>
    <cellStyle name="Obliczenia 2 2 8 2" xfId="10371" xr:uid="{00000000-0005-0000-0000-0000D8590000}"/>
    <cellStyle name="Obliczenia 2 2 8 3" xfId="12413" xr:uid="{00000000-0005-0000-0000-0000D9590000}"/>
    <cellStyle name="Obliczenia 2 2 8 4" xfId="6537" xr:uid="{00000000-0005-0000-0000-0000DA590000}"/>
    <cellStyle name="Obliczenia 2 2 8 5" xfId="17062" xr:uid="{00000000-0005-0000-0000-0000DB590000}"/>
    <cellStyle name="Obliczenia 2 2 8 6" xfId="19637" xr:uid="{00000000-0005-0000-0000-0000DC590000}"/>
    <cellStyle name="Obliczenia 2 2 8 7" xfId="22947" xr:uid="{00000000-0005-0000-0000-0000DD590000}"/>
    <cellStyle name="Obliczenia 2 2 8 8" xfId="26262" xr:uid="{00000000-0005-0000-0000-0000DE590000}"/>
    <cellStyle name="Obliczenia 2 2 8 9" xfId="29496" xr:uid="{00000000-0005-0000-0000-0000DF590000}"/>
    <cellStyle name="Obliczenia 2 2 9" xfId="2794" xr:uid="{00000000-0005-0000-0000-0000E0590000}"/>
    <cellStyle name="Obliczenia 2 2 9 10" xfId="32438" xr:uid="{00000000-0005-0000-0000-0000E1590000}"/>
    <cellStyle name="Obliczenia 2 2 9 11" xfId="34908" xr:uid="{00000000-0005-0000-0000-0000E2590000}"/>
    <cellStyle name="Obliczenia 2 2 9 12" xfId="38096" xr:uid="{00000000-0005-0000-0000-0000E3590000}"/>
    <cellStyle name="Obliczenia 2 2 9 13" xfId="41304" xr:uid="{00000000-0005-0000-0000-0000E4590000}"/>
    <cellStyle name="Obliczenia 2 2 9 14" xfId="44482" xr:uid="{00000000-0005-0000-0000-0000E5590000}"/>
    <cellStyle name="Obliczenia 2 2 9 15" xfId="47779" xr:uid="{00000000-0005-0000-0000-0000E6590000}"/>
    <cellStyle name="Obliczenia 2 2 9 16" xfId="50946" xr:uid="{00000000-0005-0000-0000-0000E7590000}"/>
    <cellStyle name="Obliczenia 2 2 9 17" xfId="54137" xr:uid="{00000000-0005-0000-0000-0000E8590000}"/>
    <cellStyle name="Obliczenia 2 2 9 18" xfId="56191" xr:uid="{00000000-0005-0000-0000-0000E9590000}"/>
    <cellStyle name="Obliczenia 2 2 9 19" xfId="59428" xr:uid="{00000000-0005-0000-0000-0000EA590000}"/>
    <cellStyle name="Obliczenia 2 2 9 2" xfId="9996" xr:uid="{00000000-0005-0000-0000-0000EB590000}"/>
    <cellStyle name="Obliczenia 2 2 9 3" xfId="12038" xr:uid="{00000000-0005-0000-0000-0000EC590000}"/>
    <cellStyle name="Obliczenia 2 2 9 4" xfId="6162" xr:uid="{00000000-0005-0000-0000-0000ED590000}"/>
    <cellStyle name="Obliczenia 2 2 9 5" xfId="16687" xr:uid="{00000000-0005-0000-0000-0000EE590000}"/>
    <cellStyle name="Obliczenia 2 2 9 6" xfId="19262" xr:uid="{00000000-0005-0000-0000-0000EF590000}"/>
    <cellStyle name="Obliczenia 2 2 9 7" xfId="22572" xr:uid="{00000000-0005-0000-0000-0000F0590000}"/>
    <cellStyle name="Obliczenia 2 2 9 8" xfId="25890" xr:uid="{00000000-0005-0000-0000-0000F1590000}"/>
    <cellStyle name="Obliczenia 2 2 9 9" xfId="29121" xr:uid="{00000000-0005-0000-0000-0000F2590000}"/>
    <cellStyle name="Obliczenia 2 20" xfId="2422" xr:uid="{00000000-0005-0000-0000-0000F3590000}"/>
    <cellStyle name="Obliczenia 2 20 10" xfId="32068" xr:uid="{00000000-0005-0000-0000-0000F4590000}"/>
    <cellStyle name="Obliczenia 2 20 11" xfId="34538" xr:uid="{00000000-0005-0000-0000-0000F5590000}"/>
    <cellStyle name="Obliczenia 2 20 12" xfId="37724" xr:uid="{00000000-0005-0000-0000-0000F6590000}"/>
    <cellStyle name="Obliczenia 2 20 13" xfId="40936" xr:uid="{00000000-0005-0000-0000-0000F7590000}"/>
    <cellStyle name="Obliczenia 2 20 14" xfId="44110" xr:uid="{00000000-0005-0000-0000-0000F8590000}"/>
    <cellStyle name="Obliczenia 2 20 15" xfId="47411" xr:uid="{00000000-0005-0000-0000-0000F9590000}"/>
    <cellStyle name="Obliczenia 2 20 16" xfId="50574" xr:uid="{00000000-0005-0000-0000-0000FA590000}"/>
    <cellStyle name="Obliczenia 2 20 17" xfId="53774" xr:uid="{00000000-0005-0000-0000-0000FB590000}"/>
    <cellStyle name="Obliczenia 2 20 18" xfId="55826" xr:uid="{00000000-0005-0000-0000-0000FC590000}"/>
    <cellStyle name="Obliczenia 2 20 19" xfId="59063" xr:uid="{00000000-0005-0000-0000-0000FD590000}"/>
    <cellStyle name="Obliczenia 2 20 2" xfId="9626" xr:uid="{00000000-0005-0000-0000-0000FE590000}"/>
    <cellStyle name="Obliczenia 2 20 3" xfId="11666" xr:uid="{00000000-0005-0000-0000-0000FF590000}"/>
    <cellStyle name="Obliczenia 2 20 4" xfId="5793" xr:uid="{00000000-0005-0000-0000-0000005A0000}"/>
    <cellStyle name="Obliczenia 2 20 5" xfId="16316" xr:uid="{00000000-0005-0000-0000-0000015A0000}"/>
    <cellStyle name="Obliczenia 2 20 6" xfId="18890" xr:uid="{00000000-0005-0000-0000-0000025A0000}"/>
    <cellStyle name="Obliczenia 2 20 7" xfId="22200" xr:uid="{00000000-0005-0000-0000-0000035A0000}"/>
    <cellStyle name="Obliczenia 2 20 8" xfId="25521" xr:uid="{00000000-0005-0000-0000-0000045A0000}"/>
    <cellStyle name="Obliczenia 2 20 9" xfId="28749" xr:uid="{00000000-0005-0000-0000-0000055A0000}"/>
    <cellStyle name="Obliczenia 2 21" xfId="4034" xr:uid="{00000000-0005-0000-0000-0000065A0000}"/>
    <cellStyle name="Obliczenia 2 21 10" xfId="36140" xr:uid="{00000000-0005-0000-0000-0000075A0000}"/>
    <cellStyle name="Obliczenia 2 21 11" xfId="39336" xr:uid="{00000000-0005-0000-0000-0000085A0000}"/>
    <cellStyle name="Obliczenia 2 21 12" xfId="42535" xr:uid="{00000000-0005-0000-0000-0000095A0000}"/>
    <cellStyle name="Obliczenia 2 21 13" xfId="45722" xr:uid="{00000000-0005-0000-0000-00000A5A0000}"/>
    <cellStyle name="Obliczenia 2 21 14" xfId="49010" xr:uid="{00000000-0005-0000-0000-00000B5A0000}"/>
    <cellStyle name="Obliczenia 2 21 15" xfId="52183" xr:uid="{00000000-0005-0000-0000-00000C5A0000}"/>
    <cellStyle name="Obliczenia 2 21 16" xfId="55358" xr:uid="{00000000-0005-0000-0000-00000D5A0000}"/>
    <cellStyle name="Obliczenia 2 21 17" xfId="57412" xr:uid="{00000000-0005-0000-0000-00000E5A0000}"/>
    <cellStyle name="Obliczenia 2 21 18" xfId="60649" xr:uid="{00000000-0005-0000-0000-00000F5A0000}"/>
    <cellStyle name="Obliczenia 2 21 2" xfId="11236" xr:uid="{00000000-0005-0000-0000-0000105A0000}"/>
    <cellStyle name="Obliczenia 2 21 3" xfId="13278" xr:uid="{00000000-0005-0000-0000-0000115A0000}"/>
    <cellStyle name="Obliczenia 2 21 4" xfId="17927" xr:uid="{00000000-0005-0000-0000-0000125A0000}"/>
    <cellStyle name="Obliczenia 2 21 5" xfId="20502" xr:uid="{00000000-0005-0000-0000-0000135A0000}"/>
    <cellStyle name="Obliczenia 2 21 6" xfId="23812" xr:uid="{00000000-0005-0000-0000-0000145A0000}"/>
    <cellStyle name="Obliczenia 2 21 7" xfId="27127" xr:uid="{00000000-0005-0000-0000-0000155A0000}"/>
    <cellStyle name="Obliczenia 2 21 8" xfId="30361" xr:uid="{00000000-0005-0000-0000-0000165A0000}"/>
    <cellStyle name="Obliczenia 2 21 9" xfId="33678" xr:uid="{00000000-0005-0000-0000-0000175A0000}"/>
    <cellStyle name="Obliczenia 2 22" xfId="4309" xr:uid="{00000000-0005-0000-0000-0000185A0000}"/>
    <cellStyle name="Obliczenia 2 22 10" xfId="42806" xr:uid="{00000000-0005-0000-0000-0000195A0000}"/>
    <cellStyle name="Obliczenia 2 22 11" xfId="45997" xr:uid="{00000000-0005-0000-0000-00001A5A0000}"/>
    <cellStyle name="Obliczenia 2 22 12" xfId="49278" xr:uid="{00000000-0005-0000-0000-00001B5A0000}"/>
    <cellStyle name="Obliczenia 2 22 13" xfId="52457" xr:uid="{00000000-0005-0000-0000-00001C5A0000}"/>
    <cellStyle name="Obliczenia 2 22 14" xfId="57676" xr:uid="{00000000-0005-0000-0000-00001D5A0000}"/>
    <cellStyle name="Obliczenia 2 22 15" xfId="60913" xr:uid="{00000000-0005-0000-0000-00001E5A0000}"/>
    <cellStyle name="Obliczenia 2 22 2" xfId="13550" xr:uid="{00000000-0005-0000-0000-00001F5A0000}"/>
    <cellStyle name="Obliczenia 2 22 3" xfId="7530" xr:uid="{00000000-0005-0000-0000-0000205A0000}"/>
    <cellStyle name="Obliczenia 2 22 4" xfId="20777" xr:uid="{00000000-0005-0000-0000-0000215A0000}"/>
    <cellStyle name="Obliczenia 2 22 5" xfId="24087" xr:uid="{00000000-0005-0000-0000-0000225A0000}"/>
    <cellStyle name="Obliczenia 2 22 6" xfId="27401" xr:uid="{00000000-0005-0000-0000-0000235A0000}"/>
    <cellStyle name="Obliczenia 2 22 7" xfId="30636" xr:uid="{00000000-0005-0000-0000-0000245A0000}"/>
    <cellStyle name="Obliczenia 2 22 8" xfId="36409" xr:uid="{00000000-0005-0000-0000-0000255A0000}"/>
    <cellStyle name="Obliczenia 2 22 9" xfId="39610" xr:uid="{00000000-0005-0000-0000-0000265A0000}"/>
    <cellStyle name="Obliczenia 2 23" xfId="4207" xr:uid="{00000000-0005-0000-0000-0000275A0000}"/>
    <cellStyle name="Obliczenia 2 23 10" xfId="42707" xr:uid="{00000000-0005-0000-0000-0000285A0000}"/>
    <cellStyle name="Obliczenia 2 23 11" xfId="45895" xr:uid="{00000000-0005-0000-0000-0000295A0000}"/>
    <cellStyle name="Obliczenia 2 23 12" xfId="49179" xr:uid="{00000000-0005-0000-0000-00002A5A0000}"/>
    <cellStyle name="Obliczenia 2 23 13" xfId="52355" xr:uid="{00000000-0005-0000-0000-00002B5A0000}"/>
    <cellStyle name="Obliczenia 2 23 14" xfId="57577" xr:uid="{00000000-0005-0000-0000-00002C5A0000}"/>
    <cellStyle name="Obliczenia 2 23 15" xfId="60814" xr:uid="{00000000-0005-0000-0000-00002D5A0000}"/>
    <cellStyle name="Obliczenia 2 23 2" xfId="13448" xr:uid="{00000000-0005-0000-0000-00002E5A0000}"/>
    <cellStyle name="Obliczenia 2 23 3" xfId="7439" xr:uid="{00000000-0005-0000-0000-00002F5A0000}"/>
    <cellStyle name="Obliczenia 2 23 4" xfId="20675" xr:uid="{00000000-0005-0000-0000-0000305A0000}"/>
    <cellStyle name="Obliczenia 2 23 5" xfId="23985" xr:uid="{00000000-0005-0000-0000-0000315A0000}"/>
    <cellStyle name="Obliczenia 2 23 6" xfId="27300" xr:uid="{00000000-0005-0000-0000-0000325A0000}"/>
    <cellStyle name="Obliczenia 2 23 7" xfId="30534" xr:uid="{00000000-0005-0000-0000-0000335A0000}"/>
    <cellStyle name="Obliczenia 2 23 8" xfId="36310" xr:uid="{00000000-0005-0000-0000-0000345A0000}"/>
    <cellStyle name="Obliczenia 2 23 9" xfId="39509" xr:uid="{00000000-0005-0000-0000-0000355A0000}"/>
    <cellStyle name="Obliczenia 2 24" xfId="4145" xr:uid="{00000000-0005-0000-0000-0000365A0000}"/>
    <cellStyle name="Obliczenia 2 24 10" xfId="42646" xr:uid="{00000000-0005-0000-0000-0000375A0000}"/>
    <cellStyle name="Obliczenia 2 24 11" xfId="45833" xr:uid="{00000000-0005-0000-0000-0000385A0000}"/>
    <cellStyle name="Obliczenia 2 24 12" xfId="49121" xr:uid="{00000000-0005-0000-0000-0000395A0000}"/>
    <cellStyle name="Obliczenia 2 24 13" xfId="52294" xr:uid="{00000000-0005-0000-0000-00003A5A0000}"/>
    <cellStyle name="Obliczenia 2 24 14" xfId="57522" xr:uid="{00000000-0005-0000-0000-00003B5A0000}"/>
    <cellStyle name="Obliczenia 2 24 15" xfId="60759" xr:uid="{00000000-0005-0000-0000-00003C5A0000}"/>
    <cellStyle name="Obliczenia 2 24 2" xfId="13389" xr:uid="{00000000-0005-0000-0000-00003D5A0000}"/>
    <cellStyle name="Obliczenia 2 24 3" xfId="7385" xr:uid="{00000000-0005-0000-0000-00003E5A0000}"/>
    <cellStyle name="Obliczenia 2 24 4" xfId="20613" xr:uid="{00000000-0005-0000-0000-00003F5A0000}"/>
    <cellStyle name="Obliczenia 2 24 5" xfId="23923" xr:uid="{00000000-0005-0000-0000-0000405A0000}"/>
    <cellStyle name="Obliczenia 2 24 6" xfId="27238" xr:uid="{00000000-0005-0000-0000-0000415A0000}"/>
    <cellStyle name="Obliczenia 2 24 7" xfId="30472" xr:uid="{00000000-0005-0000-0000-0000425A0000}"/>
    <cellStyle name="Obliczenia 2 24 8" xfId="36251" xr:uid="{00000000-0005-0000-0000-0000435A0000}"/>
    <cellStyle name="Obliczenia 2 24 9" xfId="39447" xr:uid="{00000000-0005-0000-0000-0000445A0000}"/>
    <cellStyle name="Obliczenia 2 25" xfId="4212" xr:uid="{00000000-0005-0000-0000-0000455A0000}"/>
    <cellStyle name="Obliczenia 2 25 10" xfId="42712" xr:uid="{00000000-0005-0000-0000-0000465A0000}"/>
    <cellStyle name="Obliczenia 2 25 11" xfId="45900" xr:uid="{00000000-0005-0000-0000-0000475A0000}"/>
    <cellStyle name="Obliczenia 2 25 12" xfId="49184" xr:uid="{00000000-0005-0000-0000-0000485A0000}"/>
    <cellStyle name="Obliczenia 2 25 13" xfId="52360" xr:uid="{00000000-0005-0000-0000-0000495A0000}"/>
    <cellStyle name="Obliczenia 2 25 14" xfId="57582" xr:uid="{00000000-0005-0000-0000-00004A5A0000}"/>
    <cellStyle name="Obliczenia 2 25 15" xfId="60819" xr:uid="{00000000-0005-0000-0000-00004B5A0000}"/>
    <cellStyle name="Obliczenia 2 25 2" xfId="13453" xr:uid="{00000000-0005-0000-0000-00004C5A0000}"/>
    <cellStyle name="Obliczenia 2 25 3" xfId="7444" xr:uid="{00000000-0005-0000-0000-00004D5A0000}"/>
    <cellStyle name="Obliczenia 2 25 4" xfId="20680" xr:uid="{00000000-0005-0000-0000-00004E5A0000}"/>
    <cellStyle name="Obliczenia 2 25 5" xfId="23990" xr:uid="{00000000-0005-0000-0000-00004F5A0000}"/>
    <cellStyle name="Obliczenia 2 25 6" xfId="27305" xr:uid="{00000000-0005-0000-0000-0000505A0000}"/>
    <cellStyle name="Obliczenia 2 25 7" xfId="30539" xr:uid="{00000000-0005-0000-0000-0000515A0000}"/>
    <cellStyle name="Obliczenia 2 25 8" xfId="36315" xr:uid="{00000000-0005-0000-0000-0000525A0000}"/>
    <cellStyle name="Obliczenia 2 25 9" xfId="39514" xr:uid="{00000000-0005-0000-0000-0000535A0000}"/>
    <cellStyle name="Obliczenia 2 26" xfId="4299" xr:uid="{00000000-0005-0000-0000-0000545A0000}"/>
    <cellStyle name="Obliczenia 2 26 10" xfId="42796" xr:uid="{00000000-0005-0000-0000-0000555A0000}"/>
    <cellStyle name="Obliczenia 2 26 11" xfId="45987" xr:uid="{00000000-0005-0000-0000-0000565A0000}"/>
    <cellStyle name="Obliczenia 2 26 12" xfId="49268" xr:uid="{00000000-0005-0000-0000-0000575A0000}"/>
    <cellStyle name="Obliczenia 2 26 13" xfId="52447" xr:uid="{00000000-0005-0000-0000-0000585A0000}"/>
    <cellStyle name="Obliczenia 2 26 14" xfId="57666" xr:uid="{00000000-0005-0000-0000-0000595A0000}"/>
    <cellStyle name="Obliczenia 2 26 15" xfId="60903" xr:uid="{00000000-0005-0000-0000-00005A5A0000}"/>
    <cellStyle name="Obliczenia 2 26 2" xfId="13540" xr:uid="{00000000-0005-0000-0000-00005B5A0000}"/>
    <cellStyle name="Obliczenia 2 26 3" xfId="7520" xr:uid="{00000000-0005-0000-0000-00005C5A0000}"/>
    <cellStyle name="Obliczenia 2 26 4" xfId="20767" xr:uid="{00000000-0005-0000-0000-00005D5A0000}"/>
    <cellStyle name="Obliczenia 2 26 5" xfId="24077" xr:uid="{00000000-0005-0000-0000-00005E5A0000}"/>
    <cellStyle name="Obliczenia 2 26 6" xfId="27391" xr:uid="{00000000-0005-0000-0000-00005F5A0000}"/>
    <cellStyle name="Obliczenia 2 26 7" xfId="30626" xr:uid="{00000000-0005-0000-0000-0000605A0000}"/>
    <cellStyle name="Obliczenia 2 26 8" xfId="36399" xr:uid="{00000000-0005-0000-0000-0000615A0000}"/>
    <cellStyle name="Obliczenia 2 26 9" xfId="39600" xr:uid="{00000000-0005-0000-0000-0000625A0000}"/>
    <cellStyle name="Obliczenia 2 27" xfId="4214" xr:uid="{00000000-0005-0000-0000-0000635A0000}"/>
    <cellStyle name="Obliczenia 2 27 10" xfId="42714" xr:uid="{00000000-0005-0000-0000-0000645A0000}"/>
    <cellStyle name="Obliczenia 2 27 11" xfId="45902" xr:uid="{00000000-0005-0000-0000-0000655A0000}"/>
    <cellStyle name="Obliczenia 2 27 12" xfId="49186" xr:uid="{00000000-0005-0000-0000-0000665A0000}"/>
    <cellStyle name="Obliczenia 2 27 13" xfId="52362" xr:uid="{00000000-0005-0000-0000-0000675A0000}"/>
    <cellStyle name="Obliczenia 2 27 14" xfId="57584" xr:uid="{00000000-0005-0000-0000-0000685A0000}"/>
    <cellStyle name="Obliczenia 2 27 15" xfId="60821" xr:uid="{00000000-0005-0000-0000-0000695A0000}"/>
    <cellStyle name="Obliczenia 2 27 2" xfId="13455" xr:uid="{00000000-0005-0000-0000-00006A5A0000}"/>
    <cellStyle name="Obliczenia 2 27 3" xfId="7446" xr:uid="{00000000-0005-0000-0000-00006B5A0000}"/>
    <cellStyle name="Obliczenia 2 27 4" xfId="20682" xr:uid="{00000000-0005-0000-0000-00006C5A0000}"/>
    <cellStyle name="Obliczenia 2 27 5" xfId="23992" xr:uid="{00000000-0005-0000-0000-00006D5A0000}"/>
    <cellStyle name="Obliczenia 2 27 6" xfId="27307" xr:uid="{00000000-0005-0000-0000-00006E5A0000}"/>
    <cellStyle name="Obliczenia 2 27 7" xfId="30541" xr:uid="{00000000-0005-0000-0000-00006F5A0000}"/>
    <cellStyle name="Obliczenia 2 27 8" xfId="36317" xr:uid="{00000000-0005-0000-0000-0000705A0000}"/>
    <cellStyle name="Obliczenia 2 27 9" xfId="39516" xr:uid="{00000000-0005-0000-0000-0000715A0000}"/>
    <cellStyle name="Obliczenia 2 28" xfId="4294" xr:uid="{00000000-0005-0000-0000-0000725A0000}"/>
    <cellStyle name="Obliczenia 2 28 10" xfId="42791" xr:uid="{00000000-0005-0000-0000-0000735A0000}"/>
    <cellStyle name="Obliczenia 2 28 11" xfId="45982" xr:uid="{00000000-0005-0000-0000-0000745A0000}"/>
    <cellStyle name="Obliczenia 2 28 12" xfId="49263" xr:uid="{00000000-0005-0000-0000-0000755A0000}"/>
    <cellStyle name="Obliczenia 2 28 13" xfId="52442" xr:uid="{00000000-0005-0000-0000-0000765A0000}"/>
    <cellStyle name="Obliczenia 2 28 14" xfId="57661" xr:uid="{00000000-0005-0000-0000-0000775A0000}"/>
    <cellStyle name="Obliczenia 2 28 15" xfId="60898" xr:uid="{00000000-0005-0000-0000-0000785A0000}"/>
    <cellStyle name="Obliczenia 2 28 2" xfId="13535" xr:uid="{00000000-0005-0000-0000-0000795A0000}"/>
    <cellStyle name="Obliczenia 2 28 3" xfId="7515" xr:uid="{00000000-0005-0000-0000-00007A5A0000}"/>
    <cellStyle name="Obliczenia 2 28 4" xfId="20762" xr:uid="{00000000-0005-0000-0000-00007B5A0000}"/>
    <cellStyle name="Obliczenia 2 28 5" xfId="24072" xr:uid="{00000000-0005-0000-0000-00007C5A0000}"/>
    <cellStyle name="Obliczenia 2 28 6" xfId="27386" xr:uid="{00000000-0005-0000-0000-00007D5A0000}"/>
    <cellStyle name="Obliczenia 2 28 7" xfId="30621" xr:uid="{00000000-0005-0000-0000-00007E5A0000}"/>
    <cellStyle name="Obliczenia 2 28 8" xfId="36394" xr:uid="{00000000-0005-0000-0000-00007F5A0000}"/>
    <cellStyle name="Obliczenia 2 28 9" xfId="39595" xr:uid="{00000000-0005-0000-0000-0000805A0000}"/>
    <cellStyle name="Obliczenia 2 29" xfId="4218" xr:uid="{00000000-0005-0000-0000-0000815A0000}"/>
    <cellStyle name="Obliczenia 2 29 10" xfId="42718" xr:uid="{00000000-0005-0000-0000-0000825A0000}"/>
    <cellStyle name="Obliczenia 2 29 11" xfId="45906" xr:uid="{00000000-0005-0000-0000-0000835A0000}"/>
    <cellStyle name="Obliczenia 2 29 12" xfId="49190" xr:uid="{00000000-0005-0000-0000-0000845A0000}"/>
    <cellStyle name="Obliczenia 2 29 13" xfId="52366" xr:uid="{00000000-0005-0000-0000-0000855A0000}"/>
    <cellStyle name="Obliczenia 2 29 14" xfId="57588" xr:uid="{00000000-0005-0000-0000-0000865A0000}"/>
    <cellStyle name="Obliczenia 2 29 15" xfId="60825" xr:uid="{00000000-0005-0000-0000-0000875A0000}"/>
    <cellStyle name="Obliczenia 2 29 2" xfId="13459" xr:uid="{00000000-0005-0000-0000-0000885A0000}"/>
    <cellStyle name="Obliczenia 2 29 3" xfId="7450" xr:uid="{00000000-0005-0000-0000-0000895A0000}"/>
    <cellStyle name="Obliczenia 2 29 4" xfId="20686" xr:uid="{00000000-0005-0000-0000-00008A5A0000}"/>
    <cellStyle name="Obliczenia 2 29 5" xfId="23996" xr:uid="{00000000-0005-0000-0000-00008B5A0000}"/>
    <cellStyle name="Obliczenia 2 29 6" xfId="27311" xr:uid="{00000000-0005-0000-0000-00008C5A0000}"/>
    <cellStyle name="Obliczenia 2 29 7" xfId="30545" xr:uid="{00000000-0005-0000-0000-00008D5A0000}"/>
    <cellStyle name="Obliczenia 2 29 8" xfId="36321" xr:uid="{00000000-0005-0000-0000-00008E5A0000}"/>
    <cellStyle name="Obliczenia 2 29 9" xfId="39520" xr:uid="{00000000-0005-0000-0000-00008F5A0000}"/>
    <cellStyle name="Obliczenia 2 3" xfId="1771" xr:uid="{00000000-0005-0000-0000-0000905A0000}"/>
    <cellStyle name="Obliczenia 2 3 10" xfId="31423" xr:uid="{00000000-0005-0000-0000-0000915A0000}"/>
    <cellStyle name="Obliczenia 2 3 11" xfId="15210" xr:uid="{00000000-0005-0000-0000-0000925A0000}"/>
    <cellStyle name="Obliczenia 2 3 12" xfId="37073" xr:uid="{00000000-0005-0000-0000-0000935A0000}"/>
    <cellStyle name="Obliczenia 2 3 13" xfId="40303" xr:uid="{00000000-0005-0000-0000-0000945A0000}"/>
    <cellStyle name="Obliczenia 2 3 14" xfId="43459" xr:uid="{00000000-0005-0000-0000-0000955A0000}"/>
    <cellStyle name="Obliczenia 2 3 15" xfId="46778" xr:uid="{00000000-0005-0000-0000-0000965A0000}"/>
    <cellStyle name="Obliczenia 2 3 16" xfId="49925" xr:uid="{00000000-0005-0000-0000-0000975A0000}"/>
    <cellStyle name="Obliczenia 2 3 17" xfId="53150" xr:uid="{00000000-0005-0000-0000-0000985A0000}"/>
    <cellStyle name="Obliczenia 2 3 18" xfId="33882" xr:uid="{00000000-0005-0000-0000-0000995A0000}"/>
    <cellStyle name="Obliczenia 2 3 19" xfId="58433" xr:uid="{00000000-0005-0000-0000-00009A5A0000}"/>
    <cellStyle name="Obliczenia 2 3 2" xfId="8981" xr:uid="{00000000-0005-0000-0000-00009B5A0000}"/>
    <cellStyle name="Obliczenia 2 3 3" xfId="8409" xr:uid="{00000000-0005-0000-0000-00009C5A0000}"/>
    <cellStyle name="Obliczenia 2 3 4" xfId="5150" xr:uid="{00000000-0005-0000-0000-00009D5A0000}"/>
    <cellStyle name="Obliczenia 2 3 5" xfId="15667" xr:uid="{00000000-0005-0000-0000-00009E5A0000}"/>
    <cellStyle name="Obliczenia 2 3 6" xfId="14430" xr:uid="{00000000-0005-0000-0000-00009F5A0000}"/>
    <cellStyle name="Obliczenia 2 3 7" xfId="21549" xr:uid="{00000000-0005-0000-0000-0000A05A0000}"/>
    <cellStyle name="Obliczenia 2 3 8" xfId="24871" xr:uid="{00000000-0005-0000-0000-0000A15A0000}"/>
    <cellStyle name="Obliczenia 2 3 9" xfId="28098" xr:uid="{00000000-0005-0000-0000-0000A25A0000}"/>
    <cellStyle name="Obliczenia 2 30" xfId="4289" xr:uid="{00000000-0005-0000-0000-0000A35A0000}"/>
    <cellStyle name="Obliczenia 2 30 10" xfId="42786" xr:uid="{00000000-0005-0000-0000-0000A45A0000}"/>
    <cellStyle name="Obliczenia 2 30 11" xfId="45977" xr:uid="{00000000-0005-0000-0000-0000A55A0000}"/>
    <cellStyle name="Obliczenia 2 30 12" xfId="49258" xr:uid="{00000000-0005-0000-0000-0000A65A0000}"/>
    <cellStyle name="Obliczenia 2 30 13" xfId="52437" xr:uid="{00000000-0005-0000-0000-0000A75A0000}"/>
    <cellStyle name="Obliczenia 2 30 14" xfId="57656" xr:uid="{00000000-0005-0000-0000-0000A85A0000}"/>
    <cellStyle name="Obliczenia 2 30 15" xfId="60893" xr:uid="{00000000-0005-0000-0000-0000A95A0000}"/>
    <cellStyle name="Obliczenia 2 30 2" xfId="13530" xr:uid="{00000000-0005-0000-0000-0000AA5A0000}"/>
    <cellStyle name="Obliczenia 2 30 3" xfId="7510" xr:uid="{00000000-0005-0000-0000-0000AB5A0000}"/>
    <cellStyle name="Obliczenia 2 30 4" xfId="20757" xr:uid="{00000000-0005-0000-0000-0000AC5A0000}"/>
    <cellStyle name="Obliczenia 2 30 5" xfId="24067" xr:uid="{00000000-0005-0000-0000-0000AD5A0000}"/>
    <cellStyle name="Obliczenia 2 30 6" xfId="27381" xr:uid="{00000000-0005-0000-0000-0000AE5A0000}"/>
    <cellStyle name="Obliczenia 2 30 7" xfId="30616" xr:uid="{00000000-0005-0000-0000-0000AF5A0000}"/>
    <cellStyle name="Obliczenia 2 30 8" xfId="36389" xr:uid="{00000000-0005-0000-0000-0000B05A0000}"/>
    <cellStyle name="Obliczenia 2 30 9" xfId="39590" xr:uid="{00000000-0005-0000-0000-0000B15A0000}"/>
    <cellStyle name="Obliczenia 2 31" xfId="4221" xr:uid="{00000000-0005-0000-0000-0000B25A0000}"/>
    <cellStyle name="Obliczenia 2 31 10" xfId="42721" xr:uid="{00000000-0005-0000-0000-0000B35A0000}"/>
    <cellStyle name="Obliczenia 2 31 11" xfId="45909" xr:uid="{00000000-0005-0000-0000-0000B45A0000}"/>
    <cellStyle name="Obliczenia 2 31 12" xfId="49193" xr:uid="{00000000-0005-0000-0000-0000B55A0000}"/>
    <cellStyle name="Obliczenia 2 31 13" xfId="52369" xr:uid="{00000000-0005-0000-0000-0000B65A0000}"/>
    <cellStyle name="Obliczenia 2 31 14" xfId="57591" xr:uid="{00000000-0005-0000-0000-0000B75A0000}"/>
    <cellStyle name="Obliczenia 2 31 15" xfId="60828" xr:uid="{00000000-0005-0000-0000-0000B85A0000}"/>
    <cellStyle name="Obliczenia 2 31 2" xfId="13462" xr:uid="{00000000-0005-0000-0000-0000B95A0000}"/>
    <cellStyle name="Obliczenia 2 31 3" xfId="7453" xr:uid="{00000000-0005-0000-0000-0000BA5A0000}"/>
    <cellStyle name="Obliczenia 2 31 4" xfId="20689" xr:uid="{00000000-0005-0000-0000-0000BB5A0000}"/>
    <cellStyle name="Obliczenia 2 31 5" xfId="23999" xr:uid="{00000000-0005-0000-0000-0000BC5A0000}"/>
    <cellStyle name="Obliczenia 2 31 6" xfId="27314" xr:uid="{00000000-0005-0000-0000-0000BD5A0000}"/>
    <cellStyle name="Obliczenia 2 31 7" xfId="30548" xr:uid="{00000000-0005-0000-0000-0000BE5A0000}"/>
    <cellStyle name="Obliczenia 2 31 8" xfId="36324" xr:uid="{00000000-0005-0000-0000-0000BF5A0000}"/>
    <cellStyle name="Obliczenia 2 31 9" xfId="39523" xr:uid="{00000000-0005-0000-0000-0000C05A0000}"/>
    <cellStyle name="Obliczenia 2 4" xfId="2359" xr:uid="{00000000-0005-0000-0000-0000C15A0000}"/>
    <cellStyle name="Obliczenia 2 4 10" xfId="32005" xr:uid="{00000000-0005-0000-0000-0000C25A0000}"/>
    <cellStyle name="Obliczenia 2 4 11" xfId="34476" xr:uid="{00000000-0005-0000-0000-0000C35A0000}"/>
    <cellStyle name="Obliczenia 2 4 12" xfId="37661" xr:uid="{00000000-0005-0000-0000-0000C45A0000}"/>
    <cellStyle name="Obliczenia 2 4 13" xfId="40875" xr:uid="{00000000-0005-0000-0000-0000C55A0000}"/>
    <cellStyle name="Obliczenia 2 4 14" xfId="44047" xr:uid="{00000000-0005-0000-0000-0000C65A0000}"/>
    <cellStyle name="Obliczenia 2 4 15" xfId="47350" xr:uid="{00000000-0005-0000-0000-0000C75A0000}"/>
    <cellStyle name="Obliczenia 2 4 16" xfId="50511" xr:uid="{00000000-0005-0000-0000-0000C85A0000}"/>
    <cellStyle name="Obliczenia 2 4 17" xfId="53713" xr:uid="{00000000-0005-0000-0000-0000C95A0000}"/>
    <cellStyle name="Obliczenia 2 4 18" xfId="55765" xr:uid="{00000000-0005-0000-0000-0000CA5A0000}"/>
    <cellStyle name="Obliczenia 2 4 19" xfId="59002" xr:uid="{00000000-0005-0000-0000-0000CB5A0000}"/>
    <cellStyle name="Obliczenia 2 4 2" xfId="9563" xr:uid="{00000000-0005-0000-0000-0000CC5A0000}"/>
    <cellStyle name="Obliczenia 2 4 3" xfId="11603" xr:uid="{00000000-0005-0000-0000-0000CD5A0000}"/>
    <cellStyle name="Obliczenia 2 4 4" xfId="5736" xr:uid="{00000000-0005-0000-0000-0000CE5A0000}"/>
    <cellStyle name="Obliczenia 2 4 5" xfId="16253" xr:uid="{00000000-0005-0000-0000-0000CF5A0000}"/>
    <cellStyle name="Obliczenia 2 4 6" xfId="18827" xr:uid="{00000000-0005-0000-0000-0000D05A0000}"/>
    <cellStyle name="Obliczenia 2 4 7" xfId="22137" xr:uid="{00000000-0005-0000-0000-0000D15A0000}"/>
    <cellStyle name="Obliczenia 2 4 8" xfId="25458" xr:uid="{00000000-0005-0000-0000-0000D25A0000}"/>
    <cellStyle name="Obliczenia 2 4 9" xfId="28686" xr:uid="{00000000-0005-0000-0000-0000D35A0000}"/>
    <cellStyle name="Obliczenia 2 5" xfId="1745" xr:uid="{00000000-0005-0000-0000-0000D45A0000}"/>
    <cellStyle name="Obliczenia 2 5 10" xfId="31397" xr:uid="{00000000-0005-0000-0000-0000D55A0000}"/>
    <cellStyle name="Obliczenia 2 5 11" xfId="18375" xr:uid="{00000000-0005-0000-0000-0000D65A0000}"/>
    <cellStyle name="Obliczenia 2 5 12" xfId="37047" xr:uid="{00000000-0005-0000-0000-0000D75A0000}"/>
    <cellStyle name="Obliczenia 2 5 13" xfId="40278" xr:uid="{00000000-0005-0000-0000-0000D85A0000}"/>
    <cellStyle name="Obliczenia 2 5 14" xfId="43433" xr:uid="{00000000-0005-0000-0000-0000D95A0000}"/>
    <cellStyle name="Obliczenia 2 5 15" xfId="46753" xr:uid="{00000000-0005-0000-0000-0000DA5A0000}"/>
    <cellStyle name="Obliczenia 2 5 16" xfId="49899" xr:uid="{00000000-0005-0000-0000-0000DB5A0000}"/>
    <cellStyle name="Obliczenia 2 5 17" xfId="53125" xr:uid="{00000000-0005-0000-0000-0000DC5A0000}"/>
    <cellStyle name="Obliczenia 2 5 18" xfId="33876" xr:uid="{00000000-0005-0000-0000-0000DD5A0000}"/>
    <cellStyle name="Obliczenia 2 5 19" xfId="58408" xr:uid="{00000000-0005-0000-0000-0000DE5A0000}"/>
    <cellStyle name="Obliczenia 2 5 2" xfId="8955" xr:uid="{00000000-0005-0000-0000-0000DF5A0000}"/>
    <cellStyle name="Obliczenia 2 5 3" xfId="8435" xr:uid="{00000000-0005-0000-0000-0000E05A0000}"/>
    <cellStyle name="Obliczenia 2 5 4" xfId="5124" xr:uid="{00000000-0005-0000-0000-0000E15A0000}"/>
    <cellStyle name="Obliczenia 2 5 5" xfId="15641" xr:uid="{00000000-0005-0000-0000-0000E25A0000}"/>
    <cellStyle name="Obliczenia 2 5 6" xfId="14456" xr:uid="{00000000-0005-0000-0000-0000E35A0000}"/>
    <cellStyle name="Obliczenia 2 5 7" xfId="21523" xr:uid="{00000000-0005-0000-0000-0000E45A0000}"/>
    <cellStyle name="Obliczenia 2 5 8" xfId="24845" xr:uid="{00000000-0005-0000-0000-0000E55A0000}"/>
    <cellStyle name="Obliczenia 2 5 9" xfId="28072" xr:uid="{00000000-0005-0000-0000-0000E65A0000}"/>
    <cellStyle name="Obliczenia 2 6" xfId="1863" xr:uid="{00000000-0005-0000-0000-0000E75A0000}"/>
    <cellStyle name="Obliczenia 2 6 10" xfId="31515" xr:uid="{00000000-0005-0000-0000-0000E85A0000}"/>
    <cellStyle name="Obliczenia 2 6 11" xfId="15259" xr:uid="{00000000-0005-0000-0000-0000E95A0000}"/>
    <cellStyle name="Obliczenia 2 6 12" xfId="37165" xr:uid="{00000000-0005-0000-0000-0000EA5A0000}"/>
    <cellStyle name="Obliczenia 2 6 13" xfId="40391" xr:uid="{00000000-0005-0000-0000-0000EB5A0000}"/>
    <cellStyle name="Obliczenia 2 6 14" xfId="43551" xr:uid="{00000000-0005-0000-0000-0000EC5A0000}"/>
    <cellStyle name="Obliczenia 2 6 15" xfId="46866" xr:uid="{00000000-0005-0000-0000-0000ED5A0000}"/>
    <cellStyle name="Obliczenia 2 6 16" xfId="50017" xr:uid="{00000000-0005-0000-0000-0000EE5A0000}"/>
    <cellStyle name="Obliczenia 2 6 17" xfId="53238" xr:uid="{00000000-0005-0000-0000-0000EF5A0000}"/>
    <cellStyle name="Obliczenia 2 6 18" xfId="34158" xr:uid="{00000000-0005-0000-0000-0000F05A0000}"/>
    <cellStyle name="Obliczenia 2 6 19" xfId="58521" xr:uid="{00000000-0005-0000-0000-0000F15A0000}"/>
    <cellStyle name="Obliczenia 2 6 2" xfId="9073" xr:uid="{00000000-0005-0000-0000-0000F25A0000}"/>
    <cellStyle name="Obliczenia 2 6 3" xfId="8317" xr:uid="{00000000-0005-0000-0000-0000F35A0000}"/>
    <cellStyle name="Obliczenia 2 6 4" xfId="5241" xr:uid="{00000000-0005-0000-0000-0000F45A0000}"/>
    <cellStyle name="Obliczenia 2 6 5" xfId="15759" xr:uid="{00000000-0005-0000-0000-0000F55A0000}"/>
    <cellStyle name="Obliczenia 2 6 6" xfId="14338" xr:uid="{00000000-0005-0000-0000-0000F65A0000}"/>
    <cellStyle name="Obliczenia 2 6 7" xfId="21641" xr:uid="{00000000-0005-0000-0000-0000F75A0000}"/>
    <cellStyle name="Obliczenia 2 6 8" xfId="24963" xr:uid="{00000000-0005-0000-0000-0000F85A0000}"/>
    <cellStyle name="Obliczenia 2 6 9" xfId="28190" xr:uid="{00000000-0005-0000-0000-0000F95A0000}"/>
    <cellStyle name="Obliczenia 2 7" xfId="2742" xr:uid="{00000000-0005-0000-0000-0000FA5A0000}"/>
    <cellStyle name="Obliczenia 2 7 10" xfId="32386" xr:uid="{00000000-0005-0000-0000-0000FB5A0000}"/>
    <cellStyle name="Obliczenia 2 7 11" xfId="34856" xr:uid="{00000000-0005-0000-0000-0000FC5A0000}"/>
    <cellStyle name="Obliczenia 2 7 12" xfId="38044" xr:uid="{00000000-0005-0000-0000-0000FD5A0000}"/>
    <cellStyle name="Obliczenia 2 7 13" xfId="41253" xr:uid="{00000000-0005-0000-0000-0000FE5A0000}"/>
    <cellStyle name="Obliczenia 2 7 14" xfId="44430" xr:uid="{00000000-0005-0000-0000-0000FF5A0000}"/>
    <cellStyle name="Obliczenia 2 7 15" xfId="47728" xr:uid="{00000000-0005-0000-0000-0000005B0000}"/>
    <cellStyle name="Obliczenia 2 7 16" xfId="50894" xr:uid="{00000000-0005-0000-0000-0000015B0000}"/>
    <cellStyle name="Obliczenia 2 7 17" xfId="54087" xr:uid="{00000000-0005-0000-0000-0000025B0000}"/>
    <cellStyle name="Obliczenia 2 7 18" xfId="56141" xr:uid="{00000000-0005-0000-0000-0000035B0000}"/>
    <cellStyle name="Obliczenia 2 7 19" xfId="59378" xr:uid="{00000000-0005-0000-0000-0000045B0000}"/>
    <cellStyle name="Obliczenia 2 7 2" xfId="9944" xr:uid="{00000000-0005-0000-0000-0000055B0000}"/>
    <cellStyle name="Obliczenia 2 7 3" xfId="11986" xr:uid="{00000000-0005-0000-0000-0000065B0000}"/>
    <cellStyle name="Obliczenia 2 7 4" xfId="6110" xr:uid="{00000000-0005-0000-0000-0000075B0000}"/>
    <cellStyle name="Obliczenia 2 7 5" xfId="16635" xr:uid="{00000000-0005-0000-0000-0000085B0000}"/>
    <cellStyle name="Obliczenia 2 7 6" xfId="19210" xr:uid="{00000000-0005-0000-0000-0000095B0000}"/>
    <cellStyle name="Obliczenia 2 7 7" xfId="22520" xr:uid="{00000000-0005-0000-0000-00000A5B0000}"/>
    <cellStyle name="Obliczenia 2 7 8" xfId="25839" xr:uid="{00000000-0005-0000-0000-00000B5B0000}"/>
    <cellStyle name="Obliczenia 2 7 9" xfId="29069" xr:uid="{00000000-0005-0000-0000-00000C5B0000}"/>
    <cellStyle name="Obliczenia 2 8" xfId="2774" xr:uid="{00000000-0005-0000-0000-00000D5B0000}"/>
    <cellStyle name="Obliczenia 2 8 10" xfId="32418" xr:uid="{00000000-0005-0000-0000-00000E5B0000}"/>
    <cellStyle name="Obliczenia 2 8 11" xfId="34888" xr:uid="{00000000-0005-0000-0000-00000F5B0000}"/>
    <cellStyle name="Obliczenia 2 8 12" xfId="38076" xr:uid="{00000000-0005-0000-0000-0000105B0000}"/>
    <cellStyle name="Obliczenia 2 8 13" xfId="41285" xr:uid="{00000000-0005-0000-0000-0000115B0000}"/>
    <cellStyle name="Obliczenia 2 8 14" xfId="44462" xr:uid="{00000000-0005-0000-0000-0000125B0000}"/>
    <cellStyle name="Obliczenia 2 8 15" xfId="47760" xr:uid="{00000000-0005-0000-0000-0000135B0000}"/>
    <cellStyle name="Obliczenia 2 8 16" xfId="50926" xr:uid="{00000000-0005-0000-0000-0000145B0000}"/>
    <cellStyle name="Obliczenia 2 8 17" xfId="54119" xr:uid="{00000000-0005-0000-0000-0000155B0000}"/>
    <cellStyle name="Obliczenia 2 8 18" xfId="56173" xr:uid="{00000000-0005-0000-0000-0000165B0000}"/>
    <cellStyle name="Obliczenia 2 8 19" xfId="59410" xr:uid="{00000000-0005-0000-0000-0000175B0000}"/>
    <cellStyle name="Obliczenia 2 8 2" xfId="9976" xr:uid="{00000000-0005-0000-0000-0000185B0000}"/>
    <cellStyle name="Obliczenia 2 8 3" xfId="12018" xr:uid="{00000000-0005-0000-0000-0000195B0000}"/>
    <cellStyle name="Obliczenia 2 8 4" xfId="6142" xr:uid="{00000000-0005-0000-0000-00001A5B0000}"/>
    <cellStyle name="Obliczenia 2 8 5" xfId="16667" xr:uid="{00000000-0005-0000-0000-00001B5B0000}"/>
    <cellStyle name="Obliczenia 2 8 6" xfId="19242" xr:uid="{00000000-0005-0000-0000-00001C5B0000}"/>
    <cellStyle name="Obliczenia 2 8 7" xfId="22552" xr:uid="{00000000-0005-0000-0000-00001D5B0000}"/>
    <cellStyle name="Obliczenia 2 8 8" xfId="25871" xr:uid="{00000000-0005-0000-0000-00001E5B0000}"/>
    <cellStyle name="Obliczenia 2 8 9" xfId="29101" xr:uid="{00000000-0005-0000-0000-00001F5B0000}"/>
    <cellStyle name="Obliczenia 2 9" xfId="2809" xr:uid="{00000000-0005-0000-0000-0000205B0000}"/>
    <cellStyle name="Obliczenia 2 9 10" xfId="32453" xr:uid="{00000000-0005-0000-0000-0000215B0000}"/>
    <cellStyle name="Obliczenia 2 9 11" xfId="34923" xr:uid="{00000000-0005-0000-0000-0000225B0000}"/>
    <cellStyle name="Obliczenia 2 9 12" xfId="38111" xr:uid="{00000000-0005-0000-0000-0000235B0000}"/>
    <cellStyle name="Obliczenia 2 9 13" xfId="41318" xr:uid="{00000000-0005-0000-0000-0000245B0000}"/>
    <cellStyle name="Obliczenia 2 9 14" xfId="44497" xr:uid="{00000000-0005-0000-0000-0000255B0000}"/>
    <cellStyle name="Obliczenia 2 9 15" xfId="47793" xr:uid="{00000000-0005-0000-0000-0000265B0000}"/>
    <cellStyle name="Obliczenia 2 9 16" xfId="50961" xr:uid="{00000000-0005-0000-0000-0000275B0000}"/>
    <cellStyle name="Obliczenia 2 9 17" xfId="54151" xr:uid="{00000000-0005-0000-0000-0000285B0000}"/>
    <cellStyle name="Obliczenia 2 9 18" xfId="56205" xr:uid="{00000000-0005-0000-0000-0000295B0000}"/>
    <cellStyle name="Obliczenia 2 9 19" xfId="59442" xr:uid="{00000000-0005-0000-0000-00002A5B0000}"/>
    <cellStyle name="Obliczenia 2 9 2" xfId="10011" xr:uid="{00000000-0005-0000-0000-00002B5B0000}"/>
    <cellStyle name="Obliczenia 2 9 3" xfId="12053" xr:uid="{00000000-0005-0000-0000-00002C5B0000}"/>
    <cellStyle name="Obliczenia 2 9 4" xfId="6177" xr:uid="{00000000-0005-0000-0000-00002D5B0000}"/>
    <cellStyle name="Obliczenia 2 9 5" xfId="16702" xr:uid="{00000000-0005-0000-0000-00002E5B0000}"/>
    <cellStyle name="Obliczenia 2 9 6" xfId="19277" xr:uid="{00000000-0005-0000-0000-00002F5B0000}"/>
    <cellStyle name="Obliczenia 2 9 7" xfId="22587" xr:uid="{00000000-0005-0000-0000-0000305B0000}"/>
    <cellStyle name="Obliczenia 2 9 8" xfId="25905" xr:uid="{00000000-0005-0000-0000-0000315B0000}"/>
    <cellStyle name="Obliczenia 2 9 9" xfId="29136" xr:uid="{00000000-0005-0000-0000-0000325B0000}"/>
    <cellStyle name="Obliczenia 2_~9231450" xfId="62550" xr:uid="{00000000-0005-0000-0000-0000335B0000}"/>
    <cellStyle name="Obliczenia 3" xfId="1267" xr:uid="{00000000-0005-0000-0000-0000345B0000}"/>
    <cellStyle name="Obliczenia 3 10" xfId="2418" xr:uid="{00000000-0005-0000-0000-0000355B0000}"/>
    <cellStyle name="Obliczenia 3 10 10" xfId="32064" xr:uid="{00000000-0005-0000-0000-0000365B0000}"/>
    <cellStyle name="Obliczenia 3 10 11" xfId="34534" xr:uid="{00000000-0005-0000-0000-0000375B0000}"/>
    <cellStyle name="Obliczenia 3 10 12" xfId="37720" xr:uid="{00000000-0005-0000-0000-0000385B0000}"/>
    <cellStyle name="Obliczenia 3 10 13" xfId="40933" xr:uid="{00000000-0005-0000-0000-0000395B0000}"/>
    <cellStyle name="Obliczenia 3 10 14" xfId="44106" xr:uid="{00000000-0005-0000-0000-00003A5B0000}"/>
    <cellStyle name="Obliczenia 3 10 15" xfId="47408" xr:uid="{00000000-0005-0000-0000-00003B5B0000}"/>
    <cellStyle name="Obliczenia 3 10 16" xfId="50570" xr:uid="{00000000-0005-0000-0000-00003C5B0000}"/>
    <cellStyle name="Obliczenia 3 10 17" xfId="53771" xr:uid="{00000000-0005-0000-0000-00003D5B0000}"/>
    <cellStyle name="Obliczenia 3 10 18" xfId="55823" xr:uid="{00000000-0005-0000-0000-00003E5B0000}"/>
    <cellStyle name="Obliczenia 3 10 19" xfId="59060" xr:uid="{00000000-0005-0000-0000-00003F5B0000}"/>
    <cellStyle name="Obliczenia 3 10 2" xfId="9622" xr:uid="{00000000-0005-0000-0000-0000405B0000}"/>
    <cellStyle name="Obliczenia 3 10 3" xfId="11662" xr:uid="{00000000-0005-0000-0000-0000415B0000}"/>
    <cellStyle name="Obliczenia 3 10 4" xfId="5789" xr:uid="{00000000-0005-0000-0000-0000425B0000}"/>
    <cellStyle name="Obliczenia 3 10 5" xfId="16312" xr:uid="{00000000-0005-0000-0000-0000435B0000}"/>
    <cellStyle name="Obliczenia 3 10 6" xfId="18886" xr:uid="{00000000-0005-0000-0000-0000445B0000}"/>
    <cellStyle name="Obliczenia 3 10 7" xfId="22196" xr:uid="{00000000-0005-0000-0000-0000455B0000}"/>
    <cellStyle name="Obliczenia 3 10 8" xfId="25517" xr:uid="{00000000-0005-0000-0000-0000465B0000}"/>
    <cellStyle name="Obliczenia 3 10 9" xfId="28745" xr:uid="{00000000-0005-0000-0000-0000475B0000}"/>
    <cellStyle name="Obliczenia 3 11" xfId="3233" xr:uid="{00000000-0005-0000-0000-0000485B0000}"/>
    <cellStyle name="Obliczenia 3 11 10" xfId="32877" xr:uid="{00000000-0005-0000-0000-0000495B0000}"/>
    <cellStyle name="Obliczenia 3 11 11" xfId="35346" xr:uid="{00000000-0005-0000-0000-00004A5B0000}"/>
    <cellStyle name="Obliczenia 3 11 12" xfId="38535" xr:uid="{00000000-0005-0000-0000-00004B5B0000}"/>
    <cellStyle name="Obliczenia 3 11 13" xfId="41741" xr:uid="{00000000-0005-0000-0000-00004C5B0000}"/>
    <cellStyle name="Obliczenia 3 11 14" xfId="44921" xr:uid="{00000000-0005-0000-0000-00004D5B0000}"/>
    <cellStyle name="Obliczenia 3 11 15" xfId="48216" xr:uid="{00000000-0005-0000-0000-00004E5B0000}"/>
    <cellStyle name="Obliczenia 3 11 16" xfId="51384" xr:uid="{00000000-0005-0000-0000-00004F5B0000}"/>
    <cellStyle name="Obliczenia 3 11 17" xfId="54570" xr:uid="{00000000-0005-0000-0000-0000505B0000}"/>
    <cellStyle name="Obliczenia 3 11 18" xfId="56624" xr:uid="{00000000-0005-0000-0000-0000515B0000}"/>
    <cellStyle name="Obliczenia 3 11 19" xfId="59861" xr:uid="{00000000-0005-0000-0000-0000525B0000}"/>
    <cellStyle name="Obliczenia 3 11 2" xfId="10435" xr:uid="{00000000-0005-0000-0000-0000535B0000}"/>
    <cellStyle name="Obliczenia 3 11 3" xfId="12477" xr:uid="{00000000-0005-0000-0000-0000545B0000}"/>
    <cellStyle name="Obliczenia 3 11 4" xfId="6601" xr:uid="{00000000-0005-0000-0000-0000555B0000}"/>
    <cellStyle name="Obliczenia 3 11 5" xfId="17126" xr:uid="{00000000-0005-0000-0000-0000565B0000}"/>
    <cellStyle name="Obliczenia 3 11 6" xfId="19701" xr:uid="{00000000-0005-0000-0000-0000575B0000}"/>
    <cellStyle name="Obliczenia 3 11 7" xfId="23011" xr:uid="{00000000-0005-0000-0000-0000585B0000}"/>
    <cellStyle name="Obliczenia 3 11 8" xfId="26326" xr:uid="{00000000-0005-0000-0000-0000595B0000}"/>
    <cellStyle name="Obliczenia 3 11 9" xfId="29560" xr:uid="{00000000-0005-0000-0000-00005A5B0000}"/>
    <cellStyle name="Obliczenia 3 12" xfId="1876" xr:uid="{00000000-0005-0000-0000-00005B5B0000}"/>
    <cellStyle name="Obliczenia 3 12 10" xfId="31528" xr:uid="{00000000-0005-0000-0000-00005C5B0000}"/>
    <cellStyle name="Obliczenia 3 12 11" xfId="15272" xr:uid="{00000000-0005-0000-0000-00005D5B0000}"/>
    <cellStyle name="Obliczenia 3 12 12" xfId="37178" xr:uid="{00000000-0005-0000-0000-00005E5B0000}"/>
    <cellStyle name="Obliczenia 3 12 13" xfId="40404" xr:uid="{00000000-0005-0000-0000-00005F5B0000}"/>
    <cellStyle name="Obliczenia 3 12 14" xfId="43564" xr:uid="{00000000-0005-0000-0000-0000605B0000}"/>
    <cellStyle name="Obliczenia 3 12 15" xfId="46879" xr:uid="{00000000-0005-0000-0000-0000615B0000}"/>
    <cellStyle name="Obliczenia 3 12 16" xfId="50030" xr:uid="{00000000-0005-0000-0000-0000625B0000}"/>
    <cellStyle name="Obliczenia 3 12 17" xfId="53251" xr:uid="{00000000-0005-0000-0000-0000635B0000}"/>
    <cellStyle name="Obliczenia 3 12 18" xfId="52974" xr:uid="{00000000-0005-0000-0000-0000645B0000}"/>
    <cellStyle name="Obliczenia 3 12 19" xfId="58534" xr:uid="{00000000-0005-0000-0000-0000655B0000}"/>
    <cellStyle name="Obliczenia 3 12 2" xfId="9086" xr:uid="{00000000-0005-0000-0000-0000665B0000}"/>
    <cellStyle name="Obliczenia 3 12 3" xfId="8304" xr:uid="{00000000-0005-0000-0000-0000675B0000}"/>
    <cellStyle name="Obliczenia 3 12 4" xfId="5254" xr:uid="{00000000-0005-0000-0000-0000685B0000}"/>
    <cellStyle name="Obliczenia 3 12 5" xfId="15772" xr:uid="{00000000-0005-0000-0000-0000695B0000}"/>
    <cellStyle name="Obliczenia 3 12 6" xfId="14325" xr:uid="{00000000-0005-0000-0000-00006A5B0000}"/>
    <cellStyle name="Obliczenia 3 12 7" xfId="21654" xr:uid="{00000000-0005-0000-0000-00006B5B0000}"/>
    <cellStyle name="Obliczenia 3 12 8" xfId="24976" xr:uid="{00000000-0005-0000-0000-00006C5B0000}"/>
    <cellStyle name="Obliczenia 3 12 9" xfId="28203" xr:uid="{00000000-0005-0000-0000-00006D5B0000}"/>
    <cellStyle name="Obliczenia 3 13" xfId="2024" xr:uid="{00000000-0005-0000-0000-00006E5B0000}"/>
    <cellStyle name="Obliczenia 3 13 10" xfId="31672" xr:uid="{00000000-0005-0000-0000-00006F5B0000}"/>
    <cellStyle name="Obliczenia 3 13 11" xfId="31050" xr:uid="{00000000-0005-0000-0000-0000705B0000}"/>
    <cellStyle name="Obliczenia 3 13 12" xfId="37326" xr:uid="{00000000-0005-0000-0000-0000715B0000}"/>
    <cellStyle name="Obliczenia 3 13 13" xfId="40549" xr:uid="{00000000-0005-0000-0000-0000725B0000}"/>
    <cellStyle name="Obliczenia 3 13 14" xfId="43712" xr:uid="{00000000-0005-0000-0000-0000735B0000}"/>
    <cellStyle name="Obliczenia 3 13 15" xfId="47024" xr:uid="{00000000-0005-0000-0000-0000745B0000}"/>
    <cellStyle name="Obliczenia 3 13 16" xfId="50178" xr:uid="{00000000-0005-0000-0000-0000755B0000}"/>
    <cellStyle name="Obliczenia 3 13 17" xfId="53390" xr:uid="{00000000-0005-0000-0000-0000765B0000}"/>
    <cellStyle name="Obliczenia 3 13 18" xfId="34161" xr:uid="{00000000-0005-0000-0000-0000775B0000}"/>
    <cellStyle name="Obliczenia 3 13 19" xfId="58677" xr:uid="{00000000-0005-0000-0000-0000785B0000}"/>
    <cellStyle name="Obliczenia 3 13 2" xfId="9230" xr:uid="{00000000-0005-0000-0000-0000795B0000}"/>
    <cellStyle name="Obliczenia 3 13 3" xfId="8156" xr:uid="{00000000-0005-0000-0000-00007A5B0000}"/>
    <cellStyle name="Obliczenia 3 13 4" xfId="5401" xr:uid="{00000000-0005-0000-0000-00007B5B0000}"/>
    <cellStyle name="Obliczenia 3 13 5" xfId="15919" xr:uid="{00000000-0005-0000-0000-00007C5B0000}"/>
    <cellStyle name="Obliczenia 3 13 6" xfId="14177" xr:uid="{00000000-0005-0000-0000-00007D5B0000}"/>
    <cellStyle name="Obliczenia 3 13 7" xfId="21802" xr:uid="{00000000-0005-0000-0000-00007E5B0000}"/>
    <cellStyle name="Obliczenia 3 13 8" xfId="25124" xr:uid="{00000000-0005-0000-0000-00007F5B0000}"/>
    <cellStyle name="Obliczenia 3 13 9" xfId="28351" xr:uid="{00000000-0005-0000-0000-0000805B0000}"/>
    <cellStyle name="Obliczenia 3 14" xfId="2377" xr:uid="{00000000-0005-0000-0000-0000815B0000}"/>
    <cellStyle name="Obliczenia 3 14 10" xfId="32023" xr:uid="{00000000-0005-0000-0000-0000825B0000}"/>
    <cellStyle name="Obliczenia 3 14 11" xfId="34494" xr:uid="{00000000-0005-0000-0000-0000835B0000}"/>
    <cellStyle name="Obliczenia 3 14 12" xfId="37679" xr:uid="{00000000-0005-0000-0000-0000845B0000}"/>
    <cellStyle name="Obliczenia 3 14 13" xfId="40893" xr:uid="{00000000-0005-0000-0000-0000855B0000}"/>
    <cellStyle name="Obliczenia 3 14 14" xfId="44065" xr:uid="{00000000-0005-0000-0000-0000865B0000}"/>
    <cellStyle name="Obliczenia 3 14 15" xfId="47368" xr:uid="{00000000-0005-0000-0000-0000875B0000}"/>
    <cellStyle name="Obliczenia 3 14 16" xfId="50529" xr:uid="{00000000-0005-0000-0000-0000885B0000}"/>
    <cellStyle name="Obliczenia 3 14 17" xfId="53731" xr:uid="{00000000-0005-0000-0000-0000895B0000}"/>
    <cellStyle name="Obliczenia 3 14 18" xfId="55783" xr:uid="{00000000-0005-0000-0000-00008A5B0000}"/>
    <cellStyle name="Obliczenia 3 14 19" xfId="59020" xr:uid="{00000000-0005-0000-0000-00008B5B0000}"/>
    <cellStyle name="Obliczenia 3 14 2" xfId="9581" xr:uid="{00000000-0005-0000-0000-00008C5B0000}"/>
    <cellStyle name="Obliczenia 3 14 3" xfId="11621" xr:uid="{00000000-0005-0000-0000-00008D5B0000}"/>
    <cellStyle name="Obliczenia 3 14 4" xfId="5752" xr:uid="{00000000-0005-0000-0000-00008E5B0000}"/>
    <cellStyle name="Obliczenia 3 14 5" xfId="16271" xr:uid="{00000000-0005-0000-0000-00008F5B0000}"/>
    <cellStyle name="Obliczenia 3 14 6" xfId="18845" xr:uid="{00000000-0005-0000-0000-0000905B0000}"/>
    <cellStyle name="Obliczenia 3 14 7" xfId="22155" xr:uid="{00000000-0005-0000-0000-0000915B0000}"/>
    <cellStyle name="Obliczenia 3 14 8" xfId="25476" xr:uid="{00000000-0005-0000-0000-0000925B0000}"/>
    <cellStyle name="Obliczenia 3 14 9" xfId="28704" xr:uid="{00000000-0005-0000-0000-0000935B0000}"/>
    <cellStyle name="Obliczenia 3 15" xfId="1533" xr:uid="{00000000-0005-0000-0000-0000945B0000}"/>
    <cellStyle name="Obliczenia 3 15 10" xfId="31186" xr:uid="{00000000-0005-0000-0000-0000955B0000}"/>
    <cellStyle name="Obliczenia 3 15 11" xfId="15129" xr:uid="{00000000-0005-0000-0000-0000965B0000}"/>
    <cellStyle name="Obliczenia 3 15 12" xfId="34041" xr:uid="{00000000-0005-0000-0000-0000975B0000}"/>
    <cellStyle name="Obliczenia 3 15 13" xfId="15010" xr:uid="{00000000-0005-0000-0000-0000985B0000}"/>
    <cellStyle name="Obliczenia 3 15 14" xfId="34178" xr:uid="{00000000-0005-0000-0000-0000995B0000}"/>
    <cellStyle name="Obliczenia 3 15 15" xfId="46546" xr:uid="{00000000-0005-0000-0000-00009A5B0000}"/>
    <cellStyle name="Obliczenia 3 15 16" xfId="37281" xr:uid="{00000000-0005-0000-0000-00009B5B0000}"/>
    <cellStyle name="Obliczenia 3 15 17" xfId="14968" xr:uid="{00000000-0005-0000-0000-00009C5B0000}"/>
    <cellStyle name="Obliczenia 3 15 18" xfId="14834" xr:uid="{00000000-0005-0000-0000-00009D5B0000}"/>
    <cellStyle name="Obliczenia 3 15 19" xfId="58203" xr:uid="{00000000-0005-0000-0000-00009E5B0000}"/>
    <cellStyle name="Obliczenia 3 15 2" xfId="8746" xr:uid="{00000000-0005-0000-0000-00009F5B0000}"/>
    <cellStyle name="Obliczenia 3 15 3" xfId="8645" xr:uid="{00000000-0005-0000-0000-0000A05B0000}"/>
    <cellStyle name="Obliczenia 3 15 4" xfId="4913" xr:uid="{00000000-0005-0000-0000-0000A15B0000}"/>
    <cellStyle name="Obliczenia 3 15 5" xfId="15429" xr:uid="{00000000-0005-0000-0000-0000A25B0000}"/>
    <cellStyle name="Obliczenia 3 15 6" xfId="14668" xr:uid="{00000000-0005-0000-0000-0000A35B0000}"/>
    <cellStyle name="Obliczenia 3 15 7" xfId="21311" xr:uid="{00000000-0005-0000-0000-0000A45B0000}"/>
    <cellStyle name="Obliczenia 3 15 8" xfId="24634" xr:uid="{00000000-0005-0000-0000-0000A55B0000}"/>
    <cellStyle name="Obliczenia 3 15 9" xfId="18397" xr:uid="{00000000-0005-0000-0000-0000A65B0000}"/>
    <cellStyle name="Obliczenia 3 16" xfId="2152" xr:uid="{00000000-0005-0000-0000-0000A75B0000}"/>
    <cellStyle name="Obliczenia 3 16 10" xfId="31800" xr:uid="{00000000-0005-0000-0000-0000A85B0000}"/>
    <cellStyle name="Obliczenia 3 16 11" xfId="34275" xr:uid="{00000000-0005-0000-0000-0000A95B0000}"/>
    <cellStyle name="Obliczenia 3 16 12" xfId="37454" xr:uid="{00000000-0005-0000-0000-0000AA5B0000}"/>
    <cellStyle name="Obliczenia 3 16 13" xfId="40674" xr:uid="{00000000-0005-0000-0000-0000AB5B0000}"/>
    <cellStyle name="Obliczenia 3 16 14" xfId="43840" xr:uid="{00000000-0005-0000-0000-0000AC5B0000}"/>
    <cellStyle name="Obliczenia 3 16 15" xfId="47149" xr:uid="{00000000-0005-0000-0000-0000AD5B0000}"/>
    <cellStyle name="Obliczenia 3 16 16" xfId="50306" xr:uid="{00000000-0005-0000-0000-0000AE5B0000}"/>
    <cellStyle name="Obliczenia 3 16 17" xfId="53514" xr:uid="{00000000-0005-0000-0000-0000AF5B0000}"/>
    <cellStyle name="Obliczenia 3 16 18" xfId="51291" xr:uid="{00000000-0005-0000-0000-0000B05B0000}"/>
    <cellStyle name="Obliczenia 3 16 19" xfId="58801" xr:uid="{00000000-0005-0000-0000-0000B15B0000}"/>
    <cellStyle name="Obliczenia 3 16 2" xfId="9358" xr:uid="{00000000-0005-0000-0000-0000B25B0000}"/>
    <cellStyle name="Obliczenia 3 16 3" xfId="11396" xr:uid="{00000000-0005-0000-0000-0000B35B0000}"/>
    <cellStyle name="Obliczenia 3 16 4" xfId="5529" xr:uid="{00000000-0005-0000-0000-0000B45B0000}"/>
    <cellStyle name="Obliczenia 3 16 5" xfId="16047" xr:uid="{00000000-0005-0000-0000-0000B55B0000}"/>
    <cellStyle name="Obliczenia 3 16 6" xfId="18620" xr:uid="{00000000-0005-0000-0000-0000B65B0000}"/>
    <cellStyle name="Obliczenia 3 16 7" xfId="21930" xr:uid="{00000000-0005-0000-0000-0000B75B0000}"/>
    <cellStyle name="Obliczenia 3 16 8" xfId="25251" xr:uid="{00000000-0005-0000-0000-0000B85B0000}"/>
    <cellStyle name="Obliczenia 3 16 9" xfId="28479" xr:uid="{00000000-0005-0000-0000-0000B95B0000}"/>
    <cellStyle name="Obliczenia 3 17" xfId="3771" xr:uid="{00000000-0005-0000-0000-0000BA5B0000}"/>
    <cellStyle name="Obliczenia 3 17 10" xfId="33415" xr:uid="{00000000-0005-0000-0000-0000BB5B0000}"/>
    <cellStyle name="Obliczenia 3 17 11" xfId="35879" xr:uid="{00000000-0005-0000-0000-0000BC5B0000}"/>
    <cellStyle name="Obliczenia 3 17 12" xfId="39073" xr:uid="{00000000-0005-0000-0000-0000BD5B0000}"/>
    <cellStyle name="Obliczenia 3 17 13" xfId="42274" xr:uid="{00000000-0005-0000-0000-0000BE5B0000}"/>
    <cellStyle name="Obliczenia 3 17 14" xfId="45459" xr:uid="{00000000-0005-0000-0000-0000BF5B0000}"/>
    <cellStyle name="Obliczenia 3 17 15" xfId="48749" xr:uid="{00000000-0005-0000-0000-0000C05B0000}"/>
    <cellStyle name="Obliczenia 3 17 16" xfId="51920" xr:uid="{00000000-0005-0000-0000-0000C15B0000}"/>
    <cellStyle name="Obliczenia 3 17 17" xfId="55099" xr:uid="{00000000-0005-0000-0000-0000C25B0000}"/>
    <cellStyle name="Obliczenia 3 17 18" xfId="57153" xr:uid="{00000000-0005-0000-0000-0000C35B0000}"/>
    <cellStyle name="Obliczenia 3 17 19" xfId="60390" xr:uid="{00000000-0005-0000-0000-0000C45B0000}"/>
    <cellStyle name="Obliczenia 3 17 2" xfId="10973" xr:uid="{00000000-0005-0000-0000-0000C55B0000}"/>
    <cellStyle name="Obliczenia 3 17 3" xfId="13015" xr:uid="{00000000-0005-0000-0000-0000C65B0000}"/>
    <cellStyle name="Obliczenia 3 17 4" xfId="7135" xr:uid="{00000000-0005-0000-0000-0000C75B0000}"/>
    <cellStyle name="Obliczenia 3 17 5" xfId="17664" xr:uid="{00000000-0005-0000-0000-0000C85B0000}"/>
    <cellStyle name="Obliczenia 3 17 6" xfId="20239" xr:uid="{00000000-0005-0000-0000-0000C95B0000}"/>
    <cellStyle name="Obliczenia 3 17 7" xfId="23549" xr:uid="{00000000-0005-0000-0000-0000CA5B0000}"/>
    <cellStyle name="Obliczenia 3 17 8" xfId="26864" xr:uid="{00000000-0005-0000-0000-0000CB5B0000}"/>
    <cellStyle name="Obliczenia 3 17 9" xfId="30098" xr:uid="{00000000-0005-0000-0000-0000CC5B0000}"/>
    <cellStyle name="Obliczenia 3 18" xfId="1895" xr:uid="{00000000-0005-0000-0000-0000CD5B0000}"/>
    <cellStyle name="Obliczenia 3 18 10" xfId="31547" xr:uid="{00000000-0005-0000-0000-0000CE5B0000}"/>
    <cellStyle name="Obliczenia 3 18 11" xfId="18194" xr:uid="{00000000-0005-0000-0000-0000CF5B0000}"/>
    <cellStyle name="Obliczenia 3 18 12" xfId="37197" xr:uid="{00000000-0005-0000-0000-0000D05B0000}"/>
    <cellStyle name="Obliczenia 3 18 13" xfId="40422" xr:uid="{00000000-0005-0000-0000-0000D15B0000}"/>
    <cellStyle name="Obliczenia 3 18 14" xfId="43583" xr:uid="{00000000-0005-0000-0000-0000D25B0000}"/>
    <cellStyle name="Obliczenia 3 18 15" xfId="46897" xr:uid="{00000000-0005-0000-0000-0000D35B0000}"/>
    <cellStyle name="Obliczenia 3 18 16" xfId="50049" xr:uid="{00000000-0005-0000-0000-0000D45B0000}"/>
    <cellStyle name="Obliczenia 3 18 17" xfId="53269" xr:uid="{00000000-0005-0000-0000-0000D55B0000}"/>
    <cellStyle name="Obliczenia 3 18 18" xfId="33915" xr:uid="{00000000-0005-0000-0000-0000D65B0000}"/>
    <cellStyle name="Obliczenia 3 18 19" xfId="58552" xr:uid="{00000000-0005-0000-0000-0000D75B0000}"/>
    <cellStyle name="Obliczenia 3 18 2" xfId="9105" xr:uid="{00000000-0005-0000-0000-0000D85B0000}"/>
    <cellStyle name="Obliczenia 3 18 3" xfId="8285" xr:uid="{00000000-0005-0000-0000-0000D95B0000}"/>
    <cellStyle name="Obliczenia 3 18 4" xfId="5273" xr:uid="{00000000-0005-0000-0000-0000DA5B0000}"/>
    <cellStyle name="Obliczenia 3 18 5" xfId="15791" xr:uid="{00000000-0005-0000-0000-0000DB5B0000}"/>
    <cellStyle name="Obliczenia 3 18 6" xfId="14306" xr:uid="{00000000-0005-0000-0000-0000DC5B0000}"/>
    <cellStyle name="Obliczenia 3 18 7" xfId="21673" xr:uid="{00000000-0005-0000-0000-0000DD5B0000}"/>
    <cellStyle name="Obliczenia 3 18 8" xfId="24995" xr:uid="{00000000-0005-0000-0000-0000DE5B0000}"/>
    <cellStyle name="Obliczenia 3 18 9" xfId="28222" xr:uid="{00000000-0005-0000-0000-0000DF5B0000}"/>
    <cellStyle name="Obliczenia 3 19" xfId="2215" xr:uid="{00000000-0005-0000-0000-0000E05B0000}"/>
    <cellStyle name="Obliczenia 3 19 10" xfId="31863" xr:uid="{00000000-0005-0000-0000-0000E15B0000}"/>
    <cellStyle name="Obliczenia 3 19 11" xfId="34338" xr:uid="{00000000-0005-0000-0000-0000E25B0000}"/>
    <cellStyle name="Obliczenia 3 19 12" xfId="37517" xr:uid="{00000000-0005-0000-0000-0000E35B0000}"/>
    <cellStyle name="Obliczenia 3 19 13" xfId="40737" xr:uid="{00000000-0005-0000-0000-0000E45B0000}"/>
    <cellStyle name="Obliczenia 3 19 14" xfId="43903" xr:uid="{00000000-0005-0000-0000-0000E55B0000}"/>
    <cellStyle name="Obliczenia 3 19 15" xfId="47212" xr:uid="{00000000-0005-0000-0000-0000E65B0000}"/>
    <cellStyle name="Obliczenia 3 19 16" xfId="50369" xr:uid="{00000000-0005-0000-0000-0000E75B0000}"/>
    <cellStyle name="Obliczenia 3 19 17" xfId="53577" xr:uid="{00000000-0005-0000-0000-0000E85B0000}"/>
    <cellStyle name="Obliczenia 3 19 18" xfId="55627" xr:uid="{00000000-0005-0000-0000-0000E95B0000}"/>
    <cellStyle name="Obliczenia 3 19 19" xfId="58864" xr:uid="{00000000-0005-0000-0000-0000EA5B0000}"/>
    <cellStyle name="Obliczenia 3 19 2" xfId="9421" xr:uid="{00000000-0005-0000-0000-0000EB5B0000}"/>
    <cellStyle name="Obliczenia 3 19 3" xfId="11459" xr:uid="{00000000-0005-0000-0000-0000EC5B0000}"/>
    <cellStyle name="Obliczenia 3 19 4" xfId="5592" xr:uid="{00000000-0005-0000-0000-0000ED5B0000}"/>
    <cellStyle name="Obliczenia 3 19 5" xfId="16110" xr:uid="{00000000-0005-0000-0000-0000EE5B0000}"/>
    <cellStyle name="Obliczenia 3 19 6" xfId="18683" xr:uid="{00000000-0005-0000-0000-0000EF5B0000}"/>
    <cellStyle name="Obliczenia 3 19 7" xfId="21993" xr:uid="{00000000-0005-0000-0000-0000F05B0000}"/>
    <cellStyle name="Obliczenia 3 19 8" xfId="25314" xr:uid="{00000000-0005-0000-0000-0000F15B0000}"/>
    <cellStyle name="Obliczenia 3 19 9" xfId="28542" xr:uid="{00000000-0005-0000-0000-0000F25B0000}"/>
    <cellStyle name="Obliczenia 3 2" xfId="1443" xr:uid="{00000000-0005-0000-0000-0000F35B0000}"/>
    <cellStyle name="Obliczenia 3 2 10" xfId="3417" xr:uid="{00000000-0005-0000-0000-0000F45B0000}"/>
    <cellStyle name="Obliczenia 3 2 10 10" xfId="33061" xr:uid="{00000000-0005-0000-0000-0000F55B0000}"/>
    <cellStyle name="Obliczenia 3 2 10 11" xfId="35528" xr:uid="{00000000-0005-0000-0000-0000F65B0000}"/>
    <cellStyle name="Obliczenia 3 2 10 12" xfId="38719" xr:uid="{00000000-0005-0000-0000-0000F75B0000}"/>
    <cellStyle name="Obliczenia 3 2 10 13" xfId="41923" xr:uid="{00000000-0005-0000-0000-0000F85B0000}"/>
    <cellStyle name="Obliczenia 3 2 10 14" xfId="45105" xr:uid="{00000000-0005-0000-0000-0000F95B0000}"/>
    <cellStyle name="Obliczenia 3 2 10 15" xfId="48398" xr:uid="{00000000-0005-0000-0000-0000FA5B0000}"/>
    <cellStyle name="Obliczenia 3 2 10 16" xfId="51567" xr:uid="{00000000-0005-0000-0000-0000FB5B0000}"/>
    <cellStyle name="Obliczenia 3 2 10 17" xfId="54751" xr:uid="{00000000-0005-0000-0000-0000FC5B0000}"/>
    <cellStyle name="Obliczenia 3 2 10 18" xfId="56805" xr:uid="{00000000-0005-0000-0000-0000FD5B0000}"/>
    <cellStyle name="Obliczenia 3 2 10 19" xfId="60042" xr:uid="{00000000-0005-0000-0000-0000FE5B0000}"/>
    <cellStyle name="Obliczenia 3 2 10 2" xfId="10619" xr:uid="{00000000-0005-0000-0000-0000FF5B0000}"/>
    <cellStyle name="Obliczenia 3 2 10 3" xfId="12661" xr:uid="{00000000-0005-0000-0000-0000005C0000}"/>
    <cellStyle name="Obliczenia 3 2 10 4" xfId="6785" xr:uid="{00000000-0005-0000-0000-0000015C0000}"/>
    <cellStyle name="Obliczenia 3 2 10 5" xfId="17310" xr:uid="{00000000-0005-0000-0000-0000025C0000}"/>
    <cellStyle name="Obliczenia 3 2 10 6" xfId="19885" xr:uid="{00000000-0005-0000-0000-0000035C0000}"/>
    <cellStyle name="Obliczenia 3 2 10 7" xfId="23195" xr:uid="{00000000-0005-0000-0000-0000045C0000}"/>
    <cellStyle name="Obliczenia 3 2 10 8" xfId="26510" xr:uid="{00000000-0005-0000-0000-0000055C0000}"/>
    <cellStyle name="Obliczenia 3 2 10 9" xfId="29744" xr:uid="{00000000-0005-0000-0000-0000065C0000}"/>
    <cellStyle name="Obliczenia 3 2 11" xfId="3344" xr:uid="{00000000-0005-0000-0000-0000075C0000}"/>
    <cellStyle name="Obliczenia 3 2 11 10" xfId="32988" xr:uid="{00000000-0005-0000-0000-0000085C0000}"/>
    <cellStyle name="Obliczenia 3 2 11 11" xfId="35456" xr:uid="{00000000-0005-0000-0000-0000095C0000}"/>
    <cellStyle name="Obliczenia 3 2 11 12" xfId="38646" xr:uid="{00000000-0005-0000-0000-00000A5C0000}"/>
    <cellStyle name="Obliczenia 3 2 11 13" xfId="41851" xr:uid="{00000000-0005-0000-0000-00000B5C0000}"/>
    <cellStyle name="Obliczenia 3 2 11 14" xfId="45032" xr:uid="{00000000-0005-0000-0000-00000C5C0000}"/>
    <cellStyle name="Obliczenia 3 2 11 15" xfId="48326" xr:uid="{00000000-0005-0000-0000-00000D5C0000}"/>
    <cellStyle name="Obliczenia 3 2 11 16" xfId="51495" xr:uid="{00000000-0005-0000-0000-00000E5C0000}"/>
    <cellStyle name="Obliczenia 3 2 11 17" xfId="54680" xr:uid="{00000000-0005-0000-0000-00000F5C0000}"/>
    <cellStyle name="Obliczenia 3 2 11 18" xfId="56734" xr:uid="{00000000-0005-0000-0000-0000105C0000}"/>
    <cellStyle name="Obliczenia 3 2 11 19" xfId="59971" xr:uid="{00000000-0005-0000-0000-0000115C0000}"/>
    <cellStyle name="Obliczenia 3 2 11 2" xfId="10546" xr:uid="{00000000-0005-0000-0000-0000125C0000}"/>
    <cellStyle name="Obliczenia 3 2 11 3" xfId="12588" xr:uid="{00000000-0005-0000-0000-0000135C0000}"/>
    <cellStyle name="Obliczenia 3 2 11 4" xfId="6712" xr:uid="{00000000-0005-0000-0000-0000145C0000}"/>
    <cellStyle name="Obliczenia 3 2 11 5" xfId="17237" xr:uid="{00000000-0005-0000-0000-0000155C0000}"/>
    <cellStyle name="Obliczenia 3 2 11 6" xfId="19812" xr:uid="{00000000-0005-0000-0000-0000165C0000}"/>
    <cellStyle name="Obliczenia 3 2 11 7" xfId="23122" xr:uid="{00000000-0005-0000-0000-0000175C0000}"/>
    <cellStyle name="Obliczenia 3 2 11 8" xfId="26437" xr:uid="{00000000-0005-0000-0000-0000185C0000}"/>
    <cellStyle name="Obliczenia 3 2 11 9" xfId="29671" xr:uid="{00000000-0005-0000-0000-0000195C0000}"/>
    <cellStyle name="Obliczenia 3 2 12" xfId="2415" xr:uid="{00000000-0005-0000-0000-00001A5C0000}"/>
    <cellStyle name="Obliczenia 3 2 12 10" xfId="32061" xr:uid="{00000000-0005-0000-0000-00001B5C0000}"/>
    <cellStyle name="Obliczenia 3 2 12 11" xfId="34531" xr:uid="{00000000-0005-0000-0000-00001C5C0000}"/>
    <cellStyle name="Obliczenia 3 2 12 12" xfId="37717" xr:uid="{00000000-0005-0000-0000-00001D5C0000}"/>
    <cellStyle name="Obliczenia 3 2 12 13" xfId="40930" xr:uid="{00000000-0005-0000-0000-00001E5C0000}"/>
    <cellStyle name="Obliczenia 3 2 12 14" xfId="44103" xr:uid="{00000000-0005-0000-0000-00001F5C0000}"/>
    <cellStyle name="Obliczenia 3 2 12 15" xfId="47405" xr:uid="{00000000-0005-0000-0000-0000205C0000}"/>
    <cellStyle name="Obliczenia 3 2 12 16" xfId="50567" xr:uid="{00000000-0005-0000-0000-0000215C0000}"/>
    <cellStyle name="Obliczenia 3 2 12 17" xfId="53768" xr:uid="{00000000-0005-0000-0000-0000225C0000}"/>
    <cellStyle name="Obliczenia 3 2 12 18" xfId="55820" xr:uid="{00000000-0005-0000-0000-0000235C0000}"/>
    <cellStyle name="Obliczenia 3 2 12 19" xfId="59057" xr:uid="{00000000-0005-0000-0000-0000245C0000}"/>
    <cellStyle name="Obliczenia 3 2 12 2" xfId="9619" xr:uid="{00000000-0005-0000-0000-0000255C0000}"/>
    <cellStyle name="Obliczenia 3 2 12 3" xfId="11659" xr:uid="{00000000-0005-0000-0000-0000265C0000}"/>
    <cellStyle name="Obliczenia 3 2 12 4" xfId="5786" xr:uid="{00000000-0005-0000-0000-0000275C0000}"/>
    <cellStyle name="Obliczenia 3 2 12 5" xfId="16309" xr:uid="{00000000-0005-0000-0000-0000285C0000}"/>
    <cellStyle name="Obliczenia 3 2 12 6" xfId="18883" xr:uid="{00000000-0005-0000-0000-0000295C0000}"/>
    <cellStyle name="Obliczenia 3 2 12 7" xfId="22193" xr:uid="{00000000-0005-0000-0000-00002A5C0000}"/>
    <cellStyle name="Obliczenia 3 2 12 8" xfId="25514" xr:uid="{00000000-0005-0000-0000-00002B5C0000}"/>
    <cellStyle name="Obliczenia 3 2 12 9" xfId="28742" xr:uid="{00000000-0005-0000-0000-00002C5C0000}"/>
    <cellStyle name="Obliczenia 3 2 13" xfId="3616" xr:uid="{00000000-0005-0000-0000-00002D5C0000}"/>
    <cellStyle name="Obliczenia 3 2 13 10" xfId="33260" xr:uid="{00000000-0005-0000-0000-00002E5C0000}"/>
    <cellStyle name="Obliczenia 3 2 13 11" xfId="35724" xr:uid="{00000000-0005-0000-0000-00002F5C0000}"/>
    <cellStyle name="Obliczenia 3 2 13 12" xfId="38918" xr:uid="{00000000-0005-0000-0000-0000305C0000}"/>
    <cellStyle name="Obliczenia 3 2 13 13" xfId="42119" xr:uid="{00000000-0005-0000-0000-0000315C0000}"/>
    <cellStyle name="Obliczenia 3 2 13 14" xfId="45304" xr:uid="{00000000-0005-0000-0000-0000325C0000}"/>
    <cellStyle name="Obliczenia 3 2 13 15" xfId="48594" xr:uid="{00000000-0005-0000-0000-0000335C0000}"/>
    <cellStyle name="Obliczenia 3 2 13 16" xfId="51765" xr:uid="{00000000-0005-0000-0000-0000345C0000}"/>
    <cellStyle name="Obliczenia 3 2 13 17" xfId="54945" xr:uid="{00000000-0005-0000-0000-0000355C0000}"/>
    <cellStyle name="Obliczenia 3 2 13 18" xfId="56999" xr:uid="{00000000-0005-0000-0000-0000365C0000}"/>
    <cellStyle name="Obliczenia 3 2 13 19" xfId="60236" xr:uid="{00000000-0005-0000-0000-0000375C0000}"/>
    <cellStyle name="Obliczenia 3 2 13 2" xfId="10818" xr:uid="{00000000-0005-0000-0000-0000385C0000}"/>
    <cellStyle name="Obliczenia 3 2 13 3" xfId="12860" xr:uid="{00000000-0005-0000-0000-0000395C0000}"/>
    <cellStyle name="Obliczenia 3 2 13 4" xfId="6982" xr:uid="{00000000-0005-0000-0000-00003A5C0000}"/>
    <cellStyle name="Obliczenia 3 2 13 5" xfId="17509" xr:uid="{00000000-0005-0000-0000-00003B5C0000}"/>
    <cellStyle name="Obliczenia 3 2 13 6" xfId="20084" xr:uid="{00000000-0005-0000-0000-00003C5C0000}"/>
    <cellStyle name="Obliczenia 3 2 13 7" xfId="23394" xr:uid="{00000000-0005-0000-0000-00003D5C0000}"/>
    <cellStyle name="Obliczenia 3 2 13 8" xfId="26709" xr:uid="{00000000-0005-0000-0000-00003E5C0000}"/>
    <cellStyle name="Obliczenia 3 2 13 9" xfId="29943" xr:uid="{00000000-0005-0000-0000-00003F5C0000}"/>
    <cellStyle name="Obliczenia 3 2 14" xfId="3723" xr:uid="{00000000-0005-0000-0000-0000405C0000}"/>
    <cellStyle name="Obliczenia 3 2 14 10" xfId="33367" xr:uid="{00000000-0005-0000-0000-0000415C0000}"/>
    <cellStyle name="Obliczenia 3 2 14 11" xfId="35831" xr:uid="{00000000-0005-0000-0000-0000425C0000}"/>
    <cellStyle name="Obliczenia 3 2 14 12" xfId="39025" xr:uid="{00000000-0005-0000-0000-0000435C0000}"/>
    <cellStyle name="Obliczenia 3 2 14 13" xfId="42226" xr:uid="{00000000-0005-0000-0000-0000445C0000}"/>
    <cellStyle name="Obliczenia 3 2 14 14" xfId="45411" xr:uid="{00000000-0005-0000-0000-0000455C0000}"/>
    <cellStyle name="Obliczenia 3 2 14 15" xfId="48701" xr:uid="{00000000-0005-0000-0000-0000465C0000}"/>
    <cellStyle name="Obliczenia 3 2 14 16" xfId="51872" xr:uid="{00000000-0005-0000-0000-0000475C0000}"/>
    <cellStyle name="Obliczenia 3 2 14 17" xfId="55051" xr:uid="{00000000-0005-0000-0000-0000485C0000}"/>
    <cellStyle name="Obliczenia 3 2 14 18" xfId="57105" xr:uid="{00000000-0005-0000-0000-0000495C0000}"/>
    <cellStyle name="Obliczenia 3 2 14 19" xfId="60342" xr:uid="{00000000-0005-0000-0000-00004A5C0000}"/>
    <cellStyle name="Obliczenia 3 2 14 2" xfId="10925" xr:uid="{00000000-0005-0000-0000-00004B5C0000}"/>
    <cellStyle name="Obliczenia 3 2 14 3" xfId="12967" xr:uid="{00000000-0005-0000-0000-00004C5C0000}"/>
    <cellStyle name="Obliczenia 3 2 14 4" xfId="7089" xr:uid="{00000000-0005-0000-0000-00004D5C0000}"/>
    <cellStyle name="Obliczenia 3 2 14 5" xfId="17616" xr:uid="{00000000-0005-0000-0000-00004E5C0000}"/>
    <cellStyle name="Obliczenia 3 2 14 6" xfId="20191" xr:uid="{00000000-0005-0000-0000-00004F5C0000}"/>
    <cellStyle name="Obliczenia 3 2 14 7" xfId="23501" xr:uid="{00000000-0005-0000-0000-0000505C0000}"/>
    <cellStyle name="Obliczenia 3 2 14 8" xfId="26816" xr:uid="{00000000-0005-0000-0000-0000515C0000}"/>
    <cellStyle name="Obliczenia 3 2 14 9" xfId="30050" xr:uid="{00000000-0005-0000-0000-0000525C0000}"/>
    <cellStyle name="Obliczenia 3 2 15" xfId="3650" xr:uid="{00000000-0005-0000-0000-0000535C0000}"/>
    <cellStyle name="Obliczenia 3 2 15 10" xfId="33294" xr:uid="{00000000-0005-0000-0000-0000545C0000}"/>
    <cellStyle name="Obliczenia 3 2 15 11" xfId="35758" xr:uid="{00000000-0005-0000-0000-0000555C0000}"/>
    <cellStyle name="Obliczenia 3 2 15 12" xfId="38952" xr:uid="{00000000-0005-0000-0000-0000565C0000}"/>
    <cellStyle name="Obliczenia 3 2 15 13" xfId="42153" xr:uid="{00000000-0005-0000-0000-0000575C0000}"/>
    <cellStyle name="Obliczenia 3 2 15 14" xfId="45338" xr:uid="{00000000-0005-0000-0000-0000585C0000}"/>
    <cellStyle name="Obliczenia 3 2 15 15" xfId="48628" xr:uid="{00000000-0005-0000-0000-0000595C0000}"/>
    <cellStyle name="Obliczenia 3 2 15 16" xfId="51799" xr:uid="{00000000-0005-0000-0000-00005A5C0000}"/>
    <cellStyle name="Obliczenia 3 2 15 17" xfId="54979" xr:uid="{00000000-0005-0000-0000-00005B5C0000}"/>
    <cellStyle name="Obliczenia 3 2 15 18" xfId="57033" xr:uid="{00000000-0005-0000-0000-00005C5C0000}"/>
    <cellStyle name="Obliczenia 3 2 15 19" xfId="60270" xr:uid="{00000000-0005-0000-0000-00005D5C0000}"/>
    <cellStyle name="Obliczenia 3 2 15 2" xfId="10852" xr:uid="{00000000-0005-0000-0000-00005E5C0000}"/>
    <cellStyle name="Obliczenia 3 2 15 3" xfId="12894" xr:uid="{00000000-0005-0000-0000-00005F5C0000}"/>
    <cellStyle name="Obliczenia 3 2 15 4" xfId="7016" xr:uid="{00000000-0005-0000-0000-0000605C0000}"/>
    <cellStyle name="Obliczenia 3 2 15 5" xfId="17543" xr:uid="{00000000-0005-0000-0000-0000615C0000}"/>
    <cellStyle name="Obliczenia 3 2 15 6" xfId="20118" xr:uid="{00000000-0005-0000-0000-0000625C0000}"/>
    <cellStyle name="Obliczenia 3 2 15 7" xfId="23428" xr:uid="{00000000-0005-0000-0000-0000635C0000}"/>
    <cellStyle name="Obliczenia 3 2 15 8" xfId="26743" xr:uid="{00000000-0005-0000-0000-0000645C0000}"/>
    <cellStyle name="Obliczenia 3 2 15 9" xfId="29977" xr:uid="{00000000-0005-0000-0000-0000655C0000}"/>
    <cellStyle name="Obliczenia 3 2 16" xfId="3847" xr:uid="{00000000-0005-0000-0000-0000665C0000}"/>
    <cellStyle name="Obliczenia 3 2 16 10" xfId="33491" xr:uid="{00000000-0005-0000-0000-0000675C0000}"/>
    <cellStyle name="Obliczenia 3 2 16 11" xfId="35954" xr:uid="{00000000-0005-0000-0000-0000685C0000}"/>
    <cellStyle name="Obliczenia 3 2 16 12" xfId="39149" xr:uid="{00000000-0005-0000-0000-0000695C0000}"/>
    <cellStyle name="Obliczenia 3 2 16 13" xfId="42349" xr:uid="{00000000-0005-0000-0000-00006A5C0000}"/>
    <cellStyle name="Obliczenia 3 2 16 14" xfId="45535" xr:uid="{00000000-0005-0000-0000-00006B5C0000}"/>
    <cellStyle name="Obliczenia 3 2 16 15" xfId="48824" xr:uid="{00000000-0005-0000-0000-00006C5C0000}"/>
    <cellStyle name="Obliczenia 3 2 16 16" xfId="51996" xr:uid="{00000000-0005-0000-0000-00006D5C0000}"/>
    <cellStyle name="Obliczenia 3 2 16 17" xfId="55173" xr:uid="{00000000-0005-0000-0000-00006E5C0000}"/>
    <cellStyle name="Obliczenia 3 2 16 18" xfId="57227" xr:uid="{00000000-0005-0000-0000-00006F5C0000}"/>
    <cellStyle name="Obliczenia 3 2 16 19" xfId="60464" xr:uid="{00000000-0005-0000-0000-0000705C0000}"/>
    <cellStyle name="Obliczenia 3 2 16 2" xfId="11049" xr:uid="{00000000-0005-0000-0000-0000715C0000}"/>
    <cellStyle name="Obliczenia 3 2 16 3" xfId="13091" xr:uid="{00000000-0005-0000-0000-0000725C0000}"/>
    <cellStyle name="Obliczenia 3 2 16 4" xfId="7208" xr:uid="{00000000-0005-0000-0000-0000735C0000}"/>
    <cellStyle name="Obliczenia 3 2 16 5" xfId="17740" xr:uid="{00000000-0005-0000-0000-0000745C0000}"/>
    <cellStyle name="Obliczenia 3 2 16 6" xfId="20315" xr:uid="{00000000-0005-0000-0000-0000755C0000}"/>
    <cellStyle name="Obliczenia 3 2 16 7" xfId="23625" xr:uid="{00000000-0005-0000-0000-0000765C0000}"/>
    <cellStyle name="Obliczenia 3 2 16 8" xfId="26940" xr:uid="{00000000-0005-0000-0000-0000775C0000}"/>
    <cellStyle name="Obliczenia 3 2 16 9" xfId="30174" xr:uid="{00000000-0005-0000-0000-0000785C0000}"/>
    <cellStyle name="Obliczenia 3 2 17" xfId="3980" xr:uid="{00000000-0005-0000-0000-0000795C0000}"/>
    <cellStyle name="Obliczenia 3 2 17 10" xfId="33624" xr:uid="{00000000-0005-0000-0000-00007A5C0000}"/>
    <cellStyle name="Obliczenia 3 2 17 11" xfId="36087" xr:uid="{00000000-0005-0000-0000-00007B5C0000}"/>
    <cellStyle name="Obliczenia 3 2 17 12" xfId="39282" xr:uid="{00000000-0005-0000-0000-00007C5C0000}"/>
    <cellStyle name="Obliczenia 3 2 17 13" xfId="42482" xr:uid="{00000000-0005-0000-0000-00007D5C0000}"/>
    <cellStyle name="Obliczenia 3 2 17 14" xfId="45668" xr:uid="{00000000-0005-0000-0000-00007E5C0000}"/>
    <cellStyle name="Obliczenia 3 2 17 15" xfId="48957" xr:uid="{00000000-0005-0000-0000-00007F5C0000}"/>
    <cellStyle name="Obliczenia 3 2 17 16" xfId="52129" xr:uid="{00000000-0005-0000-0000-0000805C0000}"/>
    <cellStyle name="Obliczenia 3 2 17 17" xfId="55305" xr:uid="{00000000-0005-0000-0000-0000815C0000}"/>
    <cellStyle name="Obliczenia 3 2 17 18" xfId="57359" xr:uid="{00000000-0005-0000-0000-0000825C0000}"/>
    <cellStyle name="Obliczenia 3 2 17 19" xfId="60596" xr:uid="{00000000-0005-0000-0000-0000835C0000}"/>
    <cellStyle name="Obliczenia 3 2 17 2" xfId="11182" xr:uid="{00000000-0005-0000-0000-0000845C0000}"/>
    <cellStyle name="Obliczenia 3 2 17 3" xfId="13224" xr:uid="{00000000-0005-0000-0000-0000855C0000}"/>
    <cellStyle name="Obliczenia 3 2 17 4" xfId="7340" xr:uid="{00000000-0005-0000-0000-0000865C0000}"/>
    <cellStyle name="Obliczenia 3 2 17 5" xfId="17873" xr:uid="{00000000-0005-0000-0000-0000875C0000}"/>
    <cellStyle name="Obliczenia 3 2 17 6" xfId="20448" xr:uid="{00000000-0005-0000-0000-0000885C0000}"/>
    <cellStyle name="Obliczenia 3 2 17 7" xfId="23758" xr:uid="{00000000-0005-0000-0000-0000895C0000}"/>
    <cellStyle name="Obliczenia 3 2 17 8" xfId="27073" xr:uid="{00000000-0005-0000-0000-00008A5C0000}"/>
    <cellStyle name="Obliczenia 3 2 17 9" xfId="30307" xr:uid="{00000000-0005-0000-0000-00008B5C0000}"/>
    <cellStyle name="Obliczenia 3 2 18" xfId="3908" xr:uid="{00000000-0005-0000-0000-00008C5C0000}"/>
    <cellStyle name="Obliczenia 3 2 18 10" xfId="33552" xr:uid="{00000000-0005-0000-0000-00008D5C0000}"/>
    <cellStyle name="Obliczenia 3 2 18 11" xfId="36015" xr:uid="{00000000-0005-0000-0000-00008E5C0000}"/>
    <cellStyle name="Obliczenia 3 2 18 12" xfId="39210" xr:uid="{00000000-0005-0000-0000-00008F5C0000}"/>
    <cellStyle name="Obliczenia 3 2 18 13" xfId="42410" xr:uid="{00000000-0005-0000-0000-0000905C0000}"/>
    <cellStyle name="Obliczenia 3 2 18 14" xfId="45596" xr:uid="{00000000-0005-0000-0000-0000915C0000}"/>
    <cellStyle name="Obliczenia 3 2 18 15" xfId="48885" xr:uid="{00000000-0005-0000-0000-0000925C0000}"/>
    <cellStyle name="Obliczenia 3 2 18 16" xfId="52057" xr:uid="{00000000-0005-0000-0000-0000935C0000}"/>
    <cellStyle name="Obliczenia 3 2 18 17" xfId="55234" xr:uid="{00000000-0005-0000-0000-0000945C0000}"/>
    <cellStyle name="Obliczenia 3 2 18 18" xfId="57288" xr:uid="{00000000-0005-0000-0000-0000955C0000}"/>
    <cellStyle name="Obliczenia 3 2 18 19" xfId="60525" xr:uid="{00000000-0005-0000-0000-0000965C0000}"/>
    <cellStyle name="Obliczenia 3 2 18 2" xfId="11110" xr:uid="{00000000-0005-0000-0000-0000975C0000}"/>
    <cellStyle name="Obliczenia 3 2 18 3" xfId="13152" xr:uid="{00000000-0005-0000-0000-0000985C0000}"/>
    <cellStyle name="Obliczenia 3 2 18 4" xfId="7268" xr:uid="{00000000-0005-0000-0000-0000995C0000}"/>
    <cellStyle name="Obliczenia 3 2 18 5" xfId="17801" xr:uid="{00000000-0005-0000-0000-00009A5C0000}"/>
    <cellStyle name="Obliczenia 3 2 18 6" xfId="20376" xr:uid="{00000000-0005-0000-0000-00009B5C0000}"/>
    <cellStyle name="Obliczenia 3 2 18 7" xfId="23686" xr:uid="{00000000-0005-0000-0000-00009C5C0000}"/>
    <cellStyle name="Obliczenia 3 2 18 8" xfId="27001" xr:uid="{00000000-0005-0000-0000-00009D5C0000}"/>
    <cellStyle name="Obliczenia 3 2 18 9" xfId="30235" xr:uid="{00000000-0005-0000-0000-00009E5C0000}"/>
    <cellStyle name="Obliczenia 3 2 19" xfId="2185" xr:uid="{00000000-0005-0000-0000-00009F5C0000}"/>
    <cellStyle name="Obliczenia 3 2 19 10" xfId="31833" xr:uid="{00000000-0005-0000-0000-0000A05C0000}"/>
    <cellStyle name="Obliczenia 3 2 19 11" xfId="34308" xr:uid="{00000000-0005-0000-0000-0000A15C0000}"/>
    <cellStyle name="Obliczenia 3 2 19 12" xfId="37487" xr:uid="{00000000-0005-0000-0000-0000A25C0000}"/>
    <cellStyle name="Obliczenia 3 2 19 13" xfId="40707" xr:uid="{00000000-0005-0000-0000-0000A35C0000}"/>
    <cellStyle name="Obliczenia 3 2 19 14" xfId="43873" xr:uid="{00000000-0005-0000-0000-0000A45C0000}"/>
    <cellStyle name="Obliczenia 3 2 19 15" xfId="47182" xr:uid="{00000000-0005-0000-0000-0000A55C0000}"/>
    <cellStyle name="Obliczenia 3 2 19 16" xfId="50339" xr:uid="{00000000-0005-0000-0000-0000A65C0000}"/>
    <cellStyle name="Obliczenia 3 2 19 17" xfId="53547" xr:uid="{00000000-0005-0000-0000-0000A75C0000}"/>
    <cellStyle name="Obliczenia 3 2 19 18" xfId="55597" xr:uid="{00000000-0005-0000-0000-0000A85C0000}"/>
    <cellStyle name="Obliczenia 3 2 19 19" xfId="58834" xr:uid="{00000000-0005-0000-0000-0000A95C0000}"/>
    <cellStyle name="Obliczenia 3 2 19 2" xfId="9391" xr:uid="{00000000-0005-0000-0000-0000AA5C0000}"/>
    <cellStyle name="Obliczenia 3 2 19 3" xfId="11429" xr:uid="{00000000-0005-0000-0000-0000AB5C0000}"/>
    <cellStyle name="Obliczenia 3 2 19 4" xfId="5562" xr:uid="{00000000-0005-0000-0000-0000AC5C0000}"/>
    <cellStyle name="Obliczenia 3 2 19 5" xfId="16080" xr:uid="{00000000-0005-0000-0000-0000AD5C0000}"/>
    <cellStyle name="Obliczenia 3 2 19 6" xfId="18653" xr:uid="{00000000-0005-0000-0000-0000AE5C0000}"/>
    <cellStyle name="Obliczenia 3 2 19 7" xfId="21963" xr:uid="{00000000-0005-0000-0000-0000AF5C0000}"/>
    <cellStyle name="Obliczenia 3 2 19 8" xfId="25284" xr:uid="{00000000-0005-0000-0000-0000B05C0000}"/>
    <cellStyle name="Obliczenia 3 2 19 9" xfId="28512" xr:uid="{00000000-0005-0000-0000-0000B15C0000}"/>
    <cellStyle name="Obliczenia 3 2 2" xfId="1509" xr:uid="{00000000-0005-0000-0000-0000B25C0000}"/>
    <cellStyle name="Obliczenia 3 2 2 10" xfId="26317" xr:uid="{00000000-0005-0000-0000-0000B35C0000}"/>
    <cellStyle name="Obliczenia 3 2 2 11" xfId="15105" xr:uid="{00000000-0005-0000-0000-0000B45C0000}"/>
    <cellStyle name="Obliczenia 3 2 2 12" xfId="34039" xr:uid="{00000000-0005-0000-0000-0000B55C0000}"/>
    <cellStyle name="Obliczenia 3 2 2 13" xfId="14999" xr:uid="{00000000-0005-0000-0000-0000B65C0000}"/>
    <cellStyle name="Obliczenia 3 2 2 14" xfId="34177" xr:uid="{00000000-0005-0000-0000-0000B75C0000}"/>
    <cellStyle name="Obliczenia 3 2 2 15" xfId="42871" xr:uid="{00000000-0005-0000-0000-0000B85C0000}"/>
    <cellStyle name="Obliczenia 3 2 2 16" xfId="34140" xr:uid="{00000000-0005-0000-0000-0000B95C0000}"/>
    <cellStyle name="Obliczenia 3 2 2 17" xfId="36299" xr:uid="{00000000-0005-0000-0000-0000BA5C0000}"/>
    <cellStyle name="Obliczenia 3 2 2 18" xfId="46411" xr:uid="{00000000-0005-0000-0000-0000BB5C0000}"/>
    <cellStyle name="Obliczenia 3 2 2 19" xfId="58179" xr:uid="{00000000-0005-0000-0000-0000BC5C0000}"/>
    <cellStyle name="Obliczenia 3 2 2 2" xfId="8722" xr:uid="{00000000-0005-0000-0000-0000BD5C0000}"/>
    <cellStyle name="Obliczenia 3 2 2 3" xfId="8669" xr:uid="{00000000-0005-0000-0000-0000BE5C0000}"/>
    <cellStyle name="Obliczenia 3 2 2 4" xfId="4889" xr:uid="{00000000-0005-0000-0000-0000BF5C0000}"/>
    <cellStyle name="Obliczenia 3 2 2 5" xfId="15405" xr:uid="{00000000-0005-0000-0000-0000C05C0000}"/>
    <cellStyle name="Obliczenia 3 2 2 6" xfId="14692" xr:uid="{00000000-0005-0000-0000-0000C15C0000}"/>
    <cellStyle name="Obliczenia 3 2 2 7" xfId="18439" xr:uid="{00000000-0005-0000-0000-0000C25C0000}"/>
    <cellStyle name="Obliczenia 3 2 2 8" xfId="14779" xr:uid="{00000000-0005-0000-0000-0000C35C0000}"/>
    <cellStyle name="Obliczenia 3 2 2 9" xfId="18218" xr:uid="{00000000-0005-0000-0000-0000C45C0000}"/>
    <cellStyle name="Obliczenia 3 2 20" xfId="4103" xr:uid="{00000000-0005-0000-0000-0000C55C0000}"/>
    <cellStyle name="Obliczenia 3 2 20 10" xfId="36209" xr:uid="{00000000-0005-0000-0000-0000C65C0000}"/>
    <cellStyle name="Obliczenia 3 2 20 11" xfId="39405" xr:uid="{00000000-0005-0000-0000-0000C75C0000}"/>
    <cellStyle name="Obliczenia 3 2 20 12" xfId="42604" xr:uid="{00000000-0005-0000-0000-0000C85C0000}"/>
    <cellStyle name="Obliczenia 3 2 20 13" xfId="45791" xr:uid="{00000000-0005-0000-0000-0000C95C0000}"/>
    <cellStyle name="Obliczenia 3 2 20 14" xfId="49079" xr:uid="{00000000-0005-0000-0000-0000CA5C0000}"/>
    <cellStyle name="Obliczenia 3 2 20 15" xfId="52252" xr:uid="{00000000-0005-0000-0000-0000CB5C0000}"/>
    <cellStyle name="Obliczenia 3 2 20 16" xfId="55426" xr:uid="{00000000-0005-0000-0000-0000CC5C0000}"/>
    <cellStyle name="Obliczenia 3 2 20 17" xfId="57480" xr:uid="{00000000-0005-0000-0000-0000CD5C0000}"/>
    <cellStyle name="Obliczenia 3 2 20 18" xfId="60717" xr:uid="{00000000-0005-0000-0000-0000CE5C0000}"/>
    <cellStyle name="Obliczenia 3 2 20 2" xfId="11305" xr:uid="{00000000-0005-0000-0000-0000CF5C0000}"/>
    <cellStyle name="Obliczenia 3 2 20 3" xfId="13347" xr:uid="{00000000-0005-0000-0000-0000D05C0000}"/>
    <cellStyle name="Obliczenia 3 2 20 4" xfId="17996" xr:uid="{00000000-0005-0000-0000-0000D15C0000}"/>
    <cellStyle name="Obliczenia 3 2 20 5" xfId="20571" xr:uid="{00000000-0005-0000-0000-0000D25C0000}"/>
    <cellStyle name="Obliczenia 3 2 20 6" xfId="23881" xr:uid="{00000000-0005-0000-0000-0000D35C0000}"/>
    <cellStyle name="Obliczenia 3 2 20 7" xfId="27196" xr:uid="{00000000-0005-0000-0000-0000D45C0000}"/>
    <cellStyle name="Obliczenia 3 2 20 8" xfId="30430" xr:uid="{00000000-0005-0000-0000-0000D55C0000}"/>
    <cellStyle name="Obliczenia 3 2 20 9" xfId="33747" xr:uid="{00000000-0005-0000-0000-0000D65C0000}"/>
    <cellStyle name="Obliczenia 3 2 3" xfId="2537" xr:uid="{00000000-0005-0000-0000-0000D75C0000}"/>
    <cellStyle name="Obliczenia 3 2 3 10" xfId="32181" xr:uid="{00000000-0005-0000-0000-0000D85C0000}"/>
    <cellStyle name="Obliczenia 3 2 3 11" xfId="34651" xr:uid="{00000000-0005-0000-0000-0000D95C0000}"/>
    <cellStyle name="Obliczenia 3 2 3 12" xfId="37839" xr:uid="{00000000-0005-0000-0000-0000DA5C0000}"/>
    <cellStyle name="Obliczenia 3 2 3 13" xfId="41049" xr:uid="{00000000-0005-0000-0000-0000DB5C0000}"/>
    <cellStyle name="Obliczenia 3 2 3 14" xfId="44225" xr:uid="{00000000-0005-0000-0000-0000DC5C0000}"/>
    <cellStyle name="Obliczenia 3 2 3 15" xfId="47524" xr:uid="{00000000-0005-0000-0000-0000DD5C0000}"/>
    <cellStyle name="Obliczenia 3 2 3 16" xfId="50689" xr:uid="{00000000-0005-0000-0000-0000DE5C0000}"/>
    <cellStyle name="Obliczenia 3 2 3 17" xfId="53884" xr:uid="{00000000-0005-0000-0000-0000DF5C0000}"/>
    <cellStyle name="Obliczenia 3 2 3 18" xfId="55938" xr:uid="{00000000-0005-0000-0000-0000E05C0000}"/>
    <cellStyle name="Obliczenia 3 2 3 19" xfId="59175" xr:uid="{00000000-0005-0000-0000-0000E15C0000}"/>
    <cellStyle name="Obliczenia 3 2 3 2" xfId="9739" xr:uid="{00000000-0005-0000-0000-0000E25C0000}"/>
    <cellStyle name="Obliczenia 3 2 3 3" xfId="11781" xr:uid="{00000000-0005-0000-0000-0000E35C0000}"/>
    <cellStyle name="Obliczenia 3 2 3 4" xfId="5905" xr:uid="{00000000-0005-0000-0000-0000E45C0000}"/>
    <cellStyle name="Obliczenia 3 2 3 5" xfId="16430" xr:uid="{00000000-0005-0000-0000-0000E55C0000}"/>
    <cellStyle name="Obliczenia 3 2 3 6" xfId="19005" xr:uid="{00000000-0005-0000-0000-0000E65C0000}"/>
    <cellStyle name="Obliczenia 3 2 3 7" xfId="22315" xr:uid="{00000000-0005-0000-0000-0000E75C0000}"/>
    <cellStyle name="Obliczenia 3 2 3 8" xfId="25635" xr:uid="{00000000-0005-0000-0000-0000E85C0000}"/>
    <cellStyle name="Obliczenia 3 2 3 9" xfId="28864" xr:uid="{00000000-0005-0000-0000-0000E95C0000}"/>
    <cellStyle name="Obliczenia 3 2 4" xfId="2680" xr:uid="{00000000-0005-0000-0000-0000EA5C0000}"/>
    <cellStyle name="Obliczenia 3 2 4 10" xfId="32324" xr:uid="{00000000-0005-0000-0000-0000EB5C0000}"/>
    <cellStyle name="Obliczenia 3 2 4 11" xfId="34794" xr:uid="{00000000-0005-0000-0000-0000EC5C0000}"/>
    <cellStyle name="Obliczenia 3 2 4 12" xfId="37982" xr:uid="{00000000-0005-0000-0000-0000ED5C0000}"/>
    <cellStyle name="Obliczenia 3 2 4 13" xfId="41192" xr:uid="{00000000-0005-0000-0000-0000EE5C0000}"/>
    <cellStyle name="Obliczenia 3 2 4 14" xfId="44368" xr:uid="{00000000-0005-0000-0000-0000EF5C0000}"/>
    <cellStyle name="Obliczenia 3 2 4 15" xfId="47667" xr:uid="{00000000-0005-0000-0000-0000F05C0000}"/>
    <cellStyle name="Obliczenia 3 2 4 16" xfId="50832" xr:uid="{00000000-0005-0000-0000-0000F15C0000}"/>
    <cellStyle name="Obliczenia 3 2 4 17" xfId="54026" xr:uid="{00000000-0005-0000-0000-0000F25C0000}"/>
    <cellStyle name="Obliczenia 3 2 4 18" xfId="56080" xr:uid="{00000000-0005-0000-0000-0000F35C0000}"/>
    <cellStyle name="Obliczenia 3 2 4 19" xfId="59317" xr:uid="{00000000-0005-0000-0000-0000F45C0000}"/>
    <cellStyle name="Obliczenia 3 2 4 2" xfId="9882" xr:uid="{00000000-0005-0000-0000-0000F55C0000}"/>
    <cellStyle name="Obliczenia 3 2 4 3" xfId="11924" xr:uid="{00000000-0005-0000-0000-0000F65C0000}"/>
    <cellStyle name="Obliczenia 3 2 4 4" xfId="6048" xr:uid="{00000000-0005-0000-0000-0000F75C0000}"/>
    <cellStyle name="Obliczenia 3 2 4 5" xfId="16573" xr:uid="{00000000-0005-0000-0000-0000F85C0000}"/>
    <cellStyle name="Obliczenia 3 2 4 6" xfId="19148" xr:uid="{00000000-0005-0000-0000-0000F95C0000}"/>
    <cellStyle name="Obliczenia 3 2 4 7" xfId="22458" xr:uid="{00000000-0005-0000-0000-0000FA5C0000}"/>
    <cellStyle name="Obliczenia 3 2 4 8" xfId="25777" xr:uid="{00000000-0005-0000-0000-0000FB5C0000}"/>
    <cellStyle name="Obliczenia 3 2 4 9" xfId="29007" xr:uid="{00000000-0005-0000-0000-0000FC5C0000}"/>
    <cellStyle name="Obliczenia 3 2 5" xfId="2579" xr:uid="{00000000-0005-0000-0000-0000FD5C0000}"/>
    <cellStyle name="Obliczenia 3 2 5 10" xfId="32223" xr:uid="{00000000-0005-0000-0000-0000FE5C0000}"/>
    <cellStyle name="Obliczenia 3 2 5 11" xfId="34693" xr:uid="{00000000-0005-0000-0000-0000FF5C0000}"/>
    <cellStyle name="Obliczenia 3 2 5 12" xfId="37881" xr:uid="{00000000-0005-0000-0000-0000005D0000}"/>
    <cellStyle name="Obliczenia 3 2 5 13" xfId="41091" xr:uid="{00000000-0005-0000-0000-0000015D0000}"/>
    <cellStyle name="Obliczenia 3 2 5 14" xfId="44267" xr:uid="{00000000-0005-0000-0000-0000025D0000}"/>
    <cellStyle name="Obliczenia 3 2 5 15" xfId="47566" xr:uid="{00000000-0005-0000-0000-0000035D0000}"/>
    <cellStyle name="Obliczenia 3 2 5 16" xfId="50731" xr:uid="{00000000-0005-0000-0000-0000045D0000}"/>
    <cellStyle name="Obliczenia 3 2 5 17" xfId="53926" xr:uid="{00000000-0005-0000-0000-0000055D0000}"/>
    <cellStyle name="Obliczenia 3 2 5 18" xfId="55980" xr:uid="{00000000-0005-0000-0000-0000065D0000}"/>
    <cellStyle name="Obliczenia 3 2 5 19" xfId="59217" xr:uid="{00000000-0005-0000-0000-0000075D0000}"/>
    <cellStyle name="Obliczenia 3 2 5 2" xfId="9781" xr:uid="{00000000-0005-0000-0000-0000085D0000}"/>
    <cellStyle name="Obliczenia 3 2 5 3" xfId="11823" xr:uid="{00000000-0005-0000-0000-0000095D0000}"/>
    <cellStyle name="Obliczenia 3 2 5 4" xfId="5947" xr:uid="{00000000-0005-0000-0000-00000A5D0000}"/>
    <cellStyle name="Obliczenia 3 2 5 5" xfId="16472" xr:uid="{00000000-0005-0000-0000-00000B5D0000}"/>
    <cellStyle name="Obliczenia 3 2 5 6" xfId="19047" xr:uid="{00000000-0005-0000-0000-00000C5D0000}"/>
    <cellStyle name="Obliczenia 3 2 5 7" xfId="22357" xr:uid="{00000000-0005-0000-0000-00000D5D0000}"/>
    <cellStyle name="Obliczenia 3 2 5 8" xfId="25677" xr:uid="{00000000-0005-0000-0000-00000E5D0000}"/>
    <cellStyle name="Obliczenia 3 2 5 9" xfId="28906" xr:uid="{00000000-0005-0000-0000-00000F5D0000}"/>
    <cellStyle name="Obliczenia 3 2 6" xfId="2900" xr:uid="{00000000-0005-0000-0000-0000105D0000}"/>
    <cellStyle name="Obliczenia 3 2 6 10" xfId="32544" xr:uid="{00000000-0005-0000-0000-0000115D0000}"/>
    <cellStyle name="Obliczenia 3 2 6 11" xfId="35014" xr:uid="{00000000-0005-0000-0000-0000125D0000}"/>
    <cellStyle name="Obliczenia 3 2 6 12" xfId="38202" xr:uid="{00000000-0005-0000-0000-0000135D0000}"/>
    <cellStyle name="Obliczenia 3 2 6 13" xfId="41409" xr:uid="{00000000-0005-0000-0000-0000145D0000}"/>
    <cellStyle name="Obliczenia 3 2 6 14" xfId="44588" xr:uid="{00000000-0005-0000-0000-0000155D0000}"/>
    <cellStyle name="Obliczenia 3 2 6 15" xfId="47884" xr:uid="{00000000-0005-0000-0000-0000165D0000}"/>
    <cellStyle name="Obliczenia 3 2 6 16" xfId="51052" xr:uid="{00000000-0005-0000-0000-0000175D0000}"/>
    <cellStyle name="Obliczenia 3 2 6 17" xfId="54241" xr:uid="{00000000-0005-0000-0000-0000185D0000}"/>
    <cellStyle name="Obliczenia 3 2 6 18" xfId="56295" xr:uid="{00000000-0005-0000-0000-0000195D0000}"/>
    <cellStyle name="Obliczenia 3 2 6 19" xfId="59532" xr:uid="{00000000-0005-0000-0000-00001A5D0000}"/>
    <cellStyle name="Obliczenia 3 2 6 2" xfId="10102" xr:uid="{00000000-0005-0000-0000-00001B5D0000}"/>
    <cellStyle name="Obliczenia 3 2 6 3" xfId="12144" xr:uid="{00000000-0005-0000-0000-00001C5D0000}"/>
    <cellStyle name="Obliczenia 3 2 6 4" xfId="6268" xr:uid="{00000000-0005-0000-0000-00001D5D0000}"/>
    <cellStyle name="Obliczenia 3 2 6 5" xfId="16793" xr:uid="{00000000-0005-0000-0000-00001E5D0000}"/>
    <cellStyle name="Obliczenia 3 2 6 6" xfId="19368" xr:uid="{00000000-0005-0000-0000-00001F5D0000}"/>
    <cellStyle name="Obliczenia 3 2 6 7" xfId="22678" xr:uid="{00000000-0005-0000-0000-0000205D0000}"/>
    <cellStyle name="Obliczenia 3 2 6 8" xfId="25995" xr:uid="{00000000-0005-0000-0000-0000215D0000}"/>
    <cellStyle name="Obliczenia 3 2 6 9" xfId="29227" xr:uid="{00000000-0005-0000-0000-0000225D0000}"/>
    <cellStyle name="Obliczenia 3 2 7" xfId="2984" xr:uid="{00000000-0005-0000-0000-0000235D0000}"/>
    <cellStyle name="Obliczenia 3 2 7 10" xfId="32628" xr:uid="{00000000-0005-0000-0000-0000245D0000}"/>
    <cellStyle name="Obliczenia 3 2 7 11" xfId="35098" xr:uid="{00000000-0005-0000-0000-0000255D0000}"/>
    <cellStyle name="Obliczenia 3 2 7 12" xfId="38286" xr:uid="{00000000-0005-0000-0000-0000265D0000}"/>
    <cellStyle name="Obliczenia 3 2 7 13" xfId="41493" xr:uid="{00000000-0005-0000-0000-0000275D0000}"/>
    <cellStyle name="Obliczenia 3 2 7 14" xfId="44672" xr:uid="{00000000-0005-0000-0000-0000285D0000}"/>
    <cellStyle name="Obliczenia 3 2 7 15" xfId="47968" xr:uid="{00000000-0005-0000-0000-0000295D0000}"/>
    <cellStyle name="Obliczenia 3 2 7 16" xfId="51136" xr:uid="{00000000-0005-0000-0000-00002A5D0000}"/>
    <cellStyle name="Obliczenia 3 2 7 17" xfId="54325" xr:uid="{00000000-0005-0000-0000-00002B5D0000}"/>
    <cellStyle name="Obliczenia 3 2 7 18" xfId="56379" xr:uid="{00000000-0005-0000-0000-00002C5D0000}"/>
    <cellStyle name="Obliczenia 3 2 7 19" xfId="59616" xr:uid="{00000000-0005-0000-0000-00002D5D0000}"/>
    <cellStyle name="Obliczenia 3 2 7 2" xfId="10186" xr:uid="{00000000-0005-0000-0000-00002E5D0000}"/>
    <cellStyle name="Obliczenia 3 2 7 3" xfId="12228" xr:uid="{00000000-0005-0000-0000-00002F5D0000}"/>
    <cellStyle name="Obliczenia 3 2 7 4" xfId="6352" xr:uid="{00000000-0005-0000-0000-0000305D0000}"/>
    <cellStyle name="Obliczenia 3 2 7 5" xfId="16877" xr:uid="{00000000-0005-0000-0000-0000315D0000}"/>
    <cellStyle name="Obliczenia 3 2 7 6" xfId="19452" xr:uid="{00000000-0005-0000-0000-0000325D0000}"/>
    <cellStyle name="Obliczenia 3 2 7 7" xfId="22762" xr:uid="{00000000-0005-0000-0000-0000335D0000}"/>
    <cellStyle name="Obliczenia 3 2 7 8" xfId="26079" xr:uid="{00000000-0005-0000-0000-0000345D0000}"/>
    <cellStyle name="Obliczenia 3 2 7 9" xfId="29311" xr:uid="{00000000-0005-0000-0000-0000355D0000}"/>
    <cellStyle name="Obliczenia 3 2 8" xfId="3170" xr:uid="{00000000-0005-0000-0000-0000365D0000}"/>
    <cellStyle name="Obliczenia 3 2 8 10" xfId="32814" xr:uid="{00000000-0005-0000-0000-0000375D0000}"/>
    <cellStyle name="Obliczenia 3 2 8 11" xfId="35283" xr:uid="{00000000-0005-0000-0000-0000385D0000}"/>
    <cellStyle name="Obliczenia 3 2 8 12" xfId="38472" xr:uid="{00000000-0005-0000-0000-0000395D0000}"/>
    <cellStyle name="Obliczenia 3 2 8 13" xfId="41678" xr:uid="{00000000-0005-0000-0000-00003A5D0000}"/>
    <cellStyle name="Obliczenia 3 2 8 14" xfId="44858" xr:uid="{00000000-0005-0000-0000-00003B5D0000}"/>
    <cellStyle name="Obliczenia 3 2 8 15" xfId="48153" xr:uid="{00000000-0005-0000-0000-00003C5D0000}"/>
    <cellStyle name="Obliczenia 3 2 8 16" xfId="51321" xr:uid="{00000000-0005-0000-0000-00003D5D0000}"/>
    <cellStyle name="Obliczenia 3 2 8 17" xfId="54508" xr:uid="{00000000-0005-0000-0000-00003E5D0000}"/>
    <cellStyle name="Obliczenia 3 2 8 18" xfId="56562" xr:uid="{00000000-0005-0000-0000-00003F5D0000}"/>
    <cellStyle name="Obliczenia 3 2 8 19" xfId="59799" xr:uid="{00000000-0005-0000-0000-0000405D0000}"/>
    <cellStyle name="Obliczenia 3 2 8 2" xfId="10372" xr:uid="{00000000-0005-0000-0000-0000415D0000}"/>
    <cellStyle name="Obliczenia 3 2 8 3" xfId="12414" xr:uid="{00000000-0005-0000-0000-0000425D0000}"/>
    <cellStyle name="Obliczenia 3 2 8 4" xfId="6538" xr:uid="{00000000-0005-0000-0000-0000435D0000}"/>
    <cellStyle name="Obliczenia 3 2 8 5" xfId="17063" xr:uid="{00000000-0005-0000-0000-0000445D0000}"/>
    <cellStyle name="Obliczenia 3 2 8 6" xfId="19638" xr:uid="{00000000-0005-0000-0000-0000455D0000}"/>
    <cellStyle name="Obliczenia 3 2 8 7" xfId="22948" xr:uid="{00000000-0005-0000-0000-0000465D0000}"/>
    <cellStyle name="Obliczenia 3 2 8 8" xfId="26263" xr:uid="{00000000-0005-0000-0000-0000475D0000}"/>
    <cellStyle name="Obliczenia 3 2 8 9" xfId="29497" xr:uid="{00000000-0005-0000-0000-0000485D0000}"/>
    <cellStyle name="Obliczenia 3 2 9" xfId="3071" xr:uid="{00000000-0005-0000-0000-0000495D0000}"/>
    <cellStyle name="Obliczenia 3 2 9 10" xfId="32715" xr:uid="{00000000-0005-0000-0000-00004A5D0000}"/>
    <cellStyle name="Obliczenia 3 2 9 11" xfId="35184" xr:uid="{00000000-0005-0000-0000-00004B5D0000}"/>
    <cellStyle name="Obliczenia 3 2 9 12" xfId="38373" xr:uid="{00000000-0005-0000-0000-00004C5D0000}"/>
    <cellStyle name="Obliczenia 3 2 9 13" xfId="41579" xr:uid="{00000000-0005-0000-0000-00004D5D0000}"/>
    <cellStyle name="Obliczenia 3 2 9 14" xfId="44759" xr:uid="{00000000-0005-0000-0000-00004E5D0000}"/>
    <cellStyle name="Obliczenia 3 2 9 15" xfId="48054" xr:uid="{00000000-0005-0000-0000-00004F5D0000}"/>
    <cellStyle name="Obliczenia 3 2 9 16" xfId="51222" xr:uid="{00000000-0005-0000-0000-0000505D0000}"/>
    <cellStyle name="Obliczenia 3 2 9 17" xfId="54410" xr:uid="{00000000-0005-0000-0000-0000515D0000}"/>
    <cellStyle name="Obliczenia 3 2 9 18" xfId="56464" xr:uid="{00000000-0005-0000-0000-0000525D0000}"/>
    <cellStyle name="Obliczenia 3 2 9 19" xfId="59701" xr:uid="{00000000-0005-0000-0000-0000535D0000}"/>
    <cellStyle name="Obliczenia 3 2 9 2" xfId="10273" xr:uid="{00000000-0005-0000-0000-0000545D0000}"/>
    <cellStyle name="Obliczenia 3 2 9 3" xfId="12315" xr:uid="{00000000-0005-0000-0000-0000555D0000}"/>
    <cellStyle name="Obliczenia 3 2 9 4" xfId="6439" xr:uid="{00000000-0005-0000-0000-0000565D0000}"/>
    <cellStyle name="Obliczenia 3 2 9 5" xfId="16964" xr:uid="{00000000-0005-0000-0000-0000575D0000}"/>
    <cellStyle name="Obliczenia 3 2 9 6" xfId="19539" xr:uid="{00000000-0005-0000-0000-0000585D0000}"/>
    <cellStyle name="Obliczenia 3 2 9 7" xfId="22849" xr:uid="{00000000-0005-0000-0000-0000595D0000}"/>
    <cellStyle name="Obliczenia 3 2 9 8" xfId="26165" xr:uid="{00000000-0005-0000-0000-00005A5D0000}"/>
    <cellStyle name="Obliczenia 3 2 9 9" xfId="29398" xr:uid="{00000000-0005-0000-0000-00005B5D0000}"/>
    <cellStyle name="Obliczenia 3 20" xfId="2416" xr:uid="{00000000-0005-0000-0000-00005C5D0000}"/>
    <cellStyle name="Obliczenia 3 20 10" xfId="32062" xr:uid="{00000000-0005-0000-0000-00005D5D0000}"/>
    <cellStyle name="Obliczenia 3 20 11" xfId="34532" xr:uid="{00000000-0005-0000-0000-00005E5D0000}"/>
    <cellStyle name="Obliczenia 3 20 12" xfId="37718" xr:uid="{00000000-0005-0000-0000-00005F5D0000}"/>
    <cellStyle name="Obliczenia 3 20 13" xfId="40931" xr:uid="{00000000-0005-0000-0000-0000605D0000}"/>
    <cellStyle name="Obliczenia 3 20 14" xfId="44104" xr:uid="{00000000-0005-0000-0000-0000615D0000}"/>
    <cellStyle name="Obliczenia 3 20 15" xfId="47406" xr:uid="{00000000-0005-0000-0000-0000625D0000}"/>
    <cellStyle name="Obliczenia 3 20 16" xfId="50568" xr:uid="{00000000-0005-0000-0000-0000635D0000}"/>
    <cellStyle name="Obliczenia 3 20 17" xfId="53769" xr:uid="{00000000-0005-0000-0000-0000645D0000}"/>
    <cellStyle name="Obliczenia 3 20 18" xfId="55821" xr:uid="{00000000-0005-0000-0000-0000655D0000}"/>
    <cellStyle name="Obliczenia 3 20 19" xfId="59058" xr:uid="{00000000-0005-0000-0000-0000665D0000}"/>
    <cellStyle name="Obliczenia 3 20 2" xfId="9620" xr:uid="{00000000-0005-0000-0000-0000675D0000}"/>
    <cellStyle name="Obliczenia 3 20 3" xfId="11660" xr:uid="{00000000-0005-0000-0000-0000685D0000}"/>
    <cellStyle name="Obliczenia 3 20 4" xfId="5787" xr:uid="{00000000-0005-0000-0000-0000695D0000}"/>
    <cellStyle name="Obliczenia 3 20 5" xfId="16310" xr:uid="{00000000-0005-0000-0000-00006A5D0000}"/>
    <cellStyle name="Obliczenia 3 20 6" xfId="18884" xr:uid="{00000000-0005-0000-0000-00006B5D0000}"/>
    <cellStyle name="Obliczenia 3 20 7" xfId="22194" xr:uid="{00000000-0005-0000-0000-00006C5D0000}"/>
    <cellStyle name="Obliczenia 3 20 8" xfId="25515" xr:uid="{00000000-0005-0000-0000-00006D5D0000}"/>
    <cellStyle name="Obliczenia 3 20 9" xfId="28743" xr:uid="{00000000-0005-0000-0000-00006E5D0000}"/>
    <cellStyle name="Obliczenia 3 21" xfId="4025" xr:uid="{00000000-0005-0000-0000-00006F5D0000}"/>
    <cellStyle name="Obliczenia 3 21 10" xfId="36132" xr:uid="{00000000-0005-0000-0000-0000705D0000}"/>
    <cellStyle name="Obliczenia 3 21 11" xfId="39327" xr:uid="{00000000-0005-0000-0000-0000715D0000}"/>
    <cellStyle name="Obliczenia 3 21 12" xfId="42527" xr:uid="{00000000-0005-0000-0000-0000725D0000}"/>
    <cellStyle name="Obliczenia 3 21 13" xfId="45713" xr:uid="{00000000-0005-0000-0000-0000735D0000}"/>
    <cellStyle name="Obliczenia 3 21 14" xfId="49002" xr:uid="{00000000-0005-0000-0000-0000745D0000}"/>
    <cellStyle name="Obliczenia 3 21 15" xfId="52174" xr:uid="{00000000-0005-0000-0000-0000755D0000}"/>
    <cellStyle name="Obliczenia 3 21 16" xfId="55350" xr:uid="{00000000-0005-0000-0000-0000765D0000}"/>
    <cellStyle name="Obliczenia 3 21 17" xfId="57404" xr:uid="{00000000-0005-0000-0000-0000775D0000}"/>
    <cellStyle name="Obliczenia 3 21 18" xfId="60641" xr:uid="{00000000-0005-0000-0000-0000785D0000}"/>
    <cellStyle name="Obliczenia 3 21 2" xfId="11227" xr:uid="{00000000-0005-0000-0000-0000795D0000}"/>
    <cellStyle name="Obliczenia 3 21 3" xfId="13269" xr:uid="{00000000-0005-0000-0000-00007A5D0000}"/>
    <cellStyle name="Obliczenia 3 21 4" xfId="17918" xr:uid="{00000000-0005-0000-0000-00007B5D0000}"/>
    <cellStyle name="Obliczenia 3 21 5" xfId="20493" xr:uid="{00000000-0005-0000-0000-00007C5D0000}"/>
    <cellStyle name="Obliczenia 3 21 6" xfId="23803" xr:uid="{00000000-0005-0000-0000-00007D5D0000}"/>
    <cellStyle name="Obliczenia 3 21 7" xfId="27118" xr:uid="{00000000-0005-0000-0000-00007E5D0000}"/>
    <cellStyle name="Obliczenia 3 21 8" xfId="30352" xr:uid="{00000000-0005-0000-0000-00007F5D0000}"/>
    <cellStyle name="Obliczenia 3 21 9" xfId="33669" xr:uid="{00000000-0005-0000-0000-0000805D0000}"/>
    <cellStyle name="Obliczenia 3 22" xfId="4310" xr:uid="{00000000-0005-0000-0000-0000815D0000}"/>
    <cellStyle name="Obliczenia 3 22 10" xfId="42807" xr:uid="{00000000-0005-0000-0000-0000825D0000}"/>
    <cellStyle name="Obliczenia 3 22 11" xfId="45998" xr:uid="{00000000-0005-0000-0000-0000835D0000}"/>
    <cellStyle name="Obliczenia 3 22 12" xfId="49279" xr:uid="{00000000-0005-0000-0000-0000845D0000}"/>
    <cellStyle name="Obliczenia 3 22 13" xfId="52458" xr:uid="{00000000-0005-0000-0000-0000855D0000}"/>
    <cellStyle name="Obliczenia 3 22 14" xfId="57677" xr:uid="{00000000-0005-0000-0000-0000865D0000}"/>
    <cellStyle name="Obliczenia 3 22 15" xfId="60914" xr:uid="{00000000-0005-0000-0000-0000875D0000}"/>
    <cellStyle name="Obliczenia 3 22 2" xfId="13551" xr:uid="{00000000-0005-0000-0000-0000885D0000}"/>
    <cellStyle name="Obliczenia 3 22 3" xfId="7531" xr:uid="{00000000-0005-0000-0000-0000895D0000}"/>
    <cellStyle name="Obliczenia 3 22 4" xfId="20778" xr:uid="{00000000-0005-0000-0000-00008A5D0000}"/>
    <cellStyle name="Obliczenia 3 22 5" xfId="24088" xr:uid="{00000000-0005-0000-0000-00008B5D0000}"/>
    <cellStyle name="Obliczenia 3 22 6" xfId="27402" xr:uid="{00000000-0005-0000-0000-00008C5D0000}"/>
    <cellStyle name="Obliczenia 3 22 7" xfId="30637" xr:uid="{00000000-0005-0000-0000-00008D5D0000}"/>
    <cellStyle name="Obliczenia 3 22 8" xfId="36410" xr:uid="{00000000-0005-0000-0000-00008E5D0000}"/>
    <cellStyle name="Obliczenia 3 22 9" xfId="39611" xr:uid="{00000000-0005-0000-0000-00008F5D0000}"/>
    <cellStyle name="Obliczenia 3 23" xfId="4206" xr:uid="{00000000-0005-0000-0000-0000905D0000}"/>
    <cellStyle name="Obliczenia 3 23 10" xfId="42706" xr:uid="{00000000-0005-0000-0000-0000915D0000}"/>
    <cellStyle name="Obliczenia 3 23 11" xfId="45894" xr:uid="{00000000-0005-0000-0000-0000925D0000}"/>
    <cellStyle name="Obliczenia 3 23 12" xfId="49178" xr:uid="{00000000-0005-0000-0000-0000935D0000}"/>
    <cellStyle name="Obliczenia 3 23 13" xfId="52354" xr:uid="{00000000-0005-0000-0000-0000945D0000}"/>
    <cellStyle name="Obliczenia 3 23 14" xfId="57576" xr:uid="{00000000-0005-0000-0000-0000955D0000}"/>
    <cellStyle name="Obliczenia 3 23 15" xfId="60813" xr:uid="{00000000-0005-0000-0000-0000965D0000}"/>
    <cellStyle name="Obliczenia 3 23 2" xfId="13447" xr:uid="{00000000-0005-0000-0000-0000975D0000}"/>
    <cellStyle name="Obliczenia 3 23 3" xfId="7438" xr:uid="{00000000-0005-0000-0000-0000985D0000}"/>
    <cellStyle name="Obliczenia 3 23 4" xfId="20674" xr:uid="{00000000-0005-0000-0000-0000995D0000}"/>
    <cellStyle name="Obliczenia 3 23 5" xfId="23984" xr:uid="{00000000-0005-0000-0000-00009A5D0000}"/>
    <cellStyle name="Obliczenia 3 23 6" xfId="27299" xr:uid="{00000000-0005-0000-0000-00009B5D0000}"/>
    <cellStyle name="Obliczenia 3 23 7" xfId="30533" xr:uid="{00000000-0005-0000-0000-00009C5D0000}"/>
    <cellStyle name="Obliczenia 3 23 8" xfId="36309" xr:uid="{00000000-0005-0000-0000-00009D5D0000}"/>
    <cellStyle name="Obliczenia 3 23 9" xfId="39508" xr:uid="{00000000-0005-0000-0000-00009E5D0000}"/>
    <cellStyle name="Obliczenia 3 24" xfId="4304" xr:uid="{00000000-0005-0000-0000-00009F5D0000}"/>
    <cellStyle name="Obliczenia 3 24 10" xfId="42801" xr:uid="{00000000-0005-0000-0000-0000A05D0000}"/>
    <cellStyle name="Obliczenia 3 24 11" xfId="45992" xr:uid="{00000000-0005-0000-0000-0000A15D0000}"/>
    <cellStyle name="Obliczenia 3 24 12" xfId="49273" xr:uid="{00000000-0005-0000-0000-0000A25D0000}"/>
    <cellStyle name="Obliczenia 3 24 13" xfId="52452" xr:uid="{00000000-0005-0000-0000-0000A35D0000}"/>
    <cellStyle name="Obliczenia 3 24 14" xfId="57671" xr:uid="{00000000-0005-0000-0000-0000A45D0000}"/>
    <cellStyle name="Obliczenia 3 24 15" xfId="60908" xr:uid="{00000000-0005-0000-0000-0000A55D0000}"/>
    <cellStyle name="Obliczenia 3 24 2" xfId="13545" xr:uid="{00000000-0005-0000-0000-0000A65D0000}"/>
    <cellStyle name="Obliczenia 3 24 3" xfId="7525" xr:uid="{00000000-0005-0000-0000-0000A75D0000}"/>
    <cellStyle name="Obliczenia 3 24 4" xfId="20772" xr:uid="{00000000-0005-0000-0000-0000A85D0000}"/>
    <cellStyle name="Obliczenia 3 24 5" xfId="24082" xr:uid="{00000000-0005-0000-0000-0000A95D0000}"/>
    <cellStyle name="Obliczenia 3 24 6" xfId="27396" xr:uid="{00000000-0005-0000-0000-0000AA5D0000}"/>
    <cellStyle name="Obliczenia 3 24 7" xfId="30631" xr:uid="{00000000-0005-0000-0000-0000AB5D0000}"/>
    <cellStyle name="Obliczenia 3 24 8" xfId="36404" xr:uid="{00000000-0005-0000-0000-0000AC5D0000}"/>
    <cellStyle name="Obliczenia 3 24 9" xfId="39605" xr:uid="{00000000-0005-0000-0000-0000AD5D0000}"/>
    <cellStyle name="Obliczenia 3 25" xfId="4211" xr:uid="{00000000-0005-0000-0000-0000AE5D0000}"/>
    <cellStyle name="Obliczenia 3 25 10" xfId="42711" xr:uid="{00000000-0005-0000-0000-0000AF5D0000}"/>
    <cellStyle name="Obliczenia 3 25 11" xfId="45899" xr:uid="{00000000-0005-0000-0000-0000B05D0000}"/>
    <cellStyle name="Obliczenia 3 25 12" xfId="49183" xr:uid="{00000000-0005-0000-0000-0000B15D0000}"/>
    <cellStyle name="Obliczenia 3 25 13" xfId="52359" xr:uid="{00000000-0005-0000-0000-0000B25D0000}"/>
    <cellStyle name="Obliczenia 3 25 14" xfId="57581" xr:uid="{00000000-0005-0000-0000-0000B35D0000}"/>
    <cellStyle name="Obliczenia 3 25 15" xfId="60818" xr:uid="{00000000-0005-0000-0000-0000B45D0000}"/>
    <cellStyle name="Obliczenia 3 25 2" xfId="13452" xr:uid="{00000000-0005-0000-0000-0000B55D0000}"/>
    <cellStyle name="Obliczenia 3 25 3" xfId="7443" xr:uid="{00000000-0005-0000-0000-0000B65D0000}"/>
    <cellStyle name="Obliczenia 3 25 4" xfId="20679" xr:uid="{00000000-0005-0000-0000-0000B75D0000}"/>
    <cellStyle name="Obliczenia 3 25 5" xfId="23989" xr:uid="{00000000-0005-0000-0000-0000B85D0000}"/>
    <cellStyle name="Obliczenia 3 25 6" xfId="27304" xr:uid="{00000000-0005-0000-0000-0000B95D0000}"/>
    <cellStyle name="Obliczenia 3 25 7" xfId="30538" xr:uid="{00000000-0005-0000-0000-0000BA5D0000}"/>
    <cellStyle name="Obliczenia 3 25 8" xfId="36314" xr:uid="{00000000-0005-0000-0000-0000BB5D0000}"/>
    <cellStyle name="Obliczenia 3 25 9" xfId="39513" xr:uid="{00000000-0005-0000-0000-0000BC5D0000}"/>
    <cellStyle name="Obliczenia 3 26" xfId="4300" xr:uid="{00000000-0005-0000-0000-0000BD5D0000}"/>
    <cellStyle name="Obliczenia 3 26 10" xfId="42797" xr:uid="{00000000-0005-0000-0000-0000BE5D0000}"/>
    <cellStyle name="Obliczenia 3 26 11" xfId="45988" xr:uid="{00000000-0005-0000-0000-0000BF5D0000}"/>
    <cellStyle name="Obliczenia 3 26 12" xfId="49269" xr:uid="{00000000-0005-0000-0000-0000C05D0000}"/>
    <cellStyle name="Obliczenia 3 26 13" xfId="52448" xr:uid="{00000000-0005-0000-0000-0000C15D0000}"/>
    <cellStyle name="Obliczenia 3 26 14" xfId="57667" xr:uid="{00000000-0005-0000-0000-0000C25D0000}"/>
    <cellStyle name="Obliczenia 3 26 15" xfId="60904" xr:uid="{00000000-0005-0000-0000-0000C35D0000}"/>
    <cellStyle name="Obliczenia 3 26 2" xfId="13541" xr:uid="{00000000-0005-0000-0000-0000C45D0000}"/>
    <cellStyle name="Obliczenia 3 26 3" xfId="7521" xr:uid="{00000000-0005-0000-0000-0000C55D0000}"/>
    <cellStyle name="Obliczenia 3 26 4" xfId="20768" xr:uid="{00000000-0005-0000-0000-0000C65D0000}"/>
    <cellStyle name="Obliczenia 3 26 5" xfId="24078" xr:uid="{00000000-0005-0000-0000-0000C75D0000}"/>
    <cellStyle name="Obliczenia 3 26 6" xfId="27392" xr:uid="{00000000-0005-0000-0000-0000C85D0000}"/>
    <cellStyle name="Obliczenia 3 26 7" xfId="30627" xr:uid="{00000000-0005-0000-0000-0000C95D0000}"/>
    <cellStyle name="Obliczenia 3 26 8" xfId="36400" xr:uid="{00000000-0005-0000-0000-0000CA5D0000}"/>
    <cellStyle name="Obliczenia 3 26 9" xfId="39601" xr:uid="{00000000-0005-0000-0000-0000CB5D0000}"/>
    <cellStyle name="Obliczenia 3 27" xfId="4561" xr:uid="{00000000-0005-0000-0000-0000CC5D0000}"/>
    <cellStyle name="Obliczenia 3 27 10" xfId="43049" xr:uid="{00000000-0005-0000-0000-0000CD5D0000}"/>
    <cellStyle name="Obliczenia 3 27 11" xfId="46249" xr:uid="{00000000-0005-0000-0000-0000CE5D0000}"/>
    <cellStyle name="Obliczenia 3 27 12" xfId="49517" xr:uid="{00000000-0005-0000-0000-0000CF5D0000}"/>
    <cellStyle name="Obliczenia 3 27 13" xfId="52709" xr:uid="{00000000-0005-0000-0000-0000D05D0000}"/>
    <cellStyle name="Obliczenia 3 27 14" xfId="57908" xr:uid="{00000000-0005-0000-0000-0000D15D0000}"/>
    <cellStyle name="Obliczenia 3 27 15" xfId="61145" xr:uid="{00000000-0005-0000-0000-0000D25D0000}"/>
    <cellStyle name="Obliczenia 3 27 2" xfId="13797" xr:uid="{00000000-0005-0000-0000-0000D35D0000}"/>
    <cellStyle name="Obliczenia 3 27 3" xfId="7753" xr:uid="{00000000-0005-0000-0000-0000D45D0000}"/>
    <cellStyle name="Obliczenia 3 27 4" xfId="21029" xr:uid="{00000000-0005-0000-0000-0000D55D0000}"/>
    <cellStyle name="Obliczenia 3 27 5" xfId="24339" xr:uid="{00000000-0005-0000-0000-0000D65D0000}"/>
    <cellStyle name="Obliczenia 3 27 6" xfId="27651" xr:uid="{00000000-0005-0000-0000-0000D75D0000}"/>
    <cellStyle name="Obliczenia 3 27 7" xfId="30888" xr:uid="{00000000-0005-0000-0000-0000D85D0000}"/>
    <cellStyle name="Obliczenia 3 27 8" xfId="36648" xr:uid="{00000000-0005-0000-0000-0000D95D0000}"/>
    <cellStyle name="Obliczenia 3 27 9" xfId="39862" xr:uid="{00000000-0005-0000-0000-0000DA5D0000}"/>
    <cellStyle name="Obliczenia 3 28" xfId="4434" xr:uid="{00000000-0005-0000-0000-0000DB5D0000}"/>
    <cellStyle name="Obliczenia 3 28 10" xfId="42927" xr:uid="{00000000-0005-0000-0000-0000DC5D0000}"/>
    <cellStyle name="Obliczenia 3 28 11" xfId="46122" xr:uid="{00000000-0005-0000-0000-0000DD5D0000}"/>
    <cellStyle name="Obliczenia 3 28 12" xfId="49397" xr:uid="{00000000-0005-0000-0000-0000DE5D0000}"/>
    <cellStyle name="Obliczenia 3 28 13" xfId="52582" xr:uid="{00000000-0005-0000-0000-0000DF5D0000}"/>
    <cellStyle name="Obliczenia 3 28 14" xfId="57790" xr:uid="{00000000-0005-0000-0000-0000E05D0000}"/>
    <cellStyle name="Obliczenia 3 28 15" xfId="61027" xr:uid="{00000000-0005-0000-0000-0000E15D0000}"/>
    <cellStyle name="Obliczenia 3 28 2" xfId="13672" xr:uid="{00000000-0005-0000-0000-0000E25D0000}"/>
    <cellStyle name="Obliczenia 3 28 3" xfId="7635" xr:uid="{00000000-0005-0000-0000-0000E35D0000}"/>
    <cellStyle name="Obliczenia 3 28 4" xfId="20902" xr:uid="{00000000-0005-0000-0000-0000E45D0000}"/>
    <cellStyle name="Obliczenia 3 28 5" xfId="24212" xr:uid="{00000000-0005-0000-0000-0000E55D0000}"/>
    <cellStyle name="Obliczenia 3 28 6" xfId="27526" xr:uid="{00000000-0005-0000-0000-0000E65D0000}"/>
    <cellStyle name="Obliczenia 3 28 7" xfId="30761" xr:uid="{00000000-0005-0000-0000-0000E75D0000}"/>
    <cellStyle name="Obliczenia 3 28 8" xfId="36528" xr:uid="{00000000-0005-0000-0000-0000E85D0000}"/>
    <cellStyle name="Obliczenia 3 28 9" xfId="39735" xr:uid="{00000000-0005-0000-0000-0000E95D0000}"/>
    <cellStyle name="Obliczenia 3 29" xfId="4217" xr:uid="{00000000-0005-0000-0000-0000EA5D0000}"/>
    <cellStyle name="Obliczenia 3 29 10" xfId="42717" xr:uid="{00000000-0005-0000-0000-0000EB5D0000}"/>
    <cellStyle name="Obliczenia 3 29 11" xfId="45905" xr:uid="{00000000-0005-0000-0000-0000EC5D0000}"/>
    <cellStyle name="Obliczenia 3 29 12" xfId="49189" xr:uid="{00000000-0005-0000-0000-0000ED5D0000}"/>
    <cellStyle name="Obliczenia 3 29 13" xfId="52365" xr:uid="{00000000-0005-0000-0000-0000EE5D0000}"/>
    <cellStyle name="Obliczenia 3 29 14" xfId="57587" xr:uid="{00000000-0005-0000-0000-0000EF5D0000}"/>
    <cellStyle name="Obliczenia 3 29 15" xfId="60824" xr:uid="{00000000-0005-0000-0000-0000F05D0000}"/>
    <cellStyle name="Obliczenia 3 29 2" xfId="13458" xr:uid="{00000000-0005-0000-0000-0000F15D0000}"/>
    <cellStyle name="Obliczenia 3 29 3" xfId="7449" xr:uid="{00000000-0005-0000-0000-0000F25D0000}"/>
    <cellStyle name="Obliczenia 3 29 4" xfId="20685" xr:uid="{00000000-0005-0000-0000-0000F35D0000}"/>
    <cellStyle name="Obliczenia 3 29 5" xfId="23995" xr:uid="{00000000-0005-0000-0000-0000F45D0000}"/>
    <cellStyle name="Obliczenia 3 29 6" xfId="27310" xr:uid="{00000000-0005-0000-0000-0000F55D0000}"/>
    <cellStyle name="Obliczenia 3 29 7" xfId="30544" xr:uid="{00000000-0005-0000-0000-0000F65D0000}"/>
    <cellStyle name="Obliczenia 3 29 8" xfId="36320" xr:uid="{00000000-0005-0000-0000-0000F75D0000}"/>
    <cellStyle name="Obliczenia 3 29 9" xfId="39519" xr:uid="{00000000-0005-0000-0000-0000F85D0000}"/>
    <cellStyle name="Obliczenia 3 3" xfId="1770" xr:uid="{00000000-0005-0000-0000-0000F95D0000}"/>
    <cellStyle name="Obliczenia 3 3 10" xfId="31422" xr:uid="{00000000-0005-0000-0000-0000FA5D0000}"/>
    <cellStyle name="Obliczenia 3 3 11" xfId="15209" xr:uid="{00000000-0005-0000-0000-0000FB5D0000}"/>
    <cellStyle name="Obliczenia 3 3 12" xfId="37072" xr:uid="{00000000-0005-0000-0000-0000FC5D0000}"/>
    <cellStyle name="Obliczenia 3 3 13" xfId="40302" xr:uid="{00000000-0005-0000-0000-0000FD5D0000}"/>
    <cellStyle name="Obliczenia 3 3 14" xfId="43458" xr:uid="{00000000-0005-0000-0000-0000FE5D0000}"/>
    <cellStyle name="Obliczenia 3 3 15" xfId="46777" xr:uid="{00000000-0005-0000-0000-0000FF5D0000}"/>
    <cellStyle name="Obliczenia 3 3 16" xfId="49924" xr:uid="{00000000-0005-0000-0000-0000005E0000}"/>
    <cellStyle name="Obliczenia 3 3 17" xfId="53149" xr:uid="{00000000-0005-0000-0000-0000015E0000}"/>
    <cellStyle name="Obliczenia 3 3 18" xfId="33856" xr:uid="{00000000-0005-0000-0000-0000025E0000}"/>
    <cellStyle name="Obliczenia 3 3 19" xfId="58432" xr:uid="{00000000-0005-0000-0000-0000035E0000}"/>
    <cellStyle name="Obliczenia 3 3 2" xfId="8980" xr:uid="{00000000-0005-0000-0000-0000045E0000}"/>
    <cellStyle name="Obliczenia 3 3 3" xfId="8410" xr:uid="{00000000-0005-0000-0000-0000055E0000}"/>
    <cellStyle name="Obliczenia 3 3 4" xfId="5149" xr:uid="{00000000-0005-0000-0000-0000065E0000}"/>
    <cellStyle name="Obliczenia 3 3 5" xfId="15666" xr:uid="{00000000-0005-0000-0000-0000075E0000}"/>
    <cellStyle name="Obliczenia 3 3 6" xfId="14431" xr:uid="{00000000-0005-0000-0000-0000085E0000}"/>
    <cellStyle name="Obliczenia 3 3 7" xfId="21548" xr:uid="{00000000-0005-0000-0000-0000095E0000}"/>
    <cellStyle name="Obliczenia 3 3 8" xfId="24870" xr:uid="{00000000-0005-0000-0000-00000A5E0000}"/>
    <cellStyle name="Obliczenia 3 3 9" xfId="28097" xr:uid="{00000000-0005-0000-0000-00000B5E0000}"/>
    <cellStyle name="Obliczenia 3 30" xfId="4290" xr:uid="{00000000-0005-0000-0000-00000C5E0000}"/>
    <cellStyle name="Obliczenia 3 30 10" xfId="42787" xr:uid="{00000000-0005-0000-0000-00000D5E0000}"/>
    <cellStyle name="Obliczenia 3 30 11" xfId="45978" xr:uid="{00000000-0005-0000-0000-00000E5E0000}"/>
    <cellStyle name="Obliczenia 3 30 12" xfId="49259" xr:uid="{00000000-0005-0000-0000-00000F5E0000}"/>
    <cellStyle name="Obliczenia 3 30 13" xfId="52438" xr:uid="{00000000-0005-0000-0000-0000105E0000}"/>
    <cellStyle name="Obliczenia 3 30 14" xfId="57657" xr:uid="{00000000-0005-0000-0000-0000115E0000}"/>
    <cellStyle name="Obliczenia 3 30 15" xfId="60894" xr:uid="{00000000-0005-0000-0000-0000125E0000}"/>
    <cellStyle name="Obliczenia 3 30 2" xfId="13531" xr:uid="{00000000-0005-0000-0000-0000135E0000}"/>
    <cellStyle name="Obliczenia 3 30 3" xfId="7511" xr:uid="{00000000-0005-0000-0000-0000145E0000}"/>
    <cellStyle name="Obliczenia 3 30 4" xfId="20758" xr:uid="{00000000-0005-0000-0000-0000155E0000}"/>
    <cellStyle name="Obliczenia 3 30 5" xfId="24068" xr:uid="{00000000-0005-0000-0000-0000165E0000}"/>
    <cellStyle name="Obliczenia 3 30 6" xfId="27382" xr:uid="{00000000-0005-0000-0000-0000175E0000}"/>
    <cellStyle name="Obliczenia 3 30 7" xfId="30617" xr:uid="{00000000-0005-0000-0000-0000185E0000}"/>
    <cellStyle name="Obliczenia 3 30 8" xfId="36390" xr:uid="{00000000-0005-0000-0000-0000195E0000}"/>
    <cellStyle name="Obliczenia 3 30 9" xfId="39591" xr:uid="{00000000-0005-0000-0000-00001A5E0000}"/>
    <cellStyle name="Obliczenia 3 31" xfId="4220" xr:uid="{00000000-0005-0000-0000-00001B5E0000}"/>
    <cellStyle name="Obliczenia 3 31 10" xfId="42720" xr:uid="{00000000-0005-0000-0000-00001C5E0000}"/>
    <cellStyle name="Obliczenia 3 31 11" xfId="45908" xr:uid="{00000000-0005-0000-0000-00001D5E0000}"/>
    <cellStyle name="Obliczenia 3 31 12" xfId="49192" xr:uid="{00000000-0005-0000-0000-00001E5E0000}"/>
    <cellStyle name="Obliczenia 3 31 13" xfId="52368" xr:uid="{00000000-0005-0000-0000-00001F5E0000}"/>
    <cellStyle name="Obliczenia 3 31 14" xfId="57590" xr:uid="{00000000-0005-0000-0000-0000205E0000}"/>
    <cellStyle name="Obliczenia 3 31 15" xfId="60827" xr:uid="{00000000-0005-0000-0000-0000215E0000}"/>
    <cellStyle name="Obliczenia 3 31 2" xfId="13461" xr:uid="{00000000-0005-0000-0000-0000225E0000}"/>
    <cellStyle name="Obliczenia 3 31 3" xfId="7452" xr:uid="{00000000-0005-0000-0000-0000235E0000}"/>
    <cellStyle name="Obliczenia 3 31 4" xfId="20688" xr:uid="{00000000-0005-0000-0000-0000245E0000}"/>
    <cellStyle name="Obliczenia 3 31 5" xfId="23998" xr:uid="{00000000-0005-0000-0000-0000255E0000}"/>
    <cellStyle name="Obliczenia 3 31 6" xfId="27313" xr:uid="{00000000-0005-0000-0000-0000265E0000}"/>
    <cellStyle name="Obliczenia 3 31 7" xfId="30547" xr:uid="{00000000-0005-0000-0000-0000275E0000}"/>
    <cellStyle name="Obliczenia 3 31 8" xfId="36323" xr:uid="{00000000-0005-0000-0000-0000285E0000}"/>
    <cellStyle name="Obliczenia 3 31 9" xfId="39522" xr:uid="{00000000-0005-0000-0000-0000295E0000}"/>
    <cellStyle name="Obliczenia 3 4" xfId="2448" xr:uid="{00000000-0005-0000-0000-00002A5E0000}"/>
    <cellStyle name="Obliczenia 3 4 10" xfId="32092" xr:uid="{00000000-0005-0000-0000-00002B5E0000}"/>
    <cellStyle name="Obliczenia 3 4 11" xfId="34563" xr:uid="{00000000-0005-0000-0000-00002C5E0000}"/>
    <cellStyle name="Obliczenia 3 4 12" xfId="37750" xr:uid="{00000000-0005-0000-0000-00002D5E0000}"/>
    <cellStyle name="Obliczenia 3 4 13" xfId="40961" xr:uid="{00000000-0005-0000-0000-00002E5E0000}"/>
    <cellStyle name="Obliczenia 3 4 14" xfId="44136" xr:uid="{00000000-0005-0000-0000-00002F5E0000}"/>
    <cellStyle name="Obliczenia 3 4 15" xfId="47436" xr:uid="{00000000-0005-0000-0000-0000305E0000}"/>
    <cellStyle name="Obliczenia 3 4 16" xfId="50600" xr:uid="{00000000-0005-0000-0000-0000315E0000}"/>
    <cellStyle name="Obliczenia 3 4 17" xfId="53797" xr:uid="{00000000-0005-0000-0000-0000325E0000}"/>
    <cellStyle name="Obliczenia 3 4 18" xfId="55851" xr:uid="{00000000-0005-0000-0000-0000335E0000}"/>
    <cellStyle name="Obliczenia 3 4 19" xfId="59088" xr:uid="{00000000-0005-0000-0000-0000345E0000}"/>
    <cellStyle name="Obliczenia 3 4 2" xfId="9650" xr:uid="{00000000-0005-0000-0000-0000355E0000}"/>
    <cellStyle name="Obliczenia 3 4 3" xfId="11692" xr:uid="{00000000-0005-0000-0000-0000365E0000}"/>
    <cellStyle name="Obliczenia 3 4 4" xfId="5816" xr:uid="{00000000-0005-0000-0000-0000375E0000}"/>
    <cellStyle name="Obliczenia 3 4 5" xfId="16341" xr:uid="{00000000-0005-0000-0000-0000385E0000}"/>
    <cellStyle name="Obliczenia 3 4 6" xfId="18916" xr:uid="{00000000-0005-0000-0000-0000395E0000}"/>
    <cellStyle name="Obliczenia 3 4 7" xfId="22226" xr:uid="{00000000-0005-0000-0000-00003A5E0000}"/>
    <cellStyle name="Obliczenia 3 4 8" xfId="25546" xr:uid="{00000000-0005-0000-0000-00003B5E0000}"/>
    <cellStyle name="Obliczenia 3 4 9" xfId="28775" xr:uid="{00000000-0005-0000-0000-00003C5E0000}"/>
    <cellStyle name="Obliczenia 3 5" xfId="1582" xr:uid="{00000000-0005-0000-0000-00003D5E0000}"/>
    <cellStyle name="Obliczenia 3 5 10" xfId="31234" xr:uid="{00000000-0005-0000-0000-00003E5E0000}"/>
    <cellStyle name="Obliczenia 3 5 11" xfId="15166" xr:uid="{00000000-0005-0000-0000-00003F5E0000}"/>
    <cellStyle name="Obliczenia 3 5 12" xfId="34082" xr:uid="{00000000-0005-0000-0000-0000405E0000}"/>
    <cellStyle name="Obliczenia 3 5 13" xfId="15290" xr:uid="{00000000-0005-0000-0000-0000415E0000}"/>
    <cellStyle name="Obliczenia 3 5 14" xfId="37348" xr:uid="{00000000-0005-0000-0000-0000425E0000}"/>
    <cellStyle name="Obliczenia 3 5 15" xfId="46594" xr:uid="{00000000-0005-0000-0000-0000435E0000}"/>
    <cellStyle name="Obliczenia 3 5 16" xfId="34101" xr:uid="{00000000-0005-0000-0000-0000445E0000}"/>
    <cellStyle name="Obliczenia 3 5 17" xfId="48207" xr:uid="{00000000-0005-0000-0000-0000455E0000}"/>
    <cellStyle name="Obliczenia 3 5 18" xfId="33920" xr:uid="{00000000-0005-0000-0000-0000465E0000}"/>
    <cellStyle name="Obliczenia 3 5 19" xfId="58251" xr:uid="{00000000-0005-0000-0000-0000475E0000}"/>
    <cellStyle name="Obliczenia 3 5 2" xfId="8794" xr:uid="{00000000-0005-0000-0000-0000485E0000}"/>
    <cellStyle name="Obliczenia 3 5 3" xfId="8596" xr:uid="{00000000-0005-0000-0000-0000495E0000}"/>
    <cellStyle name="Obliczenia 3 5 4" xfId="4962" xr:uid="{00000000-0005-0000-0000-00004A5E0000}"/>
    <cellStyle name="Obliczenia 3 5 5" xfId="15478" xr:uid="{00000000-0005-0000-0000-00004B5E0000}"/>
    <cellStyle name="Obliczenia 3 5 6" xfId="14619" xr:uid="{00000000-0005-0000-0000-00004C5E0000}"/>
    <cellStyle name="Obliczenia 3 5 7" xfId="21360" xr:uid="{00000000-0005-0000-0000-00004D5E0000}"/>
    <cellStyle name="Obliczenia 3 5 8" xfId="24683" xr:uid="{00000000-0005-0000-0000-00004E5E0000}"/>
    <cellStyle name="Obliczenia 3 5 9" xfId="18278" xr:uid="{00000000-0005-0000-0000-00004F5E0000}"/>
    <cellStyle name="Obliczenia 3 6" xfId="1862" xr:uid="{00000000-0005-0000-0000-0000505E0000}"/>
    <cellStyle name="Obliczenia 3 6 10" xfId="31514" xr:uid="{00000000-0005-0000-0000-0000515E0000}"/>
    <cellStyle name="Obliczenia 3 6 11" xfId="15258" xr:uid="{00000000-0005-0000-0000-0000525E0000}"/>
    <cellStyle name="Obliczenia 3 6 12" xfId="37164" xr:uid="{00000000-0005-0000-0000-0000535E0000}"/>
    <cellStyle name="Obliczenia 3 6 13" xfId="40390" xr:uid="{00000000-0005-0000-0000-0000545E0000}"/>
    <cellStyle name="Obliczenia 3 6 14" xfId="43550" xr:uid="{00000000-0005-0000-0000-0000555E0000}"/>
    <cellStyle name="Obliczenia 3 6 15" xfId="46865" xr:uid="{00000000-0005-0000-0000-0000565E0000}"/>
    <cellStyle name="Obliczenia 3 6 16" xfId="50016" xr:uid="{00000000-0005-0000-0000-0000575E0000}"/>
    <cellStyle name="Obliczenia 3 6 17" xfId="53237" xr:uid="{00000000-0005-0000-0000-0000585E0000}"/>
    <cellStyle name="Obliczenia 3 6 18" xfId="34124" xr:uid="{00000000-0005-0000-0000-0000595E0000}"/>
    <cellStyle name="Obliczenia 3 6 19" xfId="58520" xr:uid="{00000000-0005-0000-0000-00005A5E0000}"/>
    <cellStyle name="Obliczenia 3 6 2" xfId="9072" xr:uid="{00000000-0005-0000-0000-00005B5E0000}"/>
    <cellStyle name="Obliczenia 3 6 3" xfId="8318" xr:uid="{00000000-0005-0000-0000-00005C5E0000}"/>
    <cellStyle name="Obliczenia 3 6 4" xfId="5240" xr:uid="{00000000-0005-0000-0000-00005D5E0000}"/>
    <cellStyle name="Obliczenia 3 6 5" xfId="15758" xr:uid="{00000000-0005-0000-0000-00005E5E0000}"/>
    <cellStyle name="Obliczenia 3 6 6" xfId="14339" xr:uid="{00000000-0005-0000-0000-00005F5E0000}"/>
    <cellStyle name="Obliczenia 3 6 7" xfId="21640" xr:uid="{00000000-0005-0000-0000-0000605E0000}"/>
    <cellStyle name="Obliczenia 3 6 8" xfId="24962" xr:uid="{00000000-0005-0000-0000-0000615E0000}"/>
    <cellStyle name="Obliczenia 3 6 9" xfId="28189" xr:uid="{00000000-0005-0000-0000-0000625E0000}"/>
    <cellStyle name="Obliczenia 3 7" xfId="2783" xr:uid="{00000000-0005-0000-0000-0000635E0000}"/>
    <cellStyle name="Obliczenia 3 7 10" xfId="32427" xr:uid="{00000000-0005-0000-0000-0000645E0000}"/>
    <cellStyle name="Obliczenia 3 7 11" xfId="34897" xr:uid="{00000000-0005-0000-0000-0000655E0000}"/>
    <cellStyle name="Obliczenia 3 7 12" xfId="38085" xr:uid="{00000000-0005-0000-0000-0000665E0000}"/>
    <cellStyle name="Obliczenia 3 7 13" xfId="41294" xr:uid="{00000000-0005-0000-0000-0000675E0000}"/>
    <cellStyle name="Obliczenia 3 7 14" xfId="44471" xr:uid="{00000000-0005-0000-0000-0000685E0000}"/>
    <cellStyle name="Obliczenia 3 7 15" xfId="47769" xr:uid="{00000000-0005-0000-0000-0000695E0000}"/>
    <cellStyle name="Obliczenia 3 7 16" xfId="50935" xr:uid="{00000000-0005-0000-0000-00006A5E0000}"/>
    <cellStyle name="Obliczenia 3 7 17" xfId="54128" xr:uid="{00000000-0005-0000-0000-00006B5E0000}"/>
    <cellStyle name="Obliczenia 3 7 18" xfId="56182" xr:uid="{00000000-0005-0000-0000-00006C5E0000}"/>
    <cellStyle name="Obliczenia 3 7 19" xfId="59419" xr:uid="{00000000-0005-0000-0000-00006D5E0000}"/>
    <cellStyle name="Obliczenia 3 7 2" xfId="9985" xr:uid="{00000000-0005-0000-0000-00006E5E0000}"/>
    <cellStyle name="Obliczenia 3 7 3" xfId="12027" xr:uid="{00000000-0005-0000-0000-00006F5E0000}"/>
    <cellStyle name="Obliczenia 3 7 4" xfId="6151" xr:uid="{00000000-0005-0000-0000-0000705E0000}"/>
    <cellStyle name="Obliczenia 3 7 5" xfId="16676" xr:uid="{00000000-0005-0000-0000-0000715E0000}"/>
    <cellStyle name="Obliczenia 3 7 6" xfId="19251" xr:uid="{00000000-0005-0000-0000-0000725E0000}"/>
    <cellStyle name="Obliczenia 3 7 7" xfId="22561" xr:uid="{00000000-0005-0000-0000-0000735E0000}"/>
    <cellStyle name="Obliczenia 3 7 8" xfId="25880" xr:uid="{00000000-0005-0000-0000-0000745E0000}"/>
    <cellStyle name="Obliczenia 3 7 9" xfId="29110" xr:uid="{00000000-0005-0000-0000-0000755E0000}"/>
    <cellStyle name="Obliczenia 3 8" xfId="2431" xr:uid="{00000000-0005-0000-0000-0000765E0000}"/>
    <cellStyle name="Obliczenia 3 8 10" xfId="32077" xr:uid="{00000000-0005-0000-0000-0000775E0000}"/>
    <cellStyle name="Obliczenia 3 8 11" xfId="34546" xr:uid="{00000000-0005-0000-0000-0000785E0000}"/>
    <cellStyle name="Obliczenia 3 8 12" xfId="37733" xr:uid="{00000000-0005-0000-0000-0000795E0000}"/>
    <cellStyle name="Obliczenia 3 8 13" xfId="40944" xr:uid="{00000000-0005-0000-0000-00007A5E0000}"/>
    <cellStyle name="Obliczenia 3 8 14" xfId="44119" xr:uid="{00000000-0005-0000-0000-00007B5E0000}"/>
    <cellStyle name="Obliczenia 3 8 15" xfId="47419" xr:uid="{00000000-0005-0000-0000-00007C5E0000}"/>
    <cellStyle name="Obliczenia 3 8 16" xfId="50583" xr:uid="{00000000-0005-0000-0000-00007D5E0000}"/>
    <cellStyle name="Obliczenia 3 8 17" xfId="53782" xr:uid="{00000000-0005-0000-0000-00007E5E0000}"/>
    <cellStyle name="Obliczenia 3 8 18" xfId="55834" xr:uid="{00000000-0005-0000-0000-00007F5E0000}"/>
    <cellStyle name="Obliczenia 3 8 19" xfId="59071" xr:uid="{00000000-0005-0000-0000-0000805E0000}"/>
    <cellStyle name="Obliczenia 3 8 2" xfId="9635" xr:uid="{00000000-0005-0000-0000-0000815E0000}"/>
    <cellStyle name="Obliczenia 3 8 3" xfId="11675" xr:uid="{00000000-0005-0000-0000-0000825E0000}"/>
    <cellStyle name="Obliczenia 3 8 4" xfId="5800" xr:uid="{00000000-0005-0000-0000-0000835E0000}"/>
    <cellStyle name="Obliczenia 3 8 5" xfId="16325" xr:uid="{00000000-0005-0000-0000-0000845E0000}"/>
    <cellStyle name="Obliczenia 3 8 6" xfId="18899" xr:uid="{00000000-0005-0000-0000-0000855E0000}"/>
    <cellStyle name="Obliczenia 3 8 7" xfId="22209" xr:uid="{00000000-0005-0000-0000-0000865E0000}"/>
    <cellStyle name="Obliczenia 3 8 8" xfId="25529" xr:uid="{00000000-0005-0000-0000-0000875E0000}"/>
    <cellStyle name="Obliczenia 3 8 9" xfId="28758" xr:uid="{00000000-0005-0000-0000-0000885E0000}"/>
    <cellStyle name="Obliczenia 3 9" xfId="2728" xr:uid="{00000000-0005-0000-0000-0000895E0000}"/>
    <cellStyle name="Obliczenia 3 9 10" xfId="32372" xr:uid="{00000000-0005-0000-0000-00008A5E0000}"/>
    <cellStyle name="Obliczenia 3 9 11" xfId="34842" xr:uid="{00000000-0005-0000-0000-00008B5E0000}"/>
    <cellStyle name="Obliczenia 3 9 12" xfId="38030" xr:uid="{00000000-0005-0000-0000-00008C5E0000}"/>
    <cellStyle name="Obliczenia 3 9 13" xfId="41240" xr:uid="{00000000-0005-0000-0000-00008D5E0000}"/>
    <cellStyle name="Obliczenia 3 9 14" xfId="44416" xr:uid="{00000000-0005-0000-0000-00008E5E0000}"/>
    <cellStyle name="Obliczenia 3 9 15" xfId="47715" xr:uid="{00000000-0005-0000-0000-00008F5E0000}"/>
    <cellStyle name="Obliczenia 3 9 16" xfId="50880" xr:uid="{00000000-0005-0000-0000-0000905E0000}"/>
    <cellStyle name="Obliczenia 3 9 17" xfId="54074" xr:uid="{00000000-0005-0000-0000-0000915E0000}"/>
    <cellStyle name="Obliczenia 3 9 18" xfId="56128" xr:uid="{00000000-0005-0000-0000-0000925E0000}"/>
    <cellStyle name="Obliczenia 3 9 19" xfId="59365" xr:uid="{00000000-0005-0000-0000-0000935E0000}"/>
    <cellStyle name="Obliczenia 3 9 2" xfId="9930" xr:uid="{00000000-0005-0000-0000-0000945E0000}"/>
    <cellStyle name="Obliczenia 3 9 3" xfId="11972" xr:uid="{00000000-0005-0000-0000-0000955E0000}"/>
    <cellStyle name="Obliczenia 3 9 4" xfId="6096" xr:uid="{00000000-0005-0000-0000-0000965E0000}"/>
    <cellStyle name="Obliczenia 3 9 5" xfId="16621" xr:uid="{00000000-0005-0000-0000-0000975E0000}"/>
    <cellStyle name="Obliczenia 3 9 6" xfId="19196" xr:uid="{00000000-0005-0000-0000-0000985E0000}"/>
    <cellStyle name="Obliczenia 3 9 7" xfId="22506" xr:uid="{00000000-0005-0000-0000-0000995E0000}"/>
    <cellStyle name="Obliczenia 3 9 8" xfId="25825" xr:uid="{00000000-0005-0000-0000-00009A5E0000}"/>
    <cellStyle name="Obliczenia 3 9 9" xfId="29055" xr:uid="{00000000-0005-0000-0000-00009B5E0000}"/>
    <cellStyle name="Obliczenia 3_Kosztorys ofertowy-inwestorski -DTS_T23_28.09.2011" xfId="62551" xr:uid="{00000000-0005-0000-0000-00009C5E0000}"/>
    <cellStyle name="Obliczenia 4" xfId="1268" xr:uid="{00000000-0005-0000-0000-00009D5E0000}"/>
    <cellStyle name="Obliczenia 4 10" xfId="3010" xr:uid="{00000000-0005-0000-0000-00009E5E0000}"/>
    <cellStyle name="Obliczenia 4 10 10" xfId="32654" xr:uid="{00000000-0005-0000-0000-00009F5E0000}"/>
    <cellStyle name="Obliczenia 4 10 11" xfId="35124" xr:uid="{00000000-0005-0000-0000-0000A05E0000}"/>
    <cellStyle name="Obliczenia 4 10 12" xfId="38312" xr:uid="{00000000-0005-0000-0000-0000A15E0000}"/>
    <cellStyle name="Obliczenia 4 10 13" xfId="41519" xr:uid="{00000000-0005-0000-0000-0000A25E0000}"/>
    <cellStyle name="Obliczenia 4 10 14" xfId="44698" xr:uid="{00000000-0005-0000-0000-0000A35E0000}"/>
    <cellStyle name="Obliczenia 4 10 15" xfId="47994" xr:uid="{00000000-0005-0000-0000-0000A45E0000}"/>
    <cellStyle name="Obliczenia 4 10 16" xfId="51162" xr:uid="{00000000-0005-0000-0000-0000A55E0000}"/>
    <cellStyle name="Obliczenia 4 10 17" xfId="54351" xr:uid="{00000000-0005-0000-0000-0000A65E0000}"/>
    <cellStyle name="Obliczenia 4 10 18" xfId="56405" xr:uid="{00000000-0005-0000-0000-0000A75E0000}"/>
    <cellStyle name="Obliczenia 4 10 19" xfId="59642" xr:uid="{00000000-0005-0000-0000-0000A85E0000}"/>
    <cellStyle name="Obliczenia 4 10 2" xfId="10212" xr:uid="{00000000-0005-0000-0000-0000A95E0000}"/>
    <cellStyle name="Obliczenia 4 10 3" xfId="12254" xr:uid="{00000000-0005-0000-0000-0000AA5E0000}"/>
    <cellStyle name="Obliczenia 4 10 4" xfId="6378" xr:uid="{00000000-0005-0000-0000-0000AB5E0000}"/>
    <cellStyle name="Obliczenia 4 10 5" xfId="16903" xr:uid="{00000000-0005-0000-0000-0000AC5E0000}"/>
    <cellStyle name="Obliczenia 4 10 6" xfId="19478" xr:uid="{00000000-0005-0000-0000-0000AD5E0000}"/>
    <cellStyle name="Obliczenia 4 10 7" xfId="22788" xr:uid="{00000000-0005-0000-0000-0000AE5E0000}"/>
    <cellStyle name="Obliczenia 4 10 8" xfId="26105" xr:uid="{00000000-0005-0000-0000-0000AF5E0000}"/>
    <cellStyle name="Obliczenia 4 10 9" xfId="29337" xr:uid="{00000000-0005-0000-0000-0000B05E0000}"/>
    <cellStyle name="Obliczenia 4 11" xfId="3298" xr:uid="{00000000-0005-0000-0000-0000B15E0000}"/>
    <cellStyle name="Obliczenia 4 11 10" xfId="32942" xr:uid="{00000000-0005-0000-0000-0000B25E0000}"/>
    <cellStyle name="Obliczenia 4 11 11" xfId="35410" xr:uid="{00000000-0005-0000-0000-0000B35E0000}"/>
    <cellStyle name="Obliczenia 4 11 12" xfId="38600" xr:uid="{00000000-0005-0000-0000-0000B45E0000}"/>
    <cellStyle name="Obliczenia 4 11 13" xfId="41805" xr:uid="{00000000-0005-0000-0000-0000B55E0000}"/>
    <cellStyle name="Obliczenia 4 11 14" xfId="44986" xr:uid="{00000000-0005-0000-0000-0000B65E0000}"/>
    <cellStyle name="Obliczenia 4 11 15" xfId="48280" xr:uid="{00000000-0005-0000-0000-0000B75E0000}"/>
    <cellStyle name="Obliczenia 4 11 16" xfId="51449" xr:uid="{00000000-0005-0000-0000-0000B85E0000}"/>
    <cellStyle name="Obliczenia 4 11 17" xfId="54634" xr:uid="{00000000-0005-0000-0000-0000B95E0000}"/>
    <cellStyle name="Obliczenia 4 11 18" xfId="56688" xr:uid="{00000000-0005-0000-0000-0000BA5E0000}"/>
    <cellStyle name="Obliczenia 4 11 19" xfId="59925" xr:uid="{00000000-0005-0000-0000-0000BB5E0000}"/>
    <cellStyle name="Obliczenia 4 11 2" xfId="10500" xr:uid="{00000000-0005-0000-0000-0000BC5E0000}"/>
    <cellStyle name="Obliczenia 4 11 3" xfId="12542" xr:uid="{00000000-0005-0000-0000-0000BD5E0000}"/>
    <cellStyle name="Obliczenia 4 11 4" xfId="6666" xr:uid="{00000000-0005-0000-0000-0000BE5E0000}"/>
    <cellStyle name="Obliczenia 4 11 5" xfId="17191" xr:uid="{00000000-0005-0000-0000-0000BF5E0000}"/>
    <cellStyle name="Obliczenia 4 11 6" xfId="19766" xr:uid="{00000000-0005-0000-0000-0000C05E0000}"/>
    <cellStyle name="Obliczenia 4 11 7" xfId="23076" xr:uid="{00000000-0005-0000-0000-0000C15E0000}"/>
    <cellStyle name="Obliczenia 4 11 8" xfId="26391" xr:uid="{00000000-0005-0000-0000-0000C25E0000}"/>
    <cellStyle name="Obliczenia 4 11 9" xfId="29625" xr:uid="{00000000-0005-0000-0000-0000C35E0000}"/>
    <cellStyle name="Obliczenia 4 12" xfId="1875" xr:uid="{00000000-0005-0000-0000-0000C45E0000}"/>
    <cellStyle name="Obliczenia 4 12 10" xfId="31527" xr:uid="{00000000-0005-0000-0000-0000C55E0000}"/>
    <cellStyle name="Obliczenia 4 12 11" xfId="15271" xr:uid="{00000000-0005-0000-0000-0000C65E0000}"/>
    <cellStyle name="Obliczenia 4 12 12" xfId="37177" xr:uid="{00000000-0005-0000-0000-0000C75E0000}"/>
    <cellStyle name="Obliczenia 4 12 13" xfId="40403" xr:uid="{00000000-0005-0000-0000-0000C85E0000}"/>
    <cellStyle name="Obliczenia 4 12 14" xfId="43563" xr:uid="{00000000-0005-0000-0000-0000C95E0000}"/>
    <cellStyle name="Obliczenia 4 12 15" xfId="46878" xr:uid="{00000000-0005-0000-0000-0000CA5E0000}"/>
    <cellStyle name="Obliczenia 4 12 16" xfId="50029" xr:uid="{00000000-0005-0000-0000-0000CB5E0000}"/>
    <cellStyle name="Obliczenia 4 12 17" xfId="53250" xr:uid="{00000000-0005-0000-0000-0000CC5E0000}"/>
    <cellStyle name="Obliczenia 4 12 18" xfId="52966" xr:uid="{00000000-0005-0000-0000-0000CD5E0000}"/>
    <cellStyle name="Obliczenia 4 12 19" xfId="58533" xr:uid="{00000000-0005-0000-0000-0000CE5E0000}"/>
    <cellStyle name="Obliczenia 4 12 2" xfId="9085" xr:uid="{00000000-0005-0000-0000-0000CF5E0000}"/>
    <cellStyle name="Obliczenia 4 12 3" xfId="8305" xr:uid="{00000000-0005-0000-0000-0000D05E0000}"/>
    <cellStyle name="Obliczenia 4 12 4" xfId="5253" xr:uid="{00000000-0005-0000-0000-0000D15E0000}"/>
    <cellStyle name="Obliczenia 4 12 5" xfId="15771" xr:uid="{00000000-0005-0000-0000-0000D25E0000}"/>
    <cellStyle name="Obliczenia 4 12 6" xfId="14326" xr:uid="{00000000-0005-0000-0000-0000D35E0000}"/>
    <cellStyle name="Obliczenia 4 12 7" xfId="21653" xr:uid="{00000000-0005-0000-0000-0000D45E0000}"/>
    <cellStyle name="Obliczenia 4 12 8" xfId="24975" xr:uid="{00000000-0005-0000-0000-0000D55E0000}"/>
    <cellStyle name="Obliczenia 4 12 9" xfId="28202" xr:uid="{00000000-0005-0000-0000-0000D65E0000}"/>
    <cellStyle name="Obliczenia 4 13" xfId="2023" xr:uid="{00000000-0005-0000-0000-0000D75E0000}"/>
    <cellStyle name="Obliczenia 4 13 10" xfId="31671" xr:uid="{00000000-0005-0000-0000-0000D85E0000}"/>
    <cellStyle name="Obliczenia 4 13 11" xfId="30997" xr:uid="{00000000-0005-0000-0000-0000D95E0000}"/>
    <cellStyle name="Obliczenia 4 13 12" xfId="37325" xr:uid="{00000000-0005-0000-0000-0000DA5E0000}"/>
    <cellStyle name="Obliczenia 4 13 13" xfId="40548" xr:uid="{00000000-0005-0000-0000-0000DB5E0000}"/>
    <cellStyle name="Obliczenia 4 13 14" xfId="43711" xr:uid="{00000000-0005-0000-0000-0000DC5E0000}"/>
    <cellStyle name="Obliczenia 4 13 15" xfId="47023" xr:uid="{00000000-0005-0000-0000-0000DD5E0000}"/>
    <cellStyle name="Obliczenia 4 13 16" xfId="50177" xr:uid="{00000000-0005-0000-0000-0000DE5E0000}"/>
    <cellStyle name="Obliczenia 4 13 17" xfId="53389" xr:uid="{00000000-0005-0000-0000-0000DF5E0000}"/>
    <cellStyle name="Obliczenia 4 13 18" xfId="33905" xr:uid="{00000000-0005-0000-0000-0000E05E0000}"/>
    <cellStyle name="Obliczenia 4 13 19" xfId="58676" xr:uid="{00000000-0005-0000-0000-0000E15E0000}"/>
    <cellStyle name="Obliczenia 4 13 2" xfId="9229" xr:uid="{00000000-0005-0000-0000-0000E25E0000}"/>
    <cellStyle name="Obliczenia 4 13 3" xfId="8157" xr:uid="{00000000-0005-0000-0000-0000E35E0000}"/>
    <cellStyle name="Obliczenia 4 13 4" xfId="5400" xr:uid="{00000000-0005-0000-0000-0000E45E0000}"/>
    <cellStyle name="Obliczenia 4 13 5" xfId="15918" xr:uid="{00000000-0005-0000-0000-0000E55E0000}"/>
    <cellStyle name="Obliczenia 4 13 6" xfId="14178" xr:uid="{00000000-0005-0000-0000-0000E65E0000}"/>
    <cellStyle name="Obliczenia 4 13 7" xfId="21801" xr:uid="{00000000-0005-0000-0000-0000E75E0000}"/>
    <cellStyle name="Obliczenia 4 13 8" xfId="25123" xr:uid="{00000000-0005-0000-0000-0000E85E0000}"/>
    <cellStyle name="Obliczenia 4 13 9" xfId="28350" xr:uid="{00000000-0005-0000-0000-0000E95E0000}"/>
    <cellStyle name="Obliczenia 4 14" xfId="3030" xr:uid="{00000000-0005-0000-0000-0000EA5E0000}"/>
    <cellStyle name="Obliczenia 4 14 10" xfId="32674" xr:uid="{00000000-0005-0000-0000-0000EB5E0000}"/>
    <cellStyle name="Obliczenia 4 14 11" xfId="35143" xr:uid="{00000000-0005-0000-0000-0000EC5E0000}"/>
    <cellStyle name="Obliczenia 4 14 12" xfId="38332" xr:uid="{00000000-0005-0000-0000-0000ED5E0000}"/>
    <cellStyle name="Obliczenia 4 14 13" xfId="41538" xr:uid="{00000000-0005-0000-0000-0000EE5E0000}"/>
    <cellStyle name="Obliczenia 4 14 14" xfId="44718" xr:uid="{00000000-0005-0000-0000-0000EF5E0000}"/>
    <cellStyle name="Obliczenia 4 14 15" xfId="48013" xr:uid="{00000000-0005-0000-0000-0000F05E0000}"/>
    <cellStyle name="Obliczenia 4 14 16" xfId="51181" xr:uid="{00000000-0005-0000-0000-0000F15E0000}"/>
    <cellStyle name="Obliczenia 4 14 17" xfId="54370" xr:uid="{00000000-0005-0000-0000-0000F25E0000}"/>
    <cellStyle name="Obliczenia 4 14 18" xfId="56424" xr:uid="{00000000-0005-0000-0000-0000F35E0000}"/>
    <cellStyle name="Obliczenia 4 14 19" xfId="59661" xr:uid="{00000000-0005-0000-0000-0000F45E0000}"/>
    <cellStyle name="Obliczenia 4 14 2" xfId="10232" xr:uid="{00000000-0005-0000-0000-0000F55E0000}"/>
    <cellStyle name="Obliczenia 4 14 3" xfId="12274" xr:uid="{00000000-0005-0000-0000-0000F65E0000}"/>
    <cellStyle name="Obliczenia 4 14 4" xfId="6398" xr:uid="{00000000-0005-0000-0000-0000F75E0000}"/>
    <cellStyle name="Obliczenia 4 14 5" xfId="16923" xr:uid="{00000000-0005-0000-0000-0000F85E0000}"/>
    <cellStyle name="Obliczenia 4 14 6" xfId="19498" xr:uid="{00000000-0005-0000-0000-0000F95E0000}"/>
    <cellStyle name="Obliczenia 4 14 7" xfId="22808" xr:uid="{00000000-0005-0000-0000-0000FA5E0000}"/>
    <cellStyle name="Obliczenia 4 14 8" xfId="26125" xr:uid="{00000000-0005-0000-0000-0000FB5E0000}"/>
    <cellStyle name="Obliczenia 4 14 9" xfId="29357" xr:uid="{00000000-0005-0000-0000-0000FC5E0000}"/>
    <cellStyle name="Obliczenia 4 15" xfId="3272" xr:uid="{00000000-0005-0000-0000-0000FD5E0000}"/>
    <cellStyle name="Obliczenia 4 15 10" xfId="32916" xr:uid="{00000000-0005-0000-0000-0000FE5E0000}"/>
    <cellStyle name="Obliczenia 4 15 11" xfId="35384" xr:uid="{00000000-0005-0000-0000-0000FF5E0000}"/>
    <cellStyle name="Obliczenia 4 15 12" xfId="38574" xr:uid="{00000000-0005-0000-0000-0000005F0000}"/>
    <cellStyle name="Obliczenia 4 15 13" xfId="41779" xr:uid="{00000000-0005-0000-0000-0000015F0000}"/>
    <cellStyle name="Obliczenia 4 15 14" xfId="44960" xr:uid="{00000000-0005-0000-0000-0000025F0000}"/>
    <cellStyle name="Obliczenia 4 15 15" xfId="48254" xr:uid="{00000000-0005-0000-0000-0000035F0000}"/>
    <cellStyle name="Obliczenia 4 15 16" xfId="51423" xr:uid="{00000000-0005-0000-0000-0000045F0000}"/>
    <cellStyle name="Obliczenia 4 15 17" xfId="54608" xr:uid="{00000000-0005-0000-0000-0000055F0000}"/>
    <cellStyle name="Obliczenia 4 15 18" xfId="56662" xr:uid="{00000000-0005-0000-0000-0000065F0000}"/>
    <cellStyle name="Obliczenia 4 15 19" xfId="59899" xr:uid="{00000000-0005-0000-0000-0000075F0000}"/>
    <cellStyle name="Obliczenia 4 15 2" xfId="10474" xr:uid="{00000000-0005-0000-0000-0000085F0000}"/>
    <cellStyle name="Obliczenia 4 15 3" xfId="12516" xr:uid="{00000000-0005-0000-0000-0000095F0000}"/>
    <cellStyle name="Obliczenia 4 15 4" xfId="6640" xr:uid="{00000000-0005-0000-0000-00000A5F0000}"/>
    <cellStyle name="Obliczenia 4 15 5" xfId="17165" xr:uid="{00000000-0005-0000-0000-00000B5F0000}"/>
    <cellStyle name="Obliczenia 4 15 6" xfId="19740" xr:uid="{00000000-0005-0000-0000-00000C5F0000}"/>
    <cellStyle name="Obliczenia 4 15 7" xfId="23050" xr:uid="{00000000-0005-0000-0000-00000D5F0000}"/>
    <cellStyle name="Obliczenia 4 15 8" xfId="26365" xr:uid="{00000000-0005-0000-0000-00000E5F0000}"/>
    <cellStyle name="Obliczenia 4 15 9" xfId="29599" xr:uid="{00000000-0005-0000-0000-00000F5F0000}"/>
    <cellStyle name="Obliczenia 4 16" xfId="2151" xr:uid="{00000000-0005-0000-0000-0000105F0000}"/>
    <cellStyle name="Obliczenia 4 16 10" xfId="31799" xr:uid="{00000000-0005-0000-0000-0000115F0000}"/>
    <cellStyle name="Obliczenia 4 16 11" xfId="18308" xr:uid="{00000000-0005-0000-0000-0000125F0000}"/>
    <cellStyle name="Obliczenia 4 16 12" xfId="37453" xr:uid="{00000000-0005-0000-0000-0000135F0000}"/>
    <cellStyle name="Obliczenia 4 16 13" xfId="40673" xr:uid="{00000000-0005-0000-0000-0000145F0000}"/>
    <cellStyle name="Obliczenia 4 16 14" xfId="43839" xr:uid="{00000000-0005-0000-0000-0000155F0000}"/>
    <cellStyle name="Obliczenia 4 16 15" xfId="47148" xr:uid="{00000000-0005-0000-0000-0000165F0000}"/>
    <cellStyle name="Obliczenia 4 16 16" xfId="50305" xr:uid="{00000000-0005-0000-0000-0000175F0000}"/>
    <cellStyle name="Obliczenia 4 16 17" xfId="53513" xr:uid="{00000000-0005-0000-0000-0000185F0000}"/>
    <cellStyle name="Obliczenia 4 16 18" xfId="51193" xr:uid="{00000000-0005-0000-0000-0000195F0000}"/>
    <cellStyle name="Obliczenia 4 16 19" xfId="58800" xr:uid="{00000000-0005-0000-0000-00001A5F0000}"/>
    <cellStyle name="Obliczenia 4 16 2" xfId="9357" xr:uid="{00000000-0005-0000-0000-00001B5F0000}"/>
    <cellStyle name="Obliczenia 4 16 3" xfId="8029" xr:uid="{00000000-0005-0000-0000-00001C5F0000}"/>
    <cellStyle name="Obliczenia 4 16 4" xfId="5528" xr:uid="{00000000-0005-0000-0000-00001D5F0000}"/>
    <cellStyle name="Obliczenia 4 16 5" xfId="16046" xr:uid="{00000000-0005-0000-0000-00001E5F0000}"/>
    <cellStyle name="Obliczenia 4 16 6" xfId="18619" xr:uid="{00000000-0005-0000-0000-00001F5F0000}"/>
    <cellStyle name="Obliczenia 4 16 7" xfId="21929" xr:uid="{00000000-0005-0000-0000-0000205F0000}"/>
    <cellStyle name="Obliczenia 4 16 8" xfId="25250" xr:uid="{00000000-0005-0000-0000-0000215F0000}"/>
    <cellStyle name="Obliczenia 4 16 9" xfId="28478" xr:uid="{00000000-0005-0000-0000-0000225F0000}"/>
    <cellStyle name="Obliczenia 4 17" xfId="3550" xr:uid="{00000000-0005-0000-0000-0000235F0000}"/>
    <cellStyle name="Obliczenia 4 17 10" xfId="33194" xr:uid="{00000000-0005-0000-0000-0000245F0000}"/>
    <cellStyle name="Obliczenia 4 17 11" xfId="35658" xr:uid="{00000000-0005-0000-0000-0000255F0000}"/>
    <cellStyle name="Obliczenia 4 17 12" xfId="38852" xr:uid="{00000000-0005-0000-0000-0000265F0000}"/>
    <cellStyle name="Obliczenia 4 17 13" xfId="42053" xr:uid="{00000000-0005-0000-0000-0000275F0000}"/>
    <cellStyle name="Obliczenia 4 17 14" xfId="45238" xr:uid="{00000000-0005-0000-0000-0000285F0000}"/>
    <cellStyle name="Obliczenia 4 17 15" xfId="48528" xr:uid="{00000000-0005-0000-0000-0000295F0000}"/>
    <cellStyle name="Obliczenia 4 17 16" xfId="51699" xr:uid="{00000000-0005-0000-0000-00002A5F0000}"/>
    <cellStyle name="Obliczenia 4 17 17" xfId="54880" xr:uid="{00000000-0005-0000-0000-00002B5F0000}"/>
    <cellStyle name="Obliczenia 4 17 18" xfId="56934" xr:uid="{00000000-0005-0000-0000-00002C5F0000}"/>
    <cellStyle name="Obliczenia 4 17 19" xfId="60171" xr:uid="{00000000-0005-0000-0000-00002D5F0000}"/>
    <cellStyle name="Obliczenia 4 17 2" xfId="10752" xr:uid="{00000000-0005-0000-0000-00002E5F0000}"/>
    <cellStyle name="Obliczenia 4 17 3" xfId="12794" xr:uid="{00000000-0005-0000-0000-00002F5F0000}"/>
    <cellStyle name="Obliczenia 4 17 4" xfId="6916" xr:uid="{00000000-0005-0000-0000-0000305F0000}"/>
    <cellStyle name="Obliczenia 4 17 5" xfId="17443" xr:uid="{00000000-0005-0000-0000-0000315F0000}"/>
    <cellStyle name="Obliczenia 4 17 6" xfId="20018" xr:uid="{00000000-0005-0000-0000-0000325F0000}"/>
    <cellStyle name="Obliczenia 4 17 7" xfId="23328" xr:uid="{00000000-0005-0000-0000-0000335F0000}"/>
    <cellStyle name="Obliczenia 4 17 8" xfId="26643" xr:uid="{00000000-0005-0000-0000-0000345F0000}"/>
    <cellStyle name="Obliczenia 4 17 9" xfId="29877" xr:uid="{00000000-0005-0000-0000-0000355F0000}"/>
    <cellStyle name="Obliczenia 4 18" xfId="3592" xr:uid="{00000000-0005-0000-0000-0000365F0000}"/>
    <cellStyle name="Obliczenia 4 18 10" xfId="33236" xr:uid="{00000000-0005-0000-0000-0000375F0000}"/>
    <cellStyle name="Obliczenia 4 18 11" xfId="35700" xr:uid="{00000000-0005-0000-0000-0000385F0000}"/>
    <cellStyle name="Obliczenia 4 18 12" xfId="38894" xr:uid="{00000000-0005-0000-0000-0000395F0000}"/>
    <cellStyle name="Obliczenia 4 18 13" xfId="42095" xr:uid="{00000000-0005-0000-0000-00003A5F0000}"/>
    <cellStyle name="Obliczenia 4 18 14" xfId="45280" xr:uid="{00000000-0005-0000-0000-00003B5F0000}"/>
    <cellStyle name="Obliczenia 4 18 15" xfId="48570" xr:uid="{00000000-0005-0000-0000-00003C5F0000}"/>
    <cellStyle name="Obliczenia 4 18 16" xfId="51741" xr:uid="{00000000-0005-0000-0000-00003D5F0000}"/>
    <cellStyle name="Obliczenia 4 18 17" xfId="54921" xr:uid="{00000000-0005-0000-0000-00003E5F0000}"/>
    <cellStyle name="Obliczenia 4 18 18" xfId="56975" xr:uid="{00000000-0005-0000-0000-00003F5F0000}"/>
    <cellStyle name="Obliczenia 4 18 19" xfId="60212" xr:uid="{00000000-0005-0000-0000-0000405F0000}"/>
    <cellStyle name="Obliczenia 4 18 2" xfId="10794" xr:uid="{00000000-0005-0000-0000-0000415F0000}"/>
    <cellStyle name="Obliczenia 4 18 3" xfId="12836" xr:uid="{00000000-0005-0000-0000-0000425F0000}"/>
    <cellStyle name="Obliczenia 4 18 4" xfId="6958" xr:uid="{00000000-0005-0000-0000-0000435F0000}"/>
    <cellStyle name="Obliczenia 4 18 5" xfId="17485" xr:uid="{00000000-0005-0000-0000-0000445F0000}"/>
    <cellStyle name="Obliczenia 4 18 6" xfId="20060" xr:uid="{00000000-0005-0000-0000-0000455F0000}"/>
    <cellStyle name="Obliczenia 4 18 7" xfId="23370" xr:uid="{00000000-0005-0000-0000-0000465F0000}"/>
    <cellStyle name="Obliczenia 4 18 8" xfId="26685" xr:uid="{00000000-0005-0000-0000-0000475F0000}"/>
    <cellStyle name="Obliczenia 4 18 9" xfId="29919" xr:uid="{00000000-0005-0000-0000-0000485F0000}"/>
    <cellStyle name="Obliczenia 4 19" xfId="1885" xr:uid="{00000000-0005-0000-0000-0000495F0000}"/>
    <cellStyle name="Obliczenia 4 19 10" xfId="31537" xr:uid="{00000000-0005-0000-0000-00004A5F0000}"/>
    <cellStyle name="Obliczenia 4 19 11" xfId="15280" xr:uid="{00000000-0005-0000-0000-00004B5F0000}"/>
    <cellStyle name="Obliczenia 4 19 12" xfId="37187" xr:uid="{00000000-0005-0000-0000-00004C5F0000}"/>
    <cellStyle name="Obliczenia 4 19 13" xfId="40412" xr:uid="{00000000-0005-0000-0000-00004D5F0000}"/>
    <cellStyle name="Obliczenia 4 19 14" xfId="43573" xr:uid="{00000000-0005-0000-0000-00004E5F0000}"/>
    <cellStyle name="Obliczenia 4 19 15" xfId="46887" xr:uid="{00000000-0005-0000-0000-00004F5F0000}"/>
    <cellStyle name="Obliczenia 4 19 16" xfId="50039" xr:uid="{00000000-0005-0000-0000-0000505F0000}"/>
    <cellStyle name="Obliczenia 4 19 17" xfId="53259" xr:uid="{00000000-0005-0000-0000-0000515F0000}"/>
    <cellStyle name="Obliczenia 4 19 18" xfId="52981" xr:uid="{00000000-0005-0000-0000-0000525F0000}"/>
    <cellStyle name="Obliczenia 4 19 19" xfId="58542" xr:uid="{00000000-0005-0000-0000-0000535F0000}"/>
    <cellStyle name="Obliczenia 4 19 2" xfId="9095" xr:uid="{00000000-0005-0000-0000-0000545F0000}"/>
    <cellStyle name="Obliczenia 4 19 3" xfId="8295" xr:uid="{00000000-0005-0000-0000-0000555F0000}"/>
    <cellStyle name="Obliczenia 4 19 4" xfId="5263" xr:uid="{00000000-0005-0000-0000-0000565F0000}"/>
    <cellStyle name="Obliczenia 4 19 5" xfId="15781" xr:uid="{00000000-0005-0000-0000-0000575F0000}"/>
    <cellStyle name="Obliczenia 4 19 6" xfId="14316" xr:uid="{00000000-0005-0000-0000-0000585F0000}"/>
    <cellStyle name="Obliczenia 4 19 7" xfId="21663" xr:uid="{00000000-0005-0000-0000-0000595F0000}"/>
    <cellStyle name="Obliczenia 4 19 8" xfId="24985" xr:uid="{00000000-0005-0000-0000-00005A5F0000}"/>
    <cellStyle name="Obliczenia 4 19 9" xfId="28212" xr:uid="{00000000-0005-0000-0000-00005B5F0000}"/>
    <cellStyle name="Obliczenia 4 2" xfId="1444" xr:uid="{00000000-0005-0000-0000-00005C5F0000}"/>
    <cellStyle name="Obliczenia 4 2 10" xfId="3418" xr:uid="{00000000-0005-0000-0000-00005D5F0000}"/>
    <cellStyle name="Obliczenia 4 2 10 10" xfId="33062" xr:uid="{00000000-0005-0000-0000-00005E5F0000}"/>
    <cellStyle name="Obliczenia 4 2 10 11" xfId="35529" xr:uid="{00000000-0005-0000-0000-00005F5F0000}"/>
    <cellStyle name="Obliczenia 4 2 10 12" xfId="38720" xr:uid="{00000000-0005-0000-0000-0000605F0000}"/>
    <cellStyle name="Obliczenia 4 2 10 13" xfId="41924" xr:uid="{00000000-0005-0000-0000-0000615F0000}"/>
    <cellStyle name="Obliczenia 4 2 10 14" xfId="45106" xr:uid="{00000000-0005-0000-0000-0000625F0000}"/>
    <cellStyle name="Obliczenia 4 2 10 15" xfId="48399" xr:uid="{00000000-0005-0000-0000-0000635F0000}"/>
    <cellStyle name="Obliczenia 4 2 10 16" xfId="51568" xr:uid="{00000000-0005-0000-0000-0000645F0000}"/>
    <cellStyle name="Obliczenia 4 2 10 17" xfId="54752" xr:uid="{00000000-0005-0000-0000-0000655F0000}"/>
    <cellStyle name="Obliczenia 4 2 10 18" xfId="56806" xr:uid="{00000000-0005-0000-0000-0000665F0000}"/>
    <cellStyle name="Obliczenia 4 2 10 19" xfId="60043" xr:uid="{00000000-0005-0000-0000-0000675F0000}"/>
    <cellStyle name="Obliczenia 4 2 10 2" xfId="10620" xr:uid="{00000000-0005-0000-0000-0000685F0000}"/>
    <cellStyle name="Obliczenia 4 2 10 3" xfId="12662" xr:uid="{00000000-0005-0000-0000-0000695F0000}"/>
    <cellStyle name="Obliczenia 4 2 10 4" xfId="6786" xr:uid="{00000000-0005-0000-0000-00006A5F0000}"/>
    <cellStyle name="Obliczenia 4 2 10 5" xfId="17311" xr:uid="{00000000-0005-0000-0000-00006B5F0000}"/>
    <cellStyle name="Obliczenia 4 2 10 6" xfId="19886" xr:uid="{00000000-0005-0000-0000-00006C5F0000}"/>
    <cellStyle name="Obliczenia 4 2 10 7" xfId="23196" xr:uid="{00000000-0005-0000-0000-00006D5F0000}"/>
    <cellStyle name="Obliczenia 4 2 10 8" xfId="26511" xr:uid="{00000000-0005-0000-0000-00006E5F0000}"/>
    <cellStyle name="Obliczenia 4 2 10 9" xfId="29745" xr:uid="{00000000-0005-0000-0000-00006F5F0000}"/>
    <cellStyle name="Obliczenia 4 2 11" xfId="3239" xr:uid="{00000000-0005-0000-0000-0000705F0000}"/>
    <cellStyle name="Obliczenia 4 2 11 10" xfId="32883" xr:uid="{00000000-0005-0000-0000-0000715F0000}"/>
    <cellStyle name="Obliczenia 4 2 11 11" xfId="35351" xr:uid="{00000000-0005-0000-0000-0000725F0000}"/>
    <cellStyle name="Obliczenia 4 2 11 12" xfId="38541" xr:uid="{00000000-0005-0000-0000-0000735F0000}"/>
    <cellStyle name="Obliczenia 4 2 11 13" xfId="41746" xr:uid="{00000000-0005-0000-0000-0000745F0000}"/>
    <cellStyle name="Obliczenia 4 2 11 14" xfId="44927" xr:uid="{00000000-0005-0000-0000-0000755F0000}"/>
    <cellStyle name="Obliczenia 4 2 11 15" xfId="48221" xr:uid="{00000000-0005-0000-0000-0000765F0000}"/>
    <cellStyle name="Obliczenia 4 2 11 16" xfId="51390" xr:uid="{00000000-0005-0000-0000-0000775F0000}"/>
    <cellStyle name="Obliczenia 4 2 11 17" xfId="54575" xr:uid="{00000000-0005-0000-0000-0000785F0000}"/>
    <cellStyle name="Obliczenia 4 2 11 18" xfId="56629" xr:uid="{00000000-0005-0000-0000-0000795F0000}"/>
    <cellStyle name="Obliczenia 4 2 11 19" xfId="59866" xr:uid="{00000000-0005-0000-0000-00007A5F0000}"/>
    <cellStyle name="Obliczenia 4 2 11 2" xfId="10441" xr:uid="{00000000-0005-0000-0000-00007B5F0000}"/>
    <cellStyle name="Obliczenia 4 2 11 3" xfId="12483" xr:uid="{00000000-0005-0000-0000-00007C5F0000}"/>
    <cellStyle name="Obliczenia 4 2 11 4" xfId="6607" xr:uid="{00000000-0005-0000-0000-00007D5F0000}"/>
    <cellStyle name="Obliczenia 4 2 11 5" xfId="17132" xr:uid="{00000000-0005-0000-0000-00007E5F0000}"/>
    <cellStyle name="Obliczenia 4 2 11 6" xfId="19707" xr:uid="{00000000-0005-0000-0000-00007F5F0000}"/>
    <cellStyle name="Obliczenia 4 2 11 7" xfId="23017" xr:uid="{00000000-0005-0000-0000-0000805F0000}"/>
    <cellStyle name="Obliczenia 4 2 11 8" xfId="26332" xr:uid="{00000000-0005-0000-0000-0000815F0000}"/>
    <cellStyle name="Obliczenia 4 2 11 9" xfId="29566" xr:uid="{00000000-0005-0000-0000-0000825F0000}"/>
    <cellStyle name="Obliczenia 4 2 12" xfId="1562" xr:uid="{00000000-0005-0000-0000-0000835F0000}"/>
    <cellStyle name="Obliczenia 4 2 12 10" xfId="31214" xr:uid="{00000000-0005-0000-0000-0000845F0000}"/>
    <cellStyle name="Obliczenia 4 2 12 11" xfId="15156" xr:uid="{00000000-0005-0000-0000-0000855F0000}"/>
    <cellStyle name="Obliczenia 4 2 12 12" xfId="34219" xr:uid="{00000000-0005-0000-0000-0000865F0000}"/>
    <cellStyle name="Obliczenia 4 2 12 13" xfId="15078" xr:uid="{00000000-0005-0000-0000-0000875F0000}"/>
    <cellStyle name="Obliczenia 4 2 12 14" xfId="33992" xr:uid="{00000000-0005-0000-0000-0000885F0000}"/>
    <cellStyle name="Obliczenia 4 2 12 15" xfId="46574" xr:uid="{00000000-0005-0000-0000-0000895F0000}"/>
    <cellStyle name="Obliczenia 4 2 12 16" xfId="34103" xr:uid="{00000000-0005-0000-0000-00008A5F0000}"/>
    <cellStyle name="Obliczenia 4 2 12 17" xfId="26486" xr:uid="{00000000-0005-0000-0000-00008B5F0000}"/>
    <cellStyle name="Obliczenia 4 2 12 18" xfId="15052" xr:uid="{00000000-0005-0000-0000-00008C5F0000}"/>
    <cellStyle name="Obliczenia 4 2 12 19" xfId="58231" xr:uid="{00000000-0005-0000-0000-00008D5F0000}"/>
    <cellStyle name="Obliczenia 4 2 12 2" xfId="8774" xr:uid="{00000000-0005-0000-0000-00008E5F0000}"/>
    <cellStyle name="Obliczenia 4 2 12 3" xfId="8616" xr:uid="{00000000-0005-0000-0000-00008F5F0000}"/>
    <cellStyle name="Obliczenia 4 2 12 4" xfId="4942" xr:uid="{00000000-0005-0000-0000-0000905F0000}"/>
    <cellStyle name="Obliczenia 4 2 12 5" xfId="15458" xr:uid="{00000000-0005-0000-0000-0000915F0000}"/>
    <cellStyle name="Obliczenia 4 2 12 6" xfId="14639" xr:uid="{00000000-0005-0000-0000-0000925F0000}"/>
    <cellStyle name="Obliczenia 4 2 12 7" xfId="21340" xr:uid="{00000000-0005-0000-0000-0000935F0000}"/>
    <cellStyle name="Obliczenia 4 2 12 8" xfId="24663" xr:uid="{00000000-0005-0000-0000-0000945F0000}"/>
    <cellStyle name="Obliczenia 4 2 12 9" xfId="18361" xr:uid="{00000000-0005-0000-0000-0000955F0000}"/>
    <cellStyle name="Obliczenia 4 2 13" xfId="3566" xr:uid="{00000000-0005-0000-0000-0000965F0000}"/>
    <cellStyle name="Obliczenia 4 2 13 10" xfId="33210" xr:uid="{00000000-0005-0000-0000-0000975F0000}"/>
    <cellStyle name="Obliczenia 4 2 13 11" xfId="35674" xr:uid="{00000000-0005-0000-0000-0000985F0000}"/>
    <cellStyle name="Obliczenia 4 2 13 12" xfId="38868" xr:uid="{00000000-0005-0000-0000-0000995F0000}"/>
    <cellStyle name="Obliczenia 4 2 13 13" xfId="42069" xr:uid="{00000000-0005-0000-0000-00009A5F0000}"/>
    <cellStyle name="Obliczenia 4 2 13 14" xfId="45254" xr:uid="{00000000-0005-0000-0000-00009B5F0000}"/>
    <cellStyle name="Obliczenia 4 2 13 15" xfId="48544" xr:uid="{00000000-0005-0000-0000-00009C5F0000}"/>
    <cellStyle name="Obliczenia 4 2 13 16" xfId="51715" xr:uid="{00000000-0005-0000-0000-00009D5F0000}"/>
    <cellStyle name="Obliczenia 4 2 13 17" xfId="54895" xr:uid="{00000000-0005-0000-0000-00009E5F0000}"/>
    <cellStyle name="Obliczenia 4 2 13 18" xfId="56949" xr:uid="{00000000-0005-0000-0000-00009F5F0000}"/>
    <cellStyle name="Obliczenia 4 2 13 19" xfId="60186" xr:uid="{00000000-0005-0000-0000-0000A05F0000}"/>
    <cellStyle name="Obliczenia 4 2 13 2" xfId="10768" xr:uid="{00000000-0005-0000-0000-0000A15F0000}"/>
    <cellStyle name="Obliczenia 4 2 13 3" xfId="12810" xr:uid="{00000000-0005-0000-0000-0000A25F0000}"/>
    <cellStyle name="Obliczenia 4 2 13 4" xfId="6932" xr:uid="{00000000-0005-0000-0000-0000A35F0000}"/>
    <cellStyle name="Obliczenia 4 2 13 5" xfId="17459" xr:uid="{00000000-0005-0000-0000-0000A45F0000}"/>
    <cellStyle name="Obliczenia 4 2 13 6" xfId="20034" xr:uid="{00000000-0005-0000-0000-0000A55F0000}"/>
    <cellStyle name="Obliczenia 4 2 13 7" xfId="23344" xr:uid="{00000000-0005-0000-0000-0000A65F0000}"/>
    <cellStyle name="Obliczenia 4 2 13 8" xfId="26659" xr:uid="{00000000-0005-0000-0000-0000A75F0000}"/>
    <cellStyle name="Obliczenia 4 2 13 9" xfId="29893" xr:uid="{00000000-0005-0000-0000-0000A85F0000}"/>
    <cellStyle name="Obliczenia 4 2 14" xfId="3724" xr:uid="{00000000-0005-0000-0000-0000A95F0000}"/>
    <cellStyle name="Obliczenia 4 2 14 10" xfId="33368" xr:uid="{00000000-0005-0000-0000-0000AA5F0000}"/>
    <cellStyle name="Obliczenia 4 2 14 11" xfId="35832" xr:uid="{00000000-0005-0000-0000-0000AB5F0000}"/>
    <cellStyle name="Obliczenia 4 2 14 12" xfId="39026" xr:uid="{00000000-0005-0000-0000-0000AC5F0000}"/>
    <cellStyle name="Obliczenia 4 2 14 13" xfId="42227" xr:uid="{00000000-0005-0000-0000-0000AD5F0000}"/>
    <cellStyle name="Obliczenia 4 2 14 14" xfId="45412" xr:uid="{00000000-0005-0000-0000-0000AE5F0000}"/>
    <cellStyle name="Obliczenia 4 2 14 15" xfId="48702" xr:uid="{00000000-0005-0000-0000-0000AF5F0000}"/>
    <cellStyle name="Obliczenia 4 2 14 16" xfId="51873" xr:uid="{00000000-0005-0000-0000-0000B05F0000}"/>
    <cellStyle name="Obliczenia 4 2 14 17" xfId="55052" xr:uid="{00000000-0005-0000-0000-0000B15F0000}"/>
    <cellStyle name="Obliczenia 4 2 14 18" xfId="57106" xr:uid="{00000000-0005-0000-0000-0000B25F0000}"/>
    <cellStyle name="Obliczenia 4 2 14 19" xfId="60343" xr:uid="{00000000-0005-0000-0000-0000B35F0000}"/>
    <cellStyle name="Obliczenia 4 2 14 2" xfId="10926" xr:uid="{00000000-0005-0000-0000-0000B45F0000}"/>
    <cellStyle name="Obliczenia 4 2 14 3" xfId="12968" xr:uid="{00000000-0005-0000-0000-0000B55F0000}"/>
    <cellStyle name="Obliczenia 4 2 14 4" xfId="7090" xr:uid="{00000000-0005-0000-0000-0000B65F0000}"/>
    <cellStyle name="Obliczenia 4 2 14 5" xfId="17617" xr:uid="{00000000-0005-0000-0000-0000B75F0000}"/>
    <cellStyle name="Obliczenia 4 2 14 6" xfId="20192" xr:uid="{00000000-0005-0000-0000-0000B85F0000}"/>
    <cellStyle name="Obliczenia 4 2 14 7" xfId="23502" xr:uid="{00000000-0005-0000-0000-0000B95F0000}"/>
    <cellStyle name="Obliczenia 4 2 14 8" xfId="26817" xr:uid="{00000000-0005-0000-0000-0000BA5F0000}"/>
    <cellStyle name="Obliczenia 4 2 14 9" xfId="30051" xr:uid="{00000000-0005-0000-0000-0000BB5F0000}"/>
    <cellStyle name="Obliczenia 4 2 15" xfId="1532" xr:uid="{00000000-0005-0000-0000-0000BC5F0000}"/>
    <cellStyle name="Obliczenia 4 2 15 10" xfId="31185" xr:uid="{00000000-0005-0000-0000-0000BD5F0000}"/>
    <cellStyle name="Obliczenia 4 2 15 11" xfId="15128" xr:uid="{00000000-0005-0000-0000-0000BE5F0000}"/>
    <cellStyle name="Obliczenia 4 2 15 12" xfId="34003" xr:uid="{00000000-0005-0000-0000-0000BF5F0000}"/>
    <cellStyle name="Obliczenia 4 2 15 13" xfId="15065" xr:uid="{00000000-0005-0000-0000-0000C05F0000}"/>
    <cellStyle name="Obliczenia 4 2 15 14" xfId="14828" xr:uid="{00000000-0005-0000-0000-0000C15F0000}"/>
    <cellStyle name="Obliczenia 4 2 15 15" xfId="46545" xr:uid="{00000000-0005-0000-0000-0000C25F0000}"/>
    <cellStyle name="Obliczenia 4 2 15 16" xfId="38820" xr:uid="{00000000-0005-0000-0000-0000C35F0000}"/>
    <cellStyle name="Obliczenia 4 2 15 17" xfId="36903" xr:uid="{00000000-0005-0000-0000-0000C45F0000}"/>
    <cellStyle name="Obliczenia 4 2 15 18" xfId="18444" xr:uid="{00000000-0005-0000-0000-0000C55F0000}"/>
    <cellStyle name="Obliczenia 4 2 15 19" xfId="58202" xr:uid="{00000000-0005-0000-0000-0000C65F0000}"/>
    <cellStyle name="Obliczenia 4 2 15 2" xfId="8745" xr:uid="{00000000-0005-0000-0000-0000C75F0000}"/>
    <cellStyle name="Obliczenia 4 2 15 3" xfId="8646" xr:uid="{00000000-0005-0000-0000-0000C85F0000}"/>
    <cellStyle name="Obliczenia 4 2 15 4" xfId="4912" xr:uid="{00000000-0005-0000-0000-0000C95F0000}"/>
    <cellStyle name="Obliczenia 4 2 15 5" xfId="15428" xr:uid="{00000000-0005-0000-0000-0000CA5F0000}"/>
    <cellStyle name="Obliczenia 4 2 15 6" xfId="14669" xr:uid="{00000000-0005-0000-0000-0000CB5F0000}"/>
    <cellStyle name="Obliczenia 4 2 15 7" xfId="21310" xr:uid="{00000000-0005-0000-0000-0000CC5F0000}"/>
    <cellStyle name="Obliczenia 4 2 15 8" xfId="24633" xr:uid="{00000000-0005-0000-0000-0000CD5F0000}"/>
    <cellStyle name="Obliczenia 4 2 15 9" xfId="18046" xr:uid="{00000000-0005-0000-0000-0000CE5F0000}"/>
    <cellStyle name="Obliczenia 4 2 16" xfId="3848" xr:uid="{00000000-0005-0000-0000-0000CF5F0000}"/>
    <cellStyle name="Obliczenia 4 2 16 10" xfId="33492" xr:uid="{00000000-0005-0000-0000-0000D05F0000}"/>
    <cellStyle name="Obliczenia 4 2 16 11" xfId="35955" xr:uid="{00000000-0005-0000-0000-0000D15F0000}"/>
    <cellStyle name="Obliczenia 4 2 16 12" xfId="39150" xr:uid="{00000000-0005-0000-0000-0000D25F0000}"/>
    <cellStyle name="Obliczenia 4 2 16 13" xfId="42350" xr:uid="{00000000-0005-0000-0000-0000D35F0000}"/>
    <cellStyle name="Obliczenia 4 2 16 14" xfId="45536" xr:uid="{00000000-0005-0000-0000-0000D45F0000}"/>
    <cellStyle name="Obliczenia 4 2 16 15" xfId="48825" xr:uid="{00000000-0005-0000-0000-0000D55F0000}"/>
    <cellStyle name="Obliczenia 4 2 16 16" xfId="51997" xr:uid="{00000000-0005-0000-0000-0000D65F0000}"/>
    <cellStyle name="Obliczenia 4 2 16 17" xfId="55174" xr:uid="{00000000-0005-0000-0000-0000D75F0000}"/>
    <cellStyle name="Obliczenia 4 2 16 18" xfId="57228" xr:uid="{00000000-0005-0000-0000-0000D85F0000}"/>
    <cellStyle name="Obliczenia 4 2 16 19" xfId="60465" xr:uid="{00000000-0005-0000-0000-0000D95F0000}"/>
    <cellStyle name="Obliczenia 4 2 16 2" xfId="11050" xr:uid="{00000000-0005-0000-0000-0000DA5F0000}"/>
    <cellStyle name="Obliczenia 4 2 16 3" xfId="13092" xr:uid="{00000000-0005-0000-0000-0000DB5F0000}"/>
    <cellStyle name="Obliczenia 4 2 16 4" xfId="7209" xr:uid="{00000000-0005-0000-0000-0000DC5F0000}"/>
    <cellStyle name="Obliczenia 4 2 16 5" xfId="17741" xr:uid="{00000000-0005-0000-0000-0000DD5F0000}"/>
    <cellStyle name="Obliczenia 4 2 16 6" xfId="20316" xr:uid="{00000000-0005-0000-0000-0000DE5F0000}"/>
    <cellStyle name="Obliczenia 4 2 16 7" xfId="23626" xr:uid="{00000000-0005-0000-0000-0000DF5F0000}"/>
    <cellStyle name="Obliczenia 4 2 16 8" xfId="26941" xr:uid="{00000000-0005-0000-0000-0000E05F0000}"/>
    <cellStyle name="Obliczenia 4 2 16 9" xfId="30175" xr:uid="{00000000-0005-0000-0000-0000E15F0000}"/>
    <cellStyle name="Obliczenia 4 2 17" xfId="3981" xr:uid="{00000000-0005-0000-0000-0000E25F0000}"/>
    <cellStyle name="Obliczenia 4 2 17 10" xfId="33625" xr:uid="{00000000-0005-0000-0000-0000E35F0000}"/>
    <cellStyle name="Obliczenia 4 2 17 11" xfId="36088" xr:uid="{00000000-0005-0000-0000-0000E45F0000}"/>
    <cellStyle name="Obliczenia 4 2 17 12" xfId="39283" xr:uid="{00000000-0005-0000-0000-0000E55F0000}"/>
    <cellStyle name="Obliczenia 4 2 17 13" xfId="42483" xr:uid="{00000000-0005-0000-0000-0000E65F0000}"/>
    <cellStyle name="Obliczenia 4 2 17 14" xfId="45669" xr:uid="{00000000-0005-0000-0000-0000E75F0000}"/>
    <cellStyle name="Obliczenia 4 2 17 15" xfId="48958" xr:uid="{00000000-0005-0000-0000-0000E85F0000}"/>
    <cellStyle name="Obliczenia 4 2 17 16" xfId="52130" xr:uid="{00000000-0005-0000-0000-0000E95F0000}"/>
    <cellStyle name="Obliczenia 4 2 17 17" xfId="55306" xr:uid="{00000000-0005-0000-0000-0000EA5F0000}"/>
    <cellStyle name="Obliczenia 4 2 17 18" xfId="57360" xr:uid="{00000000-0005-0000-0000-0000EB5F0000}"/>
    <cellStyle name="Obliczenia 4 2 17 19" xfId="60597" xr:uid="{00000000-0005-0000-0000-0000EC5F0000}"/>
    <cellStyle name="Obliczenia 4 2 17 2" xfId="11183" xr:uid="{00000000-0005-0000-0000-0000ED5F0000}"/>
    <cellStyle name="Obliczenia 4 2 17 3" xfId="13225" xr:uid="{00000000-0005-0000-0000-0000EE5F0000}"/>
    <cellStyle name="Obliczenia 4 2 17 4" xfId="7341" xr:uid="{00000000-0005-0000-0000-0000EF5F0000}"/>
    <cellStyle name="Obliczenia 4 2 17 5" xfId="17874" xr:uid="{00000000-0005-0000-0000-0000F05F0000}"/>
    <cellStyle name="Obliczenia 4 2 17 6" xfId="20449" xr:uid="{00000000-0005-0000-0000-0000F15F0000}"/>
    <cellStyle name="Obliczenia 4 2 17 7" xfId="23759" xr:uid="{00000000-0005-0000-0000-0000F25F0000}"/>
    <cellStyle name="Obliczenia 4 2 17 8" xfId="27074" xr:uid="{00000000-0005-0000-0000-0000F35F0000}"/>
    <cellStyle name="Obliczenia 4 2 17 9" xfId="30308" xr:uid="{00000000-0005-0000-0000-0000F45F0000}"/>
    <cellStyle name="Obliczenia 4 2 18" xfId="3631" xr:uid="{00000000-0005-0000-0000-0000F55F0000}"/>
    <cellStyle name="Obliczenia 4 2 18 10" xfId="33275" xr:uid="{00000000-0005-0000-0000-0000F65F0000}"/>
    <cellStyle name="Obliczenia 4 2 18 11" xfId="35739" xr:uid="{00000000-0005-0000-0000-0000F75F0000}"/>
    <cellStyle name="Obliczenia 4 2 18 12" xfId="38933" xr:uid="{00000000-0005-0000-0000-0000F85F0000}"/>
    <cellStyle name="Obliczenia 4 2 18 13" xfId="42134" xr:uid="{00000000-0005-0000-0000-0000F95F0000}"/>
    <cellStyle name="Obliczenia 4 2 18 14" xfId="45319" xr:uid="{00000000-0005-0000-0000-0000FA5F0000}"/>
    <cellStyle name="Obliczenia 4 2 18 15" xfId="48609" xr:uid="{00000000-0005-0000-0000-0000FB5F0000}"/>
    <cellStyle name="Obliczenia 4 2 18 16" xfId="51780" xr:uid="{00000000-0005-0000-0000-0000FC5F0000}"/>
    <cellStyle name="Obliczenia 4 2 18 17" xfId="54960" xr:uid="{00000000-0005-0000-0000-0000FD5F0000}"/>
    <cellStyle name="Obliczenia 4 2 18 18" xfId="57014" xr:uid="{00000000-0005-0000-0000-0000FE5F0000}"/>
    <cellStyle name="Obliczenia 4 2 18 19" xfId="60251" xr:uid="{00000000-0005-0000-0000-0000FF5F0000}"/>
    <cellStyle name="Obliczenia 4 2 18 2" xfId="10833" xr:uid="{00000000-0005-0000-0000-000000600000}"/>
    <cellStyle name="Obliczenia 4 2 18 3" xfId="12875" xr:uid="{00000000-0005-0000-0000-000001600000}"/>
    <cellStyle name="Obliczenia 4 2 18 4" xfId="6997" xr:uid="{00000000-0005-0000-0000-000002600000}"/>
    <cellStyle name="Obliczenia 4 2 18 5" xfId="17524" xr:uid="{00000000-0005-0000-0000-000003600000}"/>
    <cellStyle name="Obliczenia 4 2 18 6" xfId="20099" xr:uid="{00000000-0005-0000-0000-000004600000}"/>
    <cellStyle name="Obliczenia 4 2 18 7" xfId="23409" xr:uid="{00000000-0005-0000-0000-000005600000}"/>
    <cellStyle name="Obliczenia 4 2 18 8" xfId="26724" xr:uid="{00000000-0005-0000-0000-000006600000}"/>
    <cellStyle name="Obliczenia 4 2 18 9" xfId="29958" xr:uid="{00000000-0005-0000-0000-000007600000}"/>
    <cellStyle name="Obliczenia 4 2 19" xfId="1882" xr:uid="{00000000-0005-0000-0000-000008600000}"/>
    <cellStyle name="Obliczenia 4 2 19 10" xfId="31534" xr:uid="{00000000-0005-0000-0000-000009600000}"/>
    <cellStyle name="Obliczenia 4 2 19 11" xfId="15278" xr:uid="{00000000-0005-0000-0000-00000A600000}"/>
    <cellStyle name="Obliczenia 4 2 19 12" xfId="37184" xr:uid="{00000000-0005-0000-0000-00000B600000}"/>
    <cellStyle name="Obliczenia 4 2 19 13" xfId="40410" xr:uid="{00000000-0005-0000-0000-00000C600000}"/>
    <cellStyle name="Obliczenia 4 2 19 14" xfId="43570" xr:uid="{00000000-0005-0000-0000-00000D600000}"/>
    <cellStyle name="Obliczenia 4 2 19 15" xfId="46885" xr:uid="{00000000-0005-0000-0000-00000E600000}"/>
    <cellStyle name="Obliczenia 4 2 19 16" xfId="50036" xr:uid="{00000000-0005-0000-0000-00000F600000}"/>
    <cellStyle name="Obliczenia 4 2 19 17" xfId="53257" xr:uid="{00000000-0005-0000-0000-000010600000}"/>
    <cellStyle name="Obliczenia 4 2 19 18" xfId="52979" xr:uid="{00000000-0005-0000-0000-000011600000}"/>
    <cellStyle name="Obliczenia 4 2 19 19" xfId="58540" xr:uid="{00000000-0005-0000-0000-000012600000}"/>
    <cellStyle name="Obliczenia 4 2 19 2" xfId="9092" xr:uid="{00000000-0005-0000-0000-000013600000}"/>
    <cellStyle name="Obliczenia 4 2 19 3" xfId="8298" xr:uid="{00000000-0005-0000-0000-000014600000}"/>
    <cellStyle name="Obliczenia 4 2 19 4" xfId="5260" xr:uid="{00000000-0005-0000-0000-000015600000}"/>
    <cellStyle name="Obliczenia 4 2 19 5" xfId="15778" xr:uid="{00000000-0005-0000-0000-000016600000}"/>
    <cellStyle name="Obliczenia 4 2 19 6" xfId="14319" xr:uid="{00000000-0005-0000-0000-000017600000}"/>
    <cellStyle name="Obliczenia 4 2 19 7" xfId="21660" xr:uid="{00000000-0005-0000-0000-000018600000}"/>
    <cellStyle name="Obliczenia 4 2 19 8" xfId="24982" xr:uid="{00000000-0005-0000-0000-000019600000}"/>
    <cellStyle name="Obliczenia 4 2 19 9" xfId="28209" xr:uid="{00000000-0005-0000-0000-00001A600000}"/>
    <cellStyle name="Obliczenia 4 2 2" xfId="1658" xr:uid="{00000000-0005-0000-0000-00001B600000}"/>
    <cellStyle name="Obliczenia 4 2 2 10" xfId="31310" xr:uid="{00000000-0005-0000-0000-00001C600000}"/>
    <cellStyle name="Obliczenia 4 2 2 11" xfId="15185" xr:uid="{00000000-0005-0000-0000-00001D600000}"/>
    <cellStyle name="Obliczenia 4 2 2 12" xfId="36960" xr:uid="{00000000-0005-0000-0000-00001E600000}"/>
    <cellStyle name="Obliczenia 4 2 2 13" xfId="40192" xr:uid="{00000000-0005-0000-0000-00001F600000}"/>
    <cellStyle name="Obliczenia 4 2 2 14" xfId="43346" xr:uid="{00000000-0005-0000-0000-000020600000}"/>
    <cellStyle name="Obliczenia 4 2 2 15" xfId="46668" xr:uid="{00000000-0005-0000-0000-000021600000}"/>
    <cellStyle name="Obliczenia 4 2 2 16" xfId="49812" xr:uid="{00000000-0005-0000-0000-000022600000}"/>
    <cellStyle name="Obliczenia 4 2 2 17" xfId="53042" xr:uid="{00000000-0005-0000-0000-000023600000}"/>
    <cellStyle name="Obliczenia 4 2 2 18" xfId="37388" xr:uid="{00000000-0005-0000-0000-000024600000}"/>
    <cellStyle name="Obliczenia 4 2 2 19" xfId="58325" xr:uid="{00000000-0005-0000-0000-000025600000}"/>
    <cellStyle name="Obliczenia 4 2 2 2" xfId="8869" xr:uid="{00000000-0005-0000-0000-000026600000}"/>
    <cellStyle name="Obliczenia 4 2 2 3" xfId="8521" xr:uid="{00000000-0005-0000-0000-000027600000}"/>
    <cellStyle name="Obliczenia 4 2 2 4" xfId="5038" xr:uid="{00000000-0005-0000-0000-000028600000}"/>
    <cellStyle name="Obliczenia 4 2 2 5" xfId="15554" xr:uid="{00000000-0005-0000-0000-000029600000}"/>
    <cellStyle name="Obliczenia 4 2 2 6" xfId="14543" xr:uid="{00000000-0005-0000-0000-00002A600000}"/>
    <cellStyle name="Obliczenia 4 2 2 7" xfId="21436" xr:uid="{00000000-0005-0000-0000-00002B600000}"/>
    <cellStyle name="Obliczenia 4 2 2 8" xfId="24759" xr:uid="{00000000-0005-0000-0000-00002C600000}"/>
    <cellStyle name="Obliczenia 4 2 2 9" xfId="27985" xr:uid="{00000000-0005-0000-0000-00002D600000}"/>
    <cellStyle name="Obliczenia 4 2 20" xfId="4104" xr:uid="{00000000-0005-0000-0000-00002E600000}"/>
    <cellStyle name="Obliczenia 4 2 20 10" xfId="36210" xr:uid="{00000000-0005-0000-0000-00002F600000}"/>
    <cellStyle name="Obliczenia 4 2 20 11" xfId="39406" xr:uid="{00000000-0005-0000-0000-000030600000}"/>
    <cellStyle name="Obliczenia 4 2 20 12" xfId="42605" xr:uid="{00000000-0005-0000-0000-000031600000}"/>
    <cellStyle name="Obliczenia 4 2 20 13" xfId="45792" xr:uid="{00000000-0005-0000-0000-000032600000}"/>
    <cellStyle name="Obliczenia 4 2 20 14" xfId="49080" xr:uid="{00000000-0005-0000-0000-000033600000}"/>
    <cellStyle name="Obliczenia 4 2 20 15" xfId="52253" xr:uid="{00000000-0005-0000-0000-000034600000}"/>
    <cellStyle name="Obliczenia 4 2 20 16" xfId="55427" xr:uid="{00000000-0005-0000-0000-000035600000}"/>
    <cellStyle name="Obliczenia 4 2 20 17" xfId="57481" xr:uid="{00000000-0005-0000-0000-000036600000}"/>
    <cellStyle name="Obliczenia 4 2 20 18" xfId="60718" xr:uid="{00000000-0005-0000-0000-000037600000}"/>
    <cellStyle name="Obliczenia 4 2 20 2" xfId="11306" xr:uid="{00000000-0005-0000-0000-000038600000}"/>
    <cellStyle name="Obliczenia 4 2 20 3" xfId="13348" xr:uid="{00000000-0005-0000-0000-000039600000}"/>
    <cellStyle name="Obliczenia 4 2 20 4" xfId="17997" xr:uid="{00000000-0005-0000-0000-00003A600000}"/>
    <cellStyle name="Obliczenia 4 2 20 5" xfId="20572" xr:uid="{00000000-0005-0000-0000-00003B600000}"/>
    <cellStyle name="Obliczenia 4 2 20 6" xfId="23882" xr:uid="{00000000-0005-0000-0000-00003C600000}"/>
    <cellStyle name="Obliczenia 4 2 20 7" xfId="27197" xr:uid="{00000000-0005-0000-0000-00003D600000}"/>
    <cellStyle name="Obliczenia 4 2 20 8" xfId="30431" xr:uid="{00000000-0005-0000-0000-00003E600000}"/>
    <cellStyle name="Obliczenia 4 2 20 9" xfId="33748" xr:uid="{00000000-0005-0000-0000-00003F600000}"/>
    <cellStyle name="Obliczenia 4 2 3" xfId="2538" xr:uid="{00000000-0005-0000-0000-000040600000}"/>
    <cellStyle name="Obliczenia 4 2 3 10" xfId="32182" xr:uid="{00000000-0005-0000-0000-000041600000}"/>
    <cellStyle name="Obliczenia 4 2 3 11" xfId="34652" xr:uid="{00000000-0005-0000-0000-000042600000}"/>
    <cellStyle name="Obliczenia 4 2 3 12" xfId="37840" xr:uid="{00000000-0005-0000-0000-000043600000}"/>
    <cellStyle name="Obliczenia 4 2 3 13" xfId="41050" xr:uid="{00000000-0005-0000-0000-000044600000}"/>
    <cellStyle name="Obliczenia 4 2 3 14" xfId="44226" xr:uid="{00000000-0005-0000-0000-000045600000}"/>
    <cellStyle name="Obliczenia 4 2 3 15" xfId="47525" xr:uid="{00000000-0005-0000-0000-000046600000}"/>
    <cellStyle name="Obliczenia 4 2 3 16" xfId="50690" xr:uid="{00000000-0005-0000-0000-000047600000}"/>
    <cellStyle name="Obliczenia 4 2 3 17" xfId="53885" xr:uid="{00000000-0005-0000-0000-000048600000}"/>
    <cellStyle name="Obliczenia 4 2 3 18" xfId="55939" xr:uid="{00000000-0005-0000-0000-000049600000}"/>
    <cellStyle name="Obliczenia 4 2 3 19" xfId="59176" xr:uid="{00000000-0005-0000-0000-00004A600000}"/>
    <cellStyle name="Obliczenia 4 2 3 2" xfId="9740" xr:uid="{00000000-0005-0000-0000-00004B600000}"/>
    <cellStyle name="Obliczenia 4 2 3 3" xfId="11782" xr:uid="{00000000-0005-0000-0000-00004C600000}"/>
    <cellStyle name="Obliczenia 4 2 3 4" xfId="5906" xr:uid="{00000000-0005-0000-0000-00004D600000}"/>
    <cellStyle name="Obliczenia 4 2 3 5" xfId="16431" xr:uid="{00000000-0005-0000-0000-00004E600000}"/>
    <cellStyle name="Obliczenia 4 2 3 6" xfId="19006" xr:uid="{00000000-0005-0000-0000-00004F600000}"/>
    <cellStyle name="Obliczenia 4 2 3 7" xfId="22316" xr:uid="{00000000-0005-0000-0000-000050600000}"/>
    <cellStyle name="Obliczenia 4 2 3 8" xfId="25636" xr:uid="{00000000-0005-0000-0000-000051600000}"/>
    <cellStyle name="Obliczenia 4 2 3 9" xfId="28865" xr:uid="{00000000-0005-0000-0000-000052600000}"/>
    <cellStyle name="Obliczenia 4 2 4" xfId="2681" xr:uid="{00000000-0005-0000-0000-000053600000}"/>
    <cellStyle name="Obliczenia 4 2 4 10" xfId="32325" xr:uid="{00000000-0005-0000-0000-000054600000}"/>
    <cellStyle name="Obliczenia 4 2 4 11" xfId="34795" xr:uid="{00000000-0005-0000-0000-000055600000}"/>
    <cellStyle name="Obliczenia 4 2 4 12" xfId="37983" xr:uid="{00000000-0005-0000-0000-000056600000}"/>
    <cellStyle name="Obliczenia 4 2 4 13" xfId="41193" xr:uid="{00000000-0005-0000-0000-000057600000}"/>
    <cellStyle name="Obliczenia 4 2 4 14" xfId="44369" xr:uid="{00000000-0005-0000-0000-000058600000}"/>
    <cellStyle name="Obliczenia 4 2 4 15" xfId="47668" xr:uid="{00000000-0005-0000-0000-000059600000}"/>
    <cellStyle name="Obliczenia 4 2 4 16" xfId="50833" xr:uid="{00000000-0005-0000-0000-00005A600000}"/>
    <cellStyle name="Obliczenia 4 2 4 17" xfId="54027" xr:uid="{00000000-0005-0000-0000-00005B600000}"/>
    <cellStyle name="Obliczenia 4 2 4 18" xfId="56081" xr:uid="{00000000-0005-0000-0000-00005C600000}"/>
    <cellStyle name="Obliczenia 4 2 4 19" xfId="59318" xr:uid="{00000000-0005-0000-0000-00005D600000}"/>
    <cellStyle name="Obliczenia 4 2 4 2" xfId="9883" xr:uid="{00000000-0005-0000-0000-00005E600000}"/>
    <cellStyle name="Obliczenia 4 2 4 3" xfId="11925" xr:uid="{00000000-0005-0000-0000-00005F600000}"/>
    <cellStyle name="Obliczenia 4 2 4 4" xfId="6049" xr:uid="{00000000-0005-0000-0000-000060600000}"/>
    <cellStyle name="Obliczenia 4 2 4 5" xfId="16574" xr:uid="{00000000-0005-0000-0000-000061600000}"/>
    <cellStyle name="Obliczenia 4 2 4 6" xfId="19149" xr:uid="{00000000-0005-0000-0000-000062600000}"/>
    <cellStyle name="Obliczenia 4 2 4 7" xfId="22459" xr:uid="{00000000-0005-0000-0000-000063600000}"/>
    <cellStyle name="Obliczenia 4 2 4 8" xfId="25778" xr:uid="{00000000-0005-0000-0000-000064600000}"/>
    <cellStyle name="Obliczenia 4 2 4 9" xfId="29008" xr:uid="{00000000-0005-0000-0000-000065600000}"/>
    <cellStyle name="Obliczenia 4 2 5" xfId="2580" xr:uid="{00000000-0005-0000-0000-000066600000}"/>
    <cellStyle name="Obliczenia 4 2 5 10" xfId="32224" xr:uid="{00000000-0005-0000-0000-000067600000}"/>
    <cellStyle name="Obliczenia 4 2 5 11" xfId="34694" xr:uid="{00000000-0005-0000-0000-000068600000}"/>
    <cellStyle name="Obliczenia 4 2 5 12" xfId="37882" xr:uid="{00000000-0005-0000-0000-000069600000}"/>
    <cellStyle name="Obliczenia 4 2 5 13" xfId="41092" xr:uid="{00000000-0005-0000-0000-00006A600000}"/>
    <cellStyle name="Obliczenia 4 2 5 14" xfId="44268" xr:uid="{00000000-0005-0000-0000-00006B600000}"/>
    <cellStyle name="Obliczenia 4 2 5 15" xfId="47567" xr:uid="{00000000-0005-0000-0000-00006C600000}"/>
    <cellStyle name="Obliczenia 4 2 5 16" xfId="50732" xr:uid="{00000000-0005-0000-0000-00006D600000}"/>
    <cellStyle name="Obliczenia 4 2 5 17" xfId="53927" xr:uid="{00000000-0005-0000-0000-00006E600000}"/>
    <cellStyle name="Obliczenia 4 2 5 18" xfId="55981" xr:uid="{00000000-0005-0000-0000-00006F600000}"/>
    <cellStyle name="Obliczenia 4 2 5 19" xfId="59218" xr:uid="{00000000-0005-0000-0000-000070600000}"/>
    <cellStyle name="Obliczenia 4 2 5 2" xfId="9782" xr:uid="{00000000-0005-0000-0000-000071600000}"/>
    <cellStyle name="Obliczenia 4 2 5 3" xfId="11824" xr:uid="{00000000-0005-0000-0000-000072600000}"/>
    <cellStyle name="Obliczenia 4 2 5 4" xfId="5948" xr:uid="{00000000-0005-0000-0000-000073600000}"/>
    <cellStyle name="Obliczenia 4 2 5 5" xfId="16473" xr:uid="{00000000-0005-0000-0000-000074600000}"/>
    <cellStyle name="Obliczenia 4 2 5 6" xfId="19048" xr:uid="{00000000-0005-0000-0000-000075600000}"/>
    <cellStyle name="Obliczenia 4 2 5 7" xfId="22358" xr:uid="{00000000-0005-0000-0000-000076600000}"/>
    <cellStyle name="Obliczenia 4 2 5 8" xfId="25678" xr:uid="{00000000-0005-0000-0000-000077600000}"/>
    <cellStyle name="Obliczenia 4 2 5 9" xfId="28907" xr:uid="{00000000-0005-0000-0000-000078600000}"/>
    <cellStyle name="Obliczenia 4 2 6" xfId="2901" xr:uid="{00000000-0005-0000-0000-000079600000}"/>
    <cellStyle name="Obliczenia 4 2 6 10" xfId="32545" xr:uid="{00000000-0005-0000-0000-00007A600000}"/>
    <cellStyle name="Obliczenia 4 2 6 11" xfId="35015" xr:uid="{00000000-0005-0000-0000-00007B600000}"/>
    <cellStyle name="Obliczenia 4 2 6 12" xfId="38203" xr:uid="{00000000-0005-0000-0000-00007C600000}"/>
    <cellStyle name="Obliczenia 4 2 6 13" xfId="41410" xr:uid="{00000000-0005-0000-0000-00007D600000}"/>
    <cellStyle name="Obliczenia 4 2 6 14" xfId="44589" xr:uid="{00000000-0005-0000-0000-00007E600000}"/>
    <cellStyle name="Obliczenia 4 2 6 15" xfId="47885" xr:uid="{00000000-0005-0000-0000-00007F600000}"/>
    <cellStyle name="Obliczenia 4 2 6 16" xfId="51053" xr:uid="{00000000-0005-0000-0000-000080600000}"/>
    <cellStyle name="Obliczenia 4 2 6 17" xfId="54242" xr:uid="{00000000-0005-0000-0000-000081600000}"/>
    <cellStyle name="Obliczenia 4 2 6 18" xfId="56296" xr:uid="{00000000-0005-0000-0000-000082600000}"/>
    <cellStyle name="Obliczenia 4 2 6 19" xfId="59533" xr:uid="{00000000-0005-0000-0000-000083600000}"/>
    <cellStyle name="Obliczenia 4 2 6 2" xfId="10103" xr:uid="{00000000-0005-0000-0000-000084600000}"/>
    <cellStyle name="Obliczenia 4 2 6 3" xfId="12145" xr:uid="{00000000-0005-0000-0000-000085600000}"/>
    <cellStyle name="Obliczenia 4 2 6 4" xfId="6269" xr:uid="{00000000-0005-0000-0000-000086600000}"/>
    <cellStyle name="Obliczenia 4 2 6 5" xfId="16794" xr:uid="{00000000-0005-0000-0000-000087600000}"/>
    <cellStyle name="Obliczenia 4 2 6 6" xfId="19369" xr:uid="{00000000-0005-0000-0000-000088600000}"/>
    <cellStyle name="Obliczenia 4 2 6 7" xfId="22679" xr:uid="{00000000-0005-0000-0000-000089600000}"/>
    <cellStyle name="Obliczenia 4 2 6 8" xfId="25996" xr:uid="{00000000-0005-0000-0000-00008A600000}"/>
    <cellStyle name="Obliczenia 4 2 6 9" xfId="29228" xr:uid="{00000000-0005-0000-0000-00008B600000}"/>
    <cellStyle name="Obliczenia 4 2 7" xfId="3056" xr:uid="{00000000-0005-0000-0000-00008C600000}"/>
    <cellStyle name="Obliczenia 4 2 7 10" xfId="32700" xr:uid="{00000000-0005-0000-0000-00008D600000}"/>
    <cellStyle name="Obliczenia 4 2 7 11" xfId="35169" xr:uid="{00000000-0005-0000-0000-00008E600000}"/>
    <cellStyle name="Obliczenia 4 2 7 12" xfId="38358" xr:uid="{00000000-0005-0000-0000-00008F600000}"/>
    <cellStyle name="Obliczenia 4 2 7 13" xfId="41564" xr:uid="{00000000-0005-0000-0000-000090600000}"/>
    <cellStyle name="Obliczenia 4 2 7 14" xfId="44744" xr:uid="{00000000-0005-0000-0000-000091600000}"/>
    <cellStyle name="Obliczenia 4 2 7 15" xfId="48039" xr:uid="{00000000-0005-0000-0000-000092600000}"/>
    <cellStyle name="Obliczenia 4 2 7 16" xfId="51207" xr:uid="{00000000-0005-0000-0000-000093600000}"/>
    <cellStyle name="Obliczenia 4 2 7 17" xfId="54395" xr:uid="{00000000-0005-0000-0000-000094600000}"/>
    <cellStyle name="Obliczenia 4 2 7 18" xfId="56449" xr:uid="{00000000-0005-0000-0000-000095600000}"/>
    <cellStyle name="Obliczenia 4 2 7 19" xfId="59686" xr:uid="{00000000-0005-0000-0000-000096600000}"/>
    <cellStyle name="Obliczenia 4 2 7 2" xfId="10258" xr:uid="{00000000-0005-0000-0000-000097600000}"/>
    <cellStyle name="Obliczenia 4 2 7 3" xfId="12300" xr:uid="{00000000-0005-0000-0000-000098600000}"/>
    <cellStyle name="Obliczenia 4 2 7 4" xfId="6424" xr:uid="{00000000-0005-0000-0000-000099600000}"/>
    <cellStyle name="Obliczenia 4 2 7 5" xfId="16949" xr:uid="{00000000-0005-0000-0000-00009A600000}"/>
    <cellStyle name="Obliczenia 4 2 7 6" xfId="19524" xr:uid="{00000000-0005-0000-0000-00009B600000}"/>
    <cellStyle name="Obliczenia 4 2 7 7" xfId="22834" xr:uid="{00000000-0005-0000-0000-00009C600000}"/>
    <cellStyle name="Obliczenia 4 2 7 8" xfId="26150" xr:uid="{00000000-0005-0000-0000-00009D600000}"/>
    <cellStyle name="Obliczenia 4 2 7 9" xfId="29383" xr:uid="{00000000-0005-0000-0000-00009E600000}"/>
    <cellStyle name="Obliczenia 4 2 8" xfId="3171" xr:uid="{00000000-0005-0000-0000-00009F600000}"/>
    <cellStyle name="Obliczenia 4 2 8 10" xfId="32815" xr:uid="{00000000-0005-0000-0000-0000A0600000}"/>
    <cellStyle name="Obliczenia 4 2 8 11" xfId="35284" xr:uid="{00000000-0005-0000-0000-0000A1600000}"/>
    <cellStyle name="Obliczenia 4 2 8 12" xfId="38473" xr:uid="{00000000-0005-0000-0000-0000A2600000}"/>
    <cellStyle name="Obliczenia 4 2 8 13" xfId="41679" xr:uid="{00000000-0005-0000-0000-0000A3600000}"/>
    <cellStyle name="Obliczenia 4 2 8 14" xfId="44859" xr:uid="{00000000-0005-0000-0000-0000A4600000}"/>
    <cellStyle name="Obliczenia 4 2 8 15" xfId="48154" xr:uid="{00000000-0005-0000-0000-0000A5600000}"/>
    <cellStyle name="Obliczenia 4 2 8 16" xfId="51322" xr:uid="{00000000-0005-0000-0000-0000A6600000}"/>
    <cellStyle name="Obliczenia 4 2 8 17" xfId="54509" xr:uid="{00000000-0005-0000-0000-0000A7600000}"/>
    <cellStyle name="Obliczenia 4 2 8 18" xfId="56563" xr:uid="{00000000-0005-0000-0000-0000A8600000}"/>
    <cellStyle name="Obliczenia 4 2 8 19" xfId="59800" xr:uid="{00000000-0005-0000-0000-0000A9600000}"/>
    <cellStyle name="Obliczenia 4 2 8 2" xfId="10373" xr:uid="{00000000-0005-0000-0000-0000AA600000}"/>
    <cellStyle name="Obliczenia 4 2 8 3" xfId="12415" xr:uid="{00000000-0005-0000-0000-0000AB600000}"/>
    <cellStyle name="Obliczenia 4 2 8 4" xfId="6539" xr:uid="{00000000-0005-0000-0000-0000AC600000}"/>
    <cellStyle name="Obliczenia 4 2 8 5" xfId="17064" xr:uid="{00000000-0005-0000-0000-0000AD600000}"/>
    <cellStyle name="Obliczenia 4 2 8 6" xfId="19639" xr:uid="{00000000-0005-0000-0000-0000AE600000}"/>
    <cellStyle name="Obliczenia 4 2 8 7" xfId="22949" xr:uid="{00000000-0005-0000-0000-0000AF600000}"/>
    <cellStyle name="Obliczenia 4 2 8 8" xfId="26264" xr:uid="{00000000-0005-0000-0000-0000B0600000}"/>
    <cellStyle name="Obliczenia 4 2 8 9" xfId="29498" xr:uid="{00000000-0005-0000-0000-0000B1600000}"/>
    <cellStyle name="Obliczenia 4 2 9" xfId="2758" xr:uid="{00000000-0005-0000-0000-0000B2600000}"/>
    <cellStyle name="Obliczenia 4 2 9 10" xfId="32402" xr:uid="{00000000-0005-0000-0000-0000B3600000}"/>
    <cellStyle name="Obliczenia 4 2 9 11" xfId="34872" xr:uid="{00000000-0005-0000-0000-0000B4600000}"/>
    <cellStyle name="Obliczenia 4 2 9 12" xfId="38060" xr:uid="{00000000-0005-0000-0000-0000B5600000}"/>
    <cellStyle name="Obliczenia 4 2 9 13" xfId="41269" xr:uid="{00000000-0005-0000-0000-0000B6600000}"/>
    <cellStyle name="Obliczenia 4 2 9 14" xfId="44446" xr:uid="{00000000-0005-0000-0000-0000B7600000}"/>
    <cellStyle name="Obliczenia 4 2 9 15" xfId="47744" xr:uid="{00000000-0005-0000-0000-0000B8600000}"/>
    <cellStyle name="Obliczenia 4 2 9 16" xfId="50910" xr:uid="{00000000-0005-0000-0000-0000B9600000}"/>
    <cellStyle name="Obliczenia 4 2 9 17" xfId="54103" xr:uid="{00000000-0005-0000-0000-0000BA600000}"/>
    <cellStyle name="Obliczenia 4 2 9 18" xfId="56157" xr:uid="{00000000-0005-0000-0000-0000BB600000}"/>
    <cellStyle name="Obliczenia 4 2 9 19" xfId="59394" xr:uid="{00000000-0005-0000-0000-0000BC600000}"/>
    <cellStyle name="Obliczenia 4 2 9 2" xfId="9960" xr:uid="{00000000-0005-0000-0000-0000BD600000}"/>
    <cellStyle name="Obliczenia 4 2 9 3" xfId="12002" xr:uid="{00000000-0005-0000-0000-0000BE600000}"/>
    <cellStyle name="Obliczenia 4 2 9 4" xfId="6126" xr:uid="{00000000-0005-0000-0000-0000BF600000}"/>
    <cellStyle name="Obliczenia 4 2 9 5" xfId="16651" xr:uid="{00000000-0005-0000-0000-0000C0600000}"/>
    <cellStyle name="Obliczenia 4 2 9 6" xfId="19226" xr:uid="{00000000-0005-0000-0000-0000C1600000}"/>
    <cellStyle name="Obliczenia 4 2 9 7" xfId="22536" xr:uid="{00000000-0005-0000-0000-0000C2600000}"/>
    <cellStyle name="Obliczenia 4 2 9 8" xfId="25855" xr:uid="{00000000-0005-0000-0000-0000C3600000}"/>
    <cellStyle name="Obliczenia 4 2 9 9" xfId="29085" xr:uid="{00000000-0005-0000-0000-0000C4600000}"/>
    <cellStyle name="Obliczenia 4 20" xfId="2268" xr:uid="{00000000-0005-0000-0000-0000C5600000}"/>
    <cellStyle name="Obliczenia 4 20 10" xfId="31916" xr:uid="{00000000-0005-0000-0000-0000C6600000}"/>
    <cellStyle name="Obliczenia 4 20 11" xfId="34388" xr:uid="{00000000-0005-0000-0000-0000C7600000}"/>
    <cellStyle name="Obliczenia 4 20 12" xfId="37570" xr:uid="{00000000-0005-0000-0000-0000C8600000}"/>
    <cellStyle name="Obliczenia 4 20 13" xfId="40787" xr:uid="{00000000-0005-0000-0000-0000C9600000}"/>
    <cellStyle name="Obliczenia 4 20 14" xfId="43956" xr:uid="{00000000-0005-0000-0000-0000CA600000}"/>
    <cellStyle name="Obliczenia 4 20 15" xfId="47262" xr:uid="{00000000-0005-0000-0000-0000CB600000}"/>
    <cellStyle name="Obliczenia 4 20 16" xfId="50421" xr:uid="{00000000-0005-0000-0000-0000CC600000}"/>
    <cellStyle name="Obliczenia 4 20 17" xfId="53627" xr:uid="{00000000-0005-0000-0000-0000CD600000}"/>
    <cellStyle name="Obliczenia 4 20 18" xfId="55677" xr:uid="{00000000-0005-0000-0000-0000CE600000}"/>
    <cellStyle name="Obliczenia 4 20 19" xfId="58914" xr:uid="{00000000-0005-0000-0000-0000CF600000}"/>
    <cellStyle name="Obliczenia 4 20 2" xfId="9474" xr:uid="{00000000-0005-0000-0000-0000D0600000}"/>
    <cellStyle name="Obliczenia 4 20 3" xfId="11512" xr:uid="{00000000-0005-0000-0000-0000D1600000}"/>
    <cellStyle name="Obliczenia 4 20 4" xfId="5645" xr:uid="{00000000-0005-0000-0000-0000D2600000}"/>
    <cellStyle name="Obliczenia 4 20 5" xfId="16163" xr:uid="{00000000-0005-0000-0000-0000D3600000}"/>
    <cellStyle name="Obliczenia 4 20 6" xfId="18736" xr:uid="{00000000-0005-0000-0000-0000D4600000}"/>
    <cellStyle name="Obliczenia 4 20 7" xfId="22046" xr:uid="{00000000-0005-0000-0000-0000D5600000}"/>
    <cellStyle name="Obliczenia 4 20 8" xfId="25367" xr:uid="{00000000-0005-0000-0000-0000D6600000}"/>
    <cellStyle name="Obliczenia 4 20 9" xfId="28595" xr:uid="{00000000-0005-0000-0000-0000D7600000}"/>
    <cellStyle name="Obliczenia 4 21" xfId="4041" xr:uid="{00000000-0005-0000-0000-0000D8600000}"/>
    <cellStyle name="Obliczenia 4 21 10" xfId="36147" xr:uid="{00000000-0005-0000-0000-0000D9600000}"/>
    <cellStyle name="Obliczenia 4 21 11" xfId="39343" xr:uid="{00000000-0005-0000-0000-0000DA600000}"/>
    <cellStyle name="Obliczenia 4 21 12" xfId="42542" xr:uid="{00000000-0005-0000-0000-0000DB600000}"/>
    <cellStyle name="Obliczenia 4 21 13" xfId="45729" xr:uid="{00000000-0005-0000-0000-0000DC600000}"/>
    <cellStyle name="Obliczenia 4 21 14" xfId="49017" xr:uid="{00000000-0005-0000-0000-0000DD600000}"/>
    <cellStyle name="Obliczenia 4 21 15" xfId="52190" xr:uid="{00000000-0005-0000-0000-0000DE600000}"/>
    <cellStyle name="Obliczenia 4 21 16" xfId="55365" xr:uid="{00000000-0005-0000-0000-0000DF600000}"/>
    <cellStyle name="Obliczenia 4 21 17" xfId="57419" xr:uid="{00000000-0005-0000-0000-0000E0600000}"/>
    <cellStyle name="Obliczenia 4 21 18" xfId="60656" xr:uid="{00000000-0005-0000-0000-0000E1600000}"/>
    <cellStyle name="Obliczenia 4 21 2" xfId="11243" xr:uid="{00000000-0005-0000-0000-0000E2600000}"/>
    <cellStyle name="Obliczenia 4 21 3" xfId="13285" xr:uid="{00000000-0005-0000-0000-0000E3600000}"/>
    <cellStyle name="Obliczenia 4 21 4" xfId="17934" xr:uid="{00000000-0005-0000-0000-0000E4600000}"/>
    <cellStyle name="Obliczenia 4 21 5" xfId="20509" xr:uid="{00000000-0005-0000-0000-0000E5600000}"/>
    <cellStyle name="Obliczenia 4 21 6" xfId="23819" xr:uid="{00000000-0005-0000-0000-0000E6600000}"/>
    <cellStyle name="Obliczenia 4 21 7" xfId="27134" xr:uid="{00000000-0005-0000-0000-0000E7600000}"/>
    <cellStyle name="Obliczenia 4 21 8" xfId="30368" xr:uid="{00000000-0005-0000-0000-0000E8600000}"/>
    <cellStyle name="Obliczenia 4 21 9" xfId="33685" xr:uid="{00000000-0005-0000-0000-0000E9600000}"/>
    <cellStyle name="Obliczenia 4 22" xfId="4311" xr:uid="{00000000-0005-0000-0000-0000EA600000}"/>
    <cellStyle name="Obliczenia 4 22 10" xfId="42808" xr:uid="{00000000-0005-0000-0000-0000EB600000}"/>
    <cellStyle name="Obliczenia 4 22 11" xfId="45999" xr:uid="{00000000-0005-0000-0000-0000EC600000}"/>
    <cellStyle name="Obliczenia 4 22 12" xfId="49280" xr:uid="{00000000-0005-0000-0000-0000ED600000}"/>
    <cellStyle name="Obliczenia 4 22 13" xfId="52459" xr:uid="{00000000-0005-0000-0000-0000EE600000}"/>
    <cellStyle name="Obliczenia 4 22 14" xfId="57678" xr:uid="{00000000-0005-0000-0000-0000EF600000}"/>
    <cellStyle name="Obliczenia 4 22 15" xfId="60915" xr:uid="{00000000-0005-0000-0000-0000F0600000}"/>
    <cellStyle name="Obliczenia 4 22 2" xfId="13552" xr:uid="{00000000-0005-0000-0000-0000F1600000}"/>
    <cellStyle name="Obliczenia 4 22 3" xfId="7532" xr:uid="{00000000-0005-0000-0000-0000F2600000}"/>
    <cellStyle name="Obliczenia 4 22 4" xfId="20779" xr:uid="{00000000-0005-0000-0000-0000F3600000}"/>
    <cellStyle name="Obliczenia 4 22 5" xfId="24089" xr:uid="{00000000-0005-0000-0000-0000F4600000}"/>
    <cellStyle name="Obliczenia 4 22 6" xfId="27403" xr:uid="{00000000-0005-0000-0000-0000F5600000}"/>
    <cellStyle name="Obliczenia 4 22 7" xfId="30638" xr:uid="{00000000-0005-0000-0000-0000F6600000}"/>
    <cellStyle name="Obliczenia 4 22 8" xfId="36411" xr:uid="{00000000-0005-0000-0000-0000F7600000}"/>
    <cellStyle name="Obliczenia 4 22 9" xfId="39612" xr:uid="{00000000-0005-0000-0000-0000F8600000}"/>
    <cellStyle name="Obliczenia 4 23" xfId="4205" xr:uid="{00000000-0005-0000-0000-0000F9600000}"/>
    <cellStyle name="Obliczenia 4 23 10" xfId="42705" xr:uid="{00000000-0005-0000-0000-0000FA600000}"/>
    <cellStyle name="Obliczenia 4 23 11" xfId="45893" xr:uid="{00000000-0005-0000-0000-0000FB600000}"/>
    <cellStyle name="Obliczenia 4 23 12" xfId="49177" xr:uid="{00000000-0005-0000-0000-0000FC600000}"/>
    <cellStyle name="Obliczenia 4 23 13" xfId="52353" xr:uid="{00000000-0005-0000-0000-0000FD600000}"/>
    <cellStyle name="Obliczenia 4 23 14" xfId="57575" xr:uid="{00000000-0005-0000-0000-0000FE600000}"/>
    <cellStyle name="Obliczenia 4 23 15" xfId="60812" xr:uid="{00000000-0005-0000-0000-0000FF600000}"/>
    <cellStyle name="Obliczenia 4 23 2" xfId="13446" xr:uid="{00000000-0005-0000-0000-000000610000}"/>
    <cellStyle name="Obliczenia 4 23 3" xfId="7437" xr:uid="{00000000-0005-0000-0000-000001610000}"/>
    <cellStyle name="Obliczenia 4 23 4" xfId="20673" xr:uid="{00000000-0005-0000-0000-000002610000}"/>
    <cellStyle name="Obliczenia 4 23 5" xfId="23983" xr:uid="{00000000-0005-0000-0000-000003610000}"/>
    <cellStyle name="Obliczenia 4 23 6" xfId="27298" xr:uid="{00000000-0005-0000-0000-000004610000}"/>
    <cellStyle name="Obliczenia 4 23 7" xfId="30532" xr:uid="{00000000-0005-0000-0000-000005610000}"/>
    <cellStyle name="Obliczenia 4 23 8" xfId="36308" xr:uid="{00000000-0005-0000-0000-000006610000}"/>
    <cellStyle name="Obliczenia 4 23 9" xfId="39507" xr:uid="{00000000-0005-0000-0000-000007610000}"/>
    <cellStyle name="Obliczenia 4 24" xfId="4305" xr:uid="{00000000-0005-0000-0000-000008610000}"/>
    <cellStyle name="Obliczenia 4 24 10" xfId="42802" xr:uid="{00000000-0005-0000-0000-000009610000}"/>
    <cellStyle name="Obliczenia 4 24 11" xfId="45993" xr:uid="{00000000-0005-0000-0000-00000A610000}"/>
    <cellStyle name="Obliczenia 4 24 12" xfId="49274" xr:uid="{00000000-0005-0000-0000-00000B610000}"/>
    <cellStyle name="Obliczenia 4 24 13" xfId="52453" xr:uid="{00000000-0005-0000-0000-00000C610000}"/>
    <cellStyle name="Obliczenia 4 24 14" xfId="57672" xr:uid="{00000000-0005-0000-0000-00000D610000}"/>
    <cellStyle name="Obliczenia 4 24 15" xfId="60909" xr:uid="{00000000-0005-0000-0000-00000E610000}"/>
    <cellStyle name="Obliczenia 4 24 2" xfId="13546" xr:uid="{00000000-0005-0000-0000-00000F610000}"/>
    <cellStyle name="Obliczenia 4 24 3" xfId="7526" xr:uid="{00000000-0005-0000-0000-000010610000}"/>
    <cellStyle name="Obliczenia 4 24 4" xfId="20773" xr:uid="{00000000-0005-0000-0000-000011610000}"/>
    <cellStyle name="Obliczenia 4 24 5" xfId="24083" xr:uid="{00000000-0005-0000-0000-000012610000}"/>
    <cellStyle name="Obliczenia 4 24 6" xfId="27397" xr:uid="{00000000-0005-0000-0000-000013610000}"/>
    <cellStyle name="Obliczenia 4 24 7" xfId="30632" xr:uid="{00000000-0005-0000-0000-000014610000}"/>
    <cellStyle name="Obliczenia 4 24 8" xfId="36405" xr:uid="{00000000-0005-0000-0000-000015610000}"/>
    <cellStyle name="Obliczenia 4 24 9" xfId="39606" xr:uid="{00000000-0005-0000-0000-000016610000}"/>
    <cellStyle name="Obliczenia 4 25" xfId="4210" xr:uid="{00000000-0005-0000-0000-000017610000}"/>
    <cellStyle name="Obliczenia 4 25 10" xfId="42710" xr:uid="{00000000-0005-0000-0000-000018610000}"/>
    <cellStyle name="Obliczenia 4 25 11" xfId="45898" xr:uid="{00000000-0005-0000-0000-000019610000}"/>
    <cellStyle name="Obliczenia 4 25 12" xfId="49182" xr:uid="{00000000-0005-0000-0000-00001A610000}"/>
    <cellStyle name="Obliczenia 4 25 13" xfId="52358" xr:uid="{00000000-0005-0000-0000-00001B610000}"/>
    <cellStyle name="Obliczenia 4 25 14" xfId="57580" xr:uid="{00000000-0005-0000-0000-00001C610000}"/>
    <cellStyle name="Obliczenia 4 25 15" xfId="60817" xr:uid="{00000000-0005-0000-0000-00001D610000}"/>
    <cellStyle name="Obliczenia 4 25 2" xfId="13451" xr:uid="{00000000-0005-0000-0000-00001E610000}"/>
    <cellStyle name="Obliczenia 4 25 3" xfId="7442" xr:uid="{00000000-0005-0000-0000-00001F610000}"/>
    <cellStyle name="Obliczenia 4 25 4" xfId="20678" xr:uid="{00000000-0005-0000-0000-000020610000}"/>
    <cellStyle name="Obliczenia 4 25 5" xfId="23988" xr:uid="{00000000-0005-0000-0000-000021610000}"/>
    <cellStyle name="Obliczenia 4 25 6" xfId="27303" xr:uid="{00000000-0005-0000-0000-000022610000}"/>
    <cellStyle name="Obliczenia 4 25 7" xfId="30537" xr:uid="{00000000-0005-0000-0000-000023610000}"/>
    <cellStyle name="Obliczenia 4 25 8" xfId="36313" xr:uid="{00000000-0005-0000-0000-000024610000}"/>
    <cellStyle name="Obliczenia 4 25 9" xfId="39512" xr:uid="{00000000-0005-0000-0000-000025610000}"/>
    <cellStyle name="Obliczenia 4 26" xfId="4301" xr:uid="{00000000-0005-0000-0000-000026610000}"/>
    <cellStyle name="Obliczenia 4 26 10" xfId="42798" xr:uid="{00000000-0005-0000-0000-000027610000}"/>
    <cellStyle name="Obliczenia 4 26 11" xfId="45989" xr:uid="{00000000-0005-0000-0000-000028610000}"/>
    <cellStyle name="Obliczenia 4 26 12" xfId="49270" xr:uid="{00000000-0005-0000-0000-000029610000}"/>
    <cellStyle name="Obliczenia 4 26 13" xfId="52449" xr:uid="{00000000-0005-0000-0000-00002A610000}"/>
    <cellStyle name="Obliczenia 4 26 14" xfId="57668" xr:uid="{00000000-0005-0000-0000-00002B610000}"/>
    <cellStyle name="Obliczenia 4 26 15" xfId="60905" xr:uid="{00000000-0005-0000-0000-00002C610000}"/>
    <cellStyle name="Obliczenia 4 26 2" xfId="13542" xr:uid="{00000000-0005-0000-0000-00002D610000}"/>
    <cellStyle name="Obliczenia 4 26 3" xfId="7522" xr:uid="{00000000-0005-0000-0000-00002E610000}"/>
    <cellStyle name="Obliczenia 4 26 4" xfId="20769" xr:uid="{00000000-0005-0000-0000-00002F610000}"/>
    <cellStyle name="Obliczenia 4 26 5" xfId="24079" xr:uid="{00000000-0005-0000-0000-000030610000}"/>
    <cellStyle name="Obliczenia 4 26 6" xfId="27393" xr:uid="{00000000-0005-0000-0000-000031610000}"/>
    <cellStyle name="Obliczenia 4 26 7" xfId="30628" xr:uid="{00000000-0005-0000-0000-000032610000}"/>
    <cellStyle name="Obliczenia 4 26 8" xfId="36401" xr:uid="{00000000-0005-0000-0000-000033610000}"/>
    <cellStyle name="Obliczenia 4 26 9" xfId="39602" xr:uid="{00000000-0005-0000-0000-000034610000}"/>
    <cellStyle name="Obliczenia 4 27" xfId="4562" xr:uid="{00000000-0005-0000-0000-000035610000}"/>
    <cellStyle name="Obliczenia 4 27 10" xfId="43050" xr:uid="{00000000-0005-0000-0000-000036610000}"/>
    <cellStyle name="Obliczenia 4 27 11" xfId="46250" xr:uid="{00000000-0005-0000-0000-000037610000}"/>
    <cellStyle name="Obliczenia 4 27 12" xfId="49518" xr:uid="{00000000-0005-0000-0000-000038610000}"/>
    <cellStyle name="Obliczenia 4 27 13" xfId="52710" xr:uid="{00000000-0005-0000-0000-000039610000}"/>
    <cellStyle name="Obliczenia 4 27 14" xfId="57909" xr:uid="{00000000-0005-0000-0000-00003A610000}"/>
    <cellStyle name="Obliczenia 4 27 15" xfId="61146" xr:uid="{00000000-0005-0000-0000-00003B610000}"/>
    <cellStyle name="Obliczenia 4 27 2" xfId="13798" xr:uid="{00000000-0005-0000-0000-00003C610000}"/>
    <cellStyle name="Obliczenia 4 27 3" xfId="7754" xr:uid="{00000000-0005-0000-0000-00003D610000}"/>
    <cellStyle name="Obliczenia 4 27 4" xfId="21030" xr:uid="{00000000-0005-0000-0000-00003E610000}"/>
    <cellStyle name="Obliczenia 4 27 5" xfId="24340" xr:uid="{00000000-0005-0000-0000-00003F610000}"/>
    <cellStyle name="Obliczenia 4 27 6" xfId="27652" xr:uid="{00000000-0005-0000-0000-000040610000}"/>
    <cellStyle name="Obliczenia 4 27 7" xfId="30889" xr:uid="{00000000-0005-0000-0000-000041610000}"/>
    <cellStyle name="Obliczenia 4 27 8" xfId="36649" xr:uid="{00000000-0005-0000-0000-000042610000}"/>
    <cellStyle name="Obliczenia 4 27 9" xfId="39863" xr:uid="{00000000-0005-0000-0000-000043610000}"/>
    <cellStyle name="Obliczenia 4 28" xfId="4295" xr:uid="{00000000-0005-0000-0000-000044610000}"/>
    <cellStyle name="Obliczenia 4 28 10" xfId="42792" xr:uid="{00000000-0005-0000-0000-000045610000}"/>
    <cellStyle name="Obliczenia 4 28 11" xfId="45983" xr:uid="{00000000-0005-0000-0000-000046610000}"/>
    <cellStyle name="Obliczenia 4 28 12" xfId="49264" xr:uid="{00000000-0005-0000-0000-000047610000}"/>
    <cellStyle name="Obliczenia 4 28 13" xfId="52443" xr:uid="{00000000-0005-0000-0000-000048610000}"/>
    <cellStyle name="Obliczenia 4 28 14" xfId="57662" xr:uid="{00000000-0005-0000-0000-000049610000}"/>
    <cellStyle name="Obliczenia 4 28 15" xfId="60899" xr:uid="{00000000-0005-0000-0000-00004A610000}"/>
    <cellStyle name="Obliczenia 4 28 2" xfId="13536" xr:uid="{00000000-0005-0000-0000-00004B610000}"/>
    <cellStyle name="Obliczenia 4 28 3" xfId="7516" xr:uid="{00000000-0005-0000-0000-00004C610000}"/>
    <cellStyle name="Obliczenia 4 28 4" xfId="20763" xr:uid="{00000000-0005-0000-0000-00004D610000}"/>
    <cellStyle name="Obliczenia 4 28 5" xfId="24073" xr:uid="{00000000-0005-0000-0000-00004E610000}"/>
    <cellStyle name="Obliczenia 4 28 6" xfId="27387" xr:uid="{00000000-0005-0000-0000-00004F610000}"/>
    <cellStyle name="Obliczenia 4 28 7" xfId="30622" xr:uid="{00000000-0005-0000-0000-000050610000}"/>
    <cellStyle name="Obliczenia 4 28 8" xfId="36395" xr:uid="{00000000-0005-0000-0000-000051610000}"/>
    <cellStyle name="Obliczenia 4 28 9" xfId="39596" xr:uid="{00000000-0005-0000-0000-000052610000}"/>
    <cellStyle name="Obliczenia 4 29" xfId="4378" xr:uid="{00000000-0005-0000-0000-000053610000}"/>
    <cellStyle name="Obliczenia 4 29 10" xfId="42874" xr:uid="{00000000-0005-0000-0000-000054610000}"/>
    <cellStyle name="Obliczenia 4 29 11" xfId="46066" xr:uid="{00000000-0005-0000-0000-000055610000}"/>
    <cellStyle name="Obliczenia 4 29 12" xfId="49343" xr:uid="{00000000-0005-0000-0000-000056610000}"/>
    <cellStyle name="Obliczenia 4 29 13" xfId="52526" xr:uid="{00000000-0005-0000-0000-000057610000}"/>
    <cellStyle name="Obliczenia 4 29 14" xfId="57738" xr:uid="{00000000-0005-0000-0000-000058610000}"/>
    <cellStyle name="Obliczenia 4 29 15" xfId="60975" xr:uid="{00000000-0005-0000-0000-000059610000}"/>
    <cellStyle name="Obliczenia 4 29 2" xfId="13616" xr:uid="{00000000-0005-0000-0000-00005A610000}"/>
    <cellStyle name="Obliczenia 4 29 3" xfId="7592" xr:uid="{00000000-0005-0000-0000-00005B610000}"/>
    <cellStyle name="Obliczenia 4 29 4" xfId="20846" xr:uid="{00000000-0005-0000-0000-00005C610000}"/>
    <cellStyle name="Obliczenia 4 29 5" xfId="24156" xr:uid="{00000000-0005-0000-0000-00005D610000}"/>
    <cellStyle name="Obliczenia 4 29 6" xfId="27470" xr:uid="{00000000-0005-0000-0000-00005E610000}"/>
    <cellStyle name="Obliczenia 4 29 7" xfId="30705" xr:uid="{00000000-0005-0000-0000-00005F610000}"/>
    <cellStyle name="Obliczenia 4 29 8" xfId="36474" xr:uid="{00000000-0005-0000-0000-000060610000}"/>
    <cellStyle name="Obliczenia 4 29 9" xfId="39679" xr:uid="{00000000-0005-0000-0000-000061610000}"/>
    <cellStyle name="Obliczenia 4 3" xfId="1769" xr:uid="{00000000-0005-0000-0000-000062610000}"/>
    <cellStyle name="Obliczenia 4 3 10" xfId="31421" xr:uid="{00000000-0005-0000-0000-000063610000}"/>
    <cellStyle name="Obliczenia 4 3 11" xfId="15208" xr:uid="{00000000-0005-0000-0000-000064610000}"/>
    <cellStyle name="Obliczenia 4 3 12" xfId="37071" xr:uid="{00000000-0005-0000-0000-000065610000}"/>
    <cellStyle name="Obliczenia 4 3 13" xfId="40301" xr:uid="{00000000-0005-0000-0000-000066610000}"/>
    <cellStyle name="Obliczenia 4 3 14" xfId="43457" xr:uid="{00000000-0005-0000-0000-000067610000}"/>
    <cellStyle name="Obliczenia 4 3 15" xfId="46776" xr:uid="{00000000-0005-0000-0000-000068610000}"/>
    <cellStyle name="Obliczenia 4 3 16" xfId="49923" xr:uid="{00000000-0005-0000-0000-000069610000}"/>
    <cellStyle name="Obliczenia 4 3 17" xfId="53148" xr:uid="{00000000-0005-0000-0000-00006A610000}"/>
    <cellStyle name="Obliczenia 4 3 18" xfId="33886" xr:uid="{00000000-0005-0000-0000-00006B610000}"/>
    <cellStyle name="Obliczenia 4 3 19" xfId="58431" xr:uid="{00000000-0005-0000-0000-00006C610000}"/>
    <cellStyle name="Obliczenia 4 3 2" xfId="8979" xr:uid="{00000000-0005-0000-0000-00006D610000}"/>
    <cellStyle name="Obliczenia 4 3 3" xfId="8411" xr:uid="{00000000-0005-0000-0000-00006E610000}"/>
    <cellStyle name="Obliczenia 4 3 4" xfId="5148" xr:uid="{00000000-0005-0000-0000-00006F610000}"/>
    <cellStyle name="Obliczenia 4 3 5" xfId="15665" xr:uid="{00000000-0005-0000-0000-000070610000}"/>
    <cellStyle name="Obliczenia 4 3 6" xfId="14432" xr:uid="{00000000-0005-0000-0000-000071610000}"/>
    <cellStyle name="Obliczenia 4 3 7" xfId="21547" xr:uid="{00000000-0005-0000-0000-000072610000}"/>
    <cellStyle name="Obliczenia 4 3 8" xfId="24869" xr:uid="{00000000-0005-0000-0000-000073610000}"/>
    <cellStyle name="Obliczenia 4 3 9" xfId="28096" xr:uid="{00000000-0005-0000-0000-000074610000}"/>
    <cellStyle name="Obliczenia 4 30" xfId="4291" xr:uid="{00000000-0005-0000-0000-000075610000}"/>
    <cellStyle name="Obliczenia 4 30 10" xfId="42788" xr:uid="{00000000-0005-0000-0000-000076610000}"/>
    <cellStyle name="Obliczenia 4 30 11" xfId="45979" xr:uid="{00000000-0005-0000-0000-000077610000}"/>
    <cellStyle name="Obliczenia 4 30 12" xfId="49260" xr:uid="{00000000-0005-0000-0000-000078610000}"/>
    <cellStyle name="Obliczenia 4 30 13" xfId="52439" xr:uid="{00000000-0005-0000-0000-000079610000}"/>
    <cellStyle name="Obliczenia 4 30 14" xfId="57658" xr:uid="{00000000-0005-0000-0000-00007A610000}"/>
    <cellStyle name="Obliczenia 4 30 15" xfId="60895" xr:uid="{00000000-0005-0000-0000-00007B610000}"/>
    <cellStyle name="Obliczenia 4 30 2" xfId="13532" xr:uid="{00000000-0005-0000-0000-00007C610000}"/>
    <cellStyle name="Obliczenia 4 30 3" xfId="7512" xr:uid="{00000000-0005-0000-0000-00007D610000}"/>
    <cellStyle name="Obliczenia 4 30 4" xfId="20759" xr:uid="{00000000-0005-0000-0000-00007E610000}"/>
    <cellStyle name="Obliczenia 4 30 5" xfId="24069" xr:uid="{00000000-0005-0000-0000-00007F610000}"/>
    <cellStyle name="Obliczenia 4 30 6" xfId="27383" xr:uid="{00000000-0005-0000-0000-000080610000}"/>
    <cellStyle name="Obliczenia 4 30 7" xfId="30618" xr:uid="{00000000-0005-0000-0000-000081610000}"/>
    <cellStyle name="Obliczenia 4 30 8" xfId="36391" xr:uid="{00000000-0005-0000-0000-000082610000}"/>
    <cellStyle name="Obliczenia 4 30 9" xfId="39592" xr:uid="{00000000-0005-0000-0000-000083610000}"/>
    <cellStyle name="Obliczenia 4 31" xfId="4768" xr:uid="{00000000-0005-0000-0000-000084610000}"/>
    <cellStyle name="Obliczenia 4 31 10" xfId="43248" xr:uid="{00000000-0005-0000-0000-000085610000}"/>
    <cellStyle name="Obliczenia 4 31 11" xfId="46456" xr:uid="{00000000-0005-0000-0000-000086610000}"/>
    <cellStyle name="Obliczenia 4 31 12" xfId="49715" xr:uid="{00000000-0005-0000-0000-000087610000}"/>
    <cellStyle name="Obliczenia 4 31 13" xfId="52916" xr:uid="{00000000-0005-0000-0000-000088610000}"/>
    <cellStyle name="Obliczenia 4 31 14" xfId="58106" xr:uid="{00000000-0005-0000-0000-000089610000}"/>
    <cellStyle name="Obliczenia 4 31 15" xfId="61343" xr:uid="{00000000-0005-0000-0000-00008A610000}"/>
    <cellStyle name="Obliczenia 4 31 2" xfId="14002" xr:uid="{00000000-0005-0000-0000-00008B610000}"/>
    <cellStyle name="Obliczenia 4 31 3" xfId="7951" xr:uid="{00000000-0005-0000-0000-00008C610000}"/>
    <cellStyle name="Obliczenia 4 31 4" xfId="21236" xr:uid="{00000000-0005-0000-0000-00008D610000}"/>
    <cellStyle name="Obliczenia 4 31 5" xfId="24546" xr:uid="{00000000-0005-0000-0000-00008E610000}"/>
    <cellStyle name="Obliczenia 4 31 6" xfId="27858" xr:uid="{00000000-0005-0000-0000-00008F610000}"/>
    <cellStyle name="Obliczenia 4 31 7" xfId="31095" xr:uid="{00000000-0005-0000-0000-000090610000}"/>
    <cellStyle name="Obliczenia 4 31 8" xfId="36851" xr:uid="{00000000-0005-0000-0000-000091610000}"/>
    <cellStyle name="Obliczenia 4 31 9" xfId="40067" xr:uid="{00000000-0005-0000-0000-000092610000}"/>
    <cellStyle name="Obliczenia 4 4" xfId="2360" xr:uid="{00000000-0005-0000-0000-000093610000}"/>
    <cellStyle name="Obliczenia 4 4 10" xfId="32006" xr:uid="{00000000-0005-0000-0000-000094610000}"/>
    <cellStyle name="Obliczenia 4 4 11" xfId="34477" xr:uid="{00000000-0005-0000-0000-000095610000}"/>
    <cellStyle name="Obliczenia 4 4 12" xfId="37662" xr:uid="{00000000-0005-0000-0000-000096610000}"/>
    <cellStyle name="Obliczenia 4 4 13" xfId="40876" xr:uid="{00000000-0005-0000-0000-000097610000}"/>
    <cellStyle name="Obliczenia 4 4 14" xfId="44048" xr:uid="{00000000-0005-0000-0000-000098610000}"/>
    <cellStyle name="Obliczenia 4 4 15" xfId="47351" xr:uid="{00000000-0005-0000-0000-000099610000}"/>
    <cellStyle name="Obliczenia 4 4 16" xfId="50512" xr:uid="{00000000-0005-0000-0000-00009A610000}"/>
    <cellStyle name="Obliczenia 4 4 17" xfId="53714" xr:uid="{00000000-0005-0000-0000-00009B610000}"/>
    <cellStyle name="Obliczenia 4 4 18" xfId="55766" xr:uid="{00000000-0005-0000-0000-00009C610000}"/>
    <cellStyle name="Obliczenia 4 4 19" xfId="59003" xr:uid="{00000000-0005-0000-0000-00009D610000}"/>
    <cellStyle name="Obliczenia 4 4 2" xfId="9564" xr:uid="{00000000-0005-0000-0000-00009E610000}"/>
    <cellStyle name="Obliczenia 4 4 3" xfId="11604" xr:uid="{00000000-0005-0000-0000-00009F610000}"/>
    <cellStyle name="Obliczenia 4 4 4" xfId="5737" xr:uid="{00000000-0005-0000-0000-0000A0610000}"/>
    <cellStyle name="Obliczenia 4 4 5" xfId="16254" xr:uid="{00000000-0005-0000-0000-0000A1610000}"/>
    <cellStyle name="Obliczenia 4 4 6" xfId="18828" xr:uid="{00000000-0005-0000-0000-0000A2610000}"/>
    <cellStyle name="Obliczenia 4 4 7" xfId="22138" xr:uid="{00000000-0005-0000-0000-0000A3610000}"/>
    <cellStyle name="Obliczenia 4 4 8" xfId="25459" xr:uid="{00000000-0005-0000-0000-0000A4610000}"/>
    <cellStyle name="Obliczenia 4 4 9" xfId="28687" xr:uid="{00000000-0005-0000-0000-0000A5610000}"/>
    <cellStyle name="Obliczenia 4 5" xfId="1744" xr:uid="{00000000-0005-0000-0000-0000A6610000}"/>
    <cellStyle name="Obliczenia 4 5 10" xfId="31396" xr:uid="{00000000-0005-0000-0000-0000A7610000}"/>
    <cellStyle name="Obliczenia 4 5 11" xfId="18362" xr:uid="{00000000-0005-0000-0000-0000A8610000}"/>
    <cellStyle name="Obliczenia 4 5 12" xfId="37046" xr:uid="{00000000-0005-0000-0000-0000A9610000}"/>
    <cellStyle name="Obliczenia 4 5 13" xfId="40277" xr:uid="{00000000-0005-0000-0000-0000AA610000}"/>
    <cellStyle name="Obliczenia 4 5 14" xfId="43432" xr:uid="{00000000-0005-0000-0000-0000AB610000}"/>
    <cellStyle name="Obliczenia 4 5 15" xfId="46752" xr:uid="{00000000-0005-0000-0000-0000AC610000}"/>
    <cellStyle name="Obliczenia 4 5 16" xfId="49898" xr:uid="{00000000-0005-0000-0000-0000AD610000}"/>
    <cellStyle name="Obliczenia 4 5 17" xfId="53124" xr:uid="{00000000-0005-0000-0000-0000AE610000}"/>
    <cellStyle name="Obliczenia 4 5 18" xfId="33861" xr:uid="{00000000-0005-0000-0000-0000AF610000}"/>
    <cellStyle name="Obliczenia 4 5 19" xfId="58407" xr:uid="{00000000-0005-0000-0000-0000B0610000}"/>
    <cellStyle name="Obliczenia 4 5 2" xfId="8954" xr:uid="{00000000-0005-0000-0000-0000B1610000}"/>
    <cellStyle name="Obliczenia 4 5 3" xfId="8436" xr:uid="{00000000-0005-0000-0000-0000B2610000}"/>
    <cellStyle name="Obliczenia 4 5 4" xfId="5123" xr:uid="{00000000-0005-0000-0000-0000B3610000}"/>
    <cellStyle name="Obliczenia 4 5 5" xfId="15640" xr:uid="{00000000-0005-0000-0000-0000B4610000}"/>
    <cellStyle name="Obliczenia 4 5 6" xfId="14457" xr:uid="{00000000-0005-0000-0000-0000B5610000}"/>
    <cellStyle name="Obliczenia 4 5 7" xfId="21522" xr:uid="{00000000-0005-0000-0000-0000B6610000}"/>
    <cellStyle name="Obliczenia 4 5 8" xfId="24844" xr:uid="{00000000-0005-0000-0000-0000B7610000}"/>
    <cellStyle name="Obliczenia 4 5 9" xfId="28071" xr:uid="{00000000-0005-0000-0000-0000B8610000}"/>
    <cellStyle name="Obliczenia 4 6" xfId="1861" xr:uid="{00000000-0005-0000-0000-0000B9610000}"/>
    <cellStyle name="Obliczenia 4 6 10" xfId="31513" xr:uid="{00000000-0005-0000-0000-0000BA610000}"/>
    <cellStyle name="Obliczenia 4 6 11" xfId="15257" xr:uid="{00000000-0005-0000-0000-0000BB610000}"/>
    <cellStyle name="Obliczenia 4 6 12" xfId="37163" xr:uid="{00000000-0005-0000-0000-0000BC610000}"/>
    <cellStyle name="Obliczenia 4 6 13" xfId="40389" xr:uid="{00000000-0005-0000-0000-0000BD610000}"/>
    <cellStyle name="Obliczenia 4 6 14" xfId="43549" xr:uid="{00000000-0005-0000-0000-0000BE610000}"/>
    <cellStyle name="Obliczenia 4 6 15" xfId="46864" xr:uid="{00000000-0005-0000-0000-0000BF610000}"/>
    <cellStyle name="Obliczenia 4 6 16" xfId="50015" xr:uid="{00000000-0005-0000-0000-0000C0610000}"/>
    <cellStyle name="Obliczenia 4 6 17" xfId="53236" xr:uid="{00000000-0005-0000-0000-0000C1610000}"/>
    <cellStyle name="Obliczenia 4 6 18" xfId="34090" xr:uid="{00000000-0005-0000-0000-0000C2610000}"/>
    <cellStyle name="Obliczenia 4 6 19" xfId="58519" xr:uid="{00000000-0005-0000-0000-0000C3610000}"/>
    <cellStyle name="Obliczenia 4 6 2" xfId="9071" xr:uid="{00000000-0005-0000-0000-0000C4610000}"/>
    <cellStyle name="Obliczenia 4 6 3" xfId="8319" xr:uid="{00000000-0005-0000-0000-0000C5610000}"/>
    <cellStyle name="Obliczenia 4 6 4" xfId="5239" xr:uid="{00000000-0005-0000-0000-0000C6610000}"/>
    <cellStyle name="Obliczenia 4 6 5" xfId="15757" xr:uid="{00000000-0005-0000-0000-0000C7610000}"/>
    <cellStyle name="Obliczenia 4 6 6" xfId="14340" xr:uid="{00000000-0005-0000-0000-0000C8610000}"/>
    <cellStyle name="Obliczenia 4 6 7" xfId="21639" xr:uid="{00000000-0005-0000-0000-0000C9610000}"/>
    <cellStyle name="Obliczenia 4 6 8" xfId="24961" xr:uid="{00000000-0005-0000-0000-0000CA610000}"/>
    <cellStyle name="Obliczenia 4 6 9" xfId="28188" xr:uid="{00000000-0005-0000-0000-0000CB610000}"/>
    <cellStyle name="Obliczenia 4 7" xfId="2743" xr:uid="{00000000-0005-0000-0000-0000CC610000}"/>
    <cellStyle name="Obliczenia 4 7 10" xfId="32387" xr:uid="{00000000-0005-0000-0000-0000CD610000}"/>
    <cellStyle name="Obliczenia 4 7 11" xfId="34857" xr:uid="{00000000-0005-0000-0000-0000CE610000}"/>
    <cellStyle name="Obliczenia 4 7 12" xfId="38045" xr:uid="{00000000-0005-0000-0000-0000CF610000}"/>
    <cellStyle name="Obliczenia 4 7 13" xfId="41254" xr:uid="{00000000-0005-0000-0000-0000D0610000}"/>
    <cellStyle name="Obliczenia 4 7 14" xfId="44431" xr:uid="{00000000-0005-0000-0000-0000D1610000}"/>
    <cellStyle name="Obliczenia 4 7 15" xfId="47729" xr:uid="{00000000-0005-0000-0000-0000D2610000}"/>
    <cellStyle name="Obliczenia 4 7 16" xfId="50895" xr:uid="{00000000-0005-0000-0000-0000D3610000}"/>
    <cellStyle name="Obliczenia 4 7 17" xfId="54088" xr:uid="{00000000-0005-0000-0000-0000D4610000}"/>
    <cellStyle name="Obliczenia 4 7 18" xfId="56142" xr:uid="{00000000-0005-0000-0000-0000D5610000}"/>
    <cellStyle name="Obliczenia 4 7 19" xfId="59379" xr:uid="{00000000-0005-0000-0000-0000D6610000}"/>
    <cellStyle name="Obliczenia 4 7 2" xfId="9945" xr:uid="{00000000-0005-0000-0000-0000D7610000}"/>
    <cellStyle name="Obliczenia 4 7 3" xfId="11987" xr:uid="{00000000-0005-0000-0000-0000D8610000}"/>
    <cellStyle name="Obliczenia 4 7 4" xfId="6111" xr:uid="{00000000-0005-0000-0000-0000D9610000}"/>
    <cellStyle name="Obliczenia 4 7 5" xfId="16636" xr:uid="{00000000-0005-0000-0000-0000DA610000}"/>
    <cellStyle name="Obliczenia 4 7 6" xfId="19211" xr:uid="{00000000-0005-0000-0000-0000DB610000}"/>
    <cellStyle name="Obliczenia 4 7 7" xfId="22521" xr:uid="{00000000-0005-0000-0000-0000DC610000}"/>
    <cellStyle name="Obliczenia 4 7 8" xfId="25840" xr:uid="{00000000-0005-0000-0000-0000DD610000}"/>
    <cellStyle name="Obliczenia 4 7 9" xfId="29070" xr:uid="{00000000-0005-0000-0000-0000DE610000}"/>
    <cellStyle name="Obliczenia 4 8" xfId="1867" xr:uid="{00000000-0005-0000-0000-0000DF610000}"/>
    <cellStyle name="Obliczenia 4 8 10" xfId="31519" xr:uid="{00000000-0005-0000-0000-0000E0610000}"/>
    <cellStyle name="Obliczenia 4 8 11" xfId="15263" xr:uid="{00000000-0005-0000-0000-0000E1610000}"/>
    <cellStyle name="Obliczenia 4 8 12" xfId="37169" xr:uid="{00000000-0005-0000-0000-0000E2610000}"/>
    <cellStyle name="Obliczenia 4 8 13" xfId="40395" xr:uid="{00000000-0005-0000-0000-0000E3610000}"/>
    <cellStyle name="Obliczenia 4 8 14" xfId="43555" xr:uid="{00000000-0005-0000-0000-0000E4610000}"/>
    <cellStyle name="Obliczenia 4 8 15" xfId="46870" xr:uid="{00000000-0005-0000-0000-0000E5610000}"/>
    <cellStyle name="Obliczenia 4 8 16" xfId="50021" xr:uid="{00000000-0005-0000-0000-0000E6610000}"/>
    <cellStyle name="Obliczenia 4 8 17" xfId="53242" xr:uid="{00000000-0005-0000-0000-0000E7610000}"/>
    <cellStyle name="Obliczenia 4 8 18" xfId="40118" xr:uid="{00000000-0005-0000-0000-0000E8610000}"/>
    <cellStyle name="Obliczenia 4 8 19" xfId="58525" xr:uid="{00000000-0005-0000-0000-0000E9610000}"/>
    <cellStyle name="Obliczenia 4 8 2" xfId="9077" xr:uid="{00000000-0005-0000-0000-0000EA610000}"/>
    <cellStyle name="Obliczenia 4 8 3" xfId="8313" xr:uid="{00000000-0005-0000-0000-0000EB610000}"/>
    <cellStyle name="Obliczenia 4 8 4" xfId="5245" xr:uid="{00000000-0005-0000-0000-0000EC610000}"/>
    <cellStyle name="Obliczenia 4 8 5" xfId="15763" xr:uid="{00000000-0005-0000-0000-0000ED610000}"/>
    <cellStyle name="Obliczenia 4 8 6" xfId="14334" xr:uid="{00000000-0005-0000-0000-0000EE610000}"/>
    <cellStyle name="Obliczenia 4 8 7" xfId="21645" xr:uid="{00000000-0005-0000-0000-0000EF610000}"/>
    <cellStyle name="Obliczenia 4 8 8" xfId="24967" xr:uid="{00000000-0005-0000-0000-0000F0610000}"/>
    <cellStyle name="Obliczenia 4 8 9" xfId="28194" xr:uid="{00000000-0005-0000-0000-0000F1610000}"/>
    <cellStyle name="Obliczenia 4 9" xfId="2810" xr:uid="{00000000-0005-0000-0000-0000F2610000}"/>
    <cellStyle name="Obliczenia 4 9 10" xfId="32454" xr:uid="{00000000-0005-0000-0000-0000F3610000}"/>
    <cellStyle name="Obliczenia 4 9 11" xfId="34924" xr:uid="{00000000-0005-0000-0000-0000F4610000}"/>
    <cellStyle name="Obliczenia 4 9 12" xfId="38112" xr:uid="{00000000-0005-0000-0000-0000F5610000}"/>
    <cellStyle name="Obliczenia 4 9 13" xfId="41319" xr:uid="{00000000-0005-0000-0000-0000F6610000}"/>
    <cellStyle name="Obliczenia 4 9 14" xfId="44498" xr:uid="{00000000-0005-0000-0000-0000F7610000}"/>
    <cellStyle name="Obliczenia 4 9 15" xfId="47794" xr:uid="{00000000-0005-0000-0000-0000F8610000}"/>
    <cellStyle name="Obliczenia 4 9 16" xfId="50962" xr:uid="{00000000-0005-0000-0000-0000F9610000}"/>
    <cellStyle name="Obliczenia 4 9 17" xfId="54152" xr:uid="{00000000-0005-0000-0000-0000FA610000}"/>
    <cellStyle name="Obliczenia 4 9 18" xfId="56206" xr:uid="{00000000-0005-0000-0000-0000FB610000}"/>
    <cellStyle name="Obliczenia 4 9 19" xfId="59443" xr:uid="{00000000-0005-0000-0000-0000FC610000}"/>
    <cellStyle name="Obliczenia 4 9 2" xfId="10012" xr:uid="{00000000-0005-0000-0000-0000FD610000}"/>
    <cellStyle name="Obliczenia 4 9 3" xfId="12054" xr:uid="{00000000-0005-0000-0000-0000FE610000}"/>
    <cellStyle name="Obliczenia 4 9 4" xfId="6178" xr:uid="{00000000-0005-0000-0000-0000FF610000}"/>
    <cellStyle name="Obliczenia 4 9 5" xfId="16703" xr:uid="{00000000-0005-0000-0000-000000620000}"/>
    <cellStyle name="Obliczenia 4 9 6" xfId="19278" xr:uid="{00000000-0005-0000-0000-000001620000}"/>
    <cellStyle name="Obliczenia 4 9 7" xfId="22588" xr:uid="{00000000-0005-0000-0000-000002620000}"/>
    <cellStyle name="Obliczenia 4 9 8" xfId="25906" xr:uid="{00000000-0005-0000-0000-000003620000}"/>
    <cellStyle name="Obliczenia 4 9 9" xfId="29137" xr:uid="{00000000-0005-0000-0000-000004620000}"/>
    <cellStyle name="Obliczenia 4_Kosztorys ofertowy-inwestorski -DTS_T23_28.09.2011" xfId="62552" xr:uid="{00000000-0005-0000-0000-000005620000}"/>
    <cellStyle name="Obliczenia 5" xfId="1269" xr:uid="{00000000-0005-0000-0000-000006620000}"/>
    <cellStyle name="Obliczenia 5 10" xfId="2384" xr:uid="{00000000-0005-0000-0000-000007620000}"/>
    <cellStyle name="Obliczenia 5 10 10" xfId="32030" xr:uid="{00000000-0005-0000-0000-000008620000}"/>
    <cellStyle name="Obliczenia 5 10 11" xfId="34501" xr:uid="{00000000-0005-0000-0000-000009620000}"/>
    <cellStyle name="Obliczenia 5 10 12" xfId="37686" xr:uid="{00000000-0005-0000-0000-00000A620000}"/>
    <cellStyle name="Obliczenia 5 10 13" xfId="40900" xr:uid="{00000000-0005-0000-0000-00000B620000}"/>
    <cellStyle name="Obliczenia 5 10 14" xfId="44072" xr:uid="{00000000-0005-0000-0000-00000C620000}"/>
    <cellStyle name="Obliczenia 5 10 15" xfId="47375" xr:uid="{00000000-0005-0000-0000-00000D620000}"/>
    <cellStyle name="Obliczenia 5 10 16" xfId="50536" xr:uid="{00000000-0005-0000-0000-00000E620000}"/>
    <cellStyle name="Obliczenia 5 10 17" xfId="53738" xr:uid="{00000000-0005-0000-0000-00000F620000}"/>
    <cellStyle name="Obliczenia 5 10 18" xfId="55790" xr:uid="{00000000-0005-0000-0000-000010620000}"/>
    <cellStyle name="Obliczenia 5 10 19" xfId="59027" xr:uid="{00000000-0005-0000-0000-000011620000}"/>
    <cellStyle name="Obliczenia 5 10 2" xfId="9588" xr:uid="{00000000-0005-0000-0000-000012620000}"/>
    <cellStyle name="Obliczenia 5 10 3" xfId="11628" xr:uid="{00000000-0005-0000-0000-000013620000}"/>
    <cellStyle name="Obliczenia 5 10 4" xfId="5759" xr:uid="{00000000-0005-0000-0000-000014620000}"/>
    <cellStyle name="Obliczenia 5 10 5" xfId="16278" xr:uid="{00000000-0005-0000-0000-000015620000}"/>
    <cellStyle name="Obliczenia 5 10 6" xfId="18852" xr:uid="{00000000-0005-0000-0000-000016620000}"/>
    <cellStyle name="Obliczenia 5 10 7" xfId="22162" xr:uid="{00000000-0005-0000-0000-000017620000}"/>
    <cellStyle name="Obliczenia 5 10 8" xfId="25483" xr:uid="{00000000-0005-0000-0000-000018620000}"/>
    <cellStyle name="Obliczenia 5 10 9" xfId="28711" xr:uid="{00000000-0005-0000-0000-000019620000}"/>
    <cellStyle name="Obliczenia 5 11" xfId="3234" xr:uid="{00000000-0005-0000-0000-00001A620000}"/>
    <cellStyle name="Obliczenia 5 11 10" xfId="32878" xr:uid="{00000000-0005-0000-0000-00001B620000}"/>
    <cellStyle name="Obliczenia 5 11 11" xfId="35347" xr:uid="{00000000-0005-0000-0000-00001C620000}"/>
    <cellStyle name="Obliczenia 5 11 12" xfId="38536" xr:uid="{00000000-0005-0000-0000-00001D620000}"/>
    <cellStyle name="Obliczenia 5 11 13" xfId="41742" xr:uid="{00000000-0005-0000-0000-00001E620000}"/>
    <cellStyle name="Obliczenia 5 11 14" xfId="44922" xr:uid="{00000000-0005-0000-0000-00001F620000}"/>
    <cellStyle name="Obliczenia 5 11 15" xfId="48217" xr:uid="{00000000-0005-0000-0000-000020620000}"/>
    <cellStyle name="Obliczenia 5 11 16" xfId="51385" xr:uid="{00000000-0005-0000-0000-000021620000}"/>
    <cellStyle name="Obliczenia 5 11 17" xfId="54571" xr:uid="{00000000-0005-0000-0000-000022620000}"/>
    <cellStyle name="Obliczenia 5 11 18" xfId="56625" xr:uid="{00000000-0005-0000-0000-000023620000}"/>
    <cellStyle name="Obliczenia 5 11 19" xfId="59862" xr:uid="{00000000-0005-0000-0000-000024620000}"/>
    <cellStyle name="Obliczenia 5 11 2" xfId="10436" xr:uid="{00000000-0005-0000-0000-000025620000}"/>
    <cellStyle name="Obliczenia 5 11 3" xfId="12478" xr:uid="{00000000-0005-0000-0000-000026620000}"/>
    <cellStyle name="Obliczenia 5 11 4" xfId="6602" xr:uid="{00000000-0005-0000-0000-000027620000}"/>
    <cellStyle name="Obliczenia 5 11 5" xfId="17127" xr:uid="{00000000-0005-0000-0000-000028620000}"/>
    <cellStyle name="Obliczenia 5 11 6" xfId="19702" xr:uid="{00000000-0005-0000-0000-000029620000}"/>
    <cellStyle name="Obliczenia 5 11 7" xfId="23012" xr:uid="{00000000-0005-0000-0000-00002A620000}"/>
    <cellStyle name="Obliczenia 5 11 8" xfId="26327" xr:uid="{00000000-0005-0000-0000-00002B620000}"/>
    <cellStyle name="Obliczenia 5 11 9" xfId="29561" xr:uid="{00000000-0005-0000-0000-00002C620000}"/>
    <cellStyle name="Obliczenia 5 12" xfId="1874" xr:uid="{00000000-0005-0000-0000-00002D620000}"/>
    <cellStyle name="Obliczenia 5 12 10" xfId="31526" xr:uid="{00000000-0005-0000-0000-00002E620000}"/>
    <cellStyle name="Obliczenia 5 12 11" xfId="15270" xr:uid="{00000000-0005-0000-0000-00002F620000}"/>
    <cellStyle name="Obliczenia 5 12 12" xfId="37176" xr:uid="{00000000-0005-0000-0000-000030620000}"/>
    <cellStyle name="Obliczenia 5 12 13" xfId="40402" xr:uid="{00000000-0005-0000-0000-000031620000}"/>
    <cellStyle name="Obliczenia 5 12 14" xfId="43562" xr:uid="{00000000-0005-0000-0000-000032620000}"/>
    <cellStyle name="Obliczenia 5 12 15" xfId="46877" xr:uid="{00000000-0005-0000-0000-000033620000}"/>
    <cellStyle name="Obliczenia 5 12 16" xfId="50028" xr:uid="{00000000-0005-0000-0000-000034620000}"/>
    <cellStyle name="Obliczenia 5 12 17" xfId="53249" xr:uid="{00000000-0005-0000-0000-000035620000}"/>
    <cellStyle name="Obliczenia 5 12 18" xfId="26117" xr:uid="{00000000-0005-0000-0000-000036620000}"/>
    <cellStyle name="Obliczenia 5 12 19" xfId="58532" xr:uid="{00000000-0005-0000-0000-000037620000}"/>
    <cellStyle name="Obliczenia 5 12 2" xfId="9084" xr:uid="{00000000-0005-0000-0000-000038620000}"/>
    <cellStyle name="Obliczenia 5 12 3" xfId="8306" xr:uid="{00000000-0005-0000-0000-000039620000}"/>
    <cellStyle name="Obliczenia 5 12 4" xfId="5252" xr:uid="{00000000-0005-0000-0000-00003A620000}"/>
    <cellStyle name="Obliczenia 5 12 5" xfId="15770" xr:uid="{00000000-0005-0000-0000-00003B620000}"/>
    <cellStyle name="Obliczenia 5 12 6" xfId="14327" xr:uid="{00000000-0005-0000-0000-00003C620000}"/>
    <cellStyle name="Obliczenia 5 12 7" xfId="21652" xr:uid="{00000000-0005-0000-0000-00003D620000}"/>
    <cellStyle name="Obliczenia 5 12 8" xfId="24974" xr:uid="{00000000-0005-0000-0000-00003E620000}"/>
    <cellStyle name="Obliczenia 5 12 9" xfId="28201" xr:uid="{00000000-0005-0000-0000-00003F620000}"/>
    <cellStyle name="Obliczenia 5 13" xfId="2022" xr:uid="{00000000-0005-0000-0000-000040620000}"/>
    <cellStyle name="Obliczenia 5 13 10" xfId="31670" xr:uid="{00000000-0005-0000-0000-000041620000}"/>
    <cellStyle name="Obliczenia 5 13 11" xfId="30646" xr:uid="{00000000-0005-0000-0000-000042620000}"/>
    <cellStyle name="Obliczenia 5 13 12" xfId="37324" xr:uid="{00000000-0005-0000-0000-000043620000}"/>
    <cellStyle name="Obliczenia 5 13 13" xfId="40547" xr:uid="{00000000-0005-0000-0000-000044620000}"/>
    <cellStyle name="Obliczenia 5 13 14" xfId="43710" xr:uid="{00000000-0005-0000-0000-000045620000}"/>
    <cellStyle name="Obliczenia 5 13 15" xfId="47022" xr:uid="{00000000-0005-0000-0000-000046620000}"/>
    <cellStyle name="Obliczenia 5 13 16" xfId="50176" xr:uid="{00000000-0005-0000-0000-000047620000}"/>
    <cellStyle name="Obliczenia 5 13 17" xfId="53388" xr:uid="{00000000-0005-0000-0000-000048620000}"/>
    <cellStyle name="Obliczenia 5 13 18" xfId="14889" xr:uid="{00000000-0005-0000-0000-000049620000}"/>
    <cellStyle name="Obliczenia 5 13 19" xfId="58675" xr:uid="{00000000-0005-0000-0000-00004A620000}"/>
    <cellStyle name="Obliczenia 5 13 2" xfId="9228" xr:uid="{00000000-0005-0000-0000-00004B620000}"/>
    <cellStyle name="Obliczenia 5 13 3" xfId="8158" xr:uid="{00000000-0005-0000-0000-00004C620000}"/>
    <cellStyle name="Obliczenia 5 13 4" xfId="5399" xr:uid="{00000000-0005-0000-0000-00004D620000}"/>
    <cellStyle name="Obliczenia 5 13 5" xfId="15917" xr:uid="{00000000-0005-0000-0000-00004E620000}"/>
    <cellStyle name="Obliczenia 5 13 6" xfId="14179" xr:uid="{00000000-0005-0000-0000-00004F620000}"/>
    <cellStyle name="Obliczenia 5 13 7" xfId="21800" xr:uid="{00000000-0005-0000-0000-000050620000}"/>
    <cellStyle name="Obliczenia 5 13 8" xfId="25122" xr:uid="{00000000-0005-0000-0000-000051620000}"/>
    <cellStyle name="Obliczenia 5 13 9" xfId="28349" xr:uid="{00000000-0005-0000-0000-000052620000}"/>
    <cellStyle name="Obliczenia 5 14" xfId="2412" xr:uid="{00000000-0005-0000-0000-000053620000}"/>
    <cellStyle name="Obliczenia 5 14 10" xfId="32058" xr:uid="{00000000-0005-0000-0000-000054620000}"/>
    <cellStyle name="Obliczenia 5 14 11" xfId="34528" xr:uid="{00000000-0005-0000-0000-000055620000}"/>
    <cellStyle name="Obliczenia 5 14 12" xfId="37714" xr:uid="{00000000-0005-0000-0000-000056620000}"/>
    <cellStyle name="Obliczenia 5 14 13" xfId="40927" xr:uid="{00000000-0005-0000-0000-000057620000}"/>
    <cellStyle name="Obliczenia 5 14 14" xfId="44100" xr:uid="{00000000-0005-0000-0000-000058620000}"/>
    <cellStyle name="Obliczenia 5 14 15" xfId="47402" xr:uid="{00000000-0005-0000-0000-000059620000}"/>
    <cellStyle name="Obliczenia 5 14 16" xfId="50564" xr:uid="{00000000-0005-0000-0000-00005A620000}"/>
    <cellStyle name="Obliczenia 5 14 17" xfId="53765" xr:uid="{00000000-0005-0000-0000-00005B620000}"/>
    <cellStyle name="Obliczenia 5 14 18" xfId="55817" xr:uid="{00000000-0005-0000-0000-00005C620000}"/>
    <cellStyle name="Obliczenia 5 14 19" xfId="59054" xr:uid="{00000000-0005-0000-0000-00005D620000}"/>
    <cellStyle name="Obliczenia 5 14 2" xfId="9616" xr:uid="{00000000-0005-0000-0000-00005E620000}"/>
    <cellStyle name="Obliczenia 5 14 3" xfId="11656" xr:uid="{00000000-0005-0000-0000-00005F620000}"/>
    <cellStyle name="Obliczenia 5 14 4" xfId="5783" xr:uid="{00000000-0005-0000-0000-000060620000}"/>
    <cellStyle name="Obliczenia 5 14 5" xfId="16306" xr:uid="{00000000-0005-0000-0000-000061620000}"/>
    <cellStyle name="Obliczenia 5 14 6" xfId="18880" xr:uid="{00000000-0005-0000-0000-000062620000}"/>
    <cellStyle name="Obliczenia 5 14 7" xfId="22190" xr:uid="{00000000-0005-0000-0000-000063620000}"/>
    <cellStyle name="Obliczenia 5 14 8" xfId="25511" xr:uid="{00000000-0005-0000-0000-000064620000}"/>
    <cellStyle name="Obliczenia 5 14 9" xfId="28739" xr:uid="{00000000-0005-0000-0000-000065620000}"/>
    <cellStyle name="Obliczenia 5 15" xfId="2510" xr:uid="{00000000-0005-0000-0000-000066620000}"/>
    <cellStyle name="Obliczenia 5 15 10" xfId="32154" xr:uid="{00000000-0005-0000-0000-000067620000}"/>
    <cellStyle name="Obliczenia 5 15 11" xfId="34624" xr:uid="{00000000-0005-0000-0000-000068620000}"/>
    <cellStyle name="Obliczenia 5 15 12" xfId="37812" xr:uid="{00000000-0005-0000-0000-000069620000}"/>
    <cellStyle name="Obliczenia 5 15 13" xfId="41022" xr:uid="{00000000-0005-0000-0000-00006A620000}"/>
    <cellStyle name="Obliczenia 5 15 14" xfId="44198" xr:uid="{00000000-0005-0000-0000-00006B620000}"/>
    <cellStyle name="Obliczenia 5 15 15" xfId="47497" xr:uid="{00000000-0005-0000-0000-00006C620000}"/>
    <cellStyle name="Obliczenia 5 15 16" xfId="50662" xr:uid="{00000000-0005-0000-0000-00006D620000}"/>
    <cellStyle name="Obliczenia 5 15 17" xfId="53858" xr:uid="{00000000-0005-0000-0000-00006E620000}"/>
    <cellStyle name="Obliczenia 5 15 18" xfId="55912" xr:uid="{00000000-0005-0000-0000-00006F620000}"/>
    <cellStyle name="Obliczenia 5 15 19" xfId="59149" xr:uid="{00000000-0005-0000-0000-000070620000}"/>
    <cellStyle name="Obliczenia 5 15 2" xfId="9712" xr:uid="{00000000-0005-0000-0000-000071620000}"/>
    <cellStyle name="Obliczenia 5 15 3" xfId="11754" xr:uid="{00000000-0005-0000-0000-000072620000}"/>
    <cellStyle name="Obliczenia 5 15 4" xfId="5878" xr:uid="{00000000-0005-0000-0000-000073620000}"/>
    <cellStyle name="Obliczenia 5 15 5" xfId="16403" xr:uid="{00000000-0005-0000-0000-000074620000}"/>
    <cellStyle name="Obliczenia 5 15 6" xfId="18978" xr:uid="{00000000-0005-0000-0000-000075620000}"/>
    <cellStyle name="Obliczenia 5 15 7" xfId="22288" xr:uid="{00000000-0005-0000-0000-000076620000}"/>
    <cellStyle name="Obliczenia 5 15 8" xfId="25608" xr:uid="{00000000-0005-0000-0000-000077620000}"/>
    <cellStyle name="Obliczenia 5 15 9" xfId="28837" xr:uid="{00000000-0005-0000-0000-000078620000}"/>
    <cellStyle name="Obliczenia 5 16" xfId="2150" xr:uid="{00000000-0005-0000-0000-000079620000}"/>
    <cellStyle name="Obliczenia 5 16 10" xfId="31798" xr:uid="{00000000-0005-0000-0000-00007A620000}"/>
    <cellStyle name="Obliczenia 5 16 11" xfId="18263" xr:uid="{00000000-0005-0000-0000-00007B620000}"/>
    <cellStyle name="Obliczenia 5 16 12" xfId="37452" xr:uid="{00000000-0005-0000-0000-00007C620000}"/>
    <cellStyle name="Obliczenia 5 16 13" xfId="40672" xr:uid="{00000000-0005-0000-0000-00007D620000}"/>
    <cellStyle name="Obliczenia 5 16 14" xfId="43838" xr:uid="{00000000-0005-0000-0000-00007E620000}"/>
    <cellStyle name="Obliczenia 5 16 15" xfId="47147" xr:uid="{00000000-0005-0000-0000-00007F620000}"/>
    <cellStyle name="Obliczenia 5 16 16" xfId="50304" xr:uid="{00000000-0005-0000-0000-000080620000}"/>
    <cellStyle name="Obliczenia 5 16 17" xfId="53512" xr:uid="{00000000-0005-0000-0000-000081620000}"/>
    <cellStyle name="Obliczenia 5 16 18" xfId="51022" xr:uid="{00000000-0005-0000-0000-000082620000}"/>
    <cellStyle name="Obliczenia 5 16 19" xfId="58799" xr:uid="{00000000-0005-0000-0000-000083620000}"/>
    <cellStyle name="Obliczenia 5 16 2" xfId="9356" xr:uid="{00000000-0005-0000-0000-000084620000}"/>
    <cellStyle name="Obliczenia 5 16 3" xfId="8030" xr:uid="{00000000-0005-0000-0000-000085620000}"/>
    <cellStyle name="Obliczenia 5 16 4" xfId="5527" xr:uid="{00000000-0005-0000-0000-000086620000}"/>
    <cellStyle name="Obliczenia 5 16 5" xfId="16045" xr:uid="{00000000-0005-0000-0000-000087620000}"/>
    <cellStyle name="Obliczenia 5 16 6" xfId="18618" xr:uid="{00000000-0005-0000-0000-000088620000}"/>
    <cellStyle name="Obliczenia 5 16 7" xfId="21928" xr:uid="{00000000-0005-0000-0000-000089620000}"/>
    <cellStyle name="Obliczenia 5 16 8" xfId="25249" xr:uid="{00000000-0005-0000-0000-00008A620000}"/>
    <cellStyle name="Obliczenia 5 16 9" xfId="28477" xr:uid="{00000000-0005-0000-0000-00008B620000}"/>
    <cellStyle name="Obliczenia 5 17" xfId="3784" xr:uid="{00000000-0005-0000-0000-00008C620000}"/>
    <cellStyle name="Obliczenia 5 17 10" xfId="33428" xr:uid="{00000000-0005-0000-0000-00008D620000}"/>
    <cellStyle name="Obliczenia 5 17 11" xfId="35891" xr:uid="{00000000-0005-0000-0000-00008E620000}"/>
    <cellStyle name="Obliczenia 5 17 12" xfId="39086" xr:uid="{00000000-0005-0000-0000-00008F620000}"/>
    <cellStyle name="Obliczenia 5 17 13" xfId="42286" xr:uid="{00000000-0005-0000-0000-000090620000}"/>
    <cellStyle name="Obliczenia 5 17 14" xfId="45472" xr:uid="{00000000-0005-0000-0000-000091620000}"/>
    <cellStyle name="Obliczenia 5 17 15" xfId="48761" xr:uid="{00000000-0005-0000-0000-000092620000}"/>
    <cellStyle name="Obliczenia 5 17 16" xfId="51933" xr:uid="{00000000-0005-0000-0000-000093620000}"/>
    <cellStyle name="Obliczenia 5 17 17" xfId="55111" xr:uid="{00000000-0005-0000-0000-000094620000}"/>
    <cellStyle name="Obliczenia 5 17 18" xfId="57165" xr:uid="{00000000-0005-0000-0000-000095620000}"/>
    <cellStyle name="Obliczenia 5 17 19" xfId="60402" xr:uid="{00000000-0005-0000-0000-000096620000}"/>
    <cellStyle name="Obliczenia 5 17 2" xfId="10986" xr:uid="{00000000-0005-0000-0000-000097620000}"/>
    <cellStyle name="Obliczenia 5 17 3" xfId="13028" xr:uid="{00000000-0005-0000-0000-000098620000}"/>
    <cellStyle name="Obliczenia 5 17 4" xfId="7145" xr:uid="{00000000-0005-0000-0000-000099620000}"/>
    <cellStyle name="Obliczenia 5 17 5" xfId="17677" xr:uid="{00000000-0005-0000-0000-00009A620000}"/>
    <cellStyle name="Obliczenia 5 17 6" xfId="20252" xr:uid="{00000000-0005-0000-0000-00009B620000}"/>
    <cellStyle name="Obliczenia 5 17 7" xfId="23562" xr:uid="{00000000-0005-0000-0000-00009C620000}"/>
    <cellStyle name="Obliczenia 5 17 8" xfId="26877" xr:uid="{00000000-0005-0000-0000-00009D620000}"/>
    <cellStyle name="Obliczenia 5 17 9" xfId="30111" xr:uid="{00000000-0005-0000-0000-00009E620000}"/>
    <cellStyle name="Obliczenia 5 18" xfId="2004" xr:uid="{00000000-0005-0000-0000-00009F620000}"/>
    <cellStyle name="Obliczenia 5 18 10" xfId="31652" xr:uid="{00000000-0005-0000-0000-0000A0620000}"/>
    <cellStyle name="Obliczenia 5 18 11" xfId="18531" xr:uid="{00000000-0005-0000-0000-0000A1620000}"/>
    <cellStyle name="Obliczenia 5 18 12" xfId="37306" xr:uid="{00000000-0005-0000-0000-0000A2620000}"/>
    <cellStyle name="Obliczenia 5 18 13" xfId="40530" xr:uid="{00000000-0005-0000-0000-0000A3620000}"/>
    <cellStyle name="Obliczenia 5 18 14" xfId="43692" xr:uid="{00000000-0005-0000-0000-0000A4620000}"/>
    <cellStyle name="Obliczenia 5 18 15" xfId="47005" xr:uid="{00000000-0005-0000-0000-0000A5620000}"/>
    <cellStyle name="Obliczenia 5 18 16" xfId="50158" xr:uid="{00000000-0005-0000-0000-0000A6620000}"/>
    <cellStyle name="Obliczenia 5 18 17" xfId="53371" xr:uid="{00000000-0005-0000-0000-0000A7620000}"/>
    <cellStyle name="Obliczenia 5 18 18" xfId="49831" xr:uid="{00000000-0005-0000-0000-0000A8620000}"/>
    <cellStyle name="Obliczenia 5 18 19" xfId="58658" xr:uid="{00000000-0005-0000-0000-0000A9620000}"/>
    <cellStyle name="Obliczenia 5 18 2" xfId="9210" xr:uid="{00000000-0005-0000-0000-0000AA620000}"/>
    <cellStyle name="Obliczenia 5 18 3" xfId="8176" xr:uid="{00000000-0005-0000-0000-0000AB620000}"/>
    <cellStyle name="Obliczenia 5 18 4" xfId="5382" xr:uid="{00000000-0005-0000-0000-0000AC620000}"/>
    <cellStyle name="Obliczenia 5 18 5" xfId="15899" xr:uid="{00000000-0005-0000-0000-0000AD620000}"/>
    <cellStyle name="Obliczenia 5 18 6" xfId="14197" xr:uid="{00000000-0005-0000-0000-0000AE620000}"/>
    <cellStyle name="Obliczenia 5 18 7" xfId="21782" xr:uid="{00000000-0005-0000-0000-0000AF620000}"/>
    <cellStyle name="Obliczenia 5 18 8" xfId="25104" xr:uid="{00000000-0005-0000-0000-0000B0620000}"/>
    <cellStyle name="Obliczenia 5 18 9" xfId="28331" xr:uid="{00000000-0005-0000-0000-0000B1620000}"/>
    <cellStyle name="Obliczenia 5 19" xfId="1790" xr:uid="{00000000-0005-0000-0000-0000B2620000}"/>
    <cellStyle name="Obliczenia 5 19 10" xfId="31442" xr:uid="{00000000-0005-0000-0000-0000B3620000}"/>
    <cellStyle name="Obliczenia 5 19 11" xfId="14762" xr:uid="{00000000-0005-0000-0000-0000B4620000}"/>
    <cellStyle name="Obliczenia 5 19 12" xfId="37092" xr:uid="{00000000-0005-0000-0000-0000B5620000}"/>
    <cellStyle name="Obliczenia 5 19 13" xfId="40322" xr:uid="{00000000-0005-0000-0000-0000B6620000}"/>
    <cellStyle name="Obliczenia 5 19 14" xfId="43478" xr:uid="{00000000-0005-0000-0000-0000B7620000}"/>
    <cellStyle name="Obliczenia 5 19 15" xfId="46797" xr:uid="{00000000-0005-0000-0000-0000B8620000}"/>
    <cellStyle name="Obliczenia 5 19 16" xfId="49944" xr:uid="{00000000-0005-0000-0000-0000B9620000}"/>
    <cellStyle name="Obliczenia 5 19 17" xfId="53169" xr:uid="{00000000-0005-0000-0000-0000BA620000}"/>
    <cellStyle name="Obliczenia 5 19 18" xfId="46529" xr:uid="{00000000-0005-0000-0000-0000BB620000}"/>
    <cellStyle name="Obliczenia 5 19 19" xfId="58452" xr:uid="{00000000-0005-0000-0000-0000BC620000}"/>
    <cellStyle name="Obliczenia 5 19 2" xfId="9000" xr:uid="{00000000-0005-0000-0000-0000BD620000}"/>
    <cellStyle name="Obliczenia 5 19 3" xfId="8390" xr:uid="{00000000-0005-0000-0000-0000BE620000}"/>
    <cellStyle name="Obliczenia 5 19 4" xfId="5169" xr:uid="{00000000-0005-0000-0000-0000BF620000}"/>
    <cellStyle name="Obliczenia 5 19 5" xfId="15686" xr:uid="{00000000-0005-0000-0000-0000C0620000}"/>
    <cellStyle name="Obliczenia 5 19 6" xfId="14411" xr:uid="{00000000-0005-0000-0000-0000C1620000}"/>
    <cellStyle name="Obliczenia 5 19 7" xfId="21568" xr:uid="{00000000-0005-0000-0000-0000C2620000}"/>
    <cellStyle name="Obliczenia 5 19 8" xfId="24890" xr:uid="{00000000-0005-0000-0000-0000C3620000}"/>
    <cellStyle name="Obliczenia 5 19 9" xfId="28117" xr:uid="{00000000-0005-0000-0000-0000C4620000}"/>
    <cellStyle name="Obliczenia 5 2" xfId="1445" xr:uid="{00000000-0005-0000-0000-0000C5620000}"/>
    <cellStyle name="Obliczenia 5 2 10" xfId="3419" xr:uid="{00000000-0005-0000-0000-0000C6620000}"/>
    <cellStyle name="Obliczenia 5 2 10 10" xfId="33063" xr:uid="{00000000-0005-0000-0000-0000C7620000}"/>
    <cellStyle name="Obliczenia 5 2 10 11" xfId="35530" xr:uid="{00000000-0005-0000-0000-0000C8620000}"/>
    <cellStyle name="Obliczenia 5 2 10 12" xfId="38721" xr:uid="{00000000-0005-0000-0000-0000C9620000}"/>
    <cellStyle name="Obliczenia 5 2 10 13" xfId="41925" xr:uid="{00000000-0005-0000-0000-0000CA620000}"/>
    <cellStyle name="Obliczenia 5 2 10 14" xfId="45107" xr:uid="{00000000-0005-0000-0000-0000CB620000}"/>
    <cellStyle name="Obliczenia 5 2 10 15" xfId="48400" xr:uid="{00000000-0005-0000-0000-0000CC620000}"/>
    <cellStyle name="Obliczenia 5 2 10 16" xfId="51569" xr:uid="{00000000-0005-0000-0000-0000CD620000}"/>
    <cellStyle name="Obliczenia 5 2 10 17" xfId="54753" xr:uid="{00000000-0005-0000-0000-0000CE620000}"/>
    <cellStyle name="Obliczenia 5 2 10 18" xfId="56807" xr:uid="{00000000-0005-0000-0000-0000CF620000}"/>
    <cellStyle name="Obliczenia 5 2 10 19" xfId="60044" xr:uid="{00000000-0005-0000-0000-0000D0620000}"/>
    <cellStyle name="Obliczenia 5 2 10 2" xfId="10621" xr:uid="{00000000-0005-0000-0000-0000D1620000}"/>
    <cellStyle name="Obliczenia 5 2 10 3" xfId="12663" xr:uid="{00000000-0005-0000-0000-0000D2620000}"/>
    <cellStyle name="Obliczenia 5 2 10 4" xfId="6787" xr:uid="{00000000-0005-0000-0000-0000D3620000}"/>
    <cellStyle name="Obliczenia 5 2 10 5" xfId="17312" xr:uid="{00000000-0005-0000-0000-0000D4620000}"/>
    <cellStyle name="Obliczenia 5 2 10 6" xfId="19887" xr:uid="{00000000-0005-0000-0000-0000D5620000}"/>
    <cellStyle name="Obliczenia 5 2 10 7" xfId="23197" xr:uid="{00000000-0005-0000-0000-0000D6620000}"/>
    <cellStyle name="Obliczenia 5 2 10 8" xfId="26512" xr:uid="{00000000-0005-0000-0000-0000D7620000}"/>
    <cellStyle name="Obliczenia 5 2 10 9" xfId="29746" xr:uid="{00000000-0005-0000-0000-0000D8620000}"/>
    <cellStyle name="Obliczenia 5 2 11" xfId="3345" xr:uid="{00000000-0005-0000-0000-0000D9620000}"/>
    <cellStyle name="Obliczenia 5 2 11 10" xfId="32989" xr:uid="{00000000-0005-0000-0000-0000DA620000}"/>
    <cellStyle name="Obliczenia 5 2 11 11" xfId="35457" xr:uid="{00000000-0005-0000-0000-0000DB620000}"/>
    <cellStyle name="Obliczenia 5 2 11 12" xfId="38647" xr:uid="{00000000-0005-0000-0000-0000DC620000}"/>
    <cellStyle name="Obliczenia 5 2 11 13" xfId="41852" xr:uid="{00000000-0005-0000-0000-0000DD620000}"/>
    <cellStyle name="Obliczenia 5 2 11 14" xfId="45033" xr:uid="{00000000-0005-0000-0000-0000DE620000}"/>
    <cellStyle name="Obliczenia 5 2 11 15" xfId="48327" xr:uid="{00000000-0005-0000-0000-0000DF620000}"/>
    <cellStyle name="Obliczenia 5 2 11 16" xfId="51496" xr:uid="{00000000-0005-0000-0000-0000E0620000}"/>
    <cellStyle name="Obliczenia 5 2 11 17" xfId="54681" xr:uid="{00000000-0005-0000-0000-0000E1620000}"/>
    <cellStyle name="Obliczenia 5 2 11 18" xfId="56735" xr:uid="{00000000-0005-0000-0000-0000E2620000}"/>
    <cellStyle name="Obliczenia 5 2 11 19" xfId="59972" xr:uid="{00000000-0005-0000-0000-0000E3620000}"/>
    <cellStyle name="Obliczenia 5 2 11 2" xfId="10547" xr:uid="{00000000-0005-0000-0000-0000E4620000}"/>
    <cellStyle name="Obliczenia 5 2 11 3" xfId="12589" xr:uid="{00000000-0005-0000-0000-0000E5620000}"/>
    <cellStyle name="Obliczenia 5 2 11 4" xfId="6713" xr:uid="{00000000-0005-0000-0000-0000E6620000}"/>
    <cellStyle name="Obliczenia 5 2 11 5" xfId="17238" xr:uid="{00000000-0005-0000-0000-0000E7620000}"/>
    <cellStyle name="Obliczenia 5 2 11 6" xfId="19813" xr:uid="{00000000-0005-0000-0000-0000E8620000}"/>
    <cellStyle name="Obliczenia 5 2 11 7" xfId="23123" xr:uid="{00000000-0005-0000-0000-0000E9620000}"/>
    <cellStyle name="Obliczenia 5 2 11 8" xfId="26438" xr:uid="{00000000-0005-0000-0000-0000EA620000}"/>
    <cellStyle name="Obliczenia 5 2 11 9" xfId="29672" xr:uid="{00000000-0005-0000-0000-0000EB620000}"/>
    <cellStyle name="Obliczenia 5 2 12" xfId="2825" xr:uid="{00000000-0005-0000-0000-0000EC620000}"/>
    <cellStyle name="Obliczenia 5 2 12 10" xfId="32469" xr:uid="{00000000-0005-0000-0000-0000ED620000}"/>
    <cellStyle name="Obliczenia 5 2 12 11" xfId="34939" xr:uid="{00000000-0005-0000-0000-0000EE620000}"/>
    <cellStyle name="Obliczenia 5 2 12 12" xfId="38127" xr:uid="{00000000-0005-0000-0000-0000EF620000}"/>
    <cellStyle name="Obliczenia 5 2 12 13" xfId="41334" xr:uid="{00000000-0005-0000-0000-0000F0620000}"/>
    <cellStyle name="Obliczenia 5 2 12 14" xfId="44513" xr:uid="{00000000-0005-0000-0000-0000F1620000}"/>
    <cellStyle name="Obliczenia 5 2 12 15" xfId="47809" xr:uid="{00000000-0005-0000-0000-0000F2620000}"/>
    <cellStyle name="Obliczenia 5 2 12 16" xfId="50977" xr:uid="{00000000-0005-0000-0000-0000F3620000}"/>
    <cellStyle name="Obliczenia 5 2 12 17" xfId="54167" xr:uid="{00000000-0005-0000-0000-0000F4620000}"/>
    <cellStyle name="Obliczenia 5 2 12 18" xfId="56221" xr:uid="{00000000-0005-0000-0000-0000F5620000}"/>
    <cellStyle name="Obliczenia 5 2 12 19" xfId="59458" xr:uid="{00000000-0005-0000-0000-0000F6620000}"/>
    <cellStyle name="Obliczenia 5 2 12 2" xfId="10027" xr:uid="{00000000-0005-0000-0000-0000F7620000}"/>
    <cellStyle name="Obliczenia 5 2 12 3" xfId="12069" xr:uid="{00000000-0005-0000-0000-0000F8620000}"/>
    <cellStyle name="Obliczenia 5 2 12 4" xfId="6193" xr:uid="{00000000-0005-0000-0000-0000F9620000}"/>
    <cellStyle name="Obliczenia 5 2 12 5" xfId="16718" xr:uid="{00000000-0005-0000-0000-0000FA620000}"/>
    <cellStyle name="Obliczenia 5 2 12 6" xfId="19293" xr:uid="{00000000-0005-0000-0000-0000FB620000}"/>
    <cellStyle name="Obliczenia 5 2 12 7" xfId="22603" xr:uid="{00000000-0005-0000-0000-0000FC620000}"/>
    <cellStyle name="Obliczenia 5 2 12 8" xfId="25921" xr:uid="{00000000-0005-0000-0000-0000FD620000}"/>
    <cellStyle name="Obliczenia 5 2 12 9" xfId="29152" xr:uid="{00000000-0005-0000-0000-0000FE620000}"/>
    <cellStyle name="Obliczenia 5 2 13" xfId="3617" xr:uid="{00000000-0005-0000-0000-0000FF620000}"/>
    <cellStyle name="Obliczenia 5 2 13 10" xfId="33261" xr:uid="{00000000-0005-0000-0000-000000630000}"/>
    <cellStyle name="Obliczenia 5 2 13 11" xfId="35725" xr:uid="{00000000-0005-0000-0000-000001630000}"/>
    <cellStyle name="Obliczenia 5 2 13 12" xfId="38919" xr:uid="{00000000-0005-0000-0000-000002630000}"/>
    <cellStyle name="Obliczenia 5 2 13 13" xfId="42120" xr:uid="{00000000-0005-0000-0000-000003630000}"/>
    <cellStyle name="Obliczenia 5 2 13 14" xfId="45305" xr:uid="{00000000-0005-0000-0000-000004630000}"/>
    <cellStyle name="Obliczenia 5 2 13 15" xfId="48595" xr:uid="{00000000-0005-0000-0000-000005630000}"/>
    <cellStyle name="Obliczenia 5 2 13 16" xfId="51766" xr:uid="{00000000-0005-0000-0000-000006630000}"/>
    <cellStyle name="Obliczenia 5 2 13 17" xfId="54946" xr:uid="{00000000-0005-0000-0000-000007630000}"/>
    <cellStyle name="Obliczenia 5 2 13 18" xfId="57000" xr:uid="{00000000-0005-0000-0000-000008630000}"/>
    <cellStyle name="Obliczenia 5 2 13 19" xfId="60237" xr:uid="{00000000-0005-0000-0000-000009630000}"/>
    <cellStyle name="Obliczenia 5 2 13 2" xfId="10819" xr:uid="{00000000-0005-0000-0000-00000A630000}"/>
    <cellStyle name="Obliczenia 5 2 13 3" xfId="12861" xr:uid="{00000000-0005-0000-0000-00000B630000}"/>
    <cellStyle name="Obliczenia 5 2 13 4" xfId="6983" xr:uid="{00000000-0005-0000-0000-00000C630000}"/>
    <cellStyle name="Obliczenia 5 2 13 5" xfId="17510" xr:uid="{00000000-0005-0000-0000-00000D630000}"/>
    <cellStyle name="Obliczenia 5 2 13 6" xfId="20085" xr:uid="{00000000-0005-0000-0000-00000E630000}"/>
    <cellStyle name="Obliczenia 5 2 13 7" xfId="23395" xr:uid="{00000000-0005-0000-0000-00000F630000}"/>
    <cellStyle name="Obliczenia 5 2 13 8" xfId="26710" xr:uid="{00000000-0005-0000-0000-000010630000}"/>
    <cellStyle name="Obliczenia 5 2 13 9" xfId="29944" xr:uid="{00000000-0005-0000-0000-000011630000}"/>
    <cellStyle name="Obliczenia 5 2 14" xfId="3725" xr:uid="{00000000-0005-0000-0000-000012630000}"/>
    <cellStyle name="Obliczenia 5 2 14 10" xfId="33369" xr:uid="{00000000-0005-0000-0000-000013630000}"/>
    <cellStyle name="Obliczenia 5 2 14 11" xfId="35833" xr:uid="{00000000-0005-0000-0000-000014630000}"/>
    <cellStyle name="Obliczenia 5 2 14 12" xfId="39027" xr:uid="{00000000-0005-0000-0000-000015630000}"/>
    <cellStyle name="Obliczenia 5 2 14 13" xfId="42228" xr:uid="{00000000-0005-0000-0000-000016630000}"/>
    <cellStyle name="Obliczenia 5 2 14 14" xfId="45413" xr:uid="{00000000-0005-0000-0000-000017630000}"/>
    <cellStyle name="Obliczenia 5 2 14 15" xfId="48703" xr:uid="{00000000-0005-0000-0000-000018630000}"/>
    <cellStyle name="Obliczenia 5 2 14 16" xfId="51874" xr:uid="{00000000-0005-0000-0000-000019630000}"/>
    <cellStyle name="Obliczenia 5 2 14 17" xfId="55053" xr:uid="{00000000-0005-0000-0000-00001A630000}"/>
    <cellStyle name="Obliczenia 5 2 14 18" xfId="57107" xr:uid="{00000000-0005-0000-0000-00001B630000}"/>
    <cellStyle name="Obliczenia 5 2 14 19" xfId="60344" xr:uid="{00000000-0005-0000-0000-00001C630000}"/>
    <cellStyle name="Obliczenia 5 2 14 2" xfId="10927" xr:uid="{00000000-0005-0000-0000-00001D630000}"/>
    <cellStyle name="Obliczenia 5 2 14 3" xfId="12969" xr:uid="{00000000-0005-0000-0000-00001E630000}"/>
    <cellStyle name="Obliczenia 5 2 14 4" xfId="7091" xr:uid="{00000000-0005-0000-0000-00001F630000}"/>
    <cellStyle name="Obliczenia 5 2 14 5" xfId="17618" xr:uid="{00000000-0005-0000-0000-000020630000}"/>
    <cellStyle name="Obliczenia 5 2 14 6" xfId="20193" xr:uid="{00000000-0005-0000-0000-000021630000}"/>
    <cellStyle name="Obliczenia 5 2 14 7" xfId="23503" xr:uid="{00000000-0005-0000-0000-000022630000}"/>
    <cellStyle name="Obliczenia 5 2 14 8" xfId="26818" xr:uid="{00000000-0005-0000-0000-000023630000}"/>
    <cellStyle name="Obliczenia 5 2 14 9" xfId="30052" xr:uid="{00000000-0005-0000-0000-000024630000}"/>
    <cellStyle name="Obliczenia 5 2 15" xfId="3651" xr:uid="{00000000-0005-0000-0000-000025630000}"/>
    <cellStyle name="Obliczenia 5 2 15 10" xfId="33295" xr:uid="{00000000-0005-0000-0000-000026630000}"/>
    <cellStyle name="Obliczenia 5 2 15 11" xfId="35759" xr:uid="{00000000-0005-0000-0000-000027630000}"/>
    <cellStyle name="Obliczenia 5 2 15 12" xfId="38953" xr:uid="{00000000-0005-0000-0000-000028630000}"/>
    <cellStyle name="Obliczenia 5 2 15 13" xfId="42154" xr:uid="{00000000-0005-0000-0000-000029630000}"/>
    <cellStyle name="Obliczenia 5 2 15 14" xfId="45339" xr:uid="{00000000-0005-0000-0000-00002A630000}"/>
    <cellStyle name="Obliczenia 5 2 15 15" xfId="48629" xr:uid="{00000000-0005-0000-0000-00002B630000}"/>
    <cellStyle name="Obliczenia 5 2 15 16" xfId="51800" xr:uid="{00000000-0005-0000-0000-00002C630000}"/>
    <cellStyle name="Obliczenia 5 2 15 17" xfId="54980" xr:uid="{00000000-0005-0000-0000-00002D630000}"/>
    <cellStyle name="Obliczenia 5 2 15 18" xfId="57034" xr:uid="{00000000-0005-0000-0000-00002E630000}"/>
    <cellStyle name="Obliczenia 5 2 15 19" xfId="60271" xr:uid="{00000000-0005-0000-0000-00002F630000}"/>
    <cellStyle name="Obliczenia 5 2 15 2" xfId="10853" xr:uid="{00000000-0005-0000-0000-000030630000}"/>
    <cellStyle name="Obliczenia 5 2 15 3" xfId="12895" xr:uid="{00000000-0005-0000-0000-000031630000}"/>
    <cellStyle name="Obliczenia 5 2 15 4" xfId="7017" xr:uid="{00000000-0005-0000-0000-000032630000}"/>
    <cellStyle name="Obliczenia 5 2 15 5" xfId="17544" xr:uid="{00000000-0005-0000-0000-000033630000}"/>
    <cellStyle name="Obliczenia 5 2 15 6" xfId="20119" xr:uid="{00000000-0005-0000-0000-000034630000}"/>
    <cellStyle name="Obliczenia 5 2 15 7" xfId="23429" xr:uid="{00000000-0005-0000-0000-000035630000}"/>
    <cellStyle name="Obliczenia 5 2 15 8" xfId="26744" xr:uid="{00000000-0005-0000-0000-000036630000}"/>
    <cellStyle name="Obliczenia 5 2 15 9" xfId="29978" xr:uid="{00000000-0005-0000-0000-000037630000}"/>
    <cellStyle name="Obliczenia 5 2 16" xfId="3849" xr:uid="{00000000-0005-0000-0000-000038630000}"/>
    <cellStyle name="Obliczenia 5 2 16 10" xfId="33493" xr:uid="{00000000-0005-0000-0000-000039630000}"/>
    <cellStyle name="Obliczenia 5 2 16 11" xfId="35956" xr:uid="{00000000-0005-0000-0000-00003A630000}"/>
    <cellStyle name="Obliczenia 5 2 16 12" xfId="39151" xr:uid="{00000000-0005-0000-0000-00003B630000}"/>
    <cellStyle name="Obliczenia 5 2 16 13" xfId="42351" xr:uid="{00000000-0005-0000-0000-00003C630000}"/>
    <cellStyle name="Obliczenia 5 2 16 14" xfId="45537" xr:uid="{00000000-0005-0000-0000-00003D630000}"/>
    <cellStyle name="Obliczenia 5 2 16 15" xfId="48826" xr:uid="{00000000-0005-0000-0000-00003E630000}"/>
    <cellStyle name="Obliczenia 5 2 16 16" xfId="51998" xr:uid="{00000000-0005-0000-0000-00003F630000}"/>
    <cellStyle name="Obliczenia 5 2 16 17" xfId="55175" xr:uid="{00000000-0005-0000-0000-000040630000}"/>
    <cellStyle name="Obliczenia 5 2 16 18" xfId="57229" xr:uid="{00000000-0005-0000-0000-000041630000}"/>
    <cellStyle name="Obliczenia 5 2 16 19" xfId="60466" xr:uid="{00000000-0005-0000-0000-000042630000}"/>
    <cellStyle name="Obliczenia 5 2 16 2" xfId="11051" xr:uid="{00000000-0005-0000-0000-000043630000}"/>
    <cellStyle name="Obliczenia 5 2 16 3" xfId="13093" xr:uid="{00000000-0005-0000-0000-000044630000}"/>
    <cellStyle name="Obliczenia 5 2 16 4" xfId="7210" xr:uid="{00000000-0005-0000-0000-000045630000}"/>
    <cellStyle name="Obliczenia 5 2 16 5" xfId="17742" xr:uid="{00000000-0005-0000-0000-000046630000}"/>
    <cellStyle name="Obliczenia 5 2 16 6" xfId="20317" xr:uid="{00000000-0005-0000-0000-000047630000}"/>
    <cellStyle name="Obliczenia 5 2 16 7" xfId="23627" xr:uid="{00000000-0005-0000-0000-000048630000}"/>
    <cellStyle name="Obliczenia 5 2 16 8" xfId="26942" xr:uid="{00000000-0005-0000-0000-000049630000}"/>
    <cellStyle name="Obliczenia 5 2 16 9" xfId="30176" xr:uid="{00000000-0005-0000-0000-00004A630000}"/>
    <cellStyle name="Obliczenia 5 2 17" xfId="3982" xr:uid="{00000000-0005-0000-0000-00004B630000}"/>
    <cellStyle name="Obliczenia 5 2 17 10" xfId="33626" xr:uid="{00000000-0005-0000-0000-00004C630000}"/>
    <cellStyle name="Obliczenia 5 2 17 11" xfId="36089" xr:uid="{00000000-0005-0000-0000-00004D630000}"/>
    <cellStyle name="Obliczenia 5 2 17 12" xfId="39284" xr:uid="{00000000-0005-0000-0000-00004E630000}"/>
    <cellStyle name="Obliczenia 5 2 17 13" xfId="42484" xr:uid="{00000000-0005-0000-0000-00004F630000}"/>
    <cellStyle name="Obliczenia 5 2 17 14" xfId="45670" xr:uid="{00000000-0005-0000-0000-000050630000}"/>
    <cellStyle name="Obliczenia 5 2 17 15" xfId="48959" xr:uid="{00000000-0005-0000-0000-000051630000}"/>
    <cellStyle name="Obliczenia 5 2 17 16" xfId="52131" xr:uid="{00000000-0005-0000-0000-000052630000}"/>
    <cellStyle name="Obliczenia 5 2 17 17" xfId="55307" xr:uid="{00000000-0005-0000-0000-000053630000}"/>
    <cellStyle name="Obliczenia 5 2 17 18" xfId="57361" xr:uid="{00000000-0005-0000-0000-000054630000}"/>
    <cellStyle name="Obliczenia 5 2 17 19" xfId="60598" xr:uid="{00000000-0005-0000-0000-000055630000}"/>
    <cellStyle name="Obliczenia 5 2 17 2" xfId="11184" xr:uid="{00000000-0005-0000-0000-000056630000}"/>
    <cellStyle name="Obliczenia 5 2 17 3" xfId="13226" xr:uid="{00000000-0005-0000-0000-000057630000}"/>
    <cellStyle name="Obliczenia 5 2 17 4" xfId="7342" xr:uid="{00000000-0005-0000-0000-000058630000}"/>
    <cellStyle name="Obliczenia 5 2 17 5" xfId="17875" xr:uid="{00000000-0005-0000-0000-000059630000}"/>
    <cellStyle name="Obliczenia 5 2 17 6" xfId="20450" xr:uid="{00000000-0005-0000-0000-00005A630000}"/>
    <cellStyle name="Obliczenia 5 2 17 7" xfId="23760" xr:uid="{00000000-0005-0000-0000-00005B630000}"/>
    <cellStyle name="Obliczenia 5 2 17 8" xfId="27075" xr:uid="{00000000-0005-0000-0000-00005C630000}"/>
    <cellStyle name="Obliczenia 5 2 17 9" xfId="30309" xr:uid="{00000000-0005-0000-0000-00005D630000}"/>
    <cellStyle name="Obliczenia 5 2 18" xfId="3909" xr:uid="{00000000-0005-0000-0000-00005E630000}"/>
    <cellStyle name="Obliczenia 5 2 18 10" xfId="33553" xr:uid="{00000000-0005-0000-0000-00005F630000}"/>
    <cellStyle name="Obliczenia 5 2 18 11" xfId="36016" xr:uid="{00000000-0005-0000-0000-000060630000}"/>
    <cellStyle name="Obliczenia 5 2 18 12" xfId="39211" xr:uid="{00000000-0005-0000-0000-000061630000}"/>
    <cellStyle name="Obliczenia 5 2 18 13" xfId="42411" xr:uid="{00000000-0005-0000-0000-000062630000}"/>
    <cellStyle name="Obliczenia 5 2 18 14" xfId="45597" xr:uid="{00000000-0005-0000-0000-000063630000}"/>
    <cellStyle name="Obliczenia 5 2 18 15" xfId="48886" xr:uid="{00000000-0005-0000-0000-000064630000}"/>
    <cellStyle name="Obliczenia 5 2 18 16" xfId="52058" xr:uid="{00000000-0005-0000-0000-000065630000}"/>
    <cellStyle name="Obliczenia 5 2 18 17" xfId="55235" xr:uid="{00000000-0005-0000-0000-000066630000}"/>
    <cellStyle name="Obliczenia 5 2 18 18" xfId="57289" xr:uid="{00000000-0005-0000-0000-000067630000}"/>
    <cellStyle name="Obliczenia 5 2 18 19" xfId="60526" xr:uid="{00000000-0005-0000-0000-000068630000}"/>
    <cellStyle name="Obliczenia 5 2 18 2" xfId="11111" xr:uid="{00000000-0005-0000-0000-000069630000}"/>
    <cellStyle name="Obliczenia 5 2 18 3" xfId="13153" xr:uid="{00000000-0005-0000-0000-00006A630000}"/>
    <cellStyle name="Obliczenia 5 2 18 4" xfId="7269" xr:uid="{00000000-0005-0000-0000-00006B630000}"/>
    <cellStyle name="Obliczenia 5 2 18 5" xfId="17802" xr:uid="{00000000-0005-0000-0000-00006C630000}"/>
    <cellStyle name="Obliczenia 5 2 18 6" xfId="20377" xr:uid="{00000000-0005-0000-0000-00006D630000}"/>
    <cellStyle name="Obliczenia 5 2 18 7" xfId="23687" xr:uid="{00000000-0005-0000-0000-00006E630000}"/>
    <cellStyle name="Obliczenia 5 2 18 8" xfId="27002" xr:uid="{00000000-0005-0000-0000-00006F630000}"/>
    <cellStyle name="Obliczenia 5 2 18 9" xfId="30236" xr:uid="{00000000-0005-0000-0000-000070630000}"/>
    <cellStyle name="Obliczenia 5 2 19" xfId="2184" xr:uid="{00000000-0005-0000-0000-000071630000}"/>
    <cellStyle name="Obliczenia 5 2 19 10" xfId="31832" xr:uid="{00000000-0005-0000-0000-000072630000}"/>
    <cellStyle name="Obliczenia 5 2 19 11" xfId="34307" xr:uid="{00000000-0005-0000-0000-000073630000}"/>
    <cellStyle name="Obliczenia 5 2 19 12" xfId="37486" xr:uid="{00000000-0005-0000-0000-000074630000}"/>
    <cellStyle name="Obliczenia 5 2 19 13" xfId="40706" xr:uid="{00000000-0005-0000-0000-000075630000}"/>
    <cellStyle name="Obliczenia 5 2 19 14" xfId="43872" xr:uid="{00000000-0005-0000-0000-000076630000}"/>
    <cellStyle name="Obliczenia 5 2 19 15" xfId="47181" xr:uid="{00000000-0005-0000-0000-000077630000}"/>
    <cellStyle name="Obliczenia 5 2 19 16" xfId="50338" xr:uid="{00000000-0005-0000-0000-000078630000}"/>
    <cellStyle name="Obliczenia 5 2 19 17" xfId="53546" xr:uid="{00000000-0005-0000-0000-000079630000}"/>
    <cellStyle name="Obliczenia 5 2 19 18" xfId="55596" xr:uid="{00000000-0005-0000-0000-00007A630000}"/>
    <cellStyle name="Obliczenia 5 2 19 19" xfId="58833" xr:uid="{00000000-0005-0000-0000-00007B630000}"/>
    <cellStyle name="Obliczenia 5 2 19 2" xfId="9390" xr:uid="{00000000-0005-0000-0000-00007C630000}"/>
    <cellStyle name="Obliczenia 5 2 19 3" xfId="11428" xr:uid="{00000000-0005-0000-0000-00007D630000}"/>
    <cellStyle name="Obliczenia 5 2 19 4" xfId="5561" xr:uid="{00000000-0005-0000-0000-00007E630000}"/>
    <cellStyle name="Obliczenia 5 2 19 5" xfId="16079" xr:uid="{00000000-0005-0000-0000-00007F630000}"/>
    <cellStyle name="Obliczenia 5 2 19 6" xfId="18652" xr:uid="{00000000-0005-0000-0000-000080630000}"/>
    <cellStyle name="Obliczenia 5 2 19 7" xfId="21962" xr:uid="{00000000-0005-0000-0000-000081630000}"/>
    <cellStyle name="Obliczenia 5 2 19 8" xfId="25283" xr:uid="{00000000-0005-0000-0000-000082630000}"/>
    <cellStyle name="Obliczenia 5 2 19 9" xfId="28511" xr:uid="{00000000-0005-0000-0000-000083630000}"/>
    <cellStyle name="Obliczenia 5 2 2" xfId="1614" xr:uid="{00000000-0005-0000-0000-000084630000}"/>
    <cellStyle name="Obliczenia 5 2 2 10" xfId="31266" xr:uid="{00000000-0005-0000-0000-000085630000}"/>
    <cellStyle name="Obliczenia 5 2 2 11" xfId="27241" xr:uid="{00000000-0005-0000-0000-000086630000}"/>
    <cellStyle name="Obliczenia 5 2 2 12" xfId="36916" xr:uid="{00000000-0005-0000-0000-000087630000}"/>
    <cellStyle name="Obliczenia 5 2 2 13" xfId="40149" xr:uid="{00000000-0005-0000-0000-000088630000}"/>
    <cellStyle name="Obliczenia 5 2 2 14" xfId="43302" xr:uid="{00000000-0005-0000-0000-000089630000}"/>
    <cellStyle name="Obliczenia 5 2 2 15" xfId="46626" xr:uid="{00000000-0005-0000-0000-00008A630000}"/>
    <cellStyle name="Obliczenia 5 2 2 16" xfId="49768" xr:uid="{00000000-0005-0000-0000-00008B630000}"/>
    <cellStyle name="Obliczenia 5 2 2 17" xfId="53000" xr:uid="{00000000-0005-0000-0000-00008C630000}"/>
    <cellStyle name="Obliczenia 5 2 2 18" xfId="34001" xr:uid="{00000000-0005-0000-0000-00008D630000}"/>
    <cellStyle name="Obliczenia 5 2 2 19" xfId="58283" xr:uid="{00000000-0005-0000-0000-00008E630000}"/>
    <cellStyle name="Obliczenia 5 2 2 2" xfId="8826" xr:uid="{00000000-0005-0000-0000-00008F630000}"/>
    <cellStyle name="Obliczenia 5 2 2 3" xfId="8564" xr:uid="{00000000-0005-0000-0000-000090630000}"/>
    <cellStyle name="Obliczenia 5 2 2 4" xfId="4994" xr:uid="{00000000-0005-0000-0000-000091630000}"/>
    <cellStyle name="Obliczenia 5 2 2 5" xfId="15510" xr:uid="{00000000-0005-0000-0000-000092630000}"/>
    <cellStyle name="Obliczenia 5 2 2 6" xfId="14587" xr:uid="{00000000-0005-0000-0000-000093630000}"/>
    <cellStyle name="Obliczenia 5 2 2 7" xfId="21392" xr:uid="{00000000-0005-0000-0000-000094630000}"/>
    <cellStyle name="Obliczenia 5 2 2 8" xfId="24715" xr:uid="{00000000-0005-0000-0000-000095630000}"/>
    <cellStyle name="Obliczenia 5 2 2 9" xfId="27941" xr:uid="{00000000-0005-0000-0000-000096630000}"/>
    <cellStyle name="Obliczenia 5 2 20" xfId="4105" xr:uid="{00000000-0005-0000-0000-000097630000}"/>
    <cellStyle name="Obliczenia 5 2 20 10" xfId="36211" xr:uid="{00000000-0005-0000-0000-000098630000}"/>
    <cellStyle name="Obliczenia 5 2 20 11" xfId="39407" xr:uid="{00000000-0005-0000-0000-000099630000}"/>
    <cellStyle name="Obliczenia 5 2 20 12" xfId="42606" xr:uid="{00000000-0005-0000-0000-00009A630000}"/>
    <cellStyle name="Obliczenia 5 2 20 13" xfId="45793" xr:uid="{00000000-0005-0000-0000-00009B630000}"/>
    <cellStyle name="Obliczenia 5 2 20 14" xfId="49081" xr:uid="{00000000-0005-0000-0000-00009C630000}"/>
    <cellStyle name="Obliczenia 5 2 20 15" xfId="52254" xr:uid="{00000000-0005-0000-0000-00009D630000}"/>
    <cellStyle name="Obliczenia 5 2 20 16" xfId="55428" xr:uid="{00000000-0005-0000-0000-00009E630000}"/>
    <cellStyle name="Obliczenia 5 2 20 17" xfId="57482" xr:uid="{00000000-0005-0000-0000-00009F630000}"/>
    <cellStyle name="Obliczenia 5 2 20 18" xfId="60719" xr:uid="{00000000-0005-0000-0000-0000A0630000}"/>
    <cellStyle name="Obliczenia 5 2 20 2" xfId="11307" xr:uid="{00000000-0005-0000-0000-0000A1630000}"/>
    <cellStyle name="Obliczenia 5 2 20 3" xfId="13349" xr:uid="{00000000-0005-0000-0000-0000A2630000}"/>
    <cellStyle name="Obliczenia 5 2 20 4" xfId="17998" xr:uid="{00000000-0005-0000-0000-0000A3630000}"/>
    <cellStyle name="Obliczenia 5 2 20 5" xfId="20573" xr:uid="{00000000-0005-0000-0000-0000A4630000}"/>
    <cellStyle name="Obliczenia 5 2 20 6" xfId="23883" xr:uid="{00000000-0005-0000-0000-0000A5630000}"/>
    <cellStyle name="Obliczenia 5 2 20 7" xfId="27198" xr:uid="{00000000-0005-0000-0000-0000A6630000}"/>
    <cellStyle name="Obliczenia 5 2 20 8" xfId="30432" xr:uid="{00000000-0005-0000-0000-0000A7630000}"/>
    <cellStyle name="Obliczenia 5 2 20 9" xfId="33749" xr:uid="{00000000-0005-0000-0000-0000A8630000}"/>
    <cellStyle name="Obliczenia 5 2 3" xfId="2539" xr:uid="{00000000-0005-0000-0000-0000A9630000}"/>
    <cellStyle name="Obliczenia 5 2 3 10" xfId="32183" xr:uid="{00000000-0005-0000-0000-0000AA630000}"/>
    <cellStyle name="Obliczenia 5 2 3 11" xfId="34653" xr:uid="{00000000-0005-0000-0000-0000AB630000}"/>
    <cellStyle name="Obliczenia 5 2 3 12" xfId="37841" xr:uid="{00000000-0005-0000-0000-0000AC630000}"/>
    <cellStyle name="Obliczenia 5 2 3 13" xfId="41051" xr:uid="{00000000-0005-0000-0000-0000AD630000}"/>
    <cellStyle name="Obliczenia 5 2 3 14" xfId="44227" xr:uid="{00000000-0005-0000-0000-0000AE630000}"/>
    <cellStyle name="Obliczenia 5 2 3 15" xfId="47526" xr:uid="{00000000-0005-0000-0000-0000AF630000}"/>
    <cellStyle name="Obliczenia 5 2 3 16" xfId="50691" xr:uid="{00000000-0005-0000-0000-0000B0630000}"/>
    <cellStyle name="Obliczenia 5 2 3 17" xfId="53886" xr:uid="{00000000-0005-0000-0000-0000B1630000}"/>
    <cellStyle name="Obliczenia 5 2 3 18" xfId="55940" xr:uid="{00000000-0005-0000-0000-0000B2630000}"/>
    <cellStyle name="Obliczenia 5 2 3 19" xfId="59177" xr:uid="{00000000-0005-0000-0000-0000B3630000}"/>
    <cellStyle name="Obliczenia 5 2 3 2" xfId="9741" xr:uid="{00000000-0005-0000-0000-0000B4630000}"/>
    <cellStyle name="Obliczenia 5 2 3 3" xfId="11783" xr:uid="{00000000-0005-0000-0000-0000B5630000}"/>
    <cellStyle name="Obliczenia 5 2 3 4" xfId="5907" xr:uid="{00000000-0005-0000-0000-0000B6630000}"/>
    <cellStyle name="Obliczenia 5 2 3 5" xfId="16432" xr:uid="{00000000-0005-0000-0000-0000B7630000}"/>
    <cellStyle name="Obliczenia 5 2 3 6" xfId="19007" xr:uid="{00000000-0005-0000-0000-0000B8630000}"/>
    <cellStyle name="Obliczenia 5 2 3 7" xfId="22317" xr:uid="{00000000-0005-0000-0000-0000B9630000}"/>
    <cellStyle name="Obliczenia 5 2 3 8" xfId="25637" xr:uid="{00000000-0005-0000-0000-0000BA630000}"/>
    <cellStyle name="Obliczenia 5 2 3 9" xfId="28866" xr:uid="{00000000-0005-0000-0000-0000BB630000}"/>
    <cellStyle name="Obliczenia 5 2 4" xfId="2682" xr:uid="{00000000-0005-0000-0000-0000BC630000}"/>
    <cellStyle name="Obliczenia 5 2 4 10" xfId="32326" xr:uid="{00000000-0005-0000-0000-0000BD630000}"/>
    <cellStyle name="Obliczenia 5 2 4 11" xfId="34796" xr:uid="{00000000-0005-0000-0000-0000BE630000}"/>
    <cellStyle name="Obliczenia 5 2 4 12" xfId="37984" xr:uid="{00000000-0005-0000-0000-0000BF630000}"/>
    <cellStyle name="Obliczenia 5 2 4 13" xfId="41194" xr:uid="{00000000-0005-0000-0000-0000C0630000}"/>
    <cellStyle name="Obliczenia 5 2 4 14" xfId="44370" xr:uid="{00000000-0005-0000-0000-0000C1630000}"/>
    <cellStyle name="Obliczenia 5 2 4 15" xfId="47669" xr:uid="{00000000-0005-0000-0000-0000C2630000}"/>
    <cellStyle name="Obliczenia 5 2 4 16" xfId="50834" xr:uid="{00000000-0005-0000-0000-0000C3630000}"/>
    <cellStyle name="Obliczenia 5 2 4 17" xfId="54028" xr:uid="{00000000-0005-0000-0000-0000C4630000}"/>
    <cellStyle name="Obliczenia 5 2 4 18" xfId="56082" xr:uid="{00000000-0005-0000-0000-0000C5630000}"/>
    <cellStyle name="Obliczenia 5 2 4 19" xfId="59319" xr:uid="{00000000-0005-0000-0000-0000C6630000}"/>
    <cellStyle name="Obliczenia 5 2 4 2" xfId="9884" xr:uid="{00000000-0005-0000-0000-0000C7630000}"/>
    <cellStyle name="Obliczenia 5 2 4 3" xfId="11926" xr:uid="{00000000-0005-0000-0000-0000C8630000}"/>
    <cellStyle name="Obliczenia 5 2 4 4" xfId="6050" xr:uid="{00000000-0005-0000-0000-0000C9630000}"/>
    <cellStyle name="Obliczenia 5 2 4 5" xfId="16575" xr:uid="{00000000-0005-0000-0000-0000CA630000}"/>
    <cellStyle name="Obliczenia 5 2 4 6" xfId="19150" xr:uid="{00000000-0005-0000-0000-0000CB630000}"/>
    <cellStyle name="Obliczenia 5 2 4 7" xfId="22460" xr:uid="{00000000-0005-0000-0000-0000CC630000}"/>
    <cellStyle name="Obliczenia 5 2 4 8" xfId="25779" xr:uid="{00000000-0005-0000-0000-0000CD630000}"/>
    <cellStyle name="Obliczenia 5 2 4 9" xfId="29009" xr:uid="{00000000-0005-0000-0000-0000CE630000}"/>
    <cellStyle name="Obliczenia 5 2 5" xfId="2581" xr:uid="{00000000-0005-0000-0000-0000CF630000}"/>
    <cellStyle name="Obliczenia 5 2 5 10" xfId="32225" xr:uid="{00000000-0005-0000-0000-0000D0630000}"/>
    <cellStyle name="Obliczenia 5 2 5 11" xfId="34695" xr:uid="{00000000-0005-0000-0000-0000D1630000}"/>
    <cellStyle name="Obliczenia 5 2 5 12" xfId="37883" xr:uid="{00000000-0005-0000-0000-0000D2630000}"/>
    <cellStyle name="Obliczenia 5 2 5 13" xfId="41093" xr:uid="{00000000-0005-0000-0000-0000D3630000}"/>
    <cellStyle name="Obliczenia 5 2 5 14" xfId="44269" xr:uid="{00000000-0005-0000-0000-0000D4630000}"/>
    <cellStyle name="Obliczenia 5 2 5 15" xfId="47568" xr:uid="{00000000-0005-0000-0000-0000D5630000}"/>
    <cellStyle name="Obliczenia 5 2 5 16" xfId="50733" xr:uid="{00000000-0005-0000-0000-0000D6630000}"/>
    <cellStyle name="Obliczenia 5 2 5 17" xfId="53928" xr:uid="{00000000-0005-0000-0000-0000D7630000}"/>
    <cellStyle name="Obliczenia 5 2 5 18" xfId="55982" xr:uid="{00000000-0005-0000-0000-0000D8630000}"/>
    <cellStyle name="Obliczenia 5 2 5 19" xfId="59219" xr:uid="{00000000-0005-0000-0000-0000D9630000}"/>
    <cellStyle name="Obliczenia 5 2 5 2" xfId="9783" xr:uid="{00000000-0005-0000-0000-0000DA630000}"/>
    <cellStyle name="Obliczenia 5 2 5 3" xfId="11825" xr:uid="{00000000-0005-0000-0000-0000DB630000}"/>
    <cellStyle name="Obliczenia 5 2 5 4" xfId="5949" xr:uid="{00000000-0005-0000-0000-0000DC630000}"/>
    <cellStyle name="Obliczenia 5 2 5 5" xfId="16474" xr:uid="{00000000-0005-0000-0000-0000DD630000}"/>
    <cellStyle name="Obliczenia 5 2 5 6" xfId="19049" xr:uid="{00000000-0005-0000-0000-0000DE630000}"/>
    <cellStyle name="Obliczenia 5 2 5 7" xfId="22359" xr:uid="{00000000-0005-0000-0000-0000DF630000}"/>
    <cellStyle name="Obliczenia 5 2 5 8" xfId="25679" xr:uid="{00000000-0005-0000-0000-0000E0630000}"/>
    <cellStyle name="Obliczenia 5 2 5 9" xfId="28908" xr:uid="{00000000-0005-0000-0000-0000E1630000}"/>
    <cellStyle name="Obliczenia 5 2 6" xfId="2902" xr:uid="{00000000-0005-0000-0000-0000E2630000}"/>
    <cellStyle name="Obliczenia 5 2 6 10" xfId="32546" xr:uid="{00000000-0005-0000-0000-0000E3630000}"/>
    <cellStyle name="Obliczenia 5 2 6 11" xfId="35016" xr:uid="{00000000-0005-0000-0000-0000E4630000}"/>
    <cellStyle name="Obliczenia 5 2 6 12" xfId="38204" xr:uid="{00000000-0005-0000-0000-0000E5630000}"/>
    <cellStyle name="Obliczenia 5 2 6 13" xfId="41411" xr:uid="{00000000-0005-0000-0000-0000E6630000}"/>
    <cellStyle name="Obliczenia 5 2 6 14" xfId="44590" xr:uid="{00000000-0005-0000-0000-0000E7630000}"/>
    <cellStyle name="Obliczenia 5 2 6 15" xfId="47886" xr:uid="{00000000-0005-0000-0000-0000E8630000}"/>
    <cellStyle name="Obliczenia 5 2 6 16" xfId="51054" xr:uid="{00000000-0005-0000-0000-0000E9630000}"/>
    <cellStyle name="Obliczenia 5 2 6 17" xfId="54243" xr:uid="{00000000-0005-0000-0000-0000EA630000}"/>
    <cellStyle name="Obliczenia 5 2 6 18" xfId="56297" xr:uid="{00000000-0005-0000-0000-0000EB630000}"/>
    <cellStyle name="Obliczenia 5 2 6 19" xfId="59534" xr:uid="{00000000-0005-0000-0000-0000EC630000}"/>
    <cellStyle name="Obliczenia 5 2 6 2" xfId="10104" xr:uid="{00000000-0005-0000-0000-0000ED630000}"/>
    <cellStyle name="Obliczenia 5 2 6 3" xfId="12146" xr:uid="{00000000-0005-0000-0000-0000EE630000}"/>
    <cellStyle name="Obliczenia 5 2 6 4" xfId="6270" xr:uid="{00000000-0005-0000-0000-0000EF630000}"/>
    <cellStyle name="Obliczenia 5 2 6 5" xfId="16795" xr:uid="{00000000-0005-0000-0000-0000F0630000}"/>
    <cellStyle name="Obliczenia 5 2 6 6" xfId="19370" xr:uid="{00000000-0005-0000-0000-0000F1630000}"/>
    <cellStyle name="Obliczenia 5 2 6 7" xfId="22680" xr:uid="{00000000-0005-0000-0000-0000F2630000}"/>
    <cellStyle name="Obliczenia 5 2 6 8" xfId="25997" xr:uid="{00000000-0005-0000-0000-0000F3630000}"/>
    <cellStyle name="Obliczenia 5 2 6 9" xfId="29229" xr:uid="{00000000-0005-0000-0000-0000F4630000}"/>
    <cellStyle name="Obliczenia 5 2 7" xfId="2985" xr:uid="{00000000-0005-0000-0000-0000F5630000}"/>
    <cellStyle name="Obliczenia 5 2 7 10" xfId="32629" xr:uid="{00000000-0005-0000-0000-0000F6630000}"/>
    <cellStyle name="Obliczenia 5 2 7 11" xfId="35099" xr:uid="{00000000-0005-0000-0000-0000F7630000}"/>
    <cellStyle name="Obliczenia 5 2 7 12" xfId="38287" xr:uid="{00000000-0005-0000-0000-0000F8630000}"/>
    <cellStyle name="Obliczenia 5 2 7 13" xfId="41494" xr:uid="{00000000-0005-0000-0000-0000F9630000}"/>
    <cellStyle name="Obliczenia 5 2 7 14" xfId="44673" xr:uid="{00000000-0005-0000-0000-0000FA630000}"/>
    <cellStyle name="Obliczenia 5 2 7 15" xfId="47969" xr:uid="{00000000-0005-0000-0000-0000FB630000}"/>
    <cellStyle name="Obliczenia 5 2 7 16" xfId="51137" xr:uid="{00000000-0005-0000-0000-0000FC630000}"/>
    <cellStyle name="Obliczenia 5 2 7 17" xfId="54326" xr:uid="{00000000-0005-0000-0000-0000FD630000}"/>
    <cellStyle name="Obliczenia 5 2 7 18" xfId="56380" xr:uid="{00000000-0005-0000-0000-0000FE630000}"/>
    <cellStyle name="Obliczenia 5 2 7 19" xfId="59617" xr:uid="{00000000-0005-0000-0000-0000FF630000}"/>
    <cellStyle name="Obliczenia 5 2 7 2" xfId="10187" xr:uid="{00000000-0005-0000-0000-000000640000}"/>
    <cellStyle name="Obliczenia 5 2 7 3" xfId="12229" xr:uid="{00000000-0005-0000-0000-000001640000}"/>
    <cellStyle name="Obliczenia 5 2 7 4" xfId="6353" xr:uid="{00000000-0005-0000-0000-000002640000}"/>
    <cellStyle name="Obliczenia 5 2 7 5" xfId="16878" xr:uid="{00000000-0005-0000-0000-000003640000}"/>
    <cellStyle name="Obliczenia 5 2 7 6" xfId="19453" xr:uid="{00000000-0005-0000-0000-000004640000}"/>
    <cellStyle name="Obliczenia 5 2 7 7" xfId="22763" xr:uid="{00000000-0005-0000-0000-000005640000}"/>
    <cellStyle name="Obliczenia 5 2 7 8" xfId="26080" xr:uid="{00000000-0005-0000-0000-000006640000}"/>
    <cellStyle name="Obliczenia 5 2 7 9" xfId="29312" xr:uid="{00000000-0005-0000-0000-000007640000}"/>
    <cellStyle name="Obliczenia 5 2 8" xfId="3172" xr:uid="{00000000-0005-0000-0000-000008640000}"/>
    <cellStyle name="Obliczenia 5 2 8 10" xfId="32816" xr:uid="{00000000-0005-0000-0000-000009640000}"/>
    <cellStyle name="Obliczenia 5 2 8 11" xfId="35285" xr:uid="{00000000-0005-0000-0000-00000A640000}"/>
    <cellStyle name="Obliczenia 5 2 8 12" xfId="38474" xr:uid="{00000000-0005-0000-0000-00000B640000}"/>
    <cellStyle name="Obliczenia 5 2 8 13" xfId="41680" xr:uid="{00000000-0005-0000-0000-00000C640000}"/>
    <cellStyle name="Obliczenia 5 2 8 14" xfId="44860" xr:uid="{00000000-0005-0000-0000-00000D640000}"/>
    <cellStyle name="Obliczenia 5 2 8 15" xfId="48155" xr:uid="{00000000-0005-0000-0000-00000E640000}"/>
    <cellStyle name="Obliczenia 5 2 8 16" xfId="51323" xr:uid="{00000000-0005-0000-0000-00000F640000}"/>
    <cellStyle name="Obliczenia 5 2 8 17" xfId="54510" xr:uid="{00000000-0005-0000-0000-000010640000}"/>
    <cellStyle name="Obliczenia 5 2 8 18" xfId="56564" xr:uid="{00000000-0005-0000-0000-000011640000}"/>
    <cellStyle name="Obliczenia 5 2 8 19" xfId="59801" xr:uid="{00000000-0005-0000-0000-000012640000}"/>
    <cellStyle name="Obliczenia 5 2 8 2" xfId="10374" xr:uid="{00000000-0005-0000-0000-000013640000}"/>
    <cellStyle name="Obliczenia 5 2 8 3" xfId="12416" xr:uid="{00000000-0005-0000-0000-000014640000}"/>
    <cellStyle name="Obliczenia 5 2 8 4" xfId="6540" xr:uid="{00000000-0005-0000-0000-000015640000}"/>
    <cellStyle name="Obliczenia 5 2 8 5" xfId="17065" xr:uid="{00000000-0005-0000-0000-000016640000}"/>
    <cellStyle name="Obliczenia 5 2 8 6" xfId="19640" xr:uid="{00000000-0005-0000-0000-000017640000}"/>
    <cellStyle name="Obliczenia 5 2 8 7" xfId="22950" xr:uid="{00000000-0005-0000-0000-000018640000}"/>
    <cellStyle name="Obliczenia 5 2 8 8" xfId="26265" xr:uid="{00000000-0005-0000-0000-000019640000}"/>
    <cellStyle name="Obliczenia 5 2 8 9" xfId="29499" xr:uid="{00000000-0005-0000-0000-00001A640000}"/>
    <cellStyle name="Obliczenia 5 2 9" xfId="2798" xr:uid="{00000000-0005-0000-0000-00001B640000}"/>
    <cellStyle name="Obliczenia 5 2 9 10" xfId="32442" xr:uid="{00000000-0005-0000-0000-00001C640000}"/>
    <cellStyle name="Obliczenia 5 2 9 11" xfId="34912" xr:uid="{00000000-0005-0000-0000-00001D640000}"/>
    <cellStyle name="Obliczenia 5 2 9 12" xfId="38100" xr:uid="{00000000-0005-0000-0000-00001E640000}"/>
    <cellStyle name="Obliczenia 5 2 9 13" xfId="41308" xr:uid="{00000000-0005-0000-0000-00001F640000}"/>
    <cellStyle name="Obliczenia 5 2 9 14" xfId="44486" xr:uid="{00000000-0005-0000-0000-000020640000}"/>
    <cellStyle name="Obliczenia 5 2 9 15" xfId="47783" xr:uid="{00000000-0005-0000-0000-000021640000}"/>
    <cellStyle name="Obliczenia 5 2 9 16" xfId="50950" xr:uid="{00000000-0005-0000-0000-000022640000}"/>
    <cellStyle name="Obliczenia 5 2 9 17" xfId="54141" xr:uid="{00000000-0005-0000-0000-000023640000}"/>
    <cellStyle name="Obliczenia 5 2 9 18" xfId="56195" xr:uid="{00000000-0005-0000-0000-000024640000}"/>
    <cellStyle name="Obliczenia 5 2 9 19" xfId="59432" xr:uid="{00000000-0005-0000-0000-000025640000}"/>
    <cellStyle name="Obliczenia 5 2 9 2" xfId="10000" xr:uid="{00000000-0005-0000-0000-000026640000}"/>
    <cellStyle name="Obliczenia 5 2 9 3" xfId="12042" xr:uid="{00000000-0005-0000-0000-000027640000}"/>
    <cellStyle name="Obliczenia 5 2 9 4" xfId="6166" xr:uid="{00000000-0005-0000-0000-000028640000}"/>
    <cellStyle name="Obliczenia 5 2 9 5" xfId="16691" xr:uid="{00000000-0005-0000-0000-000029640000}"/>
    <cellStyle name="Obliczenia 5 2 9 6" xfId="19266" xr:uid="{00000000-0005-0000-0000-00002A640000}"/>
    <cellStyle name="Obliczenia 5 2 9 7" xfId="22576" xr:uid="{00000000-0005-0000-0000-00002B640000}"/>
    <cellStyle name="Obliczenia 5 2 9 8" xfId="25894" xr:uid="{00000000-0005-0000-0000-00002C640000}"/>
    <cellStyle name="Obliczenia 5 2 9 9" xfId="29125" xr:uid="{00000000-0005-0000-0000-00002D640000}"/>
    <cellStyle name="Obliczenia 5 20" xfId="2267" xr:uid="{00000000-0005-0000-0000-00002E640000}"/>
    <cellStyle name="Obliczenia 5 20 10" xfId="31915" xr:uid="{00000000-0005-0000-0000-00002F640000}"/>
    <cellStyle name="Obliczenia 5 20 11" xfId="34387" xr:uid="{00000000-0005-0000-0000-000030640000}"/>
    <cellStyle name="Obliczenia 5 20 12" xfId="37569" xr:uid="{00000000-0005-0000-0000-000031640000}"/>
    <cellStyle name="Obliczenia 5 20 13" xfId="40786" xr:uid="{00000000-0005-0000-0000-000032640000}"/>
    <cellStyle name="Obliczenia 5 20 14" xfId="43955" xr:uid="{00000000-0005-0000-0000-000033640000}"/>
    <cellStyle name="Obliczenia 5 20 15" xfId="47261" xr:uid="{00000000-0005-0000-0000-000034640000}"/>
    <cellStyle name="Obliczenia 5 20 16" xfId="50420" xr:uid="{00000000-0005-0000-0000-000035640000}"/>
    <cellStyle name="Obliczenia 5 20 17" xfId="53626" xr:uid="{00000000-0005-0000-0000-000036640000}"/>
    <cellStyle name="Obliczenia 5 20 18" xfId="55676" xr:uid="{00000000-0005-0000-0000-000037640000}"/>
    <cellStyle name="Obliczenia 5 20 19" xfId="58913" xr:uid="{00000000-0005-0000-0000-000038640000}"/>
    <cellStyle name="Obliczenia 5 20 2" xfId="9473" xr:uid="{00000000-0005-0000-0000-000039640000}"/>
    <cellStyle name="Obliczenia 5 20 3" xfId="11511" xr:uid="{00000000-0005-0000-0000-00003A640000}"/>
    <cellStyle name="Obliczenia 5 20 4" xfId="5644" xr:uid="{00000000-0005-0000-0000-00003B640000}"/>
    <cellStyle name="Obliczenia 5 20 5" xfId="16162" xr:uid="{00000000-0005-0000-0000-00003C640000}"/>
    <cellStyle name="Obliczenia 5 20 6" xfId="18735" xr:uid="{00000000-0005-0000-0000-00003D640000}"/>
    <cellStyle name="Obliczenia 5 20 7" xfId="22045" xr:uid="{00000000-0005-0000-0000-00003E640000}"/>
    <cellStyle name="Obliczenia 5 20 8" xfId="25366" xr:uid="{00000000-0005-0000-0000-00003F640000}"/>
    <cellStyle name="Obliczenia 5 20 9" xfId="28594" xr:uid="{00000000-0005-0000-0000-000040640000}"/>
    <cellStyle name="Obliczenia 5 21" xfId="4022" xr:uid="{00000000-0005-0000-0000-000041640000}"/>
    <cellStyle name="Obliczenia 5 21 10" xfId="36129" xr:uid="{00000000-0005-0000-0000-000042640000}"/>
    <cellStyle name="Obliczenia 5 21 11" xfId="39324" xr:uid="{00000000-0005-0000-0000-000043640000}"/>
    <cellStyle name="Obliczenia 5 21 12" xfId="42524" xr:uid="{00000000-0005-0000-0000-000044640000}"/>
    <cellStyle name="Obliczenia 5 21 13" xfId="45710" xr:uid="{00000000-0005-0000-0000-000045640000}"/>
    <cellStyle name="Obliczenia 5 21 14" xfId="48999" xr:uid="{00000000-0005-0000-0000-000046640000}"/>
    <cellStyle name="Obliczenia 5 21 15" xfId="52171" xr:uid="{00000000-0005-0000-0000-000047640000}"/>
    <cellStyle name="Obliczenia 5 21 16" xfId="55347" xr:uid="{00000000-0005-0000-0000-000048640000}"/>
    <cellStyle name="Obliczenia 5 21 17" xfId="57401" xr:uid="{00000000-0005-0000-0000-000049640000}"/>
    <cellStyle name="Obliczenia 5 21 18" xfId="60638" xr:uid="{00000000-0005-0000-0000-00004A640000}"/>
    <cellStyle name="Obliczenia 5 21 2" xfId="11224" xr:uid="{00000000-0005-0000-0000-00004B640000}"/>
    <cellStyle name="Obliczenia 5 21 3" xfId="13266" xr:uid="{00000000-0005-0000-0000-00004C640000}"/>
    <cellStyle name="Obliczenia 5 21 4" xfId="17915" xr:uid="{00000000-0005-0000-0000-00004D640000}"/>
    <cellStyle name="Obliczenia 5 21 5" xfId="20490" xr:uid="{00000000-0005-0000-0000-00004E640000}"/>
    <cellStyle name="Obliczenia 5 21 6" xfId="23800" xr:uid="{00000000-0005-0000-0000-00004F640000}"/>
    <cellStyle name="Obliczenia 5 21 7" xfId="27115" xr:uid="{00000000-0005-0000-0000-000050640000}"/>
    <cellStyle name="Obliczenia 5 21 8" xfId="30349" xr:uid="{00000000-0005-0000-0000-000051640000}"/>
    <cellStyle name="Obliczenia 5 21 9" xfId="33666" xr:uid="{00000000-0005-0000-0000-000052640000}"/>
    <cellStyle name="Obliczenia 5 22" xfId="4312" xr:uid="{00000000-0005-0000-0000-000053640000}"/>
    <cellStyle name="Obliczenia 5 22 10" xfId="42809" xr:uid="{00000000-0005-0000-0000-000054640000}"/>
    <cellStyle name="Obliczenia 5 22 11" xfId="46000" xr:uid="{00000000-0005-0000-0000-000055640000}"/>
    <cellStyle name="Obliczenia 5 22 12" xfId="49281" xr:uid="{00000000-0005-0000-0000-000056640000}"/>
    <cellStyle name="Obliczenia 5 22 13" xfId="52460" xr:uid="{00000000-0005-0000-0000-000057640000}"/>
    <cellStyle name="Obliczenia 5 22 14" xfId="57679" xr:uid="{00000000-0005-0000-0000-000058640000}"/>
    <cellStyle name="Obliczenia 5 22 15" xfId="60916" xr:uid="{00000000-0005-0000-0000-000059640000}"/>
    <cellStyle name="Obliczenia 5 22 2" xfId="13553" xr:uid="{00000000-0005-0000-0000-00005A640000}"/>
    <cellStyle name="Obliczenia 5 22 3" xfId="7533" xr:uid="{00000000-0005-0000-0000-00005B640000}"/>
    <cellStyle name="Obliczenia 5 22 4" xfId="20780" xr:uid="{00000000-0005-0000-0000-00005C640000}"/>
    <cellStyle name="Obliczenia 5 22 5" xfId="24090" xr:uid="{00000000-0005-0000-0000-00005D640000}"/>
    <cellStyle name="Obliczenia 5 22 6" xfId="27404" xr:uid="{00000000-0005-0000-0000-00005E640000}"/>
    <cellStyle name="Obliczenia 5 22 7" xfId="30639" xr:uid="{00000000-0005-0000-0000-00005F640000}"/>
    <cellStyle name="Obliczenia 5 22 8" xfId="36412" xr:uid="{00000000-0005-0000-0000-000060640000}"/>
    <cellStyle name="Obliczenia 5 22 9" xfId="39613" xr:uid="{00000000-0005-0000-0000-000061640000}"/>
    <cellStyle name="Obliczenia 5 23" xfId="4204" xr:uid="{00000000-0005-0000-0000-000062640000}"/>
    <cellStyle name="Obliczenia 5 23 10" xfId="42704" xr:uid="{00000000-0005-0000-0000-000063640000}"/>
    <cellStyle name="Obliczenia 5 23 11" xfId="45892" xr:uid="{00000000-0005-0000-0000-000064640000}"/>
    <cellStyle name="Obliczenia 5 23 12" xfId="49176" xr:uid="{00000000-0005-0000-0000-000065640000}"/>
    <cellStyle name="Obliczenia 5 23 13" xfId="52352" xr:uid="{00000000-0005-0000-0000-000066640000}"/>
    <cellStyle name="Obliczenia 5 23 14" xfId="57574" xr:uid="{00000000-0005-0000-0000-000067640000}"/>
    <cellStyle name="Obliczenia 5 23 15" xfId="60811" xr:uid="{00000000-0005-0000-0000-000068640000}"/>
    <cellStyle name="Obliczenia 5 23 2" xfId="13445" xr:uid="{00000000-0005-0000-0000-000069640000}"/>
    <cellStyle name="Obliczenia 5 23 3" xfId="7436" xr:uid="{00000000-0005-0000-0000-00006A640000}"/>
    <cellStyle name="Obliczenia 5 23 4" xfId="20672" xr:uid="{00000000-0005-0000-0000-00006B640000}"/>
    <cellStyle name="Obliczenia 5 23 5" xfId="23982" xr:uid="{00000000-0005-0000-0000-00006C640000}"/>
    <cellStyle name="Obliczenia 5 23 6" xfId="27297" xr:uid="{00000000-0005-0000-0000-00006D640000}"/>
    <cellStyle name="Obliczenia 5 23 7" xfId="30531" xr:uid="{00000000-0005-0000-0000-00006E640000}"/>
    <cellStyle name="Obliczenia 5 23 8" xfId="36307" xr:uid="{00000000-0005-0000-0000-00006F640000}"/>
    <cellStyle name="Obliczenia 5 23 9" xfId="39506" xr:uid="{00000000-0005-0000-0000-000070640000}"/>
    <cellStyle name="Obliczenia 5 24" xfId="4306" xr:uid="{00000000-0005-0000-0000-000071640000}"/>
    <cellStyle name="Obliczenia 5 24 10" xfId="42803" xr:uid="{00000000-0005-0000-0000-000072640000}"/>
    <cellStyle name="Obliczenia 5 24 11" xfId="45994" xr:uid="{00000000-0005-0000-0000-000073640000}"/>
    <cellStyle name="Obliczenia 5 24 12" xfId="49275" xr:uid="{00000000-0005-0000-0000-000074640000}"/>
    <cellStyle name="Obliczenia 5 24 13" xfId="52454" xr:uid="{00000000-0005-0000-0000-000075640000}"/>
    <cellStyle name="Obliczenia 5 24 14" xfId="57673" xr:uid="{00000000-0005-0000-0000-000076640000}"/>
    <cellStyle name="Obliczenia 5 24 15" xfId="60910" xr:uid="{00000000-0005-0000-0000-000077640000}"/>
    <cellStyle name="Obliczenia 5 24 2" xfId="13547" xr:uid="{00000000-0005-0000-0000-000078640000}"/>
    <cellStyle name="Obliczenia 5 24 3" xfId="7527" xr:uid="{00000000-0005-0000-0000-000079640000}"/>
    <cellStyle name="Obliczenia 5 24 4" xfId="20774" xr:uid="{00000000-0005-0000-0000-00007A640000}"/>
    <cellStyle name="Obliczenia 5 24 5" xfId="24084" xr:uid="{00000000-0005-0000-0000-00007B640000}"/>
    <cellStyle name="Obliczenia 5 24 6" xfId="27398" xr:uid="{00000000-0005-0000-0000-00007C640000}"/>
    <cellStyle name="Obliczenia 5 24 7" xfId="30633" xr:uid="{00000000-0005-0000-0000-00007D640000}"/>
    <cellStyle name="Obliczenia 5 24 8" xfId="36406" xr:uid="{00000000-0005-0000-0000-00007E640000}"/>
    <cellStyle name="Obliczenia 5 24 9" xfId="39607" xr:uid="{00000000-0005-0000-0000-00007F640000}"/>
    <cellStyle name="Obliczenia 5 25" xfId="4454" xr:uid="{00000000-0005-0000-0000-000080640000}"/>
    <cellStyle name="Obliczenia 5 25 10" xfId="42946" xr:uid="{00000000-0005-0000-0000-000081640000}"/>
    <cellStyle name="Obliczenia 5 25 11" xfId="46142" xr:uid="{00000000-0005-0000-0000-000082640000}"/>
    <cellStyle name="Obliczenia 5 25 12" xfId="49416" xr:uid="{00000000-0005-0000-0000-000083640000}"/>
    <cellStyle name="Obliczenia 5 25 13" xfId="52602" xr:uid="{00000000-0005-0000-0000-000084640000}"/>
    <cellStyle name="Obliczenia 5 25 14" xfId="57809" xr:uid="{00000000-0005-0000-0000-000085640000}"/>
    <cellStyle name="Obliczenia 5 25 15" xfId="61046" xr:uid="{00000000-0005-0000-0000-000086640000}"/>
    <cellStyle name="Obliczenia 5 25 2" xfId="13692" xr:uid="{00000000-0005-0000-0000-000087640000}"/>
    <cellStyle name="Obliczenia 5 25 3" xfId="7654" xr:uid="{00000000-0005-0000-0000-000088640000}"/>
    <cellStyle name="Obliczenia 5 25 4" xfId="20922" xr:uid="{00000000-0005-0000-0000-000089640000}"/>
    <cellStyle name="Obliczenia 5 25 5" xfId="24232" xr:uid="{00000000-0005-0000-0000-00008A640000}"/>
    <cellStyle name="Obliczenia 5 25 6" xfId="27546" xr:uid="{00000000-0005-0000-0000-00008B640000}"/>
    <cellStyle name="Obliczenia 5 25 7" xfId="30781" xr:uid="{00000000-0005-0000-0000-00008C640000}"/>
    <cellStyle name="Obliczenia 5 25 8" xfId="36547" xr:uid="{00000000-0005-0000-0000-00008D640000}"/>
    <cellStyle name="Obliczenia 5 25 9" xfId="39755" xr:uid="{00000000-0005-0000-0000-00008E640000}"/>
    <cellStyle name="Obliczenia 5 26" xfId="4508" xr:uid="{00000000-0005-0000-0000-00008F640000}"/>
    <cellStyle name="Obliczenia 5 26 10" xfId="42998" xr:uid="{00000000-0005-0000-0000-000090640000}"/>
    <cellStyle name="Obliczenia 5 26 11" xfId="46196" xr:uid="{00000000-0005-0000-0000-000091640000}"/>
    <cellStyle name="Obliczenia 5 26 12" xfId="49467" xr:uid="{00000000-0005-0000-0000-000092640000}"/>
    <cellStyle name="Obliczenia 5 26 13" xfId="52656" xr:uid="{00000000-0005-0000-0000-000093640000}"/>
    <cellStyle name="Obliczenia 5 26 14" xfId="57859" xr:uid="{00000000-0005-0000-0000-000094640000}"/>
    <cellStyle name="Obliczenia 5 26 15" xfId="61096" xr:uid="{00000000-0005-0000-0000-000095640000}"/>
    <cellStyle name="Obliczenia 5 26 2" xfId="13745" xr:uid="{00000000-0005-0000-0000-000096640000}"/>
    <cellStyle name="Obliczenia 5 26 3" xfId="7704" xr:uid="{00000000-0005-0000-0000-000097640000}"/>
    <cellStyle name="Obliczenia 5 26 4" xfId="20976" xr:uid="{00000000-0005-0000-0000-000098640000}"/>
    <cellStyle name="Obliczenia 5 26 5" xfId="24286" xr:uid="{00000000-0005-0000-0000-000099640000}"/>
    <cellStyle name="Obliczenia 5 26 6" xfId="27598" xr:uid="{00000000-0005-0000-0000-00009A640000}"/>
    <cellStyle name="Obliczenia 5 26 7" xfId="30835" xr:uid="{00000000-0005-0000-0000-00009B640000}"/>
    <cellStyle name="Obliczenia 5 26 8" xfId="36598" xr:uid="{00000000-0005-0000-0000-00009C640000}"/>
    <cellStyle name="Obliczenia 5 26 9" xfId="39809" xr:uid="{00000000-0005-0000-0000-00009D640000}"/>
    <cellStyle name="Obliczenia 5 27" xfId="4563" xr:uid="{00000000-0005-0000-0000-00009E640000}"/>
    <cellStyle name="Obliczenia 5 27 10" xfId="43051" xr:uid="{00000000-0005-0000-0000-00009F640000}"/>
    <cellStyle name="Obliczenia 5 27 11" xfId="46251" xr:uid="{00000000-0005-0000-0000-0000A0640000}"/>
    <cellStyle name="Obliczenia 5 27 12" xfId="49519" xr:uid="{00000000-0005-0000-0000-0000A1640000}"/>
    <cellStyle name="Obliczenia 5 27 13" xfId="52711" xr:uid="{00000000-0005-0000-0000-0000A2640000}"/>
    <cellStyle name="Obliczenia 5 27 14" xfId="57910" xr:uid="{00000000-0005-0000-0000-0000A3640000}"/>
    <cellStyle name="Obliczenia 5 27 15" xfId="61147" xr:uid="{00000000-0005-0000-0000-0000A4640000}"/>
    <cellStyle name="Obliczenia 5 27 2" xfId="13799" xr:uid="{00000000-0005-0000-0000-0000A5640000}"/>
    <cellStyle name="Obliczenia 5 27 3" xfId="7755" xr:uid="{00000000-0005-0000-0000-0000A6640000}"/>
    <cellStyle name="Obliczenia 5 27 4" xfId="21031" xr:uid="{00000000-0005-0000-0000-0000A7640000}"/>
    <cellStyle name="Obliczenia 5 27 5" xfId="24341" xr:uid="{00000000-0005-0000-0000-0000A8640000}"/>
    <cellStyle name="Obliczenia 5 27 6" xfId="27653" xr:uid="{00000000-0005-0000-0000-0000A9640000}"/>
    <cellStyle name="Obliczenia 5 27 7" xfId="30890" xr:uid="{00000000-0005-0000-0000-0000AA640000}"/>
    <cellStyle name="Obliczenia 5 27 8" xfId="36650" xr:uid="{00000000-0005-0000-0000-0000AB640000}"/>
    <cellStyle name="Obliczenia 5 27 9" xfId="39864" xr:uid="{00000000-0005-0000-0000-0000AC640000}"/>
    <cellStyle name="Obliczenia 5 28" xfId="4296" xr:uid="{00000000-0005-0000-0000-0000AD640000}"/>
    <cellStyle name="Obliczenia 5 28 10" xfId="42793" xr:uid="{00000000-0005-0000-0000-0000AE640000}"/>
    <cellStyle name="Obliczenia 5 28 11" xfId="45984" xr:uid="{00000000-0005-0000-0000-0000AF640000}"/>
    <cellStyle name="Obliczenia 5 28 12" xfId="49265" xr:uid="{00000000-0005-0000-0000-0000B0640000}"/>
    <cellStyle name="Obliczenia 5 28 13" xfId="52444" xr:uid="{00000000-0005-0000-0000-0000B1640000}"/>
    <cellStyle name="Obliczenia 5 28 14" xfId="57663" xr:uid="{00000000-0005-0000-0000-0000B2640000}"/>
    <cellStyle name="Obliczenia 5 28 15" xfId="60900" xr:uid="{00000000-0005-0000-0000-0000B3640000}"/>
    <cellStyle name="Obliczenia 5 28 2" xfId="13537" xr:uid="{00000000-0005-0000-0000-0000B4640000}"/>
    <cellStyle name="Obliczenia 5 28 3" xfId="7517" xr:uid="{00000000-0005-0000-0000-0000B5640000}"/>
    <cellStyle name="Obliczenia 5 28 4" xfId="20764" xr:uid="{00000000-0005-0000-0000-0000B6640000}"/>
    <cellStyle name="Obliczenia 5 28 5" xfId="24074" xr:uid="{00000000-0005-0000-0000-0000B7640000}"/>
    <cellStyle name="Obliczenia 5 28 6" xfId="27388" xr:uid="{00000000-0005-0000-0000-0000B8640000}"/>
    <cellStyle name="Obliczenia 5 28 7" xfId="30623" xr:uid="{00000000-0005-0000-0000-0000B9640000}"/>
    <cellStyle name="Obliczenia 5 28 8" xfId="36396" xr:uid="{00000000-0005-0000-0000-0000BA640000}"/>
    <cellStyle name="Obliczenia 5 28 9" xfId="39597" xr:uid="{00000000-0005-0000-0000-0000BB640000}"/>
    <cellStyle name="Obliczenia 5 29" xfId="4665" xr:uid="{00000000-0005-0000-0000-0000BC640000}"/>
    <cellStyle name="Obliczenia 5 29 10" xfId="43150" xr:uid="{00000000-0005-0000-0000-0000BD640000}"/>
    <cellStyle name="Obliczenia 5 29 11" xfId="46353" xr:uid="{00000000-0005-0000-0000-0000BE640000}"/>
    <cellStyle name="Obliczenia 5 29 12" xfId="49618" xr:uid="{00000000-0005-0000-0000-0000BF640000}"/>
    <cellStyle name="Obliczenia 5 29 13" xfId="52813" xr:uid="{00000000-0005-0000-0000-0000C0640000}"/>
    <cellStyle name="Obliczenia 5 29 14" xfId="58009" xr:uid="{00000000-0005-0000-0000-0000C1640000}"/>
    <cellStyle name="Obliczenia 5 29 15" xfId="61246" xr:uid="{00000000-0005-0000-0000-0000C2640000}"/>
    <cellStyle name="Obliczenia 5 29 2" xfId="13901" xr:uid="{00000000-0005-0000-0000-0000C3640000}"/>
    <cellStyle name="Obliczenia 5 29 3" xfId="7854" xr:uid="{00000000-0005-0000-0000-0000C4640000}"/>
    <cellStyle name="Obliczenia 5 29 4" xfId="21133" xr:uid="{00000000-0005-0000-0000-0000C5640000}"/>
    <cellStyle name="Obliczenia 5 29 5" xfId="24443" xr:uid="{00000000-0005-0000-0000-0000C6640000}"/>
    <cellStyle name="Obliczenia 5 29 6" xfId="27755" xr:uid="{00000000-0005-0000-0000-0000C7640000}"/>
    <cellStyle name="Obliczenia 5 29 7" xfId="30992" xr:uid="{00000000-0005-0000-0000-0000C8640000}"/>
    <cellStyle name="Obliczenia 5 29 8" xfId="36751" xr:uid="{00000000-0005-0000-0000-0000C9640000}"/>
    <cellStyle name="Obliczenia 5 29 9" xfId="39965" xr:uid="{00000000-0005-0000-0000-0000CA640000}"/>
    <cellStyle name="Obliczenia 5 3" xfId="1768" xr:uid="{00000000-0005-0000-0000-0000CB640000}"/>
    <cellStyle name="Obliczenia 5 3 10" xfId="31420" xr:uid="{00000000-0005-0000-0000-0000CC640000}"/>
    <cellStyle name="Obliczenia 5 3 11" xfId="15207" xr:uid="{00000000-0005-0000-0000-0000CD640000}"/>
    <cellStyle name="Obliczenia 5 3 12" xfId="37070" xr:uid="{00000000-0005-0000-0000-0000CE640000}"/>
    <cellStyle name="Obliczenia 5 3 13" xfId="40300" xr:uid="{00000000-0005-0000-0000-0000CF640000}"/>
    <cellStyle name="Obliczenia 5 3 14" xfId="43456" xr:uid="{00000000-0005-0000-0000-0000D0640000}"/>
    <cellStyle name="Obliczenia 5 3 15" xfId="46775" xr:uid="{00000000-0005-0000-0000-0000D1640000}"/>
    <cellStyle name="Obliczenia 5 3 16" xfId="49922" xr:uid="{00000000-0005-0000-0000-0000D2640000}"/>
    <cellStyle name="Obliczenia 5 3 17" xfId="53147" xr:uid="{00000000-0005-0000-0000-0000D3640000}"/>
    <cellStyle name="Obliczenia 5 3 18" xfId="33854" xr:uid="{00000000-0005-0000-0000-0000D4640000}"/>
    <cellStyle name="Obliczenia 5 3 19" xfId="58430" xr:uid="{00000000-0005-0000-0000-0000D5640000}"/>
    <cellStyle name="Obliczenia 5 3 2" xfId="8978" xr:uid="{00000000-0005-0000-0000-0000D6640000}"/>
    <cellStyle name="Obliczenia 5 3 3" xfId="8412" xr:uid="{00000000-0005-0000-0000-0000D7640000}"/>
    <cellStyle name="Obliczenia 5 3 4" xfId="5147" xr:uid="{00000000-0005-0000-0000-0000D8640000}"/>
    <cellStyle name="Obliczenia 5 3 5" xfId="15664" xr:uid="{00000000-0005-0000-0000-0000D9640000}"/>
    <cellStyle name="Obliczenia 5 3 6" xfId="14433" xr:uid="{00000000-0005-0000-0000-0000DA640000}"/>
    <cellStyle name="Obliczenia 5 3 7" xfId="21546" xr:uid="{00000000-0005-0000-0000-0000DB640000}"/>
    <cellStyle name="Obliczenia 5 3 8" xfId="24868" xr:uid="{00000000-0005-0000-0000-0000DC640000}"/>
    <cellStyle name="Obliczenia 5 3 9" xfId="28095" xr:uid="{00000000-0005-0000-0000-0000DD640000}"/>
    <cellStyle name="Obliczenia 5 30" xfId="4718" xr:uid="{00000000-0005-0000-0000-0000DE640000}"/>
    <cellStyle name="Obliczenia 5 30 10" xfId="43200" xr:uid="{00000000-0005-0000-0000-0000DF640000}"/>
    <cellStyle name="Obliczenia 5 30 11" xfId="46406" xr:uid="{00000000-0005-0000-0000-0000E0640000}"/>
    <cellStyle name="Obliczenia 5 30 12" xfId="49668" xr:uid="{00000000-0005-0000-0000-0000E1640000}"/>
    <cellStyle name="Obliczenia 5 30 13" xfId="52866" xr:uid="{00000000-0005-0000-0000-0000E2640000}"/>
    <cellStyle name="Obliczenia 5 30 14" xfId="58059" xr:uid="{00000000-0005-0000-0000-0000E3640000}"/>
    <cellStyle name="Obliczenia 5 30 15" xfId="61296" xr:uid="{00000000-0005-0000-0000-0000E4640000}"/>
    <cellStyle name="Obliczenia 5 30 2" xfId="13953" xr:uid="{00000000-0005-0000-0000-0000E5640000}"/>
    <cellStyle name="Obliczenia 5 30 3" xfId="7904" xr:uid="{00000000-0005-0000-0000-0000E6640000}"/>
    <cellStyle name="Obliczenia 5 30 4" xfId="21186" xr:uid="{00000000-0005-0000-0000-0000E7640000}"/>
    <cellStyle name="Obliczenia 5 30 5" xfId="24496" xr:uid="{00000000-0005-0000-0000-0000E8640000}"/>
    <cellStyle name="Obliczenia 5 30 6" xfId="27808" xr:uid="{00000000-0005-0000-0000-0000E9640000}"/>
    <cellStyle name="Obliczenia 5 30 7" xfId="31045" xr:uid="{00000000-0005-0000-0000-0000EA640000}"/>
    <cellStyle name="Obliczenia 5 30 8" xfId="36802" xr:uid="{00000000-0005-0000-0000-0000EB640000}"/>
    <cellStyle name="Obliczenia 5 30 9" xfId="40017" xr:uid="{00000000-0005-0000-0000-0000EC640000}"/>
    <cellStyle name="Obliczenia 5 31" xfId="4769" xr:uid="{00000000-0005-0000-0000-0000ED640000}"/>
    <cellStyle name="Obliczenia 5 31 10" xfId="43249" xr:uid="{00000000-0005-0000-0000-0000EE640000}"/>
    <cellStyle name="Obliczenia 5 31 11" xfId="46457" xr:uid="{00000000-0005-0000-0000-0000EF640000}"/>
    <cellStyle name="Obliczenia 5 31 12" xfId="49716" xr:uid="{00000000-0005-0000-0000-0000F0640000}"/>
    <cellStyle name="Obliczenia 5 31 13" xfId="52917" xr:uid="{00000000-0005-0000-0000-0000F1640000}"/>
    <cellStyle name="Obliczenia 5 31 14" xfId="58107" xr:uid="{00000000-0005-0000-0000-0000F2640000}"/>
    <cellStyle name="Obliczenia 5 31 15" xfId="61344" xr:uid="{00000000-0005-0000-0000-0000F3640000}"/>
    <cellStyle name="Obliczenia 5 31 2" xfId="14003" xr:uid="{00000000-0005-0000-0000-0000F4640000}"/>
    <cellStyle name="Obliczenia 5 31 3" xfId="7952" xr:uid="{00000000-0005-0000-0000-0000F5640000}"/>
    <cellStyle name="Obliczenia 5 31 4" xfId="21237" xr:uid="{00000000-0005-0000-0000-0000F6640000}"/>
    <cellStyle name="Obliczenia 5 31 5" xfId="24547" xr:uid="{00000000-0005-0000-0000-0000F7640000}"/>
    <cellStyle name="Obliczenia 5 31 6" xfId="27859" xr:uid="{00000000-0005-0000-0000-0000F8640000}"/>
    <cellStyle name="Obliczenia 5 31 7" xfId="31096" xr:uid="{00000000-0005-0000-0000-0000F9640000}"/>
    <cellStyle name="Obliczenia 5 31 8" xfId="36852" xr:uid="{00000000-0005-0000-0000-0000FA640000}"/>
    <cellStyle name="Obliczenia 5 31 9" xfId="40068" xr:uid="{00000000-0005-0000-0000-0000FB640000}"/>
    <cellStyle name="Obliczenia 5 4" xfId="2383" xr:uid="{00000000-0005-0000-0000-0000FC640000}"/>
    <cellStyle name="Obliczenia 5 4 10" xfId="32029" xr:uid="{00000000-0005-0000-0000-0000FD640000}"/>
    <cellStyle name="Obliczenia 5 4 11" xfId="34500" xr:uid="{00000000-0005-0000-0000-0000FE640000}"/>
    <cellStyle name="Obliczenia 5 4 12" xfId="37685" xr:uid="{00000000-0005-0000-0000-0000FF640000}"/>
    <cellStyle name="Obliczenia 5 4 13" xfId="40899" xr:uid="{00000000-0005-0000-0000-000000650000}"/>
    <cellStyle name="Obliczenia 5 4 14" xfId="44071" xr:uid="{00000000-0005-0000-0000-000001650000}"/>
    <cellStyle name="Obliczenia 5 4 15" xfId="47374" xr:uid="{00000000-0005-0000-0000-000002650000}"/>
    <cellStyle name="Obliczenia 5 4 16" xfId="50535" xr:uid="{00000000-0005-0000-0000-000003650000}"/>
    <cellStyle name="Obliczenia 5 4 17" xfId="53737" xr:uid="{00000000-0005-0000-0000-000004650000}"/>
    <cellStyle name="Obliczenia 5 4 18" xfId="55789" xr:uid="{00000000-0005-0000-0000-000005650000}"/>
    <cellStyle name="Obliczenia 5 4 19" xfId="59026" xr:uid="{00000000-0005-0000-0000-000006650000}"/>
    <cellStyle name="Obliczenia 5 4 2" xfId="9587" xr:uid="{00000000-0005-0000-0000-000007650000}"/>
    <cellStyle name="Obliczenia 5 4 3" xfId="11627" xr:uid="{00000000-0005-0000-0000-000008650000}"/>
    <cellStyle name="Obliczenia 5 4 4" xfId="5758" xr:uid="{00000000-0005-0000-0000-000009650000}"/>
    <cellStyle name="Obliczenia 5 4 5" xfId="16277" xr:uid="{00000000-0005-0000-0000-00000A650000}"/>
    <cellStyle name="Obliczenia 5 4 6" xfId="18851" xr:uid="{00000000-0005-0000-0000-00000B650000}"/>
    <cellStyle name="Obliczenia 5 4 7" xfId="22161" xr:uid="{00000000-0005-0000-0000-00000C650000}"/>
    <cellStyle name="Obliczenia 5 4 8" xfId="25482" xr:uid="{00000000-0005-0000-0000-00000D650000}"/>
    <cellStyle name="Obliczenia 5 4 9" xfId="28710" xr:uid="{00000000-0005-0000-0000-00000E650000}"/>
    <cellStyle name="Obliczenia 5 5" xfId="1625" xr:uid="{00000000-0005-0000-0000-00000F650000}"/>
    <cellStyle name="Obliczenia 5 5 10" xfId="31277" xr:uid="{00000000-0005-0000-0000-000010650000}"/>
    <cellStyle name="Obliczenia 5 5 11" xfId="18152" xr:uid="{00000000-0005-0000-0000-000011650000}"/>
    <cellStyle name="Obliczenia 5 5 12" xfId="36927" xr:uid="{00000000-0005-0000-0000-000012650000}"/>
    <cellStyle name="Obliczenia 5 5 13" xfId="40160" xr:uid="{00000000-0005-0000-0000-000013650000}"/>
    <cellStyle name="Obliczenia 5 5 14" xfId="43313" xr:uid="{00000000-0005-0000-0000-000014650000}"/>
    <cellStyle name="Obliczenia 5 5 15" xfId="46637" xr:uid="{00000000-0005-0000-0000-000015650000}"/>
    <cellStyle name="Obliczenia 5 5 16" xfId="49779" xr:uid="{00000000-0005-0000-0000-000016650000}"/>
    <cellStyle name="Obliczenia 5 5 17" xfId="53011" xr:uid="{00000000-0005-0000-0000-000017650000}"/>
    <cellStyle name="Obliczenia 5 5 18" xfId="34129" xr:uid="{00000000-0005-0000-0000-000018650000}"/>
    <cellStyle name="Obliczenia 5 5 19" xfId="58294" xr:uid="{00000000-0005-0000-0000-000019650000}"/>
    <cellStyle name="Obliczenia 5 5 2" xfId="8837" xr:uid="{00000000-0005-0000-0000-00001A650000}"/>
    <cellStyle name="Obliczenia 5 5 3" xfId="8553" xr:uid="{00000000-0005-0000-0000-00001B650000}"/>
    <cellStyle name="Obliczenia 5 5 4" xfId="5005" xr:uid="{00000000-0005-0000-0000-00001C650000}"/>
    <cellStyle name="Obliczenia 5 5 5" xfId="15521" xr:uid="{00000000-0005-0000-0000-00001D650000}"/>
    <cellStyle name="Obliczenia 5 5 6" xfId="14576" xr:uid="{00000000-0005-0000-0000-00001E650000}"/>
    <cellStyle name="Obliczenia 5 5 7" xfId="21403" xr:uid="{00000000-0005-0000-0000-00001F650000}"/>
    <cellStyle name="Obliczenia 5 5 8" xfId="24726" xr:uid="{00000000-0005-0000-0000-000020650000}"/>
    <cellStyle name="Obliczenia 5 5 9" xfId="27952" xr:uid="{00000000-0005-0000-0000-000021650000}"/>
    <cellStyle name="Obliczenia 5 6" xfId="1860" xr:uid="{00000000-0005-0000-0000-000022650000}"/>
    <cellStyle name="Obliczenia 5 6 10" xfId="31512" xr:uid="{00000000-0005-0000-0000-000023650000}"/>
    <cellStyle name="Obliczenia 5 6 11" xfId="15256" xr:uid="{00000000-0005-0000-0000-000024650000}"/>
    <cellStyle name="Obliczenia 5 6 12" xfId="37162" xr:uid="{00000000-0005-0000-0000-000025650000}"/>
    <cellStyle name="Obliczenia 5 6 13" xfId="40388" xr:uid="{00000000-0005-0000-0000-000026650000}"/>
    <cellStyle name="Obliczenia 5 6 14" xfId="43548" xr:uid="{00000000-0005-0000-0000-000027650000}"/>
    <cellStyle name="Obliczenia 5 6 15" xfId="46863" xr:uid="{00000000-0005-0000-0000-000028650000}"/>
    <cellStyle name="Obliczenia 5 6 16" xfId="50014" xr:uid="{00000000-0005-0000-0000-000029650000}"/>
    <cellStyle name="Obliczenia 5 6 17" xfId="53235" xr:uid="{00000000-0005-0000-0000-00002A650000}"/>
    <cellStyle name="Obliczenia 5 6 18" xfId="40147" xr:uid="{00000000-0005-0000-0000-00002B650000}"/>
    <cellStyle name="Obliczenia 5 6 19" xfId="58518" xr:uid="{00000000-0005-0000-0000-00002C650000}"/>
    <cellStyle name="Obliczenia 5 6 2" xfId="9070" xr:uid="{00000000-0005-0000-0000-00002D650000}"/>
    <cellStyle name="Obliczenia 5 6 3" xfId="8320" xr:uid="{00000000-0005-0000-0000-00002E650000}"/>
    <cellStyle name="Obliczenia 5 6 4" xfId="5238" xr:uid="{00000000-0005-0000-0000-00002F650000}"/>
    <cellStyle name="Obliczenia 5 6 5" xfId="15756" xr:uid="{00000000-0005-0000-0000-000030650000}"/>
    <cellStyle name="Obliczenia 5 6 6" xfId="14341" xr:uid="{00000000-0005-0000-0000-000031650000}"/>
    <cellStyle name="Obliczenia 5 6 7" xfId="21638" xr:uid="{00000000-0005-0000-0000-000032650000}"/>
    <cellStyle name="Obliczenia 5 6 8" xfId="24960" xr:uid="{00000000-0005-0000-0000-000033650000}"/>
    <cellStyle name="Obliczenia 5 6 9" xfId="28187" xr:uid="{00000000-0005-0000-0000-000034650000}"/>
    <cellStyle name="Obliczenia 5 7" xfId="2784" xr:uid="{00000000-0005-0000-0000-000035650000}"/>
    <cellStyle name="Obliczenia 5 7 10" xfId="32428" xr:uid="{00000000-0005-0000-0000-000036650000}"/>
    <cellStyle name="Obliczenia 5 7 11" xfId="34898" xr:uid="{00000000-0005-0000-0000-000037650000}"/>
    <cellStyle name="Obliczenia 5 7 12" xfId="38086" xr:uid="{00000000-0005-0000-0000-000038650000}"/>
    <cellStyle name="Obliczenia 5 7 13" xfId="41295" xr:uid="{00000000-0005-0000-0000-000039650000}"/>
    <cellStyle name="Obliczenia 5 7 14" xfId="44472" xr:uid="{00000000-0005-0000-0000-00003A650000}"/>
    <cellStyle name="Obliczenia 5 7 15" xfId="47770" xr:uid="{00000000-0005-0000-0000-00003B650000}"/>
    <cellStyle name="Obliczenia 5 7 16" xfId="50936" xr:uid="{00000000-0005-0000-0000-00003C650000}"/>
    <cellStyle name="Obliczenia 5 7 17" xfId="54129" xr:uid="{00000000-0005-0000-0000-00003D650000}"/>
    <cellStyle name="Obliczenia 5 7 18" xfId="56183" xr:uid="{00000000-0005-0000-0000-00003E650000}"/>
    <cellStyle name="Obliczenia 5 7 19" xfId="59420" xr:uid="{00000000-0005-0000-0000-00003F650000}"/>
    <cellStyle name="Obliczenia 5 7 2" xfId="9986" xr:uid="{00000000-0005-0000-0000-000040650000}"/>
    <cellStyle name="Obliczenia 5 7 3" xfId="12028" xr:uid="{00000000-0005-0000-0000-000041650000}"/>
    <cellStyle name="Obliczenia 5 7 4" xfId="6152" xr:uid="{00000000-0005-0000-0000-000042650000}"/>
    <cellStyle name="Obliczenia 5 7 5" xfId="16677" xr:uid="{00000000-0005-0000-0000-000043650000}"/>
    <cellStyle name="Obliczenia 5 7 6" xfId="19252" xr:uid="{00000000-0005-0000-0000-000044650000}"/>
    <cellStyle name="Obliczenia 5 7 7" xfId="22562" xr:uid="{00000000-0005-0000-0000-000045650000}"/>
    <cellStyle name="Obliczenia 5 7 8" xfId="25881" xr:uid="{00000000-0005-0000-0000-000046650000}"/>
    <cellStyle name="Obliczenia 5 7 9" xfId="29111" xr:uid="{00000000-0005-0000-0000-000047650000}"/>
    <cellStyle name="Obliczenia 5 8" xfId="1866" xr:uid="{00000000-0005-0000-0000-000048650000}"/>
    <cellStyle name="Obliczenia 5 8 10" xfId="31518" xr:uid="{00000000-0005-0000-0000-000049650000}"/>
    <cellStyle name="Obliczenia 5 8 11" xfId="15262" xr:uid="{00000000-0005-0000-0000-00004A650000}"/>
    <cellStyle name="Obliczenia 5 8 12" xfId="37168" xr:uid="{00000000-0005-0000-0000-00004B650000}"/>
    <cellStyle name="Obliczenia 5 8 13" xfId="40394" xr:uid="{00000000-0005-0000-0000-00004C650000}"/>
    <cellStyle name="Obliczenia 5 8 14" xfId="43554" xr:uid="{00000000-0005-0000-0000-00004D650000}"/>
    <cellStyle name="Obliczenia 5 8 15" xfId="46869" xr:uid="{00000000-0005-0000-0000-00004E650000}"/>
    <cellStyle name="Obliczenia 5 8 16" xfId="50020" xr:uid="{00000000-0005-0000-0000-00004F650000}"/>
    <cellStyle name="Obliczenia 5 8 17" xfId="53241" xr:uid="{00000000-0005-0000-0000-000050650000}"/>
    <cellStyle name="Obliczenia 5 8 18" xfId="27920" xr:uid="{00000000-0005-0000-0000-000051650000}"/>
    <cellStyle name="Obliczenia 5 8 19" xfId="58524" xr:uid="{00000000-0005-0000-0000-000052650000}"/>
    <cellStyle name="Obliczenia 5 8 2" xfId="9076" xr:uid="{00000000-0005-0000-0000-000053650000}"/>
    <cellStyle name="Obliczenia 5 8 3" xfId="8314" xr:uid="{00000000-0005-0000-0000-000054650000}"/>
    <cellStyle name="Obliczenia 5 8 4" xfId="5244" xr:uid="{00000000-0005-0000-0000-000055650000}"/>
    <cellStyle name="Obliczenia 5 8 5" xfId="15762" xr:uid="{00000000-0005-0000-0000-000056650000}"/>
    <cellStyle name="Obliczenia 5 8 6" xfId="14335" xr:uid="{00000000-0005-0000-0000-000057650000}"/>
    <cellStyle name="Obliczenia 5 8 7" xfId="21644" xr:uid="{00000000-0005-0000-0000-000058650000}"/>
    <cellStyle name="Obliczenia 5 8 8" xfId="24966" xr:uid="{00000000-0005-0000-0000-000059650000}"/>
    <cellStyle name="Obliczenia 5 8 9" xfId="28193" xr:uid="{00000000-0005-0000-0000-00005A650000}"/>
    <cellStyle name="Obliczenia 5 9" xfId="2729" xr:uid="{00000000-0005-0000-0000-00005B650000}"/>
    <cellStyle name="Obliczenia 5 9 10" xfId="32373" xr:uid="{00000000-0005-0000-0000-00005C650000}"/>
    <cellStyle name="Obliczenia 5 9 11" xfId="34843" xr:uid="{00000000-0005-0000-0000-00005D650000}"/>
    <cellStyle name="Obliczenia 5 9 12" xfId="38031" xr:uid="{00000000-0005-0000-0000-00005E650000}"/>
    <cellStyle name="Obliczenia 5 9 13" xfId="41241" xr:uid="{00000000-0005-0000-0000-00005F650000}"/>
    <cellStyle name="Obliczenia 5 9 14" xfId="44417" xr:uid="{00000000-0005-0000-0000-000060650000}"/>
    <cellStyle name="Obliczenia 5 9 15" xfId="47716" xr:uid="{00000000-0005-0000-0000-000061650000}"/>
    <cellStyle name="Obliczenia 5 9 16" xfId="50881" xr:uid="{00000000-0005-0000-0000-000062650000}"/>
    <cellStyle name="Obliczenia 5 9 17" xfId="54075" xr:uid="{00000000-0005-0000-0000-000063650000}"/>
    <cellStyle name="Obliczenia 5 9 18" xfId="56129" xr:uid="{00000000-0005-0000-0000-000064650000}"/>
    <cellStyle name="Obliczenia 5 9 19" xfId="59366" xr:uid="{00000000-0005-0000-0000-000065650000}"/>
    <cellStyle name="Obliczenia 5 9 2" xfId="9931" xr:uid="{00000000-0005-0000-0000-000066650000}"/>
    <cellStyle name="Obliczenia 5 9 3" xfId="11973" xr:uid="{00000000-0005-0000-0000-000067650000}"/>
    <cellStyle name="Obliczenia 5 9 4" xfId="6097" xr:uid="{00000000-0005-0000-0000-000068650000}"/>
    <cellStyle name="Obliczenia 5 9 5" xfId="16622" xr:uid="{00000000-0005-0000-0000-000069650000}"/>
    <cellStyle name="Obliczenia 5 9 6" xfId="19197" xr:uid="{00000000-0005-0000-0000-00006A650000}"/>
    <cellStyle name="Obliczenia 5 9 7" xfId="22507" xr:uid="{00000000-0005-0000-0000-00006B650000}"/>
    <cellStyle name="Obliczenia 5 9 8" xfId="25826" xr:uid="{00000000-0005-0000-0000-00006C650000}"/>
    <cellStyle name="Obliczenia 5 9 9" xfId="29056" xr:uid="{00000000-0005-0000-0000-00006D650000}"/>
    <cellStyle name="Obliczenia 5_Kosztorys ofertowy-inwestorski -DTS_T23_28.09.2011" xfId="62553" xr:uid="{00000000-0005-0000-0000-00006E650000}"/>
    <cellStyle name="Obliczenia 6" xfId="1270" xr:uid="{00000000-0005-0000-0000-00006F650000}"/>
    <cellStyle name="Obliczenia 6 10" xfId="2363" xr:uid="{00000000-0005-0000-0000-000070650000}"/>
    <cellStyle name="Obliczenia 6 10 10" xfId="32009" xr:uid="{00000000-0005-0000-0000-000071650000}"/>
    <cellStyle name="Obliczenia 6 10 11" xfId="34480" xr:uid="{00000000-0005-0000-0000-000072650000}"/>
    <cellStyle name="Obliczenia 6 10 12" xfId="37665" xr:uid="{00000000-0005-0000-0000-000073650000}"/>
    <cellStyle name="Obliczenia 6 10 13" xfId="40879" xr:uid="{00000000-0005-0000-0000-000074650000}"/>
    <cellStyle name="Obliczenia 6 10 14" xfId="44051" xr:uid="{00000000-0005-0000-0000-000075650000}"/>
    <cellStyle name="Obliczenia 6 10 15" xfId="47354" xr:uid="{00000000-0005-0000-0000-000076650000}"/>
    <cellStyle name="Obliczenia 6 10 16" xfId="50515" xr:uid="{00000000-0005-0000-0000-000077650000}"/>
    <cellStyle name="Obliczenia 6 10 17" xfId="53717" xr:uid="{00000000-0005-0000-0000-000078650000}"/>
    <cellStyle name="Obliczenia 6 10 18" xfId="55769" xr:uid="{00000000-0005-0000-0000-000079650000}"/>
    <cellStyle name="Obliczenia 6 10 19" xfId="59006" xr:uid="{00000000-0005-0000-0000-00007A650000}"/>
    <cellStyle name="Obliczenia 6 10 2" xfId="9567" xr:uid="{00000000-0005-0000-0000-00007B650000}"/>
    <cellStyle name="Obliczenia 6 10 3" xfId="11607" xr:uid="{00000000-0005-0000-0000-00007C650000}"/>
    <cellStyle name="Obliczenia 6 10 4" xfId="5740" xr:uid="{00000000-0005-0000-0000-00007D650000}"/>
    <cellStyle name="Obliczenia 6 10 5" xfId="16257" xr:uid="{00000000-0005-0000-0000-00007E650000}"/>
    <cellStyle name="Obliczenia 6 10 6" xfId="18831" xr:uid="{00000000-0005-0000-0000-00007F650000}"/>
    <cellStyle name="Obliczenia 6 10 7" xfId="22141" xr:uid="{00000000-0005-0000-0000-000080650000}"/>
    <cellStyle name="Obliczenia 6 10 8" xfId="25462" xr:uid="{00000000-0005-0000-0000-000081650000}"/>
    <cellStyle name="Obliczenia 6 10 9" xfId="28690" xr:uid="{00000000-0005-0000-0000-000082650000}"/>
    <cellStyle name="Obliczenia 6 11" xfId="3299" xr:uid="{00000000-0005-0000-0000-000083650000}"/>
    <cellStyle name="Obliczenia 6 11 10" xfId="32943" xr:uid="{00000000-0005-0000-0000-000084650000}"/>
    <cellStyle name="Obliczenia 6 11 11" xfId="35411" xr:uid="{00000000-0005-0000-0000-000085650000}"/>
    <cellStyle name="Obliczenia 6 11 12" xfId="38601" xr:uid="{00000000-0005-0000-0000-000086650000}"/>
    <cellStyle name="Obliczenia 6 11 13" xfId="41806" xr:uid="{00000000-0005-0000-0000-000087650000}"/>
    <cellStyle name="Obliczenia 6 11 14" xfId="44987" xr:uid="{00000000-0005-0000-0000-000088650000}"/>
    <cellStyle name="Obliczenia 6 11 15" xfId="48281" xr:uid="{00000000-0005-0000-0000-000089650000}"/>
    <cellStyle name="Obliczenia 6 11 16" xfId="51450" xr:uid="{00000000-0005-0000-0000-00008A650000}"/>
    <cellStyle name="Obliczenia 6 11 17" xfId="54635" xr:uid="{00000000-0005-0000-0000-00008B650000}"/>
    <cellStyle name="Obliczenia 6 11 18" xfId="56689" xr:uid="{00000000-0005-0000-0000-00008C650000}"/>
    <cellStyle name="Obliczenia 6 11 19" xfId="59926" xr:uid="{00000000-0005-0000-0000-00008D650000}"/>
    <cellStyle name="Obliczenia 6 11 2" xfId="10501" xr:uid="{00000000-0005-0000-0000-00008E650000}"/>
    <cellStyle name="Obliczenia 6 11 3" xfId="12543" xr:uid="{00000000-0005-0000-0000-00008F650000}"/>
    <cellStyle name="Obliczenia 6 11 4" xfId="6667" xr:uid="{00000000-0005-0000-0000-000090650000}"/>
    <cellStyle name="Obliczenia 6 11 5" xfId="17192" xr:uid="{00000000-0005-0000-0000-000091650000}"/>
    <cellStyle name="Obliczenia 6 11 6" xfId="19767" xr:uid="{00000000-0005-0000-0000-000092650000}"/>
    <cellStyle name="Obliczenia 6 11 7" xfId="23077" xr:uid="{00000000-0005-0000-0000-000093650000}"/>
    <cellStyle name="Obliczenia 6 11 8" xfId="26392" xr:uid="{00000000-0005-0000-0000-000094650000}"/>
    <cellStyle name="Obliczenia 6 11 9" xfId="29626" xr:uid="{00000000-0005-0000-0000-000095650000}"/>
    <cellStyle name="Obliczenia 6 12" xfId="1873" xr:uid="{00000000-0005-0000-0000-000096650000}"/>
    <cellStyle name="Obliczenia 6 12 10" xfId="31525" xr:uid="{00000000-0005-0000-0000-000097650000}"/>
    <cellStyle name="Obliczenia 6 12 11" xfId="15269" xr:uid="{00000000-0005-0000-0000-000098650000}"/>
    <cellStyle name="Obliczenia 6 12 12" xfId="37175" xr:uid="{00000000-0005-0000-0000-000099650000}"/>
    <cellStyle name="Obliczenia 6 12 13" xfId="40401" xr:uid="{00000000-0005-0000-0000-00009A650000}"/>
    <cellStyle name="Obliczenia 6 12 14" xfId="43561" xr:uid="{00000000-0005-0000-0000-00009B650000}"/>
    <cellStyle name="Obliczenia 6 12 15" xfId="46876" xr:uid="{00000000-0005-0000-0000-00009C650000}"/>
    <cellStyle name="Obliczenia 6 12 16" xfId="50027" xr:uid="{00000000-0005-0000-0000-00009D650000}"/>
    <cellStyle name="Obliczenia 6 12 17" xfId="53248" xr:uid="{00000000-0005-0000-0000-00009E650000}"/>
    <cellStyle name="Obliczenia 6 12 18" xfId="34017" xr:uid="{00000000-0005-0000-0000-00009F650000}"/>
    <cellStyle name="Obliczenia 6 12 19" xfId="58531" xr:uid="{00000000-0005-0000-0000-0000A0650000}"/>
    <cellStyle name="Obliczenia 6 12 2" xfId="9083" xr:uid="{00000000-0005-0000-0000-0000A1650000}"/>
    <cellStyle name="Obliczenia 6 12 3" xfId="8307" xr:uid="{00000000-0005-0000-0000-0000A2650000}"/>
    <cellStyle name="Obliczenia 6 12 4" xfId="5251" xr:uid="{00000000-0005-0000-0000-0000A3650000}"/>
    <cellStyle name="Obliczenia 6 12 5" xfId="15769" xr:uid="{00000000-0005-0000-0000-0000A4650000}"/>
    <cellStyle name="Obliczenia 6 12 6" xfId="14328" xr:uid="{00000000-0005-0000-0000-0000A5650000}"/>
    <cellStyle name="Obliczenia 6 12 7" xfId="21651" xr:uid="{00000000-0005-0000-0000-0000A6650000}"/>
    <cellStyle name="Obliczenia 6 12 8" xfId="24973" xr:uid="{00000000-0005-0000-0000-0000A7650000}"/>
    <cellStyle name="Obliczenia 6 12 9" xfId="28200" xr:uid="{00000000-0005-0000-0000-0000A8650000}"/>
    <cellStyle name="Obliczenia 6 13" xfId="2021" xr:uid="{00000000-0005-0000-0000-0000A9650000}"/>
    <cellStyle name="Obliczenia 6 13 10" xfId="31669" xr:uid="{00000000-0005-0000-0000-0000AA650000}"/>
    <cellStyle name="Obliczenia 6 13 11" xfId="18067" xr:uid="{00000000-0005-0000-0000-0000AB650000}"/>
    <cellStyle name="Obliczenia 6 13 12" xfId="37323" xr:uid="{00000000-0005-0000-0000-0000AC650000}"/>
    <cellStyle name="Obliczenia 6 13 13" xfId="40546" xr:uid="{00000000-0005-0000-0000-0000AD650000}"/>
    <cellStyle name="Obliczenia 6 13 14" xfId="43709" xr:uid="{00000000-0005-0000-0000-0000AE650000}"/>
    <cellStyle name="Obliczenia 6 13 15" xfId="47021" xr:uid="{00000000-0005-0000-0000-0000AF650000}"/>
    <cellStyle name="Obliczenia 6 13 16" xfId="50175" xr:uid="{00000000-0005-0000-0000-0000B0650000}"/>
    <cellStyle name="Obliczenia 6 13 17" xfId="53387" xr:uid="{00000000-0005-0000-0000-0000B1650000}"/>
    <cellStyle name="Obliczenia 6 13 18" xfId="14890" xr:uid="{00000000-0005-0000-0000-0000B2650000}"/>
    <cellStyle name="Obliczenia 6 13 19" xfId="58674" xr:uid="{00000000-0005-0000-0000-0000B3650000}"/>
    <cellStyle name="Obliczenia 6 13 2" xfId="9227" xr:uid="{00000000-0005-0000-0000-0000B4650000}"/>
    <cellStyle name="Obliczenia 6 13 3" xfId="8159" xr:uid="{00000000-0005-0000-0000-0000B5650000}"/>
    <cellStyle name="Obliczenia 6 13 4" xfId="5398" xr:uid="{00000000-0005-0000-0000-0000B6650000}"/>
    <cellStyle name="Obliczenia 6 13 5" xfId="15916" xr:uid="{00000000-0005-0000-0000-0000B7650000}"/>
    <cellStyle name="Obliczenia 6 13 6" xfId="14180" xr:uid="{00000000-0005-0000-0000-0000B8650000}"/>
    <cellStyle name="Obliczenia 6 13 7" xfId="21799" xr:uid="{00000000-0005-0000-0000-0000B9650000}"/>
    <cellStyle name="Obliczenia 6 13 8" xfId="25121" xr:uid="{00000000-0005-0000-0000-0000BA650000}"/>
    <cellStyle name="Obliczenia 6 13 9" xfId="28348" xr:uid="{00000000-0005-0000-0000-0000BB650000}"/>
    <cellStyle name="Obliczenia 6 14" xfId="2458" xr:uid="{00000000-0005-0000-0000-0000BC650000}"/>
    <cellStyle name="Obliczenia 6 14 10" xfId="32102" xr:uid="{00000000-0005-0000-0000-0000BD650000}"/>
    <cellStyle name="Obliczenia 6 14 11" xfId="34572" xr:uid="{00000000-0005-0000-0000-0000BE650000}"/>
    <cellStyle name="Obliczenia 6 14 12" xfId="37760" xr:uid="{00000000-0005-0000-0000-0000BF650000}"/>
    <cellStyle name="Obliczenia 6 14 13" xfId="40970" xr:uid="{00000000-0005-0000-0000-0000C0650000}"/>
    <cellStyle name="Obliczenia 6 14 14" xfId="44146" xr:uid="{00000000-0005-0000-0000-0000C1650000}"/>
    <cellStyle name="Obliczenia 6 14 15" xfId="47445" xr:uid="{00000000-0005-0000-0000-0000C2650000}"/>
    <cellStyle name="Obliczenia 6 14 16" xfId="50610" xr:uid="{00000000-0005-0000-0000-0000C3650000}"/>
    <cellStyle name="Obliczenia 6 14 17" xfId="53806" xr:uid="{00000000-0005-0000-0000-0000C4650000}"/>
    <cellStyle name="Obliczenia 6 14 18" xfId="55860" xr:uid="{00000000-0005-0000-0000-0000C5650000}"/>
    <cellStyle name="Obliczenia 6 14 19" xfId="59097" xr:uid="{00000000-0005-0000-0000-0000C6650000}"/>
    <cellStyle name="Obliczenia 6 14 2" xfId="9660" xr:uid="{00000000-0005-0000-0000-0000C7650000}"/>
    <cellStyle name="Obliczenia 6 14 3" xfId="11702" xr:uid="{00000000-0005-0000-0000-0000C8650000}"/>
    <cellStyle name="Obliczenia 6 14 4" xfId="5826" xr:uid="{00000000-0005-0000-0000-0000C9650000}"/>
    <cellStyle name="Obliczenia 6 14 5" xfId="16351" xr:uid="{00000000-0005-0000-0000-0000CA650000}"/>
    <cellStyle name="Obliczenia 6 14 6" xfId="18926" xr:uid="{00000000-0005-0000-0000-0000CB650000}"/>
    <cellStyle name="Obliczenia 6 14 7" xfId="22236" xr:uid="{00000000-0005-0000-0000-0000CC650000}"/>
    <cellStyle name="Obliczenia 6 14 8" xfId="25556" xr:uid="{00000000-0005-0000-0000-0000CD650000}"/>
    <cellStyle name="Obliczenia 6 14 9" xfId="28785" xr:uid="{00000000-0005-0000-0000-0000CE650000}"/>
    <cellStyle name="Obliczenia 6 15" xfId="3274" xr:uid="{00000000-0005-0000-0000-0000CF650000}"/>
    <cellStyle name="Obliczenia 6 15 10" xfId="32918" xr:uid="{00000000-0005-0000-0000-0000D0650000}"/>
    <cellStyle name="Obliczenia 6 15 11" xfId="35386" xr:uid="{00000000-0005-0000-0000-0000D1650000}"/>
    <cellStyle name="Obliczenia 6 15 12" xfId="38576" xr:uid="{00000000-0005-0000-0000-0000D2650000}"/>
    <cellStyle name="Obliczenia 6 15 13" xfId="41781" xr:uid="{00000000-0005-0000-0000-0000D3650000}"/>
    <cellStyle name="Obliczenia 6 15 14" xfId="44962" xr:uid="{00000000-0005-0000-0000-0000D4650000}"/>
    <cellStyle name="Obliczenia 6 15 15" xfId="48256" xr:uid="{00000000-0005-0000-0000-0000D5650000}"/>
    <cellStyle name="Obliczenia 6 15 16" xfId="51425" xr:uid="{00000000-0005-0000-0000-0000D6650000}"/>
    <cellStyle name="Obliczenia 6 15 17" xfId="54610" xr:uid="{00000000-0005-0000-0000-0000D7650000}"/>
    <cellStyle name="Obliczenia 6 15 18" xfId="56664" xr:uid="{00000000-0005-0000-0000-0000D8650000}"/>
    <cellStyle name="Obliczenia 6 15 19" xfId="59901" xr:uid="{00000000-0005-0000-0000-0000D9650000}"/>
    <cellStyle name="Obliczenia 6 15 2" xfId="10476" xr:uid="{00000000-0005-0000-0000-0000DA650000}"/>
    <cellStyle name="Obliczenia 6 15 3" xfId="12518" xr:uid="{00000000-0005-0000-0000-0000DB650000}"/>
    <cellStyle name="Obliczenia 6 15 4" xfId="6642" xr:uid="{00000000-0005-0000-0000-0000DC650000}"/>
    <cellStyle name="Obliczenia 6 15 5" xfId="17167" xr:uid="{00000000-0005-0000-0000-0000DD650000}"/>
    <cellStyle name="Obliczenia 6 15 6" xfId="19742" xr:uid="{00000000-0005-0000-0000-0000DE650000}"/>
    <cellStyle name="Obliczenia 6 15 7" xfId="23052" xr:uid="{00000000-0005-0000-0000-0000DF650000}"/>
    <cellStyle name="Obliczenia 6 15 8" xfId="26367" xr:uid="{00000000-0005-0000-0000-0000E0650000}"/>
    <cellStyle name="Obliczenia 6 15 9" xfId="29601" xr:uid="{00000000-0005-0000-0000-0000E1650000}"/>
    <cellStyle name="Obliczenia 6 16" xfId="2149" xr:uid="{00000000-0005-0000-0000-0000E2650000}"/>
    <cellStyle name="Obliczenia 6 16 10" xfId="31797" xr:uid="{00000000-0005-0000-0000-0000E3650000}"/>
    <cellStyle name="Obliczenia 6 16 11" xfId="18061" xr:uid="{00000000-0005-0000-0000-0000E4650000}"/>
    <cellStyle name="Obliczenia 6 16 12" xfId="37451" xr:uid="{00000000-0005-0000-0000-0000E5650000}"/>
    <cellStyle name="Obliczenia 6 16 13" xfId="40671" xr:uid="{00000000-0005-0000-0000-0000E6650000}"/>
    <cellStyle name="Obliczenia 6 16 14" xfId="43837" xr:uid="{00000000-0005-0000-0000-0000E7650000}"/>
    <cellStyle name="Obliczenia 6 16 15" xfId="47146" xr:uid="{00000000-0005-0000-0000-0000E8650000}"/>
    <cellStyle name="Obliczenia 6 16 16" xfId="50303" xr:uid="{00000000-0005-0000-0000-0000E9650000}"/>
    <cellStyle name="Obliczenia 6 16 17" xfId="53511" xr:uid="{00000000-0005-0000-0000-0000EA650000}"/>
    <cellStyle name="Obliczenia 6 16 18" xfId="49870" xr:uid="{00000000-0005-0000-0000-0000EB650000}"/>
    <cellStyle name="Obliczenia 6 16 19" xfId="58798" xr:uid="{00000000-0005-0000-0000-0000EC650000}"/>
    <cellStyle name="Obliczenia 6 16 2" xfId="9355" xr:uid="{00000000-0005-0000-0000-0000ED650000}"/>
    <cellStyle name="Obliczenia 6 16 3" xfId="8031" xr:uid="{00000000-0005-0000-0000-0000EE650000}"/>
    <cellStyle name="Obliczenia 6 16 4" xfId="5526" xr:uid="{00000000-0005-0000-0000-0000EF650000}"/>
    <cellStyle name="Obliczenia 6 16 5" xfId="16044" xr:uid="{00000000-0005-0000-0000-0000F0650000}"/>
    <cellStyle name="Obliczenia 6 16 6" xfId="18617" xr:uid="{00000000-0005-0000-0000-0000F1650000}"/>
    <cellStyle name="Obliczenia 6 16 7" xfId="21927" xr:uid="{00000000-0005-0000-0000-0000F2650000}"/>
    <cellStyle name="Obliczenia 6 16 8" xfId="25248" xr:uid="{00000000-0005-0000-0000-0000F3650000}"/>
    <cellStyle name="Obliczenia 6 16 9" xfId="28476" xr:uid="{00000000-0005-0000-0000-0000F4650000}"/>
    <cellStyle name="Obliczenia 6 17" xfId="3603" xr:uid="{00000000-0005-0000-0000-0000F5650000}"/>
    <cellStyle name="Obliczenia 6 17 10" xfId="33247" xr:uid="{00000000-0005-0000-0000-0000F6650000}"/>
    <cellStyle name="Obliczenia 6 17 11" xfId="35711" xr:uid="{00000000-0005-0000-0000-0000F7650000}"/>
    <cellStyle name="Obliczenia 6 17 12" xfId="38905" xr:uid="{00000000-0005-0000-0000-0000F8650000}"/>
    <cellStyle name="Obliczenia 6 17 13" xfId="42106" xr:uid="{00000000-0005-0000-0000-0000F9650000}"/>
    <cellStyle name="Obliczenia 6 17 14" xfId="45291" xr:uid="{00000000-0005-0000-0000-0000FA650000}"/>
    <cellStyle name="Obliczenia 6 17 15" xfId="48581" xr:uid="{00000000-0005-0000-0000-0000FB650000}"/>
    <cellStyle name="Obliczenia 6 17 16" xfId="51752" xr:uid="{00000000-0005-0000-0000-0000FC650000}"/>
    <cellStyle name="Obliczenia 6 17 17" xfId="54932" xr:uid="{00000000-0005-0000-0000-0000FD650000}"/>
    <cellStyle name="Obliczenia 6 17 18" xfId="56986" xr:uid="{00000000-0005-0000-0000-0000FE650000}"/>
    <cellStyle name="Obliczenia 6 17 19" xfId="60223" xr:uid="{00000000-0005-0000-0000-0000FF650000}"/>
    <cellStyle name="Obliczenia 6 17 2" xfId="10805" xr:uid="{00000000-0005-0000-0000-000000660000}"/>
    <cellStyle name="Obliczenia 6 17 3" xfId="12847" xr:uid="{00000000-0005-0000-0000-000001660000}"/>
    <cellStyle name="Obliczenia 6 17 4" xfId="6969" xr:uid="{00000000-0005-0000-0000-000002660000}"/>
    <cellStyle name="Obliczenia 6 17 5" xfId="17496" xr:uid="{00000000-0005-0000-0000-000003660000}"/>
    <cellStyle name="Obliczenia 6 17 6" xfId="20071" xr:uid="{00000000-0005-0000-0000-000004660000}"/>
    <cellStyle name="Obliczenia 6 17 7" xfId="23381" xr:uid="{00000000-0005-0000-0000-000005660000}"/>
    <cellStyle name="Obliczenia 6 17 8" xfId="26696" xr:uid="{00000000-0005-0000-0000-000006660000}"/>
    <cellStyle name="Obliczenia 6 17 9" xfId="29930" xr:uid="{00000000-0005-0000-0000-000007660000}"/>
    <cellStyle name="Obliczenia 6 18" xfId="2132" xr:uid="{00000000-0005-0000-0000-000008660000}"/>
    <cellStyle name="Obliczenia 6 18 10" xfId="31780" xr:uid="{00000000-0005-0000-0000-000009660000}"/>
    <cellStyle name="Obliczenia 6 18 11" xfId="23972" xr:uid="{00000000-0005-0000-0000-00000A660000}"/>
    <cellStyle name="Obliczenia 6 18 12" xfId="37434" xr:uid="{00000000-0005-0000-0000-00000B660000}"/>
    <cellStyle name="Obliczenia 6 18 13" xfId="40655" xr:uid="{00000000-0005-0000-0000-00000C660000}"/>
    <cellStyle name="Obliczenia 6 18 14" xfId="43820" xr:uid="{00000000-0005-0000-0000-00000D660000}"/>
    <cellStyle name="Obliczenia 6 18 15" xfId="47130" xr:uid="{00000000-0005-0000-0000-00000E660000}"/>
    <cellStyle name="Obliczenia 6 18 16" xfId="50286" xr:uid="{00000000-0005-0000-0000-00000F660000}"/>
    <cellStyle name="Obliczenia 6 18 17" xfId="53495" xr:uid="{00000000-0005-0000-0000-000010660000}"/>
    <cellStyle name="Obliczenia 6 18 18" xfId="52101" xr:uid="{00000000-0005-0000-0000-000011660000}"/>
    <cellStyle name="Obliczenia 6 18 19" xfId="58782" xr:uid="{00000000-0005-0000-0000-000012660000}"/>
    <cellStyle name="Obliczenia 6 18 2" xfId="9338" xr:uid="{00000000-0005-0000-0000-000013660000}"/>
    <cellStyle name="Obliczenia 6 18 3" xfId="8048" xr:uid="{00000000-0005-0000-0000-000014660000}"/>
    <cellStyle name="Obliczenia 6 18 4" xfId="5509" xr:uid="{00000000-0005-0000-0000-000015660000}"/>
    <cellStyle name="Obliczenia 6 18 5" xfId="16027" xr:uid="{00000000-0005-0000-0000-000016660000}"/>
    <cellStyle name="Obliczenia 6 18 6" xfId="18600" xr:uid="{00000000-0005-0000-0000-000017660000}"/>
    <cellStyle name="Obliczenia 6 18 7" xfId="21910" xr:uid="{00000000-0005-0000-0000-000018660000}"/>
    <cellStyle name="Obliczenia 6 18 8" xfId="25231" xr:uid="{00000000-0005-0000-0000-000019660000}"/>
    <cellStyle name="Obliczenia 6 18 9" xfId="28459" xr:uid="{00000000-0005-0000-0000-00001A660000}"/>
    <cellStyle name="Obliczenia 6 19" xfId="2214" xr:uid="{00000000-0005-0000-0000-00001B660000}"/>
    <cellStyle name="Obliczenia 6 19 10" xfId="31862" xr:uid="{00000000-0005-0000-0000-00001C660000}"/>
    <cellStyle name="Obliczenia 6 19 11" xfId="34337" xr:uid="{00000000-0005-0000-0000-00001D660000}"/>
    <cellStyle name="Obliczenia 6 19 12" xfId="37516" xr:uid="{00000000-0005-0000-0000-00001E660000}"/>
    <cellStyle name="Obliczenia 6 19 13" xfId="40736" xr:uid="{00000000-0005-0000-0000-00001F660000}"/>
    <cellStyle name="Obliczenia 6 19 14" xfId="43902" xr:uid="{00000000-0005-0000-0000-000020660000}"/>
    <cellStyle name="Obliczenia 6 19 15" xfId="47211" xr:uid="{00000000-0005-0000-0000-000021660000}"/>
    <cellStyle name="Obliczenia 6 19 16" xfId="50368" xr:uid="{00000000-0005-0000-0000-000022660000}"/>
    <cellStyle name="Obliczenia 6 19 17" xfId="53576" xr:uid="{00000000-0005-0000-0000-000023660000}"/>
    <cellStyle name="Obliczenia 6 19 18" xfId="55626" xr:uid="{00000000-0005-0000-0000-000024660000}"/>
    <cellStyle name="Obliczenia 6 19 19" xfId="58863" xr:uid="{00000000-0005-0000-0000-000025660000}"/>
    <cellStyle name="Obliczenia 6 19 2" xfId="9420" xr:uid="{00000000-0005-0000-0000-000026660000}"/>
    <cellStyle name="Obliczenia 6 19 3" xfId="11458" xr:uid="{00000000-0005-0000-0000-000027660000}"/>
    <cellStyle name="Obliczenia 6 19 4" xfId="5591" xr:uid="{00000000-0005-0000-0000-000028660000}"/>
    <cellStyle name="Obliczenia 6 19 5" xfId="16109" xr:uid="{00000000-0005-0000-0000-000029660000}"/>
    <cellStyle name="Obliczenia 6 19 6" xfId="18682" xr:uid="{00000000-0005-0000-0000-00002A660000}"/>
    <cellStyle name="Obliczenia 6 19 7" xfId="21992" xr:uid="{00000000-0005-0000-0000-00002B660000}"/>
    <cellStyle name="Obliczenia 6 19 8" xfId="25313" xr:uid="{00000000-0005-0000-0000-00002C660000}"/>
    <cellStyle name="Obliczenia 6 19 9" xfId="28541" xr:uid="{00000000-0005-0000-0000-00002D660000}"/>
    <cellStyle name="Obliczenia 6 2" xfId="1446" xr:uid="{00000000-0005-0000-0000-00002E660000}"/>
    <cellStyle name="Obliczenia 6 2 10" xfId="3420" xr:uid="{00000000-0005-0000-0000-00002F660000}"/>
    <cellStyle name="Obliczenia 6 2 10 10" xfId="33064" xr:uid="{00000000-0005-0000-0000-000030660000}"/>
    <cellStyle name="Obliczenia 6 2 10 11" xfId="35531" xr:uid="{00000000-0005-0000-0000-000031660000}"/>
    <cellStyle name="Obliczenia 6 2 10 12" xfId="38722" xr:uid="{00000000-0005-0000-0000-000032660000}"/>
    <cellStyle name="Obliczenia 6 2 10 13" xfId="41926" xr:uid="{00000000-0005-0000-0000-000033660000}"/>
    <cellStyle name="Obliczenia 6 2 10 14" xfId="45108" xr:uid="{00000000-0005-0000-0000-000034660000}"/>
    <cellStyle name="Obliczenia 6 2 10 15" xfId="48401" xr:uid="{00000000-0005-0000-0000-000035660000}"/>
    <cellStyle name="Obliczenia 6 2 10 16" xfId="51570" xr:uid="{00000000-0005-0000-0000-000036660000}"/>
    <cellStyle name="Obliczenia 6 2 10 17" xfId="54754" xr:uid="{00000000-0005-0000-0000-000037660000}"/>
    <cellStyle name="Obliczenia 6 2 10 18" xfId="56808" xr:uid="{00000000-0005-0000-0000-000038660000}"/>
    <cellStyle name="Obliczenia 6 2 10 19" xfId="60045" xr:uid="{00000000-0005-0000-0000-000039660000}"/>
    <cellStyle name="Obliczenia 6 2 10 2" xfId="10622" xr:uid="{00000000-0005-0000-0000-00003A660000}"/>
    <cellStyle name="Obliczenia 6 2 10 3" xfId="12664" xr:uid="{00000000-0005-0000-0000-00003B660000}"/>
    <cellStyle name="Obliczenia 6 2 10 4" xfId="6788" xr:uid="{00000000-0005-0000-0000-00003C660000}"/>
    <cellStyle name="Obliczenia 6 2 10 5" xfId="17313" xr:uid="{00000000-0005-0000-0000-00003D660000}"/>
    <cellStyle name="Obliczenia 6 2 10 6" xfId="19888" xr:uid="{00000000-0005-0000-0000-00003E660000}"/>
    <cellStyle name="Obliczenia 6 2 10 7" xfId="23198" xr:uid="{00000000-0005-0000-0000-00003F660000}"/>
    <cellStyle name="Obliczenia 6 2 10 8" xfId="26513" xr:uid="{00000000-0005-0000-0000-000040660000}"/>
    <cellStyle name="Obliczenia 6 2 10 9" xfId="29747" xr:uid="{00000000-0005-0000-0000-000041660000}"/>
    <cellStyle name="Obliczenia 6 2 11" xfId="3304" xr:uid="{00000000-0005-0000-0000-000042660000}"/>
    <cellStyle name="Obliczenia 6 2 11 10" xfId="32948" xr:uid="{00000000-0005-0000-0000-000043660000}"/>
    <cellStyle name="Obliczenia 6 2 11 11" xfId="35416" xr:uid="{00000000-0005-0000-0000-000044660000}"/>
    <cellStyle name="Obliczenia 6 2 11 12" xfId="38606" xr:uid="{00000000-0005-0000-0000-000045660000}"/>
    <cellStyle name="Obliczenia 6 2 11 13" xfId="41811" xr:uid="{00000000-0005-0000-0000-000046660000}"/>
    <cellStyle name="Obliczenia 6 2 11 14" xfId="44992" xr:uid="{00000000-0005-0000-0000-000047660000}"/>
    <cellStyle name="Obliczenia 6 2 11 15" xfId="48286" xr:uid="{00000000-0005-0000-0000-000048660000}"/>
    <cellStyle name="Obliczenia 6 2 11 16" xfId="51455" xr:uid="{00000000-0005-0000-0000-000049660000}"/>
    <cellStyle name="Obliczenia 6 2 11 17" xfId="54640" xr:uid="{00000000-0005-0000-0000-00004A660000}"/>
    <cellStyle name="Obliczenia 6 2 11 18" xfId="56694" xr:uid="{00000000-0005-0000-0000-00004B660000}"/>
    <cellStyle name="Obliczenia 6 2 11 19" xfId="59931" xr:uid="{00000000-0005-0000-0000-00004C660000}"/>
    <cellStyle name="Obliczenia 6 2 11 2" xfId="10506" xr:uid="{00000000-0005-0000-0000-00004D660000}"/>
    <cellStyle name="Obliczenia 6 2 11 3" xfId="12548" xr:uid="{00000000-0005-0000-0000-00004E660000}"/>
    <cellStyle name="Obliczenia 6 2 11 4" xfId="6672" xr:uid="{00000000-0005-0000-0000-00004F660000}"/>
    <cellStyle name="Obliczenia 6 2 11 5" xfId="17197" xr:uid="{00000000-0005-0000-0000-000050660000}"/>
    <cellStyle name="Obliczenia 6 2 11 6" xfId="19772" xr:uid="{00000000-0005-0000-0000-000051660000}"/>
    <cellStyle name="Obliczenia 6 2 11 7" xfId="23082" xr:uid="{00000000-0005-0000-0000-000052660000}"/>
    <cellStyle name="Obliczenia 6 2 11 8" xfId="26397" xr:uid="{00000000-0005-0000-0000-000053660000}"/>
    <cellStyle name="Obliczenia 6 2 11 9" xfId="29631" xr:uid="{00000000-0005-0000-0000-000054660000}"/>
    <cellStyle name="Obliczenia 6 2 12" xfId="1572" xr:uid="{00000000-0005-0000-0000-000055660000}"/>
    <cellStyle name="Obliczenia 6 2 12 10" xfId="31224" xr:uid="{00000000-0005-0000-0000-000056660000}"/>
    <cellStyle name="Obliczenia 6 2 12 11" xfId="15161" xr:uid="{00000000-0005-0000-0000-000057660000}"/>
    <cellStyle name="Obliczenia 6 2 12 12" xfId="34151" xr:uid="{00000000-0005-0000-0000-000058660000}"/>
    <cellStyle name="Obliczenia 6 2 12 13" xfId="15028" xr:uid="{00000000-0005-0000-0000-000059660000}"/>
    <cellStyle name="Obliczenia 6 2 12 14" xfId="34241" xr:uid="{00000000-0005-0000-0000-00005A660000}"/>
    <cellStyle name="Obliczenia 6 2 12 15" xfId="46584" xr:uid="{00000000-0005-0000-0000-00005B660000}"/>
    <cellStyle name="Obliczenia 6 2 12 16" xfId="33935" xr:uid="{00000000-0005-0000-0000-00005C660000}"/>
    <cellStyle name="Obliczenia 6 2 12 17" xfId="15046" xr:uid="{00000000-0005-0000-0000-00005D660000}"/>
    <cellStyle name="Obliczenia 6 2 12 18" xfId="14950" xr:uid="{00000000-0005-0000-0000-00005E660000}"/>
    <cellStyle name="Obliczenia 6 2 12 19" xfId="58241" xr:uid="{00000000-0005-0000-0000-00005F660000}"/>
    <cellStyle name="Obliczenia 6 2 12 2" xfId="8784" xr:uid="{00000000-0005-0000-0000-000060660000}"/>
    <cellStyle name="Obliczenia 6 2 12 3" xfId="8606" xr:uid="{00000000-0005-0000-0000-000061660000}"/>
    <cellStyle name="Obliczenia 6 2 12 4" xfId="4952" xr:uid="{00000000-0005-0000-0000-000062660000}"/>
    <cellStyle name="Obliczenia 6 2 12 5" xfId="15468" xr:uid="{00000000-0005-0000-0000-000063660000}"/>
    <cellStyle name="Obliczenia 6 2 12 6" xfId="14629" xr:uid="{00000000-0005-0000-0000-000064660000}"/>
    <cellStyle name="Obliczenia 6 2 12 7" xfId="21350" xr:uid="{00000000-0005-0000-0000-000065660000}"/>
    <cellStyle name="Obliczenia 6 2 12 8" xfId="24673" xr:uid="{00000000-0005-0000-0000-000066660000}"/>
    <cellStyle name="Obliczenia 6 2 12 9" xfId="18551" xr:uid="{00000000-0005-0000-0000-000067660000}"/>
    <cellStyle name="Obliczenia 6 2 13" xfId="3567" xr:uid="{00000000-0005-0000-0000-000068660000}"/>
    <cellStyle name="Obliczenia 6 2 13 10" xfId="33211" xr:uid="{00000000-0005-0000-0000-000069660000}"/>
    <cellStyle name="Obliczenia 6 2 13 11" xfId="35675" xr:uid="{00000000-0005-0000-0000-00006A660000}"/>
    <cellStyle name="Obliczenia 6 2 13 12" xfId="38869" xr:uid="{00000000-0005-0000-0000-00006B660000}"/>
    <cellStyle name="Obliczenia 6 2 13 13" xfId="42070" xr:uid="{00000000-0005-0000-0000-00006C660000}"/>
    <cellStyle name="Obliczenia 6 2 13 14" xfId="45255" xr:uid="{00000000-0005-0000-0000-00006D660000}"/>
    <cellStyle name="Obliczenia 6 2 13 15" xfId="48545" xr:uid="{00000000-0005-0000-0000-00006E660000}"/>
    <cellStyle name="Obliczenia 6 2 13 16" xfId="51716" xr:uid="{00000000-0005-0000-0000-00006F660000}"/>
    <cellStyle name="Obliczenia 6 2 13 17" xfId="54896" xr:uid="{00000000-0005-0000-0000-000070660000}"/>
    <cellStyle name="Obliczenia 6 2 13 18" xfId="56950" xr:uid="{00000000-0005-0000-0000-000071660000}"/>
    <cellStyle name="Obliczenia 6 2 13 19" xfId="60187" xr:uid="{00000000-0005-0000-0000-000072660000}"/>
    <cellStyle name="Obliczenia 6 2 13 2" xfId="10769" xr:uid="{00000000-0005-0000-0000-000073660000}"/>
    <cellStyle name="Obliczenia 6 2 13 3" xfId="12811" xr:uid="{00000000-0005-0000-0000-000074660000}"/>
    <cellStyle name="Obliczenia 6 2 13 4" xfId="6933" xr:uid="{00000000-0005-0000-0000-000075660000}"/>
    <cellStyle name="Obliczenia 6 2 13 5" xfId="17460" xr:uid="{00000000-0005-0000-0000-000076660000}"/>
    <cellStyle name="Obliczenia 6 2 13 6" xfId="20035" xr:uid="{00000000-0005-0000-0000-000077660000}"/>
    <cellStyle name="Obliczenia 6 2 13 7" xfId="23345" xr:uid="{00000000-0005-0000-0000-000078660000}"/>
    <cellStyle name="Obliczenia 6 2 13 8" xfId="26660" xr:uid="{00000000-0005-0000-0000-000079660000}"/>
    <cellStyle name="Obliczenia 6 2 13 9" xfId="29894" xr:uid="{00000000-0005-0000-0000-00007A660000}"/>
    <cellStyle name="Obliczenia 6 2 14" xfId="3726" xr:uid="{00000000-0005-0000-0000-00007B660000}"/>
    <cellStyle name="Obliczenia 6 2 14 10" xfId="33370" xr:uid="{00000000-0005-0000-0000-00007C660000}"/>
    <cellStyle name="Obliczenia 6 2 14 11" xfId="35834" xr:uid="{00000000-0005-0000-0000-00007D660000}"/>
    <cellStyle name="Obliczenia 6 2 14 12" xfId="39028" xr:uid="{00000000-0005-0000-0000-00007E660000}"/>
    <cellStyle name="Obliczenia 6 2 14 13" xfId="42229" xr:uid="{00000000-0005-0000-0000-00007F660000}"/>
    <cellStyle name="Obliczenia 6 2 14 14" xfId="45414" xr:uid="{00000000-0005-0000-0000-000080660000}"/>
    <cellStyle name="Obliczenia 6 2 14 15" xfId="48704" xr:uid="{00000000-0005-0000-0000-000081660000}"/>
    <cellStyle name="Obliczenia 6 2 14 16" xfId="51875" xr:uid="{00000000-0005-0000-0000-000082660000}"/>
    <cellStyle name="Obliczenia 6 2 14 17" xfId="55054" xr:uid="{00000000-0005-0000-0000-000083660000}"/>
    <cellStyle name="Obliczenia 6 2 14 18" xfId="57108" xr:uid="{00000000-0005-0000-0000-000084660000}"/>
    <cellStyle name="Obliczenia 6 2 14 19" xfId="60345" xr:uid="{00000000-0005-0000-0000-000085660000}"/>
    <cellStyle name="Obliczenia 6 2 14 2" xfId="10928" xr:uid="{00000000-0005-0000-0000-000086660000}"/>
    <cellStyle name="Obliczenia 6 2 14 3" xfId="12970" xr:uid="{00000000-0005-0000-0000-000087660000}"/>
    <cellStyle name="Obliczenia 6 2 14 4" xfId="7092" xr:uid="{00000000-0005-0000-0000-000088660000}"/>
    <cellStyle name="Obliczenia 6 2 14 5" xfId="17619" xr:uid="{00000000-0005-0000-0000-000089660000}"/>
    <cellStyle name="Obliczenia 6 2 14 6" xfId="20194" xr:uid="{00000000-0005-0000-0000-00008A660000}"/>
    <cellStyle name="Obliczenia 6 2 14 7" xfId="23504" xr:uid="{00000000-0005-0000-0000-00008B660000}"/>
    <cellStyle name="Obliczenia 6 2 14 8" xfId="26819" xr:uid="{00000000-0005-0000-0000-00008C660000}"/>
    <cellStyle name="Obliczenia 6 2 14 9" xfId="30053" xr:uid="{00000000-0005-0000-0000-00008D660000}"/>
    <cellStyle name="Obliczenia 6 2 15" xfId="2034" xr:uid="{00000000-0005-0000-0000-00008E660000}"/>
    <cellStyle name="Obliczenia 6 2 15 10" xfId="31682" xr:uid="{00000000-0005-0000-0000-00008F660000}"/>
    <cellStyle name="Obliczenia 6 2 15 11" xfId="18256" xr:uid="{00000000-0005-0000-0000-000090660000}"/>
    <cellStyle name="Obliczenia 6 2 15 12" xfId="37336" xr:uid="{00000000-0005-0000-0000-000091660000}"/>
    <cellStyle name="Obliczenia 6 2 15 13" xfId="40559" xr:uid="{00000000-0005-0000-0000-000092660000}"/>
    <cellStyle name="Obliczenia 6 2 15 14" xfId="43722" xr:uid="{00000000-0005-0000-0000-000093660000}"/>
    <cellStyle name="Obliczenia 6 2 15 15" xfId="47034" xr:uid="{00000000-0005-0000-0000-000094660000}"/>
    <cellStyle name="Obliczenia 6 2 15 16" xfId="50188" xr:uid="{00000000-0005-0000-0000-000095660000}"/>
    <cellStyle name="Obliczenia 6 2 15 17" xfId="53400" xr:uid="{00000000-0005-0000-0000-000096660000}"/>
    <cellStyle name="Obliczenia 6 2 15 18" xfId="33837" xr:uid="{00000000-0005-0000-0000-000097660000}"/>
    <cellStyle name="Obliczenia 6 2 15 19" xfId="58687" xr:uid="{00000000-0005-0000-0000-000098660000}"/>
    <cellStyle name="Obliczenia 6 2 15 2" xfId="9240" xr:uid="{00000000-0005-0000-0000-000099660000}"/>
    <cellStyle name="Obliczenia 6 2 15 3" xfId="8146" xr:uid="{00000000-0005-0000-0000-00009A660000}"/>
    <cellStyle name="Obliczenia 6 2 15 4" xfId="5411" xr:uid="{00000000-0005-0000-0000-00009B660000}"/>
    <cellStyle name="Obliczenia 6 2 15 5" xfId="15929" xr:uid="{00000000-0005-0000-0000-00009C660000}"/>
    <cellStyle name="Obliczenia 6 2 15 6" xfId="14167" xr:uid="{00000000-0005-0000-0000-00009D660000}"/>
    <cellStyle name="Obliczenia 6 2 15 7" xfId="21812" xr:uid="{00000000-0005-0000-0000-00009E660000}"/>
    <cellStyle name="Obliczenia 6 2 15 8" xfId="25134" xr:uid="{00000000-0005-0000-0000-00009F660000}"/>
    <cellStyle name="Obliczenia 6 2 15 9" xfId="28361" xr:uid="{00000000-0005-0000-0000-0000A0660000}"/>
    <cellStyle name="Obliczenia 6 2 16" xfId="3850" xr:uid="{00000000-0005-0000-0000-0000A1660000}"/>
    <cellStyle name="Obliczenia 6 2 16 10" xfId="33494" xr:uid="{00000000-0005-0000-0000-0000A2660000}"/>
    <cellStyle name="Obliczenia 6 2 16 11" xfId="35957" xr:uid="{00000000-0005-0000-0000-0000A3660000}"/>
    <cellStyle name="Obliczenia 6 2 16 12" xfId="39152" xr:uid="{00000000-0005-0000-0000-0000A4660000}"/>
    <cellStyle name="Obliczenia 6 2 16 13" xfId="42352" xr:uid="{00000000-0005-0000-0000-0000A5660000}"/>
    <cellStyle name="Obliczenia 6 2 16 14" xfId="45538" xr:uid="{00000000-0005-0000-0000-0000A6660000}"/>
    <cellStyle name="Obliczenia 6 2 16 15" xfId="48827" xr:uid="{00000000-0005-0000-0000-0000A7660000}"/>
    <cellStyle name="Obliczenia 6 2 16 16" xfId="51999" xr:uid="{00000000-0005-0000-0000-0000A8660000}"/>
    <cellStyle name="Obliczenia 6 2 16 17" xfId="55176" xr:uid="{00000000-0005-0000-0000-0000A9660000}"/>
    <cellStyle name="Obliczenia 6 2 16 18" xfId="57230" xr:uid="{00000000-0005-0000-0000-0000AA660000}"/>
    <cellStyle name="Obliczenia 6 2 16 19" xfId="60467" xr:uid="{00000000-0005-0000-0000-0000AB660000}"/>
    <cellStyle name="Obliczenia 6 2 16 2" xfId="11052" xr:uid="{00000000-0005-0000-0000-0000AC660000}"/>
    <cellStyle name="Obliczenia 6 2 16 3" xfId="13094" xr:uid="{00000000-0005-0000-0000-0000AD660000}"/>
    <cellStyle name="Obliczenia 6 2 16 4" xfId="7211" xr:uid="{00000000-0005-0000-0000-0000AE660000}"/>
    <cellStyle name="Obliczenia 6 2 16 5" xfId="17743" xr:uid="{00000000-0005-0000-0000-0000AF660000}"/>
    <cellStyle name="Obliczenia 6 2 16 6" xfId="20318" xr:uid="{00000000-0005-0000-0000-0000B0660000}"/>
    <cellStyle name="Obliczenia 6 2 16 7" xfId="23628" xr:uid="{00000000-0005-0000-0000-0000B1660000}"/>
    <cellStyle name="Obliczenia 6 2 16 8" xfId="26943" xr:uid="{00000000-0005-0000-0000-0000B2660000}"/>
    <cellStyle name="Obliczenia 6 2 16 9" xfId="30177" xr:uid="{00000000-0005-0000-0000-0000B3660000}"/>
    <cellStyle name="Obliczenia 6 2 17" xfId="3983" xr:uid="{00000000-0005-0000-0000-0000B4660000}"/>
    <cellStyle name="Obliczenia 6 2 17 10" xfId="33627" xr:uid="{00000000-0005-0000-0000-0000B5660000}"/>
    <cellStyle name="Obliczenia 6 2 17 11" xfId="36090" xr:uid="{00000000-0005-0000-0000-0000B6660000}"/>
    <cellStyle name="Obliczenia 6 2 17 12" xfId="39285" xr:uid="{00000000-0005-0000-0000-0000B7660000}"/>
    <cellStyle name="Obliczenia 6 2 17 13" xfId="42485" xr:uid="{00000000-0005-0000-0000-0000B8660000}"/>
    <cellStyle name="Obliczenia 6 2 17 14" xfId="45671" xr:uid="{00000000-0005-0000-0000-0000B9660000}"/>
    <cellStyle name="Obliczenia 6 2 17 15" xfId="48960" xr:uid="{00000000-0005-0000-0000-0000BA660000}"/>
    <cellStyle name="Obliczenia 6 2 17 16" xfId="52132" xr:uid="{00000000-0005-0000-0000-0000BB660000}"/>
    <cellStyle name="Obliczenia 6 2 17 17" xfId="55308" xr:uid="{00000000-0005-0000-0000-0000BC660000}"/>
    <cellStyle name="Obliczenia 6 2 17 18" xfId="57362" xr:uid="{00000000-0005-0000-0000-0000BD660000}"/>
    <cellStyle name="Obliczenia 6 2 17 19" xfId="60599" xr:uid="{00000000-0005-0000-0000-0000BE660000}"/>
    <cellStyle name="Obliczenia 6 2 17 2" xfId="11185" xr:uid="{00000000-0005-0000-0000-0000BF660000}"/>
    <cellStyle name="Obliczenia 6 2 17 3" xfId="13227" xr:uid="{00000000-0005-0000-0000-0000C0660000}"/>
    <cellStyle name="Obliczenia 6 2 17 4" xfId="7343" xr:uid="{00000000-0005-0000-0000-0000C1660000}"/>
    <cellStyle name="Obliczenia 6 2 17 5" xfId="17876" xr:uid="{00000000-0005-0000-0000-0000C2660000}"/>
    <cellStyle name="Obliczenia 6 2 17 6" xfId="20451" xr:uid="{00000000-0005-0000-0000-0000C3660000}"/>
    <cellStyle name="Obliczenia 6 2 17 7" xfId="23761" xr:uid="{00000000-0005-0000-0000-0000C4660000}"/>
    <cellStyle name="Obliczenia 6 2 17 8" xfId="27076" xr:uid="{00000000-0005-0000-0000-0000C5660000}"/>
    <cellStyle name="Obliczenia 6 2 17 9" xfId="30310" xr:uid="{00000000-0005-0000-0000-0000C6660000}"/>
    <cellStyle name="Obliczenia 6 2 18" xfId="2128" xr:uid="{00000000-0005-0000-0000-0000C7660000}"/>
    <cellStyle name="Obliczenia 6 2 18 10" xfId="31776" xr:uid="{00000000-0005-0000-0000-0000C8660000}"/>
    <cellStyle name="Obliczenia 6 2 18 11" xfId="24237" xr:uid="{00000000-0005-0000-0000-0000C9660000}"/>
    <cellStyle name="Obliczenia 6 2 18 12" xfId="37430" xr:uid="{00000000-0005-0000-0000-0000CA660000}"/>
    <cellStyle name="Obliczenia 6 2 18 13" xfId="40651" xr:uid="{00000000-0005-0000-0000-0000CB660000}"/>
    <cellStyle name="Obliczenia 6 2 18 14" xfId="43816" xr:uid="{00000000-0005-0000-0000-0000CC660000}"/>
    <cellStyle name="Obliczenia 6 2 18 15" xfId="47126" xr:uid="{00000000-0005-0000-0000-0000CD660000}"/>
    <cellStyle name="Obliczenia 6 2 18 16" xfId="50282" xr:uid="{00000000-0005-0000-0000-0000CE660000}"/>
    <cellStyle name="Obliczenia 6 2 18 17" xfId="53491" xr:uid="{00000000-0005-0000-0000-0000CF660000}"/>
    <cellStyle name="Obliczenia 6 2 18 18" xfId="51701" xr:uid="{00000000-0005-0000-0000-0000D0660000}"/>
    <cellStyle name="Obliczenia 6 2 18 19" xfId="58778" xr:uid="{00000000-0005-0000-0000-0000D1660000}"/>
    <cellStyle name="Obliczenia 6 2 18 2" xfId="9334" xr:uid="{00000000-0005-0000-0000-0000D2660000}"/>
    <cellStyle name="Obliczenia 6 2 18 3" xfId="8052" xr:uid="{00000000-0005-0000-0000-0000D3660000}"/>
    <cellStyle name="Obliczenia 6 2 18 4" xfId="5505" xr:uid="{00000000-0005-0000-0000-0000D4660000}"/>
    <cellStyle name="Obliczenia 6 2 18 5" xfId="16023" xr:uid="{00000000-0005-0000-0000-0000D5660000}"/>
    <cellStyle name="Obliczenia 6 2 18 6" xfId="18596" xr:uid="{00000000-0005-0000-0000-0000D6660000}"/>
    <cellStyle name="Obliczenia 6 2 18 7" xfId="21906" xr:uid="{00000000-0005-0000-0000-0000D7660000}"/>
    <cellStyle name="Obliczenia 6 2 18 8" xfId="25227" xr:uid="{00000000-0005-0000-0000-0000D8660000}"/>
    <cellStyle name="Obliczenia 6 2 18 9" xfId="28455" xr:uid="{00000000-0005-0000-0000-0000D9660000}"/>
    <cellStyle name="Obliczenia 6 2 19" xfId="3293" xr:uid="{00000000-0005-0000-0000-0000DA660000}"/>
    <cellStyle name="Obliczenia 6 2 19 10" xfId="32937" xr:uid="{00000000-0005-0000-0000-0000DB660000}"/>
    <cellStyle name="Obliczenia 6 2 19 11" xfId="35405" xr:uid="{00000000-0005-0000-0000-0000DC660000}"/>
    <cellStyle name="Obliczenia 6 2 19 12" xfId="38595" xr:uid="{00000000-0005-0000-0000-0000DD660000}"/>
    <cellStyle name="Obliczenia 6 2 19 13" xfId="41800" xr:uid="{00000000-0005-0000-0000-0000DE660000}"/>
    <cellStyle name="Obliczenia 6 2 19 14" xfId="44981" xr:uid="{00000000-0005-0000-0000-0000DF660000}"/>
    <cellStyle name="Obliczenia 6 2 19 15" xfId="48275" xr:uid="{00000000-0005-0000-0000-0000E0660000}"/>
    <cellStyle name="Obliczenia 6 2 19 16" xfId="51444" xr:uid="{00000000-0005-0000-0000-0000E1660000}"/>
    <cellStyle name="Obliczenia 6 2 19 17" xfId="54629" xr:uid="{00000000-0005-0000-0000-0000E2660000}"/>
    <cellStyle name="Obliczenia 6 2 19 18" xfId="56683" xr:uid="{00000000-0005-0000-0000-0000E3660000}"/>
    <cellStyle name="Obliczenia 6 2 19 19" xfId="59920" xr:uid="{00000000-0005-0000-0000-0000E4660000}"/>
    <cellStyle name="Obliczenia 6 2 19 2" xfId="10495" xr:uid="{00000000-0005-0000-0000-0000E5660000}"/>
    <cellStyle name="Obliczenia 6 2 19 3" xfId="12537" xr:uid="{00000000-0005-0000-0000-0000E6660000}"/>
    <cellStyle name="Obliczenia 6 2 19 4" xfId="6661" xr:uid="{00000000-0005-0000-0000-0000E7660000}"/>
    <cellStyle name="Obliczenia 6 2 19 5" xfId="17186" xr:uid="{00000000-0005-0000-0000-0000E8660000}"/>
    <cellStyle name="Obliczenia 6 2 19 6" xfId="19761" xr:uid="{00000000-0005-0000-0000-0000E9660000}"/>
    <cellStyle name="Obliczenia 6 2 19 7" xfId="23071" xr:uid="{00000000-0005-0000-0000-0000EA660000}"/>
    <cellStyle name="Obliczenia 6 2 19 8" xfId="26386" xr:uid="{00000000-0005-0000-0000-0000EB660000}"/>
    <cellStyle name="Obliczenia 6 2 19 9" xfId="29620" xr:uid="{00000000-0005-0000-0000-0000EC660000}"/>
    <cellStyle name="Obliczenia 6 2 2" xfId="1657" xr:uid="{00000000-0005-0000-0000-0000ED660000}"/>
    <cellStyle name="Obliczenia 6 2 2 10" xfId="31309" xr:uid="{00000000-0005-0000-0000-0000EE660000}"/>
    <cellStyle name="Obliczenia 6 2 2 11" xfId="18401" xr:uid="{00000000-0005-0000-0000-0000EF660000}"/>
    <cellStyle name="Obliczenia 6 2 2 12" xfId="36959" xr:uid="{00000000-0005-0000-0000-0000F0660000}"/>
    <cellStyle name="Obliczenia 6 2 2 13" xfId="40191" xr:uid="{00000000-0005-0000-0000-0000F1660000}"/>
    <cellStyle name="Obliczenia 6 2 2 14" xfId="43345" xr:uid="{00000000-0005-0000-0000-0000F2660000}"/>
    <cellStyle name="Obliczenia 6 2 2 15" xfId="46667" xr:uid="{00000000-0005-0000-0000-0000F3660000}"/>
    <cellStyle name="Obliczenia 6 2 2 16" xfId="49811" xr:uid="{00000000-0005-0000-0000-0000F4660000}"/>
    <cellStyle name="Obliczenia 6 2 2 17" xfId="53041" xr:uid="{00000000-0005-0000-0000-0000F5660000}"/>
    <cellStyle name="Obliczenia 6 2 2 18" xfId="15863" xr:uid="{00000000-0005-0000-0000-0000F6660000}"/>
    <cellStyle name="Obliczenia 6 2 2 19" xfId="58324" xr:uid="{00000000-0005-0000-0000-0000F7660000}"/>
    <cellStyle name="Obliczenia 6 2 2 2" xfId="8868" xr:uid="{00000000-0005-0000-0000-0000F8660000}"/>
    <cellStyle name="Obliczenia 6 2 2 3" xfId="8522" xr:uid="{00000000-0005-0000-0000-0000F9660000}"/>
    <cellStyle name="Obliczenia 6 2 2 4" xfId="5037" xr:uid="{00000000-0005-0000-0000-0000FA660000}"/>
    <cellStyle name="Obliczenia 6 2 2 5" xfId="15553" xr:uid="{00000000-0005-0000-0000-0000FB660000}"/>
    <cellStyle name="Obliczenia 6 2 2 6" xfId="14544" xr:uid="{00000000-0005-0000-0000-0000FC660000}"/>
    <cellStyle name="Obliczenia 6 2 2 7" xfId="21435" xr:uid="{00000000-0005-0000-0000-0000FD660000}"/>
    <cellStyle name="Obliczenia 6 2 2 8" xfId="24758" xr:uid="{00000000-0005-0000-0000-0000FE660000}"/>
    <cellStyle name="Obliczenia 6 2 2 9" xfId="27984" xr:uid="{00000000-0005-0000-0000-0000FF660000}"/>
    <cellStyle name="Obliczenia 6 2 20" xfId="4106" xr:uid="{00000000-0005-0000-0000-000000670000}"/>
    <cellStyle name="Obliczenia 6 2 20 10" xfId="36212" xr:uid="{00000000-0005-0000-0000-000001670000}"/>
    <cellStyle name="Obliczenia 6 2 20 11" xfId="39408" xr:uid="{00000000-0005-0000-0000-000002670000}"/>
    <cellStyle name="Obliczenia 6 2 20 12" xfId="42607" xr:uid="{00000000-0005-0000-0000-000003670000}"/>
    <cellStyle name="Obliczenia 6 2 20 13" xfId="45794" xr:uid="{00000000-0005-0000-0000-000004670000}"/>
    <cellStyle name="Obliczenia 6 2 20 14" xfId="49082" xr:uid="{00000000-0005-0000-0000-000005670000}"/>
    <cellStyle name="Obliczenia 6 2 20 15" xfId="52255" xr:uid="{00000000-0005-0000-0000-000006670000}"/>
    <cellStyle name="Obliczenia 6 2 20 16" xfId="55429" xr:uid="{00000000-0005-0000-0000-000007670000}"/>
    <cellStyle name="Obliczenia 6 2 20 17" xfId="57483" xr:uid="{00000000-0005-0000-0000-000008670000}"/>
    <cellStyle name="Obliczenia 6 2 20 18" xfId="60720" xr:uid="{00000000-0005-0000-0000-000009670000}"/>
    <cellStyle name="Obliczenia 6 2 20 2" xfId="11308" xr:uid="{00000000-0005-0000-0000-00000A670000}"/>
    <cellStyle name="Obliczenia 6 2 20 3" xfId="13350" xr:uid="{00000000-0005-0000-0000-00000B670000}"/>
    <cellStyle name="Obliczenia 6 2 20 4" xfId="17999" xr:uid="{00000000-0005-0000-0000-00000C670000}"/>
    <cellStyle name="Obliczenia 6 2 20 5" xfId="20574" xr:uid="{00000000-0005-0000-0000-00000D670000}"/>
    <cellStyle name="Obliczenia 6 2 20 6" xfId="23884" xr:uid="{00000000-0005-0000-0000-00000E670000}"/>
    <cellStyle name="Obliczenia 6 2 20 7" xfId="27199" xr:uid="{00000000-0005-0000-0000-00000F670000}"/>
    <cellStyle name="Obliczenia 6 2 20 8" xfId="30433" xr:uid="{00000000-0005-0000-0000-000010670000}"/>
    <cellStyle name="Obliczenia 6 2 20 9" xfId="33750" xr:uid="{00000000-0005-0000-0000-000011670000}"/>
    <cellStyle name="Obliczenia 6 2 3" xfId="2540" xr:uid="{00000000-0005-0000-0000-000012670000}"/>
    <cellStyle name="Obliczenia 6 2 3 10" xfId="32184" xr:uid="{00000000-0005-0000-0000-000013670000}"/>
    <cellStyle name="Obliczenia 6 2 3 11" xfId="34654" xr:uid="{00000000-0005-0000-0000-000014670000}"/>
    <cellStyle name="Obliczenia 6 2 3 12" xfId="37842" xr:uid="{00000000-0005-0000-0000-000015670000}"/>
    <cellStyle name="Obliczenia 6 2 3 13" xfId="41052" xr:uid="{00000000-0005-0000-0000-000016670000}"/>
    <cellStyle name="Obliczenia 6 2 3 14" xfId="44228" xr:uid="{00000000-0005-0000-0000-000017670000}"/>
    <cellStyle name="Obliczenia 6 2 3 15" xfId="47527" xr:uid="{00000000-0005-0000-0000-000018670000}"/>
    <cellStyle name="Obliczenia 6 2 3 16" xfId="50692" xr:uid="{00000000-0005-0000-0000-000019670000}"/>
    <cellStyle name="Obliczenia 6 2 3 17" xfId="53887" xr:uid="{00000000-0005-0000-0000-00001A670000}"/>
    <cellStyle name="Obliczenia 6 2 3 18" xfId="55941" xr:uid="{00000000-0005-0000-0000-00001B670000}"/>
    <cellStyle name="Obliczenia 6 2 3 19" xfId="59178" xr:uid="{00000000-0005-0000-0000-00001C670000}"/>
    <cellStyle name="Obliczenia 6 2 3 2" xfId="9742" xr:uid="{00000000-0005-0000-0000-00001D670000}"/>
    <cellStyle name="Obliczenia 6 2 3 3" xfId="11784" xr:uid="{00000000-0005-0000-0000-00001E670000}"/>
    <cellStyle name="Obliczenia 6 2 3 4" xfId="5908" xr:uid="{00000000-0005-0000-0000-00001F670000}"/>
    <cellStyle name="Obliczenia 6 2 3 5" xfId="16433" xr:uid="{00000000-0005-0000-0000-000020670000}"/>
    <cellStyle name="Obliczenia 6 2 3 6" xfId="19008" xr:uid="{00000000-0005-0000-0000-000021670000}"/>
    <cellStyle name="Obliczenia 6 2 3 7" xfId="22318" xr:uid="{00000000-0005-0000-0000-000022670000}"/>
    <cellStyle name="Obliczenia 6 2 3 8" xfId="25638" xr:uid="{00000000-0005-0000-0000-000023670000}"/>
    <cellStyle name="Obliczenia 6 2 3 9" xfId="28867" xr:uid="{00000000-0005-0000-0000-000024670000}"/>
    <cellStyle name="Obliczenia 6 2 4" xfId="2683" xr:uid="{00000000-0005-0000-0000-000025670000}"/>
    <cellStyle name="Obliczenia 6 2 4 10" xfId="32327" xr:uid="{00000000-0005-0000-0000-000026670000}"/>
    <cellStyle name="Obliczenia 6 2 4 11" xfId="34797" xr:uid="{00000000-0005-0000-0000-000027670000}"/>
    <cellStyle name="Obliczenia 6 2 4 12" xfId="37985" xr:uid="{00000000-0005-0000-0000-000028670000}"/>
    <cellStyle name="Obliczenia 6 2 4 13" xfId="41195" xr:uid="{00000000-0005-0000-0000-000029670000}"/>
    <cellStyle name="Obliczenia 6 2 4 14" xfId="44371" xr:uid="{00000000-0005-0000-0000-00002A670000}"/>
    <cellStyle name="Obliczenia 6 2 4 15" xfId="47670" xr:uid="{00000000-0005-0000-0000-00002B670000}"/>
    <cellStyle name="Obliczenia 6 2 4 16" xfId="50835" xr:uid="{00000000-0005-0000-0000-00002C670000}"/>
    <cellStyle name="Obliczenia 6 2 4 17" xfId="54029" xr:uid="{00000000-0005-0000-0000-00002D670000}"/>
    <cellStyle name="Obliczenia 6 2 4 18" xfId="56083" xr:uid="{00000000-0005-0000-0000-00002E670000}"/>
    <cellStyle name="Obliczenia 6 2 4 19" xfId="59320" xr:uid="{00000000-0005-0000-0000-00002F670000}"/>
    <cellStyle name="Obliczenia 6 2 4 2" xfId="9885" xr:uid="{00000000-0005-0000-0000-000030670000}"/>
    <cellStyle name="Obliczenia 6 2 4 3" xfId="11927" xr:uid="{00000000-0005-0000-0000-000031670000}"/>
    <cellStyle name="Obliczenia 6 2 4 4" xfId="6051" xr:uid="{00000000-0005-0000-0000-000032670000}"/>
    <cellStyle name="Obliczenia 6 2 4 5" xfId="16576" xr:uid="{00000000-0005-0000-0000-000033670000}"/>
    <cellStyle name="Obliczenia 6 2 4 6" xfId="19151" xr:uid="{00000000-0005-0000-0000-000034670000}"/>
    <cellStyle name="Obliczenia 6 2 4 7" xfId="22461" xr:uid="{00000000-0005-0000-0000-000035670000}"/>
    <cellStyle name="Obliczenia 6 2 4 8" xfId="25780" xr:uid="{00000000-0005-0000-0000-000036670000}"/>
    <cellStyle name="Obliczenia 6 2 4 9" xfId="29010" xr:uid="{00000000-0005-0000-0000-000037670000}"/>
    <cellStyle name="Obliczenia 6 2 5" xfId="2582" xr:uid="{00000000-0005-0000-0000-000038670000}"/>
    <cellStyle name="Obliczenia 6 2 5 10" xfId="32226" xr:uid="{00000000-0005-0000-0000-000039670000}"/>
    <cellStyle name="Obliczenia 6 2 5 11" xfId="34696" xr:uid="{00000000-0005-0000-0000-00003A670000}"/>
    <cellStyle name="Obliczenia 6 2 5 12" xfId="37884" xr:uid="{00000000-0005-0000-0000-00003B670000}"/>
    <cellStyle name="Obliczenia 6 2 5 13" xfId="41094" xr:uid="{00000000-0005-0000-0000-00003C670000}"/>
    <cellStyle name="Obliczenia 6 2 5 14" xfId="44270" xr:uid="{00000000-0005-0000-0000-00003D670000}"/>
    <cellStyle name="Obliczenia 6 2 5 15" xfId="47569" xr:uid="{00000000-0005-0000-0000-00003E670000}"/>
    <cellStyle name="Obliczenia 6 2 5 16" xfId="50734" xr:uid="{00000000-0005-0000-0000-00003F670000}"/>
    <cellStyle name="Obliczenia 6 2 5 17" xfId="53929" xr:uid="{00000000-0005-0000-0000-000040670000}"/>
    <cellStyle name="Obliczenia 6 2 5 18" xfId="55983" xr:uid="{00000000-0005-0000-0000-000041670000}"/>
    <cellStyle name="Obliczenia 6 2 5 19" xfId="59220" xr:uid="{00000000-0005-0000-0000-000042670000}"/>
    <cellStyle name="Obliczenia 6 2 5 2" xfId="9784" xr:uid="{00000000-0005-0000-0000-000043670000}"/>
    <cellStyle name="Obliczenia 6 2 5 3" xfId="11826" xr:uid="{00000000-0005-0000-0000-000044670000}"/>
    <cellStyle name="Obliczenia 6 2 5 4" xfId="5950" xr:uid="{00000000-0005-0000-0000-000045670000}"/>
    <cellStyle name="Obliczenia 6 2 5 5" xfId="16475" xr:uid="{00000000-0005-0000-0000-000046670000}"/>
    <cellStyle name="Obliczenia 6 2 5 6" xfId="19050" xr:uid="{00000000-0005-0000-0000-000047670000}"/>
    <cellStyle name="Obliczenia 6 2 5 7" xfId="22360" xr:uid="{00000000-0005-0000-0000-000048670000}"/>
    <cellStyle name="Obliczenia 6 2 5 8" xfId="25680" xr:uid="{00000000-0005-0000-0000-000049670000}"/>
    <cellStyle name="Obliczenia 6 2 5 9" xfId="28909" xr:uid="{00000000-0005-0000-0000-00004A670000}"/>
    <cellStyle name="Obliczenia 6 2 6" xfId="2903" xr:uid="{00000000-0005-0000-0000-00004B670000}"/>
    <cellStyle name="Obliczenia 6 2 6 10" xfId="32547" xr:uid="{00000000-0005-0000-0000-00004C670000}"/>
    <cellStyle name="Obliczenia 6 2 6 11" xfId="35017" xr:uid="{00000000-0005-0000-0000-00004D670000}"/>
    <cellStyle name="Obliczenia 6 2 6 12" xfId="38205" xr:uid="{00000000-0005-0000-0000-00004E670000}"/>
    <cellStyle name="Obliczenia 6 2 6 13" xfId="41412" xr:uid="{00000000-0005-0000-0000-00004F670000}"/>
    <cellStyle name="Obliczenia 6 2 6 14" xfId="44591" xr:uid="{00000000-0005-0000-0000-000050670000}"/>
    <cellStyle name="Obliczenia 6 2 6 15" xfId="47887" xr:uid="{00000000-0005-0000-0000-000051670000}"/>
    <cellStyle name="Obliczenia 6 2 6 16" xfId="51055" xr:uid="{00000000-0005-0000-0000-000052670000}"/>
    <cellStyle name="Obliczenia 6 2 6 17" xfId="54244" xr:uid="{00000000-0005-0000-0000-000053670000}"/>
    <cellStyle name="Obliczenia 6 2 6 18" xfId="56298" xr:uid="{00000000-0005-0000-0000-000054670000}"/>
    <cellStyle name="Obliczenia 6 2 6 19" xfId="59535" xr:uid="{00000000-0005-0000-0000-000055670000}"/>
    <cellStyle name="Obliczenia 6 2 6 2" xfId="10105" xr:uid="{00000000-0005-0000-0000-000056670000}"/>
    <cellStyle name="Obliczenia 6 2 6 3" xfId="12147" xr:uid="{00000000-0005-0000-0000-000057670000}"/>
    <cellStyle name="Obliczenia 6 2 6 4" xfId="6271" xr:uid="{00000000-0005-0000-0000-000058670000}"/>
    <cellStyle name="Obliczenia 6 2 6 5" xfId="16796" xr:uid="{00000000-0005-0000-0000-000059670000}"/>
    <cellStyle name="Obliczenia 6 2 6 6" xfId="19371" xr:uid="{00000000-0005-0000-0000-00005A670000}"/>
    <cellStyle name="Obliczenia 6 2 6 7" xfId="22681" xr:uid="{00000000-0005-0000-0000-00005B670000}"/>
    <cellStyle name="Obliczenia 6 2 6 8" xfId="25998" xr:uid="{00000000-0005-0000-0000-00005C670000}"/>
    <cellStyle name="Obliczenia 6 2 6 9" xfId="29230" xr:uid="{00000000-0005-0000-0000-00005D670000}"/>
    <cellStyle name="Obliczenia 6 2 7" xfId="3057" xr:uid="{00000000-0005-0000-0000-00005E670000}"/>
    <cellStyle name="Obliczenia 6 2 7 10" xfId="32701" xr:uid="{00000000-0005-0000-0000-00005F670000}"/>
    <cellStyle name="Obliczenia 6 2 7 11" xfId="35170" xr:uid="{00000000-0005-0000-0000-000060670000}"/>
    <cellStyle name="Obliczenia 6 2 7 12" xfId="38359" xr:uid="{00000000-0005-0000-0000-000061670000}"/>
    <cellStyle name="Obliczenia 6 2 7 13" xfId="41565" xr:uid="{00000000-0005-0000-0000-000062670000}"/>
    <cellStyle name="Obliczenia 6 2 7 14" xfId="44745" xr:uid="{00000000-0005-0000-0000-000063670000}"/>
    <cellStyle name="Obliczenia 6 2 7 15" xfId="48040" xr:uid="{00000000-0005-0000-0000-000064670000}"/>
    <cellStyle name="Obliczenia 6 2 7 16" xfId="51208" xr:uid="{00000000-0005-0000-0000-000065670000}"/>
    <cellStyle name="Obliczenia 6 2 7 17" xfId="54396" xr:uid="{00000000-0005-0000-0000-000066670000}"/>
    <cellStyle name="Obliczenia 6 2 7 18" xfId="56450" xr:uid="{00000000-0005-0000-0000-000067670000}"/>
    <cellStyle name="Obliczenia 6 2 7 19" xfId="59687" xr:uid="{00000000-0005-0000-0000-000068670000}"/>
    <cellStyle name="Obliczenia 6 2 7 2" xfId="10259" xr:uid="{00000000-0005-0000-0000-000069670000}"/>
    <cellStyle name="Obliczenia 6 2 7 3" xfId="12301" xr:uid="{00000000-0005-0000-0000-00006A670000}"/>
    <cellStyle name="Obliczenia 6 2 7 4" xfId="6425" xr:uid="{00000000-0005-0000-0000-00006B670000}"/>
    <cellStyle name="Obliczenia 6 2 7 5" xfId="16950" xr:uid="{00000000-0005-0000-0000-00006C670000}"/>
    <cellStyle name="Obliczenia 6 2 7 6" xfId="19525" xr:uid="{00000000-0005-0000-0000-00006D670000}"/>
    <cellStyle name="Obliczenia 6 2 7 7" xfId="22835" xr:uid="{00000000-0005-0000-0000-00006E670000}"/>
    <cellStyle name="Obliczenia 6 2 7 8" xfId="26151" xr:uid="{00000000-0005-0000-0000-00006F670000}"/>
    <cellStyle name="Obliczenia 6 2 7 9" xfId="29384" xr:uid="{00000000-0005-0000-0000-000070670000}"/>
    <cellStyle name="Obliczenia 6 2 8" xfId="3173" xr:uid="{00000000-0005-0000-0000-000071670000}"/>
    <cellStyle name="Obliczenia 6 2 8 10" xfId="32817" xr:uid="{00000000-0005-0000-0000-000072670000}"/>
    <cellStyle name="Obliczenia 6 2 8 11" xfId="35286" xr:uid="{00000000-0005-0000-0000-000073670000}"/>
    <cellStyle name="Obliczenia 6 2 8 12" xfId="38475" xr:uid="{00000000-0005-0000-0000-000074670000}"/>
    <cellStyle name="Obliczenia 6 2 8 13" xfId="41681" xr:uid="{00000000-0005-0000-0000-000075670000}"/>
    <cellStyle name="Obliczenia 6 2 8 14" xfId="44861" xr:uid="{00000000-0005-0000-0000-000076670000}"/>
    <cellStyle name="Obliczenia 6 2 8 15" xfId="48156" xr:uid="{00000000-0005-0000-0000-000077670000}"/>
    <cellStyle name="Obliczenia 6 2 8 16" xfId="51324" xr:uid="{00000000-0005-0000-0000-000078670000}"/>
    <cellStyle name="Obliczenia 6 2 8 17" xfId="54511" xr:uid="{00000000-0005-0000-0000-000079670000}"/>
    <cellStyle name="Obliczenia 6 2 8 18" xfId="56565" xr:uid="{00000000-0005-0000-0000-00007A670000}"/>
    <cellStyle name="Obliczenia 6 2 8 19" xfId="59802" xr:uid="{00000000-0005-0000-0000-00007B670000}"/>
    <cellStyle name="Obliczenia 6 2 8 2" xfId="10375" xr:uid="{00000000-0005-0000-0000-00007C670000}"/>
    <cellStyle name="Obliczenia 6 2 8 3" xfId="12417" xr:uid="{00000000-0005-0000-0000-00007D670000}"/>
    <cellStyle name="Obliczenia 6 2 8 4" xfId="6541" xr:uid="{00000000-0005-0000-0000-00007E670000}"/>
    <cellStyle name="Obliczenia 6 2 8 5" xfId="17066" xr:uid="{00000000-0005-0000-0000-00007F670000}"/>
    <cellStyle name="Obliczenia 6 2 8 6" xfId="19641" xr:uid="{00000000-0005-0000-0000-000080670000}"/>
    <cellStyle name="Obliczenia 6 2 8 7" xfId="22951" xr:uid="{00000000-0005-0000-0000-000081670000}"/>
    <cellStyle name="Obliczenia 6 2 8 8" xfId="26266" xr:uid="{00000000-0005-0000-0000-000082670000}"/>
    <cellStyle name="Obliczenia 6 2 8 9" xfId="29500" xr:uid="{00000000-0005-0000-0000-000083670000}"/>
    <cellStyle name="Obliczenia 6 2 9" xfId="2759" xr:uid="{00000000-0005-0000-0000-000084670000}"/>
    <cellStyle name="Obliczenia 6 2 9 10" xfId="32403" xr:uid="{00000000-0005-0000-0000-000085670000}"/>
    <cellStyle name="Obliczenia 6 2 9 11" xfId="34873" xr:uid="{00000000-0005-0000-0000-000086670000}"/>
    <cellStyle name="Obliczenia 6 2 9 12" xfId="38061" xr:uid="{00000000-0005-0000-0000-000087670000}"/>
    <cellStyle name="Obliczenia 6 2 9 13" xfId="41270" xr:uid="{00000000-0005-0000-0000-000088670000}"/>
    <cellStyle name="Obliczenia 6 2 9 14" xfId="44447" xr:uid="{00000000-0005-0000-0000-000089670000}"/>
    <cellStyle name="Obliczenia 6 2 9 15" xfId="47745" xr:uid="{00000000-0005-0000-0000-00008A670000}"/>
    <cellStyle name="Obliczenia 6 2 9 16" xfId="50911" xr:uid="{00000000-0005-0000-0000-00008B670000}"/>
    <cellStyle name="Obliczenia 6 2 9 17" xfId="54104" xr:uid="{00000000-0005-0000-0000-00008C670000}"/>
    <cellStyle name="Obliczenia 6 2 9 18" xfId="56158" xr:uid="{00000000-0005-0000-0000-00008D670000}"/>
    <cellStyle name="Obliczenia 6 2 9 19" xfId="59395" xr:uid="{00000000-0005-0000-0000-00008E670000}"/>
    <cellStyle name="Obliczenia 6 2 9 2" xfId="9961" xr:uid="{00000000-0005-0000-0000-00008F670000}"/>
    <cellStyle name="Obliczenia 6 2 9 3" xfId="12003" xr:uid="{00000000-0005-0000-0000-000090670000}"/>
    <cellStyle name="Obliczenia 6 2 9 4" xfId="6127" xr:uid="{00000000-0005-0000-0000-000091670000}"/>
    <cellStyle name="Obliczenia 6 2 9 5" xfId="16652" xr:uid="{00000000-0005-0000-0000-000092670000}"/>
    <cellStyle name="Obliczenia 6 2 9 6" xfId="19227" xr:uid="{00000000-0005-0000-0000-000093670000}"/>
    <cellStyle name="Obliczenia 6 2 9 7" xfId="22537" xr:uid="{00000000-0005-0000-0000-000094670000}"/>
    <cellStyle name="Obliczenia 6 2 9 8" xfId="25856" xr:uid="{00000000-0005-0000-0000-000095670000}"/>
    <cellStyle name="Obliczenia 6 2 9 9" xfId="29086" xr:uid="{00000000-0005-0000-0000-000096670000}"/>
    <cellStyle name="Obliczenia 6 20" xfId="2266" xr:uid="{00000000-0005-0000-0000-000097670000}"/>
    <cellStyle name="Obliczenia 6 20 10" xfId="31914" xr:uid="{00000000-0005-0000-0000-000098670000}"/>
    <cellStyle name="Obliczenia 6 20 11" xfId="34386" xr:uid="{00000000-0005-0000-0000-000099670000}"/>
    <cellStyle name="Obliczenia 6 20 12" xfId="37568" xr:uid="{00000000-0005-0000-0000-00009A670000}"/>
    <cellStyle name="Obliczenia 6 20 13" xfId="40785" xr:uid="{00000000-0005-0000-0000-00009B670000}"/>
    <cellStyle name="Obliczenia 6 20 14" xfId="43954" xr:uid="{00000000-0005-0000-0000-00009C670000}"/>
    <cellStyle name="Obliczenia 6 20 15" xfId="47260" xr:uid="{00000000-0005-0000-0000-00009D670000}"/>
    <cellStyle name="Obliczenia 6 20 16" xfId="50419" xr:uid="{00000000-0005-0000-0000-00009E670000}"/>
    <cellStyle name="Obliczenia 6 20 17" xfId="53625" xr:uid="{00000000-0005-0000-0000-00009F670000}"/>
    <cellStyle name="Obliczenia 6 20 18" xfId="55675" xr:uid="{00000000-0005-0000-0000-0000A0670000}"/>
    <cellStyle name="Obliczenia 6 20 19" xfId="58912" xr:uid="{00000000-0005-0000-0000-0000A1670000}"/>
    <cellStyle name="Obliczenia 6 20 2" xfId="9472" xr:uid="{00000000-0005-0000-0000-0000A2670000}"/>
    <cellStyle name="Obliczenia 6 20 3" xfId="11510" xr:uid="{00000000-0005-0000-0000-0000A3670000}"/>
    <cellStyle name="Obliczenia 6 20 4" xfId="5643" xr:uid="{00000000-0005-0000-0000-0000A4670000}"/>
    <cellStyle name="Obliczenia 6 20 5" xfId="16161" xr:uid="{00000000-0005-0000-0000-0000A5670000}"/>
    <cellStyle name="Obliczenia 6 20 6" xfId="18734" xr:uid="{00000000-0005-0000-0000-0000A6670000}"/>
    <cellStyle name="Obliczenia 6 20 7" xfId="22044" xr:uid="{00000000-0005-0000-0000-0000A7670000}"/>
    <cellStyle name="Obliczenia 6 20 8" xfId="25365" xr:uid="{00000000-0005-0000-0000-0000A8670000}"/>
    <cellStyle name="Obliczenia 6 20 9" xfId="28593" xr:uid="{00000000-0005-0000-0000-0000A9670000}"/>
    <cellStyle name="Obliczenia 6 21" xfId="4035" xr:uid="{00000000-0005-0000-0000-0000AA670000}"/>
    <cellStyle name="Obliczenia 6 21 10" xfId="36141" xr:uid="{00000000-0005-0000-0000-0000AB670000}"/>
    <cellStyle name="Obliczenia 6 21 11" xfId="39337" xr:uid="{00000000-0005-0000-0000-0000AC670000}"/>
    <cellStyle name="Obliczenia 6 21 12" xfId="42536" xr:uid="{00000000-0005-0000-0000-0000AD670000}"/>
    <cellStyle name="Obliczenia 6 21 13" xfId="45723" xr:uid="{00000000-0005-0000-0000-0000AE670000}"/>
    <cellStyle name="Obliczenia 6 21 14" xfId="49011" xr:uid="{00000000-0005-0000-0000-0000AF670000}"/>
    <cellStyle name="Obliczenia 6 21 15" xfId="52184" xr:uid="{00000000-0005-0000-0000-0000B0670000}"/>
    <cellStyle name="Obliczenia 6 21 16" xfId="55359" xr:uid="{00000000-0005-0000-0000-0000B1670000}"/>
    <cellStyle name="Obliczenia 6 21 17" xfId="57413" xr:uid="{00000000-0005-0000-0000-0000B2670000}"/>
    <cellStyle name="Obliczenia 6 21 18" xfId="60650" xr:uid="{00000000-0005-0000-0000-0000B3670000}"/>
    <cellStyle name="Obliczenia 6 21 2" xfId="11237" xr:uid="{00000000-0005-0000-0000-0000B4670000}"/>
    <cellStyle name="Obliczenia 6 21 3" xfId="13279" xr:uid="{00000000-0005-0000-0000-0000B5670000}"/>
    <cellStyle name="Obliczenia 6 21 4" xfId="17928" xr:uid="{00000000-0005-0000-0000-0000B6670000}"/>
    <cellStyle name="Obliczenia 6 21 5" xfId="20503" xr:uid="{00000000-0005-0000-0000-0000B7670000}"/>
    <cellStyle name="Obliczenia 6 21 6" xfId="23813" xr:uid="{00000000-0005-0000-0000-0000B8670000}"/>
    <cellStyle name="Obliczenia 6 21 7" xfId="27128" xr:uid="{00000000-0005-0000-0000-0000B9670000}"/>
    <cellStyle name="Obliczenia 6 21 8" xfId="30362" xr:uid="{00000000-0005-0000-0000-0000BA670000}"/>
    <cellStyle name="Obliczenia 6 21 9" xfId="33679" xr:uid="{00000000-0005-0000-0000-0000BB670000}"/>
    <cellStyle name="Obliczenia 6 22" xfId="4313" xr:uid="{00000000-0005-0000-0000-0000BC670000}"/>
    <cellStyle name="Obliczenia 6 22 10" xfId="42810" xr:uid="{00000000-0005-0000-0000-0000BD670000}"/>
    <cellStyle name="Obliczenia 6 22 11" xfId="46001" xr:uid="{00000000-0005-0000-0000-0000BE670000}"/>
    <cellStyle name="Obliczenia 6 22 12" xfId="49282" xr:uid="{00000000-0005-0000-0000-0000BF670000}"/>
    <cellStyle name="Obliczenia 6 22 13" xfId="52461" xr:uid="{00000000-0005-0000-0000-0000C0670000}"/>
    <cellStyle name="Obliczenia 6 22 14" xfId="57680" xr:uid="{00000000-0005-0000-0000-0000C1670000}"/>
    <cellStyle name="Obliczenia 6 22 15" xfId="60917" xr:uid="{00000000-0005-0000-0000-0000C2670000}"/>
    <cellStyle name="Obliczenia 6 22 2" xfId="13554" xr:uid="{00000000-0005-0000-0000-0000C3670000}"/>
    <cellStyle name="Obliczenia 6 22 3" xfId="7534" xr:uid="{00000000-0005-0000-0000-0000C4670000}"/>
    <cellStyle name="Obliczenia 6 22 4" xfId="20781" xr:uid="{00000000-0005-0000-0000-0000C5670000}"/>
    <cellStyle name="Obliczenia 6 22 5" xfId="24091" xr:uid="{00000000-0005-0000-0000-0000C6670000}"/>
    <cellStyle name="Obliczenia 6 22 6" xfId="27405" xr:uid="{00000000-0005-0000-0000-0000C7670000}"/>
    <cellStyle name="Obliczenia 6 22 7" xfId="30640" xr:uid="{00000000-0005-0000-0000-0000C8670000}"/>
    <cellStyle name="Obliczenia 6 22 8" xfId="36413" xr:uid="{00000000-0005-0000-0000-0000C9670000}"/>
    <cellStyle name="Obliczenia 6 22 9" xfId="39614" xr:uid="{00000000-0005-0000-0000-0000CA670000}"/>
    <cellStyle name="Obliczenia 6 23" xfId="4203" xr:uid="{00000000-0005-0000-0000-0000CB670000}"/>
    <cellStyle name="Obliczenia 6 23 10" xfId="42703" xr:uid="{00000000-0005-0000-0000-0000CC670000}"/>
    <cellStyle name="Obliczenia 6 23 11" xfId="45891" xr:uid="{00000000-0005-0000-0000-0000CD670000}"/>
    <cellStyle name="Obliczenia 6 23 12" xfId="49175" xr:uid="{00000000-0005-0000-0000-0000CE670000}"/>
    <cellStyle name="Obliczenia 6 23 13" xfId="52351" xr:uid="{00000000-0005-0000-0000-0000CF670000}"/>
    <cellStyle name="Obliczenia 6 23 14" xfId="57573" xr:uid="{00000000-0005-0000-0000-0000D0670000}"/>
    <cellStyle name="Obliczenia 6 23 15" xfId="60810" xr:uid="{00000000-0005-0000-0000-0000D1670000}"/>
    <cellStyle name="Obliczenia 6 23 2" xfId="13444" xr:uid="{00000000-0005-0000-0000-0000D2670000}"/>
    <cellStyle name="Obliczenia 6 23 3" xfId="7435" xr:uid="{00000000-0005-0000-0000-0000D3670000}"/>
    <cellStyle name="Obliczenia 6 23 4" xfId="20671" xr:uid="{00000000-0005-0000-0000-0000D4670000}"/>
    <cellStyle name="Obliczenia 6 23 5" xfId="23981" xr:uid="{00000000-0005-0000-0000-0000D5670000}"/>
    <cellStyle name="Obliczenia 6 23 6" xfId="27296" xr:uid="{00000000-0005-0000-0000-0000D6670000}"/>
    <cellStyle name="Obliczenia 6 23 7" xfId="30530" xr:uid="{00000000-0005-0000-0000-0000D7670000}"/>
    <cellStyle name="Obliczenia 6 23 8" xfId="36306" xr:uid="{00000000-0005-0000-0000-0000D8670000}"/>
    <cellStyle name="Obliczenia 6 23 9" xfId="39505" xr:uid="{00000000-0005-0000-0000-0000D9670000}"/>
    <cellStyle name="Obliczenia 6 24" xfId="4397" xr:uid="{00000000-0005-0000-0000-0000DA670000}"/>
    <cellStyle name="Obliczenia 6 24 10" xfId="42892" xr:uid="{00000000-0005-0000-0000-0000DB670000}"/>
    <cellStyle name="Obliczenia 6 24 11" xfId="46085" xr:uid="{00000000-0005-0000-0000-0000DC670000}"/>
    <cellStyle name="Obliczenia 6 24 12" xfId="49361" xr:uid="{00000000-0005-0000-0000-0000DD670000}"/>
    <cellStyle name="Obliczenia 6 24 13" xfId="52545" xr:uid="{00000000-0005-0000-0000-0000DE670000}"/>
    <cellStyle name="Obliczenia 6 24 14" xfId="57756" xr:uid="{00000000-0005-0000-0000-0000DF670000}"/>
    <cellStyle name="Obliczenia 6 24 15" xfId="60993" xr:uid="{00000000-0005-0000-0000-0000E0670000}"/>
    <cellStyle name="Obliczenia 6 24 2" xfId="13635" xr:uid="{00000000-0005-0000-0000-0000E1670000}"/>
    <cellStyle name="Obliczenia 6 24 3" xfId="7602" xr:uid="{00000000-0005-0000-0000-0000E2670000}"/>
    <cellStyle name="Obliczenia 6 24 4" xfId="20865" xr:uid="{00000000-0005-0000-0000-0000E3670000}"/>
    <cellStyle name="Obliczenia 6 24 5" xfId="24175" xr:uid="{00000000-0005-0000-0000-0000E4670000}"/>
    <cellStyle name="Obliczenia 6 24 6" xfId="27489" xr:uid="{00000000-0005-0000-0000-0000E5670000}"/>
    <cellStyle name="Obliczenia 6 24 7" xfId="30724" xr:uid="{00000000-0005-0000-0000-0000E6670000}"/>
    <cellStyle name="Obliczenia 6 24 8" xfId="36492" xr:uid="{00000000-0005-0000-0000-0000E7670000}"/>
    <cellStyle name="Obliczenia 6 24 9" xfId="39698" xr:uid="{00000000-0005-0000-0000-0000E8670000}"/>
    <cellStyle name="Obliczenia 6 25" xfId="4455" xr:uid="{00000000-0005-0000-0000-0000E9670000}"/>
    <cellStyle name="Obliczenia 6 25 10" xfId="42947" xr:uid="{00000000-0005-0000-0000-0000EA670000}"/>
    <cellStyle name="Obliczenia 6 25 11" xfId="46143" xr:uid="{00000000-0005-0000-0000-0000EB670000}"/>
    <cellStyle name="Obliczenia 6 25 12" xfId="49417" xr:uid="{00000000-0005-0000-0000-0000EC670000}"/>
    <cellStyle name="Obliczenia 6 25 13" xfId="52603" xr:uid="{00000000-0005-0000-0000-0000ED670000}"/>
    <cellStyle name="Obliczenia 6 25 14" xfId="57810" xr:uid="{00000000-0005-0000-0000-0000EE670000}"/>
    <cellStyle name="Obliczenia 6 25 15" xfId="61047" xr:uid="{00000000-0005-0000-0000-0000EF670000}"/>
    <cellStyle name="Obliczenia 6 25 2" xfId="13693" xr:uid="{00000000-0005-0000-0000-0000F0670000}"/>
    <cellStyle name="Obliczenia 6 25 3" xfId="7655" xr:uid="{00000000-0005-0000-0000-0000F1670000}"/>
    <cellStyle name="Obliczenia 6 25 4" xfId="20923" xr:uid="{00000000-0005-0000-0000-0000F2670000}"/>
    <cellStyle name="Obliczenia 6 25 5" xfId="24233" xr:uid="{00000000-0005-0000-0000-0000F3670000}"/>
    <cellStyle name="Obliczenia 6 25 6" xfId="27547" xr:uid="{00000000-0005-0000-0000-0000F4670000}"/>
    <cellStyle name="Obliczenia 6 25 7" xfId="30782" xr:uid="{00000000-0005-0000-0000-0000F5670000}"/>
    <cellStyle name="Obliczenia 6 25 8" xfId="36548" xr:uid="{00000000-0005-0000-0000-0000F6670000}"/>
    <cellStyle name="Obliczenia 6 25 9" xfId="39756" xr:uid="{00000000-0005-0000-0000-0000F7670000}"/>
    <cellStyle name="Obliczenia 6 26" xfId="4509" xr:uid="{00000000-0005-0000-0000-0000F8670000}"/>
    <cellStyle name="Obliczenia 6 26 10" xfId="42999" xr:uid="{00000000-0005-0000-0000-0000F9670000}"/>
    <cellStyle name="Obliczenia 6 26 11" xfId="46197" xr:uid="{00000000-0005-0000-0000-0000FA670000}"/>
    <cellStyle name="Obliczenia 6 26 12" xfId="49468" xr:uid="{00000000-0005-0000-0000-0000FB670000}"/>
    <cellStyle name="Obliczenia 6 26 13" xfId="52657" xr:uid="{00000000-0005-0000-0000-0000FC670000}"/>
    <cellStyle name="Obliczenia 6 26 14" xfId="57860" xr:uid="{00000000-0005-0000-0000-0000FD670000}"/>
    <cellStyle name="Obliczenia 6 26 15" xfId="61097" xr:uid="{00000000-0005-0000-0000-0000FE670000}"/>
    <cellStyle name="Obliczenia 6 26 2" xfId="13746" xr:uid="{00000000-0005-0000-0000-0000FF670000}"/>
    <cellStyle name="Obliczenia 6 26 3" xfId="7705" xr:uid="{00000000-0005-0000-0000-000000680000}"/>
    <cellStyle name="Obliczenia 6 26 4" xfId="20977" xr:uid="{00000000-0005-0000-0000-000001680000}"/>
    <cellStyle name="Obliczenia 6 26 5" xfId="24287" xr:uid="{00000000-0005-0000-0000-000002680000}"/>
    <cellStyle name="Obliczenia 6 26 6" xfId="27599" xr:uid="{00000000-0005-0000-0000-000003680000}"/>
    <cellStyle name="Obliczenia 6 26 7" xfId="30836" xr:uid="{00000000-0005-0000-0000-000004680000}"/>
    <cellStyle name="Obliczenia 6 26 8" xfId="36599" xr:uid="{00000000-0005-0000-0000-000005680000}"/>
    <cellStyle name="Obliczenia 6 26 9" xfId="39810" xr:uid="{00000000-0005-0000-0000-000006680000}"/>
    <cellStyle name="Obliczenia 6 27" xfId="4564" xr:uid="{00000000-0005-0000-0000-000007680000}"/>
    <cellStyle name="Obliczenia 6 27 10" xfId="43052" xr:uid="{00000000-0005-0000-0000-000008680000}"/>
    <cellStyle name="Obliczenia 6 27 11" xfId="46252" xr:uid="{00000000-0005-0000-0000-000009680000}"/>
    <cellStyle name="Obliczenia 6 27 12" xfId="49520" xr:uid="{00000000-0005-0000-0000-00000A680000}"/>
    <cellStyle name="Obliczenia 6 27 13" xfId="52712" xr:uid="{00000000-0005-0000-0000-00000B680000}"/>
    <cellStyle name="Obliczenia 6 27 14" xfId="57911" xr:uid="{00000000-0005-0000-0000-00000C680000}"/>
    <cellStyle name="Obliczenia 6 27 15" xfId="61148" xr:uid="{00000000-0005-0000-0000-00000D680000}"/>
    <cellStyle name="Obliczenia 6 27 2" xfId="13800" xr:uid="{00000000-0005-0000-0000-00000E680000}"/>
    <cellStyle name="Obliczenia 6 27 3" xfId="7756" xr:uid="{00000000-0005-0000-0000-00000F680000}"/>
    <cellStyle name="Obliczenia 6 27 4" xfId="21032" xr:uid="{00000000-0005-0000-0000-000010680000}"/>
    <cellStyle name="Obliczenia 6 27 5" xfId="24342" xr:uid="{00000000-0005-0000-0000-000011680000}"/>
    <cellStyle name="Obliczenia 6 27 6" xfId="27654" xr:uid="{00000000-0005-0000-0000-000012680000}"/>
    <cellStyle name="Obliczenia 6 27 7" xfId="30891" xr:uid="{00000000-0005-0000-0000-000013680000}"/>
    <cellStyle name="Obliczenia 6 27 8" xfId="36651" xr:uid="{00000000-0005-0000-0000-000014680000}"/>
    <cellStyle name="Obliczenia 6 27 9" xfId="39865" xr:uid="{00000000-0005-0000-0000-000015680000}"/>
    <cellStyle name="Obliczenia 6 28" xfId="4297" xr:uid="{00000000-0005-0000-0000-000016680000}"/>
    <cellStyle name="Obliczenia 6 28 10" xfId="42794" xr:uid="{00000000-0005-0000-0000-000017680000}"/>
    <cellStyle name="Obliczenia 6 28 11" xfId="45985" xr:uid="{00000000-0005-0000-0000-000018680000}"/>
    <cellStyle name="Obliczenia 6 28 12" xfId="49266" xr:uid="{00000000-0005-0000-0000-000019680000}"/>
    <cellStyle name="Obliczenia 6 28 13" xfId="52445" xr:uid="{00000000-0005-0000-0000-00001A680000}"/>
    <cellStyle name="Obliczenia 6 28 14" xfId="57664" xr:uid="{00000000-0005-0000-0000-00001B680000}"/>
    <cellStyle name="Obliczenia 6 28 15" xfId="60901" xr:uid="{00000000-0005-0000-0000-00001C680000}"/>
    <cellStyle name="Obliczenia 6 28 2" xfId="13538" xr:uid="{00000000-0005-0000-0000-00001D680000}"/>
    <cellStyle name="Obliczenia 6 28 3" xfId="7518" xr:uid="{00000000-0005-0000-0000-00001E680000}"/>
    <cellStyle name="Obliczenia 6 28 4" xfId="20765" xr:uid="{00000000-0005-0000-0000-00001F680000}"/>
    <cellStyle name="Obliczenia 6 28 5" xfId="24075" xr:uid="{00000000-0005-0000-0000-000020680000}"/>
    <cellStyle name="Obliczenia 6 28 6" xfId="27389" xr:uid="{00000000-0005-0000-0000-000021680000}"/>
    <cellStyle name="Obliczenia 6 28 7" xfId="30624" xr:uid="{00000000-0005-0000-0000-000022680000}"/>
    <cellStyle name="Obliczenia 6 28 8" xfId="36397" xr:uid="{00000000-0005-0000-0000-000023680000}"/>
    <cellStyle name="Obliczenia 6 28 9" xfId="39598" xr:uid="{00000000-0005-0000-0000-000024680000}"/>
    <cellStyle name="Obliczenia 6 29" xfId="4666" xr:uid="{00000000-0005-0000-0000-000025680000}"/>
    <cellStyle name="Obliczenia 6 29 10" xfId="43151" xr:uid="{00000000-0005-0000-0000-000026680000}"/>
    <cellStyle name="Obliczenia 6 29 11" xfId="46354" xr:uid="{00000000-0005-0000-0000-000027680000}"/>
    <cellStyle name="Obliczenia 6 29 12" xfId="49619" xr:uid="{00000000-0005-0000-0000-000028680000}"/>
    <cellStyle name="Obliczenia 6 29 13" xfId="52814" xr:uid="{00000000-0005-0000-0000-000029680000}"/>
    <cellStyle name="Obliczenia 6 29 14" xfId="58010" xr:uid="{00000000-0005-0000-0000-00002A680000}"/>
    <cellStyle name="Obliczenia 6 29 15" xfId="61247" xr:uid="{00000000-0005-0000-0000-00002B680000}"/>
    <cellStyle name="Obliczenia 6 29 2" xfId="13902" xr:uid="{00000000-0005-0000-0000-00002C680000}"/>
    <cellStyle name="Obliczenia 6 29 3" xfId="7855" xr:uid="{00000000-0005-0000-0000-00002D680000}"/>
    <cellStyle name="Obliczenia 6 29 4" xfId="21134" xr:uid="{00000000-0005-0000-0000-00002E680000}"/>
    <cellStyle name="Obliczenia 6 29 5" xfId="24444" xr:uid="{00000000-0005-0000-0000-00002F680000}"/>
    <cellStyle name="Obliczenia 6 29 6" xfId="27756" xr:uid="{00000000-0005-0000-0000-000030680000}"/>
    <cellStyle name="Obliczenia 6 29 7" xfId="30993" xr:uid="{00000000-0005-0000-0000-000031680000}"/>
    <cellStyle name="Obliczenia 6 29 8" xfId="36752" xr:uid="{00000000-0005-0000-0000-000032680000}"/>
    <cellStyle name="Obliczenia 6 29 9" xfId="39966" xr:uid="{00000000-0005-0000-0000-000033680000}"/>
    <cellStyle name="Obliczenia 6 3" xfId="1767" xr:uid="{00000000-0005-0000-0000-000034680000}"/>
    <cellStyle name="Obliczenia 6 3 10" xfId="31419" xr:uid="{00000000-0005-0000-0000-000035680000}"/>
    <cellStyle name="Obliczenia 6 3 11" xfId="15206" xr:uid="{00000000-0005-0000-0000-000036680000}"/>
    <cellStyle name="Obliczenia 6 3 12" xfId="37069" xr:uid="{00000000-0005-0000-0000-000037680000}"/>
    <cellStyle name="Obliczenia 6 3 13" xfId="40299" xr:uid="{00000000-0005-0000-0000-000038680000}"/>
    <cellStyle name="Obliczenia 6 3 14" xfId="43455" xr:uid="{00000000-0005-0000-0000-000039680000}"/>
    <cellStyle name="Obliczenia 6 3 15" xfId="46774" xr:uid="{00000000-0005-0000-0000-00003A680000}"/>
    <cellStyle name="Obliczenia 6 3 16" xfId="49921" xr:uid="{00000000-0005-0000-0000-00003B680000}"/>
    <cellStyle name="Obliczenia 6 3 17" xfId="53146" xr:uid="{00000000-0005-0000-0000-00003C680000}"/>
    <cellStyle name="Obliczenia 6 3 18" xfId="33789" xr:uid="{00000000-0005-0000-0000-00003D680000}"/>
    <cellStyle name="Obliczenia 6 3 19" xfId="58429" xr:uid="{00000000-0005-0000-0000-00003E680000}"/>
    <cellStyle name="Obliczenia 6 3 2" xfId="8977" xr:uid="{00000000-0005-0000-0000-00003F680000}"/>
    <cellStyle name="Obliczenia 6 3 3" xfId="8413" xr:uid="{00000000-0005-0000-0000-000040680000}"/>
    <cellStyle name="Obliczenia 6 3 4" xfId="5146" xr:uid="{00000000-0005-0000-0000-000041680000}"/>
    <cellStyle name="Obliczenia 6 3 5" xfId="15663" xr:uid="{00000000-0005-0000-0000-000042680000}"/>
    <cellStyle name="Obliczenia 6 3 6" xfId="14434" xr:uid="{00000000-0005-0000-0000-000043680000}"/>
    <cellStyle name="Obliczenia 6 3 7" xfId="21545" xr:uid="{00000000-0005-0000-0000-000044680000}"/>
    <cellStyle name="Obliczenia 6 3 8" xfId="24867" xr:uid="{00000000-0005-0000-0000-000045680000}"/>
    <cellStyle name="Obliczenia 6 3 9" xfId="28094" xr:uid="{00000000-0005-0000-0000-000046680000}"/>
    <cellStyle name="Obliczenia 6 30" xfId="4719" xr:uid="{00000000-0005-0000-0000-000047680000}"/>
    <cellStyle name="Obliczenia 6 30 10" xfId="43201" xr:uid="{00000000-0005-0000-0000-000048680000}"/>
    <cellStyle name="Obliczenia 6 30 11" xfId="46407" xr:uid="{00000000-0005-0000-0000-000049680000}"/>
    <cellStyle name="Obliczenia 6 30 12" xfId="49669" xr:uid="{00000000-0005-0000-0000-00004A680000}"/>
    <cellStyle name="Obliczenia 6 30 13" xfId="52867" xr:uid="{00000000-0005-0000-0000-00004B680000}"/>
    <cellStyle name="Obliczenia 6 30 14" xfId="58060" xr:uid="{00000000-0005-0000-0000-00004C680000}"/>
    <cellStyle name="Obliczenia 6 30 15" xfId="61297" xr:uid="{00000000-0005-0000-0000-00004D680000}"/>
    <cellStyle name="Obliczenia 6 30 2" xfId="13954" xr:uid="{00000000-0005-0000-0000-00004E680000}"/>
    <cellStyle name="Obliczenia 6 30 3" xfId="7905" xr:uid="{00000000-0005-0000-0000-00004F680000}"/>
    <cellStyle name="Obliczenia 6 30 4" xfId="21187" xr:uid="{00000000-0005-0000-0000-000050680000}"/>
    <cellStyle name="Obliczenia 6 30 5" xfId="24497" xr:uid="{00000000-0005-0000-0000-000051680000}"/>
    <cellStyle name="Obliczenia 6 30 6" xfId="27809" xr:uid="{00000000-0005-0000-0000-000052680000}"/>
    <cellStyle name="Obliczenia 6 30 7" xfId="31046" xr:uid="{00000000-0005-0000-0000-000053680000}"/>
    <cellStyle name="Obliczenia 6 30 8" xfId="36803" xr:uid="{00000000-0005-0000-0000-000054680000}"/>
    <cellStyle name="Obliczenia 6 30 9" xfId="40018" xr:uid="{00000000-0005-0000-0000-000055680000}"/>
    <cellStyle name="Obliczenia 6 31" xfId="4770" xr:uid="{00000000-0005-0000-0000-000056680000}"/>
    <cellStyle name="Obliczenia 6 31 10" xfId="43250" xr:uid="{00000000-0005-0000-0000-000057680000}"/>
    <cellStyle name="Obliczenia 6 31 11" xfId="46458" xr:uid="{00000000-0005-0000-0000-000058680000}"/>
    <cellStyle name="Obliczenia 6 31 12" xfId="49717" xr:uid="{00000000-0005-0000-0000-000059680000}"/>
    <cellStyle name="Obliczenia 6 31 13" xfId="52918" xr:uid="{00000000-0005-0000-0000-00005A680000}"/>
    <cellStyle name="Obliczenia 6 31 14" xfId="58108" xr:uid="{00000000-0005-0000-0000-00005B680000}"/>
    <cellStyle name="Obliczenia 6 31 15" xfId="61345" xr:uid="{00000000-0005-0000-0000-00005C680000}"/>
    <cellStyle name="Obliczenia 6 31 2" xfId="14004" xr:uid="{00000000-0005-0000-0000-00005D680000}"/>
    <cellStyle name="Obliczenia 6 31 3" xfId="7953" xr:uid="{00000000-0005-0000-0000-00005E680000}"/>
    <cellStyle name="Obliczenia 6 31 4" xfId="21238" xr:uid="{00000000-0005-0000-0000-00005F680000}"/>
    <cellStyle name="Obliczenia 6 31 5" xfId="24548" xr:uid="{00000000-0005-0000-0000-000060680000}"/>
    <cellStyle name="Obliczenia 6 31 6" xfId="27860" xr:uid="{00000000-0005-0000-0000-000061680000}"/>
    <cellStyle name="Obliczenia 6 31 7" xfId="31097" xr:uid="{00000000-0005-0000-0000-000062680000}"/>
    <cellStyle name="Obliczenia 6 31 8" xfId="36853" xr:uid="{00000000-0005-0000-0000-000063680000}"/>
    <cellStyle name="Obliczenia 6 31 9" xfId="40069" xr:uid="{00000000-0005-0000-0000-000064680000}"/>
    <cellStyle name="Obliczenia 6 4" xfId="2361" xr:uid="{00000000-0005-0000-0000-000065680000}"/>
    <cellStyle name="Obliczenia 6 4 10" xfId="32007" xr:uid="{00000000-0005-0000-0000-000066680000}"/>
    <cellStyle name="Obliczenia 6 4 11" xfId="34478" xr:uid="{00000000-0005-0000-0000-000067680000}"/>
    <cellStyle name="Obliczenia 6 4 12" xfId="37663" xr:uid="{00000000-0005-0000-0000-000068680000}"/>
    <cellStyle name="Obliczenia 6 4 13" xfId="40877" xr:uid="{00000000-0005-0000-0000-000069680000}"/>
    <cellStyle name="Obliczenia 6 4 14" xfId="44049" xr:uid="{00000000-0005-0000-0000-00006A680000}"/>
    <cellStyle name="Obliczenia 6 4 15" xfId="47352" xr:uid="{00000000-0005-0000-0000-00006B680000}"/>
    <cellStyle name="Obliczenia 6 4 16" xfId="50513" xr:uid="{00000000-0005-0000-0000-00006C680000}"/>
    <cellStyle name="Obliczenia 6 4 17" xfId="53715" xr:uid="{00000000-0005-0000-0000-00006D680000}"/>
    <cellStyle name="Obliczenia 6 4 18" xfId="55767" xr:uid="{00000000-0005-0000-0000-00006E680000}"/>
    <cellStyle name="Obliczenia 6 4 19" xfId="59004" xr:uid="{00000000-0005-0000-0000-00006F680000}"/>
    <cellStyle name="Obliczenia 6 4 2" xfId="9565" xr:uid="{00000000-0005-0000-0000-000070680000}"/>
    <cellStyle name="Obliczenia 6 4 3" xfId="11605" xr:uid="{00000000-0005-0000-0000-000071680000}"/>
    <cellStyle name="Obliczenia 6 4 4" xfId="5738" xr:uid="{00000000-0005-0000-0000-000072680000}"/>
    <cellStyle name="Obliczenia 6 4 5" xfId="16255" xr:uid="{00000000-0005-0000-0000-000073680000}"/>
    <cellStyle name="Obliczenia 6 4 6" xfId="18829" xr:uid="{00000000-0005-0000-0000-000074680000}"/>
    <cellStyle name="Obliczenia 6 4 7" xfId="22139" xr:uid="{00000000-0005-0000-0000-000075680000}"/>
    <cellStyle name="Obliczenia 6 4 8" xfId="25460" xr:uid="{00000000-0005-0000-0000-000076680000}"/>
    <cellStyle name="Obliczenia 6 4 9" xfId="28688" xr:uid="{00000000-0005-0000-0000-000077680000}"/>
    <cellStyle name="Obliczenia 6 5" xfId="1743" xr:uid="{00000000-0005-0000-0000-000078680000}"/>
    <cellStyle name="Obliczenia 6 5 10" xfId="31395" xr:uid="{00000000-0005-0000-0000-000079680000}"/>
    <cellStyle name="Obliczenia 6 5 11" xfId="18318" xr:uid="{00000000-0005-0000-0000-00007A680000}"/>
    <cellStyle name="Obliczenia 6 5 12" xfId="37045" xr:uid="{00000000-0005-0000-0000-00007B680000}"/>
    <cellStyle name="Obliczenia 6 5 13" xfId="40276" xr:uid="{00000000-0005-0000-0000-00007C680000}"/>
    <cellStyle name="Obliczenia 6 5 14" xfId="43431" xr:uid="{00000000-0005-0000-0000-00007D680000}"/>
    <cellStyle name="Obliczenia 6 5 15" xfId="46751" xr:uid="{00000000-0005-0000-0000-00007E680000}"/>
    <cellStyle name="Obliczenia 6 5 16" xfId="49897" xr:uid="{00000000-0005-0000-0000-00007F680000}"/>
    <cellStyle name="Obliczenia 6 5 17" xfId="53123" xr:uid="{00000000-0005-0000-0000-000080680000}"/>
    <cellStyle name="Obliczenia 6 5 18" xfId="52969" xr:uid="{00000000-0005-0000-0000-000081680000}"/>
    <cellStyle name="Obliczenia 6 5 19" xfId="58406" xr:uid="{00000000-0005-0000-0000-000082680000}"/>
    <cellStyle name="Obliczenia 6 5 2" xfId="8953" xr:uid="{00000000-0005-0000-0000-000083680000}"/>
    <cellStyle name="Obliczenia 6 5 3" xfId="8437" xr:uid="{00000000-0005-0000-0000-000084680000}"/>
    <cellStyle name="Obliczenia 6 5 4" xfId="5122" xr:uid="{00000000-0005-0000-0000-000085680000}"/>
    <cellStyle name="Obliczenia 6 5 5" xfId="15639" xr:uid="{00000000-0005-0000-0000-000086680000}"/>
    <cellStyle name="Obliczenia 6 5 6" xfId="14458" xr:uid="{00000000-0005-0000-0000-000087680000}"/>
    <cellStyle name="Obliczenia 6 5 7" xfId="21521" xr:uid="{00000000-0005-0000-0000-000088680000}"/>
    <cellStyle name="Obliczenia 6 5 8" xfId="24843" xr:uid="{00000000-0005-0000-0000-000089680000}"/>
    <cellStyle name="Obliczenia 6 5 9" xfId="28070" xr:uid="{00000000-0005-0000-0000-00008A680000}"/>
    <cellStyle name="Obliczenia 6 6" xfId="1859" xr:uid="{00000000-0005-0000-0000-00008B680000}"/>
    <cellStyle name="Obliczenia 6 6 10" xfId="31511" xr:uid="{00000000-0005-0000-0000-00008C680000}"/>
    <cellStyle name="Obliczenia 6 6 11" xfId="15255" xr:uid="{00000000-0005-0000-0000-00008D680000}"/>
    <cellStyle name="Obliczenia 6 6 12" xfId="37161" xr:uid="{00000000-0005-0000-0000-00008E680000}"/>
    <cellStyle name="Obliczenia 6 6 13" xfId="40387" xr:uid="{00000000-0005-0000-0000-00008F680000}"/>
    <cellStyle name="Obliczenia 6 6 14" xfId="43547" xr:uid="{00000000-0005-0000-0000-000090680000}"/>
    <cellStyle name="Obliczenia 6 6 15" xfId="46862" xr:uid="{00000000-0005-0000-0000-000091680000}"/>
    <cellStyle name="Obliczenia 6 6 16" xfId="50013" xr:uid="{00000000-0005-0000-0000-000092680000}"/>
    <cellStyle name="Obliczenia 6 6 17" xfId="53234" xr:uid="{00000000-0005-0000-0000-000093680000}"/>
    <cellStyle name="Obliczenia 6 6 18" xfId="34051" xr:uid="{00000000-0005-0000-0000-000094680000}"/>
    <cellStyle name="Obliczenia 6 6 19" xfId="58517" xr:uid="{00000000-0005-0000-0000-000095680000}"/>
    <cellStyle name="Obliczenia 6 6 2" xfId="9069" xr:uid="{00000000-0005-0000-0000-000096680000}"/>
    <cellStyle name="Obliczenia 6 6 3" xfId="8321" xr:uid="{00000000-0005-0000-0000-000097680000}"/>
    <cellStyle name="Obliczenia 6 6 4" xfId="5237" xr:uid="{00000000-0005-0000-0000-000098680000}"/>
    <cellStyle name="Obliczenia 6 6 5" xfId="15755" xr:uid="{00000000-0005-0000-0000-000099680000}"/>
    <cellStyle name="Obliczenia 6 6 6" xfId="14342" xr:uid="{00000000-0005-0000-0000-00009A680000}"/>
    <cellStyle name="Obliczenia 6 6 7" xfId="21637" xr:uid="{00000000-0005-0000-0000-00009B680000}"/>
    <cellStyle name="Obliczenia 6 6 8" xfId="24959" xr:uid="{00000000-0005-0000-0000-00009C680000}"/>
    <cellStyle name="Obliczenia 6 6 9" xfId="28186" xr:uid="{00000000-0005-0000-0000-00009D680000}"/>
    <cellStyle name="Obliczenia 6 7" xfId="2744" xr:uid="{00000000-0005-0000-0000-00009E680000}"/>
    <cellStyle name="Obliczenia 6 7 10" xfId="32388" xr:uid="{00000000-0005-0000-0000-00009F680000}"/>
    <cellStyle name="Obliczenia 6 7 11" xfId="34858" xr:uid="{00000000-0005-0000-0000-0000A0680000}"/>
    <cellStyle name="Obliczenia 6 7 12" xfId="38046" xr:uid="{00000000-0005-0000-0000-0000A1680000}"/>
    <cellStyle name="Obliczenia 6 7 13" xfId="41255" xr:uid="{00000000-0005-0000-0000-0000A2680000}"/>
    <cellStyle name="Obliczenia 6 7 14" xfId="44432" xr:uid="{00000000-0005-0000-0000-0000A3680000}"/>
    <cellStyle name="Obliczenia 6 7 15" xfId="47730" xr:uid="{00000000-0005-0000-0000-0000A4680000}"/>
    <cellStyle name="Obliczenia 6 7 16" xfId="50896" xr:uid="{00000000-0005-0000-0000-0000A5680000}"/>
    <cellStyle name="Obliczenia 6 7 17" xfId="54089" xr:uid="{00000000-0005-0000-0000-0000A6680000}"/>
    <cellStyle name="Obliczenia 6 7 18" xfId="56143" xr:uid="{00000000-0005-0000-0000-0000A7680000}"/>
    <cellStyle name="Obliczenia 6 7 19" xfId="59380" xr:uid="{00000000-0005-0000-0000-0000A8680000}"/>
    <cellStyle name="Obliczenia 6 7 2" xfId="9946" xr:uid="{00000000-0005-0000-0000-0000A9680000}"/>
    <cellStyle name="Obliczenia 6 7 3" xfId="11988" xr:uid="{00000000-0005-0000-0000-0000AA680000}"/>
    <cellStyle name="Obliczenia 6 7 4" xfId="6112" xr:uid="{00000000-0005-0000-0000-0000AB680000}"/>
    <cellStyle name="Obliczenia 6 7 5" xfId="16637" xr:uid="{00000000-0005-0000-0000-0000AC680000}"/>
    <cellStyle name="Obliczenia 6 7 6" xfId="19212" xr:uid="{00000000-0005-0000-0000-0000AD680000}"/>
    <cellStyle name="Obliczenia 6 7 7" xfId="22522" xr:uid="{00000000-0005-0000-0000-0000AE680000}"/>
    <cellStyle name="Obliczenia 6 7 8" xfId="25841" xr:uid="{00000000-0005-0000-0000-0000AF680000}"/>
    <cellStyle name="Obliczenia 6 7 9" xfId="29071" xr:uid="{00000000-0005-0000-0000-0000B0680000}"/>
    <cellStyle name="Obliczenia 6 8" xfId="1856" xr:uid="{00000000-0005-0000-0000-0000B1680000}"/>
    <cellStyle name="Obliczenia 6 8 10" xfId="31508" xr:uid="{00000000-0005-0000-0000-0000B2680000}"/>
    <cellStyle name="Obliczenia 6 8 11" xfId="15252" xr:uid="{00000000-0005-0000-0000-0000B3680000}"/>
    <cellStyle name="Obliczenia 6 8 12" xfId="37158" xr:uid="{00000000-0005-0000-0000-0000B4680000}"/>
    <cellStyle name="Obliczenia 6 8 13" xfId="40384" xr:uid="{00000000-0005-0000-0000-0000B5680000}"/>
    <cellStyle name="Obliczenia 6 8 14" xfId="43544" xr:uid="{00000000-0005-0000-0000-0000B6680000}"/>
    <cellStyle name="Obliczenia 6 8 15" xfId="46859" xr:uid="{00000000-0005-0000-0000-0000B7680000}"/>
    <cellStyle name="Obliczenia 6 8 16" xfId="50010" xr:uid="{00000000-0005-0000-0000-0000B8680000}"/>
    <cellStyle name="Obliczenia 6 8 17" xfId="53231" xr:uid="{00000000-0005-0000-0000-0000B9680000}"/>
    <cellStyle name="Obliczenia 6 8 18" xfId="40144" xr:uid="{00000000-0005-0000-0000-0000BA680000}"/>
    <cellStyle name="Obliczenia 6 8 19" xfId="58514" xr:uid="{00000000-0005-0000-0000-0000BB680000}"/>
    <cellStyle name="Obliczenia 6 8 2" xfId="9066" xr:uid="{00000000-0005-0000-0000-0000BC680000}"/>
    <cellStyle name="Obliczenia 6 8 3" xfId="8324" xr:uid="{00000000-0005-0000-0000-0000BD680000}"/>
    <cellStyle name="Obliczenia 6 8 4" xfId="5234" xr:uid="{00000000-0005-0000-0000-0000BE680000}"/>
    <cellStyle name="Obliczenia 6 8 5" xfId="15752" xr:uid="{00000000-0005-0000-0000-0000BF680000}"/>
    <cellStyle name="Obliczenia 6 8 6" xfId="14345" xr:uid="{00000000-0005-0000-0000-0000C0680000}"/>
    <cellStyle name="Obliczenia 6 8 7" xfId="21634" xr:uid="{00000000-0005-0000-0000-0000C1680000}"/>
    <cellStyle name="Obliczenia 6 8 8" xfId="24956" xr:uid="{00000000-0005-0000-0000-0000C2680000}"/>
    <cellStyle name="Obliczenia 6 8 9" xfId="28183" xr:uid="{00000000-0005-0000-0000-0000C3680000}"/>
    <cellStyle name="Obliczenia 6 9" xfId="2811" xr:uid="{00000000-0005-0000-0000-0000C4680000}"/>
    <cellStyle name="Obliczenia 6 9 10" xfId="32455" xr:uid="{00000000-0005-0000-0000-0000C5680000}"/>
    <cellStyle name="Obliczenia 6 9 11" xfId="34925" xr:uid="{00000000-0005-0000-0000-0000C6680000}"/>
    <cellStyle name="Obliczenia 6 9 12" xfId="38113" xr:uid="{00000000-0005-0000-0000-0000C7680000}"/>
    <cellStyle name="Obliczenia 6 9 13" xfId="41320" xr:uid="{00000000-0005-0000-0000-0000C8680000}"/>
    <cellStyle name="Obliczenia 6 9 14" xfId="44499" xr:uid="{00000000-0005-0000-0000-0000C9680000}"/>
    <cellStyle name="Obliczenia 6 9 15" xfId="47795" xr:uid="{00000000-0005-0000-0000-0000CA680000}"/>
    <cellStyle name="Obliczenia 6 9 16" xfId="50963" xr:uid="{00000000-0005-0000-0000-0000CB680000}"/>
    <cellStyle name="Obliczenia 6 9 17" xfId="54153" xr:uid="{00000000-0005-0000-0000-0000CC680000}"/>
    <cellStyle name="Obliczenia 6 9 18" xfId="56207" xr:uid="{00000000-0005-0000-0000-0000CD680000}"/>
    <cellStyle name="Obliczenia 6 9 19" xfId="59444" xr:uid="{00000000-0005-0000-0000-0000CE680000}"/>
    <cellStyle name="Obliczenia 6 9 2" xfId="10013" xr:uid="{00000000-0005-0000-0000-0000CF680000}"/>
    <cellStyle name="Obliczenia 6 9 3" xfId="12055" xr:uid="{00000000-0005-0000-0000-0000D0680000}"/>
    <cellStyle name="Obliczenia 6 9 4" xfId="6179" xr:uid="{00000000-0005-0000-0000-0000D1680000}"/>
    <cellStyle name="Obliczenia 6 9 5" xfId="16704" xr:uid="{00000000-0005-0000-0000-0000D2680000}"/>
    <cellStyle name="Obliczenia 6 9 6" xfId="19279" xr:uid="{00000000-0005-0000-0000-0000D3680000}"/>
    <cellStyle name="Obliczenia 6 9 7" xfId="22589" xr:uid="{00000000-0005-0000-0000-0000D4680000}"/>
    <cellStyle name="Obliczenia 6 9 8" xfId="25907" xr:uid="{00000000-0005-0000-0000-0000D5680000}"/>
    <cellStyle name="Obliczenia 6 9 9" xfId="29138" xr:uid="{00000000-0005-0000-0000-0000D6680000}"/>
    <cellStyle name="Obliczenia 6_Kosztorys ofertowy-inwestorski -DTS_T23_28.09.2011" xfId="62554" xr:uid="{00000000-0005-0000-0000-0000D7680000}"/>
    <cellStyle name="Obliczenia 7" xfId="1271" xr:uid="{00000000-0005-0000-0000-0000D8680000}"/>
    <cellStyle name="Obliczenia 7 10" xfId="2364" xr:uid="{00000000-0005-0000-0000-0000D9680000}"/>
    <cellStyle name="Obliczenia 7 10 10" xfId="32010" xr:uid="{00000000-0005-0000-0000-0000DA680000}"/>
    <cellStyle name="Obliczenia 7 10 11" xfId="34481" xr:uid="{00000000-0005-0000-0000-0000DB680000}"/>
    <cellStyle name="Obliczenia 7 10 12" xfId="37666" xr:uid="{00000000-0005-0000-0000-0000DC680000}"/>
    <cellStyle name="Obliczenia 7 10 13" xfId="40880" xr:uid="{00000000-0005-0000-0000-0000DD680000}"/>
    <cellStyle name="Obliczenia 7 10 14" xfId="44052" xr:uid="{00000000-0005-0000-0000-0000DE680000}"/>
    <cellStyle name="Obliczenia 7 10 15" xfId="47355" xr:uid="{00000000-0005-0000-0000-0000DF680000}"/>
    <cellStyle name="Obliczenia 7 10 16" xfId="50516" xr:uid="{00000000-0005-0000-0000-0000E0680000}"/>
    <cellStyle name="Obliczenia 7 10 17" xfId="53718" xr:uid="{00000000-0005-0000-0000-0000E1680000}"/>
    <cellStyle name="Obliczenia 7 10 18" xfId="55770" xr:uid="{00000000-0005-0000-0000-0000E2680000}"/>
    <cellStyle name="Obliczenia 7 10 19" xfId="59007" xr:uid="{00000000-0005-0000-0000-0000E3680000}"/>
    <cellStyle name="Obliczenia 7 10 2" xfId="9568" xr:uid="{00000000-0005-0000-0000-0000E4680000}"/>
    <cellStyle name="Obliczenia 7 10 3" xfId="11608" xr:uid="{00000000-0005-0000-0000-0000E5680000}"/>
    <cellStyle name="Obliczenia 7 10 4" xfId="5741" xr:uid="{00000000-0005-0000-0000-0000E6680000}"/>
    <cellStyle name="Obliczenia 7 10 5" xfId="16258" xr:uid="{00000000-0005-0000-0000-0000E7680000}"/>
    <cellStyle name="Obliczenia 7 10 6" xfId="18832" xr:uid="{00000000-0005-0000-0000-0000E8680000}"/>
    <cellStyle name="Obliczenia 7 10 7" xfId="22142" xr:uid="{00000000-0005-0000-0000-0000E9680000}"/>
    <cellStyle name="Obliczenia 7 10 8" xfId="25463" xr:uid="{00000000-0005-0000-0000-0000EA680000}"/>
    <cellStyle name="Obliczenia 7 10 9" xfId="28691" xr:uid="{00000000-0005-0000-0000-0000EB680000}"/>
    <cellStyle name="Obliczenia 7 11" xfId="3235" xr:uid="{00000000-0005-0000-0000-0000EC680000}"/>
    <cellStyle name="Obliczenia 7 11 10" xfId="32879" xr:uid="{00000000-0005-0000-0000-0000ED680000}"/>
    <cellStyle name="Obliczenia 7 11 11" xfId="35348" xr:uid="{00000000-0005-0000-0000-0000EE680000}"/>
    <cellStyle name="Obliczenia 7 11 12" xfId="38537" xr:uid="{00000000-0005-0000-0000-0000EF680000}"/>
    <cellStyle name="Obliczenia 7 11 13" xfId="41743" xr:uid="{00000000-0005-0000-0000-0000F0680000}"/>
    <cellStyle name="Obliczenia 7 11 14" xfId="44923" xr:uid="{00000000-0005-0000-0000-0000F1680000}"/>
    <cellStyle name="Obliczenia 7 11 15" xfId="48218" xr:uid="{00000000-0005-0000-0000-0000F2680000}"/>
    <cellStyle name="Obliczenia 7 11 16" xfId="51386" xr:uid="{00000000-0005-0000-0000-0000F3680000}"/>
    <cellStyle name="Obliczenia 7 11 17" xfId="54572" xr:uid="{00000000-0005-0000-0000-0000F4680000}"/>
    <cellStyle name="Obliczenia 7 11 18" xfId="56626" xr:uid="{00000000-0005-0000-0000-0000F5680000}"/>
    <cellStyle name="Obliczenia 7 11 19" xfId="59863" xr:uid="{00000000-0005-0000-0000-0000F6680000}"/>
    <cellStyle name="Obliczenia 7 11 2" xfId="10437" xr:uid="{00000000-0005-0000-0000-0000F7680000}"/>
    <cellStyle name="Obliczenia 7 11 3" xfId="12479" xr:uid="{00000000-0005-0000-0000-0000F8680000}"/>
    <cellStyle name="Obliczenia 7 11 4" xfId="6603" xr:uid="{00000000-0005-0000-0000-0000F9680000}"/>
    <cellStyle name="Obliczenia 7 11 5" xfId="17128" xr:uid="{00000000-0005-0000-0000-0000FA680000}"/>
    <cellStyle name="Obliczenia 7 11 6" xfId="19703" xr:uid="{00000000-0005-0000-0000-0000FB680000}"/>
    <cellStyle name="Obliczenia 7 11 7" xfId="23013" xr:uid="{00000000-0005-0000-0000-0000FC680000}"/>
    <cellStyle name="Obliczenia 7 11 8" xfId="26328" xr:uid="{00000000-0005-0000-0000-0000FD680000}"/>
    <cellStyle name="Obliczenia 7 11 9" xfId="29562" xr:uid="{00000000-0005-0000-0000-0000FE680000}"/>
    <cellStyle name="Obliczenia 7 12" xfId="2800" xr:uid="{00000000-0005-0000-0000-0000FF680000}"/>
    <cellStyle name="Obliczenia 7 12 10" xfId="32444" xr:uid="{00000000-0005-0000-0000-000000690000}"/>
    <cellStyle name="Obliczenia 7 12 11" xfId="34914" xr:uid="{00000000-0005-0000-0000-000001690000}"/>
    <cellStyle name="Obliczenia 7 12 12" xfId="38102" xr:uid="{00000000-0005-0000-0000-000002690000}"/>
    <cellStyle name="Obliczenia 7 12 13" xfId="41310" xr:uid="{00000000-0005-0000-0000-000003690000}"/>
    <cellStyle name="Obliczenia 7 12 14" xfId="44488" xr:uid="{00000000-0005-0000-0000-000004690000}"/>
    <cellStyle name="Obliczenia 7 12 15" xfId="47785" xr:uid="{00000000-0005-0000-0000-000005690000}"/>
    <cellStyle name="Obliczenia 7 12 16" xfId="50952" xr:uid="{00000000-0005-0000-0000-000006690000}"/>
    <cellStyle name="Obliczenia 7 12 17" xfId="54143" xr:uid="{00000000-0005-0000-0000-000007690000}"/>
    <cellStyle name="Obliczenia 7 12 18" xfId="56197" xr:uid="{00000000-0005-0000-0000-000008690000}"/>
    <cellStyle name="Obliczenia 7 12 19" xfId="59434" xr:uid="{00000000-0005-0000-0000-000009690000}"/>
    <cellStyle name="Obliczenia 7 12 2" xfId="10002" xr:uid="{00000000-0005-0000-0000-00000A690000}"/>
    <cellStyle name="Obliczenia 7 12 3" xfId="12044" xr:uid="{00000000-0005-0000-0000-00000B690000}"/>
    <cellStyle name="Obliczenia 7 12 4" xfId="6168" xr:uid="{00000000-0005-0000-0000-00000C690000}"/>
    <cellStyle name="Obliczenia 7 12 5" xfId="16693" xr:uid="{00000000-0005-0000-0000-00000D690000}"/>
    <cellStyle name="Obliczenia 7 12 6" xfId="19268" xr:uid="{00000000-0005-0000-0000-00000E690000}"/>
    <cellStyle name="Obliczenia 7 12 7" xfId="22578" xr:uid="{00000000-0005-0000-0000-00000F690000}"/>
    <cellStyle name="Obliczenia 7 12 8" xfId="25896" xr:uid="{00000000-0005-0000-0000-000010690000}"/>
    <cellStyle name="Obliczenia 7 12 9" xfId="29127" xr:uid="{00000000-0005-0000-0000-000011690000}"/>
    <cellStyle name="Obliczenia 7 13" xfId="2020" xr:uid="{00000000-0005-0000-0000-000012690000}"/>
    <cellStyle name="Obliczenia 7 13 10" xfId="31668" xr:uid="{00000000-0005-0000-0000-000013690000}"/>
    <cellStyle name="Obliczenia 7 13 11" xfId="18205" xr:uid="{00000000-0005-0000-0000-000014690000}"/>
    <cellStyle name="Obliczenia 7 13 12" xfId="37322" xr:uid="{00000000-0005-0000-0000-000015690000}"/>
    <cellStyle name="Obliczenia 7 13 13" xfId="40545" xr:uid="{00000000-0005-0000-0000-000016690000}"/>
    <cellStyle name="Obliczenia 7 13 14" xfId="43708" xr:uid="{00000000-0005-0000-0000-000017690000}"/>
    <cellStyle name="Obliczenia 7 13 15" xfId="47020" xr:uid="{00000000-0005-0000-0000-000018690000}"/>
    <cellStyle name="Obliczenia 7 13 16" xfId="50174" xr:uid="{00000000-0005-0000-0000-000019690000}"/>
    <cellStyle name="Obliczenia 7 13 17" xfId="53386" xr:uid="{00000000-0005-0000-0000-00001A690000}"/>
    <cellStyle name="Obliczenia 7 13 18" xfId="14891" xr:uid="{00000000-0005-0000-0000-00001B690000}"/>
    <cellStyle name="Obliczenia 7 13 19" xfId="58673" xr:uid="{00000000-0005-0000-0000-00001C690000}"/>
    <cellStyle name="Obliczenia 7 13 2" xfId="9226" xr:uid="{00000000-0005-0000-0000-00001D690000}"/>
    <cellStyle name="Obliczenia 7 13 3" xfId="8160" xr:uid="{00000000-0005-0000-0000-00001E690000}"/>
    <cellStyle name="Obliczenia 7 13 4" xfId="5397" xr:uid="{00000000-0005-0000-0000-00001F690000}"/>
    <cellStyle name="Obliczenia 7 13 5" xfId="15915" xr:uid="{00000000-0005-0000-0000-000020690000}"/>
    <cellStyle name="Obliczenia 7 13 6" xfId="14181" xr:uid="{00000000-0005-0000-0000-000021690000}"/>
    <cellStyle name="Obliczenia 7 13 7" xfId="21798" xr:uid="{00000000-0005-0000-0000-000022690000}"/>
    <cellStyle name="Obliczenia 7 13 8" xfId="25120" xr:uid="{00000000-0005-0000-0000-000023690000}"/>
    <cellStyle name="Obliczenia 7 13 9" xfId="28347" xr:uid="{00000000-0005-0000-0000-000024690000}"/>
    <cellStyle name="Obliczenia 7 14" xfId="2459" xr:uid="{00000000-0005-0000-0000-000025690000}"/>
    <cellStyle name="Obliczenia 7 14 10" xfId="32103" xr:uid="{00000000-0005-0000-0000-000026690000}"/>
    <cellStyle name="Obliczenia 7 14 11" xfId="34573" xr:uid="{00000000-0005-0000-0000-000027690000}"/>
    <cellStyle name="Obliczenia 7 14 12" xfId="37761" xr:uid="{00000000-0005-0000-0000-000028690000}"/>
    <cellStyle name="Obliczenia 7 14 13" xfId="40971" xr:uid="{00000000-0005-0000-0000-000029690000}"/>
    <cellStyle name="Obliczenia 7 14 14" xfId="44147" xr:uid="{00000000-0005-0000-0000-00002A690000}"/>
    <cellStyle name="Obliczenia 7 14 15" xfId="47446" xr:uid="{00000000-0005-0000-0000-00002B690000}"/>
    <cellStyle name="Obliczenia 7 14 16" xfId="50611" xr:uid="{00000000-0005-0000-0000-00002C690000}"/>
    <cellStyle name="Obliczenia 7 14 17" xfId="53807" xr:uid="{00000000-0005-0000-0000-00002D690000}"/>
    <cellStyle name="Obliczenia 7 14 18" xfId="55861" xr:uid="{00000000-0005-0000-0000-00002E690000}"/>
    <cellStyle name="Obliczenia 7 14 19" xfId="59098" xr:uid="{00000000-0005-0000-0000-00002F690000}"/>
    <cellStyle name="Obliczenia 7 14 2" xfId="9661" xr:uid="{00000000-0005-0000-0000-000030690000}"/>
    <cellStyle name="Obliczenia 7 14 3" xfId="11703" xr:uid="{00000000-0005-0000-0000-000031690000}"/>
    <cellStyle name="Obliczenia 7 14 4" xfId="5827" xr:uid="{00000000-0005-0000-0000-000032690000}"/>
    <cellStyle name="Obliczenia 7 14 5" xfId="16352" xr:uid="{00000000-0005-0000-0000-000033690000}"/>
    <cellStyle name="Obliczenia 7 14 6" xfId="18927" xr:uid="{00000000-0005-0000-0000-000034690000}"/>
    <cellStyle name="Obliczenia 7 14 7" xfId="22237" xr:uid="{00000000-0005-0000-0000-000035690000}"/>
    <cellStyle name="Obliczenia 7 14 8" xfId="25557" xr:uid="{00000000-0005-0000-0000-000036690000}"/>
    <cellStyle name="Obliczenia 7 14 9" xfId="28786" xr:uid="{00000000-0005-0000-0000-000037690000}"/>
    <cellStyle name="Obliczenia 7 15" xfId="3512" xr:uid="{00000000-0005-0000-0000-000038690000}"/>
    <cellStyle name="Obliczenia 7 15 10" xfId="33156" xr:uid="{00000000-0005-0000-0000-000039690000}"/>
    <cellStyle name="Obliczenia 7 15 11" xfId="35622" xr:uid="{00000000-0005-0000-0000-00003A690000}"/>
    <cellStyle name="Obliczenia 7 15 12" xfId="38814" xr:uid="{00000000-0005-0000-0000-00003B690000}"/>
    <cellStyle name="Obliczenia 7 15 13" xfId="42017" xr:uid="{00000000-0005-0000-0000-00003C690000}"/>
    <cellStyle name="Obliczenia 7 15 14" xfId="45200" xr:uid="{00000000-0005-0000-0000-00003D690000}"/>
    <cellStyle name="Obliczenia 7 15 15" xfId="48492" xr:uid="{00000000-0005-0000-0000-00003E690000}"/>
    <cellStyle name="Obliczenia 7 15 16" xfId="51662" xr:uid="{00000000-0005-0000-0000-00003F690000}"/>
    <cellStyle name="Obliczenia 7 15 17" xfId="54844" xr:uid="{00000000-0005-0000-0000-000040690000}"/>
    <cellStyle name="Obliczenia 7 15 18" xfId="56898" xr:uid="{00000000-0005-0000-0000-000041690000}"/>
    <cellStyle name="Obliczenia 7 15 19" xfId="60135" xr:uid="{00000000-0005-0000-0000-000042690000}"/>
    <cellStyle name="Obliczenia 7 15 2" xfId="10714" xr:uid="{00000000-0005-0000-0000-000043690000}"/>
    <cellStyle name="Obliczenia 7 15 3" xfId="12756" xr:uid="{00000000-0005-0000-0000-000044690000}"/>
    <cellStyle name="Obliczenia 7 15 4" xfId="6878" xr:uid="{00000000-0005-0000-0000-000045690000}"/>
    <cellStyle name="Obliczenia 7 15 5" xfId="17405" xr:uid="{00000000-0005-0000-0000-000046690000}"/>
    <cellStyle name="Obliczenia 7 15 6" xfId="19980" xr:uid="{00000000-0005-0000-0000-000047690000}"/>
    <cellStyle name="Obliczenia 7 15 7" xfId="23290" xr:uid="{00000000-0005-0000-0000-000048690000}"/>
    <cellStyle name="Obliczenia 7 15 8" xfId="26605" xr:uid="{00000000-0005-0000-0000-000049690000}"/>
    <cellStyle name="Obliczenia 7 15 9" xfId="29839" xr:uid="{00000000-0005-0000-0000-00004A690000}"/>
    <cellStyle name="Obliczenia 7 16" xfId="2148" xr:uid="{00000000-0005-0000-0000-00004B690000}"/>
    <cellStyle name="Obliczenia 7 16 10" xfId="31796" xr:uid="{00000000-0005-0000-0000-00004C690000}"/>
    <cellStyle name="Obliczenia 7 16 11" xfId="18211" xr:uid="{00000000-0005-0000-0000-00004D690000}"/>
    <cellStyle name="Obliczenia 7 16 12" xfId="37450" xr:uid="{00000000-0005-0000-0000-00004E690000}"/>
    <cellStyle name="Obliczenia 7 16 13" xfId="40670" xr:uid="{00000000-0005-0000-0000-00004F690000}"/>
    <cellStyle name="Obliczenia 7 16 14" xfId="43836" xr:uid="{00000000-0005-0000-0000-000050690000}"/>
    <cellStyle name="Obliczenia 7 16 15" xfId="47145" xr:uid="{00000000-0005-0000-0000-000051690000}"/>
    <cellStyle name="Obliczenia 7 16 16" xfId="50302" xr:uid="{00000000-0005-0000-0000-000052690000}"/>
    <cellStyle name="Obliczenia 7 16 17" xfId="53510" xr:uid="{00000000-0005-0000-0000-000053690000}"/>
    <cellStyle name="Obliczenia 7 16 18" xfId="50802" xr:uid="{00000000-0005-0000-0000-000054690000}"/>
    <cellStyle name="Obliczenia 7 16 19" xfId="58797" xr:uid="{00000000-0005-0000-0000-000055690000}"/>
    <cellStyle name="Obliczenia 7 16 2" xfId="9354" xr:uid="{00000000-0005-0000-0000-000056690000}"/>
    <cellStyle name="Obliczenia 7 16 3" xfId="8032" xr:uid="{00000000-0005-0000-0000-000057690000}"/>
    <cellStyle name="Obliczenia 7 16 4" xfId="5525" xr:uid="{00000000-0005-0000-0000-000058690000}"/>
    <cellStyle name="Obliczenia 7 16 5" xfId="16043" xr:uid="{00000000-0005-0000-0000-000059690000}"/>
    <cellStyle name="Obliczenia 7 16 6" xfId="18616" xr:uid="{00000000-0005-0000-0000-00005A690000}"/>
    <cellStyle name="Obliczenia 7 16 7" xfId="21926" xr:uid="{00000000-0005-0000-0000-00005B690000}"/>
    <cellStyle name="Obliczenia 7 16 8" xfId="25247" xr:uid="{00000000-0005-0000-0000-00005C690000}"/>
    <cellStyle name="Obliczenia 7 16 9" xfId="28475" xr:uid="{00000000-0005-0000-0000-00005D690000}"/>
    <cellStyle name="Obliczenia 7 17" xfId="3772" xr:uid="{00000000-0005-0000-0000-00005E690000}"/>
    <cellStyle name="Obliczenia 7 17 10" xfId="33416" xr:uid="{00000000-0005-0000-0000-00005F690000}"/>
    <cellStyle name="Obliczenia 7 17 11" xfId="35880" xr:uid="{00000000-0005-0000-0000-000060690000}"/>
    <cellStyle name="Obliczenia 7 17 12" xfId="39074" xr:uid="{00000000-0005-0000-0000-000061690000}"/>
    <cellStyle name="Obliczenia 7 17 13" xfId="42275" xr:uid="{00000000-0005-0000-0000-000062690000}"/>
    <cellStyle name="Obliczenia 7 17 14" xfId="45460" xr:uid="{00000000-0005-0000-0000-000063690000}"/>
    <cellStyle name="Obliczenia 7 17 15" xfId="48750" xr:uid="{00000000-0005-0000-0000-000064690000}"/>
    <cellStyle name="Obliczenia 7 17 16" xfId="51921" xr:uid="{00000000-0005-0000-0000-000065690000}"/>
    <cellStyle name="Obliczenia 7 17 17" xfId="55100" xr:uid="{00000000-0005-0000-0000-000066690000}"/>
    <cellStyle name="Obliczenia 7 17 18" xfId="57154" xr:uid="{00000000-0005-0000-0000-000067690000}"/>
    <cellStyle name="Obliczenia 7 17 19" xfId="60391" xr:uid="{00000000-0005-0000-0000-000068690000}"/>
    <cellStyle name="Obliczenia 7 17 2" xfId="10974" xr:uid="{00000000-0005-0000-0000-000069690000}"/>
    <cellStyle name="Obliczenia 7 17 3" xfId="13016" xr:uid="{00000000-0005-0000-0000-00006A690000}"/>
    <cellStyle name="Obliczenia 7 17 4" xfId="7136" xr:uid="{00000000-0005-0000-0000-00006B690000}"/>
    <cellStyle name="Obliczenia 7 17 5" xfId="17665" xr:uid="{00000000-0005-0000-0000-00006C690000}"/>
    <cellStyle name="Obliczenia 7 17 6" xfId="20240" xr:uid="{00000000-0005-0000-0000-00006D690000}"/>
    <cellStyle name="Obliczenia 7 17 7" xfId="23550" xr:uid="{00000000-0005-0000-0000-00006E690000}"/>
    <cellStyle name="Obliczenia 7 17 8" xfId="26865" xr:uid="{00000000-0005-0000-0000-00006F690000}"/>
    <cellStyle name="Obliczenia 7 17 9" xfId="30099" xr:uid="{00000000-0005-0000-0000-000070690000}"/>
    <cellStyle name="Obliczenia 7 18" xfId="2450" xr:uid="{00000000-0005-0000-0000-000071690000}"/>
    <cellStyle name="Obliczenia 7 18 10" xfId="32094" xr:uid="{00000000-0005-0000-0000-000072690000}"/>
    <cellStyle name="Obliczenia 7 18 11" xfId="34565" xr:uid="{00000000-0005-0000-0000-000073690000}"/>
    <cellStyle name="Obliczenia 7 18 12" xfId="37752" xr:uid="{00000000-0005-0000-0000-000074690000}"/>
    <cellStyle name="Obliczenia 7 18 13" xfId="40963" xr:uid="{00000000-0005-0000-0000-000075690000}"/>
    <cellStyle name="Obliczenia 7 18 14" xfId="44138" xr:uid="{00000000-0005-0000-0000-000076690000}"/>
    <cellStyle name="Obliczenia 7 18 15" xfId="47438" xr:uid="{00000000-0005-0000-0000-000077690000}"/>
    <cellStyle name="Obliczenia 7 18 16" xfId="50602" xr:uid="{00000000-0005-0000-0000-000078690000}"/>
    <cellStyle name="Obliczenia 7 18 17" xfId="53799" xr:uid="{00000000-0005-0000-0000-000079690000}"/>
    <cellStyle name="Obliczenia 7 18 18" xfId="55853" xr:uid="{00000000-0005-0000-0000-00007A690000}"/>
    <cellStyle name="Obliczenia 7 18 19" xfId="59090" xr:uid="{00000000-0005-0000-0000-00007B690000}"/>
    <cellStyle name="Obliczenia 7 18 2" xfId="9652" xr:uid="{00000000-0005-0000-0000-00007C690000}"/>
    <cellStyle name="Obliczenia 7 18 3" xfId="11694" xr:uid="{00000000-0005-0000-0000-00007D690000}"/>
    <cellStyle name="Obliczenia 7 18 4" xfId="5818" xr:uid="{00000000-0005-0000-0000-00007E690000}"/>
    <cellStyle name="Obliczenia 7 18 5" xfId="16343" xr:uid="{00000000-0005-0000-0000-00007F690000}"/>
    <cellStyle name="Obliczenia 7 18 6" xfId="18918" xr:uid="{00000000-0005-0000-0000-000080690000}"/>
    <cellStyle name="Obliczenia 7 18 7" xfId="22228" xr:uid="{00000000-0005-0000-0000-000081690000}"/>
    <cellStyle name="Obliczenia 7 18 8" xfId="25548" xr:uid="{00000000-0005-0000-0000-000082690000}"/>
    <cellStyle name="Obliczenia 7 18 9" xfId="28777" xr:uid="{00000000-0005-0000-0000-000083690000}"/>
    <cellStyle name="Obliczenia 7 19" xfId="1884" xr:uid="{00000000-0005-0000-0000-000084690000}"/>
    <cellStyle name="Obliczenia 7 19 10" xfId="31536" xr:uid="{00000000-0005-0000-0000-000085690000}"/>
    <cellStyle name="Obliczenia 7 19 11" xfId="15279" xr:uid="{00000000-0005-0000-0000-000086690000}"/>
    <cellStyle name="Obliczenia 7 19 12" xfId="37186" xr:uid="{00000000-0005-0000-0000-000087690000}"/>
    <cellStyle name="Obliczenia 7 19 13" xfId="40411" xr:uid="{00000000-0005-0000-0000-000088690000}"/>
    <cellStyle name="Obliczenia 7 19 14" xfId="43572" xr:uid="{00000000-0005-0000-0000-000089690000}"/>
    <cellStyle name="Obliczenia 7 19 15" xfId="46886" xr:uid="{00000000-0005-0000-0000-00008A690000}"/>
    <cellStyle name="Obliczenia 7 19 16" xfId="50038" xr:uid="{00000000-0005-0000-0000-00008B690000}"/>
    <cellStyle name="Obliczenia 7 19 17" xfId="53258" xr:uid="{00000000-0005-0000-0000-00008C690000}"/>
    <cellStyle name="Obliczenia 7 19 18" xfId="52980" xr:uid="{00000000-0005-0000-0000-00008D690000}"/>
    <cellStyle name="Obliczenia 7 19 19" xfId="58541" xr:uid="{00000000-0005-0000-0000-00008E690000}"/>
    <cellStyle name="Obliczenia 7 19 2" xfId="9094" xr:uid="{00000000-0005-0000-0000-00008F690000}"/>
    <cellStyle name="Obliczenia 7 19 3" xfId="8296" xr:uid="{00000000-0005-0000-0000-000090690000}"/>
    <cellStyle name="Obliczenia 7 19 4" xfId="5262" xr:uid="{00000000-0005-0000-0000-000091690000}"/>
    <cellStyle name="Obliczenia 7 19 5" xfId="15780" xr:uid="{00000000-0005-0000-0000-000092690000}"/>
    <cellStyle name="Obliczenia 7 19 6" xfId="14317" xr:uid="{00000000-0005-0000-0000-000093690000}"/>
    <cellStyle name="Obliczenia 7 19 7" xfId="21662" xr:uid="{00000000-0005-0000-0000-000094690000}"/>
    <cellStyle name="Obliczenia 7 19 8" xfId="24984" xr:uid="{00000000-0005-0000-0000-000095690000}"/>
    <cellStyle name="Obliczenia 7 19 9" xfId="28211" xr:uid="{00000000-0005-0000-0000-000096690000}"/>
    <cellStyle name="Obliczenia 7 2" xfId="1447" xr:uid="{00000000-0005-0000-0000-000097690000}"/>
    <cellStyle name="Obliczenia 7 2 10" xfId="3421" xr:uid="{00000000-0005-0000-0000-000098690000}"/>
    <cellStyle name="Obliczenia 7 2 10 10" xfId="33065" xr:uid="{00000000-0005-0000-0000-000099690000}"/>
    <cellStyle name="Obliczenia 7 2 10 11" xfId="35532" xr:uid="{00000000-0005-0000-0000-00009A690000}"/>
    <cellStyle name="Obliczenia 7 2 10 12" xfId="38723" xr:uid="{00000000-0005-0000-0000-00009B690000}"/>
    <cellStyle name="Obliczenia 7 2 10 13" xfId="41927" xr:uid="{00000000-0005-0000-0000-00009C690000}"/>
    <cellStyle name="Obliczenia 7 2 10 14" xfId="45109" xr:uid="{00000000-0005-0000-0000-00009D690000}"/>
    <cellStyle name="Obliczenia 7 2 10 15" xfId="48402" xr:uid="{00000000-0005-0000-0000-00009E690000}"/>
    <cellStyle name="Obliczenia 7 2 10 16" xfId="51571" xr:uid="{00000000-0005-0000-0000-00009F690000}"/>
    <cellStyle name="Obliczenia 7 2 10 17" xfId="54755" xr:uid="{00000000-0005-0000-0000-0000A0690000}"/>
    <cellStyle name="Obliczenia 7 2 10 18" xfId="56809" xr:uid="{00000000-0005-0000-0000-0000A1690000}"/>
    <cellStyle name="Obliczenia 7 2 10 19" xfId="60046" xr:uid="{00000000-0005-0000-0000-0000A2690000}"/>
    <cellStyle name="Obliczenia 7 2 10 2" xfId="10623" xr:uid="{00000000-0005-0000-0000-0000A3690000}"/>
    <cellStyle name="Obliczenia 7 2 10 3" xfId="12665" xr:uid="{00000000-0005-0000-0000-0000A4690000}"/>
    <cellStyle name="Obliczenia 7 2 10 4" xfId="6789" xr:uid="{00000000-0005-0000-0000-0000A5690000}"/>
    <cellStyle name="Obliczenia 7 2 10 5" xfId="17314" xr:uid="{00000000-0005-0000-0000-0000A6690000}"/>
    <cellStyle name="Obliczenia 7 2 10 6" xfId="19889" xr:uid="{00000000-0005-0000-0000-0000A7690000}"/>
    <cellStyle name="Obliczenia 7 2 10 7" xfId="23199" xr:uid="{00000000-0005-0000-0000-0000A8690000}"/>
    <cellStyle name="Obliczenia 7 2 10 8" xfId="26514" xr:uid="{00000000-0005-0000-0000-0000A9690000}"/>
    <cellStyle name="Obliczenia 7 2 10 9" xfId="29748" xr:uid="{00000000-0005-0000-0000-0000AA690000}"/>
    <cellStyle name="Obliczenia 7 2 11" xfId="3380" xr:uid="{00000000-0005-0000-0000-0000AB690000}"/>
    <cellStyle name="Obliczenia 7 2 11 10" xfId="33024" xr:uid="{00000000-0005-0000-0000-0000AC690000}"/>
    <cellStyle name="Obliczenia 7 2 11 11" xfId="35492" xr:uid="{00000000-0005-0000-0000-0000AD690000}"/>
    <cellStyle name="Obliczenia 7 2 11 12" xfId="38682" xr:uid="{00000000-0005-0000-0000-0000AE690000}"/>
    <cellStyle name="Obliczenia 7 2 11 13" xfId="41887" xr:uid="{00000000-0005-0000-0000-0000AF690000}"/>
    <cellStyle name="Obliczenia 7 2 11 14" xfId="45068" xr:uid="{00000000-0005-0000-0000-0000B0690000}"/>
    <cellStyle name="Obliczenia 7 2 11 15" xfId="48362" xr:uid="{00000000-0005-0000-0000-0000B1690000}"/>
    <cellStyle name="Obliczenia 7 2 11 16" xfId="51531" xr:uid="{00000000-0005-0000-0000-0000B2690000}"/>
    <cellStyle name="Obliczenia 7 2 11 17" xfId="54716" xr:uid="{00000000-0005-0000-0000-0000B3690000}"/>
    <cellStyle name="Obliczenia 7 2 11 18" xfId="56770" xr:uid="{00000000-0005-0000-0000-0000B4690000}"/>
    <cellStyle name="Obliczenia 7 2 11 19" xfId="60007" xr:uid="{00000000-0005-0000-0000-0000B5690000}"/>
    <cellStyle name="Obliczenia 7 2 11 2" xfId="10582" xr:uid="{00000000-0005-0000-0000-0000B6690000}"/>
    <cellStyle name="Obliczenia 7 2 11 3" xfId="12624" xr:uid="{00000000-0005-0000-0000-0000B7690000}"/>
    <cellStyle name="Obliczenia 7 2 11 4" xfId="6748" xr:uid="{00000000-0005-0000-0000-0000B8690000}"/>
    <cellStyle name="Obliczenia 7 2 11 5" xfId="17273" xr:uid="{00000000-0005-0000-0000-0000B9690000}"/>
    <cellStyle name="Obliczenia 7 2 11 6" xfId="19848" xr:uid="{00000000-0005-0000-0000-0000BA690000}"/>
    <cellStyle name="Obliczenia 7 2 11 7" xfId="23158" xr:uid="{00000000-0005-0000-0000-0000BB690000}"/>
    <cellStyle name="Obliczenia 7 2 11 8" xfId="26473" xr:uid="{00000000-0005-0000-0000-0000BC690000}"/>
    <cellStyle name="Obliczenia 7 2 11 9" xfId="29707" xr:uid="{00000000-0005-0000-0000-0000BD690000}"/>
    <cellStyle name="Obliczenia 7 2 12" xfId="1870" xr:uid="{00000000-0005-0000-0000-0000BE690000}"/>
    <cellStyle name="Obliczenia 7 2 12 10" xfId="31522" xr:uid="{00000000-0005-0000-0000-0000BF690000}"/>
    <cellStyle name="Obliczenia 7 2 12 11" xfId="15266" xr:uid="{00000000-0005-0000-0000-0000C0690000}"/>
    <cellStyle name="Obliczenia 7 2 12 12" xfId="37172" xr:uid="{00000000-0005-0000-0000-0000C1690000}"/>
    <cellStyle name="Obliczenia 7 2 12 13" xfId="40398" xr:uid="{00000000-0005-0000-0000-0000C2690000}"/>
    <cellStyle name="Obliczenia 7 2 12 14" xfId="43558" xr:uid="{00000000-0005-0000-0000-0000C3690000}"/>
    <cellStyle name="Obliczenia 7 2 12 15" xfId="46873" xr:uid="{00000000-0005-0000-0000-0000C4690000}"/>
    <cellStyle name="Obliczenia 7 2 12 16" xfId="50024" xr:uid="{00000000-0005-0000-0000-0000C5690000}"/>
    <cellStyle name="Obliczenia 7 2 12 17" xfId="53245" xr:uid="{00000000-0005-0000-0000-0000C6690000}"/>
    <cellStyle name="Obliczenia 7 2 12 18" xfId="46509" xr:uid="{00000000-0005-0000-0000-0000C7690000}"/>
    <cellStyle name="Obliczenia 7 2 12 19" xfId="58528" xr:uid="{00000000-0005-0000-0000-0000C8690000}"/>
    <cellStyle name="Obliczenia 7 2 12 2" xfId="9080" xr:uid="{00000000-0005-0000-0000-0000C9690000}"/>
    <cellStyle name="Obliczenia 7 2 12 3" xfId="8310" xr:uid="{00000000-0005-0000-0000-0000CA690000}"/>
    <cellStyle name="Obliczenia 7 2 12 4" xfId="5248" xr:uid="{00000000-0005-0000-0000-0000CB690000}"/>
    <cellStyle name="Obliczenia 7 2 12 5" xfId="15766" xr:uid="{00000000-0005-0000-0000-0000CC690000}"/>
    <cellStyle name="Obliczenia 7 2 12 6" xfId="14331" xr:uid="{00000000-0005-0000-0000-0000CD690000}"/>
    <cellStyle name="Obliczenia 7 2 12 7" xfId="21648" xr:uid="{00000000-0005-0000-0000-0000CE690000}"/>
    <cellStyle name="Obliczenia 7 2 12 8" xfId="24970" xr:uid="{00000000-0005-0000-0000-0000CF690000}"/>
    <cellStyle name="Obliczenia 7 2 12 9" xfId="28197" xr:uid="{00000000-0005-0000-0000-0000D0690000}"/>
    <cellStyle name="Obliczenia 7 2 13" xfId="3618" xr:uid="{00000000-0005-0000-0000-0000D1690000}"/>
    <cellStyle name="Obliczenia 7 2 13 10" xfId="33262" xr:uid="{00000000-0005-0000-0000-0000D2690000}"/>
    <cellStyle name="Obliczenia 7 2 13 11" xfId="35726" xr:uid="{00000000-0005-0000-0000-0000D3690000}"/>
    <cellStyle name="Obliczenia 7 2 13 12" xfId="38920" xr:uid="{00000000-0005-0000-0000-0000D4690000}"/>
    <cellStyle name="Obliczenia 7 2 13 13" xfId="42121" xr:uid="{00000000-0005-0000-0000-0000D5690000}"/>
    <cellStyle name="Obliczenia 7 2 13 14" xfId="45306" xr:uid="{00000000-0005-0000-0000-0000D6690000}"/>
    <cellStyle name="Obliczenia 7 2 13 15" xfId="48596" xr:uid="{00000000-0005-0000-0000-0000D7690000}"/>
    <cellStyle name="Obliczenia 7 2 13 16" xfId="51767" xr:uid="{00000000-0005-0000-0000-0000D8690000}"/>
    <cellStyle name="Obliczenia 7 2 13 17" xfId="54947" xr:uid="{00000000-0005-0000-0000-0000D9690000}"/>
    <cellStyle name="Obliczenia 7 2 13 18" xfId="57001" xr:uid="{00000000-0005-0000-0000-0000DA690000}"/>
    <cellStyle name="Obliczenia 7 2 13 19" xfId="60238" xr:uid="{00000000-0005-0000-0000-0000DB690000}"/>
    <cellStyle name="Obliczenia 7 2 13 2" xfId="10820" xr:uid="{00000000-0005-0000-0000-0000DC690000}"/>
    <cellStyle name="Obliczenia 7 2 13 3" xfId="12862" xr:uid="{00000000-0005-0000-0000-0000DD690000}"/>
    <cellStyle name="Obliczenia 7 2 13 4" xfId="6984" xr:uid="{00000000-0005-0000-0000-0000DE690000}"/>
    <cellStyle name="Obliczenia 7 2 13 5" xfId="17511" xr:uid="{00000000-0005-0000-0000-0000DF690000}"/>
    <cellStyle name="Obliczenia 7 2 13 6" xfId="20086" xr:uid="{00000000-0005-0000-0000-0000E0690000}"/>
    <cellStyle name="Obliczenia 7 2 13 7" xfId="23396" xr:uid="{00000000-0005-0000-0000-0000E1690000}"/>
    <cellStyle name="Obliczenia 7 2 13 8" xfId="26711" xr:uid="{00000000-0005-0000-0000-0000E2690000}"/>
    <cellStyle name="Obliczenia 7 2 13 9" xfId="29945" xr:uid="{00000000-0005-0000-0000-0000E3690000}"/>
    <cellStyle name="Obliczenia 7 2 14" xfId="3727" xr:uid="{00000000-0005-0000-0000-0000E4690000}"/>
    <cellStyle name="Obliczenia 7 2 14 10" xfId="33371" xr:uid="{00000000-0005-0000-0000-0000E5690000}"/>
    <cellStyle name="Obliczenia 7 2 14 11" xfId="35835" xr:uid="{00000000-0005-0000-0000-0000E6690000}"/>
    <cellStyle name="Obliczenia 7 2 14 12" xfId="39029" xr:uid="{00000000-0005-0000-0000-0000E7690000}"/>
    <cellStyle name="Obliczenia 7 2 14 13" xfId="42230" xr:uid="{00000000-0005-0000-0000-0000E8690000}"/>
    <cellStyle name="Obliczenia 7 2 14 14" xfId="45415" xr:uid="{00000000-0005-0000-0000-0000E9690000}"/>
    <cellStyle name="Obliczenia 7 2 14 15" xfId="48705" xr:uid="{00000000-0005-0000-0000-0000EA690000}"/>
    <cellStyle name="Obliczenia 7 2 14 16" xfId="51876" xr:uid="{00000000-0005-0000-0000-0000EB690000}"/>
    <cellStyle name="Obliczenia 7 2 14 17" xfId="55055" xr:uid="{00000000-0005-0000-0000-0000EC690000}"/>
    <cellStyle name="Obliczenia 7 2 14 18" xfId="57109" xr:uid="{00000000-0005-0000-0000-0000ED690000}"/>
    <cellStyle name="Obliczenia 7 2 14 19" xfId="60346" xr:uid="{00000000-0005-0000-0000-0000EE690000}"/>
    <cellStyle name="Obliczenia 7 2 14 2" xfId="10929" xr:uid="{00000000-0005-0000-0000-0000EF690000}"/>
    <cellStyle name="Obliczenia 7 2 14 3" xfId="12971" xr:uid="{00000000-0005-0000-0000-0000F0690000}"/>
    <cellStyle name="Obliczenia 7 2 14 4" xfId="7093" xr:uid="{00000000-0005-0000-0000-0000F1690000}"/>
    <cellStyle name="Obliczenia 7 2 14 5" xfId="17620" xr:uid="{00000000-0005-0000-0000-0000F2690000}"/>
    <cellStyle name="Obliczenia 7 2 14 6" xfId="20195" xr:uid="{00000000-0005-0000-0000-0000F3690000}"/>
    <cellStyle name="Obliczenia 7 2 14 7" xfId="23505" xr:uid="{00000000-0005-0000-0000-0000F4690000}"/>
    <cellStyle name="Obliczenia 7 2 14 8" xfId="26820" xr:uid="{00000000-0005-0000-0000-0000F5690000}"/>
    <cellStyle name="Obliczenia 7 2 14 9" xfId="30054" xr:uid="{00000000-0005-0000-0000-0000F6690000}"/>
    <cellStyle name="Obliczenia 7 2 15" xfId="3686" xr:uid="{00000000-0005-0000-0000-0000F7690000}"/>
    <cellStyle name="Obliczenia 7 2 15 10" xfId="33330" xr:uid="{00000000-0005-0000-0000-0000F8690000}"/>
    <cellStyle name="Obliczenia 7 2 15 11" xfId="35794" xr:uid="{00000000-0005-0000-0000-0000F9690000}"/>
    <cellStyle name="Obliczenia 7 2 15 12" xfId="38988" xr:uid="{00000000-0005-0000-0000-0000FA690000}"/>
    <cellStyle name="Obliczenia 7 2 15 13" xfId="42189" xr:uid="{00000000-0005-0000-0000-0000FB690000}"/>
    <cellStyle name="Obliczenia 7 2 15 14" xfId="45374" xr:uid="{00000000-0005-0000-0000-0000FC690000}"/>
    <cellStyle name="Obliczenia 7 2 15 15" xfId="48664" xr:uid="{00000000-0005-0000-0000-0000FD690000}"/>
    <cellStyle name="Obliczenia 7 2 15 16" xfId="51835" xr:uid="{00000000-0005-0000-0000-0000FE690000}"/>
    <cellStyle name="Obliczenia 7 2 15 17" xfId="55015" xr:uid="{00000000-0005-0000-0000-0000FF690000}"/>
    <cellStyle name="Obliczenia 7 2 15 18" xfId="57069" xr:uid="{00000000-0005-0000-0000-0000006A0000}"/>
    <cellStyle name="Obliczenia 7 2 15 19" xfId="60306" xr:uid="{00000000-0005-0000-0000-0000016A0000}"/>
    <cellStyle name="Obliczenia 7 2 15 2" xfId="10888" xr:uid="{00000000-0005-0000-0000-0000026A0000}"/>
    <cellStyle name="Obliczenia 7 2 15 3" xfId="12930" xr:uid="{00000000-0005-0000-0000-0000036A0000}"/>
    <cellStyle name="Obliczenia 7 2 15 4" xfId="7052" xr:uid="{00000000-0005-0000-0000-0000046A0000}"/>
    <cellStyle name="Obliczenia 7 2 15 5" xfId="17579" xr:uid="{00000000-0005-0000-0000-0000056A0000}"/>
    <cellStyle name="Obliczenia 7 2 15 6" xfId="20154" xr:uid="{00000000-0005-0000-0000-0000066A0000}"/>
    <cellStyle name="Obliczenia 7 2 15 7" xfId="23464" xr:uid="{00000000-0005-0000-0000-0000076A0000}"/>
    <cellStyle name="Obliczenia 7 2 15 8" xfId="26779" xr:uid="{00000000-0005-0000-0000-0000086A0000}"/>
    <cellStyle name="Obliczenia 7 2 15 9" xfId="30013" xr:uid="{00000000-0005-0000-0000-0000096A0000}"/>
    <cellStyle name="Obliczenia 7 2 16" xfId="3851" xr:uid="{00000000-0005-0000-0000-00000A6A0000}"/>
    <cellStyle name="Obliczenia 7 2 16 10" xfId="33495" xr:uid="{00000000-0005-0000-0000-00000B6A0000}"/>
    <cellStyle name="Obliczenia 7 2 16 11" xfId="35958" xr:uid="{00000000-0005-0000-0000-00000C6A0000}"/>
    <cellStyle name="Obliczenia 7 2 16 12" xfId="39153" xr:uid="{00000000-0005-0000-0000-00000D6A0000}"/>
    <cellStyle name="Obliczenia 7 2 16 13" xfId="42353" xr:uid="{00000000-0005-0000-0000-00000E6A0000}"/>
    <cellStyle name="Obliczenia 7 2 16 14" xfId="45539" xr:uid="{00000000-0005-0000-0000-00000F6A0000}"/>
    <cellStyle name="Obliczenia 7 2 16 15" xfId="48828" xr:uid="{00000000-0005-0000-0000-0000106A0000}"/>
    <cellStyle name="Obliczenia 7 2 16 16" xfId="52000" xr:uid="{00000000-0005-0000-0000-0000116A0000}"/>
    <cellStyle name="Obliczenia 7 2 16 17" xfId="55177" xr:uid="{00000000-0005-0000-0000-0000126A0000}"/>
    <cellStyle name="Obliczenia 7 2 16 18" xfId="57231" xr:uid="{00000000-0005-0000-0000-0000136A0000}"/>
    <cellStyle name="Obliczenia 7 2 16 19" xfId="60468" xr:uid="{00000000-0005-0000-0000-0000146A0000}"/>
    <cellStyle name="Obliczenia 7 2 16 2" xfId="11053" xr:uid="{00000000-0005-0000-0000-0000156A0000}"/>
    <cellStyle name="Obliczenia 7 2 16 3" xfId="13095" xr:uid="{00000000-0005-0000-0000-0000166A0000}"/>
    <cellStyle name="Obliczenia 7 2 16 4" xfId="7212" xr:uid="{00000000-0005-0000-0000-0000176A0000}"/>
    <cellStyle name="Obliczenia 7 2 16 5" xfId="17744" xr:uid="{00000000-0005-0000-0000-0000186A0000}"/>
    <cellStyle name="Obliczenia 7 2 16 6" xfId="20319" xr:uid="{00000000-0005-0000-0000-0000196A0000}"/>
    <cellStyle name="Obliczenia 7 2 16 7" xfId="23629" xr:uid="{00000000-0005-0000-0000-00001A6A0000}"/>
    <cellStyle name="Obliczenia 7 2 16 8" xfId="26944" xr:uid="{00000000-0005-0000-0000-00001B6A0000}"/>
    <cellStyle name="Obliczenia 7 2 16 9" xfId="30178" xr:uid="{00000000-0005-0000-0000-00001C6A0000}"/>
    <cellStyle name="Obliczenia 7 2 17" xfId="3984" xr:uid="{00000000-0005-0000-0000-00001D6A0000}"/>
    <cellStyle name="Obliczenia 7 2 17 10" xfId="33628" xr:uid="{00000000-0005-0000-0000-00001E6A0000}"/>
    <cellStyle name="Obliczenia 7 2 17 11" xfId="36091" xr:uid="{00000000-0005-0000-0000-00001F6A0000}"/>
    <cellStyle name="Obliczenia 7 2 17 12" xfId="39286" xr:uid="{00000000-0005-0000-0000-0000206A0000}"/>
    <cellStyle name="Obliczenia 7 2 17 13" xfId="42486" xr:uid="{00000000-0005-0000-0000-0000216A0000}"/>
    <cellStyle name="Obliczenia 7 2 17 14" xfId="45672" xr:uid="{00000000-0005-0000-0000-0000226A0000}"/>
    <cellStyle name="Obliczenia 7 2 17 15" xfId="48961" xr:uid="{00000000-0005-0000-0000-0000236A0000}"/>
    <cellStyle name="Obliczenia 7 2 17 16" xfId="52133" xr:uid="{00000000-0005-0000-0000-0000246A0000}"/>
    <cellStyle name="Obliczenia 7 2 17 17" xfId="55309" xr:uid="{00000000-0005-0000-0000-0000256A0000}"/>
    <cellStyle name="Obliczenia 7 2 17 18" xfId="57363" xr:uid="{00000000-0005-0000-0000-0000266A0000}"/>
    <cellStyle name="Obliczenia 7 2 17 19" xfId="60600" xr:uid="{00000000-0005-0000-0000-0000276A0000}"/>
    <cellStyle name="Obliczenia 7 2 17 2" xfId="11186" xr:uid="{00000000-0005-0000-0000-0000286A0000}"/>
    <cellStyle name="Obliczenia 7 2 17 3" xfId="13228" xr:uid="{00000000-0005-0000-0000-0000296A0000}"/>
    <cellStyle name="Obliczenia 7 2 17 4" xfId="7344" xr:uid="{00000000-0005-0000-0000-00002A6A0000}"/>
    <cellStyle name="Obliczenia 7 2 17 5" xfId="17877" xr:uid="{00000000-0005-0000-0000-00002B6A0000}"/>
    <cellStyle name="Obliczenia 7 2 17 6" xfId="20452" xr:uid="{00000000-0005-0000-0000-00002C6A0000}"/>
    <cellStyle name="Obliczenia 7 2 17 7" xfId="23762" xr:uid="{00000000-0005-0000-0000-00002D6A0000}"/>
    <cellStyle name="Obliczenia 7 2 17 8" xfId="27077" xr:uid="{00000000-0005-0000-0000-00002E6A0000}"/>
    <cellStyle name="Obliczenia 7 2 17 9" xfId="30311" xr:uid="{00000000-0005-0000-0000-00002F6A0000}"/>
    <cellStyle name="Obliczenia 7 2 18" xfId="3944" xr:uid="{00000000-0005-0000-0000-0000306A0000}"/>
    <cellStyle name="Obliczenia 7 2 18 10" xfId="33588" xr:uid="{00000000-0005-0000-0000-0000316A0000}"/>
    <cellStyle name="Obliczenia 7 2 18 11" xfId="36051" xr:uid="{00000000-0005-0000-0000-0000326A0000}"/>
    <cellStyle name="Obliczenia 7 2 18 12" xfId="39246" xr:uid="{00000000-0005-0000-0000-0000336A0000}"/>
    <cellStyle name="Obliczenia 7 2 18 13" xfId="42446" xr:uid="{00000000-0005-0000-0000-0000346A0000}"/>
    <cellStyle name="Obliczenia 7 2 18 14" xfId="45632" xr:uid="{00000000-0005-0000-0000-0000356A0000}"/>
    <cellStyle name="Obliczenia 7 2 18 15" xfId="48921" xr:uid="{00000000-0005-0000-0000-0000366A0000}"/>
    <cellStyle name="Obliczenia 7 2 18 16" xfId="52093" xr:uid="{00000000-0005-0000-0000-0000376A0000}"/>
    <cellStyle name="Obliczenia 7 2 18 17" xfId="55270" xr:uid="{00000000-0005-0000-0000-0000386A0000}"/>
    <cellStyle name="Obliczenia 7 2 18 18" xfId="57324" xr:uid="{00000000-0005-0000-0000-0000396A0000}"/>
    <cellStyle name="Obliczenia 7 2 18 19" xfId="60561" xr:uid="{00000000-0005-0000-0000-00003A6A0000}"/>
    <cellStyle name="Obliczenia 7 2 18 2" xfId="11146" xr:uid="{00000000-0005-0000-0000-00003B6A0000}"/>
    <cellStyle name="Obliczenia 7 2 18 3" xfId="13188" xr:uid="{00000000-0005-0000-0000-00003C6A0000}"/>
    <cellStyle name="Obliczenia 7 2 18 4" xfId="7304" xr:uid="{00000000-0005-0000-0000-00003D6A0000}"/>
    <cellStyle name="Obliczenia 7 2 18 5" xfId="17837" xr:uid="{00000000-0005-0000-0000-00003E6A0000}"/>
    <cellStyle name="Obliczenia 7 2 18 6" xfId="20412" xr:uid="{00000000-0005-0000-0000-00003F6A0000}"/>
    <cellStyle name="Obliczenia 7 2 18 7" xfId="23722" xr:uid="{00000000-0005-0000-0000-0000406A0000}"/>
    <cellStyle name="Obliczenia 7 2 18 8" xfId="27037" xr:uid="{00000000-0005-0000-0000-0000416A0000}"/>
    <cellStyle name="Obliczenia 7 2 18 9" xfId="30271" xr:uid="{00000000-0005-0000-0000-0000426A0000}"/>
    <cellStyle name="Obliczenia 7 2 19" xfId="2145" xr:uid="{00000000-0005-0000-0000-0000436A0000}"/>
    <cellStyle name="Obliczenia 7 2 19 10" xfId="31793" xr:uid="{00000000-0005-0000-0000-0000446A0000}"/>
    <cellStyle name="Obliczenia 7 2 19 11" xfId="15359" xr:uid="{00000000-0005-0000-0000-0000456A0000}"/>
    <cellStyle name="Obliczenia 7 2 19 12" xfId="37447" xr:uid="{00000000-0005-0000-0000-0000466A0000}"/>
    <cellStyle name="Obliczenia 7 2 19 13" xfId="40667" xr:uid="{00000000-0005-0000-0000-0000476A0000}"/>
    <cellStyle name="Obliczenia 7 2 19 14" xfId="43833" xr:uid="{00000000-0005-0000-0000-0000486A0000}"/>
    <cellStyle name="Obliczenia 7 2 19 15" xfId="47142" xr:uid="{00000000-0005-0000-0000-0000496A0000}"/>
    <cellStyle name="Obliczenia 7 2 19 16" xfId="50299" xr:uid="{00000000-0005-0000-0000-00004A6A0000}"/>
    <cellStyle name="Obliczenia 7 2 19 17" xfId="53507" xr:uid="{00000000-0005-0000-0000-00004B6A0000}"/>
    <cellStyle name="Obliczenia 7 2 19 18" xfId="52692" xr:uid="{00000000-0005-0000-0000-00004C6A0000}"/>
    <cellStyle name="Obliczenia 7 2 19 19" xfId="58794" xr:uid="{00000000-0005-0000-0000-00004D6A0000}"/>
    <cellStyle name="Obliczenia 7 2 19 2" xfId="9351" xr:uid="{00000000-0005-0000-0000-00004E6A0000}"/>
    <cellStyle name="Obliczenia 7 2 19 3" xfId="8035" xr:uid="{00000000-0005-0000-0000-00004F6A0000}"/>
    <cellStyle name="Obliczenia 7 2 19 4" xfId="5522" xr:uid="{00000000-0005-0000-0000-0000506A0000}"/>
    <cellStyle name="Obliczenia 7 2 19 5" xfId="16040" xr:uid="{00000000-0005-0000-0000-0000516A0000}"/>
    <cellStyle name="Obliczenia 7 2 19 6" xfId="18613" xr:uid="{00000000-0005-0000-0000-0000526A0000}"/>
    <cellStyle name="Obliczenia 7 2 19 7" xfId="21923" xr:uid="{00000000-0005-0000-0000-0000536A0000}"/>
    <cellStyle name="Obliczenia 7 2 19 8" xfId="25244" xr:uid="{00000000-0005-0000-0000-0000546A0000}"/>
    <cellStyle name="Obliczenia 7 2 19 9" xfId="28472" xr:uid="{00000000-0005-0000-0000-0000556A0000}"/>
    <cellStyle name="Obliczenia 7 2 2" xfId="1495" xr:uid="{00000000-0005-0000-0000-0000566A0000}"/>
    <cellStyle name="Obliczenia 7 2 2 10" xfId="14524" xr:uid="{00000000-0005-0000-0000-0000576A0000}"/>
    <cellStyle name="Obliczenia 7 2 2 11" xfId="15092" xr:uid="{00000000-0005-0000-0000-0000586A0000}"/>
    <cellStyle name="Obliczenia 7 2 2 12" xfId="33801" xr:uid="{00000000-0005-0000-0000-0000596A0000}"/>
    <cellStyle name="Obliczenia 7 2 2 13" xfId="14987" xr:uid="{00000000-0005-0000-0000-00005A6A0000}"/>
    <cellStyle name="Obliczenia 7 2 2 14" xfId="33938" xr:uid="{00000000-0005-0000-0000-00005B6A0000}"/>
    <cellStyle name="Obliczenia 7 2 2 15" xfId="41895" xr:uid="{00000000-0005-0000-0000-00005C6A0000}"/>
    <cellStyle name="Obliczenia 7 2 2 16" xfId="33918" xr:uid="{00000000-0005-0000-0000-00005D6A0000}"/>
    <cellStyle name="Obliczenia 7 2 2 17" xfId="25549" xr:uid="{00000000-0005-0000-0000-00005E6A0000}"/>
    <cellStyle name="Obliczenia 7 2 2 18" xfId="52404" xr:uid="{00000000-0005-0000-0000-00005F6A0000}"/>
    <cellStyle name="Obliczenia 7 2 2 19" xfId="58166" xr:uid="{00000000-0005-0000-0000-0000606A0000}"/>
    <cellStyle name="Obliczenia 7 2 2 2" xfId="8708" xr:uid="{00000000-0005-0000-0000-0000616A0000}"/>
    <cellStyle name="Obliczenia 7 2 2 3" xfId="8683" xr:uid="{00000000-0005-0000-0000-0000626A0000}"/>
    <cellStyle name="Obliczenia 7 2 2 4" xfId="4875" xr:uid="{00000000-0005-0000-0000-0000636A0000}"/>
    <cellStyle name="Obliczenia 7 2 2 5" xfId="15391" xr:uid="{00000000-0005-0000-0000-0000646A0000}"/>
    <cellStyle name="Obliczenia 7 2 2 6" xfId="14706" xr:uid="{00000000-0005-0000-0000-0000656A0000}"/>
    <cellStyle name="Obliczenia 7 2 2 7" xfId="18363" xr:uid="{00000000-0005-0000-0000-0000666A0000}"/>
    <cellStyle name="Obliczenia 7 2 2 8" xfId="14786" xr:uid="{00000000-0005-0000-0000-0000676A0000}"/>
    <cellStyle name="Obliczenia 7 2 2 9" xfId="15304" xr:uid="{00000000-0005-0000-0000-0000686A0000}"/>
    <cellStyle name="Obliczenia 7 2 20" xfId="4107" xr:uid="{00000000-0005-0000-0000-0000696A0000}"/>
    <cellStyle name="Obliczenia 7 2 20 10" xfId="36213" xr:uid="{00000000-0005-0000-0000-00006A6A0000}"/>
    <cellStyle name="Obliczenia 7 2 20 11" xfId="39409" xr:uid="{00000000-0005-0000-0000-00006B6A0000}"/>
    <cellStyle name="Obliczenia 7 2 20 12" xfId="42608" xr:uid="{00000000-0005-0000-0000-00006C6A0000}"/>
    <cellStyle name="Obliczenia 7 2 20 13" xfId="45795" xr:uid="{00000000-0005-0000-0000-00006D6A0000}"/>
    <cellStyle name="Obliczenia 7 2 20 14" xfId="49083" xr:uid="{00000000-0005-0000-0000-00006E6A0000}"/>
    <cellStyle name="Obliczenia 7 2 20 15" xfId="52256" xr:uid="{00000000-0005-0000-0000-00006F6A0000}"/>
    <cellStyle name="Obliczenia 7 2 20 16" xfId="55430" xr:uid="{00000000-0005-0000-0000-0000706A0000}"/>
    <cellStyle name="Obliczenia 7 2 20 17" xfId="57484" xr:uid="{00000000-0005-0000-0000-0000716A0000}"/>
    <cellStyle name="Obliczenia 7 2 20 18" xfId="60721" xr:uid="{00000000-0005-0000-0000-0000726A0000}"/>
    <cellStyle name="Obliczenia 7 2 20 2" xfId="11309" xr:uid="{00000000-0005-0000-0000-0000736A0000}"/>
    <cellStyle name="Obliczenia 7 2 20 3" xfId="13351" xr:uid="{00000000-0005-0000-0000-0000746A0000}"/>
    <cellStyle name="Obliczenia 7 2 20 4" xfId="18000" xr:uid="{00000000-0005-0000-0000-0000756A0000}"/>
    <cellStyle name="Obliczenia 7 2 20 5" xfId="20575" xr:uid="{00000000-0005-0000-0000-0000766A0000}"/>
    <cellStyle name="Obliczenia 7 2 20 6" xfId="23885" xr:uid="{00000000-0005-0000-0000-0000776A0000}"/>
    <cellStyle name="Obliczenia 7 2 20 7" xfId="27200" xr:uid="{00000000-0005-0000-0000-0000786A0000}"/>
    <cellStyle name="Obliczenia 7 2 20 8" xfId="30434" xr:uid="{00000000-0005-0000-0000-0000796A0000}"/>
    <cellStyle name="Obliczenia 7 2 20 9" xfId="33751" xr:uid="{00000000-0005-0000-0000-00007A6A0000}"/>
    <cellStyle name="Obliczenia 7 2 3" xfId="2541" xr:uid="{00000000-0005-0000-0000-00007B6A0000}"/>
    <cellStyle name="Obliczenia 7 2 3 10" xfId="32185" xr:uid="{00000000-0005-0000-0000-00007C6A0000}"/>
    <cellStyle name="Obliczenia 7 2 3 11" xfId="34655" xr:uid="{00000000-0005-0000-0000-00007D6A0000}"/>
    <cellStyle name="Obliczenia 7 2 3 12" xfId="37843" xr:uid="{00000000-0005-0000-0000-00007E6A0000}"/>
    <cellStyle name="Obliczenia 7 2 3 13" xfId="41053" xr:uid="{00000000-0005-0000-0000-00007F6A0000}"/>
    <cellStyle name="Obliczenia 7 2 3 14" xfId="44229" xr:uid="{00000000-0005-0000-0000-0000806A0000}"/>
    <cellStyle name="Obliczenia 7 2 3 15" xfId="47528" xr:uid="{00000000-0005-0000-0000-0000816A0000}"/>
    <cellStyle name="Obliczenia 7 2 3 16" xfId="50693" xr:uid="{00000000-0005-0000-0000-0000826A0000}"/>
    <cellStyle name="Obliczenia 7 2 3 17" xfId="53888" xr:uid="{00000000-0005-0000-0000-0000836A0000}"/>
    <cellStyle name="Obliczenia 7 2 3 18" xfId="55942" xr:uid="{00000000-0005-0000-0000-0000846A0000}"/>
    <cellStyle name="Obliczenia 7 2 3 19" xfId="59179" xr:uid="{00000000-0005-0000-0000-0000856A0000}"/>
    <cellStyle name="Obliczenia 7 2 3 2" xfId="9743" xr:uid="{00000000-0005-0000-0000-0000866A0000}"/>
    <cellStyle name="Obliczenia 7 2 3 3" xfId="11785" xr:uid="{00000000-0005-0000-0000-0000876A0000}"/>
    <cellStyle name="Obliczenia 7 2 3 4" xfId="5909" xr:uid="{00000000-0005-0000-0000-0000886A0000}"/>
    <cellStyle name="Obliczenia 7 2 3 5" xfId="16434" xr:uid="{00000000-0005-0000-0000-0000896A0000}"/>
    <cellStyle name="Obliczenia 7 2 3 6" xfId="19009" xr:uid="{00000000-0005-0000-0000-00008A6A0000}"/>
    <cellStyle name="Obliczenia 7 2 3 7" xfId="22319" xr:uid="{00000000-0005-0000-0000-00008B6A0000}"/>
    <cellStyle name="Obliczenia 7 2 3 8" xfId="25639" xr:uid="{00000000-0005-0000-0000-00008C6A0000}"/>
    <cellStyle name="Obliczenia 7 2 3 9" xfId="28868" xr:uid="{00000000-0005-0000-0000-00008D6A0000}"/>
    <cellStyle name="Obliczenia 7 2 4" xfId="2684" xr:uid="{00000000-0005-0000-0000-00008E6A0000}"/>
    <cellStyle name="Obliczenia 7 2 4 10" xfId="32328" xr:uid="{00000000-0005-0000-0000-00008F6A0000}"/>
    <cellStyle name="Obliczenia 7 2 4 11" xfId="34798" xr:uid="{00000000-0005-0000-0000-0000906A0000}"/>
    <cellStyle name="Obliczenia 7 2 4 12" xfId="37986" xr:uid="{00000000-0005-0000-0000-0000916A0000}"/>
    <cellStyle name="Obliczenia 7 2 4 13" xfId="41196" xr:uid="{00000000-0005-0000-0000-0000926A0000}"/>
    <cellStyle name="Obliczenia 7 2 4 14" xfId="44372" xr:uid="{00000000-0005-0000-0000-0000936A0000}"/>
    <cellStyle name="Obliczenia 7 2 4 15" xfId="47671" xr:uid="{00000000-0005-0000-0000-0000946A0000}"/>
    <cellStyle name="Obliczenia 7 2 4 16" xfId="50836" xr:uid="{00000000-0005-0000-0000-0000956A0000}"/>
    <cellStyle name="Obliczenia 7 2 4 17" xfId="54030" xr:uid="{00000000-0005-0000-0000-0000966A0000}"/>
    <cellStyle name="Obliczenia 7 2 4 18" xfId="56084" xr:uid="{00000000-0005-0000-0000-0000976A0000}"/>
    <cellStyle name="Obliczenia 7 2 4 19" xfId="59321" xr:uid="{00000000-0005-0000-0000-0000986A0000}"/>
    <cellStyle name="Obliczenia 7 2 4 2" xfId="9886" xr:uid="{00000000-0005-0000-0000-0000996A0000}"/>
    <cellStyle name="Obliczenia 7 2 4 3" xfId="11928" xr:uid="{00000000-0005-0000-0000-00009A6A0000}"/>
    <cellStyle name="Obliczenia 7 2 4 4" xfId="6052" xr:uid="{00000000-0005-0000-0000-00009B6A0000}"/>
    <cellStyle name="Obliczenia 7 2 4 5" xfId="16577" xr:uid="{00000000-0005-0000-0000-00009C6A0000}"/>
    <cellStyle name="Obliczenia 7 2 4 6" xfId="19152" xr:uid="{00000000-0005-0000-0000-00009D6A0000}"/>
    <cellStyle name="Obliczenia 7 2 4 7" xfId="22462" xr:uid="{00000000-0005-0000-0000-00009E6A0000}"/>
    <cellStyle name="Obliczenia 7 2 4 8" xfId="25781" xr:uid="{00000000-0005-0000-0000-00009F6A0000}"/>
    <cellStyle name="Obliczenia 7 2 4 9" xfId="29011" xr:uid="{00000000-0005-0000-0000-0000A06A0000}"/>
    <cellStyle name="Obliczenia 7 2 5" xfId="2583" xr:uid="{00000000-0005-0000-0000-0000A16A0000}"/>
    <cellStyle name="Obliczenia 7 2 5 10" xfId="32227" xr:uid="{00000000-0005-0000-0000-0000A26A0000}"/>
    <cellStyle name="Obliczenia 7 2 5 11" xfId="34697" xr:uid="{00000000-0005-0000-0000-0000A36A0000}"/>
    <cellStyle name="Obliczenia 7 2 5 12" xfId="37885" xr:uid="{00000000-0005-0000-0000-0000A46A0000}"/>
    <cellStyle name="Obliczenia 7 2 5 13" xfId="41095" xr:uid="{00000000-0005-0000-0000-0000A56A0000}"/>
    <cellStyle name="Obliczenia 7 2 5 14" xfId="44271" xr:uid="{00000000-0005-0000-0000-0000A66A0000}"/>
    <cellStyle name="Obliczenia 7 2 5 15" xfId="47570" xr:uid="{00000000-0005-0000-0000-0000A76A0000}"/>
    <cellStyle name="Obliczenia 7 2 5 16" xfId="50735" xr:uid="{00000000-0005-0000-0000-0000A86A0000}"/>
    <cellStyle name="Obliczenia 7 2 5 17" xfId="53930" xr:uid="{00000000-0005-0000-0000-0000A96A0000}"/>
    <cellStyle name="Obliczenia 7 2 5 18" xfId="55984" xr:uid="{00000000-0005-0000-0000-0000AA6A0000}"/>
    <cellStyle name="Obliczenia 7 2 5 19" xfId="59221" xr:uid="{00000000-0005-0000-0000-0000AB6A0000}"/>
    <cellStyle name="Obliczenia 7 2 5 2" xfId="9785" xr:uid="{00000000-0005-0000-0000-0000AC6A0000}"/>
    <cellStyle name="Obliczenia 7 2 5 3" xfId="11827" xr:uid="{00000000-0005-0000-0000-0000AD6A0000}"/>
    <cellStyle name="Obliczenia 7 2 5 4" xfId="5951" xr:uid="{00000000-0005-0000-0000-0000AE6A0000}"/>
    <cellStyle name="Obliczenia 7 2 5 5" xfId="16476" xr:uid="{00000000-0005-0000-0000-0000AF6A0000}"/>
    <cellStyle name="Obliczenia 7 2 5 6" xfId="19051" xr:uid="{00000000-0005-0000-0000-0000B06A0000}"/>
    <cellStyle name="Obliczenia 7 2 5 7" xfId="22361" xr:uid="{00000000-0005-0000-0000-0000B16A0000}"/>
    <cellStyle name="Obliczenia 7 2 5 8" xfId="25681" xr:uid="{00000000-0005-0000-0000-0000B26A0000}"/>
    <cellStyle name="Obliczenia 7 2 5 9" xfId="28910" xr:uid="{00000000-0005-0000-0000-0000B36A0000}"/>
    <cellStyle name="Obliczenia 7 2 6" xfId="2904" xr:uid="{00000000-0005-0000-0000-0000B46A0000}"/>
    <cellStyle name="Obliczenia 7 2 6 10" xfId="32548" xr:uid="{00000000-0005-0000-0000-0000B56A0000}"/>
    <cellStyle name="Obliczenia 7 2 6 11" xfId="35018" xr:uid="{00000000-0005-0000-0000-0000B66A0000}"/>
    <cellStyle name="Obliczenia 7 2 6 12" xfId="38206" xr:uid="{00000000-0005-0000-0000-0000B76A0000}"/>
    <cellStyle name="Obliczenia 7 2 6 13" xfId="41413" xr:uid="{00000000-0005-0000-0000-0000B86A0000}"/>
    <cellStyle name="Obliczenia 7 2 6 14" xfId="44592" xr:uid="{00000000-0005-0000-0000-0000B96A0000}"/>
    <cellStyle name="Obliczenia 7 2 6 15" xfId="47888" xr:uid="{00000000-0005-0000-0000-0000BA6A0000}"/>
    <cellStyle name="Obliczenia 7 2 6 16" xfId="51056" xr:uid="{00000000-0005-0000-0000-0000BB6A0000}"/>
    <cellStyle name="Obliczenia 7 2 6 17" xfId="54245" xr:uid="{00000000-0005-0000-0000-0000BC6A0000}"/>
    <cellStyle name="Obliczenia 7 2 6 18" xfId="56299" xr:uid="{00000000-0005-0000-0000-0000BD6A0000}"/>
    <cellStyle name="Obliczenia 7 2 6 19" xfId="59536" xr:uid="{00000000-0005-0000-0000-0000BE6A0000}"/>
    <cellStyle name="Obliczenia 7 2 6 2" xfId="10106" xr:uid="{00000000-0005-0000-0000-0000BF6A0000}"/>
    <cellStyle name="Obliczenia 7 2 6 3" xfId="12148" xr:uid="{00000000-0005-0000-0000-0000C06A0000}"/>
    <cellStyle name="Obliczenia 7 2 6 4" xfId="6272" xr:uid="{00000000-0005-0000-0000-0000C16A0000}"/>
    <cellStyle name="Obliczenia 7 2 6 5" xfId="16797" xr:uid="{00000000-0005-0000-0000-0000C26A0000}"/>
    <cellStyle name="Obliczenia 7 2 6 6" xfId="19372" xr:uid="{00000000-0005-0000-0000-0000C36A0000}"/>
    <cellStyle name="Obliczenia 7 2 6 7" xfId="22682" xr:uid="{00000000-0005-0000-0000-0000C46A0000}"/>
    <cellStyle name="Obliczenia 7 2 6 8" xfId="25999" xr:uid="{00000000-0005-0000-0000-0000C56A0000}"/>
    <cellStyle name="Obliczenia 7 2 6 9" xfId="29231" xr:uid="{00000000-0005-0000-0000-0000C66A0000}"/>
    <cellStyle name="Obliczenia 7 2 7" xfId="2986" xr:uid="{00000000-0005-0000-0000-0000C76A0000}"/>
    <cellStyle name="Obliczenia 7 2 7 10" xfId="32630" xr:uid="{00000000-0005-0000-0000-0000C86A0000}"/>
    <cellStyle name="Obliczenia 7 2 7 11" xfId="35100" xr:uid="{00000000-0005-0000-0000-0000C96A0000}"/>
    <cellStyle name="Obliczenia 7 2 7 12" xfId="38288" xr:uid="{00000000-0005-0000-0000-0000CA6A0000}"/>
    <cellStyle name="Obliczenia 7 2 7 13" xfId="41495" xr:uid="{00000000-0005-0000-0000-0000CB6A0000}"/>
    <cellStyle name="Obliczenia 7 2 7 14" xfId="44674" xr:uid="{00000000-0005-0000-0000-0000CC6A0000}"/>
    <cellStyle name="Obliczenia 7 2 7 15" xfId="47970" xr:uid="{00000000-0005-0000-0000-0000CD6A0000}"/>
    <cellStyle name="Obliczenia 7 2 7 16" xfId="51138" xr:uid="{00000000-0005-0000-0000-0000CE6A0000}"/>
    <cellStyle name="Obliczenia 7 2 7 17" xfId="54327" xr:uid="{00000000-0005-0000-0000-0000CF6A0000}"/>
    <cellStyle name="Obliczenia 7 2 7 18" xfId="56381" xr:uid="{00000000-0005-0000-0000-0000D06A0000}"/>
    <cellStyle name="Obliczenia 7 2 7 19" xfId="59618" xr:uid="{00000000-0005-0000-0000-0000D16A0000}"/>
    <cellStyle name="Obliczenia 7 2 7 2" xfId="10188" xr:uid="{00000000-0005-0000-0000-0000D26A0000}"/>
    <cellStyle name="Obliczenia 7 2 7 3" xfId="12230" xr:uid="{00000000-0005-0000-0000-0000D36A0000}"/>
    <cellStyle name="Obliczenia 7 2 7 4" xfId="6354" xr:uid="{00000000-0005-0000-0000-0000D46A0000}"/>
    <cellStyle name="Obliczenia 7 2 7 5" xfId="16879" xr:uid="{00000000-0005-0000-0000-0000D56A0000}"/>
    <cellStyle name="Obliczenia 7 2 7 6" xfId="19454" xr:uid="{00000000-0005-0000-0000-0000D66A0000}"/>
    <cellStyle name="Obliczenia 7 2 7 7" xfId="22764" xr:uid="{00000000-0005-0000-0000-0000D76A0000}"/>
    <cellStyle name="Obliczenia 7 2 7 8" xfId="26081" xr:uid="{00000000-0005-0000-0000-0000D86A0000}"/>
    <cellStyle name="Obliczenia 7 2 7 9" xfId="29313" xr:uid="{00000000-0005-0000-0000-0000D96A0000}"/>
    <cellStyle name="Obliczenia 7 2 8" xfId="3174" xr:uid="{00000000-0005-0000-0000-0000DA6A0000}"/>
    <cellStyle name="Obliczenia 7 2 8 10" xfId="32818" xr:uid="{00000000-0005-0000-0000-0000DB6A0000}"/>
    <cellStyle name="Obliczenia 7 2 8 11" xfId="35287" xr:uid="{00000000-0005-0000-0000-0000DC6A0000}"/>
    <cellStyle name="Obliczenia 7 2 8 12" xfId="38476" xr:uid="{00000000-0005-0000-0000-0000DD6A0000}"/>
    <cellStyle name="Obliczenia 7 2 8 13" xfId="41682" xr:uid="{00000000-0005-0000-0000-0000DE6A0000}"/>
    <cellStyle name="Obliczenia 7 2 8 14" xfId="44862" xr:uid="{00000000-0005-0000-0000-0000DF6A0000}"/>
    <cellStyle name="Obliczenia 7 2 8 15" xfId="48157" xr:uid="{00000000-0005-0000-0000-0000E06A0000}"/>
    <cellStyle name="Obliczenia 7 2 8 16" xfId="51325" xr:uid="{00000000-0005-0000-0000-0000E16A0000}"/>
    <cellStyle name="Obliczenia 7 2 8 17" xfId="54512" xr:uid="{00000000-0005-0000-0000-0000E26A0000}"/>
    <cellStyle name="Obliczenia 7 2 8 18" xfId="56566" xr:uid="{00000000-0005-0000-0000-0000E36A0000}"/>
    <cellStyle name="Obliczenia 7 2 8 19" xfId="59803" xr:uid="{00000000-0005-0000-0000-0000E46A0000}"/>
    <cellStyle name="Obliczenia 7 2 8 2" xfId="10376" xr:uid="{00000000-0005-0000-0000-0000E56A0000}"/>
    <cellStyle name="Obliczenia 7 2 8 3" xfId="12418" xr:uid="{00000000-0005-0000-0000-0000E66A0000}"/>
    <cellStyle name="Obliczenia 7 2 8 4" xfId="6542" xr:uid="{00000000-0005-0000-0000-0000E76A0000}"/>
    <cellStyle name="Obliczenia 7 2 8 5" xfId="17067" xr:uid="{00000000-0005-0000-0000-0000E86A0000}"/>
    <cellStyle name="Obliczenia 7 2 8 6" xfId="19642" xr:uid="{00000000-0005-0000-0000-0000E96A0000}"/>
    <cellStyle name="Obliczenia 7 2 8 7" xfId="22952" xr:uid="{00000000-0005-0000-0000-0000EA6A0000}"/>
    <cellStyle name="Obliczenia 7 2 8 8" xfId="26267" xr:uid="{00000000-0005-0000-0000-0000EB6A0000}"/>
    <cellStyle name="Obliczenia 7 2 8 9" xfId="29501" xr:uid="{00000000-0005-0000-0000-0000EC6A0000}"/>
    <cellStyle name="Obliczenia 7 2 9" xfId="2799" xr:uid="{00000000-0005-0000-0000-0000ED6A0000}"/>
    <cellStyle name="Obliczenia 7 2 9 10" xfId="32443" xr:uid="{00000000-0005-0000-0000-0000EE6A0000}"/>
    <cellStyle name="Obliczenia 7 2 9 11" xfId="34913" xr:uid="{00000000-0005-0000-0000-0000EF6A0000}"/>
    <cellStyle name="Obliczenia 7 2 9 12" xfId="38101" xr:uid="{00000000-0005-0000-0000-0000F06A0000}"/>
    <cellStyle name="Obliczenia 7 2 9 13" xfId="41309" xr:uid="{00000000-0005-0000-0000-0000F16A0000}"/>
    <cellStyle name="Obliczenia 7 2 9 14" xfId="44487" xr:uid="{00000000-0005-0000-0000-0000F26A0000}"/>
    <cellStyle name="Obliczenia 7 2 9 15" xfId="47784" xr:uid="{00000000-0005-0000-0000-0000F36A0000}"/>
    <cellStyle name="Obliczenia 7 2 9 16" xfId="50951" xr:uid="{00000000-0005-0000-0000-0000F46A0000}"/>
    <cellStyle name="Obliczenia 7 2 9 17" xfId="54142" xr:uid="{00000000-0005-0000-0000-0000F56A0000}"/>
    <cellStyle name="Obliczenia 7 2 9 18" xfId="56196" xr:uid="{00000000-0005-0000-0000-0000F66A0000}"/>
    <cellStyle name="Obliczenia 7 2 9 19" xfId="59433" xr:uid="{00000000-0005-0000-0000-0000F76A0000}"/>
    <cellStyle name="Obliczenia 7 2 9 2" xfId="10001" xr:uid="{00000000-0005-0000-0000-0000F86A0000}"/>
    <cellStyle name="Obliczenia 7 2 9 3" xfId="12043" xr:uid="{00000000-0005-0000-0000-0000F96A0000}"/>
    <cellStyle name="Obliczenia 7 2 9 4" xfId="6167" xr:uid="{00000000-0005-0000-0000-0000FA6A0000}"/>
    <cellStyle name="Obliczenia 7 2 9 5" xfId="16692" xr:uid="{00000000-0005-0000-0000-0000FB6A0000}"/>
    <cellStyle name="Obliczenia 7 2 9 6" xfId="19267" xr:uid="{00000000-0005-0000-0000-0000FC6A0000}"/>
    <cellStyle name="Obliczenia 7 2 9 7" xfId="22577" xr:uid="{00000000-0005-0000-0000-0000FD6A0000}"/>
    <cellStyle name="Obliczenia 7 2 9 8" xfId="25895" xr:uid="{00000000-0005-0000-0000-0000FE6A0000}"/>
    <cellStyle name="Obliczenia 7 2 9 9" xfId="29126" xr:uid="{00000000-0005-0000-0000-0000FF6A0000}"/>
    <cellStyle name="Obliczenia 7 20" xfId="2432" xr:uid="{00000000-0005-0000-0000-0000006B0000}"/>
    <cellStyle name="Obliczenia 7 20 10" xfId="32078" xr:uid="{00000000-0005-0000-0000-0000016B0000}"/>
    <cellStyle name="Obliczenia 7 20 11" xfId="34547" xr:uid="{00000000-0005-0000-0000-0000026B0000}"/>
    <cellStyle name="Obliczenia 7 20 12" xfId="37734" xr:uid="{00000000-0005-0000-0000-0000036B0000}"/>
    <cellStyle name="Obliczenia 7 20 13" xfId="40945" xr:uid="{00000000-0005-0000-0000-0000046B0000}"/>
    <cellStyle name="Obliczenia 7 20 14" xfId="44120" xr:uid="{00000000-0005-0000-0000-0000056B0000}"/>
    <cellStyle name="Obliczenia 7 20 15" xfId="47420" xr:uid="{00000000-0005-0000-0000-0000066B0000}"/>
    <cellStyle name="Obliczenia 7 20 16" xfId="50584" xr:uid="{00000000-0005-0000-0000-0000076B0000}"/>
    <cellStyle name="Obliczenia 7 20 17" xfId="53783" xr:uid="{00000000-0005-0000-0000-0000086B0000}"/>
    <cellStyle name="Obliczenia 7 20 18" xfId="55835" xr:uid="{00000000-0005-0000-0000-0000096B0000}"/>
    <cellStyle name="Obliczenia 7 20 19" xfId="59072" xr:uid="{00000000-0005-0000-0000-00000A6B0000}"/>
    <cellStyle name="Obliczenia 7 20 2" xfId="9636" xr:uid="{00000000-0005-0000-0000-00000B6B0000}"/>
    <cellStyle name="Obliczenia 7 20 3" xfId="11676" xr:uid="{00000000-0005-0000-0000-00000C6B0000}"/>
    <cellStyle name="Obliczenia 7 20 4" xfId="5801" xr:uid="{00000000-0005-0000-0000-00000D6B0000}"/>
    <cellStyle name="Obliczenia 7 20 5" xfId="16326" xr:uid="{00000000-0005-0000-0000-00000E6B0000}"/>
    <cellStyle name="Obliczenia 7 20 6" xfId="18900" xr:uid="{00000000-0005-0000-0000-00000F6B0000}"/>
    <cellStyle name="Obliczenia 7 20 7" xfId="22210" xr:uid="{00000000-0005-0000-0000-0000106B0000}"/>
    <cellStyle name="Obliczenia 7 20 8" xfId="25530" xr:uid="{00000000-0005-0000-0000-0000116B0000}"/>
    <cellStyle name="Obliczenia 7 20 9" xfId="28759" xr:uid="{00000000-0005-0000-0000-0000126B0000}"/>
    <cellStyle name="Obliczenia 7 21" xfId="4026" xr:uid="{00000000-0005-0000-0000-0000136B0000}"/>
    <cellStyle name="Obliczenia 7 21 10" xfId="36133" xr:uid="{00000000-0005-0000-0000-0000146B0000}"/>
    <cellStyle name="Obliczenia 7 21 11" xfId="39328" xr:uid="{00000000-0005-0000-0000-0000156B0000}"/>
    <cellStyle name="Obliczenia 7 21 12" xfId="42528" xr:uid="{00000000-0005-0000-0000-0000166B0000}"/>
    <cellStyle name="Obliczenia 7 21 13" xfId="45714" xr:uid="{00000000-0005-0000-0000-0000176B0000}"/>
    <cellStyle name="Obliczenia 7 21 14" xfId="49003" xr:uid="{00000000-0005-0000-0000-0000186B0000}"/>
    <cellStyle name="Obliczenia 7 21 15" xfId="52175" xr:uid="{00000000-0005-0000-0000-0000196B0000}"/>
    <cellStyle name="Obliczenia 7 21 16" xfId="55351" xr:uid="{00000000-0005-0000-0000-00001A6B0000}"/>
    <cellStyle name="Obliczenia 7 21 17" xfId="57405" xr:uid="{00000000-0005-0000-0000-00001B6B0000}"/>
    <cellStyle name="Obliczenia 7 21 18" xfId="60642" xr:uid="{00000000-0005-0000-0000-00001C6B0000}"/>
    <cellStyle name="Obliczenia 7 21 2" xfId="11228" xr:uid="{00000000-0005-0000-0000-00001D6B0000}"/>
    <cellStyle name="Obliczenia 7 21 3" xfId="13270" xr:uid="{00000000-0005-0000-0000-00001E6B0000}"/>
    <cellStyle name="Obliczenia 7 21 4" xfId="17919" xr:uid="{00000000-0005-0000-0000-00001F6B0000}"/>
    <cellStyle name="Obliczenia 7 21 5" xfId="20494" xr:uid="{00000000-0005-0000-0000-0000206B0000}"/>
    <cellStyle name="Obliczenia 7 21 6" xfId="23804" xr:uid="{00000000-0005-0000-0000-0000216B0000}"/>
    <cellStyle name="Obliczenia 7 21 7" xfId="27119" xr:uid="{00000000-0005-0000-0000-0000226B0000}"/>
    <cellStyle name="Obliczenia 7 21 8" xfId="30353" xr:uid="{00000000-0005-0000-0000-0000236B0000}"/>
    <cellStyle name="Obliczenia 7 21 9" xfId="33670" xr:uid="{00000000-0005-0000-0000-0000246B0000}"/>
    <cellStyle name="Obliczenia 7 22" xfId="4314" xr:uid="{00000000-0005-0000-0000-0000256B0000}"/>
    <cellStyle name="Obliczenia 7 22 10" xfId="42811" xr:uid="{00000000-0005-0000-0000-0000266B0000}"/>
    <cellStyle name="Obliczenia 7 22 11" xfId="46002" xr:uid="{00000000-0005-0000-0000-0000276B0000}"/>
    <cellStyle name="Obliczenia 7 22 12" xfId="49283" xr:uid="{00000000-0005-0000-0000-0000286B0000}"/>
    <cellStyle name="Obliczenia 7 22 13" xfId="52462" xr:uid="{00000000-0005-0000-0000-0000296B0000}"/>
    <cellStyle name="Obliczenia 7 22 14" xfId="57681" xr:uid="{00000000-0005-0000-0000-00002A6B0000}"/>
    <cellStyle name="Obliczenia 7 22 15" xfId="60918" xr:uid="{00000000-0005-0000-0000-00002B6B0000}"/>
    <cellStyle name="Obliczenia 7 22 2" xfId="13555" xr:uid="{00000000-0005-0000-0000-00002C6B0000}"/>
    <cellStyle name="Obliczenia 7 22 3" xfId="7535" xr:uid="{00000000-0005-0000-0000-00002D6B0000}"/>
    <cellStyle name="Obliczenia 7 22 4" xfId="20782" xr:uid="{00000000-0005-0000-0000-00002E6B0000}"/>
    <cellStyle name="Obliczenia 7 22 5" xfId="24092" xr:uid="{00000000-0005-0000-0000-00002F6B0000}"/>
    <cellStyle name="Obliczenia 7 22 6" xfId="27406" xr:uid="{00000000-0005-0000-0000-0000306B0000}"/>
    <cellStyle name="Obliczenia 7 22 7" xfId="30641" xr:uid="{00000000-0005-0000-0000-0000316B0000}"/>
    <cellStyle name="Obliczenia 7 22 8" xfId="36414" xr:uid="{00000000-0005-0000-0000-0000326B0000}"/>
    <cellStyle name="Obliczenia 7 22 9" xfId="39615" xr:uid="{00000000-0005-0000-0000-0000336B0000}"/>
    <cellStyle name="Obliczenia 7 23" xfId="4202" xr:uid="{00000000-0005-0000-0000-0000346B0000}"/>
    <cellStyle name="Obliczenia 7 23 10" xfId="42702" xr:uid="{00000000-0005-0000-0000-0000356B0000}"/>
    <cellStyle name="Obliczenia 7 23 11" xfId="45890" xr:uid="{00000000-0005-0000-0000-0000366B0000}"/>
    <cellStyle name="Obliczenia 7 23 12" xfId="49174" xr:uid="{00000000-0005-0000-0000-0000376B0000}"/>
    <cellStyle name="Obliczenia 7 23 13" xfId="52350" xr:uid="{00000000-0005-0000-0000-0000386B0000}"/>
    <cellStyle name="Obliczenia 7 23 14" xfId="57572" xr:uid="{00000000-0005-0000-0000-0000396B0000}"/>
    <cellStyle name="Obliczenia 7 23 15" xfId="60809" xr:uid="{00000000-0005-0000-0000-00003A6B0000}"/>
    <cellStyle name="Obliczenia 7 23 2" xfId="13443" xr:uid="{00000000-0005-0000-0000-00003B6B0000}"/>
    <cellStyle name="Obliczenia 7 23 3" xfId="7434" xr:uid="{00000000-0005-0000-0000-00003C6B0000}"/>
    <cellStyle name="Obliczenia 7 23 4" xfId="20670" xr:uid="{00000000-0005-0000-0000-00003D6B0000}"/>
    <cellStyle name="Obliczenia 7 23 5" xfId="23980" xr:uid="{00000000-0005-0000-0000-00003E6B0000}"/>
    <cellStyle name="Obliczenia 7 23 6" xfId="27295" xr:uid="{00000000-0005-0000-0000-00003F6B0000}"/>
    <cellStyle name="Obliczenia 7 23 7" xfId="30529" xr:uid="{00000000-0005-0000-0000-0000406B0000}"/>
    <cellStyle name="Obliczenia 7 23 8" xfId="36305" xr:uid="{00000000-0005-0000-0000-0000416B0000}"/>
    <cellStyle name="Obliczenia 7 23 9" xfId="39504" xr:uid="{00000000-0005-0000-0000-0000426B0000}"/>
    <cellStyle name="Obliczenia 7 24" xfId="4398" xr:uid="{00000000-0005-0000-0000-0000436B0000}"/>
    <cellStyle name="Obliczenia 7 24 10" xfId="42893" xr:uid="{00000000-0005-0000-0000-0000446B0000}"/>
    <cellStyle name="Obliczenia 7 24 11" xfId="46086" xr:uid="{00000000-0005-0000-0000-0000456B0000}"/>
    <cellStyle name="Obliczenia 7 24 12" xfId="49362" xr:uid="{00000000-0005-0000-0000-0000466B0000}"/>
    <cellStyle name="Obliczenia 7 24 13" xfId="52546" xr:uid="{00000000-0005-0000-0000-0000476B0000}"/>
    <cellStyle name="Obliczenia 7 24 14" xfId="57757" xr:uid="{00000000-0005-0000-0000-0000486B0000}"/>
    <cellStyle name="Obliczenia 7 24 15" xfId="60994" xr:uid="{00000000-0005-0000-0000-0000496B0000}"/>
    <cellStyle name="Obliczenia 7 24 2" xfId="13636" xr:uid="{00000000-0005-0000-0000-00004A6B0000}"/>
    <cellStyle name="Obliczenia 7 24 3" xfId="7603" xr:uid="{00000000-0005-0000-0000-00004B6B0000}"/>
    <cellStyle name="Obliczenia 7 24 4" xfId="20866" xr:uid="{00000000-0005-0000-0000-00004C6B0000}"/>
    <cellStyle name="Obliczenia 7 24 5" xfId="24176" xr:uid="{00000000-0005-0000-0000-00004D6B0000}"/>
    <cellStyle name="Obliczenia 7 24 6" xfId="27490" xr:uid="{00000000-0005-0000-0000-00004E6B0000}"/>
    <cellStyle name="Obliczenia 7 24 7" xfId="30725" xr:uid="{00000000-0005-0000-0000-00004F6B0000}"/>
    <cellStyle name="Obliczenia 7 24 8" xfId="36493" xr:uid="{00000000-0005-0000-0000-0000506B0000}"/>
    <cellStyle name="Obliczenia 7 24 9" xfId="39699" xr:uid="{00000000-0005-0000-0000-0000516B0000}"/>
    <cellStyle name="Obliczenia 7 25" xfId="4456" xr:uid="{00000000-0005-0000-0000-0000526B0000}"/>
    <cellStyle name="Obliczenia 7 25 10" xfId="42948" xr:uid="{00000000-0005-0000-0000-0000536B0000}"/>
    <cellStyle name="Obliczenia 7 25 11" xfId="46144" xr:uid="{00000000-0005-0000-0000-0000546B0000}"/>
    <cellStyle name="Obliczenia 7 25 12" xfId="49418" xr:uid="{00000000-0005-0000-0000-0000556B0000}"/>
    <cellStyle name="Obliczenia 7 25 13" xfId="52604" xr:uid="{00000000-0005-0000-0000-0000566B0000}"/>
    <cellStyle name="Obliczenia 7 25 14" xfId="57811" xr:uid="{00000000-0005-0000-0000-0000576B0000}"/>
    <cellStyle name="Obliczenia 7 25 15" xfId="61048" xr:uid="{00000000-0005-0000-0000-0000586B0000}"/>
    <cellStyle name="Obliczenia 7 25 2" xfId="13694" xr:uid="{00000000-0005-0000-0000-0000596B0000}"/>
    <cellStyle name="Obliczenia 7 25 3" xfId="7656" xr:uid="{00000000-0005-0000-0000-00005A6B0000}"/>
    <cellStyle name="Obliczenia 7 25 4" xfId="20924" xr:uid="{00000000-0005-0000-0000-00005B6B0000}"/>
    <cellStyle name="Obliczenia 7 25 5" xfId="24234" xr:uid="{00000000-0005-0000-0000-00005C6B0000}"/>
    <cellStyle name="Obliczenia 7 25 6" xfId="27548" xr:uid="{00000000-0005-0000-0000-00005D6B0000}"/>
    <cellStyle name="Obliczenia 7 25 7" xfId="30783" xr:uid="{00000000-0005-0000-0000-00005E6B0000}"/>
    <cellStyle name="Obliczenia 7 25 8" xfId="36549" xr:uid="{00000000-0005-0000-0000-00005F6B0000}"/>
    <cellStyle name="Obliczenia 7 25 9" xfId="39757" xr:uid="{00000000-0005-0000-0000-0000606B0000}"/>
    <cellStyle name="Obliczenia 7 26" xfId="4510" xr:uid="{00000000-0005-0000-0000-0000616B0000}"/>
    <cellStyle name="Obliczenia 7 26 10" xfId="43000" xr:uid="{00000000-0005-0000-0000-0000626B0000}"/>
    <cellStyle name="Obliczenia 7 26 11" xfId="46198" xr:uid="{00000000-0005-0000-0000-0000636B0000}"/>
    <cellStyle name="Obliczenia 7 26 12" xfId="49469" xr:uid="{00000000-0005-0000-0000-0000646B0000}"/>
    <cellStyle name="Obliczenia 7 26 13" xfId="52658" xr:uid="{00000000-0005-0000-0000-0000656B0000}"/>
    <cellStyle name="Obliczenia 7 26 14" xfId="57861" xr:uid="{00000000-0005-0000-0000-0000666B0000}"/>
    <cellStyle name="Obliczenia 7 26 15" xfId="61098" xr:uid="{00000000-0005-0000-0000-0000676B0000}"/>
    <cellStyle name="Obliczenia 7 26 2" xfId="13747" xr:uid="{00000000-0005-0000-0000-0000686B0000}"/>
    <cellStyle name="Obliczenia 7 26 3" xfId="7706" xr:uid="{00000000-0005-0000-0000-0000696B0000}"/>
    <cellStyle name="Obliczenia 7 26 4" xfId="20978" xr:uid="{00000000-0005-0000-0000-00006A6B0000}"/>
    <cellStyle name="Obliczenia 7 26 5" xfId="24288" xr:uid="{00000000-0005-0000-0000-00006B6B0000}"/>
    <cellStyle name="Obliczenia 7 26 6" xfId="27600" xr:uid="{00000000-0005-0000-0000-00006C6B0000}"/>
    <cellStyle name="Obliczenia 7 26 7" xfId="30837" xr:uid="{00000000-0005-0000-0000-00006D6B0000}"/>
    <cellStyle name="Obliczenia 7 26 8" xfId="36600" xr:uid="{00000000-0005-0000-0000-00006E6B0000}"/>
    <cellStyle name="Obliczenia 7 26 9" xfId="39811" xr:uid="{00000000-0005-0000-0000-00006F6B0000}"/>
    <cellStyle name="Obliczenia 7 27" xfId="4565" xr:uid="{00000000-0005-0000-0000-0000706B0000}"/>
    <cellStyle name="Obliczenia 7 27 10" xfId="43053" xr:uid="{00000000-0005-0000-0000-0000716B0000}"/>
    <cellStyle name="Obliczenia 7 27 11" xfId="46253" xr:uid="{00000000-0005-0000-0000-0000726B0000}"/>
    <cellStyle name="Obliczenia 7 27 12" xfId="49521" xr:uid="{00000000-0005-0000-0000-0000736B0000}"/>
    <cellStyle name="Obliczenia 7 27 13" xfId="52713" xr:uid="{00000000-0005-0000-0000-0000746B0000}"/>
    <cellStyle name="Obliczenia 7 27 14" xfId="57912" xr:uid="{00000000-0005-0000-0000-0000756B0000}"/>
    <cellStyle name="Obliczenia 7 27 15" xfId="61149" xr:uid="{00000000-0005-0000-0000-0000766B0000}"/>
    <cellStyle name="Obliczenia 7 27 2" xfId="13801" xr:uid="{00000000-0005-0000-0000-0000776B0000}"/>
    <cellStyle name="Obliczenia 7 27 3" xfId="7757" xr:uid="{00000000-0005-0000-0000-0000786B0000}"/>
    <cellStyle name="Obliczenia 7 27 4" xfId="21033" xr:uid="{00000000-0005-0000-0000-0000796B0000}"/>
    <cellStyle name="Obliczenia 7 27 5" xfId="24343" xr:uid="{00000000-0005-0000-0000-00007A6B0000}"/>
    <cellStyle name="Obliczenia 7 27 6" xfId="27655" xr:uid="{00000000-0005-0000-0000-00007B6B0000}"/>
    <cellStyle name="Obliczenia 7 27 7" xfId="30892" xr:uid="{00000000-0005-0000-0000-00007C6B0000}"/>
    <cellStyle name="Obliczenia 7 27 8" xfId="36652" xr:uid="{00000000-0005-0000-0000-00007D6B0000}"/>
    <cellStyle name="Obliczenia 7 27 9" xfId="39866" xr:uid="{00000000-0005-0000-0000-00007E6B0000}"/>
    <cellStyle name="Obliczenia 7 28" xfId="4616" xr:uid="{00000000-0005-0000-0000-00007F6B0000}"/>
    <cellStyle name="Obliczenia 7 28 10" xfId="43103" xr:uid="{00000000-0005-0000-0000-0000806B0000}"/>
    <cellStyle name="Obliczenia 7 28 11" xfId="46304" xr:uid="{00000000-0005-0000-0000-0000816B0000}"/>
    <cellStyle name="Obliczenia 7 28 12" xfId="49571" xr:uid="{00000000-0005-0000-0000-0000826B0000}"/>
    <cellStyle name="Obliczenia 7 28 13" xfId="52764" xr:uid="{00000000-0005-0000-0000-0000836B0000}"/>
    <cellStyle name="Obliczenia 7 28 14" xfId="57962" xr:uid="{00000000-0005-0000-0000-0000846B0000}"/>
    <cellStyle name="Obliczenia 7 28 15" xfId="61199" xr:uid="{00000000-0005-0000-0000-0000856B0000}"/>
    <cellStyle name="Obliczenia 7 28 2" xfId="13852" xr:uid="{00000000-0005-0000-0000-0000866B0000}"/>
    <cellStyle name="Obliczenia 7 28 3" xfId="7807" xr:uid="{00000000-0005-0000-0000-0000876B0000}"/>
    <cellStyle name="Obliczenia 7 28 4" xfId="21084" xr:uid="{00000000-0005-0000-0000-0000886B0000}"/>
    <cellStyle name="Obliczenia 7 28 5" xfId="24394" xr:uid="{00000000-0005-0000-0000-0000896B0000}"/>
    <cellStyle name="Obliczenia 7 28 6" xfId="27706" xr:uid="{00000000-0005-0000-0000-00008A6B0000}"/>
    <cellStyle name="Obliczenia 7 28 7" xfId="30943" xr:uid="{00000000-0005-0000-0000-00008B6B0000}"/>
    <cellStyle name="Obliczenia 7 28 8" xfId="36703" xr:uid="{00000000-0005-0000-0000-00008C6B0000}"/>
    <cellStyle name="Obliczenia 7 28 9" xfId="39916" xr:uid="{00000000-0005-0000-0000-00008D6B0000}"/>
    <cellStyle name="Obliczenia 7 29" xfId="4667" xr:uid="{00000000-0005-0000-0000-00008E6B0000}"/>
    <cellStyle name="Obliczenia 7 29 10" xfId="43152" xr:uid="{00000000-0005-0000-0000-00008F6B0000}"/>
    <cellStyle name="Obliczenia 7 29 11" xfId="46355" xr:uid="{00000000-0005-0000-0000-0000906B0000}"/>
    <cellStyle name="Obliczenia 7 29 12" xfId="49620" xr:uid="{00000000-0005-0000-0000-0000916B0000}"/>
    <cellStyle name="Obliczenia 7 29 13" xfId="52815" xr:uid="{00000000-0005-0000-0000-0000926B0000}"/>
    <cellStyle name="Obliczenia 7 29 14" xfId="58011" xr:uid="{00000000-0005-0000-0000-0000936B0000}"/>
    <cellStyle name="Obliczenia 7 29 15" xfId="61248" xr:uid="{00000000-0005-0000-0000-0000946B0000}"/>
    <cellStyle name="Obliczenia 7 29 2" xfId="13903" xr:uid="{00000000-0005-0000-0000-0000956B0000}"/>
    <cellStyle name="Obliczenia 7 29 3" xfId="7856" xr:uid="{00000000-0005-0000-0000-0000966B0000}"/>
    <cellStyle name="Obliczenia 7 29 4" xfId="21135" xr:uid="{00000000-0005-0000-0000-0000976B0000}"/>
    <cellStyle name="Obliczenia 7 29 5" xfId="24445" xr:uid="{00000000-0005-0000-0000-0000986B0000}"/>
    <cellStyle name="Obliczenia 7 29 6" xfId="27757" xr:uid="{00000000-0005-0000-0000-0000996B0000}"/>
    <cellStyle name="Obliczenia 7 29 7" xfId="30994" xr:uid="{00000000-0005-0000-0000-00009A6B0000}"/>
    <cellStyle name="Obliczenia 7 29 8" xfId="36753" xr:uid="{00000000-0005-0000-0000-00009B6B0000}"/>
    <cellStyle name="Obliczenia 7 29 9" xfId="39967" xr:uid="{00000000-0005-0000-0000-00009C6B0000}"/>
    <cellStyle name="Obliczenia 7 3" xfId="1766" xr:uid="{00000000-0005-0000-0000-00009D6B0000}"/>
    <cellStyle name="Obliczenia 7 3 10" xfId="31418" xr:uid="{00000000-0005-0000-0000-00009E6B0000}"/>
    <cellStyle name="Obliczenia 7 3 11" xfId="15205" xr:uid="{00000000-0005-0000-0000-00009F6B0000}"/>
    <cellStyle name="Obliczenia 7 3 12" xfId="37068" xr:uid="{00000000-0005-0000-0000-0000A06B0000}"/>
    <cellStyle name="Obliczenia 7 3 13" xfId="40298" xr:uid="{00000000-0005-0000-0000-0000A16B0000}"/>
    <cellStyle name="Obliczenia 7 3 14" xfId="43454" xr:uid="{00000000-0005-0000-0000-0000A26B0000}"/>
    <cellStyle name="Obliczenia 7 3 15" xfId="46773" xr:uid="{00000000-0005-0000-0000-0000A36B0000}"/>
    <cellStyle name="Obliczenia 7 3 16" xfId="49920" xr:uid="{00000000-0005-0000-0000-0000A46B0000}"/>
    <cellStyle name="Obliczenia 7 3 17" xfId="53145" xr:uid="{00000000-0005-0000-0000-0000A56B0000}"/>
    <cellStyle name="Obliczenia 7 3 18" xfId="33849" xr:uid="{00000000-0005-0000-0000-0000A66B0000}"/>
    <cellStyle name="Obliczenia 7 3 19" xfId="58428" xr:uid="{00000000-0005-0000-0000-0000A76B0000}"/>
    <cellStyle name="Obliczenia 7 3 2" xfId="8976" xr:uid="{00000000-0005-0000-0000-0000A86B0000}"/>
    <cellStyle name="Obliczenia 7 3 3" xfId="8414" xr:uid="{00000000-0005-0000-0000-0000A96B0000}"/>
    <cellStyle name="Obliczenia 7 3 4" xfId="5145" xr:uid="{00000000-0005-0000-0000-0000AA6B0000}"/>
    <cellStyle name="Obliczenia 7 3 5" xfId="15662" xr:uid="{00000000-0005-0000-0000-0000AB6B0000}"/>
    <cellStyle name="Obliczenia 7 3 6" xfId="14435" xr:uid="{00000000-0005-0000-0000-0000AC6B0000}"/>
    <cellStyle name="Obliczenia 7 3 7" xfId="21544" xr:uid="{00000000-0005-0000-0000-0000AD6B0000}"/>
    <cellStyle name="Obliczenia 7 3 8" xfId="24866" xr:uid="{00000000-0005-0000-0000-0000AE6B0000}"/>
    <cellStyle name="Obliczenia 7 3 9" xfId="28093" xr:uid="{00000000-0005-0000-0000-0000AF6B0000}"/>
    <cellStyle name="Obliczenia 7 30" xfId="4720" xr:uid="{00000000-0005-0000-0000-0000B06B0000}"/>
    <cellStyle name="Obliczenia 7 30 10" xfId="43202" xr:uid="{00000000-0005-0000-0000-0000B16B0000}"/>
    <cellStyle name="Obliczenia 7 30 11" xfId="46408" xr:uid="{00000000-0005-0000-0000-0000B26B0000}"/>
    <cellStyle name="Obliczenia 7 30 12" xfId="49670" xr:uid="{00000000-0005-0000-0000-0000B36B0000}"/>
    <cellStyle name="Obliczenia 7 30 13" xfId="52868" xr:uid="{00000000-0005-0000-0000-0000B46B0000}"/>
    <cellStyle name="Obliczenia 7 30 14" xfId="58061" xr:uid="{00000000-0005-0000-0000-0000B56B0000}"/>
    <cellStyle name="Obliczenia 7 30 15" xfId="61298" xr:uid="{00000000-0005-0000-0000-0000B66B0000}"/>
    <cellStyle name="Obliczenia 7 30 2" xfId="13955" xr:uid="{00000000-0005-0000-0000-0000B76B0000}"/>
    <cellStyle name="Obliczenia 7 30 3" xfId="7906" xr:uid="{00000000-0005-0000-0000-0000B86B0000}"/>
    <cellStyle name="Obliczenia 7 30 4" xfId="21188" xr:uid="{00000000-0005-0000-0000-0000B96B0000}"/>
    <cellStyle name="Obliczenia 7 30 5" xfId="24498" xr:uid="{00000000-0005-0000-0000-0000BA6B0000}"/>
    <cellStyle name="Obliczenia 7 30 6" xfId="27810" xr:uid="{00000000-0005-0000-0000-0000BB6B0000}"/>
    <cellStyle name="Obliczenia 7 30 7" xfId="31047" xr:uid="{00000000-0005-0000-0000-0000BC6B0000}"/>
    <cellStyle name="Obliczenia 7 30 8" xfId="36804" xr:uid="{00000000-0005-0000-0000-0000BD6B0000}"/>
    <cellStyle name="Obliczenia 7 30 9" xfId="40019" xr:uid="{00000000-0005-0000-0000-0000BE6B0000}"/>
    <cellStyle name="Obliczenia 7 31" xfId="4771" xr:uid="{00000000-0005-0000-0000-0000BF6B0000}"/>
    <cellStyle name="Obliczenia 7 31 10" xfId="43251" xr:uid="{00000000-0005-0000-0000-0000C06B0000}"/>
    <cellStyle name="Obliczenia 7 31 11" xfId="46459" xr:uid="{00000000-0005-0000-0000-0000C16B0000}"/>
    <cellStyle name="Obliczenia 7 31 12" xfId="49718" xr:uid="{00000000-0005-0000-0000-0000C26B0000}"/>
    <cellStyle name="Obliczenia 7 31 13" xfId="52919" xr:uid="{00000000-0005-0000-0000-0000C36B0000}"/>
    <cellStyle name="Obliczenia 7 31 14" xfId="58109" xr:uid="{00000000-0005-0000-0000-0000C46B0000}"/>
    <cellStyle name="Obliczenia 7 31 15" xfId="61346" xr:uid="{00000000-0005-0000-0000-0000C56B0000}"/>
    <cellStyle name="Obliczenia 7 31 2" xfId="14005" xr:uid="{00000000-0005-0000-0000-0000C66B0000}"/>
    <cellStyle name="Obliczenia 7 31 3" xfId="7954" xr:uid="{00000000-0005-0000-0000-0000C76B0000}"/>
    <cellStyle name="Obliczenia 7 31 4" xfId="21239" xr:uid="{00000000-0005-0000-0000-0000C86B0000}"/>
    <cellStyle name="Obliczenia 7 31 5" xfId="24549" xr:uid="{00000000-0005-0000-0000-0000C96B0000}"/>
    <cellStyle name="Obliczenia 7 31 6" xfId="27861" xr:uid="{00000000-0005-0000-0000-0000CA6B0000}"/>
    <cellStyle name="Obliczenia 7 31 7" xfId="31098" xr:uid="{00000000-0005-0000-0000-0000CB6B0000}"/>
    <cellStyle name="Obliczenia 7 31 8" xfId="36854" xr:uid="{00000000-0005-0000-0000-0000CC6B0000}"/>
    <cellStyle name="Obliczenia 7 31 9" xfId="40070" xr:uid="{00000000-0005-0000-0000-0000CD6B0000}"/>
    <cellStyle name="Obliczenia 7 4" xfId="2403" xr:uid="{00000000-0005-0000-0000-0000CE6B0000}"/>
    <cellStyle name="Obliczenia 7 4 10" xfId="32049" xr:uid="{00000000-0005-0000-0000-0000CF6B0000}"/>
    <cellStyle name="Obliczenia 7 4 11" xfId="34519" xr:uid="{00000000-0005-0000-0000-0000D06B0000}"/>
    <cellStyle name="Obliczenia 7 4 12" xfId="37705" xr:uid="{00000000-0005-0000-0000-0000D16B0000}"/>
    <cellStyle name="Obliczenia 7 4 13" xfId="40918" xr:uid="{00000000-0005-0000-0000-0000D26B0000}"/>
    <cellStyle name="Obliczenia 7 4 14" xfId="44091" xr:uid="{00000000-0005-0000-0000-0000D36B0000}"/>
    <cellStyle name="Obliczenia 7 4 15" xfId="47393" xr:uid="{00000000-0005-0000-0000-0000D46B0000}"/>
    <cellStyle name="Obliczenia 7 4 16" xfId="50555" xr:uid="{00000000-0005-0000-0000-0000D56B0000}"/>
    <cellStyle name="Obliczenia 7 4 17" xfId="53756" xr:uid="{00000000-0005-0000-0000-0000D66B0000}"/>
    <cellStyle name="Obliczenia 7 4 18" xfId="55808" xr:uid="{00000000-0005-0000-0000-0000D76B0000}"/>
    <cellStyle name="Obliczenia 7 4 19" xfId="59045" xr:uid="{00000000-0005-0000-0000-0000D86B0000}"/>
    <cellStyle name="Obliczenia 7 4 2" xfId="9607" xr:uid="{00000000-0005-0000-0000-0000D96B0000}"/>
    <cellStyle name="Obliczenia 7 4 3" xfId="11647" xr:uid="{00000000-0005-0000-0000-0000DA6B0000}"/>
    <cellStyle name="Obliczenia 7 4 4" xfId="5775" xr:uid="{00000000-0005-0000-0000-0000DB6B0000}"/>
    <cellStyle name="Obliczenia 7 4 5" xfId="16297" xr:uid="{00000000-0005-0000-0000-0000DC6B0000}"/>
    <cellStyle name="Obliczenia 7 4 6" xfId="18871" xr:uid="{00000000-0005-0000-0000-0000DD6B0000}"/>
    <cellStyle name="Obliczenia 7 4 7" xfId="22181" xr:uid="{00000000-0005-0000-0000-0000DE6B0000}"/>
    <cellStyle name="Obliczenia 7 4 8" xfId="25502" xr:uid="{00000000-0005-0000-0000-0000DF6B0000}"/>
    <cellStyle name="Obliczenia 7 4 9" xfId="28730" xr:uid="{00000000-0005-0000-0000-0000E06B0000}"/>
    <cellStyle name="Obliczenia 7 5" xfId="1581" xr:uid="{00000000-0005-0000-0000-0000E16B0000}"/>
    <cellStyle name="Obliczenia 7 5 10" xfId="31233" xr:uid="{00000000-0005-0000-0000-0000E26B0000}"/>
    <cellStyle name="Obliczenia 7 5 11" xfId="18500" xr:uid="{00000000-0005-0000-0000-0000E36B0000}"/>
    <cellStyle name="Obliczenia 7 5 12" xfId="34045" xr:uid="{00000000-0005-0000-0000-0000E46B0000}"/>
    <cellStyle name="Obliczenia 7 5 13" xfId="35337" xr:uid="{00000000-0005-0000-0000-0000E56B0000}"/>
    <cellStyle name="Obliczenia 7 5 14" xfId="38996" xr:uid="{00000000-0005-0000-0000-0000E66B0000}"/>
    <cellStyle name="Obliczenia 7 5 15" xfId="46593" xr:uid="{00000000-0005-0000-0000-0000E76B0000}"/>
    <cellStyle name="Obliczenia 7 5 16" xfId="34232" xr:uid="{00000000-0005-0000-0000-0000E86B0000}"/>
    <cellStyle name="Obliczenia 7 5 17" xfId="48370" xr:uid="{00000000-0005-0000-0000-0000E96B0000}"/>
    <cellStyle name="Obliczenia 7 5 18" xfId="21293" xr:uid="{00000000-0005-0000-0000-0000EA6B0000}"/>
    <cellStyle name="Obliczenia 7 5 19" xfId="58250" xr:uid="{00000000-0005-0000-0000-0000EB6B0000}"/>
    <cellStyle name="Obliczenia 7 5 2" xfId="8793" xr:uid="{00000000-0005-0000-0000-0000EC6B0000}"/>
    <cellStyle name="Obliczenia 7 5 3" xfId="8597" xr:uid="{00000000-0005-0000-0000-0000ED6B0000}"/>
    <cellStyle name="Obliczenia 7 5 4" xfId="4961" xr:uid="{00000000-0005-0000-0000-0000EE6B0000}"/>
    <cellStyle name="Obliczenia 7 5 5" xfId="15477" xr:uid="{00000000-0005-0000-0000-0000EF6B0000}"/>
    <cellStyle name="Obliczenia 7 5 6" xfId="14620" xr:uid="{00000000-0005-0000-0000-0000F06B0000}"/>
    <cellStyle name="Obliczenia 7 5 7" xfId="21359" xr:uid="{00000000-0005-0000-0000-0000F16B0000}"/>
    <cellStyle name="Obliczenia 7 5 8" xfId="24682" xr:uid="{00000000-0005-0000-0000-0000F26B0000}"/>
    <cellStyle name="Obliczenia 7 5 9" xfId="18430" xr:uid="{00000000-0005-0000-0000-0000F36B0000}"/>
    <cellStyle name="Obliczenia 7 6" xfId="1858" xr:uid="{00000000-0005-0000-0000-0000F46B0000}"/>
    <cellStyle name="Obliczenia 7 6 10" xfId="31510" xr:uid="{00000000-0005-0000-0000-0000F56B0000}"/>
    <cellStyle name="Obliczenia 7 6 11" xfId="15254" xr:uid="{00000000-0005-0000-0000-0000F66B0000}"/>
    <cellStyle name="Obliczenia 7 6 12" xfId="37160" xr:uid="{00000000-0005-0000-0000-0000F76B0000}"/>
    <cellStyle name="Obliczenia 7 6 13" xfId="40386" xr:uid="{00000000-0005-0000-0000-0000F86B0000}"/>
    <cellStyle name="Obliczenia 7 6 14" xfId="43546" xr:uid="{00000000-0005-0000-0000-0000F96B0000}"/>
    <cellStyle name="Obliczenia 7 6 15" xfId="46861" xr:uid="{00000000-0005-0000-0000-0000FA6B0000}"/>
    <cellStyle name="Obliczenia 7 6 16" xfId="50012" xr:uid="{00000000-0005-0000-0000-0000FB6B0000}"/>
    <cellStyle name="Obliczenia 7 6 17" xfId="53233" xr:uid="{00000000-0005-0000-0000-0000FC6B0000}"/>
    <cellStyle name="Obliczenia 7 6 18" xfId="40146" xr:uid="{00000000-0005-0000-0000-0000FD6B0000}"/>
    <cellStyle name="Obliczenia 7 6 19" xfId="58516" xr:uid="{00000000-0005-0000-0000-0000FE6B0000}"/>
    <cellStyle name="Obliczenia 7 6 2" xfId="9068" xr:uid="{00000000-0005-0000-0000-0000FF6B0000}"/>
    <cellStyle name="Obliczenia 7 6 3" xfId="8322" xr:uid="{00000000-0005-0000-0000-0000006C0000}"/>
    <cellStyle name="Obliczenia 7 6 4" xfId="5236" xr:uid="{00000000-0005-0000-0000-0000016C0000}"/>
    <cellStyle name="Obliczenia 7 6 5" xfId="15754" xr:uid="{00000000-0005-0000-0000-0000026C0000}"/>
    <cellStyle name="Obliczenia 7 6 6" xfId="14343" xr:uid="{00000000-0005-0000-0000-0000036C0000}"/>
    <cellStyle name="Obliczenia 7 6 7" xfId="21636" xr:uid="{00000000-0005-0000-0000-0000046C0000}"/>
    <cellStyle name="Obliczenia 7 6 8" xfId="24958" xr:uid="{00000000-0005-0000-0000-0000056C0000}"/>
    <cellStyle name="Obliczenia 7 6 9" xfId="28185" xr:uid="{00000000-0005-0000-0000-0000066C0000}"/>
    <cellStyle name="Obliczenia 7 7" xfId="2785" xr:uid="{00000000-0005-0000-0000-0000076C0000}"/>
    <cellStyle name="Obliczenia 7 7 10" xfId="32429" xr:uid="{00000000-0005-0000-0000-0000086C0000}"/>
    <cellStyle name="Obliczenia 7 7 11" xfId="34899" xr:uid="{00000000-0005-0000-0000-0000096C0000}"/>
    <cellStyle name="Obliczenia 7 7 12" xfId="38087" xr:uid="{00000000-0005-0000-0000-00000A6C0000}"/>
    <cellStyle name="Obliczenia 7 7 13" xfId="41296" xr:uid="{00000000-0005-0000-0000-00000B6C0000}"/>
    <cellStyle name="Obliczenia 7 7 14" xfId="44473" xr:uid="{00000000-0005-0000-0000-00000C6C0000}"/>
    <cellStyle name="Obliczenia 7 7 15" xfId="47771" xr:uid="{00000000-0005-0000-0000-00000D6C0000}"/>
    <cellStyle name="Obliczenia 7 7 16" xfId="50937" xr:uid="{00000000-0005-0000-0000-00000E6C0000}"/>
    <cellStyle name="Obliczenia 7 7 17" xfId="54130" xr:uid="{00000000-0005-0000-0000-00000F6C0000}"/>
    <cellStyle name="Obliczenia 7 7 18" xfId="56184" xr:uid="{00000000-0005-0000-0000-0000106C0000}"/>
    <cellStyle name="Obliczenia 7 7 19" xfId="59421" xr:uid="{00000000-0005-0000-0000-0000116C0000}"/>
    <cellStyle name="Obliczenia 7 7 2" xfId="9987" xr:uid="{00000000-0005-0000-0000-0000126C0000}"/>
    <cellStyle name="Obliczenia 7 7 3" xfId="12029" xr:uid="{00000000-0005-0000-0000-0000136C0000}"/>
    <cellStyle name="Obliczenia 7 7 4" xfId="6153" xr:uid="{00000000-0005-0000-0000-0000146C0000}"/>
    <cellStyle name="Obliczenia 7 7 5" xfId="16678" xr:uid="{00000000-0005-0000-0000-0000156C0000}"/>
    <cellStyle name="Obliczenia 7 7 6" xfId="19253" xr:uid="{00000000-0005-0000-0000-0000166C0000}"/>
    <cellStyle name="Obliczenia 7 7 7" xfId="22563" xr:uid="{00000000-0005-0000-0000-0000176C0000}"/>
    <cellStyle name="Obliczenia 7 7 8" xfId="25882" xr:uid="{00000000-0005-0000-0000-0000186C0000}"/>
    <cellStyle name="Obliczenia 7 7 9" xfId="29112" xr:uid="{00000000-0005-0000-0000-0000196C0000}"/>
    <cellStyle name="Obliczenia 7 8" xfId="1855" xr:uid="{00000000-0005-0000-0000-00001A6C0000}"/>
    <cellStyle name="Obliczenia 7 8 10" xfId="31507" xr:uid="{00000000-0005-0000-0000-00001B6C0000}"/>
    <cellStyle name="Obliczenia 7 8 11" xfId="15251" xr:uid="{00000000-0005-0000-0000-00001C6C0000}"/>
    <cellStyle name="Obliczenia 7 8 12" xfId="37157" xr:uid="{00000000-0005-0000-0000-00001D6C0000}"/>
    <cellStyle name="Obliczenia 7 8 13" xfId="40383" xr:uid="{00000000-0005-0000-0000-00001E6C0000}"/>
    <cellStyle name="Obliczenia 7 8 14" xfId="43543" xr:uid="{00000000-0005-0000-0000-00001F6C0000}"/>
    <cellStyle name="Obliczenia 7 8 15" xfId="46858" xr:uid="{00000000-0005-0000-0000-0000206C0000}"/>
    <cellStyle name="Obliczenia 7 8 16" xfId="50009" xr:uid="{00000000-0005-0000-0000-0000216C0000}"/>
    <cellStyle name="Obliczenia 7 8 17" xfId="53230" xr:uid="{00000000-0005-0000-0000-0000226C0000}"/>
    <cellStyle name="Obliczenia 7 8 18" xfId="40143" xr:uid="{00000000-0005-0000-0000-0000236C0000}"/>
    <cellStyle name="Obliczenia 7 8 19" xfId="58513" xr:uid="{00000000-0005-0000-0000-0000246C0000}"/>
    <cellStyle name="Obliczenia 7 8 2" xfId="9065" xr:uid="{00000000-0005-0000-0000-0000256C0000}"/>
    <cellStyle name="Obliczenia 7 8 3" xfId="8325" xr:uid="{00000000-0005-0000-0000-0000266C0000}"/>
    <cellStyle name="Obliczenia 7 8 4" xfId="5233" xr:uid="{00000000-0005-0000-0000-0000276C0000}"/>
    <cellStyle name="Obliczenia 7 8 5" xfId="15751" xr:uid="{00000000-0005-0000-0000-0000286C0000}"/>
    <cellStyle name="Obliczenia 7 8 6" xfId="14346" xr:uid="{00000000-0005-0000-0000-0000296C0000}"/>
    <cellStyle name="Obliczenia 7 8 7" xfId="21633" xr:uid="{00000000-0005-0000-0000-00002A6C0000}"/>
    <cellStyle name="Obliczenia 7 8 8" xfId="24955" xr:uid="{00000000-0005-0000-0000-00002B6C0000}"/>
    <cellStyle name="Obliczenia 7 8 9" xfId="28182" xr:uid="{00000000-0005-0000-0000-00002C6C0000}"/>
    <cellStyle name="Obliczenia 7 9" xfId="2730" xr:uid="{00000000-0005-0000-0000-00002D6C0000}"/>
    <cellStyle name="Obliczenia 7 9 10" xfId="32374" xr:uid="{00000000-0005-0000-0000-00002E6C0000}"/>
    <cellStyle name="Obliczenia 7 9 11" xfId="34844" xr:uid="{00000000-0005-0000-0000-00002F6C0000}"/>
    <cellStyle name="Obliczenia 7 9 12" xfId="38032" xr:uid="{00000000-0005-0000-0000-0000306C0000}"/>
    <cellStyle name="Obliczenia 7 9 13" xfId="41242" xr:uid="{00000000-0005-0000-0000-0000316C0000}"/>
    <cellStyle name="Obliczenia 7 9 14" xfId="44418" xr:uid="{00000000-0005-0000-0000-0000326C0000}"/>
    <cellStyle name="Obliczenia 7 9 15" xfId="47717" xr:uid="{00000000-0005-0000-0000-0000336C0000}"/>
    <cellStyle name="Obliczenia 7 9 16" xfId="50882" xr:uid="{00000000-0005-0000-0000-0000346C0000}"/>
    <cellStyle name="Obliczenia 7 9 17" xfId="54076" xr:uid="{00000000-0005-0000-0000-0000356C0000}"/>
    <cellStyle name="Obliczenia 7 9 18" xfId="56130" xr:uid="{00000000-0005-0000-0000-0000366C0000}"/>
    <cellStyle name="Obliczenia 7 9 19" xfId="59367" xr:uid="{00000000-0005-0000-0000-0000376C0000}"/>
    <cellStyle name="Obliczenia 7 9 2" xfId="9932" xr:uid="{00000000-0005-0000-0000-0000386C0000}"/>
    <cellStyle name="Obliczenia 7 9 3" xfId="11974" xr:uid="{00000000-0005-0000-0000-0000396C0000}"/>
    <cellStyle name="Obliczenia 7 9 4" xfId="6098" xr:uid="{00000000-0005-0000-0000-00003A6C0000}"/>
    <cellStyle name="Obliczenia 7 9 5" xfId="16623" xr:uid="{00000000-0005-0000-0000-00003B6C0000}"/>
    <cellStyle name="Obliczenia 7 9 6" xfId="19198" xr:uid="{00000000-0005-0000-0000-00003C6C0000}"/>
    <cellStyle name="Obliczenia 7 9 7" xfId="22508" xr:uid="{00000000-0005-0000-0000-00003D6C0000}"/>
    <cellStyle name="Obliczenia 7 9 8" xfId="25827" xr:uid="{00000000-0005-0000-0000-00003E6C0000}"/>
    <cellStyle name="Obliczenia 7 9 9" xfId="29057" xr:uid="{00000000-0005-0000-0000-00003F6C0000}"/>
    <cellStyle name="Obliczenia 7_Kosztorys ofertowy-inwestorski -DTS_T23_28.09.2011" xfId="62555" xr:uid="{00000000-0005-0000-0000-0000406C0000}"/>
    <cellStyle name="Obliczenia 8" xfId="1272" xr:uid="{00000000-0005-0000-0000-0000416C0000}"/>
    <cellStyle name="Obliczenia 8 10" xfId="2385" xr:uid="{00000000-0005-0000-0000-0000426C0000}"/>
    <cellStyle name="Obliczenia 8 10 10" xfId="32031" xr:uid="{00000000-0005-0000-0000-0000436C0000}"/>
    <cellStyle name="Obliczenia 8 10 11" xfId="34502" xr:uid="{00000000-0005-0000-0000-0000446C0000}"/>
    <cellStyle name="Obliczenia 8 10 12" xfId="37687" xr:uid="{00000000-0005-0000-0000-0000456C0000}"/>
    <cellStyle name="Obliczenia 8 10 13" xfId="40901" xr:uid="{00000000-0005-0000-0000-0000466C0000}"/>
    <cellStyle name="Obliczenia 8 10 14" xfId="44073" xr:uid="{00000000-0005-0000-0000-0000476C0000}"/>
    <cellStyle name="Obliczenia 8 10 15" xfId="47376" xr:uid="{00000000-0005-0000-0000-0000486C0000}"/>
    <cellStyle name="Obliczenia 8 10 16" xfId="50537" xr:uid="{00000000-0005-0000-0000-0000496C0000}"/>
    <cellStyle name="Obliczenia 8 10 17" xfId="53739" xr:uid="{00000000-0005-0000-0000-00004A6C0000}"/>
    <cellStyle name="Obliczenia 8 10 18" xfId="55791" xr:uid="{00000000-0005-0000-0000-00004B6C0000}"/>
    <cellStyle name="Obliczenia 8 10 19" xfId="59028" xr:uid="{00000000-0005-0000-0000-00004C6C0000}"/>
    <cellStyle name="Obliczenia 8 10 2" xfId="9589" xr:uid="{00000000-0005-0000-0000-00004D6C0000}"/>
    <cellStyle name="Obliczenia 8 10 3" xfId="11629" xr:uid="{00000000-0005-0000-0000-00004E6C0000}"/>
    <cellStyle name="Obliczenia 8 10 4" xfId="5760" xr:uid="{00000000-0005-0000-0000-00004F6C0000}"/>
    <cellStyle name="Obliczenia 8 10 5" xfId="16279" xr:uid="{00000000-0005-0000-0000-0000506C0000}"/>
    <cellStyle name="Obliczenia 8 10 6" xfId="18853" xr:uid="{00000000-0005-0000-0000-0000516C0000}"/>
    <cellStyle name="Obliczenia 8 10 7" xfId="22163" xr:uid="{00000000-0005-0000-0000-0000526C0000}"/>
    <cellStyle name="Obliczenia 8 10 8" xfId="25484" xr:uid="{00000000-0005-0000-0000-0000536C0000}"/>
    <cellStyle name="Obliczenia 8 10 9" xfId="28712" xr:uid="{00000000-0005-0000-0000-0000546C0000}"/>
    <cellStyle name="Obliczenia 8 11" xfId="3300" xr:uid="{00000000-0005-0000-0000-0000556C0000}"/>
    <cellStyle name="Obliczenia 8 11 10" xfId="32944" xr:uid="{00000000-0005-0000-0000-0000566C0000}"/>
    <cellStyle name="Obliczenia 8 11 11" xfId="35412" xr:uid="{00000000-0005-0000-0000-0000576C0000}"/>
    <cellStyle name="Obliczenia 8 11 12" xfId="38602" xr:uid="{00000000-0005-0000-0000-0000586C0000}"/>
    <cellStyle name="Obliczenia 8 11 13" xfId="41807" xr:uid="{00000000-0005-0000-0000-0000596C0000}"/>
    <cellStyle name="Obliczenia 8 11 14" xfId="44988" xr:uid="{00000000-0005-0000-0000-00005A6C0000}"/>
    <cellStyle name="Obliczenia 8 11 15" xfId="48282" xr:uid="{00000000-0005-0000-0000-00005B6C0000}"/>
    <cellStyle name="Obliczenia 8 11 16" xfId="51451" xr:uid="{00000000-0005-0000-0000-00005C6C0000}"/>
    <cellStyle name="Obliczenia 8 11 17" xfId="54636" xr:uid="{00000000-0005-0000-0000-00005D6C0000}"/>
    <cellStyle name="Obliczenia 8 11 18" xfId="56690" xr:uid="{00000000-0005-0000-0000-00005E6C0000}"/>
    <cellStyle name="Obliczenia 8 11 19" xfId="59927" xr:uid="{00000000-0005-0000-0000-00005F6C0000}"/>
    <cellStyle name="Obliczenia 8 11 2" xfId="10502" xr:uid="{00000000-0005-0000-0000-0000606C0000}"/>
    <cellStyle name="Obliczenia 8 11 3" xfId="12544" xr:uid="{00000000-0005-0000-0000-0000616C0000}"/>
    <cellStyle name="Obliczenia 8 11 4" xfId="6668" xr:uid="{00000000-0005-0000-0000-0000626C0000}"/>
    <cellStyle name="Obliczenia 8 11 5" xfId="17193" xr:uid="{00000000-0005-0000-0000-0000636C0000}"/>
    <cellStyle name="Obliczenia 8 11 6" xfId="19768" xr:uid="{00000000-0005-0000-0000-0000646C0000}"/>
    <cellStyle name="Obliczenia 8 11 7" xfId="23078" xr:uid="{00000000-0005-0000-0000-0000656C0000}"/>
    <cellStyle name="Obliczenia 8 11 8" xfId="26393" xr:uid="{00000000-0005-0000-0000-0000666C0000}"/>
    <cellStyle name="Obliczenia 8 11 9" xfId="29627" xr:uid="{00000000-0005-0000-0000-0000676C0000}"/>
    <cellStyle name="Obliczenia 8 12" xfId="1872" xr:uid="{00000000-0005-0000-0000-0000686C0000}"/>
    <cellStyle name="Obliczenia 8 12 10" xfId="31524" xr:uid="{00000000-0005-0000-0000-0000696C0000}"/>
    <cellStyle name="Obliczenia 8 12 11" xfId="15268" xr:uid="{00000000-0005-0000-0000-00006A6C0000}"/>
    <cellStyle name="Obliczenia 8 12 12" xfId="37174" xr:uid="{00000000-0005-0000-0000-00006B6C0000}"/>
    <cellStyle name="Obliczenia 8 12 13" xfId="40400" xr:uid="{00000000-0005-0000-0000-00006C6C0000}"/>
    <cellStyle name="Obliczenia 8 12 14" xfId="43560" xr:uid="{00000000-0005-0000-0000-00006D6C0000}"/>
    <cellStyle name="Obliczenia 8 12 15" xfId="46875" xr:uid="{00000000-0005-0000-0000-00006E6C0000}"/>
    <cellStyle name="Obliczenia 8 12 16" xfId="50026" xr:uid="{00000000-0005-0000-0000-00006F6C0000}"/>
    <cellStyle name="Obliczenia 8 12 17" xfId="53247" xr:uid="{00000000-0005-0000-0000-0000706C0000}"/>
    <cellStyle name="Obliczenia 8 12 18" xfId="33976" xr:uid="{00000000-0005-0000-0000-0000716C0000}"/>
    <cellStyle name="Obliczenia 8 12 19" xfId="58530" xr:uid="{00000000-0005-0000-0000-0000726C0000}"/>
    <cellStyle name="Obliczenia 8 12 2" xfId="9082" xr:uid="{00000000-0005-0000-0000-0000736C0000}"/>
    <cellStyle name="Obliczenia 8 12 3" xfId="8308" xr:uid="{00000000-0005-0000-0000-0000746C0000}"/>
    <cellStyle name="Obliczenia 8 12 4" xfId="5250" xr:uid="{00000000-0005-0000-0000-0000756C0000}"/>
    <cellStyle name="Obliczenia 8 12 5" xfId="15768" xr:uid="{00000000-0005-0000-0000-0000766C0000}"/>
    <cellStyle name="Obliczenia 8 12 6" xfId="14329" xr:uid="{00000000-0005-0000-0000-0000776C0000}"/>
    <cellStyle name="Obliczenia 8 12 7" xfId="21650" xr:uid="{00000000-0005-0000-0000-0000786C0000}"/>
    <cellStyle name="Obliczenia 8 12 8" xfId="24972" xr:uid="{00000000-0005-0000-0000-0000796C0000}"/>
    <cellStyle name="Obliczenia 8 12 9" xfId="28199" xr:uid="{00000000-0005-0000-0000-00007A6C0000}"/>
    <cellStyle name="Obliczenia 8 13" xfId="2019" xr:uid="{00000000-0005-0000-0000-00007B6C0000}"/>
    <cellStyle name="Obliczenia 8 13 10" xfId="31667" xr:uid="{00000000-0005-0000-0000-00007C6C0000}"/>
    <cellStyle name="Obliczenia 8 13 11" xfId="15357" xr:uid="{00000000-0005-0000-0000-00007D6C0000}"/>
    <cellStyle name="Obliczenia 8 13 12" xfId="37321" xr:uid="{00000000-0005-0000-0000-00007E6C0000}"/>
    <cellStyle name="Obliczenia 8 13 13" xfId="40544" xr:uid="{00000000-0005-0000-0000-00007F6C0000}"/>
    <cellStyle name="Obliczenia 8 13 14" xfId="43707" xr:uid="{00000000-0005-0000-0000-0000806C0000}"/>
    <cellStyle name="Obliczenia 8 13 15" xfId="47019" xr:uid="{00000000-0005-0000-0000-0000816C0000}"/>
    <cellStyle name="Obliczenia 8 13 16" xfId="50173" xr:uid="{00000000-0005-0000-0000-0000826C0000}"/>
    <cellStyle name="Obliczenia 8 13 17" xfId="53385" xr:uid="{00000000-0005-0000-0000-0000836C0000}"/>
    <cellStyle name="Obliczenia 8 13 18" xfId="14892" xr:uid="{00000000-0005-0000-0000-0000846C0000}"/>
    <cellStyle name="Obliczenia 8 13 19" xfId="58672" xr:uid="{00000000-0005-0000-0000-0000856C0000}"/>
    <cellStyle name="Obliczenia 8 13 2" xfId="9225" xr:uid="{00000000-0005-0000-0000-0000866C0000}"/>
    <cellStyle name="Obliczenia 8 13 3" xfId="8161" xr:uid="{00000000-0005-0000-0000-0000876C0000}"/>
    <cellStyle name="Obliczenia 8 13 4" xfId="5396" xr:uid="{00000000-0005-0000-0000-0000886C0000}"/>
    <cellStyle name="Obliczenia 8 13 5" xfId="15914" xr:uid="{00000000-0005-0000-0000-0000896C0000}"/>
    <cellStyle name="Obliczenia 8 13 6" xfId="14182" xr:uid="{00000000-0005-0000-0000-00008A6C0000}"/>
    <cellStyle name="Obliczenia 8 13 7" xfId="21797" xr:uid="{00000000-0005-0000-0000-00008B6C0000}"/>
    <cellStyle name="Obliczenia 8 13 8" xfId="25119" xr:uid="{00000000-0005-0000-0000-00008C6C0000}"/>
    <cellStyle name="Obliczenia 8 13 9" xfId="28346" xr:uid="{00000000-0005-0000-0000-00008D6C0000}"/>
    <cellStyle name="Obliczenia 8 14" xfId="2460" xr:uid="{00000000-0005-0000-0000-00008E6C0000}"/>
    <cellStyle name="Obliczenia 8 14 10" xfId="32104" xr:uid="{00000000-0005-0000-0000-00008F6C0000}"/>
    <cellStyle name="Obliczenia 8 14 11" xfId="34574" xr:uid="{00000000-0005-0000-0000-0000906C0000}"/>
    <cellStyle name="Obliczenia 8 14 12" xfId="37762" xr:uid="{00000000-0005-0000-0000-0000916C0000}"/>
    <cellStyle name="Obliczenia 8 14 13" xfId="40972" xr:uid="{00000000-0005-0000-0000-0000926C0000}"/>
    <cellStyle name="Obliczenia 8 14 14" xfId="44148" xr:uid="{00000000-0005-0000-0000-0000936C0000}"/>
    <cellStyle name="Obliczenia 8 14 15" xfId="47447" xr:uid="{00000000-0005-0000-0000-0000946C0000}"/>
    <cellStyle name="Obliczenia 8 14 16" xfId="50612" xr:uid="{00000000-0005-0000-0000-0000956C0000}"/>
    <cellStyle name="Obliczenia 8 14 17" xfId="53808" xr:uid="{00000000-0005-0000-0000-0000966C0000}"/>
    <cellStyle name="Obliczenia 8 14 18" xfId="55862" xr:uid="{00000000-0005-0000-0000-0000976C0000}"/>
    <cellStyle name="Obliczenia 8 14 19" xfId="59099" xr:uid="{00000000-0005-0000-0000-0000986C0000}"/>
    <cellStyle name="Obliczenia 8 14 2" xfId="9662" xr:uid="{00000000-0005-0000-0000-0000996C0000}"/>
    <cellStyle name="Obliczenia 8 14 3" xfId="11704" xr:uid="{00000000-0005-0000-0000-00009A6C0000}"/>
    <cellStyle name="Obliczenia 8 14 4" xfId="5828" xr:uid="{00000000-0005-0000-0000-00009B6C0000}"/>
    <cellStyle name="Obliczenia 8 14 5" xfId="16353" xr:uid="{00000000-0005-0000-0000-00009C6C0000}"/>
    <cellStyle name="Obliczenia 8 14 6" xfId="18928" xr:uid="{00000000-0005-0000-0000-00009D6C0000}"/>
    <cellStyle name="Obliczenia 8 14 7" xfId="22238" xr:uid="{00000000-0005-0000-0000-00009E6C0000}"/>
    <cellStyle name="Obliczenia 8 14 8" xfId="25558" xr:uid="{00000000-0005-0000-0000-00009F6C0000}"/>
    <cellStyle name="Obliczenia 8 14 9" xfId="28787" xr:uid="{00000000-0005-0000-0000-0000A06C0000}"/>
    <cellStyle name="Obliczenia 8 15" xfId="3325" xr:uid="{00000000-0005-0000-0000-0000A16C0000}"/>
    <cellStyle name="Obliczenia 8 15 10" xfId="32969" xr:uid="{00000000-0005-0000-0000-0000A26C0000}"/>
    <cellStyle name="Obliczenia 8 15 11" xfId="35437" xr:uid="{00000000-0005-0000-0000-0000A36C0000}"/>
    <cellStyle name="Obliczenia 8 15 12" xfId="38627" xr:uid="{00000000-0005-0000-0000-0000A46C0000}"/>
    <cellStyle name="Obliczenia 8 15 13" xfId="41832" xr:uid="{00000000-0005-0000-0000-0000A56C0000}"/>
    <cellStyle name="Obliczenia 8 15 14" xfId="45013" xr:uid="{00000000-0005-0000-0000-0000A66C0000}"/>
    <cellStyle name="Obliczenia 8 15 15" xfId="48307" xr:uid="{00000000-0005-0000-0000-0000A76C0000}"/>
    <cellStyle name="Obliczenia 8 15 16" xfId="51476" xr:uid="{00000000-0005-0000-0000-0000A86C0000}"/>
    <cellStyle name="Obliczenia 8 15 17" xfId="54661" xr:uid="{00000000-0005-0000-0000-0000A96C0000}"/>
    <cellStyle name="Obliczenia 8 15 18" xfId="56715" xr:uid="{00000000-0005-0000-0000-0000AA6C0000}"/>
    <cellStyle name="Obliczenia 8 15 19" xfId="59952" xr:uid="{00000000-0005-0000-0000-0000AB6C0000}"/>
    <cellStyle name="Obliczenia 8 15 2" xfId="10527" xr:uid="{00000000-0005-0000-0000-0000AC6C0000}"/>
    <cellStyle name="Obliczenia 8 15 3" xfId="12569" xr:uid="{00000000-0005-0000-0000-0000AD6C0000}"/>
    <cellStyle name="Obliczenia 8 15 4" xfId="6693" xr:uid="{00000000-0005-0000-0000-0000AE6C0000}"/>
    <cellStyle name="Obliczenia 8 15 5" xfId="17218" xr:uid="{00000000-0005-0000-0000-0000AF6C0000}"/>
    <cellStyle name="Obliczenia 8 15 6" xfId="19793" xr:uid="{00000000-0005-0000-0000-0000B06C0000}"/>
    <cellStyle name="Obliczenia 8 15 7" xfId="23103" xr:uid="{00000000-0005-0000-0000-0000B16C0000}"/>
    <cellStyle name="Obliczenia 8 15 8" xfId="26418" xr:uid="{00000000-0005-0000-0000-0000B26C0000}"/>
    <cellStyle name="Obliczenia 8 15 9" xfId="29652" xr:uid="{00000000-0005-0000-0000-0000B36C0000}"/>
    <cellStyle name="Obliczenia 8 16" xfId="2147" xr:uid="{00000000-0005-0000-0000-0000B46C0000}"/>
    <cellStyle name="Obliczenia 8 16 10" xfId="31795" xr:uid="{00000000-0005-0000-0000-0000B56C0000}"/>
    <cellStyle name="Obliczenia 8 16 11" xfId="15362" xr:uid="{00000000-0005-0000-0000-0000B66C0000}"/>
    <cellStyle name="Obliczenia 8 16 12" xfId="37449" xr:uid="{00000000-0005-0000-0000-0000B76C0000}"/>
    <cellStyle name="Obliczenia 8 16 13" xfId="40669" xr:uid="{00000000-0005-0000-0000-0000B86C0000}"/>
    <cellStyle name="Obliczenia 8 16 14" xfId="43835" xr:uid="{00000000-0005-0000-0000-0000B96C0000}"/>
    <cellStyle name="Obliczenia 8 16 15" xfId="47144" xr:uid="{00000000-0005-0000-0000-0000BA6C0000}"/>
    <cellStyle name="Obliczenia 8 16 16" xfId="50301" xr:uid="{00000000-0005-0000-0000-0000BB6C0000}"/>
    <cellStyle name="Obliczenia 8 16 17" xfId="53509" xr:uid="{00000000-0005-0000-0000-0000BC6C0000}"/>
    <cellStyle name="Obliczenia 8 16 18" xfId="52638" xr:uid="{00000000-0005-0000-0000-0000BD6C0000}"/>
    <cellStyle name="Obliczenia 8 16 19" xfId="58796" xr:uid="{00000000-0005-0000-0000-0000BE6C0000}"/>
    <cellStyle name="Obliczenia 8 16 2" xfId="9353" xr:uid="{00000000-0005-0000-0000-0000BF6C0000}"/>
    <cellStyle name="Obliczenia 8 16 3" xfId="8033" xr:uid="{00000000-0005-0000-0000-0000C06C0000}"/>
    <cellStyle name="Obliczenia 8 16 4" xfId="5524" xr:uid="{00000000-0005-0000-0000-0000C16C0000}"/>
    <cellStyle name="Obliczenia 8 16 5" xfId="16042" xr:uid="{00000000-0005-0000-0000-0000C26C0000}"/>
    <cellStyle name="Obliczenia 8 16 6" xfId="18615" xr:uid="{00000000-0005-0000-0000-0000C36C0000}"/>
    <cellStyle name="Obliczenia 8 16 7" xfId="21925" xr:uid="{00000000-0005-0000-0000-0000C46C0000}"/>
    <cellStyle name="Obliczenia 8 16 8" xfId="25246" xr:uid="{00000000-0005-0000-0000-0000C56C0000}"/>
    <cellStyle name="Obliczenia 8 16 9" xfId="28474" xr:uid="{00000000-0005-0000-0000-0000C66C0000}"/>
    <cellStyle name="Obliczenia 8 17" xfId="3551" xr:uid="{00000000-0005-0000-0000-0000C76C0000}"/>
    <cellStyle name="Obliczenia 8 17 10" xfId="33195" xr:uid="{00000000-0005-0000-0000-0000C86C0000}"/>
    <cellStyle name="Obliczenia 8 17 11" xfId="35659" xr:uid="{00000000-0005-0000-0000-0000C96C0000}"/>
    <cellStyle name="Obliczenia 8 17 12" xfId="38853" xr:uid="{00000000-0005-0000-0000-0000CA6C0000}"/>
    <cellStyle name="Obliczenia 8 17 13" xfId="42054" xr:uid="{00000000-0005-0000-0000-0000CB6C0000}"/>
    <cellStyle name="Obliczenia 8 17 14" xfId="45239" xr:uid="{00000000-0005-0000-0000-0000CC6C0000}"/>
    <cellStyle name="Obliczenia 8 17 15" xfId="48529" xr:uid="{00000000-0005-0000-0000-0000CD6C0000}"/>
    <cellStyle name="Obliczenia 8 17 16" xfId="51700" xr:uid="{00000000-0005-0000-0000-0000CE6C0000}"/>
    <cellStyle name="Obliczenia 8 17 17" xfId="54881" xr:uid="{00000000-0005-0000-0000-0000CF6C0000}"/>
    <cellStyle name="Obliczenia 8 17 18" xfId="56935" xr:uid="{00000000-0005-0000-0000-0000D06C0000}"/>
    <cellStyle name="Obliczenia 8 17 19" xfId="60172" xr:uid="{00000000-0005-0000-0000-0000D16C0000}"/>
    <cellStyle name="Obliczenia 8 17 2" xfId="10753" xr:uid="{00000000-0005-0000-0000-0000D26C0000}"/>
    <cellStyle name="Obliczenia 8 17 3" xfId="12795" xr:uid="{00000000-0005-0000-0000-0000D36C0000}"/>
    <cellStyle name="Obliczenia 8 17 4" xfId="6917" xr:uid="{00000000-0005-0000-0000-0000D46C0000}"/>
    <cellStyle name="Obliczenia 8 17 5" xfId="17444" xr:uid="{00000000-0005-0000-0000-0000D56C0000}"/>
    <cellStyle name="Obliczenia 8 17 6" xfId="20019" xr:uid="{00000000-0005-0000-0000-0000D66C0000}"/>
    <cellStyle name="Obliczenia 8 17 7" xfId="23329" xr:uid="{00000000-0005-0000-0000-0000D76C0000}"/>
    <cellStyle name="Obliczenia 8 17 8" xfId="26644" xr:uid="{00000000-0005-0000-0000-0000D86C0000}"/>
    <cellStyle name="Obliczenia 8 17 9" xfId="29878" xr:uid="{00000000-0005-0000-0000-0000D96C0000}"/>
    <cellStyle name="Obliczenia 8 18" xfId="2131" xr:uid="{00000000-0005-0000-0000-0000DA6C0000}"/>
    <cellStyle name="Obliczenia 8 18 10" xfId="31779" xr:uid="{00000000-0005-0000-0000-0000DB6C0000}"/>
    <cellStyle name="Obliczenia 8 18 11" xfId="18047" xr:uid="{00000000-0005-0000-0000-0000DC6C0000}"/>
    <cellStyle name="Obliczenia 8 18 12" xfId="37433" xr:uid="{00000000-0005-0000-0000-0000DD6C0000}"/>
    <cellStyle name="Obliczenia 8 18 13" xfId="40654" xr:uid="{00000000-0005-0000-0000-0000DE6C0000}"/>
    <cellStyle name="Obliczenia 8 18 14" xfId="43819" xr:uid="{00000000-0005-0000-0000-0000DF6C0000}"/>
    <cellStyle name="Obliczenia 8 18 15" xfId="47129" xr:uid="{00000000-0005-0000-0000-0000E06C0000}"/>
    <cellStyle name="Obliczenia 8 18 16" xfId="50285" xr:uid="{00000000-0005-0000-0000-0000E16C0000}"/>
    <cellStyle name="Obliczenia 8 18 17" xfId="53494" xr:uid="{00000000-0005-0000-0000-0000E26C0000}"/>
    <cellStyle name="Obliczenia 8 18 18" xfId="51970" xr:uid="{00000000-0005-0000-0000-0000E36C0000}"/>
    <cellStyle name="Obliczenia 8 18 19" xfId="58781" xr:uid="{00000000-0005-0000-0000-0000E46C0000}"/>
    <cellStyle name="Obliczenia 8 18 2" xfId="9337" xr:uid="{00000000-0005-0000-0000-0000E56C0000}"/>
    <cellStyle name="Obliczenia 8 18 3" xfId="8049" xr:uid="{00000000-0005-0000-0000-0000E66C0000}"/>
    <cellStyle name="Obliczenia 8 18 4" xfId="5508" xr:uid="{00000000-0005-0000-0000-0000E76C0000}"/>
    <cellStyle name="Obliczenia 8 18 5" xfId="16026" xr:uid="{00000000-0005-0000-0000-0000E86C0000}"/>
    <cellStyle name="Obliczenia 8 18 6" xfId="18599" xr:uid="{00000000-0005-0000-0000-0000E96C0000}"/>
    <cellStyle name="Obliczenia 8 18 7" xfId="21909" xr:uid="{00000000-0005-0000-0000-0000EA6C0000}"/>
    <cellStyle name="Obliczenia 8 18 8" xfId="25230" xr:uid="{00000000-0005-0000-0000-0000EB6C0000}"/>
    <cellStyle name="Obliczenia 8 18 9" xfId="28458" xr:uid="{00000000-0005-0000-0000-0000EC6C0000}"/>
    <cellStyle name="Obliczenia 8 19" xfId="3292" xr:uid="{00000000-0005-0000-0000-0000ED6C0000}"/>
    <cellStyle name="Obliczenia 8 19 10" xfId="32936" xr:uid="{00000000-0005-0000-0000-0000EE6C0000}"/>
    <cellStyle name="Obliczenia 8 19 11" xfId="35404" xr:uid="{00000000-0005-0000-0000-0000EF6C0000}"/>
    <cellStyle name="Obliczenia 8 19 12" xfId="38594" xr:uid="{00000000-0005-0000-0000-0000F06C0000}"/>
    <cellStyle name="Obliczenia 8 19 13" xfId="41799" xr:uid="{00000000-0005-0000-0000-0000F16C0000}"/>
    <cellStyle name="Obliczenia 8 19 14" xfId="44980" xr:uid="{00000000-0005-0000-0000-0000F26C0000}"/>
    <cellStyle name="Obliczenia 8 19 15" xfId="48274" xr:uid="{00000000-0005-0000-0000-0000F36C0000}"/>
    <cellStyle name="Obliczenia 8 19 16" xfId="51443" xr:uid="{00000000-0005-0000-0000-0000F46C0000}"/>
    <cellStyle name="Obliczenia 8 19 17" xfId="54628" xr:uid="{00000000-0005-0000-0000-0000F56C0000}"/>
    <cellStyle name="Obliczenia 8 19 18" xfId="56682" xr:uid="{00000000-0005-0000-0000-0000F66C0000}"/>
    <cellStyle name="Obliczenia 8 19 19" xfId="59919" xr:uid="{00000000-0005-0000-0000-0000F76C0000}"/>
    <cellStyle name="Obliczenia 8 19 2" xfId="10494" xr:uid="{00000000-0005-0000-0000-0000F86C0000}"/>
    <cellStyle name="Obliczenia 8 19 3" xfId="12536" xr:uid="{00000000-0005-0000-0000-0000F96C0000}"/>
    <cellStyle name="Obliczenia 8 19 4" xfId="6660" xr:uid="{00000000-0005-0000-0000-0000FA6C0000}"/>
    <cellStyle name="Obliczenia 8 19 5" xfId="17185" xr:uid="{00000000-0005-0000-0000-0000FB6C0000}"/>
    <cellStyle name="Obliczenia 8 19 6" xfId="19760" xr:uid="{00000000-0005-0000-0000-0000FC6C0000}"/>
    <cellStyle name="Obliczenia 8 19 7" xfId="23070" xr:uid="{00000000-0005-0000-0000-0000FD6C0000}"/>
    <cellStyle name="Obliczenia 8 19 8" xfId="26385" xr:uid="{00000000-0005-0000-0000-0000FE6C0000}"/>
    <cellStyle name="Obliczenia 8 19 9" xfId="29619" xr:uid="{00000000-0005-0000-0000-0000FF6C0000}"/>
    <cellStyle name="Obliczenia 8 2" xfId="1448" xr:uid="{00000000-0005-0000-0000-0000006D0000}"/>
    <cellStyle name="Obliczenia 8 2 10" xfId="3422" xr:uid="{00000000-0005-0000-0000-0000016D0000}"/>
    <cellStyle name="Obliczenia 8 2 10 10" xfId="33066" xr:uid="{00000000-0005-0000-0000-0000026D0000}"/>
    <cellStyle name="Obliczenia 8 2 10 11" xfId="35533" xr:uid="{00000000-0005-0000-0000-0000036D0000}"/>
    <cellStyle name="Obliczenia 8 2 10 12" xfId="38724" xr:uid="{00000000-0005-0000-0000-0000046D0000}"/>
    <cellStyle name="Obliczenia 8 2 10 13" xfId="41928" xr:uid="{00000000-0005-0000-0000-0000056D0000}"/>
    <cellStyle name="Obliczenia 8 2 10 14" xfId="45110" xr:uid="{00000000-0005-0000-0000-0000066D0000}"/>
    <cellStyle name="Obliczenia 8 2 10 15" xfId="48403" xr:uid="{00000000-0005-0000-0000-0000076D0000}"/>
    <cellStyle name="Obliczenia 8 2 10 16" xfId="51572" xr:uid="{00000000-0005-0000-0000-0000086D0000}"/>
    <cellStyle name="Obliczenia 8 2 10 17" xfId="54756" xr:uid="{00000000-0005-0000-0000-0000096D0000}"/>
    <cellStyle name="Obliczenia 8 2 10 18" xfId="56810" xr:uid="{00000000-0005-0000-0000-00000A6D0000}"/>
    <cellStyle name="Obliczenia 8 2 10 19" xfId="60047" xr:uid="{00000000-0005-0000-0000-00000B6D0000}"/>
    <cellStyle name="Obliczenia 8 2 10 2" xfId="10624" xr:uid="{00000000-0005-0000-0000-00000C6D0000}"/>
    <cellStyle name="Obliczenia 8 2 10 3" xfId="12666" xr:uid="{00000000-0005-0000-0000-00000D6D0000}"/>
    <cellStyle name="Obliczenia 8 2 10 4" xfId="6790" xr:uid="{00000000-0005-0000-0000-00000E6D0000}"/>
    <cellStyle name="Obliczenia 8 2 10 5" xfId="17315" xr:uid="{00000000-0005-0000-0000-00000F6D0000}"/>
    <cellStyle name="Obliczenia 8 2 10 6" xfId="19890" xr:uid="{00000000-0005-0000-0000-0000106D0000}"/>
    <cellStyle name="Obliczenia 8 2 10 7" xfId="23200" xr:uid="{00000000-0005-0000-0000-0000116D0000}"/>
    <cellStyle name="Obliczenia 8 2 10 8" xfId="26515" xr:uid="{00000000-0005-0000-0000-0000126D0000}"/>
    <cellStyle name="Obliczenia 8 2 10 9" xfId="29749" xr:uid="{00000000-0005-0000-0000-0000136D0000}"/>
    <cellStyle name="Obliczenia 8 2 11" xfId="3240" xr:uid="{00000000-0005-0000-0000-0000146D0000}"/>
    <cellStyle name="Obliczenia 8 2 11 10" xfId="32884" xr:uid="{00000000-0005-0000-0000-0000156D0000}"/>
    <cellStyle name="Obliczenia 8 2 11 11" xfId="35352" xr:uid="{00000000-0005-0000-0000-0000166D0000}"/>
    <cellStyle name="Obliczenia 8 2 11 12" xfId="38542" xr:uid="{00000000-0005-0000-0000-0000176D0000}"/>
    <cellStyle name="Obliczenia 8 2 11 13" xfId="41747" xr:uid="{00000000-0005-0000-0000-0000186D0000}"/>
    <cellStyle name="Obliczenia 8 2 11 14" xfId="44928" xr:uid="{00000000-0005-0000-0000-0000196D0000}"/>
    <cellStyle name="Obliczenia 8 2 11 15" xfId="48222" xr:uid="{00000000-0005-0000-0000-00001A6D0000}"/>
    <cellStyle name="Obliczenia 8 2 11 16" xfId="51391" xr:uid="{00000000-0005-0000-0000-00001B6D0000}"/>
    <cellStyle name="Obliczenia 8 2 11 17" xfId="54576" xr:uid="{00000000-0005-0000-0000-00001C6D0000}"/>
    <cellStyle name="Obliczenia 8 2 11 18" xfId="56630" xr:uid="{00000000-0005-0000-0000-00001D6D0000}"/>
    <cellStyle name="Obliczenia 8 2 11 19" xfId="59867" xr:uid="{00000000-0005-0000-0000-00001E6D0000}"/>
    <cellStyle name="Obliczenia 8 2 11 2" xfId="10442" xr:uid="{00000000-0005-0000-0000-00001F6D0000}"/>
    <cellStyle name="Obliczenia 8 2 11 3" xfId="12484" xr:uid="{00000000-0005-0000-0000-0000206D0000}"/>
    <cellStyle name="Obliczenia 8 2 11 4" xfId="6608" xr:uid="{00000000-0005-0000-0000-0000216D0000}"/>
    <cellStyle name="Obliczenia 8 2 11 5" xfId="17133" xr:uid="{00000000-0005-0000-0000-0000226D0000}"/>
    <cellStyle name="Obliczenia 8 2 11 6" xfId="19708" xr:uid="{00000000-0005-0000-0000-0000236D0000}"/>
    <cellStyle name="Obliczenia 8 2 11 7" xfId="23018" xr:uid="{00000000-0005-0000-0000-0000246D0000}"/>
    <cellStyle name="Obliczenia 8 2 11 8" xfId="26333" xr:uid="{00000000-0005-0000-0000-0000256D0000}"/>
    <cellStyle name="Obliczenia 8 2 11 9" xfId="29567" xr:uid="{00000000-0005-0000-0000-0000266D0000}"/>
    <cellStyle name="Obliczenia 8 2 12" xfId="1571" xr:uid="{00000000-0005-0000-0000-0000276D0000}"/>
    <cellStyle name="Obliczenia 8 2 12 10" xfId="31223" xr:uid="{00000000-0005-0000-0000-0000286D0000}"/>
    <cellStyle name="Obliczenia 8 2 12 11" xfId="18307" xr:uid="{00000000-0005-0000-0000-0000296D0000}"/>
    <cellStyle name="Obliczenia 8 2 12 12" xfId="34121" xr:uid="{00000000-0005-0000-0000-00002A6D0000}"/>
    <cellStyle name="Obliczenia 8 2 12 13" xfId="15027" xr:uid="{00000000-0005-0000-0000-00002B6D0000}"/>
    <cellStyle name="Obliczenia 8 2 12 14" xfId="34207" xr:uid="{00000000-0005-0000-0000-00002C6D0000}"/>
    <cellStyle name="Obliczenia 8 2 12 15" xfId="46583" xr:uid="{00000000-0005-0000-0000-00002D6D0000}"/>
    <cellStyle name="Obliczenia 8 2 12 16" xfId="37156" xr:uid="{00000000-0005-0000-0000-00002E6D0000}"/>
    <cellStyle name="Obliczenia 8 2 12 17" xfId="15333" xr:uid="{00000000-0005-0000-0000-00002F6D0000}"/>
    <cellStyle name="Obliczenia 8 2 12 18" xfId="14951" xr:uid="{00000000-0005-0000-0000-0000306D0000}"/>
    <cellStyle name="Obliczenia 8 2 12 19" xfId="58240" xr:uid="{00000000-0005-0000-0000-0000316D0000}"/>
    <cellStyle name="Obliczenia 8 2 12 2" xfId="8783" xr:uid="{00000000-0005-0000-0000-0000326D0000}"/>
    <cellStyle name="Obliczenia 8 2 12 3" xfId="8607" xr:uid="{00000000-0005-0000-0000-0000336D0000}"/>
    <cellStyle name="Obliczenia 8 2 12 4" xfId="4951" xr:uid="{00000000-0005-0000-0000-0000346D0000}"/>
    <cellStyle name="Obliczenia 8 2 12 5" xfId="15467" xr:uid="{00000000-0005-0000-0000-0000356D0000}"/>
    <cellStyle name="Obliczenia 8 2 12 6" xfId="14630" xr:uid="{00000000-0005-0000-0000-0000366D0000}"/>
    <cellStyle name="Obliczenia 8 2 12 7" xfId="21349" xr:uid="{00000000-0005-0000-0000-0000376D0000}"/>
    <cellStyle name="Obliczenia 8 2 12 8" xfId="24672" xr:uid="{00000000-0005-0000-0000-0000386D0000}"/>
    <cellStyle name="Obliczenia 8 2 12 9" xfId="18051" xr:uid="{00000000-0005-0000-0000-0000396D0000}"/>
    <cellStyle name="Obliczenia 8 2 13" xfId="3568" xr:uid="{00000000-0005-0000-0000-00003A6D0000}"/>
    <cellStyle name="Obliczenia 8 2 13 10" xfId="33212" xr:uid="{00000000-0005-0000-0000-00003B6D0000}"/>
    <cellStyle name="Obliczenia 8 2 13 11" xfId="35676" xr:uid="{00000000-0005-0000-0000-00003C6D0000}"/>
    <cellStyle name="Obliczenia 8 2 13 12" xfId="38870" xr:uid="{00000000-0005-0000-0000-00003D6D0000}"/>
    <cellStyle name="Obliczenia 8 2 13 13" xfId="42071" xr:uid="{00000000-0005-0000-0000-00003E6D0000}"/>
    <cellStyle name="Obliczenia 8 2 13 14" xfId="45256" xr:uid="{00000000-0005-0000-0000-00003F6D0000}"/>
    <cellStyle name="Obliczenia 8 2 13 15" xfId="48546" xr:uid="{00000000-0005-0000-0000-0000406D0000}"/>
    <cellStyle name="Obliczenia 8 2 13 16" xfId="51717" xr:uid="{00000000-0005-0000-0000-0000416D0000}"/>
    <cellStyle name="Obliczenia 8 2 13 17" xfId="54897" xr:uid="{00000000-0005-0000-0000-0000426D0000}"/>
    <cellStyle name="Obliczenia 8 2 13 18" xfId="56951" xr:uid="{00000000-0005-0000-0000-0000436D0000}"/>
    <cellStyle name="Obliczenia 8 2 13 19" xfId="60188" xr:uid="{00000000-0005-0000-0000-0000446D0000}"/>
    <cellStyle name="Obliczenia 8 2 13 2" xfId="10770" xr:uid="{00000000-0005-0000-0000-0000456D0000}"/>
    <cellStyle name="Obliczenia 8 2 13 3" xfId="12812" xr:uid="{00000000-0005-0000-0000-0000466D0000}"/>
    <cellStyle name="Obliczenia 8 2 13 4" xfId="6934" xr:uid="{00000000-0005-0000-0000-0000476D0000}"/>
    <cellStyle name="Obliczenia 8 2 13 5" xfId="17461" xr:uid="{00000000-0005-0000-0000-0000486D0000}"/>
    <cellStyle name="Obliczenia 8 2 13 6" xfId="20036" xr:uid="{00000000-0005-0000-0000-0000496D0000}"/>
    <cellStyle name="Obliczenia 8 2 13 7" xfId="23346" xr:uid="{00000000-0005-0000-0000-00004A6D0000}"/>
    <cellStyle name="Obliczenia 8 2 13 8" xfId="26661" xr:uid="{00000000-0005-0000-0000-00004B6D0000}"/>
    <cellStyle name="Obliczenia 8 2 13 9" xfId="29895" xr:uid="{00000000-0005-0000-0000-00004C6D0000}"/>
    <cellStyle name="Obliczenia 8 2 14" xfId="3728" xr:uid="{00000000-0005-0000-0000-00004D6D0000}"/>
    <cellStyle name="Obliczenia 8 2 14 10" xfId="33372" xr:uid="{00000000-0005-0000-0000-00004E6D0000}"/>
    <cellStyle name="Obliczenia 8 2 14 11" xfId="35836" xr:uid="{00000000-0005-0000-0000-00004F6D0000}"/>
    <cellStyle name="Obliczenia 8 2 14 12" xfId="39030" xr:uid="{00000000-0005-0000-0000-0000506D0000}"/>
    <cellStyle name="Obliczenia 8 2 14 13" xfId="42231" xr:uid="{00000000-0005-0000-0000-0000516D0000}"/>
    <cellStyle name="Obliczenia 8 2 14 14" xfId="45416" xr:uid="{00000000-0005-0000-0000-0000526D0000}"/>
    <cellStyle name="Obliczenia 8 2 14 15" xfId="48706" xr:uid="{00000000-0005-0000-0000-0000536D0000}"/>
    <cellStyle name="Obliczenia 8 2 14 16" xfId="51877" xr:uid="{00000000-0005-0000-0000-0000546D0000}"/>
    <cellStyle name="Obliczenia 8 2 14 17" xfId="55056" xr:uid="{00000000-0005-0000-0000-0000556D0000}"/>
    <cellStyle name="Obliczenia 8 2 14 18" xfId="57110" xr:uid="{00000000-0005-0000-0000-0000566D0000}"/>
    <cellStyle name="Obliczenia 8 2 14 19" xfId="60347" xr:uid="{00000000-0005-0000-0000-0000576D0000}"/>
    <cellStyle name="Obliczenia 8 2 14 2" xfId="10930" xr:uid="{00000000-0005-0000-0000-0000586D0000}"/>
    <cellStyle name="Obliczenia 8 2 14 3" xfId="12972" xr:uid="{00000000-0005-0000-0000-0000596D0000}"/>
    <cellStyle name="Obliczenia 8 2 14 4" xfId="7094" xr:uid="{00000000-0005-0000-0000-00005A6D0000}"/>
    <cellStyle name="Obliczenia 8 2 14 5" xfId="17621" xr:uid="{00000000-0005-0000-0000-00005B6D0000}"/>
    <cellStyle name="Obliczenia 8 2 14 6" xfId="20196" xr:uid="{00000000-0005-0000-0000-00005C6D0000}"/>
    <cellStyle name="Obliczenia 8 2 14 7" xfId="23506" xr:uid="{00000000-0005-0000-0000-00005D6D0000}"/>
    <cellStyle name="Obliczenia 8 2 14 8" xfId="26821" xr:uid="{00000000-0005-0000-0000-00005E6D0000}"/>
    <cellStyle name="Obliczenia 8 2 14 9" xfId="30055" xr:uid="{00000000-0005-0000-0000-00005F6D0000}"/>
    <cellStyle name="Obliczenia 8 2 15" xfId="3482" xr:uid="{00000000-0005-0000-0000-0000606D0000}"/>
    <cellStyle name="Obliczenia 8 2 15 10" xfId="33126" xr:uid="{00000000-0005-0000-0000-0000616D0000}"/>
    <cellStyle name="Obliczenia 8 2 15 11" xfId="35593" xr:uid="{00000000-0005-0000-0000-0000626D0000}"/>
    <cellStyle name="Obliczenia 8 2 15 12" xfId="38784" xr:uid="{00000000-0005-0000-0000-0000636D0000}"/>
    <cellStyle name="Obliczenia 8 2 15 13" xfId="41988" xr:uid="{00000000-0005-0000-0000-0000646D0000}"/>
    <cellStyle name="Obliczenia 8 2 15 14" xfId="45170" xr:uid="{00000000-0005-0000-0000-0000656D0000}"/>
    <cellStyle name="Obliczenia 8 2 15 15" xfId="48463" xr:uid="{00000000-0005-0000-0000-0000666D0000}"/>
    <cellStyle name="Obliczenia 8 2 15 16" xfId="51632" xr:uid="{00000000-0005-0000-0000-0000676D0000}"/>
    <cellStyle name="Obliczenia 8 2 15 17" xfId="54816" xr:uid="{00000000-0005-0000-0000-0000686D0000}"/>
    <cellStyle name="Obliczenia 8 2 15 18" xfId="56870" xr:uid="{00000000-0005-0000-0000-0000696D0000}"/>
    <cellStyle name="Obliczenia 8 2 15 19" xfId="60107" xr:uid="{00000000-0005-0000-0000-00006A6D0000}"/>
    <cellStyle name="Obliczenia 8 2 15 2" xfId="10684" xr:uid="{00000000-0005-0000-0000-00006B6D0000}"/>
    <cellStyle name="Obliczenia 8 2 15 3" xfId="12726" xr:uid="{00000000-0005-0000-0000-00006C6D0000}"/>
    <cellStyle name="Obliczenia 8 2 15 4" xfId="6850" xr:uid="{00000000-0005-0000-0000-00006D6D0000}"/>
    <cellStyle name="Obliczenia 8 2 15 5" xfId="17375" xr:uid="{00000000-0005-0000-0000-00006E6D0000}"/>
    <cellStyle name="Obliczenia 8 2 15 6" xfId="19950" xr:uid="{00000000-0005-0000-0000-00006F6D0000}"/>
    <cellStyle name="Obliczenia 8 2 15 7" xfId="23260" xr:uid="{00000000-0005-0000-0000-0000706D0000}"/>
    <cellStyle name="Obliczenia 8 2 15 8" xfId="26575" xr:uid="{00000000-0005-0000-0000-0000716D0000}"/>
    <cellStyle name="Obliczenia 8 2 15 9" xfId="29809" xr:uid="{00000000-0005-0000-0000-0000726D0000}"/>
    <cellStyle name="Obliczenia 8 2 16" xfId="3852" xr:uid="{00000000-0005-0000-0000-0000736D0000}"/>
    <cellStyle name="Obliczenia 8 2 16 10" xfId="33496" xr:uid="{00000000-0005-0000-0000-0000746D0000}"/>
    <cellStyle name="Obliczenia 8 2 16 11" xfId="35959" xr:uid="{00000000-0005-0000-0000-0000756D0000}"/>
    <cellStyle name="Obliczenia 8 2 16 12" xfId="39154" xr:uid="{00000000-0005-0000-0000-0000766D0000}"/>
    <cellStyle name="Obliczenia 8 2 16 13" xfId="42354" xr:uid="{00000000-0005-0000-0000-0000776D0000}"/>
    <cellStyle name="Obliczenia 8 2 16 14" xfId="45540" xr:uid="{00000000-0005-0000-0000-0000786D0000}"/>
    <cellStyle name="Obliczenia 8 2 16 15" xfId="48829" xr:uid="{00000000-0005-0000-0000-0000796D0000}"/>
    <cellStyle name="Obliczenia 8 2 16 16" xfId="52001" xr:uid="{00000000-0005-0000-0000-00007A6D0000}"/>
    <cellStyle name="Obliczenia 8 2 16 17" xfId="55178" xr:uid="{00000000-0005-0000-0000-00007B6D0000}"/>
    <cellStyle name="Obliczenia 8 2 16 18" xfId="57232" xr:uid="{00000000-0005-0000-0000-00007C6D0000}"/>
    <cellStyle name="Obliczenia 8 2 16 19" xfId="60469" xr:uid="{00000000-0005-0000-0000-00007D6D0000}"/>
    <cellStyle name="Obliczenia 8 2 16 2" xfId="11054" xr:uid="{00000000-0005-0000-0000-00007E6D0000}"/>
    <cellStyle name="Obliczenia 8 2 16 3" xfId="13096" xr:uid="{00000000-0005-0000-0000-00007F6D0000}"/>
    <cellStyle name="Obliczenia 8 2 16 4" xfId="7213" xr:uid="{00000000-0005-0000-0000-0000806D0000}"/>
    <cellStyle name="Obliczenia 8 2 16 5" xfId="17745" xr:uid="{00000000-0005-0000-0000-0000816D0000}"/>
    <cellStyle name="Obliczenia 8 2 16 6" xfId="20320" xr:uid="{00000000-0005-0000-0000-0000826D0000}"/>
    <cellStyle name="Obliczenia 8 2 16 7" xfId="23630" xr:uid="{00000000-0005-0000-0000-0000836D0000}"/>
    <cellStyle name="Obliczenia 8 2 16 8" xfId="26945" xr:uid="{00000000-0005-0000-0000-0000846D0000}"/>
    <cellStyle name="Obliczenia 8 2 16 9" xfId="30179" xr:uid="{00000000-0005-0000-0000-0000856D0000}"/>
    <cellStyle name="Obliczenia 8 2 17" xfId="3985" xr:uid="{00000000-0005-0000-0000-0000866D0000}"/>
    <cellStyle name="Obliczenia 8 2 17 10" xfId="33629" xr:uid="{00000000-0005-0000-0000-0000876D0000}"/>
    <cellStyle name="Obliczenia 8 2 17 11" xfId="36092" xr:uid="{00000000-0005-0000-0000-0000886D0000}"/>
    <cellStyle name="Obliczenia 8 2 17 12" xfId="39287" xr:uid="{00000000-0005-0000-0000-0000896D0000}"/>
    <cellStyle name="Obliczenia 8 2 17 13" xfId="42487" xr:uid="{00000000-0005-0000-0000-00008A6D0000}"/>
    <cellStyle name="Obliczenia 8 2 17 14" xfId="45673" xr:uid="{00000000-0005-0000-0000-00008B6D0000}"/>
    <cellStyle name="Obliczenia 8 2 17 15" xfId="48962" xr:uid="{00000000-0005-0000-0000-00008C6D0000}"/>
    <cellStyle name="Obliczenia 8 2 17 16" xfId="52134" xr:uid="{00000000-0005-0000-0000-00008D6D0000}"/>
    <cellStyle name="Obliczenia 8 2 17 17" xfId="55310" xr:uid="{00000000-0005-0000-0000-00008E6D0000}"/>
    <cellStyle name="Obliczenia 8 2 17 18" xfId="57364" xr:uid="{00000000-0005-0000-0000-00008F6D0000}"/>
    <cellStyle name="Obliczenia 8 2 17 19" xfId="60601" xr:uid="{00000000-0005-0000-0000-0000906D0000}"/>
    <cellStyle name="Obliczenia 8 2 17 2" xfId="11187" xr:uid="{00000000-0005-0000-0000-0000916D0000}"/>
    <cellStyle name="Obliczenia 8 2 17 3" xfId="13229" xr:uid="{00000000-0005-0000-0000-0000926D0000}"/>
    <cellStyle name="Obliczenia 8 2 17 4" xfId="7345" xr:uid="{00000000-0005-0000-0000-0000936D0000}"/>
    <cellStyle name="Obliczenia 8 2 17 5" xfId="17878" xr:uid="{00000000-0005-0000-0000-0000946D0000}"/>
    <cellStyle name="Obliczenia 8 2 17 6" xfId="20453" xr:uid="{00000000-0005-0000-0000-0000956D0000}"/>
    <cellStyle name="Obliczenia 8 2 17 7" xfId="23763" xr:uid="{00000000-0005-0000-0000-0000966D0000}"/>
    <cellStyle name="Obliczenia 8 2 17 8" xfId="27078" xr:uid="{00000000-0005-0000-0000-0000976D0000}"/>
    <cellStyle name="Obliczenia 8 2 17 9" xfId="30312" xr:uid="{00000000-0005-0000-0000-0000986D0000}"/>
    <cellStyle name="Obliczenia 8 2 18" xfId="1995" xr:uid="{00000000-0005-0000-0000-0000996D0000}"/>
    <cellStyle name="Obliczenia 8 2 18 10" xfId="31643" xr:uid="{00000000-0005-0000-0000-00009A6D0000}"/>
    <cellStyle name="Obliczenia 8 2 18 11" xfId="18203" xr:uid="{00000000-0005-0000-0000-00009B6D0000}"/>
    <cellStyle name="Obliczenia 8 2 18 12" xfId="37297" xr:uid="{00000000-0005-0000-0000-00009C6D0000}"/>
    <cellStyle name="Obliczenia 8 2 18 13" xfId="40521" xr:uid="{00000000-0005-0000-0000-00009D6D0000}"/>
    <cellStyle name="Obliczenia 8 2 18 14" xfId="43683" xr:uid="{00000000-0005-0000-0000-00009E6D0000}"/>
    <cellStyle name="Obliczenia 8 2 18 15" xfId="46996" xr:uid="{00000000-0005-0000-0000-00009F6D0000}"/>
    <cellStyle name="Obliczenia 8 2 18 16" xfId="50149" xr:uid="{00000000-0005-0000-0000-0000A06D0000}"/>
    <cellStyle name="Obliczenia 8 2 18 17" xfId="53362" xr:uid="{00000000-0005-0000-0000-0000A16D0000}"/>
    <cellStyle name="Obliczenia 8 2 18 18" xfId="14893" xr:uid="{00000000-0005-0000-0000-0000A26D0000}"/>
    <cellStyle name="Obliczenia 8 2 18 19" xfId="58649" xr:uid="{00000000-0005-0000-0000-0000A36D0000}"/>
    <cellStyle name="Obliczenia 8 2 18 2" xfId="9201" xr:uid="{00000000-0005-0000-0000-0000A46D0000}"/>
    <cellStyle name="Obliczenia 8 2 18 3" xfId="8185" xr:uid="{00000000-0005-0000-0000-0000A56D0000}"/>
    <cellStyle name="Obliczenia 8 2 18 4" xfId="5373" xr:uid="{00000000-0005-0000-0000-0000A66D0000}"/>
    <cellStyle name="Obliczenia 8 2 18 5" xfId="15890" xr:uid="{00000000-0005-0000-0000-0000A76D0000}"/>
    <cellStyle name="Obliczenia 8 2 18 6" xfId="14206" xr:uid="{00000000-0005-0000-0000-0000A86D0000}"/>
    <cellStyle name="Obliczenia 8 2 18 7" xfId="21773" xr:uid="{00000000-0005-0000-0000-0000A96D0000}"/>
    <cellStyle name="Obliczenia 8 2 18 8" xfId="25095" xr:uid="{00000000-0005-0000-0000-0000AA6D0000}"/>
    <cellStyle name="Obliczenia 8 2 18 9" xfId="28322" xr:uid="{00000000-0005-0000-0000-0000AB6D0000}"/>
    <cellStyle name="Obliczenia 8 2 19" xfId="2211" xr:uid="{00000000-0005-0000-0000-0000AC6D0000}"/>
    <cellStyle name="Obliczenia 8 2 19 10" xfId="31859" xr:uid="{00000000-0005-0000-0000-0000AD6D0000}"/>
    <cellStyle name="Obliczenia 8 2 19 11" xfId="34334" xr:uid="{00000000-0005-0000-0000-0000AE6D0000}"/>
    <cellStyle name="Obliczenia 8 2 19 12" xfId="37513" xr:uid="{00000000-0005-0000-0000-0000AF6D0000}"/>
    <cellStyle name="Obliczenia 8 2 19 13" xfId="40733" xr:uid="{00000000-0005-0000-0000-0000B06D0000}"/>
    <cellStyle name="Obliczenia 8 2 19 14" xfId="43899" xr:uid="{00000000-0005-0000-0000-0000B16D0000}"/>
    <cellStyle name="Obliczenia 8 2 19 15" xfId="47208" xr:uid="{00000000-0005-0000-0000-0000B26D0000}"/>
    <cellStyle name="Obliczenia 8 2 19 16" xfId="50365" xr:uid="{00000000-0005-0000-0000-0000B36D0000}"/>
    <cellStyle name="Obliczenia 8 2 19 17" xfId="53573" xr:uid="{00000000-0005-0000-0000-0000B46D0000}"/>
    <cellStyle name="Obliczenia 8 2 19 18" xfId="55623" xr:uid="{00000000-0005-0000-0000-0000B56D0000}"/>
    <cellStyle name="Obliczenia 8 2 19 19" xfId="58860" xr:uid="{00000000-0005-0000-0000-0000B66D0000}"/>
    <cellStyle name="Obliczenia 8 2 19 2" xfId="9417" xr:uid="{00000000-0005-0000-0000-0000B76D0000}"/>
    <cellStyle name="Obliczenia 8 2 19 3" xfId="11455" xr:uid="{00000000-0005-0000-0000-0000B86D0000}"/>
    <cellStyle name="Obliczenia 8 2 19 4" xfId="5588" xr:uid="{00000000-0005-0000-0000-0000B96D0000}"/>
    <cellStyle name="Obliczenia 8 2 19 5" xfId="16106" xr:uid="{00000000-0005-0000-0000-0000BA6D0000}"/>
    <cellStyle name="Obliczenia 8 2 19 6" xfId="18679" xr:uid="{00000000-0005-0000-0000-0000BB6D0000}"/>
    <cellStyle name="Obliczenia 8 2 19 7" xfId="21989" xr:uid="{00000000-0005-0000-0000-0000BC6D0000}"/>
    <cellStyle name="Obliczenia 8 2 19 8" xfId="25310" xr:uid="{00000000-0005-0000-0000-0000BD6D0000}"/>
    <cellStyle name="Obliczenia 8 2 19 9" xfId="28538" xr:uid="{00000000-0005-0000-0000-0000BE6D0000}"/>
    <cellStyle name="Obliczenia 8 2 2" xfId="1656" xr:uid="{00000000-0005-0000-0000-0000BF6D0000}"/>
    <cellStyle name="Obliczenia 8 2 2 10" xfId="31308" xr:uid="{00000000-0005-0000-0000-0000C06D0000}"/>
    <cellStyle name="Obliczenia 8 2 2 11" xfId="18112" xr:uid="{00000000-0005-0000-0000-0000C16D0000}"/>
    <cellStyle name="Obliczenia 8 2 2 12" xfId="36958" xr:uid="{00000000-0005-0000-0000-0000C26D0000}"/>
    <cellStyle name="Obliczenia 8 2 2 13" xfId="40190" xr:uid="{00000000-0005-0000-0000-0000C36D0000}"/>
    <cellStyle name="Obliczenia 8 2 2 14" xfId="43344" xr:uid="{00000000-0005-0000-0000-0000C46D0000}"/>
    <cellStyle name="Obliczenia 8 2 2 15" xfId="46666" xr:uid="{00000000-0005-0000-0000-0000C56D0000}"/>
    <cellStyle name="Obliczenia 8 2 2 16" xfId="49810" xr:uid="{00000000-0005-0000-0000-0000C66D0000}"/>
    <cellStyle name="Obliczenia 8 2 2 17" xfId="53040" xr:uid="{00000000-0005-0000-0000-0000C76D0000}"/>
    <cellStyle name="Obliczenia 8 2 2 18" xfId="37618" xr:uid="{00000000-0005-0000-0000-0000C86D0000}"/>
    <cellStyle name="Obliczenia 8 2 2 19" xfId="58323" xr:uid="{00000000-0005-0000-0000-0000C96D0000}"/>
    <cellStyle name="Obliczenia 8 2 2 2" xfId="8867" xr:uid="{00000000-0005-0000-0000-0000CA6D0000}"/>
    <cellStyle name="Obliczenia 8 2 2 3" xfId="8523" xr:uid="{00000000-0005-0000-0000-0000CB6D0000}"/>
    <cellStyle name="Obliczenia 8 2 2 4" xfId="5036" xr:uid="{00000000-0005-0000-0000-0000CC6D0000}"/>
    <cellStyle name="Obliczenia 8 2 2 5" xfId="15552" xr:uid="{00000000-0005-0000-0000-0000CD6D0000}"/>
    <cellStyle name="Obliczenia 8 2 2 6" xfId="14545" xr:uid="{00000000-0005-0000-0000-0000CE6D0000}"/>
    <cellStyle name="Obliczenia 8 2 2 7" xfId="21434" xr:uid="{00000000-0005-0000-0000-0000CF6D0000}"/>
    <cellStyle name="Obliczenia 8 2 2 8" xfId="24757" xr:uid="{00000000-0005-0000-0000-0000D06D0000}"/>
    <cellStyle name="Obliczenia 8 2 2 9" xfId="27983" xr:uid="{00000000-0005-0000-0000-0000D16D0000}"/>
    <cellStyle name="Obliczenia 8 2 20" xfId="4108" xr:uid="{00000000-0005-0000-0000-0000D26D0000}"/>
    <cellStyle name="Obliczenia 8 2 20 10" xfId="36214" xr:uid="{00000000-0005-0000-0000-0000D36D0000}"/>
    <cellStyle name="Obliczenia 8 2 20 11" xfId="39410" xr:uid="{00000000-0005-0000-0000-0000D46D0000}"/>
    <cellStyle name="Obliczenia 8 2 20 12" xfId="42609" xr:uid="{00000000-0005-0000-0000-0000D56D0000}"/>
    <cellStyle name="Obliczenia 8 2 20 13" xfId="45796" xr:uid="{00000000-0005-0000-0000-0000D66D0000}"/>
    <cellStyle name="Obliczenia 8 2 20 14" xfId="49084" xr:uid="{00000000-0005-0000-0000-0000D76D0000}"/>
    <cellStyle name="Obliczenia 8 2 20 15" xfId="52257" xr:uid="{00000000-0005-0000-0000-0000D86D0000}"/>
    <cellStyle name="Obliczenia 8 2 20 16" xfId="55431" xr:uid="{00000000-0005-0000-0000-0000D96D0000}"/>
    <cellStyle name="Obliczenia 8 2 20 17" xfId="57485" xr:uid="{00000000-0005-0000-0000-0000DA6D0000}"/>
    <cellStyle name="Obliczenia 8 2 20 18" xfId="60722" xr:uid="{00000000-0005-0000-0000-0000DB6D0000}"/>
    <cellStyle name="Obliczenia 8 2 20 2" xfId="11310" xr:uid="{00000000-0005-0000-0000-0000DC6D0000}"/>
    <cellStyle name="Obliczenia 8 2 20 3" xfId="13352" xr:uid="{00000000-0005-0000-0000-0000DD6D0000}"/>
    <cellStyle name="Obliczenia 8 2 20 4" xfId="18001" xr:uid="{00000000-0005-0000-0000-0000DE6D0000}"/>
    <cellStyle name="Obliczenia 8 2 20 5" xfId="20576" xr:uid="{00000000-0005-0000-0000-0000DF6D0000}"/>
    <cellStyle name="Obliczenia 8 2 20 6" xfId="23886" xr:uid="{00000000-0005-0000-0000-0000E06D0000}"/>
    <cellStyle name="Obliczenia 8 2 20 7" xfId="27201" xr:uid="{00000000-0005-0000-0000-0000E16D0000}"/>
    <cellStyle name="Obliczenia 8 2 20 8" xfId="30435" xr:uid="{00000000-0005-0000-0000-0000E26D0000}"/>
    <cellStyle name="Obliczenia 8 2 20 9" xfId="33752" xr:uid="{00000000-0005-0000-0000-0000E36D0000}"/>
    <cellStyle name="Obliczenia 8 2 3" xfId="2542" xr:uid="{00000000-0005-0000-0000-0000E46D0000}"/>
    <cellStyle name="Obliczenia 8 2 3 10" xfId="32186" xr:uid="{00000000-0005-0000-0000-0000E56D0000}"/>
    <cellStyle name="Obliczenia 8 2 3 11" xfId="34656" xr:uid="{00000000-0005-0000-0000-0000E66D0000}"/>
    <cellStyle name="Obliczenia 8 2 3 12" xfId="37844" xr:uid="{00000000-0005-0000-0000-0000E76D0000}"/>
    <cellStyle name="Obliczenia 8 2 3 13" xfId="41054" xr:uid="{00000000-0005-0000-0000-0000E86D0000}"/>
    <cellStyle name="Obliczenia 8 2 3 14" xfId="44230" xr:uid="{00000000-0005-0000-0000-0000E96D0000}"/>
    <cellStyle name="Obliczenia 8 2 3 15" xfId="47529" xr:uid="{00000000-0005-0000-0000-0000EA6D0000}"/>
    <cellStyle name="Obliczenia 8 2 3 16" xfId="50694" xr:uid="{00000000-0005-0000-0000-0000EB6D0000}"/>
    <cellStyle name="Obliczenia 8 2 3 17" xfId="53889" xr:uid="{00000000-0005-0000-0000-0000EC6D0000}"/>
    <cellStyle name="Obliczenia 8 2 3 18" xfId="55943" xr:uid="{00000000-0005-0000-0000-0000ED6D0000}"/>
    <cellStyle name="Obliczenia 8 2 3 19" xfId="59180" xr:uid="{00000000-0005-0000-0000-0000EE6D0000}"/>
    <cellStyle name="Obliczenia 8 2 3 2" xfId="9744" xr:uid="{00000000-0005-0000-0000-0000EF6D0000}"/>
    <cellStyle name="Obliczenia 8 2 3 3" xfId="11786" xr:uid="{00000000-0005-0000-0000-0000F06D0000}"/>
    <cellStyle name="Obliczenia 8 2 3 4" xfId="5910" xr:uid="{00000000-0005-0000-0000-0000F16D0000}"/>
    <cellStyle name="Obliczenia 8 2 3 5" xfId="16435" xr:uid="{00000000-0005-0000-0000-0000F26D0000}"/>
    <cellStyle name="Obliczenia 8 2 3 6" xfId="19010" xr:uid="{00000000-0005-0000-0000-0000F36D0000}"/>
    <cellStyle name="Obliczenia 8 2 3 7" xfId="22320" xr:uid="{00000000-0005-0000-0000-0000F46D0000}"/>
    <cellStyle name="Obliczenia 8 2 3 8" xfId="25640" xr:uid="{00000000-0005-0000-0000-0000F56D0000}"/>
    <cellStyle name="Obliczenia 8 2 3 9" xfId="28869" xr:uid="{00000000-0005-0000-0000-0000F66D0000}"/>
    <cellStyle name="Obliczenia 8 2 4" xfId="2685" xr:uid="{00000000-0005-0000-0000-0000F76D0000}"/>
    <cellStyle name="Obliczenia 8 2 4 10" xfId="32329" xr:uid="{00000000-0005-0000-0000-0000F86D0000}"/>
    <cellStyle name="Obliczenia 8 2 4 11" xfId="34799" xr:uid="{00000000-0005-0000-0000-0000F96D0000}"/>
    <cellStyle name="Obliczenia 8 2 4 12" xfId="37987" xr:uid="{00000000-0005-0000-0000-0000FA6D0000}"/>
    <cellStyle name="Obliczenia 8 2 4 13" xfId="41197" xr:uid="{00000000-0005-0000-0000-0000FB6D0000}"/>
    <cellStyle name="Obliczenia 8 2 4 14" xfId="44373" xr:uid="{00000000-0005-0000-0000-0000FC6D0000}"/>
    <cellStyle name="Obliczenia 8 2 4 15" xfId="47672" xr:uid="{00000000-0005-0000-0000-0000FD6D0000}"/>
    <cellStyle name="Obliczenia 8 2 4 16" xfId="50837" xr:uid="{00000000-0005-0000-0000-0000FE6D0000}"/>
    <cellStyle name="Obliczenia 8 2 4 17" xfId="54031" xr:uid="{00000000-0005-0000-0000-0000FF6D0000}"/>
    <cellStyle name="Obliczenia 8 2 4 18" xfId="56085" xr:uid="{00000000-0005-0000-0000-0000006E0000}"/>
    <cellStyle name="Obliczenia 8 2 4 19" xfId="59322" xr:uid="{00000000-0005-0000-0000-0000016E0000}"/>
    <cellStyle name="Obliczenia 8 2 4 2" xfId="9887" xr:uid="{00000000-0005-0000-0000-0000026E0000}"/>
    <cellStyle name="Obliczenia 8 2 4 3" xfId="11929" xr:uid="{00000000-0005-0000-0000-0000036E0000}"/>
    <cellStyle name="Obliczenia 8 2 4 4" xfId="6053" xr:uid="{00000000-0005-0000-0000-0000046E0000}"/>
    <cellStyle name="Obliczenia 8 2 4 5" xfId="16578" xr:uid="{00000000-0005-0000-0000-0000056E0000}"/>
    <cellStyle name="Obliczenia 8 2 4 6" xfId="19153" xr:uid="{00000000-0005-0000-0000-0000066E0000}"/>
    <cellStyle name="Obliczenia 8 2 4 7" xfId="22463" xr:uid="{00000000-0005-0000-0000-0000076E0000}"/>
    <cellStyle name="Obliczenia 8 2 4 8" xfId="25782" xr:uid="{00000000-0005-0000-0000-0000086E0000}"/>
    <cellStyle name="Obliczenia 8 2 4 9" xfId="29012" xr:uid="{00000000-0005-0000-0000-0000096E0000}"/>
    <cellStyle name="Obliczenia 8 2 5" xfId="2584" xr:uid="{00000000-0005-0000-0000-00000A6E0000}"/>
    <cellStyle name="Obliczenia 8 2 5 10" xfId="32228" xr:uid="{00000000-0005-0000-0000-00000B6E0000}"/>
    <cellStyle name="Obliczenia 8 2 5 11" xfId="34698" xr:uid="{00000000-0005-0000-0000-00000C6E0000}"/>
    <cellStyle name="Obliczenia 8 2 5 12" xfId="37886" xr:uid="{00000000-0005-0000-0000-00000D6E0000}"/>
    <cellStyle name="Obliczenia 8 2 5 13" xfId="41096" xr:uid="{00000000-0005-0000-0000-00000E6E0000}"/>
    <cellStyle name="Obliczenia 8 2 5 14" xfId="44272" xr:uid="{00000000-0005-0000-0000-00000F6E0000}"/>
    <cellStyle name="Obliczenia 8 2 5 15" xfId="47571" xr:uid="{00000000-0005-0000-0000-0000106E0000}"/>
    <cellStyle name="Obliczenia 8 2 5 16" xfId="50736" xr:uid="{00000000-0005-0000-0000-0000116E0000}"/>
    <cellStyle name="Obliczenia 8 2 5 17" xfId="53931" xr:uid="{00000000-0005-0000-0000-0000126E0000}"/>
    <cellStyle name="Obliczenia 8 2 5 18" xfId="55985" xr:uid="{00000000-0005-0000-0000-0000136E0000}"/>
    <cellStyle name="Obliczenia 8 2 5 19" xfId="59222" xr:uid="{00000000-0005-0000-0000-0000146E0000}"/>
    <cellStyle name="Obliczenia 8 2 5 2" xfId="9786" xr:uid="{00000000-0005-0000-0000-0000156E0000}"/>
    <cellStyle name="Obliczenia 8 2 5 3" xfId="11828" xr:uid="{00000000-0005-0000-0000-0000166E0000}"/>
    <cellStyle name="Obliczenia 8 2 5 4" xfId="5952" xr:uid="{00000000-0005-0000-0000-0000176E0000}"/>
    <cellStyle name="Obliczenia 8 2 5 5" xfId="16477" xr:uid="{00000000-0005-0000-0000-0000186E0000}"/>
    <cellStyle name="Obliczenia 8 2 5 6" xfId="19052" xr:uid="{00000000-0005-0000-0000-0000196E0000}"/>
    <cellStyle name="Obliczenia 8 2 5 7" xfId="22362" xr:uid="{00000000-0005-0000-0000-00001A6E0000}"/>
    <cellStyle name="Obliczenia 8 2 5 8" xfId="25682" xr:uid="{00000000-0005-0000-0000-00001B6E0000}"/>
    <cellStyle name="Obliczenia 8 2 5 9" xfId="28911" xr:uid="{00000000-0005-0000-0000-00001C6E0000}"/>
    <cellStyle name="Obliczenia 8 2 6" xfId="2905" xr:uid="{00000000-0005-0000-0000-00001D6E0000}"/>
    <cellStyle name="Obliczenia 8 2 6 10" xfId="32549" xr:uid="{00000000-0005-0000-0000-00001E6E0000}"/>
    <cellStyle name="Obliczenia 8 2 6 11" xfId="35019" xr:uid="{00000000-0005-0000-0000-00001F6E0000}"/>
    <cellStyle name="Obliczenia 8 2 6 12" xfId="38207" xr:uid="{00000000-0005-0000-0000-0000206E0000}"/>
    <cellStyle name="Obliczenia 8 2 6 13" xfId="41414" xr:uid="{00000000-0005-0000-0000-0000216E0000}"/>
    <cellStyle name="Obliczenia 8 2 6 14" xfId="44593" xr:uid="{00000000-0005-0000-0000-0000226E0000}"/>
    <cellStyle name="Obliczenia 8 2 6 15" xfId="47889" xr:uid="{00000000-0005-0000-0000-0000236E0000}"/>
    <cellStyle name="Obliczenia 8 2 6 16" xfId="51057" xr:uid="{00000000-0005-0000-0000-0000246E0000}"/>
    <cellStyle name="Obliczenia 8 2 6 17" xfId="54246" xr:uid="{00000000-0005-0000-0000-0000256E0000}"/>
    <cellStyle name="Obliczenia 8 2 6 18" xfId="56300" xr:uid="{00000000-0005-0000-0000-0000266E0000}"/>
    <cellStyle name="Obliczenia 8 2 6 19" xfId="59537" xr:uid="{00000000-0005-0000-0000-0000276E0000}"/>
    <cellStyle name="Obliczenia 8 2 6 2" xfId="10107" xr:uid="{00000000-0005-0000-0000-0000286E0000}"/>
    <cellStyle name="Obliczenia 8 2 6 3" xfId="12149" xr:uid="{00000000-0005-0000-0000-0000296E0000}"/>
    <cellStyle name="Obliczenia 8 2 6 4" xfId="6273" xr:uid="{00000000-0005-0000-0000-00002A6E0000}"/>
    <cellStyle name="Obliczenia 8 2 6 5" xfId="16798" xr:uid="{00000000-0005-0000-0000-00002B6E0000}"/>
    <cellStyle name="Obliczenia 8 2 6 6" xfId="19373" xr:uid="{00000000-0005-0000-0000-00002C6E0000}"/>
    <cellStyle name="Obliczenia 8 2 6 7" xfId="22683" xr:uid="{00000000-0005-0000-0000-00002D6E0000}"/>
    <cellStyle name="Obliczenia 8 2 6 8" xfId="26000" xr:uid="{00000000-0005-0000-0000-00002E6E0000}"/>
    <cellStyle name="Obliczenia 8 2 6 9" xfId="29232" xr:uid="{00000000-0005-0000-0000-00002F6E0000}"/>
    <cellStyle name="Obliczenia 8 2 7" xfId="3058" xr:uid="{00000000-0005-0000-0000-0000306E0000}"/>
    <cellStyle name="Obliczenia 8 2 7 10" xfId="32702" xr:uid="{00000000-0005-0000-0000-0000316E0000}"/>
    <cellStyle name="Obliczenia 8 2 7 11" xfId="35171" xr:uid="{00000000-0005-0000-0000-0000326E0000}"/>
    <cellStyle name="Obliczenia 8 2 7 12" xfId="38360" xr:uid="{00000000-0005-0000-0000-0000336E0000}"/>
    <cellStyle name="Obliczenia 8 2 7 13" xfId="41566" xr:uid="{00000000-0005-0000-0000-0000346E0000}"/>
    <cellStyle name="Obliczenia 8 2 7 14" xfId="44746" xr:uid="{00000000-0005-0000-0000-0000356E0000}"/>
    <cellStyle name="Obliczenia 8 2 7 15" xfId="48041" xr:uid="{00000000-0005-0000-0000-0000366E0000}"/>
    <cellStyle name="Obliczenia 8 2 7 16" xfId="51209" xr:uid="{00000000-0005-0000-0000-0000376E0000}"/>
    <cellStyle name="Obliczenia 8 2 7 17" xfId="54397" xr:uid="{00000000-0005-0000-0000-0000386E0000}"/>
    <cellStyle name="Obliczenia 8 2 7 18" xfId="56451" xr:uid="{00000000-0005-0000-0000-0000396E0000}"/>
    <cellStyle name="Obliczenia 8 2 7 19" xfId="59688" xr:uid="{00000000-0005-0000-0000-00003A6E0000}"/>
    <cellStyle name="Obliczenia 8 2 7 2" xfId="10260" xr:uid="{00000000-0005-0000-0000-00003B6E0000}"/>
    <cellStyle name="Obliczenia 8 2 7 3" xfId="12302" xr:uid="{00000000-0005-0000-0000-00003C6E0000}"/>
    <cellStyle name="Obliczenia 8 2 7 4" xfId="6426" xr:uid="{00000000-0005-0000-0000-00003D6E0000}"/>
    <cellStyle name="Obliczenia 8 2 7 5" xfId="16951" xr:uid="{00000000-0005-0000-0000-00003E6E0000}"/>
    <cellStyle name="Obliczenia 8 2 7 6" xfId="19526" xr:uid="{00000000-0005-0000-0000-00003F6E0000}"/>
    <cellStyle name="Obliczenia 8 2 7 7" xfId="22836" xr:uid="{00000000-0005-0000-0000-0000406E0000}"/>
    <cellStyle name="Obliczenia 8 2 7 8" xfId="26152" xr:uid="{00000000-0005-0000-0000-0000416E0000}"/>
    <cellStyle name="Obliczenia 8 2 7 9" xfId="29385" xr:uid="{00000000-0005-0000-0000-0000426E0000}"/>
    <cellStyle name="Obliczenia 8 2 8" xfId="3175" xr:uid="{00000000-0005-0000-0000-0000436E0000}"/>
    <cellStyle name="Obliczenia 8 2 8 10" xfId="32819" xr:uid="{00000000-0005-0000-0000-0000446E0000}"/>
    <cellStyle name="Obliczenia 8 2 8 11" xfId="35288" xr:uid="{00000000-0005-0000-0000-0000456E0000}"/>
    <cellStyle name="Obliczenia 8 2 8 12" xfId="38477" xr:uid="{00000000-0005-0000-0000-0000466E0000}"/>
    <cellStyle name="Obliczenia 8 2 8 13" xfId="41683" xr:uid="{00000000-0005-0000-0000-0000476E0000}"/>
    <cellStyle name="Obliczenia 8 2 8 14" xfId="44863" xr:uid="{00000000-0005-0000-0000-0000486E0000}"/>
    <cellStyle name="Obliczenia 8 2 8 15" xfId="48158" xr:uid="{00000000-0005-0000-0000-0000496E0000}"/>
    <cellStyle name="Obliczenia 8 2 8 16" xfId="51326" xr:uid="{00000000-0005-0000-0000-00004A6E0000}"/>
    <cellStyle name="Obliczenia 8 2 8 17" xfId="54513" xr:uid="{00000000-0005-0000-0000-00004B6E0000}"/>
    <cellStyle name="Obliczenia 8 2 8 18" xfId="56567" xr:uid="{00000000-0005-0000-0000-00004C6E0000}"/>
    <cellStyle name="Obliczenia 8 2 8 19" xfId="59804" xr:uid="{00000000-0005-0000-0000-00004D6E0000}"/>
    <cellStyle name="Obliczenia 8 2 8 2" xfId="10377" xr:uid="{00000000-0005-0000-0000-00004E6E0000}"/>
    <cellStyle name="Obliczenia 8 2 8 3" xfId="12419" xr:uid="{00000000-0005-0000-0000-00004F6E0000}"/>
    <cellStyle name="Obliczenia 8 2 8 4" xfId="6543" xr:uid="{00000000-0005-0000-0000-0000506E0000}"/>
    <cellStyle name="Obliczenia 8 2 8 5" xfId="17068" xr:uid="{00000000-0005-0000-0000-0000516E0000}"/>
    <cellStyle name="Obliczenia 8 2 8 6" xfId="19643" xr:uid="{00000000-0005-0000-0000-0000526E0000}"/>
    <cellStyle name="Obliczenia 8 2 8 7" xfId="22953" xr:uid="{00000000-0005-0000-0000-0000536E0000}"/>
    <cellStyle name="Obliczenia 8 2 8 8" xfId="26268" xr:uid="{00000000-0005-0000-0000-0000546E0000}"/>
    <cellStyle name="Obliczenia 8 2 8 9" xfId="29502" xr:uid="{00000000-0005-0000-0000-0000556E0000}"/>
    <cellStyle name="Obliczenia 8 2 9" xfId="2760" xr:uid="{00000000-0005-0000-0000-0000566E0000}"/>
    <cellStyle name="Obliczenia 8 2 9 10" xfId="32404" xr:uid="{00000000-0005-0000-0000-0000576E0000}"/>
    <cellStyle name="Obliczenia 8 2 9 11" xfId="34874" xr:uid="{00000000-0005-0000-0000-0000586E0000}"/>
    <cellStyle name="Obliczenia 8 2 9 12" xfId="38062" xr:uid="{00000000-0005-0000-0000-0000596E0000}"/>
    <cellStyle name="Obliczenia 8 2 9 13" xfId="41271" xr:uid="{00000000-0005-0000-0000-00005A6E0000}"/>
    <cellStyle name="Obliczenia 8 2 9 14" xfId="44448" xr:uid="{00000000-0005-0000-0000-00005B6E0000}"/>
    <cellStyle name="Obliczenia 8 2 9 15" xfId="47746" xr:uid="{00000000-0005-0000-0000-00005C6E0000}"/>
    <cellStyle name="Obliczenia 8 2 9 16" xfId="50912" xr:uid="{00000000-0005-0000-0000-00005D6E0000}"/>
    <cellStyle name="Obliczenia 8 2 9 17" xfId="54105" xr:uid="{00000000-0005-0000-0000-00005E6E0000}"/>
    <cellStyle name="Obliczenia 8 2 9 18" xfId="56159" xr:uid="{00000000-0005-0000-0000-00005F6E0000}"/>
    <cellStyle name="Obliczenia 8 2 9 19" xfId="59396" xr:uid="{00000000-0005-0000-0000-0000606E0000}"/>
    <cellStyle name="Obliczenia 8 2 9 2" xfId="9962" xr:uid="{00000000-0005-0000-0000-0000616E0000}"/>
    <cellStyle name="Obliczenia 8 2 9 3" xfId="12004" xr:uid="{00000000-0005-0000-0000-0000626E0000}"/>
    <cellStyle name="Obliczenia 8 2 9 4" xfId="6128" xr:uid="{00000000-0005-0000-0000-0000636E0000}"/>
    <cellStyle name="Obliczenia 8 2 9 5" xfId="16653" xr:uid="{00000000-0005-0000-0000-0000646E0000}"/>
    <cellStyle name="Obliczenia 8 2 9 6" xfId="19228" xr:uid="{00000000-0005-0000-0000-0000656E0000}"/>
    <cellStyle name="Obliczenia 8 2 9 7" xfId="22538" xr:uid="{00000000-0005-0000-0000-0000666E0000}"/>
    <cellStyle name="Obliczenia 8 2 9 8" xfId="25857" xr:uid="{00000000-0005-0000-0000-0000676E0000}"/>
    <cellStyle name="Obliczenia 8 2 9 9" xfId="29087" xr:uid="{00000000-0005-0000-0000-0000686E0000}"/>
    <cellStyle name="Obliczenia 8 20" xfId="2265" xr:uid="{00000000-0005-0000-0000-0000696E0000}"/>
    <cellStyle name="Obliczenia 8 20 10" xfId="31913" xr:uid="{00000000-0005-0000-0000-00006A6E0000}"/>
    <cellStyle name="Obliczenia 8 20 11" xfId="34385" xr:uid="{00000000-0005-0000-0000-00006B6E0000}"/>
    <cellStyle name="Obliczenia 8 20 12" xfId="37567" xr:uid="{00000000-0005-0000-0000-00006C6E0000}"/>
    <cellStyle name="Obliczenia 8 20 13" xfId="40784" xr:uid="{00000000-0005-0000-0000-00006D6E0000}"/>
    <cellStyle name="Obliczenia 8 20 14" xfId="43953" xr:uid="{00000000-0005-0000-0000-00006E6E0000}"/>
    <cellStyle name="Obliczenia 8 20 15" xfId="47259" xr:uid="{00000000-0005-0000-0000-00006F6E0000}"/>
    <cellStyle name="Obliczenia 8 20 16" xfId="50418" xr:uid="{00000000-0005-0000-0000-0000706E0000}"/>
    <cellStyle name="Obliczenia 8 20 17" xfId="53624" xr:uid="{00000000-0005-0000-0000-0000716E0000}"/>
    <cellStyle name="Obliczenia 8 20 18" xfId="55674" xr:uid="{00000000-0005-0000-0000-0000726E0000}"/>
    <cellStyle name="Obliczenia 8 20 19" xfId="58911" xr:uid="{00000000-0005-0000-0000-0000736E0000}"/>
    <cellStyle name="Obliczenia 8 20 2" xfId="9471" xr:uid="{00000000-0005-0000-0000-0000746E0000}"/>
    <cellStyle name="Obliczenia 8 20 3" xfId="11509" xr:uid="{00000000-0005-0000-0000-0000756E0000}"/>
    <cellStyle name="Obliczenia 8 20 4" xfId="5642" xr:uid="{00000000-0005-0000-0000-0000766E0000}"/>
    <cellStyle name="Obliczenia 8 20 5" xfId="16160" xr:uid="{00000000-0005-0000-0000-0000776E0000}"/>
    <cellStyle name="Obliczenia 8 20 6" xfId="18733" xr:uid="{00000000-0005-0000-0000-0000786E0000}"/>
    <cellStyle name="Obliczenia 8 20 7" xfId="22043" xr:uid="{00000000-0005-0000-0000-0000796E0000}"/>
    <cellStyle name="Obliczenia 8 20 8" xfId="25364" xr:uid="{00000000-0005-0000-0000-00007A6E0000}"/>
    <cellStyle name="Obliczenia 8 20 9" xfId="28592" xr:uid="{00000000-0005-0000-0000-00007B6E0000}"/>
    <cellStyle name="Obliczenia 8 21" xfId="4042" xr:uid="{00000000-0005-0000-0000-00007C6E0000}"/>
    <cellStyle name="Obliczenia 8 21 10" xfId="36148" xr:uid="{00000000-0005-0000-0000-00007D6E0000}"/>
    <cellStyle name="Obliczenia 8 21 11" xfId="39344" xr:uid="{00000000-0005-0000-0000-00007E6E0000}"/>
    <cellStyle name="Obliczenia 8 21 12" xfId="42543" xr:uid="{00000000-0005-0000-0000-00007F6E0000}"/>
    <cellStyle name="Obliczenia 8 21 13" xfId="45730" xr:uid="{00000000-0005-0000-0000-0000806E0000}"/>
    <cellStyle name="Obliczenia 8 21 14" xfId="49018" xr:uid="{00000000-0005-0000-0000-0000816E0000}"/>
    <cellStyle name="Obliczenia 8 21 15" xfId="52191" xr:uid="{00000000-0005-0000-0000-0000826E0000}"/>
    <cellStyle name="Obliczenia 8 21 16" xfId="55366" xr:uid="{00000000-0005-0000-0000-0000836E0000}"/>
    <cellStyle name="Obliczenia 8 21 17" xfId="57420" xr:uid="{00000000-0005-0000-0000-0000846E0000}"/>
    <cellStyle name="Obliczenia 8 21 18" xfId="60657" xr:uid="{00000000-0005-0000-0000-0000856E0000}"/>
    <cellStyle name="Obliczenia 8 21 2" xfId="11244" xr:uid="{00000000-0005-0000-0000-0000866E0000}"/>
    <cellStyle name="Obliczenia 8 21 3" xfId="13286" xr:uid="{00000000-0005-0000-0000-0000876E0000}"/>
    <cellStyle name="Obliczenia 8 21 4" xfId="17935" xr:uid="{00000000-0005-0000-0000-0000886E0000}"/>
    <cellStyle name="Obliczenia 8 21 5" xfId="20510" xr:uid="{00000000-0005-0000-0000-0000896E0000}"/>
    <cellStyle name="Obliczenia 8 21 6" xfId="23820" xr:uid="{00000000-0005-0000-0000-00008A6E0000}"/>
    <cellStyle name="Obliczenia 8 21 7" xfId="27135" xr:uid="{00000000-0005-0000-0000-00008B6E0000}"/>
    <cellStyle name="Obliczenia 8 21 8" xfId="30369" xr:uid="{00000000-0005-0000-0000-00008C6E0000}"/>
    <cellStyle name="Obliczenia 8 21 9" xfId="33686" xr:uid="{00000000-0005-0000-0000-00008D6E0000}"/>
    <cellStyle name="Obliczenia 8 22" xfId="4315" xr:uid="{00000000-0005-0000-0000-00008E6E0000}"/>
    <cellStyle name="Obliczenia 8 22 10" xfId="42812" xr:uid="{00000000-0005-0000-0000-00008F6E0000}"/>
    <cellStyle name="Obliczenia 8 22 11" xfId="46003" xr:uid="{00000000-0005-0000-0000-0000906E0000}"/>
    <cellStyle name="Obliczenia 8 22 12" xfId="49284" xr:uid="{00000000-0005-0000-0000-0000916E0000}"/>
    <cellStyle name="Obliczenia 8 22 13" xfId="52463" xr:uid="{00000000-0005-0000-0000-0000926E0000}"/>
    <cellStyle name="Obliczenia 8 22 14" xfId="57682" xr:uid="{00000000-0005-0000-0000-0000936E0000}"/>
    <cellStyle name="Obliczenia 8 22 15" xfId="60919" xr:uid="{00000000-0005-0000-0000-0000946E0000}"/>
    <cellStyle name="Obliczenia 8 22 2" xfId="13556" xr:uid="{00000000-0005-0000-0000-0000956E0000}"/>
    <cellStyle name="Obliczenia 8 22 3" xfId="7536" xr:uid="{00000000-0005-0000-0000-0000966E0000}"/>
    <cellStyle name="Obliczenia 8 22 4" xfId="20783" xr:uid="{00000000-0005-0000-0000-0000976E0000}"/>
    <cellStyle name="Obliczenia 8 22 5" xfId="24093" xr:uid="{00000000-0005-0000-0000-0000986E0000}"/>
    <cellStyle name="Obliczenia 8 22 6" xfId="27407" xr:uid="{00000000-0005-0000-0000-0000996E0000}"/>
    <cellStyle name="Obliczenia 8 22 7" xfId="30642" xr:uid="{00000000-0005-0000-0000-00009A6E0000}"/>
    <cellStyle name="Obliczenia 8 22 8" xfId="36415" xr:uid="{00000000-0005-0000-0000-00009B6E0000}"/>
    <cellStyle name="Obliczenia 8 22 9" xfId="39616" xr:uid="{00000000-0005-0000-0000-00009C6E0000}"/>
    <cellStyle name="Obliczenia 8 23" xfId="4201" xr:uid="{00000000-0005-0000-0000-00009D6E0000}"/>
    <cellStyle name="Obliczenia 8 23 10" xfId="42701" xr:uid="{00000000-0005-0000-0000-00009E6E0000}"/>
    <cellStyle name="Obliczenia 8 23 11" xfId="45889" xr:uid="{00000000-0005-0000-0000-00009F6E0000}"/>
    <cellStyle name="Obliczenia 8 23 12" xfId="49173" xr:uid="{00000000-0005-0000-0000-0000A06E0000}"/>
    <cellStyle name="Obliczenia 8 23 13" xfId="52349" xr:uid="{00000000-0005-0000-0000-0000A16E0000}"/>
    <cellStyle name="Obliczenia 8 23 14" xfId="57571" xr:uid="{00000000-0005-0000-0000-0000A26E0000}"/>
    <cellStyle name="Obliczenia 8 23 15" xfId="60808" xr:uid="{00000000-0005-0000-0000-0000A36E0000}"/>
    <cellStyle name="Obliczenia 8 23 2" xfId="13442" xr:uid="{00000000-0005-0000-0000-0000A46E0000}"/>
    <cellStyle name="Obliczenia 8 23 3" xfId="7433" xr:uid="{00000000-0005-0000-0000-0000A56E0000}"/>
    <cellStyle name="Obliczenia 8 23 4" xfId="20669" xr:uid="{00000000-0005-0000-0000-0000A66E0000}"/>
    <cellStyle name="Obliczenia 8 23 5" xfId="23979" xr:uid="{00000000-0005-0000-0000-0000A76E0000}"/>
    <cellStyle name="Obliczenia 8 23 6" xfId="27294" xr:uid="{00000000-0005-0000-0000-0000A86E0000}"/>
    <cellStyle name="Obliczenia 8 23 7" xfId="30528" xr:uid="{00000000-0005-0000-0000-0000A96E0000}"/>
    <cellStyle name="Obliczenia 8 23 8" xfId="36304" xr:uid="{00000000-0005-0000-0000-0000AA6E0000}"/>
    <cellStyle name="Obliczenia 8 23 9" xfId="39503" xr:uid="{00000000-0005-0000-0000-0000AB6E0000}"/>
    <cellStyle name="Obliczenia 8 24" xfId="4399" xr:uid="{00000000-0005-0000-0000-0000AC6E0000}"/>
    <cellStyle name="Obliczenia 8 24 10" xfId="42894" xr:uid="{00000000-0005-0000-0000-0000AD6E0000}"/>
    <cellStyle name="Obliczenia 8 24 11" xfId="46087" xr:uid="{00000000-0005-0000-0000-0000AE6E0000}"/>
    <cellStyle name="Obliczenia 8 24 12" xfId="49363" xr:uid="{00000000-0005-0000-0000-0000AF6E0000}"/>
    <cellStyle name="Obliczenia 8 24 13" xfId="52547" xr:uid="{00000000-0005-0000-0000-0000B06E0000}"/>
    <cellStyle name="Obliczenia 8 24 14" xfId="57758" xr:uid="{00000000-0005-0000-0000-0000B16E0000}"/>
    <cellStyle name="Obliczenia 8 24 15" xfId="60995" xr:uid="{00000000-0005-0000-0000-0000B26E0000}"/>
    <cellStyle name="Obliczenia 8 24 2" xfId="13637" xr:uid="{00000000-0005-0000-0000-0000B36E0000}"/>
    <cellStyle name="Obliczenia 8 24 3" xfId="7604" xr:uid="{00000000-0005-0000-0000-0000B46E0000}"/>
    <cellStyle name="Obliczenia 8 24 4" xfId="20867" xr:uid="{00000000-0005-0000-0000-0000B56E0000}"/>
    <cellStyle name="Obliczenia 8 24 5" xfId="24177" xr:uid="{00000000-0005-0000-0000-0000B66E0000}"/>
    <cellStyle name="Obliczenia 8 24 6" xfId="27491" xr:uid="{00000000-0005-0000-0000-0000B76E0000}"/>
    <cellStyle name="Obliczenia 8 24 7" xfId="30726" xr:uid="{00000000-0005-0000-0000-0000B86E0000}"/>
    <cellStyle name="Obliczenia 8 24 8" xfId="36494" xr:uid="{00000000-0005-0000-0000-0000B96E0000}"/>
    <cellStyle name="Obliczenia 8 24 9" xfId="39700" xr:uid="{00000000-0005-0000-0000-0000BA6E0000}"/>
    <cellStyle name="Obliczenia 8 25" xfId="4457" xr:uid="{00000000-0005-0000-0000-0000BB6E0000}"/>
    <cellStyle name="Obliczenia 8 25 10" xfId="42949" xr:uid="{00000000-0005-0000-0000-0000BC6E0000}"/>
    <cellStyle name="Obliczenia 8 25 11" xfId="46145" xr:uid="{00000000-0005-0000-0000-0000BD6E0000}"/>
    <cellStyle name="Obliczenia 8 25 12" xfId="49419" xr:uid="{00000000-0005-0000-0000-0000BE6E0000}"/>
    <cellStyle name="Obliczenia 8 25 13" xfId="52605" xr:uid="{00000000-0005-0000-0000-0000BF6E0000}"/>
    <cellStyle name="Obliczenia 8 25 14" xfId="57812" xr:uid="{00000000-0005-0000-0000-0000C06E0000}"/>
    <cellStyle name="Obliczenia 8 25 15" xfId="61049" xr:uid="{00000000-0005-0000-0000-0000C16E0000}"/>
    <cellStyle name="Obliczenia 8 25 2" xfId="13695" xr:uid="{00000000-0005-0000-0000-0000C26E0000}"/>
    <cellStyle name="Obliczenia 8 25 3" xfId="7657" xr:uid="{00000000-0005-0000-0000-0000C36E0000}"/>
    <cellStyle name="Obliczenia 8 25 4" xfId="20925" xr:uid="{00000000-0005-0000-0000-0000C46E0000}"/>
    <cellStyle name="Obliczenia 8 25 5" xfId="24235" xr:uid="{00000000-0005-0000-0000-0000C56E0000}"/>
    <cellStyle name="Obliczenia 8 25 6" xfId="27549" xr:uid="{00000000-0005-0000-0000-0000C66E0000}"/>
    <cellStyle name="Obliczenia 8 25 7" xfId="30784" xr:uid="{00000000-0005-0000-0000-0000C76E0000}"/>
    <cellStyle name="Obliczenia 8 25 8" xfId="36550" xr:uid="{00000000-0005-0000-0000-0000C86E0000}"/>
    <cellStyle name="Obliczenia 8 25 9" xfId="39758" xr:uid="{00000000-0005-0000-0000-0000C96E0000}"/>
    <cellStyle name="Obliczenia 8 26" xfId="4511" xr:uid="{00000000-0005-0000-0000-0000CA6E0000}"/>
    <cellStyle name="Obliczenia 8 26 10" xfId="43001" xr:uid="{00000000-0005-0000-0000-0000CB6E0000}"/>
    <cellStyle name="Obliczenia 8 26 11" xfId="46199" xr:uid="{00000000-0005-0000-0000-0000CC6E0000}"/>
    <cellStyle name="Obliczenia 8 26 12" xfId="49470" xr:uid="{00000000-0005-0000-0000-0000CD6E0000}"/>
    <cellStyle name="Obliczenia 8 26 13" xfId="52659" xr:uid="{00000000-0005-0000-0000-0000CE6E0000}"/>
    <cellStyle name="Obliczenia 8 26 14" xfId="57862" xr:uid="{00000000-0005-0000-0000-0000CF6E0000}"/>
    <cellStyle name="Obliczenia 8 26 15" xfId="61099" xr:uid="{00000000-0005-0000-0000-0000D06E0000}"/>
    <cellStyle name="Obliczenia 8 26 2" xfId="13748" xr:uid="{00000000-0005-0000-0000-0000D16E0000}"/>
    <cellStyle name="Obliczenia 8 26 3" xfId="7707" xr:uid="{00000000-0005-0000-0000-0000D26E0000}"/>
    <cellStyle name="Obliczenia 8 26 4" xfId="20979" xr:uid="{00000000-0005-0000-0000-0000D36E0000}"/>
    <cellStyle name="Obliczenia 8 26 5" xfId="24289" xr:uid="{00000000-0005-0000-0000-0000D46E0000}"/>
    <cellStyle name="Obliczenia 8 26 6" xfId="27601" xr:uid="{00000000-0005-0000-0000-0000D56E0000}"/>
    <cellStyle name="Obliczenia 8 26 7" xfId="30838" xr:uid="{00000000-0005-0000-0000-0000D66E0000}"/>
    <cellStyle name="Obliczenia 8 26 8" xfId="36601" xr:uid="{00000000-0005-0000-0000-0000D76E0000}"/>
    <cellStyle name="Obliczenia 8 26 9" xfId="39812" xr:uid="{00000000-0005-0000-0000-0000D86E0000}"/>
    <cellStyle name="Obliczenia 8 27" xfId="4566" xr:uid="{00000000-0005-0000-0000-0000D96E0000}"/>
    <cellStyle name="Obliczenia 8 27 10" xfId="43054" xr:uid="{00000000-0005-0000-0000-0000DA6E0000}"/>
    <cellStyle name="Obliczenia 8 27 11" xfId="46254" xr:uid="{00000000-0005-0000-0000-0000DB6E0000}"/>
    <cellStyle name="Obliczenia 8 27 12" xfId="49522" xr:uid="{00000000-0005-0000-0000-0000DC6E0000}"/>
    <cellStyle name="Obliczenia 8 27 13" xfId="52714" xr:uid="{00000000-0005-0000-0000-0000DD6E0000}"/>
    <cellStyle name="Obliczenia 8 27 14" xfId="57913" xr:uid="{00000000-0005-0000-0000-0000DE6E0000}"/>
    <cellStyle name="Obliczenia 8 27 15" xfId="61150" xr:uid="{00000000-0005-0000-0000-0000DF6E0000}"/>
    <cellStyle name="Obliczenia 8 27 2" xfId="13802" xr:uid="{00000000-0005-0000-0000-0000E06E0000}"/>
    <cellStyle name="Obliczenia 8 27 3" xfId="7758" xr:uid="{00000000-0005-0000-0000-0000E16E0000}"/>
    <cellStyle name="Obliczenia 8 27 4" xfId="21034" xr:uid="{00000000-0005-0000-0000-0000E26E0000}"/>
    <cellStyle name="Obliczenia 8 27 5" xfId="24344" xr:uid="{00000000-0005-0000-0000-0000E36E0000}"/>
    <cellStyle name="Obliczenia 8 27 6" xfId="27656" xr:uid="{00000000-0005-0000-0000-0000E46E0000}"/>
    <cellStyle name="Obliczenia 8 27 7" xfId="30893" xr:uid="{00000000-0005-0000-0000-0000E56E0000}"/>
    <cellStyle name="Obliczenia 8 27 8" xfId="36653" xr:uid="{00000000-0005-0000-0000-0000E66E0000}"/>
    <cellStyle name="Obliczenia 8 27 9" xfId="39867" xr:uid="{00000000-0005-0000-0000-0000E76E0000}"/>
    <cellStyle name="Obliczenia 8 28" xfId="4617" xr:uid="{00000000-0005-0000-0000-0000E86E0000}"/>
    <cellStyle name="Obliczenia 8 28 10" xfId="43104" xr:uid="{00000000-0005-0000-0000-0000E96E0000}"/>
    <cellStyle name="Obliczenia 8 28 11" xfId="46305" xr:uid="{00000000-0005-0000-0000-0000EA6E0000}"/>
    <cellStyle name="Obliczenia 8 28 12" xfId="49572" xr:uid="{00000000-0005-0000-0000-0000EB6E0000}"/>
    <cellStyle name="Obliczenia 8 28 13" xfId="52765" xr:uid="{00000000-0005-0000-0000-0000EC6E0000}"/>
    <cellStyle name="Obliczenia 8 28 14" xfId="57963" xr:uid="{00000000-0005-0000-0000-0000ED6E0000}"/>
    <cellStyle name="Obliczenia 8 28 15" xfId="61200" xr:uid="{00000000-0005-0000-0000-0000EE6E0000}"/>
    <cellStyle name="Obliczenia 8 28 2" xfId="13853" xr:uid="{00000000-0005-0000-0000-0000EF6E0000}"/>
    <cellStyle name="Obliczenia 8 28 3" xfId="7808" xr:uid="{00000000-0005-0000-0000-0000F06E0000}"/>
    <cellStyle name="Obliczenia 8 28 4" xfId="21085" xr:uid="{00000000-0005-0000-0000-0000F16E0000}"/>
    <cellStyle name="Obliczenia 8 28 5" xfId="24395" xr:uid="{00000000-0005-0000-0000-0000F26E0000}"/>
    <cellStyle name="Obliczenia 8 28 6" xfId="27707" xr:uid="{00000000-0005-0000-0000-0000F36E0000}"/>
    <cellStyle name="Obliczenia 8 28 7" xfId="30944" xr:uid="{00000000-0005-0000-0000-0000F46E0000}"/>
    <cellStyle name="Obliczenia 8 28 8" xfId="36704" xr:uid="{00000000-0005-0000-0000-0000F56E0000}"/>
    <cellStyle name="Obliczenia 8 28 9" xfId="39917" xr:uid="{00000000-0005-0000-0000-0000F66E0000}"/>
    <cellStyle name="Obliczenia 8 29" xfId="4668" xr:uid="{00000000-0005-0000-0000-0000F76E0000}"/>
    <cellStyle name="Obliczenia 8 29 10" xfId="43153" xr:uid="{00000000-0005-0000-0000-0000F86E0000}"/>
    <cellStyle name="Obliczenia 8 29 11" xfId="46356" xr:uid="{00000000-0005-0000-0000-0000F96E0000}"/>
    <cellStyle name="Obliczenia 8 29 12" xfId="49621" xr:uid="{00000000-0005-0000-0000-0000FA6E0000}"/>
    <cellStyle name="Obliczenia 8 29 13" xfId="52816" xr:uid="{00000000-0005-0000-0000-0000FB6E0000}"/>
    <cellStyle name="Obliczenia 8 29 14" xfId="58012" xr:uid="{00000000-0005-0000-0000-0000FC6E0000}"/>
    <cellStyle name="Obliczenia 8 29 15" xfId="61249" xr:uid="{00000000-0005-0000-0000-0000FD6E0000}"/>
    <cellStyle name="Obliczenia 8 29 2" xfId="13904" xr:uid="{00000000-0005-0000-0000-0000FE6E0000}"/>
    <cellStyle name="Obliczenia 8 29 3" xfId="7857" xr:uid="{00000000-0005-0000-0000-0000FF6E0000}"/>
    <cellStyle name="Obliczenia 8 29 4" xfId="21136" xr:uid="{00000000-0005-0000-0000-0000006F0000}"/>
    <cellStyle name="Obliczenia 8 29 5" xfId="24446" xr:uid="{00000000-0005-0000-0000-0000016F0000}"/>
    <cellStyle name="Obliczenia 8 29 6" xfId="27758" xr:uid="{00000000-0005-0000-0000-0000026F0000}"/>
    <cellStyle name="Obliczenia 8 29 7" xfId="30995" xr:uid="{00000000-0005-0000-0000-0000036F0000}"/>
    <cellStyle name="Obliczenia 8 29 8" xfId="36754" xr:uid="{00000000-0005-0000-0000-0000046F0000}"/>
    <cellStyle name="Obliczenia 8 29 9" xfId="39968" xr:uid="{00000000-0005-0000-0000-0000056F0000}"/>
    <cellStyle name="Obliczenia 8 3" xfId="1765" xr:uid="{00000000-0005-0000-0000-0000066F0000}"/>
    <cellStyle name="Obliczenia 8 3 10" xfId="31417" xr:uid="{00000000-0005-0000-0000-0000076F0000}"/>
    <cellStyle name="Obliczenia 8 3 11" xfId="15204" xr:uid="{00000000-0005-0000-0000-0000086F0000}"/>
    <cellStyle name="Obliczenia 8 3 12" xfId="37067" xr:uid="{00000000-0005-0000-0000-0000096F0000}"/>
    <cellStyle name="Obliczenia 8 3 13" xfId="40297" xr:uid="{00000000-0005-0000-0000-00000A6F0000}"/>
    <cellStyle name="Obliczenia 8 3 14" xfId="43453" xr:uid="{00000000-0005-0000-0000-00000B6F0000}"/>
    <cellStyle name="Obliczenia 8 3 15" xfId="46772" xr:uid="{00000000-0005-0000-0000-00000C6F0000}"/>
    <cellStyle name="Obliczenia 8 3 16" xfId="49919" xr:uid="{00000000-0005-0000-0000-00000D6F0000}"/>
    <cellStyle name="Obliczenia 8 3 17" xfId="53144" xr:uid="{00000000-0005-0000-0000-00000E6F0000}"/>
    <cellStyle name="Obliczenia 8 3 18" xfId="33895" xr:uid="{00000000-0005-0000-0000-00000F6F0000}"/>
    <cellStyle name="Obliczenia 8 3 19" xfId="58427" xr:uid="{00000000-0005-0000-0000-0000106F0000}"/>
    <cellStyle name="Obliczenia 8 3 2" xfId="8975" xr:uid="{00000000-0005-0000-0000-0000116F0000}"/>
    <cellStyle name="Obliczenia 8 3 3" xfId="8415" xr:uid="{00000000-0005-0000-0000-0000126F0000}"/>
    <cellStyle name="Obliczenia 8 3 4" xfId="5144" xr:uid="{00000000-0005-0000-0000-0000136F0000}"/>
    <cellStyle name="Obliczenia 8 3 5" xfId="15661" xr:uid="{00000000-0005-0000-0000-0000146F0000}"/>
    <cellStyle name="Obliczenia 8 3 6" xfId="14436" xr:uid="{00000000-0005-0000-0000-0000156F0000}"/>
    <cellStyle name="Obliczenia 8 3 7" xfId="21543" xr:uid="{00000000-0005-0000-0000-0000166F0000}"/>
    <cellStyle name="Obliczenia 8 3 8" xfId="24865" xr:uid="{00000000-0005-0000-0000-0000176F0000}"/>
    <cellStyle name="Obliczenia 8 3 9" xfId="28092" xr:uid="{00000000-0005-0000-0000-0000186F0000}"/>
    <cellStyle name="Obliczenia 8 30" xfId="4721" xr:uid="{00000000-0005-0000-0000-0000196F0000}"/>
    <cellStyle name="Obliczenia 8 30 10" xfId="43203" xr:uid="{00000000-0005-0000-0000-00001A6F0000}"/>
    <cellStyle name="Obliczenia 8 30 11" xfId="46409" xr:uid="{00000000-0005-0000-0000-00001B6F0000}"/>
    <cellStyle name="Obliczenia 8 30 12" xfId="49671" xr:uid="{00000000-0005-0000-0000-00001C6F0000}"/>
    <cellStyle name="Obliczenia 8 30 13" xfId="52869" xr:uid="{00000000-0005-0000-0000-00001D6F0000}"/>
    <cellStyle name="Obliczenia 8 30 14" xfId="58062" xr:uid="{00000000-0005-0000-0000-00001E6F0000}"/>
    <cellStyle name="Obliczenia 8 30 15" xfId="61299" xr:uid="{00000000-0005-0000-0000-00001F6F0000}"/>
    <cellStyle name="Obliczenia 8 30 2" xfId="13956" xr:uid="{00000000-0005-0000-0000-0000206F0000}"/>
    <cellStyle name="Obliczenia 8 30 3" xfId="7907" xr:uid="{00000000-0005-0000-0000-0000216F0000}"/>
    <cellStyle name="Obliczenia 8 30 4" xfId="21189" xr:uid="{00000000-0005-0000-0000-0000226F0000}"/>
    <cellStyle name="Obliczenia 8 30 5" xfId="24499" xr:uid="{00000000-0005-0000-0000-0000236F0000}"/>
    <cellStyle name="Obliczenia 8 30 6" xfId="27811" xr:uid="{00000000-0005-0000-0000-0000246F0000}"/>
    <cellStyle name="Obliczenia 8 30 7" xfId="31048" xr:uid="{00000000-0005-0000-0000-0000256F0000}"/>
    <cellStyle name="Obliczenia 8 30 8" xfId="36805" xr:uid="{00000000-0005-0000-0000-0000266F0000}"/>
    <cellStyle name="Obliczenia 8 30 9" xfId="40020" xr:uid="{00000000-0005-0000-0000-0000276F0000}"/>
    <cellStyle name="Obliczenia 8 31" xfId="4772" xr:uid="{00000000-0005-0000-0000-0000286F0000}"/>
    <cellStyle name="Obliczenia 8 31 10" xfId="43252" xr:uid="{00000000-0005-0000-0000-0000296F0000}"/>
    <cellStyle name="Obliczenia 8 31 11" xfId="46460" xr:uid="{00000000-0005-0000-0000-00002A6F0000}"/>
    <cellStyle name="Obliczenia 8 31 12" xfId="49719" xr:uid="{00000000-0005-0000-0000-00002B6F0000}"/>
    <cellStyle name="Obliczenia 8 31 13" xfId="52920" xr:uid="{00000000-0005-0000-0000-00002C6F0000}"/>
    <cellStyle name="Obliczenia 8 31 14" xfId="58110" xr:uid="{00000000-0005-0000-0000-00002D6F0000}"/>
    <cellStyle name="Obliczenia 8 31 15" xfId="61347" xr:uid="{00000000-0005-0000-0000-00002E6F0000}"/>
    <cellStyle name="Obliczenia 8 31 2" xfId="14006" xr:uid="{00000000-0005-0000-0000-00002F6F0000}"/>
    <cellStyle name="Obliczenia 8 31 3" xfId="7955" xr:uid="{00000000-0005-0000-0000-0000306F0000}"/>
    <cellStyle name="Obliczenia 8 31 4" xfId="21240" xr:uid="{00000000-0005-0000-0000-0000316F0000}"/>
    <cellStyle name="Obliczenia 8 31 5" xfId="24550" xr:uid="{00000000-0005-0000-0000-0000326F0000}"/>
    <cellStyle name="Obliczenia 8 31 6" xfId="27862" xr:uid="{00000000-0005-0000-0000-0000336F0000}"/>
    <cellStyle name="Obliczenia 8 31 7" xfId="31099" xr:uid="{00000000-0005-0000-0000-0000346F0000}"/>
    <cellStyle name="Obliczenia 8 31 8" xfId="36855" xr:uid="{00000000-0005-0000-0000-0000356F0000}"/>
    <cellStyle name="Obliczenia 8 31 9" xfId="40071" xr:uid="{00000000-0005-0000-0000-0000366F0000}"/>
    <cellStyle name="Obliczenia 8 4" xfId="2362" xr:uid="{00000000-0005-0000-0000-0000376F0000}"/>
    <cellStyle name="Obliczenia 8 4 10" xfId="32008" xr:uid="{00000000-0005-0000-0000-0000386F0000}"/>
    <cellStyle name="Obliczenia 8 4 11" xfId="34479" xr:uid="{00000000-0005-0000-0000-0000396F0000}"/>
    <cellStyle name="Obliczenia 8 4 12" xfId="37664" xr:uid="{00000000-0005-0000-0000-00003A6F0000}"/>
    <cellStyle name="Obliczenia 8 4 13" xfId="40878" xr:uid="{00000000-0005-0000-0000-00003B6F0000}"/>
    <cellStyle name="Obliczenia 8 4 14" xfId="44050" xr:uid="{00000000-0005-0000-0000-00003C6F0000}"/>
    <cellStyle name="Obliczenia 8 4 15" xfId="47353" xr:uid="{00000000-0005-0000-0000-00003D6F0000}"/>
    <cellStyle name="Obliczenia 8 4 16" xfId="50514" xr:uid="{00000000-0005-0000-0000-00003E6F0000}"/>
    <cellStyle name="Obliczenia 8 4 17" xfId="53716" xr:uid="{00000000-0005-0000-0000-00003F6F0000}"/>
    <cellStyle name="Obliczenia 8 4 18" xfId="55768" xr:uid="{00000000-0005-0000-0000-0000406F0000}"/>
    <cellStyle name="Obliczenia 8 4 19" xfId="59005" xr:uid="{00000000-0005-0000-0000-0000416F0000}"/>
    <cellStyle name="Obliczenia 8 4 2" xfId="9566" xr:uid="{00000000-0005-0000-0000-0000426F0000}"/>
    <cellStyle name="Obliczenia 8 4 3" xfId="11606" xr:uid="{00000000-0005-0000-0000-0000436F0000}"/>
    <cellStyle name="Obliczenia 8 4 4" xfId="5739" xr:uid="{00000000-0005-0000-0000-0000446F0000}"/>
    <cellStyle name="Obliczenia 8 4 5" xfId="16256" xr:uid="{00000000-0005-0000-0000-0000456F0000}"/>
    <cellStyle name="Obliczenia 8 4 6" xfId="18830" xr:uid="{00000000-0005-0000-0000-0000466F0000}"/>
    <cellStyle name="Obliczenia 8 4 7" xfId="22140" xr:uid="{00000000-0005-0000-0000-0000476F0000}"/>
    <cellStyle name="Obliczenia 8 4 8" xfId="25461" xr:uid="{00000000-0005-0000-0000-0000486F0000}"/>
    <cellStyle name="Obliczenia 8 4 9" xfId="28689" xr:uid="{00000000-0005-0000-0000-0000496F0000}"/>
    <cellStyle name="Obliczenia 8 5" xfId="1742" xr:uid="{00000000-0005-0000-0000-00004A6F0000}"/>
    <cellStyle name="Obliczenia 8 5 10" xfId="31394" xr:uid="{00000000-0005-0000-0000-00004B6F0000}"/>
    <cellStyle name="Obliczenia 8 5 11" xfId="18049" xr:uid="{00000000-0005-0000-0000-00004C6F0000}"/>
    <cellStyle name="Obliczenia 8 5 12" xfId="37044" xr:uid="{00000000-0005-0000-0000-00004D6F0000}"/>
    <cellStyle name="Obliczenia 8 5 13" xfId="40275" xr:uid="{00000000-0005-0000-0000-00004E6F0000}"/>
    <cellStyle name="Obliczenia 8 5 14" xfId="43430" xr:uid="{00000000-0005-0000-0000-00004F6F0000}"/>
    <cellStyle name="Obliczenia 8 5 15" xfId="46750" xr:uid="{00000000-0005-0000-0000-0000506F0000}"/>
    <cellStyle name="Obliczenia 8 5 16" xfId="49896" xr:uid="{00000000-0005-0000-0000-0000516F0000}"/>
    <cellStyle name="Obliczenia 8 5 17" xfId="53122" xr:uid="{00000000-0005-0000-0000-0000526F0000}"/>
    <cellStyle name="Obliczenia 8 5 18" xfId="33880" xr:uid="{00000000-0005-0000-0000-0000536F0000}"/>
    <cellStyle name="Obliczenia 8 5 19" xfId="58405" xr:uid="{00000000-0005-0000-0000-0000546F0000}"/>
    <cellStyle name="Obliczenia 8 5 2" xfId="8952" xr:uid="{00000000-0005-0000-0000-0000556F0000}"/>
    <cellStyle name="Obliczenia 8 5 3" xfId="8438" xr:uid="{00000000-0005-0000-0000-0000566F0000}"/>
    <cellStyle name="Obliczenia 8 5 4" xfId="5121" xr:uid="{00000000-0005-0000-0000-0000576F0000}"/>
    <cellStyle name="Obliczenia 8 5 5" xfId="15638" xr:uid="{00000000-0005-0000-0000-0000586F0000}"/>
    <cellStyle name="Obliczenia 8 5 6" xfId="14459" xr:uid="{00000000-0005-0000-0000-0000596F0000}"/>
    <cellStyle name="Obliczenia 8 5 7" xfId="21520" xr:uid="{00000000-0005-0000-0000-00005A6F0000}"/>
    <cellStyle name="Obliczenia 8 5 8" xfId="24842" xr:uid="{00000000-0005-0000-0000-00005B6F0000}"/>
    <cellStyle name="Obliczenia 8 5 9" xfId="28069" xr:uid="{00000000-0005-0000-0000-00005C6F0000}"/>
    <cellStyle name="Obliczenia 8 6" xfId="1857" xr:uid="{00000000-0005-0000-0000-00005D6F0000}"/>
    <cellStyle name="Obliczenia 8 6 10" xfId="31509" xr:uid="{00000000-0005-0000-0000-00005E6F0000}"/>
    <cellStyle name="Obliczenia 8 6 11" xfId="15253" xr:uid="{00000000-0005-0000-0000-00005F6F0000}"/>
    <cellStyle name="Obliczenia 8 6 12" xfId="37159" xr:uid="{00000000-0005-0000-0000-0000606F0000}"/>
    <cellStyle name="Obliczenia 8 6 13" xfId="40385" xr:uid="{00000000-0005-0000-0000-0000616F0000}"/>
    <cellStyle name="Obliczenia 8 6 14" xfId="43545" xr:uid="{00000000-0005-0000-0000-0000626F0000}"/>
    <cellStyle name="Obliczenia 8 6 15" xfId="46860" xr:uid="{00000000-0005-0000-0000-0000636F0000}"/>
    <cellStyle name="Obliczenia 8 6 16" xfId="50011" xr:uid="{00000000-0005-0000-0000-0000646F0000}"/>
    <cellStyle name="Obliczenia 8 6 17" xfId="53232" xr:uid="{00000000-0005-0000-0000-0000656F0000}"/>
    <cellStyle name="Obliczenia 8 6 18" xfId="40145" xr:uid="{00000000-0005-0000-0000-0000666F0000}"/>
    <cellStyle name="Obliczenia 8 6 19" xfId="58515" xr:uid="{00000000-0005-0000-0000-0000676F0000}"/>
    <cellStyle name="Obliczenia 8 6 2" xfId="9067" xr:uid="{00000000-0005-0000-0000-0000686F0000}"/>
    <cellStyle name="Obliczenia 8 6 3" xfId="8323" xr:uid="{00000000-0005-0000-0000-0000696F0000}"/>
    <cellStyle name="Obliczenia 8 6 4" xfId="5235" xr:uid="{00000000-0005-0000-0000-00006A6F0000}"/>
    <cellStyle name="Obliczenia 8 6 5" xfId="15753" xr:uid="{00000000-0005-0000-0000-00006B6F0000}"/>
    <cellStyle name="Obliczenia 8 6 6" xfId="14344" xr:uid="{00000000-0005-0000-0000-00006C6F0000}"/>
    <cellStyle name="Obliczenia 8 6 7" xfId="21635" xr:uid="{00000000-0005-0000-0000-00006D6F0000}"/>
    <cellStyle name="Obliczenia 8 6 8" xfId="24957" xr:uid="{00000000-0005-0000-0000-00006E6F0000}"/>
    <cellStyle name="Obliczenia 8 6 9" xfId="28184" xr:uid="{00000000-0005-0000-0000-00006F6F0000}"/>
    <cellStyle name="Obliczenia 8 7" xfId="2745" xr:uid="{00000000-0005-0000-0000-0000706F0000}"/>
    <cellStyle name="Obliczenia 8 7 10" xfId="32389" xr:uid="{00000000-0005-0000-0000-0000716F0000}"/>
    <cellStyle name="Obliczenia 8 7 11" xfId="34859" xr:uid="{00000000-0005-0000-0000-0000726F0000}"/>
    <cellStyle name="Obliczenia 8 7 12" xfId="38047" xr:uid="{00000000-0005-0000-0000-0000736F0000}"/>
    <cellStyle name="Obliczenia 8 7 13" xfId="41256" xr:uid="{00000000-0005-0000-0000-0000746F0000}"/>
    <cellStyle name="Obliczenia 8 7 14" xfId="44433" xr:uid="{00000000-0005-0000-0000-0000756F0000}"/>
    <cellStyle name="Obliczenia 8 7 15" xfId="47731" xr:uid="{00000000-0005-0000-0000-0000766F0000}"/>
    <cellStyle name="Obliczenia 8 7 16" xfId="50897" xr:uid="{00000000-0005-0000-0000-0000776F0000}"/>
    <cellStyle name="Obliczenia 8 7 17" xfId="54090" xr:uid="{00000000-0005-0000-0000-0000786F0000}"/>
    <cellStyle name="Obliczenia 8 7 18" xfId="56144" xr:uid="{00000000-0005-0000-0000-0000796F0000}"/>
    <cellStyle name="Obliczenia 8 7 19" xfId="59381" xr:uid="{00000000-0005-0000-0000-00007A6F0000}"/>
    <cellStyle name="Obliczenia 8 7 2" xfId="9947" xr:uid="{00000000-0005-0000-0000-00007B6F0000}"/>
    <cellStyle name="Obliczenia 8 7 3" xfId="11989" xr:uid="{00000000-0005-0000-0000-00007C6F0000}"/>
    <cellStyle name="Obliczenia 8 7 4" xfId="6113" xr:uid="{00000000-0005-0000-0000-00007D6F0000}"/>
    <cellStyle name="Obliczenia 8 7 5" xfId="16638" xr:uid="{00000000-0005-0000-0000-00007E6F0000}"/>
    <cellStyle name="Obliczenia 8 7 6" xfId="19213" xr:uid="{00000000-0005-0000-0000-00007F6F0000}"/>
    <cellStyle name="Obliczenia 8 7 7" xfId="22523" xr:uid="{00000000-0005-0000-0000-0000806F0000}"/>
    <cellStyle name="Obliczenia 8 7 8" xfId="25842" xr:uid="{00000000-0005-0000-0000-0000816F0000}"/>
    <cellStyle name="Obliczenia 8 7 9" xfId="29072" xr:uid="{00000000-0005-0000-0000-0000826F0000}"/>
    <cellStyle name="Obliczenia 8 8" xfId="1853" xr:uid="{00000000-0005-0000-0000-0000836F0000}"/>
    <cellStyle name="Obliczenia 8 8 10" xfId="31505" xr:uid="{00000000-0005-0000-0000-0000846F0000}"/>
    <cellStyle name="Obliczenia 8 8 11" xfId="15249" xr:uid="{00000000-0005-0000-0000-0000856F0000}"/>
    <cellStyle name="Obliczenia 8 8 12" xfId="37155" xr:uid="{00000000-0005-0000-0000-0000866F0000}"/>
    <cellStyle name="Obliczenia 8 8 13" xfId="40382" xr:uid="{00000000-0005-0000-0000-0000876F0000}"/>
    <cellStyle name="Obliczenia 8 8 14" xfId="43541" xr:uid="{00000000-0005-0000-0000-0000886F0000}"/>
    <cellStyle name="Obliczenia 8 8 15" xfId="46857" xr:uid="{00000000-0005-0000-0000-0000896F0000}"/>
    <cellStyle name="Obliczenia 8 8 16" xfId="50007" xr:uid="{00000000-0005-0000-0000-00008A6F0000}"/>
    <cellStyle name="Obliczenia 8 8 17" xfId="53229" xr:uid="{00000000-0005-0000-0000-00008B6F0000}"/>
    <cellStyle name="Obliczenia 8 8 18" xfId="40142" xr:uid="{00000000-0005-0000-0000-00008C6F0000}"/>
    <cellStyle name="Obliczenia 8 8 19" xfId="58512" xr:uid="{00000000-0005-0000-0000-00008D6F0000}"/>
    <cellStyle name="Obliczenia 8 8 2" xfId="9063" xr:uid="{00000000-0005-0000-0000-00008E6F0000}"/>
    <cellStyle name="Obliczenia 8 8 3" xfId="8327" xr:uid="{00000000-0005-0000-0000-00008F6F0000}"/>
    <cellStyle name="Obliczenia 8 8 4" xfId="5231" xr:uid="{00000000-0005-0000-0000-0000906F0000}"/>
    <cellStyle name="Obliczenia 8 8 5" xfId="15749" xr:uid="{00000000-0005-0000-0000-0000916F0000}"/>
    <cellStyle name="Obliczenia 8 8 6" xfId="14348" xr:uid="{00000000-0005-0000-0000-0000926F0000}"/>
    <cellStyle name="Obliczenia 8 8 7" xfId="21631" xr:uid="{00000000-0005-0000-0000-0000936F0000}"/>
    <cellStyle name="Obliczenia 8 8 8" xfId="24953" xr:uid="{00000000-0005-0000-0000-0000946F0000}"/>
    <cellStyle name="Obliczenia 8 8 9" xfId="28180" xr:uid="{00000000-0005-0000-0000-0000956F0000}"/>
    <cellStyle name="Obliczenia 8 9" xfId="2812" xr:uid="{00000000-0005-0000-0000-0000966F0000}"/>
    <cellStyle name="Obliczenia 8 9 10" xfId="32456" xr:uid="{00000000-0005-0000-0000-0000976F0000}"/>
    <cellStyle name="Obliczenia 8 9 11" xfId="34926" xr:uid="{00000000-0005-0000-0000-0000986F0000}"/>
    <cellStyle name="Obliczenia 8 9 12" xfId="38114" xr:uid="{00000000-0005-0000-0000-0000996F0000}"/>
    <cellStyle name="Obliczenia 8 9 13" xfId="41321" xr:uid="{00000000-0005-0000-0000-00009A6F0000}"/>
    <cellStyle name="Obliczenia 8 9 14" xfId="44500" xr:uid="{00000000-0005-0000-0000-00009B6F0000}"/>
    <cellStyle name="Obliczenia 8 9 15" xfId="47796" xr:uid="{00000000-0005-0000-0000-00009C6F0000}"/>
    <cellStyle name="Obliczenia 8 9 16" xfId="50964" xr:uid="{00000000-0005-0000-0000-00009D6F0000}"/>
    <cellStyle name="Obliczenia 8 9 17" xfId="54154" xr:uid="{00000000-0005-0000-0000-00009E6F0000}"/>
    <cellStyle name="Obliczenia 8 9 18" xfId="56208" xr:uid="{00000000-0005-0000-0000-00009F6F0000}"/>
    <cellStyle name="Obliczenia 8 9 19" xfId="59445" xr:uid="{00000000-0005-0000-0000-0000A06F0000}"/>
    <cellStyle name="Obliczenia 8 9 2" xfId="10014" xr:uid="{00000000-0005-0000-0000-0000A16F0000}"/>
    <cellStyle name="Obliczenia 8 9 3" xfId="12056" xr:uid="{00000000-0005-0000-0000-0000A26F0000}"/>
    <cellStyle name="Obliczenia 8 9 4" xfId="6180" xr:uid="{00000000-0005-0000-0000-0000A36F0000}"/>
    <cellStyle name="Obliczenia 8 9 5" xfId="16705" xr:uid="{00000000-0005-0000-0000-0000A46F0000}"/>
    <cellStyle name="Obliczenia 8 9 6" xfId="19280" xr:uid="{00000000-0005-0000-0000-0000A56F0000}"/>
    <cellStyle name="Obliczenia 8 9 7" xfId="22590" xr:uid="{00000000-0005-0000-0000-0000A66F0000}"/>
    <cellStyle name="Obliczenia 8 9 8" xfId="25908" xr:uid="{00000000-0005-0000-0000-0000A76F0000}"/>
    <cellStyle name="Obliczenia 8 9 9" xfId="29139" xr:uid="{00000000-0005-0000-0000-0000A86F0000}"/>
    <cellStyle name="Obliczenia 8_Kosztorys ofertowy-inwestorski -DTS_T23_28.09.2011" xfId="62556" xr:uid="{00000000-0005-0000-0000-0000A96F0000}"/>
    <cellStyle name="Opis" xfId="1273" xr:uid="{00000000-0005-0000-0000-0000AA6F0000}"/>
    <cellStyle name="Opis 2" xfId="1274" xr:uid="{00000000-0005-0000-0000-0000AB6F0000}"/>
    <cellStyle name="Opis 3" xfId="4863" xr:uid="{00000000-0005-0000-0000-0000AC6F0000}"/>
    <cellStyle name="Output" xfId="1275" xr:uid="{00000000-0005-0000-0000-0000AD6F0000}"/>
    <cellStyle name="Output 10" xfId="3237" xr:uid="{00000000-0005-0000-0000-0000AE6F0000}"/>
    <cellStyle name="Output 10 10" xfId="44925" xr:uid="{00000000-0005-0000-0000-0000AF6F0000}"/>
    <cellStyle name="Output 10 2" xfId="10439" xr:uid="{00000000-0005-0000-0000-0000B06F0000}"/>
    <cellStyle name="Output 10 3" xfId="12481" xr:uid="{00000000-0005-0000-0000-0000B16F0000}"/>
    <cellStyle name="Output 10 4" xfId="6605" xr:uid="{00000000-0005-0000-0000-0000B26F0000}"/>
    <cellStyle name="Output 10 5" xfId="17130" xr:uid="{00000000-0005-0000-0000-0000B36F0000}"/>
    <cellStyle name="Output 10 6" xfId="19705" xr:uid="{00000000-0005-0000-0000-0000B46F0000}"/>
    <cellStyle name="Output 10 7" xfId="23015" xr:uid="{00000000-0005-0000-0000-0000B56F0000}"/>
    <cellStyle name="Output 10 8" xfId="29564" xr:uid="{00000000-0005-0000-0000-0000B66F0000}"/>
    <cellStyle name="Output 10 9" xfId="32881" xr:uid="{00000000-0005-0000-0000-0000B76F0000}"/>
    <cellStyle name="Output 11" xfId="1852" xr:uid="{00000000-0005-0000-0000-0000B86F0000}"/>
    <cellStyle name="Output 11 10" xfId="43540" xr:uid="{00000000-0005-0000-0000-0000B96F0000}"/>
    <cellStyle name="Output 11 2" xfId="9062" xr:uid="{00000000-0005-0000-0000-0000BA6F0000}"/>
    <cellStyle name="Output 11 3" xfId="8328" xr:uid="{00000000-0005-0000-0000-0000BB6F0000}"/>
    <cellStyle name="Output 11 4" xfId="5230" xr:uid="{00000000-0005-0000-0000-0000BC6F0000}"/>
    <cellStyle name="Output 11 5" xfId="15748" xr:uid="{00000000-0005-0000-0000-0000BD6F0000}"/>
    <cellStyle name="Output 11 6" xfId="14349" xr:uid="{00000000-0005-0000-0000-0000BE6F0000}"/>
    <cellStyle name="Output 11 7" xfId="21630" xr:uid="{00000000-0005-0000-0000-0000BF6F0000}"/>
    <cellStyle name="Output 11 8" xfId="28179" xr:uid="{00000000-0005-0000-0000-0000C06F0000}"/>
    <cellStyle name="Output 11 9" xfId="31504" xr:uid="{00000000-0005-0000-0000-0000C16F0000}"/>
    <cellStyle name="Output 12" xfId="2016" xr:uid="{00000000-0005-0000-0000-0000C26F0000}"/>
    <cellStyle name="Output 12 10" xfId="43704" xr:uid="{00000000-0005-0000-0000-0000C36F0000}"/>
    <cellStyle name="Output 12 2" xfId="9222" xr:uid="{00000000-0005-0000-0000-0000C46F0000}"/>
    <cellStyle name="Output 12 3" xfId="8164" xr:uid="{00000000-0005-0000-0000-0000C56F0000}"/>
    <cellStyle name="Output 12 4" xfId="5393" xr:uid="{00000000-0005-0000-0000-0000C66F0000}"/>
    <cellStyle name="Output 12 5" xfId="15911" xr:uid="{00000000-0005-0000-0000-0000C76F0000}"/>
    <cellStyle name="Output 12 6" xfId="14185" xr:uid="{00000000-0005-0000-0000-0000C86F0000}"/>
    <cellStyle name="Output 12 7" xfId="21794" xr:uid="{00000000-0005-0000-0000-0000C96F0000}"/>
    <cellStyle name="Output 12 8" xfId="28343" xr:uid="{00000000-0005-0000-0000-0000CA6F0000}"/>
    <cellStyle name="Output 12 9" xfId="31664" xr:uid="{00000000-0005-0000-0000-0000CB6F0000}"/>
    <cellStyle name="Output 13" xfId="3518" xr:uid="{00000000-0005-0000-0000-0000CC6F0000}"/>
    <cellStyle name="Output 13 10" xfId="45206" xr:uid="{00000000-0005-0000-0000-0000CD6F0000}"/>
    <cellStyle name="Output 13 2" xfId="10720" xr:uid="{00000000-0005-0000-0000-0000CE6F0000}"/>
    <cellStyle name="Output 13 3" xfId="12762" xr:uid="{00000000-0005-0000-0000-0000CF6F0000}"/>
    <cellStyle name="Output 13 4" xfId="6884" xr:uid="{00000000-0005-0000-0000-0000D06F0000}"/>
    <cellStyle name="Output 13 5" xfId="17411" xr:uid="{00000000-0005-0000-0000-0000D16F0000}"/>
    <cellStyle name="Output 13 6" xfId="19986" xr:uid="{00000000-0005-0000-0000-0000D26F0000}"/>
    <cellStyle name="Output 13 7" xfId="23296" xr:uid="{00000000-0005-0000-0000-0000D36F0000}"/>
    <cellStyle name="Output 13 8" xfId="29845" xr:uid="{00000000-0005-0000-0000-0000D46F0000}"/>
    <cellStyle name="Output 13 9" xfId="33162" xr:uid="{00000000-0005-0000-0000-0000D56F0000}"/>
    <cellStyle name="Output 14" xfId="1979" xr:uid="{00000000-0005-0000-0000-0000D66F0000}"/>
    <cellStyle name="Output 14 10" xfId="43667" xr:uid="{00000000-0005-0000-0000-0000D76F0000}"/>
    <cellStyle name="Output 14 2" xfId="9185" xr:uid="{00000000-0005-0000-0000-0000D86F0000}"/>
    <cellStyle name="Output 14 3" xfId="8201" xr:uid="{00000000-0005-0000-0000-0000D96F0000}"/>
    <cellStyle name="Output 14 4" xfId="5357" xr:uid="{00000000-0005-0000-0000-0000DA6F0000}"/>
    <cellStyle name="Output 14 5" xfId="15874" xr:uid="{00000000-0005-0000-0000-0000DB6F0000}"/>
    <cellStyle name="Output 14 6" xfId="14222" xr:uid="{00000000-0005-0000-0000-0000DC6F0000}"/>
    <cellStyle name="Output 14 7" xfId="21757" xr:uid="{00000000-0005-0000-0000-0000DD6F0000}"/>
    <cellStyle name="Output 14 8" xfId="28306" xr:uid="{00000000-0005-0000-0000-0000DE6F0000}"/>
    <cellStyle name="Output 14 9" xfId="31627" xr:uid="{00000000-0005-0000-0000-0000DF6F0000}"/>
    <cellStyle name="Output 15" xfId="2144" xr:uid="{00000000-0005-0000-0000-0000E06F0000}"/>
    <cellStyle name="Output 15 10" xfId="43832" xr:uid="{00000000-0005-0000-0000-0000E16F0000}"/>
    <cellStyle name="Output 15 2" xfId="9350" xr:uid="{00000000-0005-0000-0000-0000E26F0000}"/>
    <cellStyle name="Output 15 3" xfId="8036" xr:uid="{00000000-0005-0000-0000-0000E36F0000}"/>
    <cellStyle name="Output 15 4" xfId="5521" xr:uid="{00000000-0005-0000-0000-0000E46F0000}"/>
    <cellStyle name="Output 15 5" xfId="16039" xr:uid="{00000000-0005-0000-0000-0000E56F0000}"/>
    <cellStyle name="Output 15 6" xfId="18612" xr:uid="{00000000-0005-0000-0000-0000E66F0000}"/>
    <cellStyle name="Output 15 7" xfId="21922" xr:uid="{00000000-0005-0000-0000-0000E76F0000}"/>
    <cellStyle name="Output 15 8" xfId="28471" xr:uid="{00000000-0005-0000-0000-0000E86F0000}"/>
    <cellStyle name="Output 15 9" xfId="31792" xr:uid="{00000000-0005-0000-0000-0000E96F0000}"/>
    <cellStyle name="Output 16" xfId="3773" xr:uid="{00000000-0005-0000-0000-0000EA6F0000}"/>
    <cellStyle name="Output 16 10" xfId="45461" xr:uid="{00000000-0005-0000-0000-0000EB6F0000}"/>
    <cellStyle name="Output 16 2" xfId="10975" xr:uid="{00000000-0005-0000-0000-0000EC6F0000}"/>
    <cellStyle name="Output 16 3" xfId="13017" xr:uid="{00000000-0005-0000-0000-0000ED6F0000}"/>
    <cellStyle name="Output 16 4" xfId="7137" xr:uid="{00000000-0005-0000-0000-0000EE6F0000}"/>
    <cellStyle name="Output 16 5" xfId="17666" xr:uid="{00000000-0005-0000-0000-0000EF6F0000}"/>
    <cellStyle name="Output 16 6" xfId="20241" xr:uid="{00000000-0005-0000-0000-0000F06F0000}"/>
    <cellStyle name="Output 16 7" xfId="23551" xr:uid="{00000000-0005-0000-0000-0000F16F0000}"/>
    <cellStyle name="Output 16 8" xfId="30100" xr:uid="{00000000-0005-0000-0000-0000F26F0000}"/>
    <cellStyle name="Output 16 9" xfId="33417" xr:uid="{00000000-0005-0000-0000-0000F36F0000}"/>
    <cellStyle name="Output 17" xfId="1817" xr:uid="{00000000-0005-0000-0000-0000F46F0000}"/>
    <cellStyle name="Output 17 10" xfId="43505" xr:uid="{00000000-0005-0000-0000-0000F56F0000}"/>
    <cellStyle name="Output 17 2" xfId="9027" xr:uid="{00000000-0005-0000-0000-0000F66F0000}"/>
    <cellStyle name="Output 17 3" xfId="8363" xr:uid="{00000000-0005-0000-0000-0000F76F0000}"/>
    <cellStyle name="Output 17 4" xfId="5196" xr:uid="{00000000-0005-0000-0000-0000F86F0000}"/>
    <cellStyle name="Output 17 5" xfId="15713" xr:uid="{00000000-0005-0000-0000-0000F96F0000}"/>
    <cellStyle name="Output 17 6" xfId="14384" xr:uid="{00000000-0005-0000-0000-0000FA6F0000}"/>
    <cellStyle name="Output 17 7" xfId="21595" xr:uid="{00000000-0005-0000-0000-0000FB6F0000}"/>
    <cellStyle name="Output 17 8" xfId="28144" xr:uid="{00000000-0005-0000-0000-0000FC6F0000}"/>
    <cellStyle name="Output 17 9" xfId="31469" xr:uid="{00000000-0005-0000-0000-0000FD6F0000}"/>
    <cellStyle name="Output 18" xfId="1883" xr:uid="{00000000-0005-0000-0000-0000FE6F0000}"/>
    <cellStyle name="Output 18 10" xfId="43571" xr:uid="{00000000-0005-0000-0000-0000FF6F0000}"/>
    <cellStyle name="Output 18 2" xfId="9093" xr:uid="{00000000-0005-0000-0000-000000700000}"/>
    <cellStyle name="Output 18 3" xfId="8297" xr:uid="{00000000-0005-0000-0000-000001700000}"/>
    <cellStyle name="Output 18 4" xfId="5261" xr:uid="{00000000-0005-0000-0000-000002700000}"/>
    <cellStyle name="Output 18 5" xfId="15779" xr:uid="{00000000-0005-0000-0000-000003700000}"/>
    <cellStyle name="Output 18 6" xfId="14318" xr:uid="{00000000-0005-0000-0000-000004700000}"/>
    <cellStyle name="Output 18 7" xfId="21661" xr:uid="{00000000-0005-0000-0000-000005700000}"/>
    <cellStyle name="Output 18 8" xfId="28210" xr:uid="{00000000-0005-0000-0000-000006700000}"/>
    <cellStyle name="Output 18 9" xfId="31535" xr:uid="{00000000-0005-0000-0000-000007700000}"/>
    <cellStyle name="Output 19" xfId="2264" xr:uid="{00000000-0005-0000-0000-000008700000}"/>
    <cellStyle name="Output 19 10" xfId="43952" xr:uid="{00000000-0005-0000-0000-000009700000}"/>
    <cellStyle name="Output 19 2" xfId="9470" xr:uid="{00000000-0005-0000-0000-00000A700000}"/>
    <cellStyle name="Output 19 3" xfId="11508" xr:uid="{00000000-0005-0000-0000-00000B700000}"/>
    <cellStyle name="Output 19 4" xfId="5641" xr:uid="{00000000-0005-0000-0000-00000C700000}"/>
    <cellStyle name="Output 19 5" xfId="16159" xr:uid="{00000000-0005-0000-0000-00000D700000}"/>
    <cellStyle name="Output 19 6" xfId="18732" xr:uid="{00000000-0005-0000-0000-00000E700000}"/>
    <cellStyle name="Output 19 7" xfId="22042" xr:uid="{00000000-0005-0000-0000-00000F700000}"/>
    <cellStyle name="Output 19 8" xfId="28591" xr:uid="{00000000-0005-0000-0000-000010700000}"/>
    <cellStyle name="Output 19 9" xfId="31912" xr:uid="{00000000-0005-0000-0000-000011700000}"/>
    <cellStyle name="Output 2" xfId="1762" xr:uid="{00000000-0005-0000-0000-000012700000}"/>
    <cellStyle name="Output 2 10" xfId="43450" xr:uid="{00000000-0005-0000-0000-000013700000}"/>
    <cellStyle name="Output 2 2" xfId="8972" xr:uid="{00000000-0005-0000-0000-000014700000}"/>
    <cellStyle name="Output 2 3" xfId="8418" xr:uid="{00000000-0005-0000-0000-000015700000}"/>
    <cellStyle name="Output 2 4" xfId="5141" xr:uid="{00000000-0005-0000-0000-000016700000}"/>
    <cellStyle name="Output 2 5" xfId="15658" xr:uid="{00000000-0005-0000-0000-000017700000}"/>
    <cellStyle name="Output 2 6" xfId="14439" xr:uid="{00000000-0005-0000-0000-000018700000}"/>
    <cellStyle name="Output 2 7" xfId="21540" xr:uid="{00000000-0005-0000-0000-000019700000}"/>
    <cellStyle name="Output 2 8" xfId="28089" xr:uid="{00000000-0005-0000-0000-00001A700000}"/>
    <cellStyle name="Output 2 9" xfId="31414" xr:uid="{00000000-0005-0000-0000-00001B700000}"/>
    <cellStyle name="Output 20" xfId="4027" xr:uid="{00000000-0005-0000-0000-00001C700000}"/>
    <cellStyle name="Output 20 2" xfId="11229" xr:uid="{00000000-0005-0000-0000-00001D700000}"/>
    <cellStyle name="Output 20 3" xfId="13271" xr:uid="{00000000-0005-0000-0000-00001E700000}"/>
    <cellStyle name="Output 20 4" xfId="17920" xr:uid="{00000000-0005-0000-0000-00001F700000}"/>
    <cellStyle name="Output 20 5" xfId="20495" xr:uid="{00000000-0005-0000-0000-000020700000}"/>
    <cellStyle name="Output 20 6" xfId="23805" xr:uid="{00000000-0005-0000-0000-000021700000}"/>
    <cellStyle name="Output 20 7" xfId="30354" xr:uid="{00000000-0005-0000-0000-000022700000}"/>
    <cellStyle name="Output 20 8" xfId="33671" xr:uid="{00000000-0005-0000-0000-000023700000}"/>
    <cellStyle name="Output 20 9" xfId="45715" xr:uid="{00000000-0005-0000-0000-000024700000}"/>
    <cellStyle name="Output 21" xfId="4316" xr:uid="{00000000-0005-0000-0000-000025700000}"/>
    <cellStyle name="Output 21 2" xfId="11363" xr:uid="{00000000-0005-0000-0000-000026700000}"/>
    <cellStyle name="Output 21 3" xfId="13557" xr:uid="{00000000-0005-0000-0000-000027700000}"/>
    <cellStyle name="Output 21 4" xfId="18174" xr:uid="{00000000-0005-0000-0000-000028700000}"/>
    <cellStyle name="Output 21 5" xfId="20784" xr:uid="{00000000-0005-0000-0000-000029700000}"/>
    <cellStyle name="Output 21 6" xfId="24094" xr:uid="{00000000-0005-0000-0000-00002A700000}"/>
    <cellStyle name="Output 21 7" xfId="30643" xr:uid="{00000000-0005-0000-0000-00002B700000}"/>
    <cellStyle name="Output 21 8" xfId="33902" xr:uid="{00000000-0005-0000-0000-00002C700000}"/>
    <cellStyle name="Output 21 9" xfId="46004" xr:uid="{00000000-0005-0000-0000-00002D700000}"/>
    <cellStyle name="Output 22" xfId="4200" xr:uid="{00000000-0005-0000-0000-00002E700000}"/>
    <cellStyle name="Output 22 2" xfId="11351" xr:uid="{00000000-0005-0000-0000-00002F700000}"/>
    <cellStyle name="Output 22 3" xfId="13441" xr:uid="{00000000-0005-0000-0000-000030700000}"/>
    <cellStyle name="Output 22 4" xfId="18092" xr:uid="{00000000-0005-0000-0000-000031700000}"/>
    <cellStyle name="Output 22 5" xfId="20668" xr:uid="{00000000-0005-0000-0000-000032700000}"/>
    <cellStyle name="Output 22 6" xfId="23978" xr:uid="{00000000-0005-0000-0000-000033700000}"/>
    <cellStyle name="Output 22 7" xfId="30527" xr:uid="{00000000-0005-0000-0000-000034700000}"/>
    <cellStyle name="Output 22 8" xfId="33842" xr:uid="{00000000-0005-0000-0000-000035700000}"/>
    <cellStyle name="Output 22 9" xfId="45888" xr:uid="{00000000-0005-0000-0000-000036700000}"/>
    <cellStyle name="Output 23" xfId="4400" xr:uid="{00000000-0005-0000-0000-000037700000}"/>
    <cellStyle name="Output 23 2" xfId="11376" xr:uid="{00000000-0005-0000-0000-000038700000}"/>
    <cellStyle name="Output 23 3" xfId="13638" xr:uid="{00000000-0005-0000-0000-000039700000}"/>
    <cellStyle name="Output 23 4" xfId="18249" xr:uid="{00000000-0005-0000-0000-00003A700000}"/>
    <cellStyle name="Output 23 5" xfId="20868" xr:uid="{00000000-0005-0000-0000-00003B700000}"/>
    <cellStyle name="Output 23 6" xfId="24178" xr:uid="{00000000-0005-0000-0000-00003C700000}"/>
    <cellStyle name="Output 23 7" xfId="30727" xr:uid="{00000000-0005-0000-0000-00003D700000}"/>
    <cellStyle name="Output 23 8" xfId="33977" xr:uid="{00000000-0005-0000-0000-00003E700000}"/>
    <cellStyle name="Output 23 9" xfId="46088" xr:uid="{00000000-0005-0000-0000-00003F700000}"/>
    <cellStyle name="Output 24" xfId="4458" xr:uid="{00000000-0005-0000-0000-000040700000}"/>
    <cellStyle name="Output 24 2" xfId="11381" xr:uid="{00000000-0005-0000-0000-000041700000}"/>
    <cellStyle name="Output 24 3" xfId="13696" xr:uid="{00000000-0005-0000-0000-000042700000}"/>
    <cellStyle name="Output 24 4" xfId="18295" xr:uid="{00000000-0005-0000-0000-000043700000}"/>
    <cellStyle name="Output 24 5" xfId="20926" xr:uid="{00000000-0005-0000-0000-000044700000}"/>
    <cellStyle name="Output 24 6" xfId="24236" xr:uid="{00000000-0005-0000-0000-000045700000}"/>
    <cellStyle name="Output 24 7" xfId="30785" xr:uid="{00000000-0005-0000-0000-000046700000}"/>
    <cellStyle name="Output 24 8" xfId="34018" xr:uid="{00000000-0005-0000-0000-000047700000}"/>
    <cellStyle name="Output 24 9" xfId="46146" xr:uid="{00000000-0005-0000-0000-000048700000}"/>
    <cellStyle name="Output 25" xfId="4512" xr:uid="{00000000-0005-0000-0000-000049700000}"/>
    <cellStyle name="Output 25 2" xfId="11384" xr:uid="{00000000-0005-0000-0000-00004A700000}"/>
    <cellStyle name="Output 25 3" xfId="13749" xr:uid="{00000000-0005-0000-0000-00004B700000}"/>
    <cellStyle name="Output 25 4" xfId="18333" xr:uid="{00000000-0005-0000-0000-00004C700000}"/>
    <cellStyle name="Output 25 5" xfId="20980" xr:uid="{00000000-0005-0000-0000-00004D700000}"/>
    <cellStyle name="Output 25 6" xfId="24290" xr:uid="{00000000-0005-0000-0000-00004E700000}"/>
    <cellStyle name="Output 25 7" xfId="30839" xr:uid="{00000000-0005-0000-0000-00004F700000}"/>
    <cellStyle name="Output 25 8" xfId="34053" xr:uid="{00000000-0005-0000-0000-000050700000}"/>
    <cellStyle name="Output 25 9" xfId="46200" xr:uid="{00000000-0005-0000-0000-000051700000}"/>
    <cellStyle name="Output 26" xfId="4567" xr:uid="{00000000-0005-0000-0000-000052700000}"/>
    <cellStyle name="Output 26 2" xfId="11387" xr:uid="{00000000-0005-0000-0000-000053700000}"/>
    <cellStyle name="Output 26 3" xfId="13803" xr:uid="{00000000-0005-0000-0000-000054700000}"/>
    <cellStyle name="Output 26 4" xfId="18376" xr:uid="{00000000-0005-0000-0000-000055700000}"/>
    <cellStyle name="Output 26 5" xfId="21035" xr:uid="{00000000-0005-0000-0000-000056700000}"/>
    <cellStyle name="Output 26 6" xfId="24345" xr:uid="{00000000-0005-0000-0000-000057700000}"/>
    <cellStyle name="Output 26 7" xfId="30894" xr:uid="{00000000-0005-0000-0000-000058700000}"/>
    <cellStyle name="Output 26 8" xfId="34092" xr:uid="{00000000-0005-0000-0000-000059700000}"/>
    <cellStyle name="Output 26 9" xfId="46255" xr:uid="{00000000-0005-0000-0000-00005A700000}"/>
    <cellStyle name="Output 27" xfId="4618" xr:uid="{00000000-0005-0000-0000-00005B700000}"/>
    <cellStyle name="Output 27 2" xfId="11388" xr:uid="{00000000-0005-0000-0000-00005C700000}"/>
    <cellStyle name="Output 27 3" xfId="13854" xr:uid="{00000000-0005-0000-0000-00005D700000}"/>
    <cellStyle name="Output 27 4" xfId="18412" xr:uid="{00000000-0005-0000-0000-00005E700000}"/>
    <cellStyle name="Output 27 5" xfId="21086" xr:uid="{00000000-0005-0000-0000-00005F700000}"/>
    <cellStyle name="Output 27 6" xfId="24396" xr:uid="{00000000-0005-0000-0000-000060700000}"/>
    <cellStyle name="Output 27 7" xfId="30945" xr:uid="{00000000-0005-0000-0000-000061700000}"/>
    <cellStyle name="Output 27 8" xfId="34126" xr:uid="{00000000-0005-0000-0000-000062700000}"/>
    <cellStyle name="Output 27 9" xfId="46306" xr:uid="{00000000-0005-0000-0000-000063700000}"/>
    <cellStyle name="Output 28" xfId="4669" xr:uid="{00000000-0005-0000-0000-000064700000}"/>
    <cellStyle name="Output 28 2" xfId="11390" xr:uid="{00000000-0005-0000-0000-000065700000}"/>
    <cellStyle name="Output 28 3" xfId="13905" xr:uid="{00000000-0005-0000-0000-000066700000}"/>
    <cellStyle name="Output 28 4" xfId="18449" xr:uid="{00000000-0005-0000-0000-000067700000}"/>
    <cellStyle name="Output 28 5" xfId="21137" xr:uid="{00000000-0005-0000-0000-000068700000}"/>
    <cellStyle name="Output 28 6" xfId="24447" xr:uid="{00000000-0005-0000-0000-000069700000}"/>
    <cellStyle name="Output 28 7" xfId="30996" xr:uid="{00000000-0005-0000-0000-00006A700000}"/>
    <cellStyle name="Output 28 8" xfId="34160" xr:uid="{00000000-0005-0000-0000-00006B700000}"/>
    <cellStyle name="Output 28 9" xfId="46357" xr:uid="{00000000-0005-0000-0000-00006C700000}"/>
    <cellStyle name="Output 29" xfId="4722" xr:uid="{00000000-0005-0000-0000-00006D700000}"/>
    <cellStyle name="Output 29 2" xfId="11392" xr:uid="{00000000-0005-0000-0000-00006E700000}"/>
    <cellStyle name="Output 29 3" xfId="13957" xr:uid="{00000000-0005-0000-0000-00006F700000}"/>
    <cellStyle name="Output 29 4" xfId="18489" xr:uid="{00000000-0005-0000-0000-000070700000}"/>
    <cellStyle name="Output 29 5" xfId="21190" xr:uid="{00000000-0005-0000-0000-000071700000}"/>
    <cellStyle name="Output 29 6" xfId="24500" xr:uid="{00000000-0005-0000-0000-000072700000}"/>
    <cellStyle name="Output 29 7" xfId="31049" xr:uid="{00000000-0005-0000-0000-000073700000}"/>
    <cellStyle name="Output 29 8" xfId="34195" xr:uid="{00000000-0005-0000-0000-000074700000}"/>
    <cellStyle name="Output 29 9" xfId="46410" xr:uid="{00000000-0005-0000-0000-000075700000}"/>
    <cellStyle name="Output 3" xfId="2420" xr:uid="{00000000-0005-0000-0000-000076700000}"/>
    <cellStyle name="Output 3 10" xfId="44108" xr:uid="{00000000-0005-0000-0000-000077700000}"/>
    <cellStyle name="Output 3 2" xfId="9624" xr:uid="{00000000-0005-0000-0000-000078700000}"/>
    <cellStyle name="Output 3 3" xfId="11664" xr:uid="{00000000-0005-0000-0000-000079700000}"/>
    <cellStyle name="Output 3 4" xfId="5791" xr:uid="{00000000-0005-0000-0000-00007A700000}"/>
    <cellStyle name="Output 3 5" xfId="16314" xr:uid="{00000000-0005-0000-0000-00007B700000}"/>
    <cellStyle name="Output 3 6" xfId="18888" xr:uid="{00000000-0005-0000-0000-00007C700000}"/>
    <cellStyle name="Output 3 7" xfId="22198" xr:uid="{00000000-0005-0000-0000-00007D700000}"/>
    <cellStyle name="Output 3 8" xfId="28747" xr:uid="{00000000-0005-0000-0000-00007E700000}"/>
    <cellStyle name="Output 3 9" xfId="32066" xr:uid="{00000000-0005-0000-0000-00007F700000}"/>
    <cellStyle name="Output 30" xfId="4773" xr:uid="{00000000-0005-0000-0000-000080700000}"/>
    <cellStyle name="Output 30 2" xfId="11394" xr:uid="{00000000-0005-0000-0000-000081700000}"/>
    <cellStyle name="Output 30 3" xfId="14007" xr:uid="{00000000-0005-0000-0000-000082700000}"/>
    <cellStyle name="Output 30 4" xfId="18526" xr:uid="{00000000-0005-0000-0000-000083700000}"/>
    <cellStyle name="Output 30 5" xfId="21241" xr:uid="{00000000-0005-0000-0000-000084700000}"/>
    <cellStyle name="Output 30 6" xfId="24551" xr:uid="{00000000-0005-0000-0000-000085700000}"/>
    <cellStyle name="Output 30 7" xfId="31100" xr:uid="{00000000-0005-0000-0000-000086700000}"/>
    <cellStyle name="Output 30 8" xfId="34229" xr:uid="{00000000-0005-0000-0000-000087700000}"/>
    <cellStyle name="Output 30 9" xfId="46461" xr:uid="{00000000-0005-0000-0000-000088700000}"/>
    <cellStyle name="Output 4" xfId="1740" xr:uid="{00000000-0005-0000-0000-000089700000}"/>
    <cellStyle name="Output 4 10" xfId="43428" xr:uid="{00000000-0005-0000-0000-00008A700000}"/>
    <cellStyle name="Output 4 2" xfId="8950" xr:uid="{00000000-0005-0000-0000-00008B700000}"/>
    <cellStyle name="Output 4 3" xfId="8440" xr:uid="{00000000-0005-0000-0000-00008C700000}"/>
    <cellStyle name="Output 4 4" xfId="5119" xr:uid="{00000000-0005-0000-0000-00008D700000}"/>
    <cellStyle name="Output 4 5" xfId="15636" xr:uid="{00000000-0005-0000-0000-00008E700000}"/>
    <cellStyle name="Output 4 6" xfId="14461" xr:uid="{00000000-0005-0000-0000-00008F700000}"/>
    <cellStyle name="Output 4 7" xfId="21518" xr:uid="{00000000-0005-0000-0000-000090700000}"/>
    <cellStyle name="Output 4 8" xfId="28067" xr:uid="{00000000-0005-0000-0000-000091700000}"/>
    <cellStyle name="Output 4 9" xfId="31392" xr:uid="{00000000-0005-0000-0000-000092700000}"/>
    <cellStyle name="Output 5" xfId="1854" xr:uid="{00000000-0005-0000-0000-000093700000}"/>
    <cellStyle name="Output 5 10" xfId="43542" xr:uid="{00000000-0005-0000-0000-000094700000}"/>
    <cellStyle name="Output 5 2" xfId="9064" xr:uid="{00000000-0005-0000-0000-000095700000}"/>
    <cellStyle name="Output 5 3" xfId="8326" xr:uid="{00000000-0005-0000-0000-000096700000}"/>
    <cellStyle name="Output 5 4" xfId="5232" xr:uid="{00000000-0005-0000-0000-000097700000}"/>
    <cellStyle name="Output 5 5" xfId="15750" xr:uid="{00000000-0005-0000-0000-000098700000}"/>
    <cellStyle name="Output 5 6" xfId="14347" xr:uid="{00000000-0005-0000-0000-000099700000}"/>
    <cellStyle name="Output 5 7" xfId="21632" xr:uid="{00000000-0005-0000-0000-00009A700000}"/>
    <cellStyle name="Output 5 8" xfId="28181" xr:uid="{00000000-0005-0000-0000-00009B700000}"/>
    <cellStyle name="Output 5 9" xfId="31506" xr:uid="{00000000-0005-0000-0000-00009C700000}"/>
    <cellStyle name="Output 6" xfId="2787" xr:uid="{00000000-0005-0000-0000-00009D700000}"/>
    <cellStyle name="Output 6 10" xfId="44475" xr:uid="{00000000-0005-0000-0000-00009E700000}"/>
    <cellStyle name="Output 6 2" xfId="9989" xr:uid="{00000000-0005-0000-0000-00009F700000}"/>
    <cellStyle name="Output 6 3" xfId="12031" xr:uid="{00000000-0005-0000-0000-0000A0700000}"/>
    <cellStyle name="Output 6 4" xfId="6155" xr:uid="{00000000-0005-0000-0000-0000A1700000}"/>
    <cellStyle name="Output 6 5" xfId="16680" xr:uid="{00000000-0005-0000-0000-0000A2700000}"/>
    <cellStyle name="Output 6 6" xfId="19255" xr:uid="{00000000-0005-0000-0000-0000A3700000}"/>
    <cellStyle name="Output 6 7" xfId="22565" xr:uid="{00000000-0005-0000-0000-0000A4700000}"/>
    <cellStyle name="Output 6 8" xfId="29114" xr:uid="{00000000-0005-0000-0000-0000A5700000}"/>
    <cellStyle name="Output 6 9" xfId="32431" xr:uid="{00000000-0005-0000-0000-0000A6700000}"/>
    <cellStyle name="Output 7" xfId="1850" xr:uid="{00000000-0005-0000-0000-0000A7700000}"/>
    <cellStyle name="Output 7 10" xfId="43538" xr:uid="{00000000-0005-0000-0000-0000A8700000}"/>
    <cellStyle name="Output 7 2" xfId="9060" xr:uid="{00000000-0005-0000-0000-0000A9700000}"/>
    <cellStyle name="Output 7 3" xfId="8330" xr:uid="{00000000-0005-0000-0000-0000AA700000}"/>
    <cellStyle name="Output 7 4" xfId="5228" xr:uid="{00000000-0005-0000-0000-0000AB700000}"/>
    <cellStyle name="Output 7 5" xfId="15746" xr:uid="{00000000-0005-0000-0000-0000AC700000}"/>
    <cellStyle name="Output 7 6" xfId="14351" xr:uid="{00000000-0005-0000-0000-0000AD700000}"/>
    <cellStyle name="Output 7 7" xfId="21628" xr:uid="{00000000-0005-0000-0000-0000AE700000}"/>
    <cellStyle name="Output 7 8" xfId="28177" xr:uid="{00000000-0005-0000-0000-0000AF700000}"/>
    <cellStyle name="Output 7 9" xfId="31502" xr:uid="{00000000-0005-0000-0000-0000B0700000}"/>
    <cellStyle name="Output 8" xfId="2732" xr:uid="{00000000-0005-0000-0000-0000B1700000}"/>
    <cellStyle name="Output 8 10" xfId="44420" xr:uid="{00000000-0005-0000-0000-0000B2700000}"/>
    <cellStyle name="Output 8 2" xfId="9934" xr:uid="{00000000-0005-0000-0000-0000B3700000}"/>
    <cellStyle name="Output 8 3" xfId="11976" xr:uid="{00000000-0005-0000-0000-0000B4700000}"/>
    <cellStyle name="Output 8 4" xfId="6100" xr:uid="{00000000-0005-0000-0000-0000B5700000}"/>
    <cellStyle name="Output 8 5" xfId="16625" xr:uid="{00000000-0005-0000-0000-0000B6700000}"/>
    <cellStyle name="Output 8 6" xfId="19200" xr:uid="{00000000-0005-0000-0000-0000B7700000}"/>
    <cellStyle name="Output 8 7" xfId="22510" xr:uid="{00000000-0005-0000-0000-0000B8700000}"/>
    <cellStyle name="Output 8 8" xfId="29059" xr:uid="{00000000-0005-0000-0000-0000B9700000}"/>
    <cellStyle name="Output 8 9" xfId="32376" xr:uid="{00000000-0005-0000-0000-0000BA700000}"/>
    <cellStyle name="Output 9" xfId="2805" xr:uid="{00000000-0005-0000-0000-0000BB700000}"/>
    <cellStyle name="Output 9 10" xfId="44493" xr:uid="{00000000-0005-0000-0000-0000BC700000}"/>
    <cellStyle name="Output 9 2" xfId="10007" xr:uid="{00000000-0005-0000-0000-0000BD700000}"/>
    <cellStyle name="Output 9 3" xfId="12049" xr:uid="{00000000-0005-0000-0000-0000BE700000}"/>
    <cellStyle name="Output 9 4" xfId="6173" xr:uid="{00000000-0005-0000-0000-0000BF700000}"/>
    <cellStyle name="Output 9 5" xfId="16698" xr:uid="{00000000-0005-0000-0000-0000C0700000}"/>
    <cellStyle name="Output 9 6" xfId="19273" xr:uid="{00000000-0005-0000-0000-0000C1700000}"/>
    <cellStyle name="Output 9 7" xfId="22583" xr:uid="{00000000-0005-0000-0000-0000C2700000}"/>
    <cellStyle name="Output 9 8" xfId="29132" xr:uid="{00000000-0005-0000-0000-0000C3700000}"/>
    <cellStyle name="Output 9 9" xfId="32449" xr:uid="{00000000-0005-0000-0000-0000C4700000}"/>
    <cellStyle name="Paragraph" xfId="62557" xr:uid="{00000000-0005-0000-0000-0000C5700000}"/>
    <cellStyle name="Paragraph 2" xfId="62558" xr:uid="{00000000-0005-0000-0000-0000C6700000}"/>
    <cellStyle name="Paragraph 3" xfId="62559" xr:uid="{00000000-0005-0000-0000-0000C7700000}"/>
    <cellStyle name="Paragraph 4" xfId="62560" xr:uid="{00000000-0005-0000-0000-0000C8700000}"/>
    <cellStyle name="Paragraph 5" xfId="62561" xr:uid="{00000000-0005-0000-0000-0000C9700000}"/>
    <cellStyle name="Paragraph#" xfId="62562" xr:uid="{00000000-0005-0000-0000-0000CA700000}"/>
    <cellStyle name="Paragraph# 2" xfId="62563" xr:uid="{00000000-0005-0000-0000-0000CB700000}"/>
    <cellStyle name="Paragraph# 3" xfId="62564" xr:uid="{00000000-0005-0000-0000-0000CC700000}"/>
    <cellStyle name="Paragraph# 4" xfId="62565" xr:uid="{00000000-0005-0000-0000-0000CD700000}"/>
    <cellStyle name="Paragraph# 5" xfId="62566" xr:uid="{00000000-0005-0000-0000-0000CE700000}"/>
    <cellStyle name="Percent [2]" xfId="1276" xr:uid="{00000000-0005-0000-0000-0000CF700000}"/>
    <cellStyle name="Percent [2] 10" xfId="1277" xr:uid="{00000000-0005-0000-0000-0000D0700000}"/>
    <cellStyle name="Percent [2] 11" xfId="1278" xr:uid="{00000000-0005-0000-0000-0000D1700000}"/>
    <cellStyle name="Percent [2] 12" xfId="1279" xr:uid="{00000000-0005-0000-0000-0000D2700000}"/>
    <cellStyle name="Percent [2] 13" xfId="1280" xr:uid="{00000000-0005-0000-0000-0000D3700000}"/>
    <cellStyle name="Percent [2] 14" xfId="1281" xr:uid="{00000000-0005-0000-0000-0000D4700000}"/>
    <cellStyle name="Percent [2] 15" xfId="1282" xr:uid="{00000000-0005-0000-0000-0000D5700000}"/>
    <cellStyle name="Percent [2] 16" xfId="1283" xr:uid="{00000000-0005-0000-0000-0000D6700000}"/>
    <cellStyle name="Percent [2] 17" xfId="1284" xr:uid="{00000000-0005-0000-0000-0000D7700000}"/>
    <cellStyle name="Percent [2] 18" xfId="1285" xr:uid="{00000000-0005-0000-0000-0000D8700000}"/>
    <cellStyle name="Percent [2] 19" xfId="1286" xr:uid="{00000000-0005-0000-0000-0000D9700000}"/>
    <cellStyle name="Percent [2] 2" xfId="1287" xr:uid="{00000000-0005-0000-0000-0000DA700000}"/>
    <cellStyle name="Percent [2] 2 2" xfId="1288" xr:uid="{00000000-0005-0000-0000-0000DB700000}"/>
    <cellStyle name="Percent [2] 2 3" xfId="1289" xr:uid="{00000000-0005-0000-0000-0000DC700000}"/>
    <cellStyle name="Percent [2] 2 4" xfId="1290" xr:uid="{00000000-0005-0000-0000-0000DD700000}"/>
    <cellStyle name="Percent [2] 2 5" xfId="1291" xr:uid="{00000000-0005-0000-0000-0000DE700000}"/>
    <cellStyle name="Percent [2] 2 6" xfId="1292" xr:uid="{00000000-0005-0000-0000-0000DF700000}"/>
    <cellStyle name="Percent [2] 2 7" xfId="1293" xr:uid="{00000000-0005-0000-0000-0000E0700000}"/>
    <cellStyle name="Percent [2] 2 8" xfId="1294" xr:uid="{00000000-0005-0000-0000-0000E1700000}"/>
    <cellStyle name="Percent [2] 20" xfId="1295" xr:uid="{00000000-0005-0000-0000-0000E2700000}"/>
    <cellStyle name="Percent [2] 21" xfId="1296" xr:uid="{00000000-0005-0000-0000-0000E3700000}"/>
    <cellStyle name="Percent [2] 22" xfId="1297" xr:uid="{00000000-0005-0000-0000-0000E4700000}"/>
    <cellStyle name="Percent [2] 23" xfId="1298" xr:uid="{00000000-0005-0000-0000-0000E5700000}"/>
    <cellStyle name="Percent [2] 24" xfId="1299" xr:uid="{00000000-0005-0000-0000-0000E6700000}"/>
    <cellStyle name="Percent [2] 25" xfId="1300" xr:uid="{00000000-0005-0000-0000-0000E7700000}"/>
    <cellStyle name="Percent [2] 26" xfId="1301" xr:uid="{00000000-0005-0000-0000-0000E8700000}"/>
    <cellStyle name="Percent [2] 27" xfId="1302" xr:uid="{00000000-0005-0000-0000-0000E9700000}"/>
    <cellStyle name="Percent [2] 28" xfId="1303" xr:uid="{00000000-0005-0000-0000-0000EA700000}"/>
    <cellStyle name="Percent [2] 29" xfId="1304" xr:uid="{00000000-0005-0000-0000-0000EB700000}"/>
    <cellStyle name="Percent [2] 3" xfId="1305" xr:uid="{00000000-0005-0000-0000-0000EC700000}"/>
    <cellStyle name="Percent [2] 30" xfId="1306" xr:uid="{00000000-0005-0000-0000-0000ED700000}"/>
    <cellStyle name="Percent [2] 31" xfId="1307" xr:uid="{00000000-0005-0000-0000-0000EE700000}"/>
    <cellStyle name="Percent [2] 32" xfId="1308" xr:uid="{00000000-0005-0000-0000-0000EF700000}"/>
    <cellStyle name="Percent [2] 33" xfId="1309" xr:uid="{00000000-0005-0000-0000-0000F0700000}"/>
    <cellStyle name="Percent [2] 34" xfId="1310" xr:uid="{00000000-0005-0000-0000-0000F1700000}"/>
    <cellStyle name="Percent [2] 35" xfId="1311" xr:uid="{00000000-0005-0000-0000-0000F2700000}"/>
    <cellStyle name="Percent [2] 36" xfId="1312" xr:uid="{00000000-0005-0000-0000-0000F3700000}"/>
    <cellStyle name="Percent [2] 37" xfId="1313" xr:uid="{00000000-0005-0000-0000-0000F4700000}"/>
    <cellStyle name="Percent [2] 38" xfId="1314" xr:uid="{00000000-0005-0000-0000-0000F5700000}"/>
    <cellStyle name="Percent [2] 39" xfId="1315" xr:uid="{00000000-0005-0000-0000-0000F6700000}"/>
    <cellStyle name="Percent [2] 4" xfId="1316" xr:uid="{00000000-0005-0000-0000-0000F7700000}"/>
    <cellStyle name="Percent [2] 40" xfId="1317" xr:uid="{00000000-0005-0000-0000-0000F8700000}"/>
    <cellStyle name="Percent [2] 41" xfId="1318" xr:uid="{00000000-0005-0000-0000-0000F9700000}"/>
    <cellStyle name="Percent [2] 5" xfId="1319" xr:uid="{00000000-0005-0000-0000-0000FA700000}"/>
    <cellStyle name="Percent [2] 6" xfId="1320" xr:uid="{00000000-0005-0000-0000-0000FB700000}"/>
    <cellStyle name="Percent [2] 7" xfId="1321" xr:uid="{00000000-0005-0000-0000-0000FC700000}"/>
    <cellStyle name="Percent [2] 8" xfId="1322" xr:uid="{00000000-0005-0000-0000-0000FD700000}"/>
    <cellStyle name="Percent [2] 9" xfId="1323" xr:uid="{00000000-0005-0000-0000-0000FE700000}"/>
    <cellStyle name="Percent [2]_BoQ_Tychy drogi ost" xfId="62567" xr:uid="{00000000-0005-0000-0000-0000FF700000}"/>
    <cellStyle name="Percent_ISO HARMONOGRAM" xfId="62568" xr:uid="{00000000-0005-0000-0000-000000710000}"/>
    <cellStyle name="Procentowy 2" xfId="1324" xr:uid="{00000000-0005-0000-0000-000001710000}"/>
    <cellStyle name="Procentowy 2 2" xfId="61495" xr:uid="{00000000-0005-0000-0000-000002710000}"/>
    <cellStyle name="Procentowy 3" xfId="62569" xr:uid="{00000000-0005-0000-0000-000003710000}"/>
    <cellStyle name="Procentowy 4" xfId="62570" xr:uid="{00000000-0005-0000-0000-000004710000}"/>
    <cellStyle name="Procentowy 5" xfId="62571" xr:uid="{00000000-0005-0000-0000-000005710000}"/>
    <cellStyle name="Procentowy 5 2" xfId="62572" xr:uid="{00000000-0005-0000-0000-000006710000}"/>
    <cellStyle name="PRZEDMIAR" xfId="1325" xr:uid="{00000000-0005-0000-0000-000007710000}"/>
    <cellStyle name="SAPBEXstdData" xfId="1326" xr:uid="{00000000-0005-0000-0000-000008710000}"/>
    <cellStyle name="SAPBEXstdData 10" xfId="2435" xr:uid="{00000000-0005-0000-0000-000009710000}"/>
    <cellStyle name="SAPBEXstdData 10 10" xfId="32080" xr:uid="{00000000-0005-0000-0000-00000A710000}"/>
    <cellStyle name="SAPBEXstdData 10 11" xfId="34550" xr:uid="{00000000-0005-0000-0000-00000B710000}"/>
    <cellStyle name="SAPBEXstdData 10 12" xfId="37737" xr:uid="{00000000-0005-0000-0000-00000C710000}"/>
    <cellStyle name="SAPBEXstdData 10 13" xfId="40948" xr:uid="{00000000-0005-0000-0000-00000D710000}"/>
    <cellStyle name="SAPBEXstdData 10 14" xfId="44123" xr:uid="{00000000-0005-0000-0000-00000E710000}"/>
    <cellStyle name="SAPBEXstdData 10 15" xfId="47423" xr:uid="{00000000-0005-0000-0000-00000F710000}"/>
    <cellStyle name="SAPBEXstdData 10 16" xfId="50587" xr:uid="{00000000-0005-0000-0000-000010710000}"/>
    <cellStyle name="SAPBEXstdData 10 17" xfId="53785" xr:uid="{00000000-0005-0000-0000-000011710000}"/>
    <cellStyle name="SAPBEXstdData 10 18" xfId="55838" xr:uid="{00000000-0005-0000-0000-000012710000}"/>
    <cellStyle name="SAPBEXstdData 10 19" xfId="59075" xr:uid="{00000000-0005-0000-0000-000013710000}"/>
    <cellStyle name="SAPBEXstdData 10 2" xfId="9638" xr:uid="{00000000-0005-0000-0000-000014710000}"/>
    <cellStyle name="SAPBEXstdData 10 3" xfId="11679" xr:uid="{00000000-0005-0000-0000-000015710000}"/>
    <cellStyle name="SAPBEXstdData 10 4" xfId="5804" xr:uid="{00000000-0005-0000-0000-000016710000}"/>
    <cellStyle name="SAPBEXstdData 10 5" xfId="16328" xr:uid="{00000000-0005-0000-0000-000017710000}"/>
    <cellStyle name="SAPBEXstdData 10 6" xfId="18903" xr:uid="{00000000-0005-0000-0000-000018710000}"/>
    <cellStyle name="SAPBEXstdData 10 7" xfId="22213" xr:uid="{00000000-0005-0000-0000-000019710000}"/>
    <cellStyle name="SAPBEXstdData 10 8" xfId="25533" xr:uid="{00000000-0005-0000-0000-00001A710000}"/>
    <cellStyle name="SAPBEXstdData 10 9" xfId="28762" xr:uid="{00000000-0005-0000-0000-00001B710000}"/>
    <cellStyle name="SAPBEXstdData 11" xfId="3323" xr:uid="{00000000-0005-0000-0000-00001C710000}"/>
    <cellStyle name="SAPBEXstdData 11 10" xfId="32967" xr:uid="{00000000-0005-0000-0000-00001D710000}"/>
    <cellStyle name="SAPBEXstdData 11 11" xfId="35435" xr:uid="{00000000-0005-0000-0000-00001E710000}"/>
    <cellStyle name="SAPBEXstdData 11 12" xfId="38625" xr:uid="{00000000-0005-0000-0000-00001F710000}"/>
    <cellStyle name="SAPBEXstdData 11 13" xfId="41830" xr:uid="{00000000-0005-0000-0000-000020710000}"/>
    <cellStyle name="SAPBEXstdData 11 14" xfId="45011" xr:uid="{00000000-0005-0000-0000-000021710000}"/>
    <cellStyle name="SAPBEXstdData 11 15" xfId="48305" xr:uid="{00000000-0005-0000-0000-000022710000}"/>
    <cellStyle name="SAPBEXstdData 11 16" xfId="51474" xr:uid="{00000000-0005-0000-0000-000023710000}"/>
    <cellStyle name="SAPBEXstdData 11 17" xfId="54659" xr:uid="{00000000-0005-0000-0000-000024710000}"/>
    <cellStyle name="SAPBEXstdData 11 18" xfId="56713" xr:uid="{00000000-0005-0000-0000-000025710000}"/>
    <cellStyle name="SAPBEXstdData 11 19" xfId="59950" xr:uid="{00000000-0005-0000-0000-000026710000}"/>
    <cellStyle name="SAPBEXstdData 11 2" xfId="10525" xr:uid="{00000000-0005-0000-0000-000027710000}"/>
    <cellStyle name="SAPBEXstdData 11 3" xfId="12567" xr:uid="{00000000-0005-0000-0000-000028710000}"/>
    <cellStyle name="SAPBEXstdData 11 4" xfId="6691" xr:uid="{00000000-0005-0000-0000-000029710000}"/>
    <cellStyle name="SAPBEXstdData 11 5" xfId="17216" xr:uid="{00000000-0005-0000-0000-00002A710000}"/>
    <cellStyle name="SAPBEXstdData 11 6" xfId="19791" xr:uid="{00000000-0005-0000-0000-00002B710000}"/>
    <cellStyle name="SAPBEXstdData 11 7" xfId="23101" xr:uid="{00000000-0005-0000-0000-00002C710000}"/>
    <cellStyle name="SAPBEXstdData 11 8" xfId="26416" xr:uid="{00000000-0005-0000-0000-00002D710000}"/>
    <cellStyle name="SAPBEXstdData 11 9" xfId="29650" xr:uid="{00000000-0005-0000-0000-00002E710000}"/>
    <cellStyle name="SAPBEXstdData 12" xfId="3037" xr:uid="{00000000-0005-0000-0000-00002F710000}"/>
    <cellStyle name="SAPBEXstdData 12 10" xfId="32681" xr:uid="{00000000-0005-0000-0000-000030710000}"/>
    <cellStyle name="SAPBEXstdData 12 11" xfId="35150" xr:uid="{00000000-0005-0000-0000-000031710000}"/>
    <cellStyle name="SAPBEXstdData 12 12" xfId="38339" xr:uid="{00000000-0005-0000-0000-000032710000}"/>
    <cellStyle name="SAPBEXstdData 12 13" xfId="41545" xr:uid="{00000000-0005-0000-0000-000033710000}"/>
    <cellStyle name="SAPBEXstdData 12 14" xfId="44725" xr:uid="{00000000-0005-0000-0000-000034710000}"/>
    <cellStyle name="SAPBEXstdData 12 15" xfId="48020" xr:uid="{00000000-0005-0000-0000-000035710000}"/>
    <cellStyle name="SAPBEXstdData 12 16" xfId="51188" xr:uid="{00000000-0005-0000-0000-000036710000}"/>
    <cellStyle name="SAPBEXstdData 12 17" xfId="54377" xr:uid="{00000000-0005-0000-0000-000037710000}"/>
    <cellStyle name="SAPBEXstdData 12 18" xfId="56431" xr:uid="{00000000-0005-0000-0000-000038710000}"/>
    <cellStyle name="SAPBEXstdData 12 19" xfId="59668" xr:uid="{00000000-0005-0000-0000-000039710000}"/>
    <cellStyle name="SAPBEXstdData 12 2" xfId="10239" xr:uid="{00000000-0005-0000-0000-00003A710000}"/>
    <cellStyle name="SAPBEXstdData 12 3" xfId="12281" xr:uid="{00000000-0005-0000-0000-00003B710000}"/>
    <cellStyle name="SAPBEXstdData 12 4" xfId="6405" xr:uid="{00000000-0005-0000-0000-00003C710000}"/>
    <cellStyle name="SAPBEXstdData 12 5" xfId="16930" xr:uid="{00000000-0005-0000-0000-00003D710000}"/>
    <cellStyle name="SAPBEXstdData 12 6" xfId="19505" xr:uid="{00000000-0005-0000-0000-00003E710000}"/>
    <cellStyle name="SAPBEXstdData 12 7" xfId="22815" xr:uid="{00000000-0005-0000-0000-00003F710000}"/>
    <cellStyle name="SAPBEXstdData 12 8" xfId="26132" xr:uid="{00000000-0005-0000-0000-000040710000}"/>
    <cellStyle name="SAPBEXstdData 12 9" xfId="29364" xr:uid="{00000000-0005-0000-0000-000041710000}"/>
    <cellStyle name="SAPBEXstdData 13" xfId="2777" xr:uid="{00000000-0005-0000-0000-000042710000}"/>
    <cellStyle name="SAPBEXstdData 13 10" xfId="32421" xr:uid="{00000000-0005-0000-0000-000043710000}"/>
    <cellStyle name="SAPBEXstdData 13 11" xfId="34891" xr:uid="{00000000-0005-0000-0000-000044710000}"/>
    <cellStyle name="SAPBEXstdData 13 12" xfId="38079" xr:uid="{00000000-0005-0000-0000-000045710000}"/>
    <cellStyle name="SAPBEXstdData 13 13" xfId="41288" xr:uid="{00000000-0005-0000-0000-000046710000}"/>
    <cellStyle name="SAPBEXstdData 13 14" xfId="44465" xr:uid="{00000000-0005-0000-0000-000047710000}"/>
    <cellStyle name="SAPBEXstdData 13 15" xfId="47763" xr:uid="{00000000-0005-0000-0000-000048710000}"/>
    <cellStyle name="SAPBEXstdData 13 16" xfId="50929" xr:uid="{00000000-0005-0000-0000-000049710000}"/>
    <cellStyle name="SAPBEXstdData 13 17" xfId="54122" xr:uid="{00000000-0005-0000-0000-00004A710000}"/>
    <cellStyle name="SAPBEXstdData 13 18" xfId="56176" xr:uid="{00000000-0005-0000-0000-00004B710000}"/>
    <cellStyle name="SAPBEXstdData 13 19" xfId="59413" xr:uid="{00000000-0005-0000-0000-00004C710000}"/>
    <cellStyle name="SAPBEXstdData 13 2" xfId="9979" xr:uid="{00000000-0005-0000-0000-00004D710000}"/>
    <cellStyle name="SAPBEXstdData 13 3" xfId="12021" xr:uid="{00000000-0005-0000-0000-00004E710000}"/>
    <cellStyle name="SAPBEXstdData 13 4" xfId="6145" xr:uid="{00000000-0005-0000-0000-00004F710000}"/>
    <cellStyle name="SAPBEXstdData 13 5" xfId="16670" xr:uid="{00000000-0005-0000-0000-000050710000}"/>
    <cellStyle name="SAPBEXstdData 13 6" xfId="19245" xr:uid="{00000000-0005-0000-0000-000051710000}"/>
    <cellStyle name="SAPBEXstdData 13 7" xfId="22555" xr:uid="{00000000-0005-0000-0000-000052710000}"/>
    <cellStyle name="SAPBEXstdData 13 8" xfId="25874" xr:uid="{00000000-0005-0000-0000-000053710000}"/>
    <cellStyle name="SAPBEXstdData 13 9" xfId="29104" xr:uid="{00000000-0005-0000-0000-000054710000}"/>
    <cellStyle name="SAPBEXstdData 14" xfId="3500" xr:uid="{00000000-0005-0000-0000-000055710000}"/>
    <cellStyle name="SAPBEXstdData 14 10" xfId="33144" xr:uid="{00000000-0005-0000-0000-000056710000}"/>
    <cellStyle name="SAPBEXstdData 14 11" xfId="35610" xr:uid="{00000000-0005-0000-0000-000057710000}"/>
    <cellStyle name="SAPBEXstdData 14 12" xfId="38802" xr:uid="{00000000-0005-0000-0000-000058710000}"/>
    <cellStyle name="SAPBEXstdData 14 13" xfId="42005" xr:uid="{00000000-0005-0000-0000-000059710000}"/>
    <cellStyle name="SAPBEXstdData 14 14" xfId="45188" xr:uid="{00000000-0005-0000-0000-00005A710000}"/>
    <cellStyle name="SAPBEXstdData 14 15" xfId="48480" xr:uid="{00000000-0005-0000-0000-00005B710000}"/>
    <cellStyle name="SAPBEXstdData 14 16" xfId="51650" xr:uid="{00000000-0005-0000-0000-00005C710000}"/>
    <cellStyle name="SAPBEXstdData 14 17" xfId="54833" xr:uid="{00000000-0005-0000-0000-00005D710000}"/>
    <cellStyle name="SAPBEXstdData 14 18" xfId="56887" xr:uid="{00000000-0005-0000-0000-00005E710000}"/>
    <cellStyle name="SAPBEXstdData 14 19" xfId="60124" xr:uid="{00000000-0005-0000-0000-00005F710000}"/>
    <cellStyle name="SAPBEXstdData 14 2" xfId="10702" xr:uid="{00000000-0005-0000-0000-000060710000}"/>
    <cellStyle name="SAPBEXstdData 14 3" xfId="12744" xr:uid="{00000000-0005-0000-0000-000061710000}"/>
    <cellStyle name="SAPBEXstdData 14 4" xfId="6867" xr:uid="{00000000-0005-0000-0000-000062710000}"/>
    <cellStyle name="SAPBEXstdData 14 5" xfId="17393" xr:uid="{00000000-0005-0000-0000-000063710000}"/>
    <cellStyle name="SAPBEXstdData 14 6" xfId="19968" xr:uid="{00000000-0005-0000-0000-000064710000}"/>
    <cellStyle name="SAPBEXstdData 14 7" xfId="23278" xr:uid="{00000000-0005-0000-0000-000065710000}"/>
    <cellStyle name="SAPBEXstdData 14 8" xfId="26593" xr:uid="{00000000-0005-0000-0000-000066710000}"/>
    <cellStyle name="SAPBEXstdData 14 9" xfId="29827" xr:uid="{00000000-0005-0000-0000-000067710000}"/>
    <cellStyle name="SAPBEXstdData 15" xfId="1537" xr:uid="{00000000-0005-0000-0000-000068710000}"/>
    <cellStyle name="SAPBEXstdData 15 10" xfId="31190" xr:uid="{00000000-0005-0000-0000-000069710000}"/>
    <cellStyle name="SAPBEXstdData 15 11" xfId="15132" xr:uid="{00000000-0005-0000-0000-00006A710000}"/>
    <cellStyle name="SAPBEXstdData 15 12" xfId="34184" xr:uid="{00000000-0005-0000-0000-00006B710000}"/>
    <cellStyle name="SAPBEXstdData 15 13" xfId="15012" xr:uid="{00000000-0005-0000-0000-00006C710000}"/>
    <cellStyle name="SAPBEXstdData 15 14" xfId="34245" xr:uid="{00000000-0005-0000-0000-00006D710000}"/>
    <cellStyle name="SAPBEXstdData 15 15" xfId="46549" xr:uid="{00000000-0005-0000-0000-00006E710000}"/>
    <cellStyle name="SAPBEXstdData 15 16" xfId="39075" xr:uid="{00000000-0005-0000-0000-00006F710000}"/>
    <cellStyle name="SAPBEXstdData 15 17" xfId="14969" xr:uid="{00000000-0005-0000-0000-000070710000}"/>
    <cellStyle name="SAPBEXstdData 15 18" xfId="33824" xr:uid="{00000000-0005-0000-0000-000071710000}"/>
    <cellStyle name="SAPBEXstdData 15 19" xfId="58206" xr:uid="{00000000-0005-0000-0000-000072710000}"/>
    <cellStyle name="SAPBEXstdData 15 2" xfId="8750" xr:uid="{00000000-0005-0000-0000-000073710000}"/>
    <cellStyle name="SAPBEXstdData 15 3" xfId="8641" xr:uid="{00000000-0005-0000-0000-000074710000}"/>
    <cellStyle name="SAPBEXstdData 15 4" xfId="4917" xr:uid="{00000000-0005-0000-0000-000075710000}"/>
    <cellStyle name="SAPBEXstdData 15 5" xfId="15433" xr:uid="{00000000-0005-0000-0000-000076710000}"/>
    <cellStyle name="SAPBEXstdData 15 6" xfId="14664" xr:uid="{00000000-0005-0000-0000-000077710000}"/>
    <cellStyle name="SAPBEXstdData 15 7" xfId="21315" xr:uid="{00000000-0005-0000-0000-000078710000}"/>
    <cellStyle name="SAPBEXstdData 15 8" xfId="24638" xr:uid="{00000000-0005-0000-0000-000079710000}"/>
    <cellStyle name="SAPBEXstdData 15 9" xfId="18468" xr:uid="{00000000-0005-0000-0000-00007A710000}"/>
    <cellStyle name="SAPBEXstdData 16" xfId="2116" xr:uid="{00000000-0005-0000-0000-00007B710000}"/>
    <cellStyle name="SAPBEXstdData 16 10" xfId="31764" xr:uid="{00000000-0005-0000-0000-00007C710000}"/>
    <cellStyle name="SAPBEXstdData 16 11" xfId="23975" xr:uid="{00000000-0005-0000-0000-00007D710000}"/>
    <cellStyle name="SAPBEXstdData 16 12" xfId="37418" xr:uid="{00000000-0005-0000-0000-00007E710000}"/>
    <cellStyle name="SAPBEXstdData 16 13" xfId="40639" xr:uid="{00000000-0005-0000-0000-00007F710000}"/>
    <cellStyle name="SAPBEXstdData 16 14" xfId="43804" xr:uid="{00000000-0005-0000-0000-000080710000}"/>
    <cellStyle name="SAPBEXstdData 16 15" xfId="47114" xr:uid="{00000000-0005-0000-0000-000081710000}"/>
    <cellStyle name="SAPBEXstdData 16 16" xfId="50270" xr:uid="{00000000-0005-0000-0000-000082710000}"/>
    <cellStyle name="SAPBEXstdData 16 17" xfId="53479" xr:uid="{00000000-0005-0000-0000-000083710000}"/>
    <cellStyle name="SAPBEXstdData 16 18" xfId="46526" xr:uid="{00000000-0005-0000-0000-000084710000}"/>
    <cellStyle name="SAPBEXstdData 16 19" xfId="58766" xr:uid="{00000000-0005-0000-0000-000085710000}"/>
    <cellStyle name="SAPBEXstdData 16 2" xfId="9322" xr:uid="{00000000-0005-0000-0000-000086710000}"/>
    <cellStyle name="SAPBEXstdData 16 3" xfId="8064" xr:uid="{00000000-0005-0000-0000-000087710000}"/>
    <cellStyle name="SAPBEXstdData 16 4" xfId="5493" xr:uid="{00000000-0005-0000-0000-000088710000}"/>
    <cellStyle name="SAPBEXstdData 16 5" xfId="16011" xr:uid="{00000000-0005-0000-0000-000089710000}"/>
    <cellStyle name="SAPBEXstdData 16 6" xfId="14085" xr:uid="{00000000-0005-0000-0000-00008A710000}"/>
    <cellStyle name="SAPBEXstdData 16 7" xfId="21894" xr:uid="{00000000-0005-0000-0000-00008B710000}"/>
    <cellStyle name="SAPBEXstdData 16 8" xfId="25215" xr:uid="{00000000-0005-0000-0000-00008C710000}"/>
    <cellStyle name="SAPBEXstdData 16 9" xfId="28443" xr:uid="{00000000-0005-0000-0000-00008D710000}"/>
    <cellStyle name="SAPBEXstdData 17" xfId="3764" xr:uid="{00000000-0005-0000-0000-00008E710000}"/>
    <cellStyle name="SAPBEXstdData 17 10" xfId="33408" xr:uid="{00000000-0005-0000-0000-00008F710000}"/>
    <cellStyle name="SAPBEXstdData 17 11" xfId="35872" xr:uid="{00000000-0005-0000-0000-000090710000}"/>
    <cellStyle name="SAPBEXstdData 17 12" xfId="39066" xr:uid="{00000000-0005-0000-0000-000091710000}"/>
    <cellStyle name="SAPBEXstdData 17 13" xfId="42267" xr:uid="{00000000-0005-0000-0000-000092710000}"/>
    <cellStyle name="SAPBEXstdData 17 14" xfId="45452" xr:uid="{00000000-0005-0000-0000-000093710000}"/>
    <cellStyle name="SAPBEXstdData 17 15" xfId="48742" xr:uid="{00000000-0005-0000-0000-000094710000}"/>
    <cellStyle name="SAPBEXstdData 17 16" xfId="51913" xr:uid="{00000000-0005-0000-0000-000095710000}"/>
    <cellStyle name="SAPBEXstdData 17 17" xfId="55092" xr:uid="{00000000-0005-0000-0000-000096710000}"/>
    <cellStyle name="SAPBEXstdData 17 18" xfId="57146" xr:uid="{00000000-0005-0000-0000-000097710000}"/>
    <cellStyle name="SAPBEXstdData 17 19" xfId="60383" xr:uid="{00000000-0005-0000-0000-000098710000}"/>
    <cellStyle name="SAPBEXstdData 17 2" xfId="10966" xr:uid="{00000000-0005-0000-0000-000099710000}"/>
    <cellStyle name="SAPBEXstdData 17 3" xfId="13008" xr:uid="{00000000-0005-0000-0000-00009A710000}"/>
    <cellStyle name="SAPBEXstdData 17 4" xfId="7130" xr:uid="{00000000-0005-0000-0000-00009B710000}"/>
    <cellStyle name="SAPBEXstdData 17 5" xfId="17657" xr:uid="{00000000-0005-0000-0000-00009C710000}"/>
    <cellStyle name="SAPBEXstdData 17 6" xfId="20232" xr:uid="{00000000-0005-0000-0000-00009D710000}"/>
    <cellStyle name="SAPBEXstdData 17 7" xfId="23542" xr:uid="{00000000-0005-0000-0000-00009E710000}"/>
    <cellStyle name="SAPBEXstdData 17 8" xfId="26857" xr:uid="{00000000-0005-0000-0000-00009F710000}"/>
    <cellStyle name="SAPBEXstdData 17 9" xfId="30091" xr:uid="{00000000-0005-0000-0000-0000A0710000}"/>
    <cellStyle name="SAPBEXstdData 18" xfId="3281" xr:uid="{00000000-0005-0000-0000-0000A1710000}"/>
    <cellStyle name="SAPBEXstdData 18 10" xfId="32925" xr:uid="{00000000-0005-0000-0000-0000A2710000}"/>
    <cellStyle name="SAPBEXstdData 18 11" xfId="35393" xr:uid="{00000000-0005-0000-0000-0000A3710000}"/>
    <cellStyle name="SAPBEXstdData 18 12" xfId="38583" xr:uid="{00000000-0005-0000-0000-0000A4710000}"/>
    <cellStyle name="SAPBEXstdData 18 13" xfId="41788" xr:uid="{00000000-0005-0000-0000-0000A5710000}"/>
    <cellStyle name="SAPBEXstdData 18 14" xfId="44969" xr:uid="{00000000-0005-0000-0000-0000A6710000}"/>
    <cellStyle name="SAPBEXstdData 18 15" xfId="48263" xr:uid="{00000000-0005-0000-0000-0000A7710000}"/>
    <cellStyle name="SAPBEXstdData 18 16" xfId="51432" xr:uid="{00000000-0005-0000-0000-0000A8710000}"/>
    <cellStyle name="SAPBEXstdData 18 17" xfId="54617" xr:uid="{00000000-0005-0000-0000-0000A9710000}"/>
    <cellStyle name="SAPBEXstdData 18 18" xfId="56671" xr:uid="{00000000-0005-0000-0000-0000AA710000}"/>
    <cellStyle name="SAPBEXstdData 18 19" xfId="59908" xr:uid="{00000000-0005-0000-0000-0000AB710000}"/>
    <cellStyle name="SAPBEXstdData 18 2" xfId="10483" xr:uid="{00000000-0005-0000-0000-0000AC710000}"/>
    <cellStyle name="SAPBEXstdData 18 3" xfId="12525" xr:uid="{00000000-0005-0000-0000-0000AD710000}"/>
    <cellStyle name="SAPBEXstdData 18 4" xfId="6649" xr:uid="{00000000-0005-0000-0000-0000AE710000}"/>
    <cellStyle name="SAPBEXstdData 18 5" xfId="17174" xr:uid="{00000000-0005-0000-0000-0000AF710000}"/>
    <cellStyle name="SAPBEXstdData 18 6" xfId="19749" xr:uid="{00000000-0005-0000-0000-0000B0710000}"/>
    <cellStyle name="SAPBEXstdData 18 7" xfId="23059" xr:uid="{00000000-0005-0000-0000-0000B1710000}"/>
    <cellStyle name="SAPBEXstdData 18 8" xfId="26374" xr:uid="{00000000-0005-0000-0000-0000B2710000}"/>
    <cellStyle name="SAPBEXstdData 18 9" xfId="29608" xr:uid="{00000000-0005-0000-0000-0000B3710000}"/>
    <cellStyle name="SAPBEXstdData 19" xfId="2201" xr:uid="{00000000-0005-0000-0000-0000B4710000}"/>
    <cellStyle name="SAPBEXstdData 19 10" xfId="31849" xr:uid="{00000000-0005-0000-0000-0000B5710000}"/>
    <cellStyle name="SAPBEXstdData 19 11" xfId="34324" xr:uid="{00000000-0005-0000-0000-0000B6710000}"/>
    <cellStyle name="SAPBEXstdData 19 12" xfId="37503" xr:uid="{00000000-0005-0000-0000-0000B7710000}"/>
    <cellStyle name="SAPBEXstdData 19 13" xfId="40723" xr:uid="{00000000-0005-0000-0000-0000B8710000}"/>
    <cellStyle name="SAPBEXstdData 19 14" xfId="43889" xr:uid="{00000000-0005-0000-0000-0000B9710000}"/>
    <cellStyle name="SAPBEXstdData 19 15" xfId="47198" xr:uid="{00000000-0005-0000-0000-0000BA710000}"/>
    <cellStyle name="SAPBEXstdData 19 16" xfId="50355" xr:uid="{00000000-0005-0000-0000-0000BB710000}"/>
    <cellStyle name="SAPBEXstdData 19 17" xfId="53563" xr:uid="{00000000-0005-0000-0000-0000BC710000}"/>
    <cellStyle name="SAPBEXstdData 19 18" xfId="55613" xr:uid="{00000000-0005-0000-0000-0000BD710000}"/>
    <cellStyle name="SAPBEXstdData 19 19" xfId="58850" xr:uid="{00000000-0005-0000-0000-0000BE710000}"/>
    <cellStyle name="SAPBEXstdData 19 2" xfId="9407" xr:uid="{00000000-0005-0000-0000-0000BF710000}"/>
    <cellStyle name="SAPBEXstdData 19 3" xfId="11445" xr:uid="{00000000-0005-0000-0000-0000C0710000}"/>
    <cellStyle name="SAPBEXstdData 19 4" xfId="5578" xr:uid="{00000000-0005-0000-0000-0000C1710000}"/>
    <cellStyle name="SAPBEXstdData 19 5" xfId="16096" xr:uid="{00000000-0005-0000-0000-0000C2710000}"/>
    <cellStyle name="SAPBEXstdData 19 6" xfId="18669" xr:uid="{00000000-0005-0000-0000-0000C3710000}"/>
    <cellStyle name="SAPBEXstdData 19 7" xfId="21979" xr:uid="{00000000-0005-0000-0000-0000C4710000}"/>
    <cellStyle name="SAPBEXstdData 19 8" xfId="25300" xr:uid="{00000000-0005-0000-0000-0000C5710000}"/>
    <cellStyle name="SAPBEXstdData 19 9" xfId="28528" xr:uid="{00000000-0005-0000-0000-0000C6710000}"/>
    <cellStyle name="SAPBEXstdData 2" xfId="1449" xr:uid="{00000000-0005-0000-0000-0000C7710000}"/>
    <cellStyle name="SAPBEXstdData 2 10" xfId="3423" xr:uid="{00000000-0005-0000-0000-0000C8710000}"/>
    <cellStyle name="SAPBEXstdData 2 10 10" xfId="33067" xr:uid="{00000000-0005-0000-0000-0000C9710000}"/>
    <cellStyle name="SAPBEXstdData 2 10 11" xfId="35534" xr:uid="{00000000-0005-0000-0000-0000CA710000}"/>
    <cellStyle name="SAPBEXstdData 2 10 12" xfId="38725" xr:uid="{00000000-0005-0000-0000-0000CB710000}"/>
    <cellStyle name="SAPBEXstdData 2 10 13" xfId="41929" xr:uid="{00000000-0005-0000-0000-0000CC710000}"/>
    <cellStyle name="SAPBEXstdData 2 10 14" xfId="45111" xr:uid="{00000000-0005-0000-0000-0000CD710000}"/>
    <cellStyle name="SAPBEXstdData 2 10 15" xfId="48404" xr:uid="{00000000-0005-0000-0000-0000CE710000}"/>
    <cellStyle name="SAPBEXstdData 2 10 16" xfId="51573" xr:uid="{00000000-0005-0000-0000-0000CF710000}"/>
    <cellStyle name="SAPBEXstdData 2 10 17" xfId="54757" xr:uid="{00000000-0005-0000-0000-0000D0710000}"/>
    <cellStyle name="SAPBEXstdData 2 10 18" xfId="56811" xr:uid="{00000000-0005-0000-0000-0000D1710000}"/>
    <cellStyle name="SAPBEXstdData 2 10 19" xfId="60048" xr:uid="{00000000-0005-0000-0000-0000D2710000}"/>
    <cellStyle name="SAPBEXstdData 2 10 2" xfId="10625" xr:uid="{00000000-0005-0000-0000-0000D3710000}"/>
    <cellStyle name="SAPBEXstdData 2 10 3" xfId="12667" xr:uid="{00000000-0005-0000-0000-0000D4710000}"/>
    <cellStyle name="SAPBEXstdData 2 10 4" xfId="6791" xr:uid="{00000000-0005-0000-0000-0000D5710000}"/>
    <cellStyle name="SAPBEXstdData 2 10 5" xfId="17316" xr:uid="{00000000-0005-0000-0000-0000D6710000}"/>
    <cellStyle name="SAPBEXstdData 2 10 6" xfId="19891" xr:uid="{00000000-0005-0000-0000-0000D7710000}"/>
    <cellStyle name="SAPBEXstdData 2 10 7" xfId="23201" xr:uid="{00000000-0005-0000-0000-0000D8710000}"/>
    <cellStyle name="SAPBEXstdData 2 10 8" xfId="26516" xr:uid="{00000000-0005-0000-0000-0000D9710000}"/>
    <cellStyle name="SAPBEXstdData 2 10 9" xfId="29750" xr:uid="{00000000-0005-0000-0000-0000DA710000}"/>
    <cellStyle name="SAPBEXstdData 2 11" xfId="3381" xr:uid="{00000000-0005-0000-0000-0000DB710000}"/>
    <cellStyle name="SAPBEXstdData 2 11 10" xfId="33025" xr:uid="{00000000-0005-0000-0000-0000DC710000}"/>
    <cellStyle name="SAPBEXstdData 2 11 11" xfId="35493" xr:uid="{00000000-0005-0000-0000-0000DD710000}"/>
    <cellStyle name="SAPBEXstdData 2 11 12" xfId="38683" xr:uid="{00000000-0005-0000-0000-0000DE710000}"/>
    <cellStyle name="SAPBEXstdData 2 11 13" xfId="41888" xr:uid="{00000000-0005-0000-0000-0000DF710000}"/>
    <cellStyle name="SAPBEXstdData 2 11 14" xfId="45069" xr:uid="{00000000-0005-0000-0000-0000E0710000}"/>
    <cellStyle name="SAPBEXstdData 2 11 15" xfId="48363" xr:uid="{00000000-0005-0000-0000-0000E1710000}"/>
    <cellStyle name="SAPBEXstdData 2 11 16" xfId="51532" xr:uid="{00000000-0005-0000-0000-0000E2710000}"/>
    <cellStyle name="SAPBEXstdData 2 11 17" xfId="54717" xr:uid="{00000000-0005-0000-0000-0000E3710000}"/>
    <cellStyle name="SAPBEXstdData 2 11 18" xfId="56771" xr:uid="{00000000-0005-0000-0000-0000E4710000}"/>
    <cellStyle name="SAPBEXstdData 2 11 19" xfId="60008" xr:uid="{00000000-0005-0000-0000-0000E5710000}"/>
    <cellStyle name="SAPBEXstdData 2 11 2" xfId="10583" xr:uid="{00000000-0005-0000-0000-0000E6710000}"/>
    <cellStyle name="SAPBEXstdData 2 11 3" xfId="12625" xr:uid="{00000000-0005-0000-0000-0000E7710000}"/>
    <cellStyle name="SAPBEXstdData 2 11 4" xfId="6749" xr:uid="{00000000-0005-0000-0000-0000E8710000}"/>
    <cellStyle name="SAPBEXstdData 2 11 5" xfId="17274" xr:uid="{00000000-0005-0000-0000-0000E9710000}"/>
    <cellStyle name="SAPBEXstdData 2 11 6" xfId="19849" xr:uid="{00000000-0005-0000-0000-0000EA710000}"/>
    <cellStyle name="SAPBEXstdData 2 11 7" xfId="23159" xr:uid="{00000000-0005-0000-0000-0000EB710000}"/>
    <cellStyle name="SAPBEXstdData 2 11 8" xfId="26474" xr:uid="{00000000-0005-0000-0000-0000EC710000}"/>
    <cellStyle name="SAPBEXstdData 2 11 9" xfId="29708" xr:uid="{00000000-0005-0000-0000-0000ED710000}"/>
    <cellStyle name="SAPBEXstdData 2 12" xfId="1921" xr:uid="{00000000-0005-0000-0000-0000EE710000}"/>
    <cellStyle name="SAPBEXstdData 2 12 10" xfId="31573" xr:uid="{00000000-0005-0000-0000-0000EF710000}"/>
    <cellStyle name="SAPBEXstdData 2 12 11" xfId="18196" xr:uid="{00000000-0005-0000-0000-0000F0710000}"/>
    <cellStyle name="SAPBEXstdData 2 12 12" xfId="37223" xr:uid="{00000000-0005-0000-0000-0000F1710000}"/>
    <cellStyle name="SAPBEXstdData 2 12 13" xfId="40448" xr:uid="{00000000-0005-0000-0000-0000F2710000}"/>
    <cellStyle name="SAPBEXstdData 2 12 14" xfId="43609" xr:uid="{00000000-0005-0000-0000-0000F3710000}"/>
    <cellStyle name="SAPBEXstdData 2 12 15" xfId="46923" xr:uid="{00000000-0005-0000-0000-0000F4710000}"/>
    <cellStyle name="SAPBEXstdData 2 12 16" xfId="50075" xr:uid="{00000000-0005-0000-0000-0000F5710000}"/>
    <cellStyle name="SAPBEXstdData 2 12 17" xfId="53294" xr:uid="{00000000-0005-0000-0000-0000F6710000}"/>
    <cellStyle name="SAPBEXstdData 2 12 18" xfId="50037" xr:uid="{00000000-0005-0000-0000-0000F7710000}"/>
    <cellStyle name="SAPBEXstdData 2 12 19" xfId="58577" xr:uid="{00000000-0005-0000-0000-0000F8710000}"/>
    <cellStyle name="SAPBEXstdData 2 12 2" xfId="9131" xr:uid="{00000000-0005-0000-0000-0000F9710000}"/>
    <cellStyle name="SAPBEXstdData 2 12 3" xfId="8259" xr:uid="{00000000-0005-0000-0000-0000FA710000}"/>
    <cellStyle name="SAPBEXstdData 2 12 4" xfId="5299" xr:uid="{00000000-0005-0000-0000-0000FB710000}"/>
    <cellStyle name="SAPBEXstdData 2 12 5" xfId="15817" xr:uid="{00000000-0005-0000-0000-0000FC710000}"/>
    <cellStyle name="SAPBEXstdData 2 12 6" xfId="14280" xr:uid="{00000000-0005-0000-0000-0000FD710000}"/>
    <cellStyle name="SAPBEXstdData 2 12 7" xfId="21699" xr:uid="{00000000-0005-0000-0000-0000FE710000}"/>
    <cellStyle name="SAPBEXstdData 2 12 8" xfId="25021" xr:uid="{00000000-0005-0000-0000-0000FF710000}"/>
    <cellStyle name="SAPBEXstdData 2 12 9" xfId="28248" xr:uid="{00000000-0005-0000-0000-000000720000}"/>
    <cellStyle name="SAPBEXstdData 2 13" xfId="3619" xr:uid="{00000000-0005-0000-0000-000001720000}"/>
    <cellStyle name="SAPBEXstdData 2 13 10" xfId="33263" xr:uid="{00000000-0005-0000-0000-000002720000}"/>
    <cellStyle name="SAPBEXstdData 2 13 11" xfId="35727" xr:uid="{00000000-0005-0000-0000-000003720000}"/>
    <cellStyle name="SAPBEXstdData 2 13 12" xfId="38921" xr:uid="{00000000-0005-0000-0000-000004720000}"/>
    <cellStyle name="SAPBEXstdData 2 13 13" xfId="42122" xr:uid="{00000000-0005-0000-0000-000005720000}"/>
    <cellStyle name="SAPBEXstdData 2 13 14" xfId="45307" xr:uid="{00000000-0005-0000-0000-000006720000}"/>
    <cellStyle name="SAPBEXstdData 2 13 15" xfId="48597" xr:uid="{00000000-0005-0000-0000-000007720000}"/>
    <cellStyle name="SAPBEXstdData 2 13 16" xfId="51768" xr:uid="{00000000-0005-0000-0000-000008720000}"/>
    <cellStyle name="SAPBEXstdData 2 13 17" xfId="54948" xr:uid="{00000000-0005-0000-0000-000009720000}"/>
    <cellStyle name="SAPBEXstdData 2 13 18" xfId="57002" xr:uid="{00000000-0005-0000-0000-00000A720000}"/>
    <cellStyle name="SAPBEXstdData 2 13 19" xfId="60239" xr:uid="{00000000-0005-0000-0000-00000B720000}"/>
    <cellStyle name="SAPBEXstdData 2 13 2" xfId="10821" xr:uid="{00000000-0005-0000-0000-00000C720000}"/>
    <cellStyle name="SAPBEXstdData 2 13 3" xfId="12863" xr:uid="{00000000-0005-0000-0000-00000D720000}"/>
    <cellStyle name="SAPBEXstdData 2 13 4" xfId="6985" xr:uid="{00000000-0005-0000-0000-00000E720000}"/>
    <cellStyle name="SAPBEXstdData 2 13 5" xfId="17512" xr:uid="{00000000-0005-0000-0000-00000F720000}"/>
    <cellStyle name="SAPBEXstdData 2 13 6" xfId="20087" xr:uid="{00000000-0005-0000-0000-000010720000}"/>
    <cellStyle name="SAPBEXstdData 2 13 7" xfId="23397" xr:uid="{00000000-0005-0000-0000-000011720000}"/>
    <cellStyle name="SAPBEXstdData 2 13 8" xfId="26712" xr:uid="{00000000-0005-0000-0000-000012720000}"/>
    <cellStyle name="SAPBEXstdData 2 13 9" xfId="29946" xr:uid="{00000000-0005-0000-0000-000013720000}"/>
    <cellStyle name="SAPBEXstdData 2 14" xfId="3729" xr:uid="{00000000-0005-0000-0000-000014720000}"/>
    <cellStyle name="SAPBEXstdData 2 14 10" xfId="33373" xr:uid="{00000000-0005-0000-0000-000015720000}"/>
    <cellStyle name="SAPBEXstdData 2 14 11" xfId="35837" xr:uid="{00000000-0005-0000-0000-000016720000}"/>
    <cellStyle name="SAPBEXstdData 2 14 12" xfId="39031" xr:uid="{00000000-0005-0000-0000-000017720000}"/>
    <cellStyle name="SAPBEXstdData 2 14 13" xfId="42232" xr:uid="{00000000-0005-0000-0000-000018720000}"/>
    <cellStyle name="SAPBEXstdData 2 14 14" xfId="45417" xr:uid="{00000000-0005-0000-0000-000019720000}"/>
    <cellStyle name="SAPBEXstdData 2 14 15" xfId="48707" xr:uid="{00000000-0005-0000-0000-00001A720000}"/>
    <cellStyle name="SAPBEXstdData 2 14 16" xfId="51878" xr:uid="{00000000-0005-0000-0000-00001B720000}"/>
    <cellStyle name="SAPBEXstdData 2 14 17" xfId="55057" xr:uid="{00000000-0005-0000-0000-00001C720000}"/>
    <cellStyle name="SAPBEXstdData 2 14 18" xfId="57111" xr:uid="{00000000-0005-0000-0000-00001D720000}"/>
    <cellStyle name="SAPBEXstdData 2 14 19" xfId="60348" xr:uid="{00000000-0005-0000-0000-00001E720000}"/>
    <cellStyle name="SAPBEXstdData 2 14 2" xfId="10931" xr:uid="{00000000-0005-0000-0000-00001F720000}"/>
    <cellStyle name="SAPBEXstdData 2 14 3" xfId="12973" xr:uid="{00000000-0005-0000-0000-000020720000}"/>
    <cellStyle name="SAPBEXstdData 2 14 4" xfId="7095" xr:uid="{00000000-0005-0000-0000-000021720000}"/>
    <cellStyle name="SAPBEXstdData 2 14 5" xfId="17622" xr:uid="{00000000-0005-0000-0000-000022720000}"/>
    <cellStyle name="SAPBEXstdData 2 14 6" xfId="20197" xr:uid="{00000000-0005-0000-0000-000023720000}"/>
    <cellStyle name="SAPBEXstdData 2 14 7" xfId="23507" xr:uid="{00000000-0005-0000-0000-000024720000}"/>
    <cellStyle name="SAPBEXstdData 2 14 8" xfId="26822" xr:uid="{00000000-0005-0000-0000-000025720000}"/>
    <cellStyle name="SAPBEXstdData 2 14 9" xfId="30056" xr:uid="{00000000-0005-0000-0000-000026720000}"/>
    <cellStyle name="SAPBEXstdData 2 15" xfId="3687" xr:uid="{00000000-0005-0000-0000-000027720000}"/>
    <cellStyle name="SAPBEXstdData 2 15 10" xfId="33331" xr:uid="{00000000-0005-0000-0000-000028720000}"/>
    <cellStyle name="SAPBEXstdData 2 15 11" xfId="35795" xr:uid="{00000000-0005-0000-0000-000029720000}"/>
    <cellStyle name="SAPBEXstdData 2 15 12" xfId="38989" xr:uid="{00000000-0005-0000-0000-00002A720000}"/>
    <cellStyle name="SAPBEXstdData 2 15 13" xfId="42190" xr:uid="{00000000-0005-0000-0000-00002B720000}"/>
    <cellStyle name="SAPBEXstdData 2 15 14" xfId="45375" xr:uid="{00000000-0005-0000-0000-00002C720000}"/>
    <cellStyle name="SAPBEXstdData 2 15 15" xfId="48665" xr:uid="{00000000-0005-0000-0000-00002D720000}"/>
    <cellStyle name="SAPBEXstdData 2 15 16" xfId="51836" xr:uid="{00000000-0005-0000-0000-00002E720000}"/>
    <cellStyle name="SAPBEXstdData 2 15 17" xfId="55016" xr:uid="{00000000-0005-0000-0000-00002F720000}"/>
    <cellStyle name="SAPBEXstdData 2 15 18" xfId="57070" xr:uid="{00000000-0005-0000-0000-000030720000}"/>
    <cellStyle name="SAPBEXstdData 2 15 19" xfId="60307" xr:uid="{00000000-0005-0000-0000-000031720000}"/>
    <cellStyle name="SAPBEXstdData 2 15 2" xfId="10889" xr:uid="{00000000-0005-0000-0000-000032720000}"/>
    <cellStyle name="SAPBEXstdData 2 15 3" xfId="12931" xr:uid="{00000000-0005-0000-0000-000033720000}"/>
    <cellStyle name="SAPBEXstdData 2 15 4" xfId="7053" xr:uid="{00000000-0005-0000-0000-000034720000}"/>
    <cellStyle name="SAPBEXstdData 2 15 5" xfId="17580" xr:uid="{00000000-0005-0000-0000-000035720000}"/>
    <cellStyle name="SAPBEXstdData 2 15 6" xfId="20155" xr:uid="{00000000-0005-0000-0000-000036720000}"/>
    <cellStyle name="SAPBEXstdData 2 15 7" xfId="23465" xr:uid="{00000000-0005-0000-0000-000037720000}"/>
    <cellStyle name="SAPBEXstdData 2 15 8" xfId="26780" xr:uid="{00000000-0005-0000-0000-000038720000}"/>
    <cellStyle name="SAPBEXstdData 2 15 9" xfId="30014" xr:uid="{00000000-0005-0000-0000-000039720000}"/>
    <cellStyle name="SAPBEXstdData 2 16" xfId="3853" xr:uid="{00000000-0005-0000-0000-00003A720000}"/>
    <cellStyle name="SAPBEXstdData 2 16 10" xfId="33497" xr:uid="{00000000-0005-0000-0000-00003B720000}"/>
    <cellStyle name="SAPBEXstdData 2 16 11" xfId="35960" xr:uid="{00000000-0005-0000-0000-00003C720000}"/>
    <cellStyle name="SAPBEXstdData 2 16 12" xfId="39155" xr:uid="{00000000-0005-0000-0000-00003D720000}"/>
    <cellStyle name="SAPBEXstdData 2 16 13" xfId="42355" xr:uid="{00000000-0005-0000-0000-00003E720000}"/>
    <cellStyle name="SAPBEXstdData 2 16 14" xfId="45541" xr:uid="{00000000-0005-0000-0000-00003F720000}"/>
    <cellStyle name="SAPBEXstdData 2 16 15" xfId="48830" xr:uid="{00000000-0005-0000-0000-000040720000}"/>
    <cellStyle name="SAPBEXstdData 2 16 16" xfId="52002" xr:uid="{00000000-0005-0000-0000-000041720000}"/>
    <cellStyle name="SAPBEXstdData 2 16 17" xfId="55179" xr:uid="{00000000-0005-0000-0000-000042720000}"/>
    <cellStyle name="SAPBEXstdData 2 16 18" xfId="57233" xr:uid="{00000000-0005-0000-0000-000043720000}"/>
    <cellStyle name="SAPBEXstdData 2 16 19" xfId="60470" xr:uid="{00000000-0005-0000-0000-000044720000}"/>
    <cellStyle name="SAPBEXstdData 2 16 2" xfId="11055" xr:uid="{00000000-0005-0000-0000-000045720000}"/>
    <cellStyle name="SAPBEXstdData 2 16 3" xfId="13097" xr:uid="{00000000-0005-0000-0000-000046720000}"/>
    <cellStyle name="SAPBEXstdData 2 16 4" xfId="7214" xr:uid="{00000000-0005-0000-0000-000047720000}"/>
    <cellStyle name="SAPBEXstdData 2 16 5" xfId="17746" xr:uid="{00000000-0005-0000-0000-000048720000}"/>
    <cellStyle name="SAPBEXstdData 2 16 6" xfId="20321" xr:uid="{00000000-0005-0000-0000-000049720000}"/>
    <cellStyle name="SAPBEXstdData 2 16 7" xfId="23631" xr:uid="{00000000-0005-0000-0000-00004A720000}"/>
    <cellStyle name="SAPBEXstdData 2 16 8" xfId="26946" xr:uid="{00000000-0005-0000-0000-00004B720000}"/>
    <cellStyle name="SAPBEXstdData 2 16 9" xfId="30180" xr:uid="{00000000-0005-0000-0000-00004C720000}"/>
    <cellStyle name="SAPBEXstdData 2 17" xfId="3986" xr:uid="{00000000-0005-0000-0000-00004D720000}"/>
    <cellStyle name="SAPBEXstdData 2 17 10" xfId="33630" xr:uid="{00000000-0005-0000-0000-00004E720000}"/>
    <cellStyle name="SAPBEXstdData 2 17 11" xfId="36093" xr:uid="{00000000-0005-0000-0000-00004F720000}"/>
    <cellStyle name="SAPBEXstdData 2 17 12" xfId="39288" xr:uid="{00000000-0005-0000-0000-000050720000}"/>
    <cellStyle name="SAPBEXstdData 2 17 13" xfId="42488" xr:uid="{00000000-0005-0000-0000-000051720000}"/>
    <cellStyle name="SAPBEXstdData 2 17 14" xfId="45674" xr:uid="{00000000-0005-0000-0000-000052720000}"/>
    <cellStyle name="SAPBEXstdData 2 17 15" xfId="48963" xr:uid="{00000000-0005-0000-0000-000053720000}"/>
    <cellStyle name="SAPBEXstdData 2 17 16" xfId="52135" xr:uid="{00000000-0005-0000-0000-000054720000}"/>
    <cellStyle name="SAPBEXstdData 2 17 17" xfId="55311" xr:uid="{00000000-0005-0000-0000-000055720000}"/>
    <cellStyle name="SAPBEXstdData 2 17 18" xfId="57365" xr:uid="{00000000-0005-0000-0000-000056720000}"/>
    <cellStyle name="SAPBEXstdData 2 17 19" xfId="60602" xr:uid="{00000000-0005-0000-0000-000057720000}"/>
    <cellStyle name="SAPBEXstdData 2 17 2" xfId="11188" xr:uid="{00000000-0005-0000-0000-000058720000}"/>
    <cellStyle name="SAPBEXstdData 2 17 3" xfId="13230" xr:uid="{00000000-0005-0000-0000-000059720000}"/>
    <cellStyle name="SAPBEXstdData 2 17 4" xfId="7346" xr:uid="{00000000-0005-0000-0000-00005A720000}"/>
    <cellStyle name="SAPBEXstdData 2 17 5" xfId="17879" xr:uid="{00000000-0005-0000-0000-00005B720000}"/>
    <cellStyle name="SAPBEXstdData 2 17 6" xfId="20454" xr:uid="{00000000-0005-0000-0000-00005C720000}"/>
    <cellStyle name="SAPBEXstdData 2 17 7" xfId="23764" xr:uid="{00000000-0005-0000-0000-00005D720000}"/>
    <cellStyle name="SAPBEXstdData 2 17 8" xfId="27079" xr:uid="{00000000-0005-0000-0000-00005E720000}"/>
    <cellStyle name="SAPBEXstdData 2 17 9" xfId="30313" xr:uid="{00000000-0005-0000-0000-00005F720000}"/>
    <cellStyle name="SAPBEXstdData 2 18" xfId="3945" xr:uid="{00000000-0005-0000-0000-000060720000}"/>
    <cellStyle name="SAPBEXstdData 2 18 10" xfId="33589" xr:uid="{00000000-0005-0000-0000-000061720000}"/>
    <cellStyle name="SAPBEXstdData 2 18 11" xfId="36052" xr:uid="{00000000-0005-0000-0000-000062720000}"/>
    <cellStyle name="SAPBEXstdData 2 18 12" xfId="39247" xr:uid="{00000000-0005-0000-0000-000063720000}"/>
    <cellStyle name="SAPBEXstdData 2 18 13" xfId="42447" xr:uid="{00000000-0005-0000-0000-000064720000}"/>
    <cellStyle name="SAPBEXstdData 2 18 14" xfId="45633" xr:uid="{00000000-0005-0000-0000-000065720000}"/>
    <cellStyle name="SAPBEXstdData 2 18 15" xfId="48922" xr:uid="{00000000-0005-0000-0000-000066720000}"/>
    <cellStyle name="SAPBEXstdData 2 18 16" xfId="52094" xr:uid="{00000000-0005-0000-0000-000067720000}"/>
    <cellStyle name="SAPBEXstdData 2 18 17" xfId="55271" xr:uid="{00000000-0005-0000-0000-000068720000}"/>
    <cellStyle name="SAPBEXstdData 2 18 18" xfId="57325" xr:uid="{00000000-0005-0000-0000-000069720000}"/>
    <cellStyle name="SAPBEXstdData 2 18 19" xfId="60562" xr:uid="{00000000-0005-0000-0000-00006A720000}"/>
    <cellStyle name="SAPBEXstdData 2 18 2" xfId="11147" xr:uid="{00000000-0005-0000-0000-00006B720000}"/>
    <cellStyle name="SAPBEXstdData 2 18 3" xfId="13189" xr:uid="{00000000-0005-0000-0000-00006C720000}"/>
    <cellStyle name="SAPBEXstdData 2 18 4" xfId="7305" xr:uid="{00000000-0005-0000-0000-00006D720000}"/>
    <cellStyle name="SAPBEXstdData 2 18 5" xfId="17838" xr:uid="{00000000-0005-0000-0000-00006E720000}"/>
    <cellStyle name="SAPBEXstdData 2 18 6" xfId="20413" xr:uid="{00000000-0005-0000-0000-00006F720000}"/>
    <cellStyle name="SAPBEXstdData 2 18 7" xfId="23723" xr:uid="{00000000-0005-0000-0000-000070720000}"/>
    <cellStyle name="SAPBEXstdData 2 18 8" xfId="27038" xr:uid="{00000000-0005-0000-0000-000071720000}"/>
    <cellStyle name="SAPBEXstdData 2 18 9" xfId="30272" xr:uid="{00000000-0005-0000-0000-000072720000}"/>
    <cellStyle name="SAPBEXstdData 2 19" xfId="3889" xr:uid="{00000000-0005-0000-0000-000073720000}"/>
    <cellStyle name="SAPBEXstdData 2 19 10" xfId="33533" xr:uid="{00000000-0005-0000-0000-000074720000}"/>
    <cellStyle name="SAPBEXstdData 2 19 11" xfId="35996" xr:uid="{00000000-0005-0000-0000-000075720000}"/>
    <cellStyle name="SAPBEXstdData 2 19 12" xfId="39191" xr:uid="{00000000-0005-0000-0000-000076720000}"/>
    <cellStyle name="SAPBEXstdData 2 19 13" xfId="42391" xr:uid="{00000000-0005-0000-0000-000077720000}"/>
    <cellStyle name="SAPBEXstdData 2 19 14" xfId="45577" xr:uid="{00000000-0005-0000-0000-000078720000}"/>
    <cellStyle name="SAPBEXstdData 2 19 15" xfId="48866" xr:uid="{00000000-0005-0000-0000-000079720000}"/>
    <cellStyle name="SAPBEXstdData 2 19 16" xfId="52038" xr:uid="{00000000-0005-0000-0000-00007A720000}"/>
    <cellStyle name="SAPBEXstdData 2 19 17" xfId="55215" xr:uid="{00000000-0005-0000-0000-00007B720000}"/>
    <cellStyle name="SAPBEXstdData 2 19 18" xfId="57269" xr:uid="{00000000-0005-0000-0000-00007C720000}"/>
    <cellStyle name="SAPBEXstdData 2 19 19" xfId="60506" xr:uid="{00000000-0005-0000-0000-00007D720000}"/>
    <cellStyle name="SAPBEXstdData 2 19 2" xfId="11091" xr:uid="{00000000-0005-0000-0000-00007E720000}"/>
    <cellStyle name="SAPBEXstdData 2 19 3" xfId="13133" xr:uid="{00000000-0005-0000-0000-00007F720000}"/>
    <cellStyle name="SAPBEXstdData 2 19 4" xfId="7250" xr:uid="{00000000-0005-0000-0000-000080720000}"/>
    <cellStyle name="SAPBEXstdData 2 19 5" xfId="17782" xr:uid="{00000000-0005-0000-0000-000081720000}"/>
    <cellStyle name="SAPBEXstdData 2 19 6" xfId="20357" xr:uid="{00000000-0005-0000-0000-000082720000}"/>
    <cellStyle name="SAPBEXstdData 2 19 7" xfId="23667" xr:uid="{00000000-0005-0000-0000-000083720000}"/>
    <cellStyle name="SAPBEXstdData 2 19 8" xfId="26982" xr:uid="{00000000-0005-0000-0000-000084720000}"/>
    <cellStyle name="SAPBEXstdData 2 19 9" xfId="30216" xr:uid="{00000000-0005-0000-0000-000085720000}"/>
    <cellStyle name="SAPBEXstdData 2 2" xfId="1613" xr:uid="{00000000-0005-0000-0000-000086720000}"/>
    <cellStyle name="SAPBEXstdData 2 2 10" xfId="31265" xr:uid="{00000000-0005-0000-0000-000087720000}"/>
    <cellStyle name="SAPBEXstdData 2 2 11" xfId="18111" xr:uid="{00000000-0005-0000-0000-000088720000}"/>
    <cellStyle name="SAPBEXstdData 2 2 12" xfId="36915" xr:uid="{00000000-0005-0000-0000-000089720000}"/>
    <cellStyle name="SAPBEXstdData 2 2 13" xfId="40148" xr:uid="{00000000-0005-0000-0000-00008A720000}"/>
    <cellStyle name="SAPBEXstdData 2 2 14" xfId="43301" xr:uid="{00000000-0005-0000-0000-00008B720000}"/>
    <cellStyle name="SAPBEXstdData 2 2 15" xfId="46625" xr:uid="{00000000-0005-0000-0000-00008C720000}"/>
    <cellStyle name="SAPBEXstdData 2 2 16" xfId="49767" xr:uid="{00000000-0005-0000-0000-00008D720000}"/>
    <cellStyle name="SAPBEXstdData 2 2 17" xfId="52999" xr:uid="{00000000-0005-0000-0000-00008E720000}"/>
    <cellStyle name="SAPBEXstdData 2 2 18" xfId="14928" xr:uid="{00000000-0005-0000-0000-00008F720000}"/>
    <cellStyle name="SAPBEXstdData 2 2 19" xfId="58282" xr:uid="{00000000-0005-0000-0000-000090720000}"/>
    <cellStyle name="SAPBEXstdData 2 2 2" xfId="8825" xr:uid="{00000000-0005-0000-0000-000091720000}"/>
    <cellStyle name="SAPBEXstdData 2 2 3" xfId="8565" xr:uid="{00000000-0005-0000-0000-000092720000}"/>
    <cellStyle name="SAPBEXstdData 2 2 4" xfId="4993" xr:uid="{00000000-0005-0000-0000-000093720000}"/>
    <cellStyle name="SAPBEXstdData 2 2 5" xfId="15509" xr:uid="{00000000-0005-0000-0000-000094720000}"/>
    <cellStyle name="SAPBEXstdData 2 2 6" xfId="14588" xr:uid="{00000000-0005-0000-0000-000095720000}"/>
    <cellStyle name="SAPBEXstdData 2 2 7" xfId="21391" xr:uid="{00000000-0005-0000-0000-000096720000}"/>
    <cellStyle name="SAPBEXstdData 2 2 8" xfId="24714" xr:uid="{00000000-0005-0000-0000-000097720000}"/>
    <cellStyle name="SAPBEXstdData 2 2 9" xfId="27940" xr:uid="{00000000-0005-0000-0000-000098720000}"/>
    <cellStyle name="SAPBEXstdData 2 20" xfId="4109" xr:uid="{00000000-0005-0000-0000-000099720000}"/>
    <cellStyle name="SAPBEXstdData 2 20 10" xfId="36215" xr:uid="{00000000-0005-0000-0000-00009A720000}"/>
    <cellStyle name="SAPBEXstdData 2 20 11" xfId="39411" xr:uid="{00000000-0005-0000-0000-00009B720000}"/>
    <cellStyle name="SAPBEXstdData 2 20 12" xfId="42610" xr:uid="{00000000-0005-0000-0000-00009C720000}"/>
    <cellStyle name="SAPBEXstdData 2 20 13" xfId="45797" xr:uid="{00000000-0005-0000-0000-00009D720000}"/>
    <cellStyle name="SAPBEXstdData 2 20 14" xfId="49085" xr:uid="{00000000-0005-0000-0000-00009E720000}"/>
    <cellStyle name="SAPBEXstdData 2 20 15" xfId="52258" xr:uid="{00000000-0005-0000-0000-00009F720000}"/>
    <cellStyle name="SAPBEXstdData 2 20 16" xfId="55432" xr:uid="{00000000-0005-0000-0000-0000A0720000}"/>
    <cellStyle name="SAPBEXstdData 2 20 17" xfId="57486" xr:uid="{00000000-0005-0000-0000-0000A1720000}"/>
    <cellStyle name="SAPBEXstdData 2 20 18" xfId="60723" xr:uid="{00000000-0005-0000-0000-0000A2720000}"/>
    <cellStyle name="SAPBEXstdData 2 20 2" xfId="11311" xr:uid="{00000000-0005-0000-0000-0000A3720000}"/>
    <cellStyle name="SAPBEXstdData 2 20 3" xfId="13353" xr:uid="{00000000-0005-0000-0000-0000A4720000}"/>
    <cellStyle name="SAPBEXstdData 2 20 4" xfId="18002" xr:uid="{00000000-0005-0000-0000-0000A5720000}"/>
    <cellStyle name="SAPBEXstdData 2 20 5" xfId="20577" xr:uid="{00000000-0005-0000-0000-0000A6720000}"/>
    <cellStyle name="SAPBEXstdData 2 20 6" xfId="23887" xr:uid="{00000000-0005-0000-0000-0000A7720000}"/>
    <cellStyle name="SAPBEXstdData 2 20 7" xfId="27202" xr:uid="{00000000-0005-0000-0000-0000A8720000}"/>
    <cellStyle name="SAPBEXstdData 2 20 8" xfId="30436" xr:uid="{00000000-0005-0000-0000-0000A9720000}"/>
    <cellStyle name="SAPBEXstdData 2 20 9" xfId="33753" xr:uid="{00000000-0005-0000-0000-0000AA720000}"/>
    <cellStyle name="SAPBEXstdData 2 21" xfId="4401" xr:uid="{00000000-0005-0000-0000-0000AB720000}"/>
    <cellStyle name="SAPBEXstdData 2 21 10" xfId="36495" xr:uid="{00000000-0005-0000-0000-0000AC720000}"/>
    <cellStyle name="SAPBEXstdData 2 21 11" xfId="39702" xr:uid="{00000000-0005-0000-0000-0000AD720000}"/>
    <cellStyle name="SAPBEXstdData 2 21 12" xfId="42895" xr:uid="{00000000-0005-0000-0000-0000AE720000}"/>
    <cellStyle name="SAPBEXstdData 2 21 13" xfId="46089" xr:uid="{00000000-0005-0000-0000-0000AF720000}"/>
    <cellStyle name="SAPBEXstdData 2 21 14" xfId="49364" xr:uid="{00000000-0005-0000-0000-0000B0720000}"/>
    <cellStyle name="SAPBEXstdData 2 21 15" xfId="52549" xr:uid="{00000000-0005-0000-0000-0000B1720000}"/>
    <cellStyle name="SAPBEXstdData 2 21 16" xfId="55518" xr:uid="{00000000-0005-0000-0000-0000B2720000}"/>
    <cellStyle name="SAPBEXstdData 2 21 17" xfId="57759" xr:uid="{00000000-0005-0000-0000-0000B3720000}"/>
    <cellStyle name="SAPBEXstdData 2 21 18" xfId="60996" xr:uid="{00000000-0005-0000-0000-0000B4720000}"/>
    <cellStyle name="SAPBEXstdData 2 21 2" xfId="11377" xr:uid="{00000000-0005-0000-0000-0000B5720000}"/>
    <cellStyle name="SAPBEXstdData 2 21 3" xfId="13639" xr:uid="{00000000-0005-0000-0000-0000B6720000}"/>
    <cellStyle name="SAPBEXstdData 2 21 4" xfId="18250" xr:uid="{00000000-0005-0000-0000-0000B7720000}"/>
    <cellStyle name="SAPBEXstdData 2 21 5" xfId="20869" xr:uid="{00000000-0005-0000-0000-0000B8720000}"/>
    <cellStyle name="SAPBEXstdData 2 21 6" xfId="24179" xr:uid="{00000000-0005-0000-0000-0000B9720000}"/>
    <cellStyle name="SAPBEXstdData 2 21 7" xfId="27493" xr:uid="{00000000-0005-0000-0000-0000BA720000}"/>
    <cellStyle name="SAPBEXstdData 2 21 8" xfId="30728" xr:uid="{00000000-0005-0000-0000-0000BB720000}"/>
    <cellStyle name="SAPBEXstdData 2 21 9" xfId="33978" xr:uid="{00000000-0005-0000-0000-0000BC720000}"/>
    <cellStyle name="SAPBEXstdData 2 3" xfId="2543" xr:uid="{00000000-0005-0000-0000-0000BD720000}"/>
    <cellStyle name="SAPBEXstdData 2 3 10" xfId="32187" xr:uid="{00000000-0005-0000-0000-0000BE720000}"/>
    <cellStyle name="SAPBEXstdData 2 3 11" xfId="34657" xr:uid="{00000000-0005-0000-0000-0000BF720000}"/>
    <cellStyle name="SAPBEXstdData 2 3 12" xfId="37845" xr:uid="{00000000-0005-0000-0000-0000C0720000}"/>
    <cellStyle name="SAPBEXstdData 2 3 13" xfId="41055" xr:uid="{00000000-0005-0000-0000-0000C1720000}"/>
    <cellStyle name="SAPBEXstdData 2 3 14" xfId="44231" xr:uid="{00000000-0005-0000-0000-0000C2720000}"/>
    <cellStyle name="SAPBEXstdData 2 3 15" xfId="47530" xr:uid="{00000000-0005-0000-0000-0000C3720000}"/>
    <cellStyle name="SAPBEXstdData 2 3 16" xfId="50695" xr:uid="{00000000-0005-0000-0000-0000C4720000}"/>
    <cellStyle name="SAPBEXstdData 2 3 17" xfId="53890" xr:uid="{00000000-0005-0000-0000-0000C5720000}"/>
    <cellStyle name="SAPBEXstdData 2 3 18" xfId="55944" xr:uid="{00000000-0005-0000-0000-0000C6720000}"/>
    <cellStyle name="SAPBEXstdData 2 3 19" xfId="59181" xr:uid="{00000000-0005-0000-0000-0000C7720000}"/>
    <cellStyle name="SAPBEXstdData 2 3 2" xfId="9745" xr:uid="{00000000-0005-0000-0000-0000C8720000}"/>
    <cellStyle name="SAPBEXstdData 2 3 3" xfId="11787" xr:uid="{00000000-0005-0000-0000-0000C9720000}"/>
    <cellStyle name="SAPBEXstdData 2 3 4" xfId="5911" xr:uid="{00000000-0005-0000-0000-0000CA720000}"/>
    <cellStyle name="SAPBEXstdData 2 3 5" xfId="16436" xr:uid="{00000000-0005-0000-0000-0000CB720000}"/>
    <cellStyle name="SAPBEXstdData 2 3 6" xfId="19011" xr:uid="{00000000-0005-0000-0000-0000CC720000}"/>
    <cellStyle name="SAPBEXstdData 2 3 7" xfId="22321" xr:uid="{00000000-0005-0000-0000-0000CD720000}"/>
    <cellStyle name="SAPBEXstdData 2 3 8" xfId="25641" xr:uid="{00000000-0005-0000-0000-0000CE720000}"/>
    <cellStyle name="SAPBEXstdData 2 3 9" xfId="28870" xr:uid="{00000000-0005-0000-0000-0000CF720000}"/>
    <cellStyle name="SAPBEXstdData 2 4" xfId="2686" xr:uid="{00000000-0005-0000-0000-0000D0720000}"/>
    <cellStyle name="SAPBEXstdData 2 4 10" xfId="32330" xr:uid="{00000000-0005-0000-0000-0000D1720000}"/>
    <cellStyle name="SAPBEXstdData 2 4 11" xfId="34800" xr:uid="{00000000-0005-0000-0000-0000D2720000}"/>
    <cellStyle name="SAPBEXstdData 2 4 12" xfId="37988" xr:uid="{00000000-0005-0000-0000-0000D3720000}"/>
    <cellStyle name="SAPBEXstdData 2 4 13" xfId="41198" xr:uid="{00000000-0005-0000-0000-0000D4720000}"/>
    <cellStyle name="SAPBEXstdData 2 4 14" xfId="44374" xr:uid="{00000000-0005-0000-0000-0000D5720000}"/>
    <cellStyle name="SAPBEXstdData 2 4 15" xfId="47673" xr:uid="{00000000-0005-0000-0000-0000D6720000}"/>
    <cellStyle name="SAPBEXstdData 2 4 16" xfId="50838" xr:uid="{00000000-0005-0000-0000-0000D7720000}"/>
    <cellStyle name="SAPBEXstdData 2 4 17" xfId="54032" xr:uid="{00000000-0005-0000-0000-0000D8720000}"/>
    <cellStyle name="SAPBEXstdData 2 4 18" xfId="56086" xr:uid="{00000000-0005-0000-0000-0000D9720000}"/>
    <cellStyle name="SAPBEXstdData 2 4 19" xfId="59323" xr:uid="{00000000-0005-0000-0000-0000DA720000}"/>
    <cellStyle name="SAPBEXstdData 2 4 2" xfId="9888" xr:uid="{00000000-0005-0000-0000-0000DB720000}"/>
    <cellStyle name="SAPBEXstdData 2 4 3" xfId="11930" xr:uid="{00000000-0005-0000-0000-0000DC720000}"/>
    <cellStyle name="SAPBEXstdData 2 4 4" xfId="6054" xr:uid="{00000000-0005-0000-0000-0000DD720000}"/>
    <cellStyle name="SAPBEXstdData 2 4 5" xfId="16579" xr:uid="{00000000-0005-0000-0000-0000DE720000}"/>
    <cellStyle name="SAPBEXstdData 2 4 6" xfId="19154" xr:uid="{00000000-0005-0000-0000-0000DF720000}"/>
    <cellStyle name="SAPBEXstdData 2 4 7" xfId="22464" xr:uid="{00000000-0005-0000-0000-0000E0720000}"/>
    <cellStyle name="SAPBEXstdData 2 4 8" xfId="25783" xr:uid="{00000000-0005-0000-0000-0000E1720000}"/>
    <cellStyle name="SAPBEXstdData 2 4 9" xfId="29013" xr:uid="{00000000-0005-0000-0000-0000E2720000}"/>
    <cellStyle name="SAPBEXstdData 2 5" xfId="2585" xr:uid="{00000000-0005-0000-0000-0000E3720000}"/>
    <cellStyle name="SAPBEXstdData 2 5 10" xfId="32229" xr:uid="{00000000-0005-0000-0000-0000E4720000}"/>
    <cellStyle name="SAPBEXstdData 2 5 11" xfId="34699" xr:uid="{00000000-0005-0000-0000-0000E5720000}"/>
    <cellStyle name="SAPBEXstdData 2 5 12" xfId="37887" xr:uid="{00000000-0005-0000-0000-0000E6720000}"/>
    <cellStyle name="SAPBEXstdData 2 5 13" xfId="41097" xr:uid="{00000000-0005-0000-0000-0000E7720000}"/>
    <cellStyle name="SAPBEXstdData 2 5 14" xfId="44273" xr:uid="{00000000-0005-0000-0000-0000E8720000}"/>
    <cellStyle name="SAPBEXstdData 2 5 15" xfId="47572" xr:uid="{00000000-0005-0000-0000-0000E9720000}"/>
    <cellStyle name="SAPBEXstdData 2 5 16" xfId="50737" xr:uid="{00000000-0005-0000-0000-0000EA720000}"/>
    <cellStyle name="SAPBEXstdData 2 5 17" xfId="53932" xr:uid="{00000000-0005-0000-0000-0000EB720000}"/>
    <cellStyle name="SAPBEXstdData 2 5 18" xfId="55986" xr:uid="{00000000-0005-0000-0000-0000EC720000}"/>
    <cellStyle name="SAPBEXstdData 2 5 19" xfId="59223" xr:uid="{00000000-0005-0000-0000-0000ED720000}"/>
    <cellStyle name="SAPBEXstdData 2 5 2" xfId="9787" xr:uid="{00000000-0005-0000-0000-0000EE720000}"/>
    <cellStyle name="SAPBEXstdData 2 5 3" xfId="11829" xr:uid="{00000000-0005-0000-0000-0000EF720000}"/>
    <cellStyle name="SAPBEXstdData 2 5 4" xfId="5953" xr:uid="{00000000-0005-0000-0000-0000F0720000}"/>
    <cellStyle name="SAPBEXstdData 2 5 5" xfId="16478" xr:uid="{00000000-0005-0000-0000-0000F1720000}"/>
    <cellStyle name="SAPBEXstdData 2 5 6" xfId="19053" xr:uid="{00000000-0005-0000-0000-0000F2720000}"/>
    <cellStyle name="SAPBEXstdData 2 5 7" xfId="22363" xr:uid="{00000000-0005-0000-0000-0000F3720000}"/>
    <cellStyle name="SAPBEXstdData 2 5 8" xfId="25683" xr:uid="{00000000-0005-0000-0000-0000F4720000}"/>
    <cellStyle name="SAPBEXstdData 2 5 9" xfId="28912" xr:uid="{00000000-0005-0000-0000-0000F5720000}"/>
    <cellStyle name="SAPBEXstdData 2 6" xfId="2906" xr:uid="{00000000-0005-0000-0000-0000F6720000}"/>
    <cellStyle name="SAPBEXstdData 2 6 10" xfId="32550" xr:uid="{00000000-0005-0000-0000-0000F7720000}"/>
    <cellStyle name="SAPBEXstdData 2 6 11" xfId="35020" xr:uid="{00000000-0005-0000-0000-0000F8720000}"/>
    <cellStyle name="SAPBEXstdData 2 6 12" xfId="38208" xr:uid="{00000000-0005-0000-0000-0000F9720000}"/>
    <cellStyle name="SAPBEXstdData 2 6 13" xfId="41415" xr:uid="{00000000-0005-0000-0000-0000FA720000}"/>
    <cellStyle name="SAPBEXstdData 2 6 14" xfId="44594" xr:uid="{00000000-0005-0000-0000-0000FB720000}"/>
    <cellStyle name="SAPBEXstdData 2 6 15" xfId="47890" xr:uid="{00000000-0005-0000-0000-0000FC720000}"/>
    <cellStyle name="SAPBEXstdData 2 6 16" xfId="51058" xr:uid="{00000000-0005-0000-0000-0000FD720000}"/>
    <cellStyle name="SAPBEXstdData 2 6 17" xfId="54247" xr:uid="{00000000-0005-0000-0000-0000FE720000}"/>
    <cellStyle name="SAPBEXstdData 2 6 18" xfId="56301" xr:uid="{00000000-0005-0000-0000-0000FF720000}"/>
    <cellStyle name="SAPBEXstdData 2 6 19" xfId="59538" xr:uid="{00000000-0005-0000-0000-000000730000}"/>
    <cellStyle name="SAPBEXstdData 2 6 2" xfId="10108" xr:uid="{00000000-0005-0000-0000-000001730000}"/>
    <cellStyle name="SAPBEXstdData 2 6 3" xfId="12150" xr:uid="{00000000-0005-0000-0000-000002730000}"/>
    <cellStyle name="SAPBEXstdData 2 6 4" xfId="6274" xr:uid="{00000000-0005-0000-0000-000003730000}"/>
    <cellStyle name="SAPBEXstdData 2 6 5" xfId="16799" xr:uid="{00000000-0005-0000-0000-000004730000}"/>
    <cellStyle name="SAPBEXstdData 2 6 6" xfId="19374" xr:uid="{00000000-0005-0000-0000-000005730000}"/>
    <cellStyle name="SAPBEXstdData 2 6 7" xfId="22684" xr:uid="{00000000-0005-0000-0000-000006730000}"/>
    <cellStyle name="SAPBEXstdData 2 6 8" xfId="26001" xr:uid="{00000000-0005-0000-0000-000007730000}"/>
    <cellStyle name="SAPBEXstdData 2 6 9" xfId="29233" xr:uid="{00000000-0005-0000-0000-000008730000}"/>
    <cellStyle name="SAPBEXstdData 2 7" xfId="2987" xr:uid="{00000000-0005-0000-0000-000009730000}"/>
    <cellStyle name="SAPBEXstdData 2 7 10" xfId="32631" xr:uid="{00000000-0005-0000-0000-00000A730000}"/>
    <cellStyle name="SAPBEXstdData 2 7 11" xfId="35101" xr:uid="{00000000-0005-0000-0000-00000B730000}"/>
    <cellStyle name="SAPBEXstdData 2 7 12" xfId="38289" xr:uid="{00000000-0005-0000-0000-00000C730000}"/>
    <cellStyle name="SAPBEXstdData 2 7 13" xfId="41496" xr:uid="{00000000-0005-0000-0000-00000D730000}"/>
    <cellStyle name="SAPBEXstdData 2 7 14" xfId="44675" xr:uid="{00000000-0005-0000-0000-00000E730000}"/>
    <cellStyle name="SAPBEXstdData 2 7 15" xfId="47971" xr:uid="{00000000-0005-0000-0000-00000F730000}"/>
    <cellStyle name="SAPBEXstdData 2 7 16" xfId="51139" xr:uid="{00000000-0005-0000-0000-000010730000}"/>
    <cellStyle name="SAPBEXstdData 2 7 17" xfId="54328" xr:uid="{00000000-0005-0000-0000-000011730000}"/>
    <cellStyle name="SAPBEXstdData 2 7 18" xfId="56382" xr:uid="{00000000-0005-0000-0000-000012730000}"/>
    <cellStyle name="SAPBEXstdData 2 7 19" xfId="59619" xr:uid="{00000000-0005-0000-0000-000013730000}"/>
    <cellStyle name="SAPBEXstdData 2 7 2" xfId="10189" xr:uid="{00000000-0005-0000-0000-000014730000}"/>
    <cellStyle name="SAPBEXstdData 2 7 3" xfId="12231" xr:uid="{00000000-0005-0000-0000-000015730000}"/>
    <cellStyle name="SAPBEXstdData 2 7 4" xfId="6355" xr:uid="{00000000-0005-0000-0000-000016730000}"/>
    <cellStyle name="SAPBEXstdData 2 7 5" xfId="16880" xr:uid="{00000000-0005-0000-0000-000017730000}"/>
    <cellStyle name="SAPBEXstdData 2 7 6" xfId="19455" xr:uid="{00000000-0005-0000-0000-000018730000}"/>
    <cellStyle name="SAPBEXstdData 2 7 7" xfId="22765" xr:uid="{00000000-0005-0000-0000-000019730000}"/>
    <cellStyle name="SAPBEXstdData 2 7 8" xfId="26082" xr:uid="{00000000-0005-0000-0000-00001A730000}"/>
    <cellStyle name="SAPBEXstdData 2 7 9" xfId="29314" xr:uid="{00000000-0005-0000-0000-00001B730000}"/>
    <cellStyle name="SAPBEXstdData 2 8" xfId="3176" xr:uid="{00000000-0005-0000-0000-00001C730000}"/>
    <cellStyle name="SAPBEXstdData 2 8 10" xfId="32820" xr:uid="{00000000-0005-0000-0000-00001D730000}"/>
    <cellStyle name="SAPBEXstdData 2 8 11" xfId="35289" xr:uid="{00000000-0005-0000-0000-00001E730000}"/>
    <cellStyle name="SAPBEXstdData 2 8 12" xfId="38478" xr:uid="{00000000-0005-0000-0000-00001F730000}"/>
    <cellStyle name="SAPBEXstdData 2 8 13" xfId="41684" xr:uid="{00000000-0005-0000-0000-000020730000}"/>
    <cellStyle name="SAPBEXstdData 2 8 14" xfId="44864" xr:uid="{00000000-0005-0000-0000-000021730000}"/>
    <cellStyle name="SAPBEXstdData 2 8 15" xfId="48159" xr:uid="{00000000-0005-0000-0000-000022730000}"/>
    <cellStyle name="SAPBEXstdData 2 8 16" xfId="51327" xr:uid="{00000000-0005-0000-0000-000023730000}"/>
    <cellStyle name="SAPBEXstdData 2 8 17" xfId="54514" xr:uid="{00000000-0005-0000-0000-000024730000}"/>
    <cellStyle name="SAPBEXstdData 2 8 18" xfId="56568" xr:uid="{00000000-0005-0000-0000-000025730000}"/>
    <cellStyle name="SAPBEXstdData 2 8 19" xfId="59805" xr:uid="{00000000-0005-0000-0000-000026730000}"/>
    <cellStyle name="SAPBEXstdData 2 8 2" xfId="10378" xr:uid="{00000000-0005-0000-0000-000027730000}"/>
    <cellStyle name="SAPBEXstdData 2 8 3" xfId="12420" xr:uid="{00000000-0005-0000-0000-000028730000}"/>
    <cellStyle name="SAPBEXstdData 2 8 4" xfId="6544" xr:uid="{00000000-0005-0000-0000-000029730000}"/>
    <cellStyle name="SAPBEXstdData 2 8 5" xfId="17069" xr:uid="{00000000-0005-0000-0000-00002A730000}"/>
    <cellStyle name="SAPBEXstdData 2 8 6" xfId="19644" xr:uid="{00000000-0005-0000-0000-00002B730000}"/>
    <cellStyle name="SAPBEXstdData 2 8 7" xfId="22954" xr:uid="{00000000-0005-0000-0000-00002C730000}"/>
    <cellStyle name="SAPBEXstdData 2 8 8" xfId="26269" xr:uid="{00000000-0005-0000-0000-00002D730000}"/>
    <cellStyle name="SAPBEXstdData 2 8 9" xfId="29503" xr:uid="{00000000-0005-0000-0000-00002E730000}"/>
    <cellStyle name="SAPBEXstdData 2 9" xfId="3073" xr:uid="{00000000-0005-0000-0000-00002F730000}"/>
    <cellStyle name="SAPBEXstdData 2 9 10" xfId="32717" xr:uid="{00000000-0005-0000-0000-000030730000}"/>
    <cellStyle name="SAPBEXstdData 2 9 11" xfId="35186" xr:uid="{00000000-0005-0000-0000-000031730000}"/>
    <cellStyle name="SAPBEXstdData 2 9 12" xfId="38375" xr:uid="{00000000-0005-0000-0000-000032730000}"/>
    <cellStyle name="SAPBEXstdData 2 9 13" xfId="41581" xr:uid="{00000000-0005-0000-0000-000033730000}"/>
    <cellStyle name="SAPBEXstdData 2 9 14" xfId="44761" xr:uid="{00000000-0005-0000-0000-000034730000}"/>
    <cellStyle name="SAPBEXstdData 2 9 15" xfId="48056" xr:uid="{00000000-0005-0000-0000-000035730000}"/>
    <cellStyle name="SAPBEXstdData 2 9 16" xfId="51224" xr:uid="{00000000-0005-0000-0000-000036730000}"/>
    <cellStyle name="SAPBEXstdData 2 9 17" xfId="54412" xr:uid="{00000000-0005-0000-0000-000037730000}"/>
    <cellStyle name="SAPBEXstdData 2 9 18" xfId="56466" xr:uid="{00000000-0005-0000-0000-000038730000}"/>
    <cellStyle name="SAPBEXstdData 2 9 19" xfId="59703" xr:uid="{00000000-0005-0000-0000-000039730000}"/>
    <cellStyle name="SAPBEXstdData 2 9 2" xfId="10275" xr:uid="{00000000-0005-0000-0000-00003A730000}"/>
    <cellStyle name="SAPBEXstdData 2 9 3" xfId="12317" xr:uid="{00000000-0005-0000-0000-00003B730000}"/>
    <cellStyle name="SAPBEXstdData 2 9 4" xfId="6441" xr:uid="{00000000-0005-0000-0000-00003C730000}"/>
    <cellStyle name="SAPBEXstdData 2 9 5" xfId="16966" xr:uid="{00000000-0005-0000-0000-00003D730000}"/>
    <cellStyle name="SAPBEXstdData 2 9 6" xfId="19541" xr:uid="{00000000-0005-0000-0000-00003E730000}"/>
    <cellStyle name="SAPBEXstdData 2 9 7" xfId="22851" xr:uid="{00000000-0005-0000-0000-00003F730000}"/>
    <cellStyle name="SAPBEXstdData 2 9 8" xfId="26167" xr:uid="{00000000-0005-0000-0000-000040730000}"/>
    <cellStyle name="SAPBEXstdData 2 9 9" xfId="29400" xr:uid="{00000000-0005-0000-0000-000041730000}"/>
    <cellStyle name="SAPBEXstdData 20" xfId="2260" xr:uid="{00000000-0005-0000-0000-000042730000}"/>
    <cellStyle name="SAPBEXstdData 20 10" xfId="31908" xr:uid="{00000000-0005-0000-0000-000043730000}"/>
    <cellStyle name="SAPBEXstdData 20 11" xfId="34381" xr:uid="{00000000-0005-0000-0000-000044730000}"/>
    <cellStyle name="SAPBEXstdData 20 12" xfId="37562" xr:uid="{00000000-0005-0000-0000-000045730000}"/>
    <cellStyle name="SAPBEXstdData 20 13" xfId="40780" xr:uid="{00000000-0005-0000-0000-000046730000}"/>
    <cellStyle name="SAPBEXstdData 20 14" xfId="43948" xr:uid="{00000000-0005-0000-0000-000047730000}"/>
    <cellStyle name="SAPBEXstdData 20 15" xfId="47255" xr:uid="{00000000-0005-0000-0000-000048730000}"/>
    <cellStyle name="SAPBEXstdData 20 16" xfId="50413" xr:uid="{00000000-0005-0000-0000-000049730000}"/>
    <cellStyle name="SAPBEXstdData 20 17" xfId="53620" xr:uid="{00000000-0005-0000-0000-00004A730000}"/>
    <cellStyle name="SAPBEXstdData 20 18" xfId="55670" xr:uid="{00000000-0005-0000-0000-00004B730000}"/>
    <cellStyle name="SAPBEXstdData 20 19" xfId="58907" xr:uid="{00000000-0005-0000-0000-00004C730000}"/>
    <cellStyle name="SAPBEXstdData 20 2" xfId="9466" xr:uid="{00000000-0005-0000-0000-00004D730000}"/>
    <cellStyle name="SAPBEXstdData 20 3" xfId="11504" xr:uid="{00000000-0005-0000-0000-00004E730000}"/>
    <cellStyle name="SAPBEXstdData 20 4" xfId="5637" xr:uid="{00000000-0005-0000-0000-00004F730000}"/>
    <cellStyle name="SAPBEXstdData 20 5" xfId="16155" xr:uid="{00000000-0005-0000-0000-000050730000}"/>
    <cellStyle name="SAPBEXstdData 20 6" xfId="18728" xr:uid="{00000000-0005-0000-0000-000051730000}"/>
    <cellStyle name="SAPBEXstdData 20 7" xfId="22038" xr:uid="{00000000-0005-0000-0000-000052730000}"/>
    <cellStyle name="SAPBEXstdData 20 8" xfId="25359" xr:uid="{00000000-0005-0000-0000-000053730000}"/>
    <cellStyle name="SAPBEXstdData 20 9" xfId="28587" xr:uid="{00000000-0005-0000-0000-000054730000}"/>
    <cellStyle name="SAPBEXstdData 21" xfId="4036" xr:uid="{00000000-0005-0000-0000-000055730000}"/>
    <cellStyle name="SAPBEXstdData 21 10" xfId="36142" xr:uid="{00000000-0005-0000-0000-000056730000}"/>
    <cellStyle name="SAPBEXstdData 21 11" xfId="39338" xr:uid="{00000000-0005-0000-0000-000057730000}"/>
    <cellStyle name="SAPBEXstdData 21 12" xfId="42537" xr:uid="{00000000-0005-0000-0000-000058730000}"/>
    <cellStyle name="SAPBEXstdData 21 13" xfId="45724" xr:uid="{00000000-0005-0000-0000-000059730000}"/>
    <cellStyle name="SAPBEXstdData 21 14" xfId="49012" xr:uid="{00000000-0005-0000-0000-00005A730000}"/>
    <cellStyle name="SAPBEXstdData 21 15" xfId="52185" xr:uid="{00000000-0005-0000-0000-00005B730000}"/>
    <cellStyle name="SAPBEXstdData 21 16" xfId="55360" xr:uid="{00000000-0005-0000-0000-00005C730000}"/>
    <cellStyle name="SAPBEXstdData 21 17" xfId="57414" xr:uid="{00000000-0005-0000-0000-00005D730000}"/>
    <cellStyle name="SAPBEXstdData 21 18" xfId="60651" xr:uid="{00000000-0005-0000-0000-00005E730000}"/>
    <cellStyle name="SAPBEXstdData 21 2" xfId="11238" xr:uid="{00000000-0005-0000-0000-00005F730000}"/>
    <cellStyle name="SAPBEXstdData 21 3" xfId="13280" xr:uid="{00000000-0005-0000-0000-000060730000}"/>
    <cellStyle name="SAPBEXstdData 21 4" xfId="17929" xr:uid="{00000000-0005-0000-0000-000061730000}"/>
    <cellStyle name="SAPBEXstdData 21 5" xfId="20504" xr:uid="{00000000-0005-0000-0000-000062730000}"/>
    <cellStyle name="SAPBEXstdData 21 6" xfId="23814" xr:uid="{00000000-0005-0000-0000-000063730000}"/>
    <cellStyle name="SAPBEXstdData 21 7" xfId="27129" xr:uid="{00000000-0005-0000-0000-000064730000}"/>
    <cellStyle name="SAPBEXstdData 21 8" xfId="30363" xr:uid="{00000000-0005-0000-0000-000065730000}"/>
    <cellStyle name="SAPBEXstdData 21 9" xfId="33680" xr:uid="{00000000-0005-0000-0000-000066730000}"/>
    <cellStyle name="SAPBEXstdData 22" xfId="4323" xr:uid="{00000000-0005-0000-0000-000067730000}"/>
    <cellStyle name="SAPBEXstdData 22 10" xfId="42819" xr:uid="{00000000-0005-0000-0000-000068730000}"/>
    <cellStyle name="SAPBEXstdData 22 11" xfId="46011" xr:uid="{00000000-0005-0000-0000-000069730000}"/>
    <cellStyle name="SAPBEXstdData 22 12" xfId="49289" xr:uid="{00000000-0005-0000-0000-00006A730000}"/>
    <cellStyle name="SAPBEXstdData 22 13" xfId="52471" xr:uid="{00000000-0005-0000-0000-00006B730000}"/>
    <cellStyle name="SAPBEXstdData 22 14" xfId="55501" xr:uid="{00000000-0005-0000-0000-00006C730000}"/>
    <cellStyle name="SAPBEXstdData 22 15" xfId="57687" xr:uid="{00000000-0005-0000-0000-00006D730000}"/>
    <cellStyle name="SAPBEXstdData 22 16" xfId="60924" xr:uid="{00000000-0005-0000-0000-00006E730000}"/>
    <cellStyle name="SAPBEXstdData 22 2" xfId="13562" xr:uid="{00000000-0005-0000-0000-00006F730000}"/>
    <cellStyle name="SAPBEXstdData 22 3" xfId="7541" xr:uid="{00000000-0005-0000-0000-000070730000}"/>
    <cellStyle name="SAPBEXstdData 22 4" xfId="20791" xr:uid="{00000000-0005-0000-0000-000071730000}"/>
    <cellStyle name="SAPBEXstdData 22 5" xfId="24101" xr:uid="{00000000-0005-0000-0000-000072730000}"/>
    <cellStyle name="SAPBEXstdData 22 6" xfId="27415" xr:uid="{00000000-0005-0000-0000-000073730000}"/>
    <cellStyle name="SAPBEXstdData 22 7" xfId="30650" xr:uid="{00000000-0005-0000-0000-000074730000}"/>
    <cellStyle name="SAPBEXstdData 22 8" xfId="36420" xr:uid="{00000000-0005-0000-0000-000075730000}"/>
    <cellStyle name="SAPBEXstdData 22 9" xfId="39624" xr:uid="{00000000-0005-0000-0000-000076730000}"/>
    <cellStyle name="SAPBEXstdData 23" xfId="4193" xr:uid="{00000000-0005-0000-0000-000077730000}"/>
    <cellStyle name="SAPBEXstdData 23 10" xfId="36298" xr:uid="{00000000-0005-0000-0000-000078730000}"/>
    <cellStyle name="SAPBEXstdData 23 11" xfId="39495" xr:uid="{00000000-0005-0000-0000-000079730000}"/>
    <cellStyle name="SAPBEXstdData 23 12" xfId="42694" xr:uid="{00000000-0005-0000-0000-00007A730000}"/>
    <cellStyle name="SAPBEXstdData 23 13" xfId="45881" xr:uid="{00000000-0005-0000-0000-00007B730000}"/>
    <cellStyle name="SAPBEXstdData 23 14" xfId="49168" xr:uid="{00000000-0005-0000-0000-00007C730000}"/>
    <cellStyle name="SAPBEXstdData 23 15" xfId="52341" xr:uid="{00000000-0005-0000-0000-00007D730000}"/>
    <cellStyle name="SAPBEXstdData 23 16" xfId="55468" xr:uid="{00000000-0005-0000-0000-00007E730000}"/>
    <cellStyle name="SAPBEXstdData 23 17" xfId="57566" xr:uid="{00000000-0005-0000-0000-00007F730000}"/>
    <cellStyle name="SAPBEXstdData 23 18" xfId="60803" xr:uid="{00000000-0005-0000-0000-000080730000}"/>
    <cellStyle name="SAPBEXstdData 23 2" xfId="11350" xr:uid="{00000000-0005-0000-0000-000081730000}"/>
    <cellStyle name="SAPBEXstdData 23 3" xfId="13436" xr:uid="{00000000-0005-0000-0000-000082730000}"/>
    <cellStyle name="SAPBEXstdData 23 4" xfId="18086" xr:uid="{00000000-0005-0000-0000-000083730000}"/>
    <cellStyle name="SAPBEXstdData 23 5" xfId="20661" xr:uid="{00000000-0005-0000-0000-000084730000}"/>
    <cellStyle name="SAPBEXstdData 23 6" xfId="23971" xr:uid="{00000000-0005-0000-0000-000085730000}"/>
    <cellStyle name="SAPBEXstdData 23 7" xfId="27286" xr:uid="{00000000-0005-0000-0000-000086730000}"/>
    <cellStyle name="SAPBEXstdData 23 8" xfId="30520" xr:uid="{00000000-0005-0000-0000-000087730000}"/>
    <cellStyle name="SAPBEXstdData 23 9" xfId="33836" xr:uid="{00000000-0005-0000-0000-000088730000}"/>
    <cellStyle name="SAPBEXstdData 24" xfId="4321" xr:uid="{00000000-0005-0000-0000-000089730000}"/>
    <cellStyle name="SAPBEXstdData 24 10" xfId="42817" xr:uid="{00000000-0005-0000-0000-00008A730000}"/>
    <cellStyle name="SAPBEXstdData 24 11" xfId="46009" xr:uid="{00000000-0005-0000-0000-00008B730000}"/>
    <cellStyle name="SAPBEXstdData 24 12" xfId="49288" xr:uid="{00000000-0005-0000-0000-00008C730000}"/>
    <cellStyle name="SAPBEXstdData 24 13" xfId="52469" xr:uid="{00000000-0005-0000-0000-00008D730000}"/>
    <cellStyle name="SAPBEXstdData 24 14" xfId="55500" xr:uid="{00000000-0005-0000-0000-00008E730000}"/>
    <cellStyle name="SAPBEXstdData 24 15" xfId="57686" xr:uid="{00000000-0005-0000-0000-00008F730000}"/>
    <cellStyle name="SAPBEXstdData 24 16" xfId="60923" xr:uid="{00000000-0005-0000-0000-000090730000}"/>
    <cellStyle name="SAPBEXstdData 24 2" xfId="13561" xr:uid="{00000000-0005-0000-0000-000091730000}"/>
    <cellStyle name="SAPBEXstdData 24 3" xfId="7540" xr:uid="{00000000-0005-0000-0000-000092730000}"/>
    <cellStyle name="SAPBEXstdData 24 4" xfId="20789" xr:uid="{00000000-0005-0000-0000-000093730000}"/>
    <cellStyle name="SAPBEXstdData 24 5" xfId="24099" xr:uid="{00000000-0005-0000-0000-000094730000}"/>
    <cellStyle name="SAPBEXstdData 24 6" xfId="27413" xr:uid="{00000000-0005-0000-0000-000095730000}"/>
    <cellStyle name="SAPBEXstdData 24 7" xfId="30648" xr:uid="{00000000-0005-0000-0000-000096730000}"/>
    <cellStyle name="SAPBEXstdData 24 8" xfId="36419" xr:uid="{00000000-0005-0000-0000-000097730000}"/>
    <cellStyle name="SAPBEXstdData 24 9" xfId="39622" xr:uid="{00000000-0005-0000-0000-000098730000}"/>
    <cellStyle name="SAPBEXstdData 25" xfId="4195" xr:uid="{00000000-0005-0000-0000-000099730000}"/>
    <cellStyle name="SAPBEXstdData 25 10" xfId="42696" xr:uid="{00000000-0005-0000-0000-00009A730000}"/>
    <cellStyle name="SAPBEXstdData 25 11" xfId="45883" xr:uid="{00000000-0005-0000-0000-00009B730000}"/>
    <cellStyle name="SAPBEXstdData 25 12" xfId="49169" xr:uid="{00000000-0005-0000-0000-00009C730000}"/>
    <cellStyle name="SAPBEXstdData 25 13" xfId="52343" xr:uid="{00000000-0005-0000-0000-00009D730000}"/>
    <cellStyle name="SAPBEXstdData 25 14" xfId="55469" xr:uid="{00000000-0005-0000-0000-00009E730000}"/>
    <cellStyle name="SAPBEXstdData 25 15" xfId="57567" xr:uid="{00000000-0005-0000-0000-00009F730000}"/>
    <cellStyle name="SAPBEXstdData 25 16" xfId="60804" xr:uid="{00000000-0005-0000-0000-0000A0730000}"/>
    <cellStyle name="SAPBEXstdData 25 2" xfId="13437" xr:uid="{00000000-0005-0000-0000-0000A1730000}"/>
    <cellStyle name="SAPBEXstdData 25 3" xfId="7429" xr:uid="{00000000-0005-0000-0000-0000A2730000}"/>
    <cellStyle name="SAPBEXstdData 25 4" xfId="20663" xr:uid="{00000000-0005-0000-0000-0000A3730000}"/>
    <cellStyle name="SAPBEXstdData 25 5" xfId="23973" xr:uid="{00000000-0005-0000-0000-0000A4730000}"/>
    <cellStyle name="SAPBEXstdData 25 6" xfId="27288" xr:uid="{00000000-0005-0000-0000-0000A5730000}"/>
    <cellStyle name="SAPBEXstdData 25 7" xfId="30522" xr:uid="{00000000-0005-0000-0000-0000A6730000}"/>
    <cellStyle name="SAPBEXstdData 25 8" xfId="36300" xr:uid="{00000000-0005-0000-0000-0000A7730000}"/>
    <cellStyle name="SAPBEXstdData 25 9" xfId="39497" xr:uid="{00000000-0005-0000-0000-0000A8730000}"/>
    <cellStyle name="SAPBEXstdData 26" xfId="4320" xr:uid="{00000000-0005-0000-0000-0000A9730000}"/>
    <cellStyle name="SAPBEXstdData 26 10" xfId="42816" xr:uid="{00000000-0005-0000-0000-0000AA730000}"/>
    <cellStyle name="SAPBEXstdData 26 11" xfId="46008" xr:uid="{00000000-0005-0000-0000-0000AB730000}"/>
    <cellStyle name="SAPBEXstdData 26 12" xfId="49287" xr:uid="{00000000-0005-0000-0000-0000AC730000}"/>
    <cellStyle name="SAPBEXstdData 26 13" xfId="52468" xr:uid="{00000000-0005-0000-0000-0000AD730000}"/>
    <cellStyle name="SAPBEXstdData 26 14" xfId="55499" xr:uid="{00000000-0005-0000-0000-0000AE730000}"/>
    <cellStyle name="SAPBEXstdData 26 15" xfId="57685" xr:uid="{00000000-0005-0000-0000-0000AF730000}"/>
    <cellStyle name="SAPBEXstdData 26 16" xfId="60922" xr:uid="{00000000-0005-0000-0000-0000B0730000}"/>
    <cellStyle name="SAPBEXstdData 26 2" xfId="13560" xr:uid="{00000000-0005-0000-0000-0000B1730000}"/>
    <cellStyle name="SAPBEXstdData 26 3" xfId="7539" xr:uid="{00000000-0005-0000-0000-0000B2730000}"/>
    <cellStyle name="SAPBEXstdData 26 4" xfId="20788" xr:uid="{00000000-0005-0000-0000-0000B3730000}"/>
    <cellStyle name="SAPBEXstdData 26 5" xfId="24098" xr:uid="{00000000-0005-0000-0000-0000B4730000}"/>
    <cellStyle name="SAPBEXstdData 26 6" xfId="27412" xr:uid="{00000000-0005-0000-0000-0000B5730000}"/>
    <cellStyle name="SAPBEXstdData 26 7" xfId="30647" xr:uid="{00000000-0005-0000-0000-0000B6730000}"/>
    <cellStyle name="SAPBEXstdData 26 8" xfId="36418" xr:uid="{00000000-0005-0000-0000-0000B7730000}"/>
    <cellStyle name="SAPBEXstdData 26 9" xfId="39621" xr:uid="{00000000-0005-0000-0000-0000B8730000}"/>
    <cellStyle name="SAPBEXstdData 27" xfId="4196" xr:uid="{00000000-0005-0000-0000-0000B9730000}"/>
    <cellStyle name="SAPBEXstdData 27 10" xfId="42697" xr:uid="{00000000-0005-0000-0000-0000BA730000}"/>
    <cellStyle name="SAPBEXstdData 27 11" xfId="45884" xr:uid="{00000000-0005-0000-0000-0000BB730000}"/>
    <cellStyle name="SAPBEXstdData 27 12" xfId="49170" xr:uid="{00000000-0005-0000-0000-0000BC730000}"/>
    <cellStyle name="SAPBEXstdData 27 13" xfId="52344" xr:uid="{00000000-0005-0000-0000-0000BD730000}"/>
    <cellStyle name="SAPBEXstdData 27 14" xfId="55470" xr:uid="{00000000-0005-0000-0000-0000BE730000}"/>
    <cellStyle name="SAPBEXstdData 27 15" xfId="57568" xr:uid="{00000000-0005-0000-0000-0000BF730000}"/>
    <cellStyle name="SAPBEXstdData 27 16" xfId="60805" xr:uid="{00000000-0005-0000-0000-0000C0730000}"/>
    <cellStyle name="SAPBEXstdData 27 2" xfId="13438" xr:uid="{00000000-0005-0000-0000-0000C1730000}"/>
    <cellStyle name="SAPBEXstdData 27 3" xfId="7430" xr:uid="{00000000-0005-0000-0000-0000C2730000}"/>
    <cellStyle name="SAPBEXstdData 27 4" xfId="20664" xr:uid="{00000000-0005-0000-0000-0000C3730000}"/>
    <cellStyle name="SAPBEXstdData 27 5" xfId="23974" xr:uid="{00000000-0005-0000-0000-0000C4730000}"/>
    <cellStyle name="SAPBEXstdData 27 6" xfId="27289" xr:uid="{00000000-0005-0000-0000-0000C5730000}"/>
    <cellStyle name="SAPBEXstdData 27 7" xfId="30523" xr:uid="{00000000-0005-0000-0000-0000C6730000}"/>
    <cellStyle name="SAPBEXstdData 27 8" xfId="36301" xr:uid="{00000000-0005-0000-0000-0000C7730000}"/>
    <cellStyle name="SAPBEXstdData 27 9" xfId="39498" xr:uid="{00000000-0005-0000-0000-0000C8730000}"/>
    <cellStyle name="SAPBEXstdData 28" xfId="4318" xr:uid="{00000000-0005-0000-0000-0000C9730000}"/>
    <cellStyle name="SAPBEXstdData 28 10" xfId="42814" xr:uid="{00000000-0005-0000-0000-0000CA730000}"/>
    <cellStyle name="SAPBEXstdData 28 11" xfId="46006" xr:uid="{00000000-0005-0000-0000-0000CB730000}"/>
    <cellStyle name="SAPBEXstdData 28 12" xfId="49286" xr:uid="{00000000-0005-0000-0000-0000CC730000}"/>
    <cellStyle name="SAPBEXstdData 28 13" xfId="52466" xr:uid="{00000000-0005-0000-0000-0000CD730000}"/>
    <cellStyle name="SAPBEXstdData 28 14" xfId="55498" xr:uid="{00000000-0005-0000-0000-0000CE730000}"/>
    <cellStyle name="SAPBEXstdData 28 15" xfId="57684" xr:uid="{00000000-0005-0000-0000-0000CF730000}"/>
    <cellStyle name="SAPBEXstdData 28 16" xfId="60921" xr:uid="{00000000-0005-0000-0000-0000D0730000}"/>
    <cellStyle name="SAPBEXstdData 28 2" xfId="13559" xr:uid="{00000000-0005-0000-0000-0000D1730000}"/>
    <cellStyle name="SAPBEXstdData 28 3" xfId="7538" xr:uid="{00000000-0005-0000-0000-0000D2730000}"/>
    <cellStyle name="SAPBEXstdData 28 4" xfId="20786" xr:uid="{00000000-0005-0000-0000-0000D3730000}"/>
    <cellStyle name="SAPBEXstdData 28 5" xfId="24096" xr:uid="{00000000-0005-0000-0000-0000D4730000}"/>
    <cellStyle name="SAPBEXstdData 28 6" xfId="27410" xr:uid="{00000000-0005-0000-0000-0000D5730000}"/>
    <cellStyle name="SAPBEXstdData 28 7" xfId="30645" xr:uid="{00000000-0005-0000-0000-0000D6730000}"/>
    <cellStyle name="SAPBEXstdData 28 8" xfId="36417" xr:uid="{00000000-0005-0000-0000-0000D7730000}"/>
    <cellStyle name="SAPBEXstdData 28 9" xfId="39619" xr:uid="{00000000-0005-0000-0000-0000D8730000}"/>
    <cellStyle name="SAPBEXstdData 29" xfId="4198" xr:uid="{00000000-0005-0000-0000-0000D9730000}"/>
    <cellStyle name="SAPBEXstdData 29 10" xfId="42699" xr:uid="{00000000-0005-0000-0000-0000DA730000}"/>
    <cellStyle name="SAPBEXstdData 29 11" xfId="45886" xr:uid="{00000000-0005-0000-0000-0000DB730000}"/>
    <cellStyle name="SAPBEXstdData 29 12" xfId="49171" xr:uid="{00000000-0005-0000-0000-0000DC730000}"/>
    <cellStyle name="SAPBEXstdData 29 13" xfId="52346" xr:uid="{00000000-0005-0000-0000-0000DD730000}"/>
    <cellStyle name="SAPBEXstdData 29 14" xfId="55471" xr:uid="{00000000-0005-0000-0000-0000DE730000}"/>
    <cellStyle name="SAPBEXstdData 29 15" xfId="57569" xr:uid="{00000000-0005-0000-0000-0000DF730000}"/>
    <cellStyle name="SAPBEXstdData 29 16" xfId="60806" xr:uid="{00000000-0005-0000-0000-0000E0730000}"/>
    <cellStyle name="SAPBEXstdData 29 2" xfId="13439" xr:uid="{00000000-0005-0000-0000-0000E1730000}"/>
    <cellStyle name="SAPBEXstdData 29 3" xfId="7431" xr:uid="{00000000-0005-0000-0000-0000E2730000}"/>
    <cellStyle name="SAPBEXstdData 29 4" xfId="20666" xr:uid="{00000000-0005-0000-0000-0000E3730000}"/>
    <cellStyle name="SAPBEXstdData 29 5" xfId="23976" xr:uid="{00000000-0005-0000-0000-0000E4730000}"/>
    <cellStyle name="SAPBEXstdData 29 6" xfId="27291" xr:uid="{00000000-0005-0000-0000-0000E5730000}"/>
    <cellStyle name="SAPBEXstdData 29 7" xfId="30525" xr:uid="{00000000-0005-0000-0000-0000E6730000}"/>
    <cellStyle name="SAPBEXstdData 29 8" xfId="36302" xr:uid="{00000000-0005-0000-0000-0000E7730000}"/>
    <cellStyle name="SAPBEXstdData 29 9" xfId="39500" xr:uid="{00000000-0005-0000-0000-0000E8730000}"/>
    <cellStyle name="SAPBEXstdData 3" xfId="1595" xr:uid="{00000000-0005-0000-0000-0000E9730000}"/>
    <cellStyle name="SAPBEXstdData 3 10" xfId="31247" xr:uid="{00000000-0005-0000-0000-0000EA730000}"/>
    <cellStyle name="SAPBEXstdData 3 11" xfId="15173" xr:uid="{00000000-0005-0000-0000-0000EB730000}"/>
    <cellStyle name="SAPBEXstdData 3 12" xfId="34123" xr:uid="{00000000-0005-0000-0000-0000EC730000}"/>
    <cellStyle name="SAPBEXstdData 3 13" xfId="36252" xr:uid="{00000000-0005-0000-0000-0000ED730000}"/>
    <cellStyle name="SAPBEXstdData 3 14" xfId="39733" xr:uid="{00000000-0005-0000-0000-0000EE730000}"/>
    <cellStyle name="SAPBEXstdData 3 15" xfId="46607" xr:uid="{00000000-0005-0000-0000-0000EF730000}"/>
    <cellStyle name="SAPBEXstdData 3 16" xfId="34058" xr:uid="{00000000-0005-0000-0000-0000F0730000}"/>
    <cellStyle name="SAPBEXstdData 3 17" xfId="49340" xr:uid="{00000000-0005-0000-0000-0000F1730000}"/>
    <cellStyle name="SAPBEXstdData 3 18" xfId="14944" xr:uid="{00000000-0005-0000-0000-0000F2730000}"/>
    <cellStyle name="SAPBEXstdData 3 19" xfId="58264" xr:uid="{00000000-0005-0000-0000-0000F3730000}"/>
    <cellStyle name="SAPBEXstdData 3 2" xfId="8807" xr:uid="{00000000-0005-0000-0000-0000F4730000}"/>
    <cellStyle name="SAPBEXstdData 3 3" xfId="8583" xr:uid="{00000000-0005-0000-0000-0000F5730000}"/>
    <cellStyle name="SAPBEXstdData 3 4" xfId="4975" xr:uid="{00000000-0005-0000-0000-0000F6730000}"/>
    <cellStyle name="SAPBEXstdData 3 5" xfId="15491" xr:uid="{00000000-0005-0000-0000-0000F7730000}"/>
    <cellStyle name="SAPBEXstdData 3 6" xfId="14606" xr:uid="{00000000-0005-0000-0000-0000F8730000}"/>
    <cellStyle name="SAPBEXstdData 3 7" xfId="21373" xr:uid="{00000000-0005-0000-0000-0000F9730000}"/>
    <cellStyle name="SAPBEXstdData 3 8" xfId="24696" xr:uid="{00000000-0005-0000-0000-0000FA730000}"/>
    <cellStyle name="SAPBEXstdData 3 9" xfId="18431" xr:uid="{00000000-0005-0000-0000-0000FB730000}"/>
    <cellStyle name="SAPBEXstdData 30" xfId="4317" xr:uid="{00000000-0005-0000-0000-0000FC730000}"/>
    <cellStyle name="SAPBEXstdData 30 10" xfId="42813" xr:uid="{00000000-0005-0000-0000-0000FD730000}"/>
    <cellStyle name="SAPBEXstdData 30 11" xfId="46005" xr:uid="{00000000-0005-0000-0000-0000FE730000}"/>
    <cellStyle name="SAPBEXstdData 30 12" xfId="49285" xr:uid="{00000000-0005-0000-0000-0000FF730000}"/>
    <cellStyle name="SAPBEXstdData 30 13" xfId="52465" xr:uid="{00000000-0005-0000-0000-000000740000}"/>
    <cellStyle name="SAPBEXstdData 30 14" xfId="55497" xr:uid="{00000000-0005-0000-0000-000001740000}"/>
    <cellStyle name="SAPBEXstdData 30 15" xfId="57683" xr:uid="{00000000-0005-0000-0000-000002740000}"/>
    <cellStyle name="SAPBEXstdData 30 16" xfId="60920" xr:uid="{00000000-0005-0000-0000-000003740000}"/>
    <cellStyle name="SAPBEXstdData 30 2" xfId="13558" xr:uid="{00000000-0005-0000-0000-000004740000}"/>
    <cellStyle name="SAPBEXstdData 30 3" xfId="7537" xr:uid="{00000000-0005-0000-0000-000005740000}"/>
    <cellStyle name="SAPBEXstdData 30 4" xfId="20785" xr:uid="{00000000-0005-0000-0000-000006740000}"/>
    <cellStyle name="SAPBEXstdData 30 5" xfId="24095" xr:uid="{00000000-0005-0000-0000-000007740000}"/>
    <cellStyle name="SAPBEXstdData 30 6" xfId="27409" xr:uid="{00000000-0005-0000-0000-000008740000}"/>
    <cellStyle name="SAPBEXstdData 30 7" xfId="30644" xr:uid="{00000000-0005-0000-0000-000009740000}"/>
    <cellStyle name="SAPBEXstdData 30 8" xfId="36416" xr:uid="{00000000-0005-0000-0000-00000A740000}"/>
    <cellStyle name="SAPBEXstdData 30 9" xfId="39618" xr:uid="{00000000-0005-0000-0000-00000B740000}"/>
    <cellStyle name="SAPBEXstdData 31" xfId="4199" xr:uid="{00000000-0005-0000-0000-00000C740000}"/>
    <cellStyle name="SAPBEXstdData 31 10" xfId="42700" xr:uid="{00000000-0005-0000-0000-00000D740000}"/>
    <cellStyle name="SAPBEXstdData 31 11" xfId="45887" xr:uid="{00000000-0005-0000-0000-00000E740000}"/>
    <cellStyle name="SAPBEXstdData 31 12" xfId="49172" xr:uid="{00000000-0005-0000-0000-00000F740000}"/>
    <cellStyle name="SAPBEXstdData 31 13" xfId="52347" xr:uid="{00000000-0005-0000-0000-000010740000}"/>
    <cellStyle name="SAPBEXstdData 31 14" xfId="55472" xr:uid="{00000000-0005-0000-0000-000011740000}"/>
    <cellStyle name="SAPBEXstdData 31 15" xfId="57570" xr:uid="{00000000-0005-0000-0000-000012740000}"/>
    <cellStyle name="SAPBEXstdData 31 16" xfId="60807" xr:uid="{00000000-0005-0000-0000-000013740000}"/>
    <cellStyle name="SAPBEXstdData 31 2" xfId="13440" xr:uid="{00000000-0005-0000-0000-000014740000}"/>
    <cellStyle name="SAPBEXstdData 31 3" xfId="7432" xr:uid="{00000000-0005-0000-0000-000015740000}"/>
    <cellStyle name="SAPBEXstdData 31 4" xfId="20667" xr:uid="{00000000-0005-0000-0000-000016740000}"/>
    <cellStyle name="SAPBEXstdData 31 5" xfId="23977" xr:uid="{00000000-0005-0000-0000-000017740000}"/>
    <cellStyle name="SAPBEXstdData 31 6" xfId="27292" xr:uid="{00000000-0005-0000-0000-000018740000}"/>
    <cellStyle name="SAPBEXstdData 31 7" xfId="30526" xr:uid="{00000000-0005-0000-0000-000019740000}"/>
    <cellStyle name="SAPBEXstdData 31 8" xfId="36303" xr:uid="{00000000-0005-0000-0000-00001A740000}"/>
    <cellStyle name="SAPBEXstdData 31 9" xfId="39501" xr:uid="{00000000-0005-0000-0000-00001B740000}"/>
    <cellStyle name="SAPBEXstdData 4" xfId="2369" xr:uid="{00000000-0005-0000-0000-00001C740000}"/>
    <cellStyle name="SAPBEXstdData 4 10" xfId="32015" xr:uid="{00000000-0005-0000-0000-00001D740000}"/>
    <cellStyle name="SAPBEXstdData 4 11" xfId="34486" xr:uid="{00000000-0005-0000-0000-00001E740000}"/>
    <cellStyle name="SAPBEXstdData 4 12" xfId="37671" xr:uid="{00000000-0005-0000-0000-00001F740000}"/>
    <cellStyle name="SAPBEXstdData 4 13" xfId="40885" xr:uid="{00000000-0005-0000-0000-000020740000}"/>
    <cellStyle name="SAPBEXstdData 4 14" xfId="44057" xr:uid="{00000000-0005-0000-0000-000021740000}"/>
    <cellStyle name="SAPBEXstdData 4 15" xfId="47360" xr:uid="{00000000-0005-0000-0000-000022740000}"/>
    <cellStyle name="SAPBEXstdData 4 16" xfId="50521" xr:uid="{00000000-0005-0000-0000-000023740000}"/>
    <cellStyle name="SAPBEXstdData 4 17" xfId="53723" xr:uid="{00000000-0005-0000-0000-000024740000}"/>
    <cellStyle name="SAPBEXstdData 4 18" xfId="55775" xr:uid="{00000000-0005-0000-0000-000025740000}"/>
    <cellStyle name="SAPBEXstdData 4 19" xfId="59012" xr:uid="{00000000-0005-0000-0000-000026740000}"/>
    <cellStyle name="SAPBEXstdData 4 2" xfId="9573" xr:uid="{00000000-0005-0000-0000-000027740000}"/>
    <cellStyle name="SAPBEXstdData 4 3" xfId="11613" xr:uid="{00000000-0005-0000-0000-000028740000}"/>
    <cellStyle name="SAPBEXstdData 4 4" xfId="5746" xr:uid="{00000000-0005-0000-0000-000029740000}"/>
    <cellStyle name="SAPBEXstdData 4 5" xfId="16263" xr:uid="{00000000-0005-0000-0000-00002A740000}"/>
    <cellStyle name="SAPBEXstdData 4 6" xfId="18837" xr:uid="{00000000-0005-0000-0000-00002B740000}"/>
    <cellStyle name="SAPBEXstdData 4 7" xfId="22147" xr:uid="{00000000-0005-0000-0000-00002C740000}"/>
    <cellStyle name="SAPBEXstdData 4 8" xfId="25468" xr:uid="{00000000-0005-0000-0000-00002D740000}"/>
    <cellStyle name="SAPBEXstdData 4 9" xfId="28696" xr:uid="{00000000-0005-0000-0000-00002E740000}"/>
    <cellStyle name="SAPBEXstdData 5" xfId="1700" xr:uid="{00000000-0005-0000-0000-00002F740000}"/>
    <cellStyle name="SAPBEXstdData 5 10" xfId="31352" xr:uid="{00000000-0005-0000-0000-000030740000}"/>
    <cellStyle name="SAPBEXstdData 5 11" xfId="18095" xr:uid="{00000000-0005-0000-0000-000031740000}"/>
    <cellStyle name="SAPBEXstdData 5 12" xfId="37002" xr:uid="{00000000-0005-0000-0000-000032740000}"/>
    <cellStyle name="SAPBEXstdData 5 13" xfId="40234" xr:uid="{00000000-0005-0000-0000-000033740000}"/>
    <cellStyle name="SAPBEXstdData 5 14" xfId="43388" xr:uid="{00000000-0005-0000-0000-000034740000}"/>
    <cellStyle name="SAPBEXstdData 5 15" xfId="46709" xr:uid="{00000000-0005-0000-0000-000035740000}"/>
    <cellStyle name="SAPBEXstdData 5 16" xfId="49854" xr:uid="{00000000-0005-0000-0000-000036740000}"/>
    <cellStyle name="SAPBEXstdData 5 17" xfId="53082" xr:uid="{00000000-0005-0000-0000-000037740000}"/>
    <cellStyle name="SAPBEXstdData 5 18" xfId="14914" xr:uid="{00000000-0005-0000-0000-000038740000}"/>
    <cellStyle name="SAPBEXstdData 5 19" xfId="58365" xr:uid="{00000000-0005-0000-0000-000039740000}"/>
    <cellStyle name="SAPBEXstdData 5 2" xfId="8910" xr:uid="{00000000-0005-0000-0000-00003A740000}"/>
    <cellStyle name="SAPBEXstdData 5 3" xfId="8480" xr:uid="{00000000-0005-0000-0000-00003B740000}"/>
    <cellStyle name="SAPBEXstdData 5 4" xfId="5079" xr:uid="{00000000-0005-0000-0000-00003C740000}"/>
    <cellStyle name="SAPBEXstdData 5 5" xfId="15596" xr:uid="{00000000-0005-0000-0000-00003D740000}"/>
    <cellStyle name="SAPBEXstdData 5 6" xfId="14501" xr:uid="{00000000-0005-0000-0000-00003E740000}"/>
    <cellStyle name="SAPBEXstdData 5 7" xfId="21478" xr:uid="{00000000-0005-0000-0000-00003F740000}"/>
    <cellStyle name="SAPBEXstdData 5 8" xfId="24801" xr:uid="{00000000-0005-0000-0000-000040740000}"/>
    <cellStyle name="SAPBEXstdData 5 9" xfId="28027" xr:uid="{00000000-0005-0000-0000-000041740000}"/>
    <cellStyle name="SAPBEXstdData 6" xfId="1808" xr:uid="{00000000-0005-0000-0000-000042740000}"/>
    <cellStyle name="SAPBEXstdData 6 10" xfId="31460" xr:uid="{00000000-0005-0000-0000-000043740000}"/>
    <cellStyle name="SAPBEXstdData 6 11" xfId="15348" xr:uid="{00000000-0005-0000-0000-000044740000}"/>
    <cellStyle name="SAPBEXstdData 6 12" xfId="37110" xr:uid="{00000000-0005-0000-0000-000045740000}"/>
    <cellStyle name="SAPBEXstdData 6 13" xfId="40340" xr:uid="{00000000-0005-0000-0000-000046740000}"/>
    <cellStyle name="SAPBEXstdData 6 14" xfId="43496" xr:uid="{00000000-0005-0000-0000-000047740000}"/>
    <cellStyle name="SAPBEXstdData 6 15" xfId="46815" xr:uid="{00000000-0005-0000-0000-000048740000}"/>
    <cellStyle name="SAPBEXstdData 6 16" xfId="49962" xr:uid="{00000000-0005-0000-0000-000049740000}"/>
    <cellStyle name="SAPBEXstdData 6 17" xfId="53187" xr:uid="{00000000-0005-0000-0000-00004A740000}"/>
    <cellStyle name="SAPBEXstdData 6 18" xfId="33891" xr:uid="{00000000-0005-0000-0000-00004B740000}"/>
    <cellStyle name="SAPBEXstdData 6 19" xfId="58470" xr:uid="{00000000-0005-0000-0000-00004C740000}"/>
    <cellStyle name="SAPBEXstdData 6 2" xfId="9018" xr:uid="{00000000-0005-0000-0000-00004D740000}"/>
    <cellStyle name="SAPBEXstdData 6 3" xfId="8372" xr:uid="{00000000-0005-0000-0000-00004E740000}"/>
    <cellStyle name="SAPBEXstdData 6 4" xfId="5187" xr:uid="{00000000-0005-0000-0000-00004F740000}"/>
    <cellStyle name="SAPBEXstdData 6 5" xfId="15704" xr:uid="{00000000-0005-0000-0000-000050740000}"/>
    <cellStyle name="SAPBEXstdData 6 6" xfId="14393" xr:uid="{00000000-0005-0000-0000-000051740000}"/>
    <cellStyle name="SAPBEXstdData 6 7" xfId="21586" xr:uid="{00000000-0005-0000-0000-000052740000}"/>
    <cellStyle name="SAPBEXstdData 6 8" xfId="24908" xr:uid="{00000000-0005-0000-0000-000053740000}"/>
    <cellStyle name="SAPBEXstdData 6 9" xfId="28135" xr:uid="{00000000-0005-0000-0000-000054740000}"/>
    <cellStyle name="SAPBEXstdData 7" xfId="2766" xr:uid="{00000000-0005-0000-0000-000055740000}"/>
    <cellStyle name="SAPBEXstdData 7 10" xfId="32410" xr:uid="{00000000-0005-0000-0000-000056740000}"/>
    <cellStyle name="SAPBEXstdData 7 11" xfId="34880" xr:uid="{00000000-0005-0000-0000-000057740000}"/>
    <cellStyle name="SAPBEXstdData 7 12" xfId="38068" xr:uid="{00000000-0005-0000-0000-000058740000}"/>
    <cellStyle name="SAPBEXstdData 7 13" xfId="41277" xr:uid="{00000000-0005-0000-0000-000059740000}"/>
    <cellStyle name="SAPBEXstdData 7 14" xfId="44454" xr:uid="{00000000-0005-0000-0000-00005A740000}"/>
    <cellStyle name="SAPBEXstdData 7 15" xfId="47752" xr:uid="{00000000-0005-0000-0000-00005B740000}"/>
    <cellStyle name="SAPBEXstdData 7 16" xfId="50918" xr:uid="{00000000-0005-0000-0000-00005C740000}"/>
    <cellStyle name="SAPBEXstdData 7 17" xfId="54111" xr:uid="{00000000-0005-0000-0000-00005D740000}"/>
    <cellStyle name="SAPBEXstdData 7 18" xfId="56165" xr:uid="{00000000-0005-0000-0000-00005E740000}"/>
    <cellStyle name="SAPBEXstdData 7 19" xfId="59402" xr:uid="{00000000-0005-0000-0000-00005F740000}"/>
    <cellStyle name="SAPBEXstdData 7 2" xfId="9968" xr:uid="{00000000-0005-0000-0000-000060740000}"/>
    <cellStyle name="SAPBEXstdData 7 3" xfId="12010" xr:uid="{00000000-0005-0000-0000-000061740000}"/>
    <cellStyle name="SAPBEXstdData 7 4" xfId="6134" xr:uid="{00000000-0005-0000-0000-000062740000}"/>
    <cellStyle name="SAPBEXstdData 7 5" xfId="16659" xr:uid="{00000000-0005-0000-0000-000063740000}"/>
    <cellStyle name="SAPBEXstdData 7 6" xfId="19234" xr:uid="{00000000-0005-0000-0000-000064740000}"/>
    <cellStyle name="SAPBEXstdData 7 7" xfId="22544" xr:uid="{00000000-0005-0000-0000-000065740000}"/>
    <cellStyle name="SAPBEXstdData 7 8" xfId="25863" xr:uid="{00000000-0005-0000-0000-000066740000}"/>
    <cellStyle name="SAPBEXstdData 7 9" xfId="29093" xr:uid="{00000000-0005-0000-0000-000067740000}"/>
    <cellStyle name="SAPBEXstdData 8" xfId="1811" xr:uid="{00000000-0005-0000-0000-000068740000}"/>
    <cellStyle name="SAPBEXstdData 8 10" xfId="31463" xr:uid="{00000000-0005-0000-0000-000069740000}"/>
    <cellStyle name="SAPBEXstdData 8 11" xfId="18088" xr:uid="{00000000-0005-0000-0000-00006A740000}"/>
    <cellStyle name="SAPBEXstdData 8 12" xfId="37113" xr:uid="{00000000-0005-0000-0000-00006B740000}"/>
    <cellStyle name="SAPBEXstdData 8 13" xfId="40343" xr:uid="{00000000-0005-0000-0000-00006C740000}"/>
    <cellStyle name="SAPBEXstdData 8 14" xfId="43499" xr:uid="{00000000-0005-0000-0000-00006D740000}"/>
    <cellStyle name="SAPBEXstdData 8 15" xfId="46818" xr:uid="{00000000-0005-0000-0000-00006E740000}"/>
    <cellStyle name="SAPBEXstdData 8 16" xfId="49965" xr:uid="{00000000-0005-0000-0000-00006F740000}"/>
    <cellStyle name="SAPBEXstdData 8 17" xfId="53190" xr:uid="{00000000-0005-0000-0000-000070740000}"/>
    <cellStyle name="SAPBEXstdData 8 18" xfId="34087" xr:uid="{00000000-0005-0000-0000-000071740000}"/>
    <cellStyle name="SAPBEXstdData 8 19" xfId="58473" xr:uid="{00000000-0005-0000-0000-000072740000}"/>
    <cellStyle name="SAPBEXstdData 8 2" xfId="9021" xr:uid="{00000000-0005-0000-0000-000073740000}"/>
    <cellStyle name="SAPBEXstdData 8 3" xfId="8369" xr:uid="{00000000-0005-0000-0000-000074740000}"/>
    <cellStyle name="SAPBEXstdData 8 4" xfId="5190" xr:uid="{00000000-0005-0000-0000-000075740000}"/>
    <cellStyle name="SAPBEXstdData 8 5" xfId="15707" xr:uid="{00000000-0005-0000-0000-000076740000}"/>
    <cellStyle name="SAPBEXstdData 8 6" xfId="14390" xr:uid="{00000000-0005-0000-0000-000077740000}"/>
    <cellStyle name="SAPBEXstdData 8 7" xfId="21589" xr:uid="{00000000-0005-0000-0000-000078740000}"/>
    <cellStyle name="SAPBEXstdData 8 8" xfId="24911" xr:uid="{00000000-0005-0000-0000-000079740000}"/>
    <cellStyle name="SAPBEXstdData 8 9" xfId="28138" xr:uid="{00000000-0005-0000-0000-00007A740000}"/>
    <cellStyle name="SAPBEXstdData 9" xfId="2871" xr:uid="{00000000-0005-0000-0000-00007B740000}"/>
    <cellStyle name="SAPBEXstdData 9 10" xfId="32515" xr:uid="{00000000-0005-0000-0000-00007C740000}"/>
    <cellStyle name="SAPBEXstdData 9 11" xfId="34985" xr:uid="{00000000-0005-0000-0000-00007D740000}"/>
    <cellStyle name="SAPBEXstdData 9 12" xfId="38173" xr:uid="{00000000-0005-0000-0000-00007E740000}"/>
    <cellStyle name="SAPBEXstdData 9 13" xfId="41380" xr:uid="{00000000-0005-0000-0000-00007F740000}"/>
    <cellStyle name="SAPBEXstdData 9 14" xfId="44559" xr:uid="{00000000-0005-0000-0000-000080740000}"/>
    <cellStyle name="SAPBEXstdData 9 15" xfId="47855" xr:uid="{00000000-0005-0000-0000-000081740000}"/>
    <cellStyle name="SAPBEXstdData 9 16" xfId="51023" xr:uid="{00000000-0005-0000-0000-000082740000}"/>
    <cellStyle name="SAPBEXstdData 9 17" xfId="54212" xr:uid="{00000000-0005-0000-0000-000083740000}"/>
    <cellStyle name="SAPBEXstdData 9 18" xfId="56266" xr:uid="{00000000-0005-0000-0000-000084740000}"/>
    <cellStyle name="SAPBEXstdData 9 19" xfId="59503" xr:uid="{00000000-0005-0000-0000-000085740000}"/>
    <cellStyle name="SAPBEXstdData 9 2" xfId="10073" xr:uid="{00000000-0005-0000-0000-000086740000}"/>
    <cellStyle name="SAPBEXstdData 9 3" xfId="12115" xr:uid="{00000000-0005-0000-0000-000087740000}"/>
    <cellStyle name="SAPBEXstdData 9 4" xfId="6239" xr:uid="{00000000-0005-0000-0000-000088740000}"/>
    <cellStyle name="SAPBEXstdData 9 5" xfId="16764" xr:uid="{00000000-0005-0000-0000-000089740000}"/>
    <cellStyle name="SAPBEXstdData 9 6" xfId="19339" xr:uid="{00000000-0005-0000-0000-00008A740000}"/>
    <cellStyle name="SAPBEXstdData 9 7" xfId="22649" xr:uid="{00000000-0005-0000-0000-00008B740000}"/>
    <cellStyle name="SAPBEXstdData 9 8" xfId="25966" xr:uid="{00000000-0005-0000-0000-00008C740000}"/>
    <cellStyle name="SAPBEXstdData 9 9" xfId="29198" xr:uid="{00000000-0005-0000-0000-00008D740000}"/>
    <cellStyle name="Section" xfId="62573" xr:uid="{00000000-0005-0000-0000-00008E740000}"/>
    <cellStyle name="Section 2" xfId="62574" xr:uid="{00000000-0005-0000-0000-00008F740000}"/>
    <cellStyle name="Section 3" xfId="62575" xr:uid="{00000000-0005-0000-0000-000090740000}"/>
    <cellStyle name="Section 4" xfId="62576" xr:uid="{00000000-0005-0000-0000-000091740000}"/>
    <cellStyle name="Section 5" xfId="62577" xr:uid="{00000000-0005-0000-0000-000092740000}"/>
    <cellStyle name="Shade" xfId="62578" xr:uid="{00000000-0005-0000-0000-000093740000}"/>
    <cellStyle name="Shade 2" xfId="62579" xr:uid="{00000000-0005-0000-0000-000094740000}"/>
    <cellStyle name="Shade 3" xfId="62580" xr:uid="{00000000-0005-0000-0000-000095740000}"/>
    <cellStyle name="Shade 4" xfId="62581" xr:uid="{00000000-0005-0000-0000-000096740000}"/>
    <cellStyle name="Shade 5" xfId="62582" xr:uid="{00000000-0005-0000-0000-000097740000}"/>
    <cellStyle name="Standard_--&gt;2-1" xfId="1327" xr:uid="{00000000-0005-0000-0000-000098740000}"/>
    <cellStyle name="Styl 1" xfId="1328" xr:uid="{00000000-0005-0000-0000-000099740000}"/>
    <cellStyle name="Styl 1 2" xfId="1329" xr:uid="{00000000-0005-0000-0000-00009A740000}"/>
    <cellStyle name="Styl 2" xfId="1330" xr:uid="{00000000-0005-0000-0000-00009B740000}"/>
    <cellStyle name="Styl 2 10" xfId="4319" xr:uid="{00000000-0005-0000-0000-00009C740000}"/>
    <cellStyle name="Styl 2 10 2" xfId="14062" xr:uid="{00000000-0005-0000-0000-00009D740000}"/>
    <cellStyle name="Styl 2 11" xfId="4670" xr:uid="{00000000-0005-0000-0000-00009E740000}"/>
    <cellStyle name="Styl 2 11 2" xfId="14067" xr:uid="{00000000-0005-0000-0000-00009F740000}"/>
    <cellStyle name="Styl 2 12" xfId="4723" xr:uid="{00000000-0005-0000-0000-0000A0740000}"/>
    <cellStyle name="Styl 2 12 2" xfId="14068" xr:uid="{00000000-0005-0000-0000-0000A1740000}"/>
    <cellStyle name="Styl 2 13" xfId="4197" xr:uid="{00000000-0005-0000-0000-0000A2740000}"/>
    <cellStyle name="Styl 2 13 2" xfId="14060" xr:uid="{00000000-0005-0000-0000-0000A3740000}"/>
    <cellStyle name="Styl 2 14" xfId="4855" xr:uid="{00000000-0005-0000-0000-0000A4740000}"/>
    <cellStyle name="Styl 2 2" xfId="1651" xr:uid="{00000000-0005-0000-0000-0000A5740000}"/>
    <cellStyle name="Styl 2 2 2" xfId="5031" xr:uid="{00000000-0005-0000-0000-0000A6740000}"/>
    <cellStyle name="Styl 2 2 3" xfId="4853" xr:uid="{00000000-0005-0000-0000-0000A7740000}"/>
    <cellStyle name="Styl 2 3" xfId="1677" xr:uid="{00000000-0005-0000-0000-0000A8740000}"/>
    <cellStyle name="Styl 2 3 2" xfId="14053" xr:uid="{00000000-0005-0000-0000-0000A9740000}"/>
    <cellStyle name="Styl 2 4" xfId="4324" xr:uid="{00000000-0005-0000-0000-0000AA740000}"/>
    <cellStyle name="Styl 2 4 2" xfId="14064" xr:uid="{00000000-0005-0000-0000-0000AB740000}"/>
    <cellStyle name="Styl 2 5" xfId="4192" xr:uid="{00000000-0005-0000-0000-0000AC740000}"/>
    <cellStyle name="Styl 2 5 2" xfId="14058" xr:uid="{00000000-0005-0000-0000-0000AD740000}"/>
    <cellStyle name="Styl 2 6" xfId="4322" xr:uid="{00000000-0005-0000-0000-0000AE740000}"/>
    <cellStyle name="Styl 2 6 2" xfId="14063" xr:uid="{00000000-0005-0000-0000-0000AF740000}"/>
    <cellStyle name="Styl 2 7" xfId="4459" xr:uid="{00000000-0005-0000-0000-0000B0740000}"/>
    <cellStyle name="Styl 2 7 2" xfId="14065" xr:uid="{00000000-0005-0000-0000-0000B1740000}"/>
    <cellStyle name="Styl 2 8" xfId="4513" xr:uid="{00000000-0005-0000-0000-0000B2740000}"/>
    <cellStyle name="Styl 2 8 2" xfId="14066" xr:uid="{00000000-0005-0000-0000-0000B3740000}"/>
    <cellStyle name="Styl 2 9" xfId="4194" xr:uid="{00000000-0005-0000-0000-0000B4740000}"/>
    <cellStyle name="Styl 2 9 2" xfId="14059" xr:uid="{00000000-0005-0000-0000-0000B5740000}"/>
    <cellStyle name="Style 1" xfId="62583" xr:uid="{00000000-0005-0000-0000-0000B6740000}"/>
    <cellStyle name="SubTitle" xfId="62584" xr:uid="{00000000-0005-0000-0000-0000B7740000}"/>
    <cellStyle name="SubTitle 2" xfId="62585" xr:uid="{00000000-0005-0000-0000-0000B8740000}"/>
    <cellStyle name="SubTitle 3" xfId="62586" xr:uid="{00000000-0005-0000-0000-0000B9740000}"/>
    <cellStyle name="SubTitle 4" xfId="62587" xr:uid="{00000000-0005-0000-0000-0000BA740000}"/>
    <cellStyle name="SubTitle 5" xfId="62588" xr:uid="{00000000-0005-0000-0000-0000BB740000}"/>
    <cellStyle name="Suma 1" xfId="1331" xr:uid="{00000000-0005-0000-0000-0000BC740000}"/>
    <cellStyle name="Suma 1 10" xfId="3261" xr:uid="{00000000-0005-0000-0000-0000BD740000}"/>
    <cellStyle name="Suma 1 10 10" xfId="32905" xr:uid="{00000000-0005-0000-0000-0000BE740000}"/>
    <cellStyle name="Suma 1 10 11" xfId="35373" xr:uid="{00000000-0005-0000-0000-0000BF740000}"/>
    <cellStyle name="Suma 1 10 12" xfId="38563" xr:uid="{00000000-0005-0000-0000-0000C0740000}"/>
    <cellStyle name="Suma 1 10 13" xfId="41768" xr:uid="{00000000-0005-0000-0000-0000C1740000}"/>
    <cellStyle name="Suma 1 10 14" xfId="44949" xr:uid="{00000000-0005-0000-0000-0000C2740000}"/>
    <cellStyle name="Suma 1 10 15" xfId="48243" xr:uid="{00000000-0005-0000-0000-0000C3740000}"/>
    <cellStyle name="Suma 1 10 16" xfId="51412" xr:uid="{00000000-0005-0000-0000-0000C4740000}"/>
    <cellStyle name="Suma 1 10 17" xfId="54597" xr:uid="{00000000-0005-0000-0000-0000C5740000}"/>
    <cellStyle name="Suma 1 10 18" xfId="56651" xr:uid="{00000000-0005-0000-0000-0000C6740000}"/>
    <cellStyle name="Suma 1 10 19" xfId="59888" xr:uid="{00000000-0005-0000-0000-0000C7740000}"/>
    <cellStyle name="Suma 1 10 2" xfId="10463" xr:uid="{00000000-0005-0000-0000-0000C8740000}"/>
    <cellStyle name="Suma 1 10 3" xfId="12505" xr:uid="{00000000-0005-0000-0000-0000C9740000}"/>
    <cellStyle name="Suma 1 10 4" xfId="6629" xr:uid="{00000000-0005-0000-0000-0000CA740000}"/>
    <cellStyle name="Suma 1 10 5" xfId="17154" xr:uid="{00000000-0005-0000-0000-0000CB740000}"/>
    <cellStyle name="Suma 1 10 6" xfId="19729" xr:uid="{00000000-0005-0000-0000-0000CC740000}"/>
    <cellStyle name="Suma 1 10 7" xfId="23039" xr:uid="{00000000-0005-0000-0000-0000CD740000}"/>
    <cellStyle name="Suma 1 10 8" xfId="26354" xr:uid="{00000000-0005-0000-0000-0000CE740000}"/>
    <cellStyle name="Suma 1 10 9" xfId="29588" xr:uid="{00000000-0005-0000-0000-0000CF740000}"/>
    <cellStyle name="Suma 1 11" xfId="1826" xr:uid="{00000000-0005-0000-0000-0000D0740000}"/>
    <cellStyle name="Suma 1 11 10" xfId="31478" xr:uid="{00000000-0005-0000-0000-0000D1740000}"/>
    <cellStyle name="Suma 1 11 11" xfId="24620" xr:uid="{00000000-0005-0000-0000-0000D2740000}"/>
    <cellStyle name="Suma 1 11 12" xfId="37128" xr:uid="{00000000-0005-0000-0000-0000D3740000}"/>
    <cellStyle name="Suma 1 11 13" xfId="40357" xr:uid="{00000000-0005-0000-0000-0000D4740000}"/>
    <cellStyle name="Suma 1 11 14" xfId="43514" xr:uid="{00000000-0005-0000-0000-0000D5740000}"/>
    <cellStyle name="Suma 1 11 15" xfId="46832" xr:uid="{00000000-0005-0000-0000-0000D6740000}"/>
    <cellStyle name="Suma 1 11 16" xfId="49980" xr:uid="{00000000-0005-0000-0000-0000D7740000}"/>
    <cellStyle name="Suma 1 11 17" xfId="53204" xr:uid="{00000000-0005-0000-0000-0000D8740000}"/>
    <cellStyle name="Suma 1 11 18" xfId="33884" xr:uid="{00000000-0005-0000-0000-0000D9740000}"/>
    <cellStyle name="Suma 1 11 19" xfId="58487" xr:uid="{00000000-0005-0000-0000-0000DA740000}"/>
    <cellStyle name="Suma 1 11 2" xfId="9036" xr:uid="{00000000-0005-0000-0000-0000DB740000}"/>
    <cellStyle name="Suma 1 11 3" xfId="8354" xr:uid="{00000000-0005-0000-0000-0000DC740000}"/>
    <cellStyle name="Suma 1 11 4" xfId="5205" xr:uid="{00000000-0005-0000-0000-0000DD740000}"/>
    <cellStyle name="Suma 1 11 5" xfId="15722" xr:uid="{00000000-0005-0000-0000-0000DE740000}"/>
    <cellStyle name="Suma 1 11 6" xfId="14375" xr:uid="{00000000-0005-0000-0000-0000DF740000}"/>
    <cellStyle name="Suma 1 11 7" xfId="21604" xr:uid="{00000000-0005-0000-0000-0000E0740000}"/>
    <cellStyle name="Suma 1 11 8" xfId="24926" xr:uid="{00000000-0005-0000-0000-0000E1740000}"/>
    <cellStyle name="Suma 1 11 9" xfId="28153" xr:uid="{00000000-0005-0000-0000-0000E2740000}"/>
    <cellStyle name="Suma 1 12" xfId="1844" xr:uid="{00000000-0005-0000-0000-0000E3740000}"/>
    <cellStyle name="Suma 1 12 10" xfId="31496" xr:uid="{00000000-0005-0000-0000-0000E4740000}"/>
    <cellStyle name="Suma 1 12 11" xfId="24597" xr:uid="{00000000-0005-0000-0000-0000E5740000}"/>
    <cellStyle name="Suma 1 12 12" xfId="37146" xr:uid="{00000000-0005-0000-0000-0000E6740000}"/>
    <cellStyle name="Suma 1 12 13" xfId="40375" xr:uid="{00000000-0005-0000-0000-0000E7740000}"/>
    <cellStyle name="Suma 1 12 14" xfId="43532" xr:uid="{00000000-0005-0000-0000-0000E8740000}"/>
    <cellStyle name="Suma 1 12 15" xfId="46850" xr:uid="{00000000-0005-0000-0000-0000E9740000}"/>
    <cellStyle name="Suma 1 12 16" xfId="49998" xr:uid="{00000000-0005-0000-0000-0000EA740000}"/>
    <cellStyle name="Suma 1 12 17" xfId="53222" xr:uid="{00000000-0005-0000-0000-0000EB740000}"/>
    <cellStyle name="Suma 1 12 18" xfId="33900" xr:uid="{00000000-0005-0000-0000-0000EC740000}"/>
    <cellStyle name="Suma 1 12 19" xfId="58505" xr:uid="{00000000-0005-0000-0000-0000ED740000}"/>
    <cellStyle name="Suma 1 12 2" xfId="9054" xr:uid="{00000000-0005-0000-0000-0000EE740000}"/>
    <cellStyle name="Suma 1 12 3" xfId="8336" xr:uid="{00000000-0005-0000-0000-0000EF740000}"/>
    <cellStyle name="Suma 1 12 4" xfId="5222" xr:uid="{00000000-0005-0000-0000-0000F0740000}"/>
    <cellStyle name="Suma 1 12 5" xfId="15740" xr:uid="{00000000-0005-0000-0000-0000F1740000}"/>
    <cellStyle name="Suma 1 12 6" xfId="14357" xr:uid="{00000000-0005-0000-0000-0000F2740000}"/>
    <cellStyle name="Suma 1 12 7" xfId="21622" xr:uid="{00000000-0005-0000-0000-0000F3740000}"/>
    <cellStyle name="Suma 1 12 8" xfId="24944" xr:uid="{00000000-0005-0000-0000-0000F4740000}"/>
    <cellStyle name="Suma 1 12 9" xfId="28171" xr:uid="{00000000-0005-0000-0000-0000F5740000}"/>
    <cellStyle name="Suma 1 13" xfId="3468" xr:uid="{00000000-0005-0000-0000-0000F6740000}"/>
    <cellStyle name="Suma 1 13 10" xfId="33112" xr:uid="{00000000-0005-0000-0000-0000F7740000}"/>
    <cellStyle name="Suma 1 13 11" xfId="35579" xr:uid="{00000000-0005-0000-0000-0000F8740000}"/>
    <cellStyle name="Suma 1 13 12" xfId="38770" xr:uid="{00000000-0005-0000-0000-0000F9740000}"/>
    <cellStyle name="Suma 1 13 13" xfId="41974" xr:uid="{00000000-0005-0000-0000-0000FA740000}"/>
    <cellStyle name="Suma 1 13 14" xfId="45156" xr:uid="{00000000-0005-0000-0000-0000FB740000}"/>
    <cellStyle name="Suma 1 13 15" xfId="48449" xr:uid="{00000000-0005-0000-0000-0000FC740000}"/>
    <cellStyle name="Suma 1 13 16" xfId="51618" xr:uid="{00000000-0005-0000-0000-0000FD740000}"/>
    <cellStyle name="Suma 1 13 17" xfId="54802" xr:uid="{00000000-0005-0000-0000-0000FE740000}"/>
    <cellStyle name="Suma 1 13 18" xfId="56856" xr:uid="{00000000-0005-0000-0000-0000FF740000}"/>
    <cellStyle name="Suma 1 13 19" xfId="60093" xr:uid="{00000000-0005-0000-0000-000000750000}"/>
    <cellStyle name="Suma 1 13 2" xfId="10670" xr:uid="{00000000-0005-0000-0000-000001750000}"/>
    <cellStyle name="Suma 1 13 3" xfId="12712" xr:uid="{00000000-0005-0000-0000-000002750000}"/>
    <cellStyle name="Suma 1 13 4" xfId="6836" xr:uid="{00000000-0005-0000-0000-000003750000}"/>
    <cellStyle name="Suma 1 13 5" xfId="17361" xr:uid="{00000000-0005-0000-0000-000004750000}"/>
    <cellStyle name="Suma 1 13 6" xfId="19936" xr:uid="{00000000-0005-0000-0000-000005750000}"/>
    <cellStyle name="Suma 1 13 7" xfId="23246" xr:uid="{00000000-0005-0000-0000-000006750000}"/>
    <cellStyle name="Suma 1 13 8" xfId="26561" xr:uid="{00000000-0005-0000-0000-000007750000}"/>
    <cellStyle name="Suma 1 13 9" xfId="29795" xr:uid="{00000000-0005-0000-0000-000008750000}"/>
    <cellStyle name="Suma 1 14" xfId="1964" xr:uid="{00000000-0005-0000-0000-000009750000}"/>
    <cellStyle name="Suma 1 14 10" xfId="31614" xr:uid="{00000000-0005-0000-0000-00000A750000}"/>
    <cellStyle name="Suma 1 14 11" xfId="18528" xr:uid="{00000000-0005-0000-0000-00000B750000}"/>
    <cellStyle name="Suma 1 14 12" xfId="37266" xr:uid="{00000000-0005-0000-0000-00000C750000}"/>
    <cellStyle name="Suma 1 14 13" xfId="40491" xr:uid="{00000000-0005-0000-0000-00000D750000}"/>
    <cellStyle name="Suma 1 14 14" xfId="43652" xr:uid="{00000000-0005-0000-0000-00000E750000}"/>
    <cellStyle name="Suma 1 14 15" xfId="46966" xr:uid="{00000000-0005-0000-0000-00000F750000}"/>
    <cellStyle name="Suma 1 14 16" xfId="50118" xr:uid="{00000000-0005-0000-0000-000010750000}"/>
    <cellStyle name="Suma 1 14 17" xfId="53335" xr:uid="{00000000-0005-0000-0000-000011750000}"/>
    <cellStyle name="Suma 1 14 18" xfId="46511" xr:uid="{00000000-0005-0000-0000-000012750000}"/>
    <cellStyle name="Suma 1 14 19" xfId="58620" xr:uid="{00000000-0005-0000-0000-000013750000}"/>
    <cellStyle name="Suma 1 14 2" xfId="9172" xr:uid="{00000000-0005-0000-0000-000014750000}"/>
    <cellStyle name="Suma 1 14 3" xfId="8216" xr:uid="{00000000-0005-0000-0000-000015750000}"/>
    <cellStyle name="Suma 1 14 4" xfId="5342" xr:uid="{00000000-0005-0000-0000-000016750000}"/>
    <cellStyle name="Suma 1 14 5" xfId="15859" xr:uid="{00000000-0005-0000-0000-000017750000}"/>
    <cellStyle name="Suma 1 14 6" xfId="14237" xr:uid="{00000000-0005-0000-0000-000018750000}"/>
    <cellStyle name="Suma 1 14 7" xfId="21742" xr:uid="{00000000-0005-0000-0000-000019750000}"/>
    <cellStyle name="Suma 1 14 8" xfId="25064" xr:uid="{00000000-0005-0000-0000-00001A750000}"/>
    <cellStyle name="Suma 1 14 9" xfId="28291" xr:uid="{00000000-0005-0000-0000-00001B750000}"/>
    <cellStyle name="Suma 1 15" xfId="2109" xr:uid="{00000000-0005-0000-0000-00001C750000}"/>
    <cellStyle name="Suma 1 15 10" xfId="31757" xr:uid="{00000000-0005-0000-0000-00001D750000}"/>
    <cellStyle name="Suma 1 15 11" xfId="24614" xr:uid="{00000000-0005-0000-0000-00001E750000}"/>
    <cellStyle name="Suma 1 15 12" xfId="37411" xr:uid="{00000000-0005-0000-0000-00001F750000}"/>
    <cellStyle name="Suma 1 15 13" xfId="40632" xr:uid="{00000000-0005-0000-0000-000020750000}"/>
    <cellStyle name="Suma 1 15 14" xfId="43797" xr:uid="{00000000-0005-0000-0000-000021750000}"/>
    <cellStyle name="Suma 1 15 15" xfId="47107" xr:uid="{00000000-0005-0000-0000-000022750000}"/>
    <cellStyle name="Suma 1 15 16" xfId="50263" xr:uid="{00000000-0005-0000-0000-000023750000}"/>
    <cellStyle name="Suma 1 15 17" xfId="53472" xr:uid="{00000000-0005-0000-0000-000024750000}"/>
    <cellStyle name="Suma 1 15 18" xfId="40117" xr:uid="{00000000-0005-0000-0000-000025750000}"/>
    <cellStyle name="Suma 1 15 19" xfId="58759" xr:uid="{00000000-0005-0000-0000-000026750000}"/>
    <cellStyle name="Suma 1 15 2" xfId="9315" xr:uid="{00000000-0005-0000-0000-000027750000}"/>
    <cellStyle name="Suma 1 15 3" xfId="8071" xr:uid="{00000000-0005-0000-0000-000028750000}"/>
    <cellStyle name="Suma 1 15 4" xfId="5486" xr:uid="{00000000-0005-0000-0000-000029750000}"/>
    <cellStyle name="Suma 1 15 5" xfId="16004" xr:uid="{00000000-0005-0000-0000-00002A750000}"/>
    <cellStyle name="Suma 1 15 6" xfId="14092" xr:uid="{00000000-0005-0000-0000-00002B750000}"/>
    <cellStyle name="Suma 1 15 7" xfId="21887" xr:uid="{00000000-0005-0000-0000-00002C750000}"/>
    <cellStyle name="Suma 1 15 8" xfId="25208" xr:uid="{00000000-0005-0000-0000-00002D750000}"/>
    <cellStyle name="Suma 1 15 9" xfId="28436" xr:uid="{00000000-0005-0000-0000-00002E750000}"/>
    <cellStyle name="Suma 1 16" xfId="3774" xr:uid="{00000000-0005-0000-0000-00002F750000}"/>
    <cellStyle name="Suma 1 16 10" xfId="33418" xr:uid="{00000000-0005-0000-0000-000030750000}"/>
    <cellStyle name="Suma 1 16 11" xfId="35881" xr:uid="{00000000-0005-0000-0000-000031750000}"/>
    <cellStyle name="Suma 1 16 12" xfId="39076" xr:uid="{00000000-0005-0000-0000-000032750000}"/>
    <cellStyle name="Suma 1 16 13" xfId="42276" xr:uid="{00000000-0005-0000-0000-000033750000}"/>
    <cellStyle name="Suma 1 16 14" xfId="45462" xr:uid="{00000000-0005-0000-0000-000034750000}"/>
    <cellStyle name="Suma 1 16 15" xfId="48751" xr:uid="{00000000-0005-0000-0000-000035750000}"/>
    <cellStyle name="Suma 1 16 16" xfId="51923" xr:uid="{00000000-0005-0000-0000-000036750000}"/>
    <cellStyle name="Suma 1 16 17" xfId="55101" xr:uid="{00000000-0005-0000-0000-000037750000}"/>
    <cellStyle name="Suma 1 16 18" xfId="57155" xr:uid="{00000000-0005-0000-0000-000038750000}"/>
    <cellStyle name="Suma 1 16 19" xfId="60392" xr:uid="{00000000-0005-0000-0000-000039750000}"/>
    <cellStyle name="Suma 1 16 2" xfId="10976" xr:uid="{00000000-0005-0000-0000-00003A750000}"/>
    <cellStyle name="Suma 1 16 3" xfId="13018" xr:uid="{00000000-0005-0000-0000-00003B750000}"/>
    <cellStyle name="Suma 1 16 4" xfId="7138" xr:uid="{00000000-0005-0000-0000-00003C750000}"/>
    <cellStyle name="Suma 1 16 5" xfId="17667" xr:uid="{00000000-0005-0000-0000-00003D750000}"/>
    <cellStyle name="Suma 1 16 6" xfId="20242" xr:uid="{00000000-0005-0000-0000-00003E750000}"/>
    <cellStyle name="Suma 1 16 7" xfId="23552" xr:uid="{00000000-0005-0000-0000-00003F750000}"/>
    <cellStyle name="Suma 1 16 8" xfId="26867" xr:uid="{00000000-0005-0000-0000-000040750000}"/>
    <cellStyle name="Suma 1 16 9" xfId="30101" xr:uid="{00000000-0005-0000-0000-000041750000}"/>
    <cellStyle name="Suma 1 17" xfId="3283" xr:uid="{00000000-0005-0000-0000-000042750000}"/>
    <cellStyle name="Suma 1 17 10" xfId="32927" xr:uid="{00000000-0005-0000-0000-000043750000}"/>
    <cellStyle name="Suma 1 17 11" xfId="35395" xr:uid="{00000000-0005-0000-0000-000044750000}"/>
    <cellStyle name="Suma 1 17 12" xfId="38585" xr:uid="{00000000-0005-0000-0000-000045750000}"/>
    <cellStyle name="Suma 1 17 13" xfId="41790" xr:uid="{00000000-0005-0000-0000-000046750000}"/>
    <cellStyle name="Suma 1 17 14" xfId="44971" xr:uid="{00000000-0005-0000-0000-000047750000}"/>
    <cellStyle name="Suma 1 17 15" xfId="48265" xr:uid="{00000000-0005-0000-0000-000048750000}"/>
    <cellStyle name="Suma 1 17 16" xfId="51434" xr:uid="{00000000-0005-0000-0000-000049750000}"/>
    <cellStyle name="Suma 1 17 17" xfId="54619" xr:uid="{00000000-0005-0000-0000-00004A750000}"/>
    <cellStyle name="Suma 1 17 18" xfId="56673" xr:uid="{00000000-0005-0000-0000-00004B750000}"/>
    <cellStyle name="Suma 1 17 19" xfId="59910" xr:uid="{00000000-0005-0000-0000-00004C750000}"/>
    <cellStyle name="Suma 1 17 2" xfId="10485" xr:uid="{00000000-0005-0000-0000-00004D750000}"/>
    <cellStyle name="Suma 1 17 3" xfId="12527" xr:uid="{00000000-0005-0000-0000-00004E750000}"/>
    <cellStyle name="Suma 1 17 4" xfId="6651" xr:uid="{00000000-0005-0000-0000-00004F750000}"/>
    <cellStyle name="Suma 1 17 5" xfId="17176" xr:uid="{00000000-0005-0000-0000-000050750000}"/>
    <cellStyle name="Suma 1 17 6" xfId="19751" xr:uid="{00000000-0005-0000-0000-000051750000}"/>
    <cellStyle name="Suma 1 17 7" xfId="23061" xr:uid="{00000000-0005-0000-0000-000052750000}"/>
    <cellStyle name="Suma 1 17 8" xfId="26376" xr:uid="{00000000-0005-0000-0000-000053750000}"/>
    <cellStyle name="Suma 1 17 9" xfId="29610" xr:uid="{00000000-0005-0000-0000-000054750000}"/>
    <cellStyle name="Suma 1 18" xfId="2200" xr:uid="{00000000-0005-0000-0000-000055750000}"/>
    <cellStyle name="Suma 1 18 10" xfId="31848" xr:uid="{00000000-0005-0000-0000-000056750000}"/>
    <cellStyle name="Suma 1 18 11" xfId="34323" xr:uid="{00000000-0005-0000-0000-000057750000}"/>
    <cellStyle name="Suma 1 18 12" xfId="37502" xr:uid="{00000000-0005-0000-0000-000058750000}"/>
    <cellStyle name="Suma 1 18 13" xfId="40722" xr:uid="{00000000-0005-0000-0000-000059750000}"/>
    <cellStyle name="Suma 1 18 14" xfId="43888" xr:uid="{00000000-0005-0000-0000-00005A750000}"/>
    <cellStyle name="Suma 1 18 15" xfId="47197" xr:uid="{00000000-0005-0000-0000-00005B750000}"/>
    <cellStyle name="Suma 1 18 16" xfId="50354" xr:uid="{00000000-0005-0000-0000-00005C750000}"/>
    <cellStyle name="Suma 1 18 17" xfId="53562" xr:uid="{00000000-0005-0000-0000-00005D750000}"/>
    <cellStyle name="Suma 1 18 18" xfId="55612" xr:uid="{00000000-0005-0000-0000-00005E750000}"/>
    <cellStyle name="Suma 1 18 19" xfId="58849" xr:uid="{00000000-0005-0000-0000-00005F750000}"/>
    <cellStyle name="Suma 1 18 2" xfId="9406" xr:uid="{00000000-0005-0000-0000-000060750000}"/>
    <cellStyle name="Suma 1 18 3" xfId="11444" xr:uid="{00000000-0005-0000-0000-000061750000}"/>
    <cellStyle name="Suma 1 18 4" xfId="5577" xr:uid="{00000000-0005-0000-0000-000062750000}"/>
    <cellStyle name="Suma 1 18 5" xfId="16095" xr:uid="{00000000-0005-0000-0000-000063750000}"/>
    <cellStyle name="Suma 1 18 6" xfId="18668" xr:uid="{00000000-0005-0000-0000-000064750000}"/>
    <cellStyle name="Suma 1 18 7" xfId="21978" xr:uid="{00000000-0005-0000-0000-000065750000}"/>
    <cellStyle name="Suma 1 18 8" xfId="25299" xr:uid="{00000000-0005-0000-0000-000066750000}"/>
    <cellStyle name="Suma 1 18 9" xfId="28527" xr:uid="{00000000-0005-0000-0000-000067750000}"/>
    <cellStyle name="Suma 1 19" xfId="2259" xr:uid="{00000000-0005-0000-0000-000068750000}"/>
    <cellStyle name="Suma 1 19 10" xfId="31907" xr:uid="{00000000-0005-0000-0000-000069750000}"/>
    <cellStyle name="Suma 1 19 11" xfId="34380" xr:uid="{00000000-0005-0000-0000-00006A750000}"/>
    <cellStyle name="Suma 1 19 12" xfId="37561" xr:uid="{00000000-0005-0000-0000-00006B750000}"/>
    <cellStyle name="Suma 1 19 13" xfId="40779" xr:uid="{00000000-0005-0000-0000-00006C750000}"/>
    <cellStyle name="Suma 1 19 14" xfId="43947" xr:uid="{00000000-0005-0000-0000-00006D750000}"/>
    <cellStyle name="Suma 1 19 15" xfId="47254" xr:uid="{00000000-0005-0000-0000-00006E750000}"/>
    <cellStyle name="Suma 1 19 16" xfId="50412" xr:uid="{00000000-0005-0000-0000-00006F750000}"/>
    <cellStyle name="Suma 1 19 17" xfId="53619" xr:uid="{00000000-0005-0000-0000-000070750000}"/>
    <cellStyle name="Suma 1 19 18" xfId="55669" xr:uid="{00000000-0005-0000-0000-000071750000}"/>
    <cellStyle name="Suma 1 19 19" xfId="58906" xr:uid="{00000000-0005-0000-0000-000072750000}"/>
    <cellStyle name="Suma 1 19 2" xfId="9465" xr:uid="{00000000-0005-0000-0000-000073750000}"/>
    <cellStyle name="Suma 1 19 3" xfId="11503" xr:uid="{00000000-0005-0000-0000-000074750000}"/>
    <cellStyle name="Suma 1 19 4" xfId="5636" xr:uid="{00000000-0005-0000-0000-000075750000}"/>
    <cellStyle name="Suma 1 19 5" xfId="16154" xr:uid="{00000000-0005-0000-0000-000076750000}"/>
    <cellStyle name="Suma 1 19 6" xfId="18727" xr:uid="{00000000-0005-0000-0000-000077750000}"/>
    <cellStyle name="Suma 1 19 7" xfId="22037" xr:uid="{00000000-0005-0000-0000-000078750000}"/>
    <cellStyle name="Suma 1 19 8" xfId="25358" xr:uid="{00000000-0005-0000-0000-000079750000}"/>
    <cellStyle name="Suma 1 19 9" xfId="28586" xr:uid="{00000000-0005-0000-0000-00007A750000}"/>
    <cellStyle name="Suma 1 2" xfId="1721" xr:uid="{00000000-0005-0000-0000-00007B750000}"/>
    <cellStyle name="Suma 1 2 10" xfId="31373" xr:uid="{00000000-0005-0000-0000-00007C750000}"/>
    <cellStyle name="Suma 1 2 11" xfId="31176" xr:uid="{00000000-0005-0000-0000-00007D750000}"/>
    <cellStyle name="Suma 1 2 12" xfId="37023" xr:uid="{00000000-0005-0000-0000-00007E750000}"/>
    <cellStyle name="Suma 1 2 13" xfId="40255" xr:uid="{00000000-0005-0000-0000-00007F750000}"/>
    <cellStyle name="Suma 1 2 14" xfId="43409" xr:uid="{00000000-0005-0000-0000-000080750000}"/>
    <cellStyle name="Suma 1 2 15" xfId="46730" xr:uid="{00000000-0005-0000-0000-000081750000}"/>
    <cellStyle name="Suma 1 2 16" xfId="49875" xr:uid="{00000000-0005-0000-0000-000082750000}"/>
    <cellStyle name="Suma 1 2 17" xfId="53102" xr:uid="{00000000-0005-0000-0000-000083750000}"/>
    <cellStyle name="Suma 1 2 18" xfId="27913" xr:uid="{00000000-0005-0000-0000-000084750000}"/>
    <cellStyle name="Suma 1 2 19" xfId="58385" xr:uid="{00000000-0005-0000-0000-000085750000}"/>
    <cellStyle name="Suma 1 2 2" xfId="8931" xr:uid="{00000000-0005-0000-0000-000086750000}"/>
    <cellStyle name="Suma 1 2 3" xfId="8459" xr:uid="{00000000-0005-0000-0000-000087750000}"/>
    <cellStyle name="Suma 1 2 4" xfId="5100" xr:uid="{00000000-0005-0000-0000-000088750000}"/>
    <cellStyle name="Suma 1 2 5" xfId="15617" xr:uid="{00000000-0005-0000-0000-000089750000}"/>
    <cellStyle name="Suma 1 2 6" xfId="14480" xr:uid="{00000000-0005-0000-0000-00008A750000}"/>
    <cellStyle name="Suma 1 2 7" xfId="21499" xr:uid="{00000000-0005-0000-0000-00008B750000}"/>
    <cellStyle name="Suma 1 2 8" xfId="24821" xr:uid="{00000000-0005-0000-0000-00008C750000}"/>
    <cellStyle name="Suma 1 2 9" xfId="28048" xr:uid="{00000000-0005-0000-0000-00008D750000}"/>
    <cellStyle name="Suma 1 20" xfId="4030" xr:uid="{00000000-0005-0000-0000-00008E750000}"/>
    <cellStyle name="Suma 1 20 10" xfId="36136" xr:uid="{00000000-0005-0000-0000-00008F750000}"/>
    <cellStyle name="Suma 1 20 11" xfId="39332" xr:uid="{00000000-0005-0000-0000-000090750000}"/>
    <cellStyle name="Suma 1 20 12" xfId="42531" xr:uid="{00000000-0005-0000-0000-000091750000}"/>
    <cellStyle name="Suma 1 20 13" xfId="45718" xr:uid="{00000000-0005-0000-0000-000092750000}"/>
    <cellStyle name="Suma 1 20 14" xfId="49006" xr:uid="{00000000-0005-0000-0000-000093750000}"/>
    <cellStyle name="Suma 1 20 15" xfId="52179" xr:uid="{00000000-0005-0000-0000-000094750000}"/>
    <cellStyle name="Suma 1 20 16" xfId="55354" xr:uid="{00000000-0005-0000-0000-000095750000}"/>
    <cellStyle name="Suma 1 20 17" xfId="57408" xr:uid="{00000000-0005-0000-0000-000096750000}"/>
    <cellStyle name="Suma 1 20 18" xfId="60645" xr:uid="{00000000-0005-0000-0000-000097750000}"/>
    <cellStyle name="Suma 1 20 2" xfId="11232" xr:uid="{00000000-0005-0000-0000-000098750000}"/>
    <cellStyle name="Suma 1 20 3" xfId="13274" xr:uid="{00000000-0005-0000-0000-000099750000}"/>
    <cellStyle name="Suma 1 20 4" xfId="17923" xr:uid="{00000000-0005-0000-0000-00009A750000}"/>
    <cellStyle name="Suma 1 20 5" xfId="20498" xr:uid="{00000000-0005-0000-0000-00009B750000}"/>
    <cellStyle name="Suma 1 20 6" xfId="23808" xr:uid="{00000000-0005-0000-0000-00009C750000}"/>
    <cellStyle name="Suma 1 20 7" xfId="27123" xr:uid="{00000000-0005-0000-0000-00009D750000}"/>
    <cellStyle name="Suma 1 20 8" xfId="30357" xr:uid="{00000000-0005-0000-0000-00009E750000}"/>
    <cellStyle name="Suma 1 20 9" xfId="33674" xr:uid="{00000000-0005-0000-0000-00009F750000}"/>
    <cellStyle name="Suma 1 3" xfId="2427" xr:uid="{00000000-0005-0000-0000-0000A0750000}"/>
    <cellStyle name="Suma 1 3 10" xfId="32073" xr:uid="{00000000-0005-0000-0000-0000A1750000}"/>
    <cellStyle name="Suma 1 3 11" xfId="34542" xr:uid="{00000000-0005-0000-0000-0000A2750000}"/>
    <cellStyle name="Suma 1 3 12" xfId="37729" xr:uid="{00000000-0005-0000-0000-0000A3750000}"/>
    <cellStyle name="Suma 1 3 13" xfId="40940" xr:uid="{00000000-0005-0000-0000-0000A4750000}"/>
    <cellStyle name="Suma 1 3 14" xfId="44115" xr:uid="{00000000-0005-0000-0000-0000A5750000}"/>
    <cellStyle name="Suma 1 3 15" xfId="47415" xr:uid="{00000000-0005-0000-0000-0000A6750000}"/>
    <cellStyle name="Suma 1 3 16" xfId="50579" xr:uid="{00000000-0005-0000-0000-0000A7750000}"/>
    <cellStyle name="Suma 1 3 17" xfId="53778" xr:uid="{00000000-0005-0000-0000-0000A8750000}"/>
    <cellStyle name="Suma 1 3 18" xfId="55830" xr:uid="{00000000-0005-0000-0000-0000A9750000}"/>
    <cellStyle name="Suma 1 3 19" xfId="59067" xr:uid="{00000000-0005-0000-0000-0000AA750000}"/>
    <cellStyle name="Suma 1 3 2" xfId="9631" xr:uid="{00000000-0005-0000-0000-0000AB750000}"/>
    <cellStyle name="Suma 1 3 3" xfId="11671" xr:uid="{00000000-0005-0000-0000-0000AC750000}"/>
    <cellStyle name="Suma 1 3 4" xfId="5797" xr:uid="{00000000-0005-0000-0000-0000AD750000}"/>
    <cellStyle name="Suma 1 3 5" xfId="16321" xr:uid="{00000000-0005-0000-0000-0000AE750000}"/>
    <cellStyle name="Suma 1 3 6" xfId="18895" xr:uid="{00000000-0005-0000-0000-0000AF750000}"/>
    <cellStyle name="Suma 1 3 7" xfId="22205" xr:uid="{00000000-0005-0000-0000-0000B0750000}"/>
    <cellStyle name="Suma 1 3 8" xfId="25525" xr:uid="{00000000-0005-0000-0000-0000B1750000}"/>
    <cellStyle name="Suma 1 3 9" xfId="28754" xr:uid="{00000000-0005-0000-0000-0000B2750000}"/>
    <cellStyle name="Suma 1 4" xfId="1673" xr:uid="{00000000-0005-0000-0000-0000B3750000}"/>
    <cellStyle name="Suma 1 4 10" xfId="31325" xr:uid="{00000000-0005-0000-0000-0000B4750000}"/>
    <cellStyle name="Suma 1 4 11" xfId="18048" xr:uid="{00000000-0005-0000-0000-0000B5750000}"/>
    <cellStyle name="Suma 1 4 12" xfId="36975" xr:uid="{00000000-0005-0000-0000-0000B6750000}"/>
    <cellStyle name="Suma 1 4 13" xfId="40207" xr:uid="{00000000-0005-0000-0000-0000B7750000}"/>
    <cellStyle name="Suma 1 4 14" xfId="43361" xr:uid="{00000000-0005-0000-0000-0000B8750000}"/>
    <cellStyle name="Suma 1 4 15" xfId="46683" xr:uid="{00000000-0005-0000-0000-0000B9750000}"/>
    <cellStyle name="Suma 1 4 16" xfId="49827" xr:uid="{00000000-0005-0000-0000-0000BA750000}"/>
    <cellStyle name="Suma 1 4 17" xfId="53056" xr:uid="{00000000-0005-0000-0000-0000BB750000}"/>
    <cellStyle name="Suma 1 4 18" xfId="33807" xr:uid="{00000000-0005-0000-0000-0000BC750000}"/>
    <cellStyle name="Suma 1 4 19" xfId="58339" xr:uid="{00000000-0005-0000-0000-0000BD750000}"/>
    <cellStyle name="Suma 1 4 2" xfId="8884" xr:uid="{00000000-0005-0000-0000-0000BE750000}"/>
    <cellStyle name="Suma 1 4 3" xfId="8506" xr:uid="{00000000-0005-0000-0000-0000BF750000}"/>
    <cellStyle name="Suma 1 4 4" xfId="5053" xr:uid="{00000000-0005-0000-0000-0000C0750000}"/>
    <cellStyle name="Suma 1 4 5" xfId="15569" xr:uid="{00000000-0005-0000-0000-0000C1750000}"/>
    <cellStyle name="Suma 1 4 6" xfId="14528" xr:uid="{00000000-0005-0000-0000-0000C2750000}"/>
    <cellStyle name="Suma 1 4 7" xfId="21451" xr:uid="{00000000-0005-0000-0000-0000C3750000}"/>
    <cellStyle name="Suma 1 4 8" xfId="24774" xr:uid="{00000000-0005-0000-0000-0000C4750000}"/>
    <cellStyle name="Suma 1 4 9" xfId="28000" xr:uid="{00000000-0005-0000-0000-0000C5750000}"/>
    <cellStyle name="Suma 1 5" xfId="1803" xr:uid="{00000000-0005-0000-0000-0000C6750000}"/>
    <cellStyle name="Suma 1 5 10" xfId="31455" xr:uid="{00000000-0005-0000-0000-0000C7750000}"/>
    <cellStyle name="Suma 1 5 11" xfId="15240" xr:uid="{00000000-0005-0000-0000-0000C8750000}"/>
    <cellStyle name="Suma 1 5 12" xfId="37105" xr:uid="{00000000-0005-0000-0000-0000C9750000}"/>
    <cellStyle name="Suma 1 5 13" xfId="40335" xr:uid="{00000000-0005-0000-0000-0000CA750000}"/>
    <cellStyle name="Suma 1 5 14" xfId="43491" xr:uid="{00000000-0005-0000-0000-0000CB750000}"/>
    <cellStyle name="Suma 1 5 15" xfId="46810" xr:uid="{00000000-0005-0000-0000-0000CC750000}"/>
    <cellStyle name="Suma 1 5 16" xfId="49957" xr:uid="{00000000-0005-0000-0000-0000CD750000}"/>
    <cellStyle name="Suma 1 5 17" xfId="53182" xr:uid="{00000000-0005-0000-0000-0000CE750000}"/>
    <cellStyle name="Suma 1 5 18" xfId="27917" xr:uid="{00000000-0005-0000-0000-0000CF750000}"/>
    <cellStyle name="Suma 1 5 19" xfId="58465" xr:uid="{00000000-0005-0000-0000-0000D0750000}"/>
    <cellStyle name="Suma 1 5 2" xfId="9013" xr:uid="{00000000-0005-0000-0000-0000D1750000}"/>
    <cellStyle name="Suma 1 5 3" xfId="8377" xr:uid="{00000000-0005-0000-0000-0000D2750000}"/>
    <cellStyle name="Suma 1 5 4" xfId="5182" xr:uid="{00000000-0005-0000-0000-0000D3750000}"/>
    <cellStyle name="Suma 1 5 5" xfId="15699" xr:uid="{00000000-0005-0000-0000-0000D4750000}"/>
    <cellStyle name="Suma 1 5 6" xfId="14398" xr:uid="{00000000-0005-0000-0000-0000D5750000}"/>
    <cellStyle name="Suma 1 5 7" xfId="21581" xr:uid="{00000000-0005-0000-0000-0000D6750000}"/>
    <cellStyle name="Suma 1 5 8" xfId="24903" xr:uid="{00000000-0005-0000-0000-0000D7750000}"/>
    <cellStyle name="Suma 1 5 9" xfId="28130" xr:uid="{00000000-0005-0000-0000-0000D8750000}"/>
    <cellStyle name="Suma 1 6" xfId="2806" xr:uid="{00000000-0005-0000-0000-0000D9750000}"/>
    <cellStyle name="Suma 1 6 10" xfId="32450" xr:uid="{00000000-0005-0000-0000-0000DA750000}"/>
    <cellStyle name="Suma 1 6 11" xfId="34920" xr:uid="{00000000-0005-0000-0000-0000DB750000}"/>
    <cellStyle name="Suma 1 6 12" xfId="38108" xr:uid="{00000000-0005-0000-0000-0000DC750000}"/>
    <cellStyle name="Suma 1 6 13" xfId="41315" xr:uid="{00000000-0005-0000-0000-0000DD750000}"/>
    <cellStyle name="Suma 1 6 14" xfId="44494" xr:uid="{00000000-0005-0000-0000-0000DE750000}"/>
    <cellStyle name="Suma 1 6 15" xfId="47790" xr:uid="{00000000-0005-0000-0000-0000DF750000}"/>
    <cellStyle name="Suma 1 6 16" xfId="50958" xr:uid="{00000000-0005-0000-0000-0000E0750000}"/>
    <cellStyle name="Suma 1 6 17" xfId="54148" xr:uid="{00000000-0005-0000-0000-0000E1750000}"/>
    <cellStyle name="Suma 1 6 18" xfId="56202" xr:uid="{00000000-0005-0000-0000-0000E2750000}"/>
    <cellStyle name="Suma 1 6 19" xfId="59439" xr:uid="{00000000-0005-0000-0000-0000E3750000}"/>
    <cellStyle name="Suma 1 6 2" xfId="10008" xr:uid="{00000000-0005-0000-0000-0000E4750000}"/>
    <cellStyle name="Suma 1 6 3" xfId="12050" xr:uid="{00000000-0005-0000-0000-0000E5750000}"/>
    <cellStyle name="Suma 1 6 4" xfId="6174" xr:uid="{00000000-0005-0000-0000-0000E6750000}"/>
    <cellStyle name="Suma 1 6 5" xfId="16699" xr:uid="{00000000-0005-0000-0000-0000E7750000}"/>
    <cellStyle name="Suma 1 6 6" xfId="19274" xr:uid="{00000000-0005-0000-0000-0000E8750000}"/>
    <cellStyle name="Suma 1 6 7" xfId="22584" xr:uid="{00000000-0005-0000-0000-0000E9750000}"/>
    <cellStyle name="Suma 1 6 8" xfId="25902" xr:uid="{00000000-0005-0000-0000-0000EA750000}"/>
    <cellStyle name="Suma 1 6 9" xfId="29133" xr:uid="{00000000-0005-0000-0000-0000EB750000}"/>
    <cellStyle name="Suma 1 7" xfId="1809" xr:uid="{00000000-0005-0000-0000-0000EC750000}"/>
    <cellStyle name="Suma 1 7 10" xfId="31461" xr:uid="{00000000-0005-0000-0000-0000ED750000}"/>
    <cellStyle name="Suma 1 7 11" xfId="18181" xr:uid="{00000000-0005-0000-0000-0000EE750000}"/>
    <cellStyle name="Suma 1 7 12" xfId="37111" xr:uid="{00000000-0005-0000-0000-0000EF750000}"/>
    <cellStyle name="Suma 1 7 13" xfId="40341" xr:uid="{00000000-0005-0000-0000-0000F0750000}"/>
    <cellStyle name="Suma 1 7 14" xfId="43497" xr:uid="{00000000-0005-0000-0000-0000F1750000}"/>
    <cellStyle name="Suma 1 7 15" xfId="46816" xr:uid="{00000000-0005-0000-0000-0000F2750000}"/>
    <cellStyle name="Suma 1 7 16" xfId="49963" xr:uid="{00000000-0005-0000-0000-0000F3750000}"/>
    <cellStyle name="Suma 1 7 17" xfId="53188" xr:uid="{00000000-0005-0000-0000-0000F4750000}"/>
    <cellStyle name="Suma 1 7 18" xfId="33852" xr:uid="{00000000-0005-0000-0000-0000F5750000}"/>
    <cellStyle name="Suma 1 7 19" xfId="58471" xr:uid="{00000000-0005-0000-0000-0000F6750000}"/>
    <cellStyle name="Suma 1 7 2" xfId="9019" xr:uid="{00000000-0005-0000-0000-0000F7750000}"/>
    <cellStyle name="Suma 1 7 3" xfId="8371" xr:uid="{00000000-0005-0000-0000-0000F8750000}"/>
    <cellStyle name="Suma 1 7 4" xfId="5188" xr:uid="{00000000-0005-0000-0000-0000F9750000}"/>
    <cellStyle name="Suma 1 7 5" xfId="15705" xr:uid="{00000000-0005-0000-0000-0000FA750000}"/>
    <cellStyle name="Suma 1 7 6" xfId="14392" xr:uid="{00000000-0005-0000-0000-0000FB750000}"/>
    <cellStyle name="Suma 1 7 7" xfId="21587" xr:uid="{00000000-0005-0000-0000-0000FC750000}"/>
    <cellStyle name="Suma 1 7 8" xfId="24909" xr:uid="{00000000-0005-0000-0000-0000FD750000}"/>
    <cellStyle name="Suma 1 7 9" xfId="28136" xr:uid="{00000000-0005-0000-0000-0000FE750000}"/>
    <cellStyle name="Suma 1 8" xfId="2792" xr:uid="{00000000-0005-0000-0000-0000FF750000}"/>
    <cellStyle name="Suma 1 8 10" xfId="32436" xr:uid="{00000000-0005-0000-0000-000000760000}"/>
    <cellStyle name="Suma 1 8 11" xfId="34906" xr:uid="{00000000-0005-0000-0000-000001760000}"/>
    <cellStyle name="Suma 1 8 12" xfId="38094" xr:uid="{00000000-0005-0000-0000-000002760000}"/>
    <cellStyle name="Suma 1 8 13" xfId="41302" xr:uid="{00000000-0005-0000-0000-000003760000}"/>
    <cellStyle name="Suma 1 8 14" xfId="44480" xr:uid="{00000000-0005-0000-0000-000004760000}"/>
    <cellStyle name="Suma 1 8 15" xfId="47777" xr:uid="{00000000-0005-0000-0000-000005760000}"/>
    <cellStyle name="Suma 1 8 16" xfId="50944" xr:uid="{00000000-0005-0000-0000-000006760000}"/>
    <cellStyle name="Suma 1 8 17" xfId="54135" xr:uid="{00000000-0005-0000-0000-000007760000}"/>
    <cellStyle name="Suma 1 8 18" xfId="56189" xr:uid="{00000000-0005-0000-0000-000008760000}"/>
    <cellStyle name="Suma 1 8 19" xfId="59426" xr:uid="{00000000-0005-0000-0000-000009760000}"/>
    <cellStyle name="Suma 1 8 2" xfId="9994" xr:uid="{00000000-0005-0000-0000-00000A760000}"/>
    <cellStyle name="Suma 1 8 3" xfId="12036" xr:uid="{00000000-0005-0000-0000-00000B760000}"/>
    <cellStyle name="Suma 1 8 4" xfId="6160" xr:uid="{00000000-0005-0000-0000-00000C760000}"/>
    <cellStyle name="Suma 1 8 5" xfId="16685" xr:uid="{00000000-0005-0000-0000-00000D760000}"/>
    <cellStyle name="Suma 1 8 6" xfId="19260" xr:uid="{00000000-0005-0000-0000-00000E760000}"/>
    <cellStyle name="Suma 1 8 7" xfId="22570" xr:uid="{00000000-0005-0000-0000-00000F760000}"/>
    <cellStyle name="Suma 1 8 8" xfId="25888" xr:uid="{00000000-0005-0000-0000-000010760000}"/>
    <cellStyle name="Suma 1 8 9" xfId="29119" xr:uid="{00000000-0005-0000-0000-000011760000}"/>
    <cellStyle name="Suma 1 9" xfId="2387" xr:uid="{00000000-0005-0000-0000-000012760000}"/>
    <cellStyle name="Suma 1 9 10" xfId="32033" xr:uid="{00000000-0005-0000-0000-000013760000}"/>
    <cellStyle name="Suma 1 9 11" xfId="34504" xr:uid="{00000000-0005-0000-0000-000014760000}"/>
    <cellStyle name="Suma 1 9 12" xfId="37689" xr:uid="{00000000-0005-0000-0000-000015760000}"/>
    <cellStyle name="Suma 1 9 13" xfId="40903" xr:uid="{00000000-0005-0000-0000-000016760000}"/>
    <cellStyle name="Suma 1 9 14" xfId="44075" xr:uid="{00000000-0005-0000-0000-000017760000}"/>
    <cellStyle name="Suma 1 9 15" xfId="47378" xr:uid="{00000000-0005-0000-0000-000018760000}"/>
    <cellStyle name="Suma 1 9 16" xfId="50539" xr:uid="{00000000-0005-0000-0000-000019760000}"/>
    <cellStyle name="Suma 1 9 17" xfId="53741" xr:uid="{00000000-0005-0000-0000-00001A760000}"/>
    <cellStyle name="Suma 1 9 18" xfId="55793" xr:uid="{00000000-0005-0000-0000-00001B760000}"/>
    <cellStyle name="Suma 1 9 19" xfId="59030" xr:uid="{00000000-0005-0000-0000-00001C760000}"/>
    <cellStyle name="Suma 1 9 2" xfId="9591" xr:uid="{00000000-0005-0000-0000-00001D760000}"/>
    <cellStyle name="Suma 1 9 3" xfId="11631" xr:uid="{00000000-0005-0000-0000-00001E760000}"/>
    <cellStyle name="Suma 1 9 4" xfId="5761" xr:uid="{00000000-0005-0000-0000-00001F760000}"/>
    <cellStyle name="Suma 1 9 5" xfId="16281" xr:uid="{00000000-0005-0000-0000-000020760000}"/>
    <cellStyle name="Suma 1 9 6" xfId="18855" xr:uid="{00000000-0005-0000-0000-000021760000}"/>
    <cellStyle name="Suma 1 9 7" xfId="22165" xr:uid="{00000000-0005-0000-0000-000022760000}"/>
    <cellStyle name="Suma 1 9 8" xfId="25486" xr:uid="{00000000-0005-0000-0000-000023760000}"/>
    <cellStyle name="Suma 1 9 9" xfId="28714" xr:uid="{00000000-0005-0000-0000-000024760000}"/>
    <cellStyle name="Suma 2" xfId="1332" xr:uid="{00000000-0005-0000-0000-000025760000}"/>
    <cellStyle name="Suma 2 10" xfId="3262" xr:uid="{00000000-0005-0000-0000-000026760000}"/>
    <cellStyle name="Suma 2 10 10" xfId="32906" xr:uid="{00000000-0005-0000-0000-000027760000}"/>
    <cellStyle name="Suma 2 10 11" xfId="35374" xr:uid="{00000000-0005-0000-0000-000028760000}"/>
    <cellStyle name="Suma 2 10 12" xfId="38564" xr:uid="{00000000-0005-0000-0000-000029760000}"/>
    <cellStyle name="Suma 2 10 13" xfId="41769" xr:uid="{00000000-0005-0000-0000-00002A760000}"/>
    <cellStyle name="Suma 2 10 14" xfId="44950" xr:uid="{00000000-0005-0000-0000-00002B760000}"/>
    <cellStyle name="Suma 2 10 15" xfId="48244" xr:uid="{00000000-0005-0000-0000-00002C760000}"/>
    <cellStyle name="Suma 2 10 16" xfId="51413" xr:uid="{00000000-0005-0000-0000-00002D760000}"/>
    <cellStyle name="Suma 2 10 17" xfId="54598" xr:uid="{00000000-0005-0000-0000-00002E760000}"/>
    <cellStyle name="Suma 2 10 18" xfId="56652" xr:uid="{00000000-0005-0000-0000-00002F760000}"/>
    <cellStyle name="Suma 2 10 19" xfId="59889" xr:uid="{00000000-0005-0000-0000-000030760000}"/>
    <cellStyle name="Suma 2 10 2" xfId="10464" xr:uid="{00000000-0005-0000-0000-000031760000}"/>
    <cellStyle name="Suma 2 10 3" xfId="12506" xr:uid="{00000000-0005-0000-0000-000032760000}"/>
    <cellStyle name="Suma 2 10 4" xfId="6630" xr:uid="{00000000-0005-0000-0000-000033760000}"/>
    <cellStyle name="Suma 2 10 5" xfId="17155" xr:uid="{00000000-0005-0000-0000-000034760000}"/>
    <cellStyle name="Suma 2 10 6" xfId="19730" xr:uid="{00000000-0005-0000-0000-000035760000}"/>
    <cellStyle name="Suma 2 10 7" xfId="23040" xr:uid="{00000000-0005-0000-0000-000036760000}"/>
    <cellStyle name="Suma 2 10 8" xfId="26355" xr:uid="{00000000-0005-0000-0000-000037760000}"/>
    <cellStyle name="Suma 2 10 9" xfId="29589" xr:uid="{00000000-0005-0000-0000-000038760000}"/>
    <cellStyle name="Suma 2 11" xfId="1825" xr:uid="{00000000-0005-0000-0000-000039760000}"/>
    <cellStyle name="Suma 2 11 10" xfId="31477" xr:uid="{00000000-0005-0000-0000-00003A760000}"/>
    <cellStyle name="Suma 2 11 11" xfId="24619" xr:uid="{00000000-0005-0000-0000-00003B760000}"/>
    <cellStyle name="Suma 2 11 12" xfId="37127" xr:uid="{00000000-0005-0000-0000-00003C760000}"/>
    <cellStyle name="Suma 2 11 13" xfId="40356" xr:uid="{00000000-0005-0000-0000-00003D760000}"/>
    <cellStyle name="Suma 2 11 14" xfId="43513" xr:uid="{00000000-0005-0000-0000-00003E760000}"/>
    <cellStyle name="Suma 2 11 15" xfId="46831" xr:uid="{00000000-0005-0000-0000-00003F760000}"/>
    <cellStyle name="Suma 2 11 16" xfId="49979" xr:uid="{00000000-0005-0000-0000-000040760000}"/>
    <cellStyle name="Suma 2 11 17" xfId="53203" xr:uid="{00000000-0005-0000-0000-000041760000}"/>
    <cellStyle name="Suma 2 11 18" xfId="34088" xr:uid="{00000000-0005-0000-0000-000042760000}"/>
    <cellStyle name="Suma 2 11 19" xfId="58486" xr:uid="{00000000-0005-0000-0000-000043760000}"/>
    <cellStyle name="Suma 2 11 2" xfId="9035" xr:uid="{00000000-0005-0000-0000-000044760000}"/>
    <cellStyle name="Suma 2 11 3" xfId="8355" xr:uid="{00000000-0005-0000-0000-000045760000}"/>
    <cellStyle name="Suma 2 11 4" xfId="5204" xr:uid="{00000000-0005-0000-0000-000046760000}"/>
    <cellStyle name="Suma 2 11 5" xfId="15721" xr:uid="{00000000-0005-0000-0000-000047760000}"/>
    <cellStyle name="Suma 2 11 6" xfId="14376" xr:uid="{00000000-0005-0000-0000-000048760000}"/>
    <cellStyle name="Suma 2 11 7" xfId="21603" xr:uid="{00000000-0005-0000-0000-000049760000}"/>
    <cellStyle name="Suma 2 11 8" xfId="24925" xr:uid="{00000000-0005-0000-0000-00004A760000}"/>
    <cellStyle name="Suma 2 11 9" xfId="28152" xr:uid="{00000000-0005-0000-0000-00004B760000}"/>
    <cellStyle name="Suma 2 12" xfId="1994" xr:uid="{00000000-0005-0000-0000-00004C760000}"/>
    <cellStyle name="Suma 2 12 10" xfId="31642" xr:uid="{00000000-0005-0000-0000-00004D760000}"/>
    <cellStyle name="Suma 2 12 11" xfId="15355" xr:uid="{00000000-0005-0000-0000-00004E760000}"/>
    <cellStyle name="Suma 2 12 12" xfId="37296" xr:uid="{00000000-0005-0000-0000-00004F760000}"/>
    <cellStyle name="Suma 2 12 13" xfId="40520" xr:uid="{00000000-0005-0000-0000-000050760000}"/>
    <cellStyle name="Suma 2 12 14" xfId="43682" xr:uid="{00000000-0005-0000-0000-000051760000}"/>
    <cellStyle name="Suma 2 12 15" xfId="46995" xr:uid="{00000000-0005-0000-0000-000052760000}"/>
    <cellStyle name="Suma 2 12 16" xfId="50148" xr:uid="{00000000-0005-0000-0000-000053760000}"/>
    <cellStyle name="Suma 2 12 17" xfId="53361" xr:uid="{00000000-0005-0000-0000-000054760000}"/>
    <cellStyle name="Suma 2 12 18" xfId="33924" xr:uid="{00000000-0005-0000-0000-000055760000}"/>
    <cellStyle name="Suma 2 12 19" xfId="58648" xr:uid="{00000000-0005-0000-0000-000056760000}"/>
    <cellStyle name="Suma 2 12 2" xfId="9200" xr:uid="{00000000-0005-0000-0000-000057760000}"/>
    <cellStyle name="Suma 2 12 3" xfId="8186" xr:uid="{00000000-0005-0000-0000-000058760000}"/>
    <cellStyle name="Suma 2 12 4" xfId="5372" xr:uid="{00000000-0005-0000-0000-000059760000}"/>
    <cellStyle name="Suma 2 12 5" xfId="15889" xr:uid="{00000000-0005-0000-0000-00005A760000}"/>
    <cellStyle name="Suma 2 12 6" xfId="14207" xr:uid="{00000000-0005-0000-0000-00005B760000}"/>
    <cellStyle name="Suma 2 12 7" xfId="21772" xr:uid="{00000000-0005-0000-0000-00005C760000}"/>
    <cellStyle name="Suma 2 12 8" xfId="25094" xr:uid="{00000000-0005-0000-0000-00005D760000}"/>
    <cellStyle name="Suma 2 12 9" xfId="28321" xr:uid="{00000000-0005-0000-0000-00005E760000}"/>
    <cellStyle name="Suma 2 13" xfId="3459" xr:uid="{00000000-0005-0000-0000-00005F760000}"/>
    <cellStyle name="Suma 2 13 10" xfId="33103" xr:uid="{00000000-0005-0000-0000-000060760000}"/>
    <cellStyle name="Suma 2 13 11" xfId="35570" xr:uid="{00000000-0005-0000-0000-000061760000}"/>
    <cellStyle name="Suma 2 13 12" xfId="38761" xr:uid="{00000000-0005-0000-0000-000062760000}"/>
    <cellStyle name="Suma 2 13 13" xfId="41965" xr:uid="{00000000-0005-0000-0000-000063760000}"/>
    <cellStyle name="Suma 2 13 14" xfId="45147" xr:uid="{00000000-0005-0000-0000-000064760000}"/>
    <cellStyle name="Suma 2 13 15" xfId="48440" xr:uid="{00000000-0005-0000-0000-000065760000}"/>
    <cellStyle name="Suma 2 13 16" xfId="51609" xr:uid="{00000000-0005-0000-0000-000066760000}"/>
    <cellStyle name="Suma 2 13 17" xfId="54793" xr:uid="{00000000-0005-0000-0000-000067760000}"/>
    <cellStyle name="Suma 2 13 18" xfId="56847" xr:uid="{00000000-0005-0000-0000-000068760000}"/>
    <cellStyle name="Suma 2 13 19" xfId="60084" xr:uid="{00000000-0005-0000-0000-000069760000}"/>
    <cellStyle name="Suma 2 13 2" xfId="10661" xr:uid="{00000000-0005-0000-0000-00006A760000}"/>
    <cellStyle name="Suma 2 13 3" xfId="12703" xr:uid="{00000000-0005-0000-0000-00006B760000}"/>
    <cellStyle name="Suma 2 13 4" xfId="6827" xr:uid="{00000000-0005-0000-0000-00006C760000}"/>
    <cellStyle name="Suma 2 13 5" xfId="17352" xr:uid="{00000000-0005-0000-0000-00006D760000}"/>
    <cellStyle name="Suma 2 13 6" xfId="19927" xr:uid="{00000000-0005-0000-0000-00006E760000}"/>
    <cellStyle name="Suma 2 13 7" xfId="23237" xr:uid="{00000000-0005-0000-0000-00006F760000}"/>
    <cellStyle name="Suma 2 13 8" xfId="26552" xr:uid="{00000000-0005-0000-0000-000070760000}"/>
    <cellStyle name="Suma 2 13 9" xfId="29786" xr:uid="{00000000-0005-0000-0000-000071760000}"/>
    <cellStyle name="Suma 2 14" xfId="2008" xr:uid="{00000000-0005-0000-0000-000072760000}"/>
    <cellStyle name="Suma 2 14 10" xfId="31656" xr:uid="{00000000-0005-0000-0000-000073760000}"/>
    <cellStyle name="Suma 2 14 11" xfId="18068" xr:uid="{00000000-0005-0000-0000-000074760000}"/>
    <cellStyle name="Suma 2 14 12" xfId="37310" xr:uid="{00000000-0005-0000-0000-000075760000}"/>
    <cellStyle name="Suma 2 14 13" xfId="40534" xr:uid="{00000000-0005-0000-0000-000076760000}"/>
    <cellStyle name="Suma 2 14 14" xfId="43696" xr:uid="{00000000-0005-0000-0000-000077760000}"/>
    <cellStyle name="Suma 2 14 15" xfId="47009" xr:uid="{00000000-0005-0000-0000-000078760000}"/>
    <cellStyle name="Suma 2 14 16" xfId="50162" xr:uid="{00000000-0005-0000-0000-000079760000}"/>
    <cellStyle name="Suma 2 14 17" xfId="53375" xr:uid="{00000000-0005-0000-0000-00007A760000}"/>
    <cellStyle name="Suma 2 14 18" xfId="52607" xr:uid="{00000000-0005-0000-0000-00007B760000}"/>
    <cellStyle name="Suma 2 14 19" xfId="58662" xr:uid="{00000000-0005-0000-0000-00007C760000}"/>
    <cellStyle name="Suma 2 14 2" xfId="9214" xr:uid="{00000000-0005-0000-0000-00007D760000}"/>
    <cellStyle name="Suma 2 14 3" xfId="8172" xr:uid="{00000000-0005-0000-0000-00007E760000}"/>
    <cellStyle name="Suma 2 14 4" xfId="5386" xr:uid="{00000000-0005-0000-0000-00007F760000}"/>
    <cellStyle name="Suma 2 14 5" xfId="15903" xr:uid="{00000000-0005-0000-0000-000080760000}"/>
    <cellStyle name="Suma 2 14 6" xfId="14193" xr:uid="{00000000-0005-0000-0000-000081760000}"/>
    <cellStyle name="Suma 2 14 7" xfId="21786" xr:uid="{00000000-0005-0000-0000-000082760000}"/>
    <cellStyle name="Suma 2 14 8" xfId="25108" xr:uid="{00000000-0005-0000-0000-000083760000}"/>
    <cellStyle name="Suma 2 14 9" xfId="28335" xr:uid="{00000000-0005-0000-0000-000084760000}"/>
    <cellStyle name="Suma 2 15" xfId="3013" xr:uid="{00000000-0005-0000-0000-000085760000}"/>
    <cellStyle name="Suma 2 15 10" xfId="32657" xr:uid="{00000000-0005-0000-0000-000086760000}"/>
    <cellStyle name="Suma 2 15 11" xfId="35127" xr:uid="{00000000-0005-0000-0000-000087760000}"/>
    <cellStyle name="Suma 2 15 12" xfId="38315" xr:uid="{00000000-0005-0000-0000-000088760000}"/>
    <cellStyle name="Suma 2 15 13" xfId="41522" xr:uid="{00000000-0005-0000-0000-000089760000}"/>
    <cellStyle name="Suma 2 15 14" xfId="44701" xr:uid="{00000000-0005-0000-0000-00008A760000}"/>
    <cellStyle name="Suma 2 15 15" xfId="47997" xr:uid="{00000000-0005-0000-0000-00008B760000}"/>
    <cellStyle name="Suma 2 15 16" xfId="51165" xr:uid="{00000000-0005-0000-0000-00008C760000}"/>
    <cellStyle name="Suma 2 15 17" xfId="54354" xr:uid="{00000000-0005-0000-0000-00008D760000}"/>
    <cellStyle name="Suma 2 15 18" xfId="56408" xr:uid="{00000000-0005-0000-0000-00008E760000}"/>
    <cellStyle name="Suma 2 15 19" xfId="59645" xr:uid="{00000000-0005-0000-0000-00008F760000}"/>
    <cellStyle name="Suma 2 15 2" xfId="10215" xr:uid="{00000000-0005-0000-0000-000090760000}"/>
    <cellStyle name="Suma 2 15 3" xfId="12257" xr:uid="{00000000-0005-0000-0000-000091760000}"/>
    <cellStyle name="Suma 2 15 4" xfId="6381" xr:uid="{00000000-0005-0000-0000-000092760000}"/>
    <cellStyle name="Suma 2 15 5" xfId="16906" xr:uid="{00000000-0005-0000-0000-000093760000}"/>
    <cellStyle name="Suma 2 15 6" xfId="19481" xr:uid="{00000000-0005-0000-0000-000094760000}"/>
    <cellStyle name="Suma 2 15 7" xfId="22791" xr:uid="{00000000-0005-0000-0000-000095760000}"/>
    <cellStyle name="Suma 2 15 8" xfId="26108" xr:uid="{00000000-0005-0000-0000-000096760000}"/>
    <cellStyle name="Suma 2 15 9" xfId="29340" xr:uid="{00000000-0005-0000-0000-000097760000}"/>
    <cellStyle name="Suma 2 16" xfId="3765" xr:uid="{00000000-0005-0000-0000-000098760000}"/>
    <cellStyle name="Suma 2 16 10" xfId="33409" xr:uid="{00000000-0005-0000-0000-000099760000}"/>
    <cellStyle name="Suma 2 16 11" xfId="35873" xr:uid="{00000000-0005-0000-0000-00009A760000}"/>
    <cellStyle name="Suma 2 16 12" xfId="39067" xr:uid="{00000000-0005-0000-0000-00009B760000}"/>
    <cellStyle name="Suma 2 16 13" xfId="42268" xr:uid="{00000000-0005-0000-0000-00009C760000}"/>
    <cellStyle name="Suma 2 16 14" xfId="45453" xr:uid="{00000000-0005-0000-0000-00009D760000}"/>
    <cellStyle name="Suma 2 16 15" xfId="48743" xr:uid="{00000000-0005-0000-0000-00009E760000}"/>
    <cellStyle name="Suma 2 16 16" xfId="51914" xr:uid="{00000000-0005-0000-0000-00009F760000}"/>
    <cellStyle name="Suma 2 16 17" xfId="55093" xr:uid="{00000000-0005-0000-0000-0000A0760000}"/>
    <cellStyle name="Suma 2 16 18" xfId="57147" xr:uid="{00000000-0005-0000-0000-0000A1760000}"/>
    <cellStyle name="Suma 2 16 19" xfId="60384" xr:uid="{00000000-0005-0000-0000-0000A2760000}"/>
    <cellStyle name="Suma 2 16 2" xfId="10967" xr:uid="{00000000-0005-0000-0000-0000A3760000}"/>
    <cellStyle name="Suma 2 16 3" xfId="13009" xr:uid="{00000000-0005-0000-0000-0000A4760000}"/>
    <cellStyle name="Suma 2 16 4" xfId="7131" xr:uid="{00000000-0005-0000-0000-0000A5760000}"/>
    <cellStyle name="Suma 2 16 5" xfId="17658" xr:uid="{00000000-0005-0000-0000-0000A6760000}"/>
    <cellStyle name="Suma 2 16 6" xfId="20233" xr:uid="{00000000-0005-0000-0000-0000A7760000}"/>
    <cellStyle name="Suma 2 16 7" xfId="23543" xr:uid="{00000000-0005-0000-0000-0000A8760000}"/>
    <cellStyle name="Suma 2 16 8" xfId="26858" xr:uid="{00000000-0005-0000-0000-0000A9760000}"/>
    <cellStyle name="Suma 2 16 9" xfId="30092" xr:uid="{00000000-0005-0000-0000-0000AA760000}"/>
    <cellStyle name="Suma 2 17" xfId="2072" xr:uid="{00000000-0005-0000-0000-0000AB760000}"/>
    <cellStyle name="Suma 2 17 10" xfId="31720" xr:uid="{00000000-0005-0000-0000-0000AC760000}"/>
    <cellStyle name="Suma 2 17 11" xfId="18386" xr:uid="{00000000-0005-0000-0000-0000AD760000}"/>
    <cellStyle name="Suma 2 17 12" xfId="37374" xr:uid="{00000000-0005-0000-0000-0000AE760000}"/>
    <cellStyle name="Suma 2 17 13" xfId="40597" xr:uid="{00000000-0005-0000-0000-0000AF760000}"/>
    <cellStyle name="Suma 2 17 14" xfId="43760" xr:uid="{00000000-0005-0000-0000-0000B0760000}"/>
    <cellStyle name="Suma 2 17 15" xfId="47072" xr:uid="{00000000-0005-0000-0000-0000B1760000}"/>
    <cellStyle name="Suma 2 17 16" xfId="50226" xr:uid="{00000000-0005-0000-0000-0000B2760000}"/>
    <cellStyle name="Suma 2 17 17" xfId="53437" xr:uid="{00000000-0005-0000-0000-0000B3760000}"/>
    <cellStyle name="Suma 2 17 18" xfId="33979" xr:uid="{00000000-0005-0000-0000-0000B4760000}"/>
    <cellStyle name="Suma 2 17 19" xfId="58724" xr:uid="{00000000-0005-0000-0000-0000B5760000}"/>
    <cellStyle name="Suma 2 17 2" xfId="9278" xr:uid="{00000000-0005-0000-0000-0000B6760000}"/>
    <cellStyle name="Suma 2 17 3" xfId="8108" xr:uid="{00000000-0005-0000-0000-0000B7760000}"/>
    <cellStyle name="Suma 2 17 4" xfId="5449" xr:uid="{00000000-0005-0000-0000-0000B8760000}"/>
    <cellStyle name="Suma 2 17 5" xfId="15967" xr:uid="{00000000-0005-0000-0000-0000B9760000}"/>
    <cellStyle name="Suma 2 17 6" xfId="14129" xr:uid="{00000000-0005-0000-0000-0000BA760000}"/>
    <cellStyle name="Suma 2 17 7" xfId="21850" xr:uid="{00000000-0005-0000-0000-0000BB760000}"/>
    <cellStyle name="Suma 2 17 8" xfId="25172" xr:uid="{00000000-0005-0000-0000-0000BC760000}"/>
    <cellStyle name="Suma 2 17 9" xfId="28399" xr:uid="{00000000-0005-0000-0000-0000BD760000}"/>
    <cellStyle name="Suma 2 18" xfId="2199" xr:uid="{00000000-0005-0000-0000-0000BE760000}"/>
    <cellStyle name="Suma 2 18 10" xfId="31847" xr:uid="{00000000-0005-0000-0000-0000BF760000}"/>
    <cellStyle name="Suma 2 18 11" xfId="34322" xr:uid="{00000000-0005-0000-0000-0000C0760000}"/>
    <cellStyle name="Suma 2 18 12" xfId="37501" xr:uid="{00000000-0005-0000-0000-0000C1760000}"/>
    <cellStyle name="Suma 2 18 13" xfId="40721" xr:uid="{00000000-0005-0000-0000-0000C2760000}"/>
    <cellStyle name="Suma 2 18 14" xfId="43887" xr:uid="{00000000-0005-0000-0000-0000C3760000}"/>
    <cellStyle name="Suma 2 18 15" xfId="47196" xr:uid="{00000000-0005-0000-0000-0000C4760000}"/>
    <cellStyle name="Suma 2 18 16" xfId="50353" xr:uid="{00000000-0005-0000-0000-0000C5760000}"/>
    <cellStyle name="Suma 2 18 17" xfId="53561" xr:uid="{00000000-0005-0000-0000-0000C6760000}"/>
    <cellStyle name="Suma 2 18 18" xfId="55611" xr:uid="{00000000-0005-0000-0000-0000C7760000}"/>
    <cellStyle name="Suma 2 18 19" xfId="58848" xr:uid="{00000000-0005-0000-0000-0000C8760000}"/>
    <cellStyle name="Suma 2 18 2" xfId="9405" xr:uid="{00000000-0005-0000-0000-0000C9760000}"/>
    <cellStyle name="Suma 2 18 3" xfId="11443" xr:uid="{00000000-0005-0000-0000-0000CA760000}"/>
    <cellStyle name="Suma 2 18 4" xfId="5576" xr:uid="{00000000-0005-0000-0000-0000CB760000}"/>
    <cellStyle name="Suma 2 18 5" xfId="16094" xr:uid="{00000000-0005-0000-0000-0000CC760000}"/>
    <cellStyle name="Suma 2 18 6" xfId="18667" xr:uid="{00000000-0005-0000-0000-0000CD760000}"/>
    <cellStyle name="Suma 2 18 7" xfId="21977" xr:uid="{00000000-0005-0000-0000-0000CE760000}"/>
    <cellStyle name="Suma 2 18 8" xfId="25298" xr:uid="{00000000-0005-0000-0000-0000CF760000}"/>
    <cellStyle name="Suma 2 18 9" xfId="28526" xr:uid="{00000000-0005-0000-0000-0000D0760000}"/>
    <cellStyle name="Suma 2 19" xfId="2258" xr:uid="{00000000-0005-0000-0000-0000D1760000}"/>
    <cellStyle name="Suma 2 19 10" xfId="31906" xr:uid="{00000000-0005-0000-0000-0000D2760000}"/>
    <cellStyle name="Suma 2 19 11" xfId="34379" xr:uid="{00000000-0005-0000-0000-0000D3760000}"/>
    <cellStyle name="Suma 2 19 12" xfId="37560" xr:uid="{00000000-0005-0000-0000-0000D4760000}"/>
    <cellStyle name="Suma 2 19 13" xfId="40778" xr:uid="{00000000-0005-0000-0000-0000D5760000}"/>
    <cellStyle name="Suma 2 19 14" xfId="43946" xr:uid="{00000000-0005-0000-0000-0000D6760000}"/>
    <cellStyle name="Suma 2 19 15" xfId="47253" xr:uid="{00000000-0005-0000-0000-0000D7760000}"/>
    <cellStyle name="Suma 2 19 16" xfId="50411" xr:uid="{00000000-0005-0000-0000-0000D8760000}"/>
    <cellStyle name="Suma 2 19 17" xfId="53618" xr:uid="{00000000-0005-0000-0000-0000D9760000}"/>
    <cellStyle name="Suma 2 19 18" xfId="55668" xr:uid="{00000000-0005-0000-0000-0000DA760000}"/>
    <cellStyle name="Suma 2 19 19" xfId="58905" xr:uid="{00000000-0005-0000-0000-0000DB760000}"/>
    <cellStyle name="Suma 2 19 2" xfId="9464" xr:uid="{00000000-0005-0000-0000-0000DC760000}"/>
    <cellStyle name="Suma 2 19 3" xfId="11502" xr:uid="{00000000-0005-0000-0000-0000DD760000}"/>
    <cellStyle name="Suma 2 19 4" xfId="5635" xr:uid="{00000000-0005-0000-0000-0000DE760000}"/>
    <cellStyle name="Suma 2 19 5" xfId="16153" xr:uid="{00000000-0005-0000-0000-0000DF760000}"/>
    <cellStyle name="Suma 2 19 6" xfId="18726" xr:uid="{00000000-0005-0000-0000-0000E0760000}"/>
    <cellStyle name="Suma 2 19 7" xfId="22036" xr:uid="{00000000-0005-0000-0000-0000E1760000}"/>
    <cellStyle name="Suma 2 19 8" xfId="25357" xr:uid="{00000000-0005-0000-0000-0000E2760000}"/>
    <cellStyle name="Suma 2 19 9" xfId="28585" xr:uid="{00000000-0005-0000-0000-0000E3760000}"/>
    <cellStyle name="Suma 2 2" xfId="1486" xr:uid="{00000000-0005-0000-0000-0000E4760000}"/>
    <cellStyle name="Suma 2 2 10" xfId="14736" xr:uid="{00000000-0005-0000-0000-0000E5760000}"/>
    <cellStyle name="Suma 2 2 11" xfId="15084" xr:uid="{00000000-0005-0000-0000-0000E6760000}"/>
    <cellStyle name="Suma 2 2 12" xfId="34074" xr:uid="{00000000-0005-0000-0000-0000E7760000}"/>
    <cellStyle name="Suma 2 2 13" xfId="14980" xr:uid="{00000000-0005-0000-0000-0000E8760000}"/>
    <cellStyle name="Suma 2 2 14" xfId="34239" xr:uid="{00000000-0005-0000-0000-0000E9760000}"/>
    <cellStyle name="Suma 2 2 15" xfId="16182" xr:uid="{00000000-0005-0000-0000-0000EA760000}"/>
    <cellStyle name="Suma 2 2 16" xfId="43339" xr:uid="{00000000-0005-0000-0000-0000EB760000}"/>
    <cellStyle name="Suma 2 2 17" xfId="14815" xr:uid="{00000000-0005-0000-0000-0000EC760000}"/>
    <cellStyle name="Suma 2 2 18" xfId="50553" xr:uid="{00000000-0005-0000-0000-0000ED760000}"/>
    <cellStyle name="Suma 2 2 19" xfId="58158" xr:uid="{00000000-0005-0000-0000-0000EE760000}"/>
    <cellStyle name="Suma 2 2 2" xfId="8699" xr:uid="{00000000-0005-0000-0000-0000EF760000}"/>
    <cellStyle name="Suma 2 2 3" xfId="8692" xr:uid="{00000000-0005-0000-0000-0000F0760000}"/>
    <cellStyle name="Suma 2 2 4" xfId="4866" xr:uid="{00000000-0005-0000-0000-0000F1760000}"/>
    <cellStyle name="Suma 2 2 5" xfId="15382" xr:uid="{00000000-0005-0000-0000-0000F2760000}"/>
    <cellStyle name="Suma 2 2 6" xfId="14715" xr:uid="{00000000-0005-0000-0000-0000F3760000}"/>
    <cellStyle name="Suma 2 2 7" xfId="18477" xr:uid="{00000000-0005-0000-0000-0000F4760000}"/>
    <cellStyle name="Suma 2 2 8" xfId="14731" xr:uid="{00000000-0005-0000-0000-0000F5760000}"/>
    <cellStyle name="Suma 2 2 9" xfId="18056" xr:uid="{00000000-0005-0000-0000-0000F6760000}"/>
    <cellStyle name="Suma 2 20" xfId="4037" xr:uid="{00000000-0005-0000-0000-0000F7760000}"/>
    <cellStyle name="Suma 2 20 10" xfId="36143" xr:uid="{00000000-0005-0000-0000-0000F8760000}"/>
    <cellStyle name="Suma 2 20 11" xfId="39339" xr:uid="{00000000-0005-0000-0000-0000F9760000}"/>
    <cellStyle name="Suma 2 20 12" xfId="42538" xr:uid="{00000000-0005-0000-0000-0000FA760000}"/>
    <cellStyle name="Suma 2 20 13" xfId="45725" xr:uid="{00000000-0005-0000-0000-0000FB760000}"/>
    <cellStyle name="Suma 2 20 14" xfId="49013" xr:uid="{00000000-0005-0000-0000-0000FC760000}"/>
    <cellStyle name="Suma 2 20 15" xfId="52186" xr:uid="{00000000-0005-0000-0000-0000FD760000}"/>
    <cellStyle name="Suma 2 20 16" xfId="55361" xr:uid="{00000000-0005-0000-0000-0000FE760000}"/>
    <cellStyle name="Suma 2 20 17" xfId="57415" xr:uid="{00000000-0005-0000-0000-0000FF760000}"/>
    <cellStyle name="Suma 2 20 18" xfId="60652" xr:uid="{00000000-0005-0000-0000-000000770000}"/>
    <cellStyle name="Suma 2 20 2" xfId="11239" xr:uid="{00000000-0005-0000-0000-000001770000}"/>
    <cellStyle name="Suma 2 20 3" xfId="13281" xr:uid="{00000000-0005-0000-0000-000002770000}"/>
    <cellStyle name="Suma 2 20 4" xfId="17930" xr:uid="{00000000-0005-0000-0000-000003770000}"/>
    <cellStyle name="Suma 2 20 5" xfId="20505" xr:uid="{00000000-0005-0000-0000-000004770000}"/>
    <cellStyle name="Suma 2 20 6" xfId="23815" xr:uid="{00000000-0005-0000-0000-000005770000}"/>
    <cellStyle name="Suma 2 20 7" xfId="27130" xr:uid="{00000000-0005-0000-0000-000006770000}"/>
    <cellStyle name="Suma 2 20 8" xfId="30364" xr:uid="{00000000-0005-0000-0000-000007770000}"/>
    <cellStyle name="Suma 2 20 9" xfId="33681" xr:uid="{00000000-0005-0000-0000-000008770000}"/>
    <cellStyle name="Suma 2 3" xfId="2372" xr:uid="{00000000-0005-0000-0000-000009770000}"/>
    <cellStyle name="Suma 2 3 10" xfId="32018" xr:uid="{00000000-0005-0000-0000-00000A770000}"/>
    <cellStyle name="Suma 2 3 11" xfId="34489" xr:uid="{00000000-0005-0000-0000-00000B770000}"/>
    <cellStyle name="Suma 2 3 12" xfId="37674" xr:uid="{00000000-0005-0000-0000-00000C770000}"/>
    <cellStyle name="Suma 2 3 13" xfId="40888" xr:uid="{00000000-0005-0000-0000-00000D770000}"/>
    <cellStyle name="Suma 2 3 14" xfId="44060" xr:uid="{00000000-0005-0000-0000-00000E770000}"/>
    <cellStyle name="Suma 2 3 15" xfId="47363" xr:uid="{00000000-0005-0000-0000-00000F770000}"/>
    <cellStyle name="Suma 2 3 16" xfId="50524" xr:uid="{00000000-0005-0000-0000-000010770000}"/>
    <cellStyle name="Suma 2 3 17" xfId="53726" xr:uid="{00000000-0005-0000-0000-000011770000}"/>
    <cellStyle name="Suma 2 3 18" xfId="55778" xr:uid="{00000000-0005-0000-0000-000012770000}"/>
    <cellStyle name="Suma 2 3 19" xfId="59015" xr:uid="{00000000-0005-0000-0000-000013770000}"/>
    <cellStyle name="Suma 2 3 2" xfId="9576" xr:uid="{00000000-0005-0000-0000-000014770000}"/>
    <cellStyle name="Suma 2 3 3" xfId="11616" xr:uid="{00000000-0005-0000-0000-000015770000}"/>
    <cellStyle name="Suma 2 3 4" xfId="5747" xr:uid="{00000000-0005-0000-0000-000016770000}"/>
    <cellStyle name="Suma 2 3 5" xfId="16266" xr:uid="{00000000-0005-0000-0000-000017770000}"/>
    <cellStyle name="Suma 2 3 6" xfId="18840" xr:uid="{00000000-0005-0000-0000-000018770000}"/>
    <cellStyle name="Suma 2 3 7" xfId="22150" xr:uid="{00000000-0005-0000-0000-000019770000}"/>
    <cellStyle name="Suma 2 3 8" xfId="25471" xr:uid="{00000000-0005-0000-0000-00001A770000}"/>
    <cellStyle name="Suma 2 3 9" xfId="28699" xr:uid="{00000000-0005-0000-0000-00001B770000}"/>
    <cellStyle name="Suma 2 4" xfId="1622" xr:uid="{00000000-0005-0000-0000-00001C770000}"/>
    <cellStyle name="Suma 2 4 10" xfId="31274" xr:uid="{00000000-0005-0000-0000-00001D770000}"/>
    <cellStyle name="Suma 2 4 11" xfId="18236" xr:uid="{00000000-0005-0000-0000-00001E770000}"/>
    <cellStyle name="Suma 2 4 12" xfId="36924" xr:uid="{00000000-0005-0000-0000-00001F770000}"/>
    <cellStyle name="Suma 2 4 13" xfId="40157" xr:uid="{00000000-0005-0000-0000-000020770000}"/>
    <cellStyle name="Suma 2 4 14" xfId="43310" xr:uid="{00000000-0005-0000-0000-000021770000}"/>
    <cellStyle name="Suma 2 4 15" xfId="46634" xr:uid="{00000000-0005-0000-0000-000022770000}"/>
    <cellStyle name="Suma 2 4 16" xfId="49776" xr:uid="{00000000-0005-0000-0000-000023770000}"/>
    <cellStyle name="Suma 2 4 17" xfId="53008" xr:uid="{00000000-0005-0000-0000-000024770000}"/>
    <cellStyle name="Suma 2 4 18" xfId="37703" xr:uid="{00000000-0005-0000-0000-000025770000}"/>
    <cellStyle name="Suma 2 4 19" xfId="58291" xr:uid="{00000000-0005-0000-0000-000026770000}"/>
    <cellStyle name="Suma 2 4 2" xfId="8834" xr:uid="{00000000-0005-0000-0000-000027770000}"/>
    <cellStyle name="Suma 2 4 3" xfId="8556" xr:uid="{00000000-0005-0000-0000-000028770000}"/>
    <cellStyle name="Suma 2 4 4" xfId="5002" xr:uid="{00000000-0005-0000-0000-000029770000}"/>
    <cellStyle name="Suma 2 4 5" xfId="15518" xr:uid="{00000000-0005-0000-0000-00002A770000}"/>
    <cellStyle name="Suma 2 4 6" xfId="14579" xr:uid="{00000000-0005-0000-0000-00002B770000}"/>
    <cellStyle name="Suma 2 4 7" xfId="21400" xr:uid="{00000000-0005-0000-0000-00002C770000}"/>
    <cellStyle name="Suma 2 4 8" xfId="24723" xr:uid="{00000000-0005-0000-0000-00002D770000}"/>
    <cellStyle name="Suma 2 4 9" xfId="27949" xr:uid="{00000000-0005-0000-0000-00002E770000}"/>
    <cellStyle name="Suma 2 5" xfId="1802" xr:uid="{00000000-0005-0000-0000-00002F770000}"/>
    <cellStyle name="Suma 2 5 10" xfId="31454" xr:uid="{00000000-0005-0000-0000-000030770000}"/>
    <cellStyle name="Suma 2 5 11" xfId="15239" xr:uid="{00000000-0005-0000-0000-000031770000}"/>
    <cellStyle name="Suma 2 5 12" xfId="37104" xr:uid="{00000000-0005-0000-0000-000032770000}"/>
    <cellStyle name="Suma 2 5 13" xfId="40334" xr:uid="{00000000-0005-0000-0000-000033770000}"/>
    <cellStyle name="Suma 2 5 14" xfId="43490" xr:uid="{00000000-0005-0000-0000-000034770000}"/>
    <cellStyle name="Suma 2 5 15" xfId="46809" xr:uid="{00000000-0005-0000-0000-000035770000}"/>
    <cellStyle name="Suma 2 5 16" xfId="49956" xr:uid="{00000000-0005-0000-0000-000036770000}"/>
    <cellStyle name="Suma 2 5 17" xfId="53181" xr:uid="{00000000-0005-0000-0000-000037770000}"/>
    <cellStyle name="Suma 2 5 18" xfId="33862" xr:uid="{00000000-0005-0000-0000-000038770000}"/>
    <cellStyle name="Suma 2 5 19" xfId="58464" xr:uid="{00000000-0005-0000-0000-000039770000}"/>
    <cellStyle name="Suma 2 5 2" xfId="9012" xr:uid="{00000000-0005-0000-0000-00003A770000}"/>
    <cellStyle name="Suma 2 5 3" xfId="8378" xr:uid="{00000000-0005-0000-0000-00003B770000}"/>
    <cellStyle name="Suma 2 5 4" xfId="5181" xr:uid="{00000000-0005-0000-0000-00003C770000}"/>
    <cellStyle name="Suma 2 5 5" xfId="15698" xr:uid="{00000000-0005-0000-0000-00003D770000}"/>
    <cellStyle name="Suma 2 5 6" xfId="14399" xr:uid="{00000000-0005-0000-0000-00003E770000}"/>
    <cellStyle name="Suma 2 5 7" xfId="21580" xr:uid="{00000000-0005-0000-0000-00003F770000}"/>
    <cellStyle name="Suma 2 5 8" xfId="24902" xr:uid="{00000000-0005-0000-0000-000040770000}"/>
    <cellStyle name="Suma 2 5 9" xfId="28129" xr:uid="{00000000-0005-0000-0000-000041770000}"/>
    <cellStyle name="Suma 2 6" xfId="2767" xr:uid="{00000000-0005-0000-0000-000042770000}"/>
    <cellStyle name="Suma 2 6 10" xfId="32411" xr:uid="{00000000-0005-0000-0000-000043770000}"/>
    <cellStyle name="Suma 2 6 11" xfId="34881" xr:uid="{00000000-0005-0000-0000-000044770000}"/>
    <cellStyle name="Suma 2 6 12" xfId="38069" xr:uid="{00000000-0005-0000-0000-000045770000}"/>
    <cellStyle name="Suma 2 6 13" xfId="41278" xr:uid="{00000000-0005-0000-0000-000046770000}"/>
    <cellStyle name="Suma 2 6 14" xfId="44455" xr:uid="{00000000-0005-0000-0000-000047770000}"/>
    <cellStyle name="Suma 2 6 15" xfId="47753" xr:uid="{00000000-0005-0000-0000-000048770000}"/>
    <cellStyle name="Suma 2 6 16" xfId="50919" xr:uid="{00000000-0005-0000-0000-000049770000}"/>
    <cellStyle name="Suma 2 6 17" xfId="54112" xr:uid="{00000000-0005-0000-0000-00004A770000}"/>
    <cellStyle name="Suma 2 6 18" xfId="56166" xr:uid="{00000000-0005-0000-0000-00004B770000}"/>
    <cellStyle name="Suma 2 6 19" xfId="59403" xr:uid="{00000000-0005-0000-0000-00004C770000}"/>
    <cellStyle name="Suma 2 6 2" xfId="9969" xr:uid="{00000000-0005-0000-0000-00004D770000}"/>
    <cellStyle name="Suma 2 6 3" xfId="12011" xr:uid="{00000000-0005-0000-0000-00004E770000}"/>
    <cellStyle name="Suma 2 6 4" xfId="6135" xr:uid="{00000000-0005-0000-0000-00004F770000}"/>
    <cellStyle name="Suma 2 6 5" xfId="16660" xr:uid="{00000000-0005-0000-0000-000050770000}"/>
    <cellStyle name="Suma 2 6 6" xfId="19235" xr:uid="{00000000-0005-0000-0000-000051770000}"/>
    <cellStyle name="Suma 2 6 7" xfId="22545" xr:uid="{00000000-0005-0000-0000-000052770000}"/>
    <cellStyle name="Suma 2 6 8" xfId="25864" xr:uid="{00000000-0005-0000-0000-000053770000}"/>
    <cellStyle name="Suma 2 6 9" xfId="29094" xr:uid="{00000000-0005-0000-0000-000054770000}"/>
    <cellStyle name="Suma 2 7" xfId="1807" xr:uid="{00000000-0005-0000-0000-000055770000}"/>
    <cellStyle name="Suma 2 7 10" xfId="31459" xr:uid="{00000000-0005-0000-0000-000056770000}"/>
    <cellStyle name="Suma 2 7 11" xfId="31149" xr:uid="{00000000-0005-0000-0000-000057770000}"/>
    <cellStyle name="Suma 2 7 12" xfId="37109" xr:uid="{00000000-0005-0000-0000-000058770000}"/>
    <cellStyle name="Suma 2 7 13" xfId="40339" xr:uid="{00000000-0005-0000-0000-000059770000}"/>
    <cellStyle name="Suma 2 7 14" xfId="43495" xr:uid="{00000000-0005-0000-0000-00005A770000}"/>
    <cellStyle name="Suma 2 7 15" xfId="46814" xr:uid="{00000000-0005-0000-0000-00005B770000}"/>
    <cellStyle name="Suma 2 7 16" xfId="49961" xr:uid="{00000000-0005-0000-0000-00005C770000}"/>
    <cellStyle name="Suma 2 7 17" xfId="53186" xr:uid="{00000000-0005-0000-0000-00005D770000}"/>
    <cellStyle name="Suma 2 7 18" xfId="33847" xr:uid="{00000000-0005-0000-0000-00005E770000}"/>
    <cellStyle name="Suma 2 7 19" xfId="58469" xr:uid="{00000000-0005-0000-0000-00005F770000}"/>
    <cellStyle name="Suma 2 7 2" xfId="9017" xr:uid="{00000000-0005-0000-0000-000060770000}"/>
    <cellStyle name="Suma 2 7 3" xfId="8373" xr:uid="{00000000-0005-0000-0000-000061770000}"/>
    <cellStyle name="Suma 2 7 4" xfId="5186" xr:uid="{00000000-0005-0000-0000-000062770000}"/>
    <cellStyle name="Suma 2 7 5" xfId="15703" xr:uid="{00000000-0005-0000-0000-000063770000}"/>
    <cellStyle name="Suma 2 7 6" xfId="14394" xr:uid="{00000000-0005-0000-0000-000064770000}"/>
    <cellStyle name="Suma 2 7 7" xfId="21585" xr:uid="{00000000-0005-0000-0000-000065770000}"/>
    <cellStyle name="Suma 2 7 8" xfId="24907" xr:uid="{00000000-0005-0000-0000-000066770000}"/>
    <cellStyle name="Suma 2 7 9" xfId="28134" xr:uid="{00000000-0005-0000-0000-000067770000}"/>
    <cellStyle name="Suma 2 8" xfId="2754" xr:uid="{00000000-0005-0000-0000-000068770000}"/>
    <cellStyle name="Suma 2 8 10" xfId="32398" xr:uid="{00000000-0005-0000-0000-000069770000}"/>
    <cellStyle name="Suma 2 8 11" xfId="34868" xr:uid="{00000000-0005-0000-0000-00006A770000}"/>
    <cellStyle name="Suma 2 8 12" xfId="38056" xr:uid="{00000000-0005-0000-0000-00006B770000}"/>
    <cellStyle name="Suma 2 8 13" xfId="41265" xr:uid="{00000000-0005-0000-0000-00006C770000}"/>
    <cellStyle name="Suma 2 8 14" xfId="44442" xr:uid="{00000000-0005-0000-0000-00006D770000}"/>
    <cellStyle name="Suma 2 8 15" xfId="47740" xr:uid="{00000000-0005-0000-0000-00006E770000}"/>
    <cellStyle name="Suma 2 8 16" xfId="50906" xr:uid="{00000000-0005-0000-0000-00006F770000}"/>
    <cellStyle name="Suma 2 8 17" xfId="54099" xr:uid="{00000000-0005-0000-0000-000070770000}"/>
    <cellStyle name="Suma 2 8 18" xfId="56153" xr:uid="{00000000-0005-0000-0000-000071770000}"/>
    <cellStyle name="Suma 2 8 19" xfId="59390" xr:uid="{00000000-0005-0000-0000-000072770000}"/>
    <cellStyle name="Suma 2 8 2" xfId="9956" xr:uid="{00000000-0005-0000-0000-000073770000}"/>
    <cellStyle name="Suma 2 8 3" xfId="11998" xr:uid="{00000000-0005-0000-0000-000074770000}"/>
    <cellStyle name="Suma 2 8 4" xfId="6122" xr:uid="{00000000-0005-0000-0000-000075770000}"/>
    <cellStyle name="Suma 2 8 5" xfId="16647" xr:uid="{00000000-0005-0000-0000-000076770000}"/>
    <cellStyle name="Suma 2 8 6" xfId="19222" xr:uid="{00000000-0005-0000-0000-000077770000}"/>
    <cellStyle name="Suma 2 8 7" xfId="22532" xr:uid="{00000000-0005-0000-0000-000078770000}"/>
    <cellStyle name="Suma 2 8 8" xfId="25851" xr:uid="{00000000-0005-0000-0000-000079770000}"/>
    <cellStyle name="Suma 2 8 9" xfId="29081" xr:uid="{00000000-0005-0000-0000-00007A770000}"/>
    <cellStyle name="Suma 2 9" xfId="2366" xr:uid="{00000000-0005-0000-0000-00007B770000}"/>
    <cellStyle name="Suma 2 9 10" xfId="32012" xr:uid="{00000000-0005-0000-0000-00007C770000}"/>
    <cellStyle name="Suma 2 9 11" xfId="34483" xr:uid="{00000000-0005-0000-0000-00007D770000}"/>
    <cellStyle name="Suma 2 9 12" xfId="37668" xr:uid="{00000000-0005-0000-0000-00007E770000}"/>
    <cellStyle name="Suma 2 9 13" xfId="40882" xr:uid="{00000000-0005-0000-0000-00007F770000}"/>
    <cellStyle name="Suma 2 9 14" xfId="44054" xr:uid="{00000000-0005-0000-0000-000080770000}"/>
    <cellStyle name="Suma 2 9 15" xfId="47357" xr:uid="{00000000-0005-0000-0000-000081770000}"/>
    <cellStyle name="Suma 2 9 16" xfId="50518" xr:uid="{00000000-0005-0000-0000-000082770000}"/>
    <cellStyle name="Suma 2 9 17" xfId="53720" xr:uid="{00000000-0005-0000-0000-000083770000}"/>
    <cellStyle name="Suma 2 9 18" xfId="55772" xr:uid="{00000000-0005-0000-0000-000084770000}"/>
    <cellStyle name="Suma 2 9 19" xfId="59009" xr:uid="{00000000-0005-0000-0000-000085770000}"/>
    <cellStyle name="Suma 2 9 2" xfId="9570" xr:uid="{00000000-0005-0000-0000-000086770000}"/>
    <cellStyle name="Suma 2 9 3" xfId="11610" xr:uid="{00000000-0005-0000-0000-000087770000}"/>
    <cellStyle name="Suma 2 9 4" xfId="5743" xr:uid="{00000000-0005-0000-0000-000088770000}"/>
    <cellStyle name="Suma 2 9 5" xfId="16260" xr:uid="{00000000-0005-0000-0000-000089770000}"/>
    <cellStyle name="Suma 2 9 6" xfId="18834" xr:uid="{00000000-0005-0000-0000-00008A770000}"/>
    <cellStyle name="Suma 2 9 7" xfId="22144" xr:uid="{00000000-0005-0000-0000-00008B770000}"/>
    <cellStyle name="Suma 2 9 8" xfId="25465" xr:uid="{00000000-0005-0000-0000-00008C770000}"/>
    <cellStyle name="Suma 2 9 9" xfId="28693" xr:uid="{00000000-0005-0000-0000-00008D770000}"/>
    <cellStyle name="Suma 2_~9231450" xfId="62589" xr:uid="{00000000-0005-0000-0000-00008E770000}"/>
    <cellStyle name="Suma 3" xfId="1333" xr:uid="{00000000-0005-0000-0000-00008F770000}"/>
    <cellStyle name="Suma 3 10" xfId="3263" xr:uid="{00000000-0005-0000-0000-000090770000}"/>
    <cellStyle name="Suma 3 10 10" xfId="32907" xr:uid="{00000000-0005-0000-0000-000091770000}"/>
    <cellStyle name="Suma 3 10 11" xfId="35375" xr:uid="{00000000-0005-0000-0000-000092770000}"/>
    <cellStyle name="Suma 3 10 12" xfId="38565" xr:uid="{00000000-0005-0000-0000-000093770000}"/>
    <cellStyle name="Suma 3 10 13" xfId="41770" xr:uid="{00000000-0005-0000-0000-000094770000}"/>
    <cellStyle name="Suma 3 10 14" xfId="44951" xr:uid="{00000000-0005-0000-0000-000095770000}"/>
    <cellStyle name="Suma 3 10 15" xfId="48245" xr:uid="{00000000-0005-0000-0000-000096770000}"/>
    <cellStyle name="Suma 3 10 16" xfId="51414" xr:uid="{00000000-0005-0000-0000-000097770000}"/>
    <cellStyle name="Suma 3 10 17" xfId="54599" xr:uid="{00000000-0005-0000-0000-000098770000}"/>
    <cellStyle name="Suma 3 10 18" xfId="56653" xr:uid="{00000000-0005-0000-0000-000099770000}"/>
    <cellStyle name="Suma 3 10 19" xfId="59890" xr:uid="{00000000-0005-0000-0000-00009A770000}"/>
    <cellStyle name="Suma 3 10 2" xfId="10465" xr:uid="{00000000-0005-0000-0000-00009B770000}"/>
    <cellStyle name="Suma 3 10 3" xfId="12507" xr:uid="{00000000-0005-0000-0000-00009C770000}"/>
    <cellStyle name="Suma 3 10 4" xfId="6631" xr:uid="{00000000-0005-0000-0000-00009D770000}"/>
    <cellStyle name="Suma 3 10 5" xfId="17156" xr:uid="{00000000-0005-0000-0000-00009E770000}"/>
    <cellStyle name="Suma 3 10 6" xfId="19731" xr:uid="{00000000-0005-0000-0000-00009F770000}"/>
    <cellStyle name="Suma 3 10 7" xfId="23041" xr:uid="{00000000-0005-0000-0000-0000A0770000}"/>
    <cellStyle name="Suma 3 10 8" xfId="26356" xr:uid="{00000000-0005-0000-0000-0000A1770000}"/>
    <cellStyle name="Suma 3 10 9" xfId="29590" xr:uid="{00000000-0005-0000-0000-0000A2770000}"/>
    <cellStyle name="Suma 3 11" xfId="1824" xr:uid="{00000000-0005-0000-0000-0000A3770000}"/>
    <cellStyle name="Suma 3 11 10" xfId="31476" xr:uid="{00000000-0005-0000-0000-0000A4770000}"/>
    <cellStyle name="Suma 3 11 11" xfId="24618" xr:uid="{00000000-0005-0000-0000-0000A5770000}"/>
    <cellStyle name="Suma 3 11 12" xfId="37126" xr:uid="{00000000-0005-0000-0000-0000A6770000}"/>
    <cellStyle name="Suma 3 11 13" xfId="40355" xr:uid="{00000000-0005-0000-0000-0000A7770000}"/>
    <cellStyle name="Suma 3 11 14" xfId="43512" xr:uid="{00000000-0005-0000-0000-0000A8770000}"/>
    <cellStyle name="Suma 3 11 15" xfId="46830" xr:uid="{00000000-0005-0000-0000-0000A9770000}"/>
    <cellStyle name="Suma 3 11 16" xfId="49978" xr:uid="{00000000-0005-0000-0000-0000AA770000}"/>
    <cellStyle name="Suma 3 11 17" xfId="53202" xr:uid="{00000000-0005-0000-0000-0000AB770000}"/>
    <cellStyle name="Suma 3 11 18" xfId="34049" xr:uid="{00000000-0005-0000-0000-0000AC770000}"/>
    <cellStyle name="Suma 3 11 19" xfId="58485" xr:uid="{00000000-0005-0000-0000-0000AD770000}"/>
    <cellStyle name="Suma 3 11 2" xfId="9034" xr:uid="{00000000-0005-0000-0000-0000AE770000}"/>
    <cellStyle name="Suma 3 11 3" xfId="8356" xr:uid="{00000000-0005-0000-0000-0000AF770000}"/>
    <cellStyle name="Suma 3 11 4" xfId="5203" xr:uid="{00000000-0005-0000-0000-0000B0770000}"/>
    <cellStyle name="Suma 3 11 5" xfId="15720" xr:uid="{00000000-0005-0000-0000-0000B1770000}"/>
    <cellStyle name="Suma 3 11 6" xfId="14377" xr:uid="{00000000-0005-0000-0000-0000B2770000}"/>
    <cellStyle name="Suma 3 11 7" xfId="21602" xr:uid="{00000000-0005-0000-0000-0000B3770000}"/>
    <cellStyle name="Suma 3 11 8" xfId="24924" xr:uid="{00000000-0005-0000-0000-0000B4770000}"/>
    <cellStyle name="Suma 3 11 9" xfId="28151" xr:uid="{00000000-0005-0000-0000-0000B5770000}"/>
    <cellStyle name="Suma 3 12" xfId="1906" xr:uid="{00000000-0005-0000-0000-0000B6770000}"/>
    <cellStyle name="Suma 3 12 10" xfId="31558" xr:uid="{00000000-0005-0000-0000-0000B7770000}"/>
    <cellStyle name="Suma 3 12 11" xfId="18074" xr:uid="{00000000-0005-0000-0000-0000B8770000}"/>
    <cellStyle name="Suma 3 12 12" xfId="37208" xr:uid="{00000000-0005-0000-0000-0000B9770000}"/>
    <cellStyle name="Suma 3 12 13" xfId="40433" xr:uid="{00000000-0005-0000-0000-0000BA770000}"/>
    <cellStyle name="Suma 3 12 14" xfId="43594" xr:uid="{00000000-0005-0000-0000-0000BB770000}"/>
    <cellStyle name="Suma 3 12 15" xfId="46908" xr:uid="{00000000-0005-0000-0000-0000BC770000}"/>
    <cellStyle name="Suma 3 12 16" xfId="50060" xr:uid="{00000000-0005-0000-0000-0000BD770000}"/>
    <cellStyle name="Suma 3 12 17" xfId="53280" xr:uid="{00000000-0005-0000-0000-0000BE770000}"/>
    <cellStyle name="Suma 3 12 18" xfId="27923" xr:uid="{00000000-0005-0000-0000-0000BF770000}"/>
    <cellStyle name="Suma 3 12 19" xfId="58563" xr:uid="{00000000-0005-0000-0000-0000C0770000}"/>
    <cellStyle name="Suma 3 12 2" xfId="9116" xr:uid="{00000000-0005-0000-0000-0000C1770000}"/>
    <cellStyle name="Suma 3 12 3" xfId="8274" xr:uid="{00000000-0005-0000-0000-0000C2770000}"/>
    <cellStyle name="Suma 3 12 4" xfId="5284" xr:uid="{00000000-0005-0000-0000-0000C3770000}"/>
    <cellStyle name="Suma 3 12 5" xfId="15802" xr:uid="{00000000-0005-0000-0000-0000C4770000}"/>
    <cellStyle name="Suma 3 12 6" xfId="14295" xr:uid="{00000000-0005-0000-0000-0000C5770000}"/>
    <cellStyle name="Suma 3 12 7" xfId="21684" xr:uid="{00000000-0005-0000-0000-0000C6770000}"/>
    <cellStyle name="Suma 3 12 8" xfId="25006" xr:uid="{00000000-0005-0000-0000-0000C7770000}"/>
    <cellStyle name="Suma 3 12 9" xfId="28233" xr:uid="{00000000-0005-0000-0000-0000C8770000}"/>
    <cellStyle name="Suma 3 13" xfId="3508" xr:uid="{00000000-0005-0000-0000-0000C9770000}"/>
    <cellStyle name="Suma 3 13 10" xfId="33152" xr:uid="{00000000-0005-0000-0000-0000CA770000}"/>
    <cellStyle name="Suma 3 13 11" xfId="35618" xr:uid="{00000000-0005-0000-0000-0000CB770000}"/>
    <cellStyle name="Suma 3 13 12" xfId="38810" xr:uid="{00000000-0005-0000-0000-0000CC770000}"/>
    <cellStyle name="Suma 3 13 13" xfId="42013" xr:uid="{00000000-0005-0000-0000-0000CD770000}"/>
    <cellStyle name="Suma 3 13 14" xfId="45196" xr:uid="{00000000-0005-0000-0000-0000CE770000}"/>
    <cellStyle name="Suma 3 13 15" xfId="48488" xr:uid="{00000000-0005-0000-0000-0000CF770000}"/>
    <cellStyle name="Suma 3 13 16" xfId="51658" xr:uid="{00000000-0005-0000-0000-0000D0770000}"/>
    <cellStyle name="Suma 3 13 17" xfId="54840" xr:uid="{00000000-0005-0000-0000-0000D1770000}"/>
    <cellStyle name="Suma 3 13 18" xfId="56894" xr:uid="{00000000-0005-0000-0000-0000D2770000}"/>
    <cellStyle name="Suma 3 13 19" xfId="60131" xr:uid="{00000000-0005-0000-0000-0000D3770000}"/>
    <cellStyle name="Suma 3 13 2" xfId="10710" xr:uid="{00000000-0005-0000-0000-0000D4770000}"/>
    <cellStyle name="Suma 3 13 3" xfId="12752" xr:uid="{00000000-0005-0000-0000-0000D5770000}"/>
    <cellStyle name="Suma 3 13 4" xfId="6874" xr:uid="{00000000-0005-0000-0000-0000D6770000}"/>
    <cellStyle name="Suma 3 13 5" xfId="17401" xr:uid="{00000000-0005-0000-0000-0000D7770000}"/>
    <cellStyle name="Suma 3 13 6" xfId="19976" xr:uid="{00000000-0005-0000-0000-0000D8770000}"/>
    <cellStyle name="Suma 3 13 7" xfId="23286" xr:uid="{00000000-0005-0000-0000-0000D9770000}"/>
    <cellStyle name="Suma 3 13 8" xfId="26601" xr:uid="{00000000-0005-0000-0000-0000DA770000}"/>
    <cellStyle name="Suma 3 13 9" xfId="29835" xr:uid="{00000000-0005-0000-0000-0000DB770000}"/>
    <cellStyle name="Suma 3 14" xfId="2405" xr:uid="{00000000-0005-0000-0000-0000DC770000}"/>
    <cellStyle name="Suma 3 14 10" xfId="32051" xr:uid="{00000000-0005-0000-0000-0000DD770000}"/>
    <cellStyle name="Suma 3 14 11" xfId="34521" xr:uid="{00000000-0005-0000-0000-0000DE770000}"/>
    <cellStyle name="Suma 3 14 12" xfId="37707" xr:uid="{00000000-0005-0000-0000-0000DF770000}"/>
    <cellStyle name="Suma 3 14 13" xfId="40920" xr:uid="{00000000-0005-0000-0000-0000E0770000}"/>
    <cellStyle name="Suma 3 14 14" xfId="44093" xr:uid="{00000000-0005-0000-0000-0000E1770000}"/>
    <cellStyle name="Suma 3 14 15" xfId="47395" xr:uid="{00000000-0005-0000-0000-0000E2770000}"/>
    <cellStyle name="Suma 3 14 16" xfId="50557" xr:uid="{00000000-0005-0000-0000-0000E3770000}"/>
    <cellStyle name="Suma 3 14 17" xfId="53758" xr:uid="{00000000-0005-0000-0000-0000E4770000}"/>
    <cellStyle name="Suma 3 14 18" xfId="55810" xr:uid="{00000000-0005-0000-0000-0000E5770000}"/>
    <cellStyle name="Suma 3 14 19" xfId="59047" xr:uid="{00000000-0005-0000-0000-0000E6770000}"/>
    <cellStyle name="Suma 3 14 2" xfId="9609" xr:uid="{00000000-0005-0000-0000-0000E7770000}"/>
    <cellStyle name="Suma 3 14 3" xfId="11649" xr:uid="{00000000-0005-0000-0000-0000E8770000}"/>
    <cellStyle name="Suma 3 14 4" xfId="5777" xr:uid="{00000000-0005-0000-0000-0000E9770000}"/>
    <cellStyle name="Suma 3 14 5" xfId="16299" xr:uid="{00000000-0005-0000-0000-0000EA770000}"/>
    <cellStyle name="Suma 3 14 6" xfId="18873" xr:uid="{00000000-0005-0000-0000-0000EB770000}"/>
    <cellStyle name="Suma 3 14 7" xfId="22183" xr:uid="{00000000-0005-0000-0000-0000EC770000}"/>
    <cellStyle name="Suma 3 14 8" xfId="25504" xr:uid="{00000000-0005-0000-0000-0000ED770000}"/>
    <cellStyle name="Suma 3 14 9" xfId="28732" xr:uid="{00000000-0005-0000-0000-0000EE770000}"/>
    <cellStyle name="Suma 3 15" xfId="3253" xr:uid="{00000000-0005-0000-0000-0000EF770000}"/>
    <cellStyle name="Suma 3 15 10" xfId="32897" xr:uid="{00000000-0005-0000-0000-0000F0770000}"/>
    <cellStyle name="Suma 3 15 11" xfId="35365" xr:uid="{00000000-0005-0000-0000-0000F1770000}"/>
    <cellStyle name="Suma 3 15 12" xfId="38555" xr:uid="{00000000-0005-0000-0000-0000F2770000}"/>
    <cellStyle name="Suma 3 15 13" xfId="41760" xr:uid="{00000000-0005-0000-0000-0000F3770000}"/>
    <cellStyle name="Suma 3 15 14" xfId="44941" xr:uid="{00000000-0005-0000-0000-0000F4770000}"/>
    <cellStyle name="Suma 3 15 15" xfId="48235" xr:uid="{00000000-0005-0000-0000-0000F5770000}"/>
    <cellStyle name="Suma 3 15 16" xfId="51404" xr:uid="{00000000-0005-0000-0000-0000F6770000}"/>
    <cellStyle name="Suma 3 15 17" xfId="54589" xr:uid="{00000000-0005-0000-0000-0000F7770000}"/>
    <cellStyle name="Suma 3 15 18" xfId="56643" xr:uid="{00000000-0005-0000-0000-0000F8770000}"/>
    <cellStyle name="Suma 3 15 19" xfId="59880" xr:uid="{00000000-0005-0000-0000-0000F9770000}"/>
    <cellStyle name="Suma 3 15 2" xfId="10455" xr:uid="{00000000-0005-0000-0000-0000FA770000}"/>
    <cellStyle name="Suma 3 15 3" xfId="12497" xr:uid="{00000000-0005-0000-0000-0000FB770000}"/>
    <cellStyle name="Suma 3 15 4" xfId="6621" xr:uid="{00000000-0005-0000-0000-0000FC770000}"/>
    <cellStyle name="Suma 3 15 5" xfId="17146" xr:uid="{00000000-0005-0000-0000-0000FD770000}"/>
    <cellStyle name="Suma 3 15 6" xfId="19721" xr:uid="{00000000-0005-0000-0000-0000FE770000}"/>
    <cellStyle name="Suma 3 15 7" xfId="23031" xr:uid="{00000000-0005-0000-0000-0000FF770000}"/>
    <cellStyle name="Suma 3 15 8" xfId="26346" xr:uid="{00000000-0005-0000-0000-000000780000}"/>
    <cellStyle name="Suma 3 15 9" xfId="29580" xr:uid="{00000000-0005-0000-0000-000001780000}"/>
    <cellStyle name="Suma 3 16" xfId="3778" xr:uid="{00000000-0005-0000-0000-000002780000}"/>
    <cellStyle name="Suma 3 16 10" xfId="33422" xr:uid="{00000000-0005-0000-0000-000003780000}"/>
    <cellStyle name="Suma 3 16 11" xfId="35885" xr:uid="{00000000-0005-0000-0000-000004780000}"/>
    <cellStyle name="Suma 3 16 12" xfId="39080" xr:uid="{00000000-0005-0000-0000-000005780000}"/>
    <cellStyle name="Suma 3 16 13" xfId="42280" xr:uid="{00000000-0005-0000-0000-000006780000}"/>
    <cellStyle name="Suma 3 16 14" xfId="45466" xr:uid="{00000000-0005-0000-0000-000007780000}"/>
    <cellStyle name="Suma 3 16 15" xfId="48755" xr:uid="{00000000-0005-0000-0000-000008780000}"/>
    <cellStyle name="Suma 3 16 16" xfId="51927" xr:uid="{00000000-0005-0000-0000-000009780000}"/>
    <cellStyle name="Suma 3 16 17" xfId="55105" xr:uid="{00000000-0005-0000-0000-00000A780000}"/>
    <cellStyle name="Suma 3 16 18" xfId="57159" xr:uid="{00000000-0005-0000-0000-00000B780000}"/>
    <cellStyle name="Suma 3 16 19" xfId="60396" xr:uid="{00000000-0005-0000-0000-00000C780000}"/>
    <cellStyle name="Suma 3 16 2" xfId="10980" xr:uid="{00000000-0005-0000-0000-00000D780000}"/>
    <cellStyle name="Suma 3 16 3" xfId="13022" xr:uid="{00000000-0005-0000-0000-00000E780000}"/>
    <cellStyle name="Suma 3 16 4" xfId="7141" xr:uid="{00000000-0005-0000-0000-00000F780000}"/>
    <cellStyle name="Suma 3 16 5" xfId="17671" xr:uid="{00000000-0005-0000-0000-000010780000}"/>
    <cellStyle name="Suma 3 16 6" xfId="20246" xr:uid="{00000000-0005-0000-0000-000011780000}"/>
    <cellStyle name="Suma 3 16 7" xfId="23556" xr:uid="{00000000-0005-0000-0000-000012780000}"/>
    <cellStyle name="Suma 3 16 8" xfId="26871" xr:uid="{00000000-0005-0000-0000-000013780000}"/>
    <cellStyle name="Suma 3 16 9" xfId="30105" xr:uid="{00000000-0005-0000-0000-000014780000}"/>
    <cellStyle name="Suma 3 17" xfId="3488" xr:uid="{00000000-0005-0000-0000-000015780000}"/>
    <cellStyle name="Suma 3 17 10" xfId="33132" xr:uid="{00000000-0005-0000-0000-000016780000}"/>
    <cellStyle name="Suma 3 17 11" xfId="35598" xr:uid="{00000000-0005-0000-0000-000017780000}"/>
    <cellStyle name="Suma 3 17 12" xfId="38790" xr:uid="{00000000-0005-0000-0000-000018780000}"/>
    <cellStyle name="Suma 3 17 13" xfId="41993" xr:uid="{00000000-0005-0000-0000-000019780000}"/>
    <cellStyle name="Suma 3 17 14" xfId="45176" xr:uid="{00000000-0005-0000-0000-00001A780000}"/>
    <cellStyle name="Suma 3 17 15" xfId="48468" xr:uid="{00000000-0005-0000-0000-00001B780000}"/>
    <cellStyle name="Suma 3 17 16" xfId="51638" xr:uid="{00000000-0005-0000-0000-00001C780000}"/>
    <cellStyle name="Suma 3 17 17" xfId="54821" xr:uid="{00000000-0005-0000-0000-00001D780000}"/>
    <cellStyle name="Suma 3 17 18" xfId="56875" xr:uid="{00000000-0005-0000-0000-00001E780000}"/>
    <cellStyle name="Suma 3 17 19" xfId="60112" xr:uid="{00000000-0005-0000-0000-00001F780000}"/>
    <cellStyle name="Suma 3 17 2" xfId="10690" xr:uid="{00000000-0005-0000-0000-000020780000}"/>
    <cellStyle name="Suma 3 17 3" xfId="12732" xr:uid="{00000000-0005-0000-0000-000021780000}"/>
    <cellStyle name="Suma 3 17 4" xfId="6856" xr:uid="{00000000-0005-0000-0000-000022780000}"/>
    <cellStyle name="Suma 3 17 5" xfId="17381" xr:uid="{00000000-0005-0000-0000-000023780000}"/>
    <cellStyle name="Suma 3 17 6" xfId="19956" xr:uid="{00000000-0005-0000-0000-000024780000}"/>
    <cellStyle name="Suma 3 17 7" xfId="23266" xr:uid="{00000000-0005-0000-0000-000025780000}"/>
    <cellStyle name="Suma 3 17 8" xfId="26581" xr:uid="{00000000-0005-0000-0000-000026780000}"/>
    <cellStyle name="Suma 3 17 9" xfId="29815" xr:uid="{00000000-0005-0000-0000-000027780000}"/>
    <cellStyle name="Suma 3 18" xfId="2198" xr:uid="{00000000-0005-0000-0000-000028780000}"/>
    <cellStyle name="Suma 3 18 10" xfId="31846" xr:uid="{00000000-0005-0000-0000-000029780000}"/>
    <cellStyle name="Suma 3 18 11" xfId="34321" xr:uid="{00000000-0005-0000-0000-00002A780000}"/>
    <cellStyle name="Suma 3 18 12" xfId="37500" xr:uid="{00000000-0005-0000-0000-00002B780000}"/>
    <cellStyle name="Suma 3 18 13" xfId="40720" xr:uid="{00000000-0005-0000-0000-00002C780000}"/>
    <cellStyle name="Suma 3 18 14" xfId="43886" xr:uid="{00000000-0005-0000-0000-00002D780000}"/>
    <cellStyle name="Suma 3 18 15" xfId="47195" xr:uid="{00000000-0005-0000-0000-00002E780000}"/>
    <cellStyle name="Suma 3 18 16" xfId="50352" xr:uid="{00000000-0005-0000-0000-00002F780000}"/>
    <cellStyle name="Suma 3 18 17" xfId="53560" xr:uid="{00000000-0005-0000-0000-000030780000}"/>
    <cellStyle name="Suma 3 18 18" xfId="55610" xr:uid="{00000000-0005-0000-0000-000031780000}"/>
    <cellStyle name="Suma 3 18 19" xfId="58847" xr:uid="{00000000-0005-0000-0000-000032780000}"/>
    <cellStyle name="Suma 3 18 2" xfId="9404" xr:uid="{00000000-0005-0000-0000-000033780000}"/>
    <cellStyle name="Suma 3 18 3" xfId="11442" xr:uid="{00000000-0005-0000-0000-000034780000}"/>
    <cellStyle name="Suma 3 18 4" xfId="5575" xr:uid="{00000000-0005-0000-0000-000035780000}"/>
    <cellStyle name="Suma 3 18 5" xfId="16093" xr:uid="{00000000-0005-0000-0000-000036780000}"/>
    <cellStyle name="Suma 3 18 6" xfId="18666" xr:uid="{00000000-0005-0000-0000-000037780000}"/>
    <cellStyle name="Suma 3 18 7" xfId="21976" xr:uid="{00000000-0005-0000-0000-000038780000}"/>
    <cellStyle name="Suma 3 18 8" xfId="25297" xr:uid="{00000000-0005-0000-0000-000039780000}"/>
    <cellStyle name="Suma 3 18 9" xfId="28525" xr:uid="{00000000-0005-0000-0000-00003A780000}"/>
    <cellStyle name="Suma 3 19" xfId="2257" xr:uid="{00000000-0005-0000-0000-00003B780000}"/>
    <cellStyle name="Suma 3 19 10" xfId="31905" xr:uid="{00000000-0005-0000-0000-00003C780000}"/>
    <cellStyle name="Suma 3 19 11" xfId="34378" xr:uid="{00000000-0005-0000-0000-00003D780000}"/>
    <cellStyle name="Suma 3 19 12" xfId="37559" xr:uid="{00000000-0005-0000-0000-00003E780000}"/>
    <cellStyle name="Suma 3 19 13" xfId="40777" xr:uid="{00000000-0005-0000-0000-00003F780000}"/>
    <cellStyle name="Suma 3 19 14" xfId="43945" xr:uid="{00000000-0005-0000-0000-000040780000}"/>
    <cellStyle name="Suma 3 19 15" xfId="47252" xr:uid="{00000000-0005-0000-0000-000041780000}"/>
    <cellStyle name="Suma 3 19 16" xfId="50410" xr:uid="{00000000-0005-0000-0000-000042780000}"/>
    <cellStyle name="Suma 3 19 17" xfId="53617" xr:uid="{00000000-0005-0000-0000-000043780000}"/>
    <cellStyle name="Suma 3 19 18" xfId="55667" xr:uid="{00000000-0005-0000-0000-000044780000}"/>
    <cellStyle name="Suma 3 19 19" xfId="58904" xr:uid="{00000000-0005-0000-0000-000045780000}"/>
    <cellStyle name="Suma 3 19 2" xfId="9463" xr:uid="{00000000-0005-0000-0000-000046780000}"/>
    <cellStyle name="Suma 3 19 3" xfId="11501" xr:uid="{00000000-0005-0000-0000-000047780000}"/>
    <cellStyle name="Suma 3 19 4" xfId="5634" xr:uid="{00000000-0005-0000-0000-000048780000}"/>
    <cellStyle name="Suma 3 19 5" xfId="16152" xr:uid="{00000000-0005-0000-0000-000049780000}"/>
    <cellStyle name="Suma 3 19 6" xfId="18725" xr:uid="{00000000-0005-0000-0000-00004A780000}"/>
    <cellStyle name="Suma 3 19 7" xfId="22035" xr:uid="{00000000-0005-0000-0000-00004B780000}"/>
    <cellStyle name="Suma 3 19 8" xfId="25356" xr:uid="{00000000-0005-0000-0000-00004C780000}"/>
    <cellStyle name="Suma 3 19 9" xfId="28584" xr:uid="{00000000-0005-0000-0000-00004D780000}"/>
    <cellStyle name="Suma 3 2" xfId="1720" xr:uid="{00000000-0005-0000-0000-00004E780000}"/>
    <cellStyle name="Suma 3 2 10" xfId="31372" xr:uid="{00000000-0005-0000-0000-00004F780000}"/>
    <cellStyle name="Suma 3 2 11" xfId="31175" xr:uid="{00000000-0005-0000-0000-000050780000}"/>
    <cellStyle name="Suma 3 2 12" xfId="37022" xr:uid="{00000000-0005-0000-0000-000051780000}"/>
    <cellStyle name="Suma 3 2 13" xfId="40254" xr:uid="{00000000-0005-0000-0000-000052780000}"/>
    <cellStyle name="Suma 3 2 14" xfId="43408" xr:uid="{00000000-0005-0000-0000-000053780000}"/>
    <cellStyle name="Suma 3 2 15" xfId="46729" xr:uid="{00000000-0005-0000-0000-000054780000}"/>
    <cellStyle name="Suma 3 2 16" xfId="49874" xr:uid="{00000000-0005-0000-0000-000055780000}"/>
    <cellStyle name="Suma 3 2 17" xfId="53101" xr:uid="{00000000-0005-0000-0000-000056780000}"/>
    <cellStyle name="Suma 3 2 18" xfId="27912" xr:uid="{00000000-0005-0000-0000-000057780000}"/>
    <cellStyle name="Suma 3 2 19" xfId="58384" xr:uid="{00000000-0005-0000-0000-000058780000}"/>
    <cellStyle name="Suma 3 2 2" xfId="8930" xr:uid="{00000000-0005-0000-0000-000059780000}"/>
    <cellStyle name="Suma 3 2 3" xfId="8460" xr:uid="{00000000-0005-0000-0000-00005A780000}"/>
    <cellStyle name="Suma 3 2 4" xfId="5099" xr:uid="{00000000-0005-0000-0000-00005B780000}"/>
    <cellStyle name="Suma 3 2 5" xfId="15616" xr:uid="{00000000-0005-0000-0000-00005C780000}"/>
    <cellStyle name="Suma 3 2 6" xfId="14481" xr:uid="{00000000-0005-0000-0000-00005D780000}"/>
    <cellStyle name="Suma 3 2 7" xfId="21498" xr:uid="{00000000-0005-0000-0000-00005E780000}"/>
    <cellStyle name="Suma 3 2 8" xfId="24820" xr:uid="{00000000-0005-0000-0000-00005F780000}"/>
    <cellStyle name="Suma 3 2 9" xfId="28047" xr:uid="{00000000-0005-0000-0000-000060780000}"/>
    <cellStyle name="Suma 3 20" xfId="4031" xr:uid="{00000000-0005-0000-0000-000061780000}"/>
    <cellStyle name="Suma 3 20 10" xfId="36137" xr:uid="{00000000-0005-0000-0000-000062780000}"/>
    <cellStyle name="Suma 3 20 11" xfId="39333" xr:uid="{00000000-0005-0000-0000-000063780000}"/>
    <cellStyle name="Suma 3 20 12" xfId="42532" xr:uid="{00000000-0005-0000-0000-000064780000}"/>
    <cellStyle name="Suma 3 20 13" xfId="45719" xr:uid="{00000000-0005-0000-0000-000065780000}"/>
    <cellStyle name="Suma 3 20 14" xfId="49007" xr:uid="{00000000-0005-0000-0000-000066780000}"/>
    <cellStyle name="Suma 3 20 15" xfId="52180" xr:uid="{00000000-0005-0000-0000-000067780000}"/>
    <cellStyle name="Suma 3 20 16" xfId="55355" xr:uid="{00000000-0005-0000-0000-000068780000}"/>
    <cellStyle name="Suma 3 20 17" xfId="57409" xr:uid="{00000000-0005-0000-0000-000069780000}"/>
    <cellStyle name="Suma 3 20 18" xfId="60646" xr:uid="{00000000-0005-0000-0000-00006A780000}"/>
    <cellStyle name="Suma 3 20 2" xfId="11233" xr:uid="{00000000-0005-0000-0000-00006B780000}"/>
    <cellStyle name="Suma 3 20 3" xfId="13275" xr:uid="{00000000-0005-0000-0000-00006C780000}"/>
    <cellStyle name="Suma 3 20 4" xfId="17924" xr:uid="{00000000-0005-0000-0000-00006D780000}"/>
    <cellStyle name="Suma 3 20 5" xfId="20499" xr:uid="{00000000-0005-0000-0000-00006E780000}"/>
    <cellStyle name="Suma 3 20 6" xfId="23809" xr:uid="{00000000-0005-0000-0000-00006F780000}"/>
    <cellStyle name="Suma 3 20 7" xfId="27124" xr:uid="{00000000-0005-0000-0000-000070780000}"/>
    <cellStyle name="Suma 3 20 8" xfId="30358" xr:uid="{00000000-0005-0000-0000-000071780000}"/>
    <cellStyle name="Suma 3 20 9" xfId="33675" xr:uid="{00000000-0005-0000-0000-000072780000}"/>
    <cellStyle name="Suma 3 3" xfId="2373" xr:uid="{00000000-0005-0000-0000-000073780000}"/>
    <cellStyle name="Suma 3 3 10" xfId="32019" xr:uid="{00000000-0005-0000-0000-000074780000}"/>
    <cellStyle name="Suma 3 3 11" xfId="34490" xr:uid="{00000000-0005-0000-0000-000075780000}"/>
    <cellStyle name="Suma 3 3 12" xfId="37675" xr:uid="{00000000-0005-0000-0000-000076780000}"/>
    <cellStyle name="Suma 3 3 13" xfId="40889" xr:uid="{00000000-0005-0000-0000-000077780000}"/>
    <cellStyle name="Suma 3 3 14" xfId="44061" xr:uid="{00000000-0005-0000-0000-000078780000}"/>
    <cellStyle name="Suma 3 3 15" xfId="47364" xr:uid="{00000000-0005-0000-0000-000079780000}"/>
    <cellStyle name="Suma 3 3 16" xfId="50525" xr:uid="{00000000-0005-0000-0000-00007A780000}"/>
    <cellStyle name="Suma 3 3 17" xfId="53727" xr:uid="{00000000-0005-0000-0000-00007B780000}"/>
    <cellStyle name="Suma 3 3 18" xfId="55779" xr:uid="{00000000-0005-0000-0000-00007C780000}"/>
    <cellStyle name="Suma 3 3 19" xfId="59016" xr:uid="{00000000-0005-0000-0000-00007D780000}"/>
    <cellStyle name="Suma 3 3 2" xfId="9577" xr:uid="{00000000-0005-0000-0000-00007E780000}"/>
    <cellStyle name="Suma 3 3 3" xfId="11617" xr:uid="{00000000-0005-0000-0000-00007F780000}"/>
    <cellStyle name="Suma 3 3 4" xfId="5748" xr:uid="{00000000-0005-0000-0000-000080780000}"/>
    <cellStyle name="Suma 3 3 5" xfId="16267" xr:uid="{00000000-0005-0000-0000-000081780000}"/>
    <cellStyle name="Suma 3 3 6" xfId="18841" xr:uid="{00000000-0005-0000-0000-000082780000}"/>
    <cellStyle name="Suma 3 3 7" xfId="22151" xr:uid="{00000000-0005-0000-0000-000083780000}"/>
    <cellStyle name="Suma 3 3 8" xfId="25472" xr:uid="{00000000-0005-0000-0000-000084780000}"/>
    <cellStyle name="Suma 3 3 9" xfId="28700" xr:uid="{00000000-0005-0000-0000-000085780000}"/>
    <cellStyle name="Suma 3 4" xfId="1514" xr:uid="{00000000-0005-0000-0000-000086780000}"/>
    <cellStyle name="Suma 3 4 10" xfId="26914" xr:uid="{00000000-0005-0000-0000-000087780000}"/>
    <cellStyle name="Suma 3 4 11" xfId="15110" xr:uid="{00000000-0005-0000-0000-000088780000}"/>
    <cellStyle name="Suma 3 4 12" xfId="34215" xr:uid="{00000000-0005-0000-0000-000089780000}"/>
    <cellStyle name="Suma 3 4 13" xfId="15057" xr:uid="{00000000-0005-0000-0000-00008A780000}"/>
    <cellStyle name="Suma 3 4 14" xfId="33811" xr:uid="{00000000-0005-0000-0000-00008B780000}"/>
    <cellStyle name="Suma 3 4 15" xfId="42649" xr:uid="{00000000-0005-0000-0000-00008C780000}"/>
    <cellStyle name="Suma 3 4 16" xfId="33930" xr:uid="{00000000-0005-0000-0000-00008D780000}"/>
    <cellStyle name="Suma 3 4 17" xfId="40185" xr:uid="{00000000-0005-0000-0000-00008E780000}"/>
    <cellStyle name="Suma 3 4 18" xfId="18124" xr:uid="{00000000-0005-0000-0000-00008F780000}"/>
    <cellStyle name="Suma 3 4 19" xfId="58184" xr:uid="{00000000-0005-0000-0000-000090780000}"/>
    <cellStyle name="Suma 3 4 2" xfId="8727" xr:uid="{00000000-0005-0000-0000-000091780000}"/>
    <cellStyle name="Suma 3 4 3" xfId="8664" xr:uid="{00000000-0005-0000-0000-000092780000}"/>
    <cellStyle name="Suma 3 4 4" xfId="4894" xr:uid="{00000000-0005-0000-0000-000093780000}"/>
    <cellStyle name="Suma 3 4 5" xfId="15410" xr:uid="{00000000-0005-0000-0000-000094780000}"/>
    <cellStyle name="Suma 3 4 6" xfId="14687" xr:uid="{00000000-0005-0000-0000-000095780000}"/>
    <cellStyle name="Suma 3 4 7" xfId="15318" xr:uid="{00000000-0005-0000-0000-000096780000}"/>
    <cellStyle name="Suma 3 4 8" xfId="14776" xr:uid="{00000000-0005-0000-0000-000097780000}"/>
    <cellStyle name="Suma 3 4 9" xfId="18396" xr:uid="{00000000-0005-0000-0000-000098780000}"/>
    <cellStyle name="Suma 3 5" xfId="1801" xr:uid="{00000000-0005-0000-0000-000099780000}"/>
    <cellStyle name="Suma 3 5 10" xfId="31453" xr:uid="{00000000-0005-0000-0000-00009A780000}"/>
    <cellStyle name="Suma 3 5 11" xfId="15238" xr:uid="{00000000-0005-0000-0000-00009B780000}"/>
    <cellStyle name="Suma 3 5 12" xfId="37103" xr:uid="{00000000-0005-0000-0000-00009C780000}"/>
    <cellStyle name="Suma 3 5 13" xfId="40333" xr:uid="{00000000-0005-0000-0000-00009D780000}"/>
    <cellStyle name="Suma 3 5 14" xfId="43489" xr:uid="{00000000-0005-0000-0000-00009E780000}"/>
    <cellStyle name="Suma 3 5 15" xfId="46808" xr:uid="{00000000-0005-0000-0000-00009F780000}"/>
    <cellStyle name="Suma 3 5 16" xfId="49955" xr:uid="{00000000-0005-0000-0000-0000A0780000}"/>
    <cellStyle name="Suma 3 5 17" xfId="53180" xr:uid="{00000000-0005-0000-0000-0000A1780000}"/>
    <cellStyle name="Suma 3 5 18" xfId="33878" xr:uid="{00000000-0005-0000-0000-0000A2780000}"/>
    <cellStyle name="Suma 3 5 19" xfId="58463" xr:uid="{00000000-0005-0000-0000-0000A3780000}"/>
    <cellStyle name="Suma 3 5 2" xfId="9011" xr:uid="{00000000-0005-0000-0000-0000A4780000}"/>
    <cellStyle name="Suma 3 5 3" xfId="8379" xr:uid="{00000000-0005-0000-0000-0000A5780000}"/>
    <cellStyle name="Suma 3 5 4" xfId="5180" xr:uid="{00000000-0005-0000-0000-0000A6780000}"/>
    <cellStyle name="Suma 3 5 5" xfId="15697" xr:uid="{00000000-0005-0000-0000-0000A7780000}"/>
    <cellStyle name="Suma 3 5 6" xfId="14400" xr:uid="{00000000-0005-0000-0000-0000A8780000}"/>
    <cellStyle name="Suma 3 5 7" xfId="21579" xr:uid="{00000000-0005-0000-0000-0000A9780000}"/>
    <cellStyle name="Suma 3 5 8" xfId="24901" xr:uid="{00000000-0005-0000-0000-0000AA780000}"/>
    <cellStyle name="Suma 3 5 9" xfId="28128" xr:uid="{00000000-0005-0000-0000-0000AB780000}"/>
    <cellStyle name="Suma 3 6" xfId="2768" xr:uid="{00000000-0005-0000-0000-0000AC780000}"/>
    <cellStyle name="Suma 3 6 10" xfId="32412" xr:uid="{00000000-0005-0000-0000-0000AD780000}"/>
    <cellStyle name="Suma 3 6 11" xfId="34882" xr:uid="{00000000-0005-0000-0000-0000AE780000}"/>
    <cellStyle name="Suma 3 6 12" xfId="38070" xr:uid="{00000000-0005-0000-0000-0000AF780000}"/>
    <cellStyle name="Suma 3 6 13" xfId="41279" xr:uid="{00000000-0005-0000-0000-0000B0780000}"/>
    <cellStyle name="Suma 3 6 14" xfId="44456" xr:uid="{00000000-0005-0000-0000-0000B1780000}"/>
    <cellStyle name="Suma 3 6 15" xfId="47754" xr:uid="{00000000-0005-0000-0000-0000B2780000}"/>
    <cellStyle name="Suma 3 6 16" xfId="50920" xr:uid="{00000000-0005-0000-0000-0000B3780000}"/>
    <cellStyle name="Suma 3 6 17" xfId="54113" xr:uid="{00000000-0005-0000-0000-0000B4780000}"/>
    <cellStyle name="Suma 3 6 18" xfId="56167" xr:uid="{00000000-0005-0000-0000-0000B5780000}"/>
    <cellStyle name="Suma 3 6 19" xfId="59404" xr:uid="{00000000-0005-0000-0000-0000B6780000}"/>
    <cellStyle name="Suma 3 6 2" xfId="9970" xr:uid="{00000000-0005-0000-0000-0000B7780000}"/>
    <cellStyle name="Suma 3 6 3" xfId="12012" xr:uid="{00000000-0005-0000-0000-0000B8780000}"/>
    <cellStyle name="Suma 3 6 4" xfId="6136" xr:uid="{00000000-0005-0000-0000-0000B9780000}"/>
    <cellStyle name="Suma 3 6 5" xfId="16661" xr:uid="{00000000-0005-0000-0000-0000BA780000}"/>
    <cellStyle name="Suma 3 6 6" xfId="19236" xr:uid="{00000000-0005-0000-0000-0000BB780000}"/>
    <cellStyle name="Suma 3 6 7" xfId="22546" xr:uid="{00000000-0005-0000-0000-0000BC780000}"/>
    <cellStyle name="Suma 3 6 8" xfId="25865" xr:uid="{00000000-0005-0000-0000-0000BD780000}"/>
    <cellStyle name="Suma 3 6 9" xfId="29095" xr:uid="{00000000-0005-0000-0000-0000BE780000}"/>
    <cellStyle name="Suma 3 7" xfId="1806" xr:uid="{00000000-0005-0000-0000-0000BF780000}"/>
    <cellStyle name="Suma 3 7 10" xfId="31458" xr:uid="{00000000-0005-0000-0000-0000C0780000}"/>
    <cellStyle name="Suma 3 7 11" xfId="15243" xr:uid="{00000000-0005-0000-0000-0000C1780000}"/>
    <cellStyle name="Suma 3 7 12" xfId="37108" xr:uid="{00000000-0005-0000-0000-0000C2780000}"/>
    <cellStyle name="Suma 3 7 13" xfId="40338" xr:uid="{00000000-0005-0000-0000-0000C3780000}"/>
    <cellStyle name="Suma 3 7 14" xfId="43494" xr:uid="{00000000-0005-0000-0000-0000C4780000}"/>
    <cellStyle name="Suma 3 7 15" xfId="46813" xr:uid="{00000000-0005-0000-0000-0000C5780000}"/>
    <cellStyle name="Suma 3 7 16" xfId="49960" xr:uid="{00000000-0005-0000-0000-0000C6780000}"/>
    <cellStyle name="Suma 3 7 17" xfId="53185" xr:uid="{00000000-0005-0000-0000-0000C7780000}"/>
    <cellStyle name="Suma 3 7 18" xfId="46507" xr:uid="{00000000-0005-0000-0000-0000C8780000}"/>
    <cellStyle name="Suma 3 7 19" xfId="58468" xr:uid="{00000000-0005-0000-0000-0000C9780000}"/>
    <cellStyle name="Suma 3 7 2" xfId="9016" xr:uid="{00000000-0005-0000-0000-0000CA780000}"/>
    <cellStyle name="Suma 3 7 3" xfId="8374" xr:uid="{00000000-0005-0000-0000-0000CB780000}"/>
    <cellStyle name="Suma 3 7 4" xfId="5185" xr:uid="{00000000-0005-0000-0000-0000CC780000}"/>
    <cellStyle name="Suma 3 7 5" xfId="15702" xr:uid="{00000000-0005-0000-0000-0000CD780000}"/>
    <cellStyle name="Suma 3 7 6" xfId="14395" xr:uid="{00000000-0005-0000-0000-0000CE780000}"/>
    <cellStyle name="Suma 3 7 7" xfId="21584" xr:uid="{00000000-0005-0000-0000-0000CF780000}"/>
    <cellStyle name="Suma 3 7 8" xfId="24906" xr:uid="{00000000-0005-0000-0000-0000D0780000}"/>
    <cellStyle name="Suma 3 7 9" xfId="28133" xr:uid="{00000000-0005-0000-0000-0000D1780000}"/>
    <cellStyle name="Suma 3 8" xfId="2755" xr:uid="{00000000-0005-0000-0000-0000D2780000}"/>
    <cellStyle name="Suma 3 8 10" xfId="32399" xr:uid="{00000000-0005-0000-0000-0000D3780000}"/>
    <cellStyle name="Suma 3 8 11" xfId="34869" xr:uid="{00000000-0005-0000-0000-0000D4780000}"/>
    <cellStyle name="Suma 3 8 12" xfId="38057" xr:uid="{00000000-0005-0000-0000-0000D5780000}"/>
    <cellStyle name="Suma 3 8 13" xfId="41266" xr:uid="{00000000-0005-0000-0000-0000D6780000}"/>
    <cellStyle name="Suma 3 8 14" xfId="44443" xr:uid="{00000000-0005-0000-0000-0000D7780000}"/>
    <cellStyle name="Suma 3 8 15" xfId="47741" xr:uid="{00000000-0005-0000-0000-0000D8780000}"/>
    <cellStyle name="Suma 3 8 16" xfId="50907" xr:uid="{00000000-0005-0000-0000-0000D9780000}"/>
    <cellStyle name="Suma 3 8 17" xfId="54100" xr:uid="{00000000-0005-0000-0000-0000DA780000}"/>
    <cellStyle name="Suma 3 8 18" xfId="56154" xr:uid="{00000000-0005-0000-0000-0000DB780000}"/>
    <cellStyle name="Suma 3 8 19" xfId="59391" xr:uid="{00000000-0005-0000-0000-0000DC780000}"/>
    <cellStyle name="Suma 3 8 2" xfId="9957" xr:uid="{00000000-0005-0000-0000-0000DD780000}"/>
    <cellStyle name="Suma 3 8 3" xfId="11999" xr:uid="{00000000-0005-0000-0000-0000DE780000}"/>
    <cellStyle name="Suma 3 8 4" xfId="6123" xr:uid="{00000000-0005-0000-0000-0000DF780000}"/>
    <cellStyle name="Suma 3 8 5" xfId="16648" xr:uid="{00000000-0005-0000-0000-0000E0780000}"/>
    <cellStyle name="Suma 3 8 6" xfId="19223" xr:uid="{00000000-0005-0000-0000-0000E1780000}"/>
    <cellStyle name="Suma 3 8 7" xfId="22533" xr:uid="{00000000-0005-0000-0000-0000E2780000}"/>
    <cellStyle name="Suma 3 8 8" xfId="25852" xr:uid="{00000000-0005-0000-0000-0000E3780000}"/>
    <cellStyle name="Suma 3 8 9" xfId="29082" xr:uid="{00000000-0005-0000-0000-0000E4780000}"/>
    <cellStyle name="Suma 3 9" xfId="2408" xr:uid="{00000000-0005-0000-0000-0000E5780000}"/>
    <cellStyle name="Suma 3 9 10" xfId="32054" xr:uid="{00000000-0005-0000-0000-0000E6780000}"/>
    <cellStyle name="Suma 3 9 11" xfId="34524" xr:uid="{00000000-0005-0000-0000-0000E7780000}"/>
    <cellStyle name="Suma 3 9 12" xfId="37710" xr:uid="{00000000-0005-0000-0000-0000E8780000}"/>
    <cellStyle name="Suma 3 9 13" xfId="40923" xr:uid="{00000000-0005-0000-0000-0000E9780000}"/>
    <cellStyle name="Suma 3 9 14" xfId="44096" xr:uid="{00000000-0005-0000-0000-0000EA780000}"/>
    <cellStyle name="Suma 3 9 15" xfId="47398" xr:uid="{00000000-0005-0000-0000-0000EB780000}"/>
    <cellStyle name="Suma 3 9 16" xfId="50560" xr:uid="{00000000-0005-0000-0000-0000EC780000}"/>
    <cellStyle name="Suma 3 9 17" xfId="53761" xr:uid="{00000000-0005-0000-0000-0000ED780000}"/>
    <cellStyle name="Suma 3 9 18" xfId="55813" xr:uid="{00000000-0005-0000-0000-0000EE780000}"/>
    <cellStyle name="Suma 3 9 19" xfId="59050" xr:uid="{00000000-0005-0000-0000-0000EF780000}"/>
    <cellStyle name="Suma 3 9 2" xfId="9612" xr:uid="{00000000-0005-0000-0000-0000F0780000}"/>
    <cellStyle name="Suma 3 9 3" xfId="11652" xr:uid="{00000000-0005-0000-0000-0000F1780000}"/>
    <cellStyle name="Suma 3 9 4" xfId="5780" xr:uid="{00000000-0005-0000-0000-0000F2780000}"/>
    <cellStyle name="Suma 3 9 5" xfId="16302" xr:uid="{00000000-0005-0000-0000-0000F3780000}"/>
    <cellStyle name="Suma 3 9 6" xfId="18876" xr:uid="{00000000-0005-0000-0000-0000F4780000}"/>
    <cellStyle name="Suma 3 9 7" xfId="22186" xr:uid="{00000000-0005-0000-0000-0000F5780000}"/>
    <cellStyle name="Suma 3 9 8" xfId="25507" xr:uid="{00000000-0005-0000-0000-0000F6780000}"/>
    <cellStyle name="Suma 3 9 9" xfId="28735" xr:uid="{00000000-0005-0000-0000-0000F7780000}"/>
    <cellStyle name="Suma 3_Kosztorys ofertowy-inwestorski -DTS_T23_28.09.2011" xfId="62590" xr:uid="{00000000-0005-0000-0000-0000F8780000}"/>
    <cellStyle name="Suma 4" xfId="1334" xr:uid="{00000000-0005-0000-0000-0000F9780000}"/>
    <cellStyle name="Suma 4 10" xfId="3264" xr:uid="{00000000-0005-0000-0000-0000FA780000}"/>
    <cellStyle name="Suma 4 10 10" xfId="32908" xr:uid="{00000000-0005-0000-0000-0000FB780000}"/>
    <cellStyle name="Suma 4 10 11" xfId="35376" xr:uid="{00000000-0005-0000-0000-0000FC780000}"/>
    <cellStyle name="Suma 4 10 12" xfId="38566" xr:uid="{00000000-0005-0000-0000-0000FD780000}"/>
    <cellStyle name="Suma 4 10 13" xfId="41771" xr:uid="{00000000-0005-0000-0000-0000FE780000}"/>
    <cellStyle name="Suma 4 10 14" xfId="44952" xr:uid="{00000000-0005-0000-0000-0000FF780000}"/>
    <cellStyle name="Suma 4 10 15" xfId="48246" xr:uid="{00000000-0005-0000-0000-000000790000}"/>
    <cellStyle name="Suma 4 10 16" xfId="51415" xr:uid="{00000000-0005-0000-0000-000001790000}"/>
    <cellStyle name="Suma 4 10 17" xfId="54600" xr:uid="{00000000-0005-0000-0000-000002790000}"/>
    <cellStyle name="Suma 4 10 18" xfId="56654" xr:uid="{00000000-0005-0000-0000-000003790000}"/>
    <cellStyle name="Suma 4 10 19" xfId="59891" xr:uid="{00000000-0005-0000-0000-000004790000}"/>
    <cellStyle name="Suma 4 10 2" xfId="10466" xr:uid="{00000000-0005-0000-0000-000005790000}"/>
    <cellStyle name="Suma 4 10 3" xfId="12508" xr:uid="{00000000-0005-0000-0000-000006790000}"/>
    <cellStyle name="Suma 4 10 4" xfId="6632" xr:uid="{00000000-0005-0000-0000-000007790000}"/>
    <cellStyle name="Suma 4 10 5" xfId="17157" xr:uid="{00000000-0005-0000-0000-000008790000}"/>
    <cellStyle name="Suma 4 10 6" xfId="19732" xr:uid="{00000000-0005-0000-0000-000009790000}"/>
    <cellStyle name="Suma 4 10 7" xfId="23042" xr:uid="{00000000-0005-0000-0000-00000A790000}"/>
    <cellStyle name="Suma 4 10 8" xfId="26357" xr:uid="{00000000-0005-0000-0000-00000B790000}"/>
    <cellStyle name="Suma 4 10 9" xfId="29591" xr:uid="{00000000-0005-0000-0000-00000C790000}"/>
    <cellStyle name="Suma 4 11" xfId="1823" xr:uid="{00000000-0005-0000-0000-00000D790000}"/>
    <cellStyle name="Suma 4 11 10" xfId="31475" xr:uid="{00000000-0005-0000-0000-00000E790000}"/>
    <cellStyle name="Suma 4 11 11" xfId="24617" xr:uid="{00000000-0005-0000-0000-00000F790000}"/>
    <cellStyle name="Suma 4 11 12" xfId="37125" xr:uid="{00000000-0005-0000-0000-000010790000}"/>
    <cellStyle name="Suma 4 11 13" xfId="40354" xr:uid="{00000000-0005-0000-0000-000011790000}"/>
    <cellStyle name="Suma 4 11 14" xfId="43511" xr:uid="{00000000-0005-0000-0000-000012790000}"/>
    <cellStyle name="Suma 4 11 15" xfId="46829" xr:uid="{00000000-0005-0000-0000-000013790000}"/>
    <cellStyle name="Suma 4 11 16" xfId="49977" xr:uid="{00000000-0005-0000-0000-000014790000}"/>
    <cellStyle name="Suma 4 11 17" xfId="53201" xr:uid="{00000000-0005-0000-0000-000015790000}"/>
    <cellStyle name="Suma 4 11 18" xfId="34014" xr:uid="{00000000-0005-0000-0000-000016790000}"/>
    <cellStyle name="Suma 4 11 19" xfId="58484" xr:uid="{00000000-0005-0000-0000-000017790000}"/>
    <cellStyle name="Suma 4 11 2" xfId="9033" xr:uid="{00000000-0005-0000-0000-000018790000}"/>
    <cellStyle name="Suma 4 11 3" xfId="8357" xr:uid="{00000000-0005-0000-0000-000019790000}"/>
    <cellStyle name="Suma 4 11 4" xfId="5202" xr:uid="{00000000-0005-0000-0000-00001A790000}"/>
    <cellStyle name="Suma 4 11 5" xfId="15719" xr:uid="{00000000-0005-0000-0000-00001B790000}"/>
    <cellStyle name="Suma 4 11 6" xfId="14378" xr:uid="{00000000-0005-0000-0000-00001C790000}"/>
    <cellStyle name="Suma 4 11 7" xfId="21601" xr:uid="{00000000-0005-0000-0000-00001D790000}"/>
    <cellStyle name="Suma 4 11 8" xfId="24923" xr:uid="{00000000-0005-0000-0000-00001E790000}"/>
    <cellStyle name="Suma 4 11 9" xfId="28150" xr:uid="{00000000-0005-0000-0000-00001F790000}"/>
    <cellStyle name="Suma 4 12" xfId="1632" xr:uid="{00000000-0005-0000-0000-000020790000}"/>
    <cellStyle name="Suma 4 12 10" xfId="31284" xr:uid="{00000000-0005-0000-0000-000021790000}"/>
    <cellStyle name="Suma 4 12 11" xfId="18038" xr:uid="{00000000-0005-0000-0000-000022790000}"/>
    <cellStyle name="Suma 4 12 12" xfId="36934" xr:uid="{00000000-0005-0000-0000-000023790000}"/>
    <cellStyle name="Suma 4 12 13" xfId="40167" xr:uid="{00000000-0005-0000-0000-000024790000}"/>
    <cellStyle name="Suma 4 12 14" xfId="43320" xr:uid="{00000000-0005-0000-0000-000025790000}"/>
    <cellStyle name="Suma 4 12 15" xfId="46644" xr:uid="{00000000-0005-0000-0000-000026790000}"/>
    <cellStyle name="Suma 4 12 16" xfId="49786" xr:uid="{00000000-0005-0000-0000-000027790000}"/>
    <cellStyle name="Suma 4 12 17" xfId="53018" xr:uid="{00000000-0005-0000-0000-000028790000}"/>
    <cellStyle name="Suma 4 12 18" xfId="34234" xr:uid="{00000000-0005-0000-0000-000029790000}"/>
    <cellStyle name="Suma 4 12 19" xfId="58301" xr:uid="{00000000-0005-0000-0000-00002A790000}"/>
    <cellStyle name="Suma 4 12 2" xfId="8844" xr:uid="{00000000-0005-0000-0000-00002B790000}"/>
    <cellStyle name="Suma 4 12 3" xfId="8546" xr:uid="{00000000-0005-0000-0000-00002C790000}"/>
    <cellStyle name="Suma 4 12 4" xfId="5012" xr:uid="{00000000-0005-0000-0000-00002D790000}"/>
    <cellStyle name="Suma 4 12 5" xfId="15528" xr:uid="{00000000-0005-0000-0000-00002E790000}"/>
    <cellStyle name="Suma 4 12 6" xfId="14569" xr:uid="{00000000-0005-0000-0000-00002F790000}"/>
    <cellStyle name="Suma 4 12 7" xfId="21410" xr:uid="{00000000-0005-0000-0000-000030790000}"/>
    <cellStyle name="Suma 4 12 8" xfId="24733" xr:uid="{00000000-0005-0000-0000-000031790000}"/>
    <cellStyle name="Suma 4 12 9" xfId="27959" xr:uid="{00000000-0005-0000-0000-000032790000}"/>
    <cellStyle name="Suma 4 13" xfId="3519" xr:uid="{00000000-0005-0000-0000-000033790000}"/>
    <cellStyle name="Suma 4 13 10" xfId="33163" xr:uid="{00000000-0005-0000-0000-000034790000}"/>
    <cellStyle name="Suma 4 13 11" xfId="35627" xr:uid="{00000000-0005-0000-0000-000035790000}"/>
    <cellStyle name="Suma 4 13 12" xfId="38821" xr:uid="{00000000-0005-0000-0000-000036790000}"/>
    <cellStyle name="Suma 4 13 13" xfId="42022" xr:uid="{00000000-0005-0000-0000-000037790000}"/>
    <cellStyle name="Suma 4 13 14" xfId="45207" xr:uid="{00000000-0005-0000-0000-000038790000}"/>
    <cellStyle name="Suma 4 13 15" xfId="48497" xr:uid="{00000000-0005-0000-0000-000039790000}"/>
    <cellStyle name="Suma 4 13 16" xfId="51668" xr:uid="{00000000-0005-0000-0000-00003A790000}"/>
    <cellStyle name="Suma 4 13 17" xfId="54849" xr:uid="{00000000-0005-0000-0000-00003B790000}"/>
    <cellStyle name="Suma 4 13 18" xfId="56903" xr:uid="{00000000-0005-0000-0000-00003C790000}"/>
    <cellStyle name="Suma 4 13 19" xfId="60140" xr:uid="{00000000-0005-0000-0000-00003D790000}"/>
    <cellStyle name="Suma 4 13 2" xfId="10721" xr:uid="{00000000-0005-0000-0000-00003E790000}"/>
    <cellStyle name="Suma 4 13 3" xfId="12763" xr:uid="{00000000-0005-0000-0000-00003F790000}"/>
    <cellStyle name="Suma 4 13 4" xfId="6885" xr:uid="{00000000-0005-0000-0000-000040790000}"/>
    <cellStyle name="Suma 4 13 5" xfId="17412" xr:uid="{00000000-0005-0000-0000-000041790000}"/>
    <cellStyle name="Suma 4 13 6" xfId="19987" xr:uid="{00000000-0005-0000-0000-000042790000}"/>
    <cellStyle name="Suma 4 13 7" xfId="23297" xr:uid="{00000000-0005-0000-0000-000043790000}"/>
    <cellStyle name="Suma 4 13 8" xfId="26612" xr:uid="{00000000-0005-0000-0000-000044790000}"/>
    <cellStyle name="Suma 4 13 9" xfId="29846" xr:uid="{00000000-0005-0000-0000-000045790000}"/>
    <cellStyle name="Suma 4 14" xfId="2007" xr:uid="{00000000-0005-0000-0000-000046790000}"/>
    <cellStyle name="Suma 4 14 10" xfId="31655" xr:uid="{00000000-0005-0000-0000-000047790000}"/>
    <cellStyle name="Suma 4 14 11" xfId="18204" xr:uid="{00000000-0005-0000-0000-000048790000}"/>
    <cellStyle name="Suma 4 14 12" xfId="37309" xr:uid="{00000000-0005-0000-0000-000049790000}"/>
    <cellStyle name="Suma 4 14 13" xfId="40533" xr:uid="{00000000-0005-0000-0000-00004A790000}"/>
    <cellStyle name="Suma 4 14 14" xfId="43695" xr:uid="{00000000-0005-0000-0000-00004B790000}"/>
    <cellStyle name="Suma 4 14 15" xfId="47008" xr:uid="{00000000-0005-0000-0000-00004C790000}"/>
    <cellStyle name="Suma 4 14 16" xfId="50161" xr:uid="{00000000-0005-0000-0000-00004D790000}"/>
    <cellStyle name="Suma 4 14 17" xfId="53374" xr:uid="{00000000-0005-0000-0000-00004E790000}"/>
    <cellStyle name="Suma 4 14 18" xfId="52470" xr:uid="{00000000-0005-0000-0000-00004F790000}"/>
    <cellStyle name="Suma 4 14 19" xfId="58661" xr:uid="{00000000-0005-0000-0000-000050790000}"/>
    <cellStyle name="Suma 4 14 2" xfId="9213" xr:uid="{00000000-0005-0000-0000-000051790000}"/>
    <cellStyle name="Suma 4 14 3" xfId="8173" xr:uid="{00000000-0005-0000-0000-000052790000}"/>
    <cellStyle name="Suma 4 14 4" xfId="5385" xr:uid="{00000000-0005-0000-0000-000053790000}"/>
    <cellStyle name="Suma 4 14 5" xfId="15902" xr:uid="{00000000-0005-0000-0000-000054790000}"/>
    <cellStyle name="Suma 4 14 6" xfId="14194" xr:uid="{00000000-0005-0000-0000-000055790000}"/>
    <cellStyle name="Suma 4 14 7" xfId="21785" xr:uid="{00000000-0005-0000-0000-000056790000}"/>
    <cellStyle name="Suma 4 14 8" xfId="25107" xr:uid="{00000000-0005-0000-0000-000057790000}"/>
    <cellStyle name="Suma 4 14 9" xfId="28334" xr:uid="{00000000-0005-0000-0000-000058790000}"/>
    <cellStyle name="Suma 4 15" xfId="2108" xr:uid="{00000000-0005-0000-0000-000059790000}"/>
    <cellStyle name="Suma 4 15 10" xfId="31756" xr:uid="{00000000-0005-0000-0000-00005A790000}"/>
    <cellStyle name="Suma 4 15 11" xfId="18346" xr:uid="{00000000-0005-0000-0000-00005B790000}"/>
    <cellStyle name="Suma 4 15 12" xfId="37410" xr:uid="{00000000-0005-0000-0000-00005C790000}"/>
    <cellStyle name="Suma 4 15 13" xfId="40631" xr:uid="{00000000-0005-0000-0000-00005D790000}"/>
    <cellStyle name="Suma 4 15 14" xfId="43796" xr:uid="{00000000-0005-0000-0000-00005E790000}"/>
    <cellStyle name="Suma 4 15 15" xfId="47106" xr:uid="{00000000-0005-0000-0000-00005F790000}"/>
    <cellStyle name="Suma 4 15 16" xfId="50262" xr:uid="{00000000-0005-0000-0000-000060790000}"/>
    <cellStyle name="Suma 4 15 17" xfId="53471" xr:uid="{00000000-0005-0000-0000-000061790000}"/>
    <cellStyle name="Suma 4 15 18" xfId="46522" xr:uid="{00000000-0005-0000-0000-000062790000}"/>
    <cellStyle name="Suma 4 15 19" xfId="58758" xr:uid="{00000000-0005-0000-0000-000063790000}"/>
    <cellStyle name="Suma 4 15 2" xfId="9314" xr:uid="{00000000-0005-0000-0000-000064790000}"/>
    <cellStyle name="Suma 4 15 3" xfId="8072" xr:uid="{00000000-0005-0000-0000-000065790000}"/>
    <cellStyle name="Suma 4 15 4" xfId="5485" xr:uid="{00000000-0005-0000-0000-000066790000}"/>
    <cellStyle name="Suma 4 15 5" xfId="16003" xr:uid="{00000000-0005-0000-0000-000067790000}"/>
    <cellStyle name="Suma 4 15 6" xfId="14093" xr:uid="{00000000-0005-0000-0000-000068790000}"/>
    <cellStyle name="Suma 4 15 7" xfId="21886" xr:uid="{00000000-0005-0000-0000-000069790000}"/>
    <cellStyle name="Suma 4 15 8" xfId="25207" xr:uid="{00000000-0005-0000-0000-00006A790000}"/>
    <cellStyle name="Suma 4 15 9" xfId="28435" xr:uid="{00000000-0005-0000-0000-00006B790000}"/>
    <cellStyle name="Suma 4 16" xfId="3766" xr:uid="{00000000-0005-0000-0000-00006C790000}"/>
    <cellStyle name="Suma 4 16 10" xfId="33410" xr:uid="{00000000-0005-0000-0000-00006D790000}"/>
    <cellStyle name="Suma 4 16 11" xfId="35874" xr:uid="{00000000-0005-0000-0000-00006E790000}"/>
    <cellStyle name="Suma 4 16 12" xfId="39068" xr:uid="{00000000-0005-0000-0000-00006F790000}"/>
    <cellStyle name="Suma 4 16 13" xfId="42269" xr:uid="{00000000-0005-0000-0000-000070790000}"/>
    <cellStyle name="Suma 4 16 14" xfId="45454" xr:uid="{00000000-0005-0000-0000-000071790000}"/>
    <cellStyle name="Suma 4 16 15" xfId="48744" xr:uid="{00000000-0005-0000-0000-000072790000}"/>
    <cellStyle name="Suma 4 16 16" xfId="51915" xr:uid="{00000000-0005-0000-0000-000073790000}"/>
    <cellStyle name="Suma 4 16 17" xfId="55094" xr:uid="{00000000-0005-0000-0000-000074790000}"/>
    <cellStyle name="Suma 4 16 18" xfId="57148" xr:uid="{00000000-0005-0000-0000-000075790000}"/>
    <cellStyle name="Suma 4 16 19" xfId="60385" xr:uid="{00000000-0005-0000-0000-000076790000}"/>
    <cellStyle name="Suma 4 16 2" xfId="10968" xr:uid="{00000000-0005-0000-0000-000077790000}"/>
    <cellStyle name="Suma 4 16 3" xfId="13010" xr:uid="{00000000-0005-0000-0000-000078790000}"/>
    <cellStyle name="Suma 4 16 4" xfId="7132" xr:uid="{00000000-0005-0000-0000-000079790000}"/>
    <cellStyle name="Suma 4 16 5" xfId="17659" xr:uid="{00000000-0005-0000-0000-00007A790000}"/>
    <cellStyle name="Suma 4 16 6" xfId="20234" xr:uid="{00000000-0005-0000-0000-00007B790000}"/>
    <cellStyle name="Suma 4 16 7" xfId="23544" xr:uid="{00000000-0005-0000-0000-00007C790000}"/>
    <cellStyle name="Suma 4 16 8" xfId="26859" xr:uid="{00000000-0005-0000-0000-00007D790000}"/>
    <cellStyle name="Suma 4 16 9" xfId="30093" xr:uid="{00000000-0005-0000-0000-00007E790000}"/>
    <cellStyle name="Suma 4 17" xfId="3632" xr:uid="{00000000-0005-0000-0000-00007F790000}"/>
    <cellStyle name="Suma 4 17 10" xfId="33276" xr:uid="{00000000-0005-0000-0000-000080790000}"/>
    <cellStyle name="Suma 4 17 11" xfId="35740" xr:uid="{00000000-0005-0000-0000-000081790000}"/>
    <cellStyle name="Suma 4 17 12" xfId="38934" xr:uid="{00000000-0005-0000-0000-000082790000}"/>
    <cellStyle name="Suma 4 17 13" xfId="42135" xr:uid="{00000000-0005-0000-0000-000083790000}"/>
    <cellStyle name="Suma 4 17 14" xfId="45320" xr:uid="{00000000-0005-0000-0000-000084790000}"/>
    <cellStyle name="Suma 4 17 15" xfId="48610" xr:uid="{00000000-0005-0000-0000-000085790000}"/>
    <cellStyle name="Suma 4 17 16" xfId="51781" xr:uid="{00000000-0005-0000-0000-000086790000}"/>
    <cellStyle name="Suma 4 17 17" xfId="54961" xr:uid="{00000000-0005-0000-0000-000087790000}"/>
    <cellStyle name="Suma 4 17 18" xfId="57015" xr:uid="{00000000-0005-0000-0000-000088790000}"/>
    <cellStyle name="Suma 4 17 19" xfId="60252" xr:uid="{00000000-0005-0000-0000-000089790000}"/>
    <cellStyle name="Suma 4 17 2" xfId="10834" xr:uid="{00000000-0005-0000-0000-00008A790000}"/>
    <cellStyle name="Suma 4 17 3" xfId="12876" xr:uid="{00000000-0005-0000-0000-00008B790000}"/>
    <cellStyle name="Suma 4 17 4" xfId="6998" xr:uid="{00000000-0005-0000-0000-00008C790000}"/>
    <cellStyle name="Suma 4 17 5" xfId="17525" xr:uid="{00000000-0005-0000-0000-00008D790000}"/>
    <cellStyle name="Suma 4 17 6" xfId="20100" xr:uid="{00000000-0005-0000-0000-00008E790000}"/>
    <cellStyle name="Suma 4 17 7" xfId="23410" xr:uid="{00000000-0005-0000-0000-00008F790000}"/>
    <cellStyle name="Suma 4 17 8" xfId="26725" xr:uid="{00000000-0005-0000-0000-000090790000}"/>
    <cellStyle name="Suma 4 17 9" xfId="29959" xr:uid="{00000000-0005-0000-0000-000091790000}"/>
    <cellStyle name="Suma 4 18" xfId="2197" xr:uid="{00000000-0005-0000-0000-000092790000}"/>
    <cellStyle name="Suma 4 18 10" xfId="31845" xr:uid="{00000000-0005-0000-0000-000093790000}"/>
    <cellStyle name="Suma 4 18 11" xfId="34320" xr:uid="{00000000-0005-0000-0000-000094790000}"/>
    <cellStyle name="Suma 4 18 12" xfId="37499" xr:uid="{00000000-0005-0000-0000-000095790000}"/>
    <cellStyle name="Suma 4 18 13" xfId="40719" xr:uid="{00000000-0005-0000-0000-000096790000}"/>
    <cellStyle name="Suma 4 18 14" xfId="43885" xr:uid="{00000000-0005-0000-0000-000097790000}"/>
    <cellStyle name="Suma 4 18 15" xfId="47194" xr:uid="{00000000-0005-0000-0000-000098790000}"/>
    <cellStyle name="Suma 4 18 16" xfId="50351" xr:uid="{00000000-0005-0000-0000-000099790000}"/>
    <cellStyle name="Suma 4 18 17" xfId="53559" xr:uid="{00000000-0005-0000-0000-00009A790000}"/>
    <cellStyle name="Suma 4 18 18" xfId="55609" xr:uid="{00000000-0005-0000-0000-00009B790000}"/>
    <cellStyle name="Suma 4 18 19" xfId="58846" xr:uid="{00000000-0005-0000-0000-00009C790000}"/>
    <cellStyle name="Suma 4 18 2" xfId="9403" xr:uid="{00000000-0005-0000-0000-00009D790000}"/>
    <cellStyle name="Suma 4 18 3" xfId="11441" xr:uid="{00000000-0005-0000-0000-00009E790000}"/>
    <cellStyle name="Suma 4 18 4" xfId="5574" xr:uid="{00000000-0005-0000-0000-00009F790000}"/>
    <cellStyle name="Suma 4 18 5" xfId="16092" xr:uid="{00000000-0005-0000-0000-0000A0790000}"/>
    <cellStyle name="Suma 4 18 6" xfId="18665" xr:uid="{00000000-0005-0000-0000-0000A1790000}"/>
    <cellStyle name="Suma 4 18 7" xfId="21975" xr:uid="{00000000-0005-0000-0000-0000A2790000}"/>
    <cellStyle name="Suma 4 18 8" xfId="25296" xr:uid="{00000000-0005-0000-0000-0000A3790000}"/>
    <cellStyle name="Suma 4 18 9" xfId="28524" xr:uid="{00000000-0005-0000-0000-0000A4790000}"/>
    <cellStyle name="Suma 4 19" xfId="2256" xr:uid="{00000000-0005-0000-0000-0000A5790000}"/>
    <cellStyle name="Suma 4 19 10" xfId="31904" xr:uid="{00000000-0005-0000-0000-0000A6790000}"/>
    <cellStyle name="Suma 4 19 11" xfId="34377" xr:uid="{00000000-0005-0000-0000-0000A7790000}"/>
    <cellStyle name="Suma 4 19 12" xfId="37558" xr:uid="{00000000-0005-0000-0000-0000A8790000}"/>
    <cellStyle name="Suma 4 19 13" xfId="40776" xr:uid="{00000000-0005-0000-0000-0000A9790000}"/>
    <cellStyle name="Suma 4 19 14" xfId="43944" xr:uid="{00000000-0005-0000-0000-0000AA790000}"/>
    <cellStyle name="Suma 4 19 15" xfId="47251" xr:uid="{00000000-0005-0000-0000-0000AB790000}"/>
    <cellStyle name="Suma 4 19 16" xfId="50409" xr:uid="{00000000-0005-0000-0000-0000AC790000}"/>
    <cellStyle name="Suma 4 19 17" xfId="53616" xr:uid="{00000000-0005-0000-0000-0000AD790000}"/>
    <cellStyle name="Suma 4 19 18" xfId="55666" xr:uid="{00000000-0005-0000-0000-0000AE790000}"/>
    <cellStyle name="Suma 4 19 19" xfId="58903" xr:uid="{00000000-0005-0000-0000-0000AF790000}"/>
    <cellStyle name="Suma 4 19 2" xfId="9462" xr:uid="{00000000-0005-0000-0000-0000B0790000}"/>
    <cellStyle name="Suma 4 19 3" xfId="11500" xr:uid="{00000000-0005-0000-0000-0000B1790000}"/>
    <cellStyle name="Suma 4 19 4" xfId="5633" xr:uid="{00000000-0005-0000-0000-0000B2790000}"/>
    <cellStyle name="Suma 4 19 5" xfId="16151" xr:uid="{00000000-0005-0000-0000-0000B3790000}"/>
    <cellStyle name="Suma 4 19 6" xfId="18724" xr:uid="{00000000-0005-0000-0000-0000B4790000}"/>
    <cellStyle name="Suma 4 19 7" xfId="22034" xr:uid="{00000000-0005-0000-0000-0000B5790000}"/>
    <cellStyle name="Suma 4 19 8" xfId="25355" xr:uid="{00000000-0005-0000-0000-0000B6790000}"/>
    <cellStyle name="Suma 4 19 9" xfId="28583" xr:uid="{00000000-0005-0000-0000-0000B7790000}"/>
    <cellStyle name="Suma 4 2" xfId="1593" xr:uid="{00000000-0005-0000-0000-0000B8790000}"/>
    <cellStyle name="Suma 4 2 10" xfId="31245" xr:uid="{00000000-0005-0000-0000-0000B9790000}"/>
    <cellStyle name="Suma 4 2 11" xfId="18210" xr:uid="{00000000-0005-0000-0000-0000BA790000}"/>
    <cellStyle name="Suma 4 2 12" xfId="34046" xr:uid="{00000000-0005-0000-0000-0000BB790000}"/>
    <cellStyle name="Suma 4 2 13" xfId="36527" xr:uid="{00000000-0005-0000-0000-0000BC790000}"/>
    <cellStyle name="Suma 4 2 14" xfId="39674" xr:uid="{00000000-0005-0000-0000-0000BD790000}"/>
    <cellStyle name="Suma 4 2 15" xfId="46605" xr:uid="{00000000-0005-0000-0000-0000BE790000}"/>
    <cellStyle name="Suma 4 2 16" xfId="34023" xr:uid="{00000000-0005-0000-0000-0000BF790000}"/>
    <cellStyle name="Suma 4 2 17" xfId="49342" xr:uid="{00000000-0005-0000-0000-0000C0790000}"/>
    <cellStyle name="Suma 4 2 18" xfId="18132" xr:uid="{00000000-0005-0000-0000-0000C1790000}"/>
    <cellStyle name="Suma 4 2 19" xfId="58262" xr:uid="{00000000-0005-0000-0000-0000C2790000}"/>
    <cellStyle name="Suma 4 2 2" xfId="8805" xr:uid="{00000000-0005-0000-0000-0000C3790000}"/>
    <cellStyle name="Suma 4 2 3" xfId="8585" xr:uid="{00000000-0005-0000-0000-0000C4790000}"/>
    <cellStyle name="Suma 4 2 4" xfId="4973" xr:uid="{00000000-0005-0000-0000-0000C5790000}"/>
    <cellStyle name="Suma 4 2 5" xfId="15489" xr:uid="{00000000-0005-0000-0000-0000C6790000}"/>
    <cellStyle name="Suma 4 2 6" xfId="14608" xr:uid="{00000000-0005-0000-0000-0000C7790000}"/>
    <cellStyle name="Suma 4 2 7" xfId="21371" xr:uid="{00000000-0005-0000-0000-0000C8790000}"/>
    <cellStyle name="Suma 4 2 8" xfId="24694" xr:uid="{00000000-0005-0000-0000-0000C9790000}"/>
    <cellStyle name="Suma 4 2 9" xfId="18356" xr:uid="{00000000-0005-0000-0000-0000CA790000}"/>
    <cellStyle name="Suma 4 20" xfId="4038" xr:uid="{00000000-0005-0000-0000-0000CB790000}"/>
    <cellStyle name="Suma 4 20 10" xfId="36144" xr:uid="{00000000-0005-0000-0000-0000CC790000}"/>
    <cellStyle name="Suma 4 20 11" xfId="39340" xr:uid="{00000000-0005-0000-0000-0000CD790000}"/>
    <cellStyle name="Suma 4 20 12" xfId="42539" xr:uid="{00000000-0005-0000-0000-0000CE790000}"/>
    <cellStyle name="Suma 4 20 13" xfId="45726" xr:uid="{00000000-0005-0000-0000-0000CF790000}"/>
    <cellStyle name="Suma 4 20 14" xfId="49014" xr:uid="{00000000-0005-0000-0000-0000D0790000}"/>
    <cellStyle name="Suma 4 20 15" xfId="52187" xr:uid="{00000000-0005-0000-0000-0000D1790000}"/>
    <cellStyle name="Suma 4 20 16" xfId="55362" xr:uid="{00000000-0005-0000-0000-0000D2790000}"/>
    <cellStyle name="Suma 4 20 17" xfId="57416" xr:uid="{00000000-0005-0000-0000-0000D3790000}"/>
    <cellStyle name="Suma 4 20 18" xfId="60653" xr:uid="{00000000-0005-0000-0000-0000D4790000}"/>
    <cellStyle name="Suma 4 20 2" xfId="11240" xr:uid="{00000000-0005-0000-0000-0000D5790000}"/>
    <cellStyle name="Suma 4 20 3" xfId="13282" xr:uid="{00000000-0005-0000-0000-0000D6790000}"/>
    <cellStyle name="Suma 4 20 4" xfId="17931" xr:uid="{00000000-0005-0000-0000-0000D7790000}"/>
    <cellStyle name="Suma 4 20 5" xfId="20506" xr:uid="{00000000-0005-0000-0000-0000D8790000}"/>
    <cellStyle name="Suma 4 20 6" xfId="23816" xr:uid="{00000000-0005-0000-0000-0000D9790000}"/>
    <cellStyle name="Suma 4 20 7" xfId="27131" xr:uid="{00000000-0005-0000-0000-0000DA790000}"/>
    <cellStyle name="Suma 4 20 8" xfId="30365" xr:uid="{00000000-0005-0000-0000-0000DB790000}"/>
    <cellStyle name="Suma 4 20 9" xfId="33682" xr:uid="{00000000-0005-0000-0000-0000DC790000}"/>
    <cellStyle name="Suma 4 3" xfId="2396" xr:uid="{00000000-0005-0000-0000-0000DD790000}"/>
    <cellStyle name="Suma 4 3 10" xfId="32042" xr:uid="{00000000-0005-0000-0000-0000DE790000}"/>
    <cellStyle name="Suma 4 3 11" xfId="34513" xr:uid="{00000000-0005-0000-0000-0000DF790000}"/>
    <cellStyle name="Suma 4 3 12" xfId="37698" xr:uid="{00000000-0005-0000-0000-0000E0790000}"/>
    <cellStyle name="Suma 4 3 13" xfId="40912" xr:uid="{00000000-0005-0000-0000-0000E1790000}"/>
    <cellStyle name="Suma 4 3 14" xfId="44084" xr:uid="{00000000-0005-0000-0000-0000E2790000}"/>
    <cellStyle name="Suma 4 3 15" xfId="47387" xr:uid="{00000000-0005-0000-0000-0000E3790000}"/>
    <cellStyle name="Suma 4 3 16" xfId="50548" xr:uid="{00000000-0005-0000-0000-0000E4790000}"/>
    <cellStyle name="Suma 4 3 17" xfId="53750" xr:uid="{00000000-0005-0000-0000-0000E5790000}"/>
    <cellStyle name="Suma 4 3 18" xfId="55802" xr:uid="{00000000-0005-0000-0000-0000E6790000}"/>
    <cellStyle name="Suma 4 3 19" xfId="59039" xr:uid="{00000000-0005-0000-0000-0000E7790000}"/>
    <cellStyle name="Suma 4 3 2" xfId="9600" xr:uid="{00000000-0005-0000-0000-0000E8790000}"/>
    <cellStyle name="Suma 4 3 3" xfId="11640" xr:uid="{00000000-0005-0000-0000-0000E9790000}"/>
    <cellStyle name="Suma 4 3 4" xfId="5768" xr:uid="{00000000-0005-0000-0000-0000EA790000}"/>
    <cellStyle name="Suma 4 3 5" xfId="16290" xr:uid="{00000000-0005-0000-0000-0000EB790000}"/>
    <cellStyle name="Suma 4 3 6" xfId="18864" xr:uid="{00000000-0005-0000-0000-0000EC790000}"/>
    <cellStyle name="Suma 4 3 7" xfId="22174" xr:uid="{00000000-0005-0000-0000-0000ED790000}"/>
    <cellStyle name="Suma 4 3 8" xfId="25495" xr:uid="{00000000-0005-0000-0000-0000EE790000}"/>
    <cellStyle name="Suma 4 3 9" xfId="28723" xr:uid="{00000000-0005-0000-0000-0000EF790000}"/>
    <cellStyle name="Suma 4 4" xfId="1578" xr:uid="{00000000-0005-0000-0000-0000F0790000}"/>
    <cellStyle name="Suma 4 4 10" xfId="31230" xr:uid="{00000000-0005-0000-0000-0000F1790000}"/>
    <cellStyle name="Suma 4 4 11" xfId="15164" xr:uid="{00000000-0005-0000-0000-0000F2790000}"/>
    <cellStyle name="Suma 4 4 12" xfId="33956" xr:uid="{00000000-0005-0000-0000-0000F3790000}"/>
    <cellStyle name="Suma 4 4 13" xfId="15034" xr:uid="{00000000-0005-0000-0000-0000F4790000}"/>
    <cellStyle name="Suma 4 4 14" xfId="38526" xr:uid="{00000000-0005-0000-0000-0000F5790000}"/>
    <cellStyle name="Suma 4 4 15" xfId="46590" xr:uid="{00000000-0005-0000-0000-0000F6790000}"/>
    <cellStyle name="Suma 4 4 16" xfId="34027" xr:uid="{00000000-0005-0000-0000-0000F7790000}"/>
    <cellStyle name="Suma 4 4 17" xfId="15049" xr:uid="{00000000-0005-0000-0000-0000F8790000}"/>
    <cellStyle name="Suma 4 4 18" xfId="18128" xr:uid="{00000000-0005-0000-0000-0000F9790000}"/>
    <cellStyle name="Suma 4 4 19" xfId="58247" xr:uid="{00000000-0005-0000-0000-0000FA790000}"/>
    <cellStyle name="Suma 4 4 2" xfId="8790" xr:uid="{00000000-0005-0000-0000-0000FB790000}"/>
    <cellStyle name="Suma 4 4 3" xfId="8600" xr:uid="{00000000-0005-0000-0000-0000FC790000}"/>
    <cellStyle name="Suma 4 4 4" xfId="4958" xr:uid="{00000000-0005-0000-0000-0000FD790000}"/>
    <cellStyle name="Suma 4 4 5" xfId="15474" xr:uid="{00000000-0005-0000-0000-0000FE790000}"/>
    <cellStyle name="Suma 4 4 6" xfId="14623" xr:uid="{00000000-0005-0000-0000-0000FF790000}"/>
    <cellStyle name="Suma 4 4 7" xfId="21356" xr:uid="{00000000-0005-0000-0000-0000007A0000}"/>
    <cellStyle name="Suma 4 4 8" xfId="24679" xr:uid="{00000000-0005-0000-0000-0000017A0000}"/>
    <cellStyle name="Suma 4 4 9" xfId="18227" xr:uid="{00000000-0005-0000-0000-0000027A0000}"/>
    <cellStyle name="Suma 4 5" xfId="1800" xr:uid="{00000000-0005-0000-0000-0000037A0000}"/>
    <cellStyle name="Suma 4 5 10" xfId="31452" xr:uid="{00000000-0005-0000-0000-0000047A0000}"/>
    <cellStyle name="Suma 4 5 11" xfId="15237" xr:uid="{00000000-0005-0000-0000-0000057A0000}"/>
    <cellStyle name="Suma 4 5 12" xfId="37102" xr:uid="{00000000-0005-0000-0000-0000067A0000}"/>
    <cellStyle name="Suma 4 5 13" xfId="40332" xr:uid="{00000000-0005-0000-0000-0000077A0000}"/>
    <cellStyle name="Suma 4 5 14" xfId="43488" xr:uid="{00000000-0005-0000-0000-0000087A0000}"/>
    <cellStyle name="Suma 4 5 15" xfId="46807" xr:uid="{00000000-0005-0000-0000-0000097A0000}"/>
    <cellStyle name="Suma 4 5 16" xfId="49954" xr:uid="{00000000-0005-0000-0000-00000A7A0000}"/>
    <cellStyle name="Suma 4 5 17" xfId="53179" xr:uid="{00000000-0005-0000-0000-00000B7A0000}"/>
    <cellStyle name="Suma 4 5 18" xfId="33859" xr:uid="{00000000-0005-0000-0000-00000C7A0000}"/>
    <cellStyle name="Suma 4 5 19" xfId="58462" xr:uid="{00000000-0005-0000-0000-00000D7A0000}"/>
    <cellStyle name="Suma 4 5 2" xfId="9010" xr:uid="{00000000-0005-0000-0000-00000E7A0000}"/>
    <cellStyle name="Suma 4 5 3" xfId="8380" xr:uid="{00000000-0005-0000-0000-00000F7A0000}"/>
    <cellStyle name="Suma 4 5 4" xfId="5179" xr:uid="{00000000-0005-0000-0000-0000107A0000}"/>
    <cellStyle name="Suma 4 5 5" xfId="15696" xr:uid="{00000000-0005-0000-0000-0000117A0000}"/>
    <cellStyle name="Suma 4 5 6" xfId="14401" xr:uid="{00000000-0005-0000-0000-0000127A0000}"/>
    <cellStyle name="Suma 4 5 7" xfId="21578" xr:uid="{00000000-0005-0000-0000-0000137A0000}"/>
    <cellStyle name="Suma 4 5 8" xfId="24900" xr:uid="{00000000-0005-0000-0000-0000147A0000}"/>
    <cellStyle name="Suma 4 5 9" xfId="28127" xr:uid="{00000000-0005-0000-0000-0000157A0000}"/>
    <cellStyle name="Suma 4 6" xfId="2769" xr:uid="{00000000-0005-0000-0000-0000167A0000}"/>
    <cellStyle name="Suma 4 6 10" xfId="32413" xr:uid="{00000000-0005-0000-0000-0000177A0000}"/>
    <cellStyle name="Suma 4 6 11" xfId="34883" xr:uid="{00000000-0005-0000-0000-0000187A0000}"/>
    <cellStyle name="Suma 4 6 12" xfId="38071" xr:uid="{00000000-0005-0000-0000-0000197A0000}"/>
    <cellStyle name="Suma 4 6 13" xfId="41280" xr:uid="{00000000-0005-0000-0000-00001A7A0000}"/>
    <cellStyle name="Suma 4 6 14" xfId="44457" xr:uid="{00000000-0005-0000-0000-00001B7A0000}"/>
    <cellStyle name="Suma 4 6 15" xfId="47755" xr:uid="{00000000-0005-0000-0000-00001C7A0000}"/>
    <cellStyle name="Suma 4 6 16" xfId="50921" xr:uid="{00000000-0005-0000-0000-00001D7A0000}"/>
    <cellStyle name="Suma 4 6 17" xfId="54114" xr:uid="{00000000-0005-0000-0000-00001E7A0000}"/>
    <cellStyle name="Suma 4 6 18" xfId="56168" xr:uid="{00000000-0005-0000-0000-00001F7A0000}"/>
    <cellStyle name="Suma 4 6 19" xfId="59405" xr:uid="{00000000-0005-0000-0000-0000207A0000}"/>
    <cellStyle name="Suma 4 6 2" xfId="9971" xr:uid="{00000000-0005-0000-0000-0000217A0000}"/>
    <cellStyle name="Suma 4 6 3" xfId="12013" xr:uid="{00000000-0005-0000-0000-0000227A0000}"/>
    <cellStyle name="Suma 4 6 4" xfId="6137" xr:uid="{00000000-0005-0000-0000-0000237A0000}"/>
    <cellStyle name="Suma 4 6 5" xfId="16662" xr:uid="{00000000-0005-0000-0000-0000247A0000}"/>
    <cellStyle name="Suma 4 6 6" xfId="19237" xr:uid="{00000000-0005-0000-0000-0000257A0000}"/>
    <cellStyle name="Suma 4 6 7" xfId="22547" xr:uid="{00000000-0005-0000-0000-0000267A0000}"/>
    <cellStyle name="Suma 4 6 8" xfId="25866" xr:uid="{00000000-0005-0000-0000-0000277A0000}"/>
    <cellStyle name="Suma 4 6 9" xfId="29096" xr:uid="{00000000-0005-0000-0000-0000287A0000}"/>
    <cellStyle name="Suma 4 7" xfId="1805" xr:uid="{00000000-0005-0000-0000-0000297A0000}"/>
    <cellStyle name="Suma 4 7 10" xfId="31457" xr:uid="{00000000-0005-0000-0000-00002A7A0000}"/>
    <cellStyle name="Suma 4 7 11" xfId="15242" xr:uid="{00000000-0005-0000-0000-00002B7A0000}"/>
    <cellStyle name="Suma 4 7 12" xfId="37107" xr:uid="{00000000-0005-0000-0000-00002C7A0000}"/>
    <cellStyle name="Suma 4 7 13" xfId="40337" xr:uid="{00000000-0005-0000-0000-00002D7A0000}"/>
    <cellStyle name="Suma 4 7 14" xfId="43493" xr:uid="{00000000-0005-0000-0000-00002E7A0000}"/>
    <cellStyle name="Suma 4 7 15" xfId="46812" xr:uid="{00000000-0005-0000-0000-00002F7A0000}"/>
    <cellStyle name="Suma 4 7 16" xfId="49959" xr:uid="{00000000-0005-0000-0000-0000307A0000}"/>
    <cellStyle name="Suma 4 7 17" xfId="53184" xr:uid="{00000000-0005-0000-0000-0000317A0000}"/>
    <cellStyle name="Suma 4 7 18" xfId="33897" xr:uid="{00000000-0005-0000-0000-0000327A0000}"/>
    <cellStyle name="Suma 4 7 19" xfId="58467" xr:uid="{00000000-0005-0000-0000-0000337A0000}"/>
    <cellStyle name="Suma 4 7 2" xfId="9015" xr:uid="{00000000-0005-0000-0000-0000347A0000}"/>
    <cellStyle name="Suma 4 7 3" xfId="8375" xr:uid="{00000000-0005-0000-0000-0000357A0000}"/>
    <cellStyle name="Suma 4 7 4" xfId="5184" xr:uid="{00000000-0005-0000-0000-0000367A0000}"/>
    <cellStyle name="Suma 4 7 5" xfId="15701" xr:uid="{00000000-0005-0000-0000-0000377A0000}"/>
    <cellStyle name="Suma 4 7 6" xfId="14396" xr:uid="{00000000-0005-0000-0000-0000387A0000}"/>
    <cellStyle name="Suma 4 7 7" xfId="21583" xr:uid="{00000000-0005-0000-0000-0000397A0000}"/>
    <cellStyle name="Suma 4 7 8" xfId="24905" xr:uid="{00000000-0005-0000-0000-00003A7A0000}"/>
    <cellStyle name="Suma 4 7 9" xfId="28132" xr:uid="{00000000-0005-0000-0000-00003B7A0000}"/>
    <cellStyle name="Suma 4 8" xfId="2795" xr:uid="{00000000-0005-0000-0000-00003C7A0000}"/>
    <cellStyle name="Suma 4 8 10" xfId="32439" xr:uid="{00000000-0005-0000-0000-00003D7A0000}"/>
    <cellStyle name="Suma 4 8 11" xfId="34909" xr:uid="{00000000-0005-0000-0000-00003E7A0000}"/>
    <cellStyle name="Suma 4 8 12" xfId="38097" xr:uid="{00000000-0005-0000-0000-00003F7A0000}"/>
    <cellStyle name="Suma 4 8 13" xfId="41305" xr:uid="{00000000-0005-0000-0000-0000407A0000}"/>
    <cellStyle name="Suma 4 8 14" xfId="44483" xr:uid="{00000000-0005-0000-0000-0000417A0000}"/>
    <cellStyle name="Suma 4 8 15" xfId="47780" xr:uid="{00000000-0005-0000-0000-0000427A0000}"/>
    <cellStyle name="Suma 4 8 16" xfId="50947" xr:uid="{00000000-0005-0000-0000-0000437A0000}"/>
    <cellStyle name="Suma 4 8 17" xfId="54138" xr:uid="{00000000-0005-0000-0000-0000447A0000}"/>
    <cellStyle name="Suma 4 8 18" xfId="56192" xr:uid="{00000000-0005-0000-0000-0000457A0000}"/>
    <cellStyle name="Suma 4 8 19" xfId="59429" xr:uid="{00000000-0005-0000-0000-0000467A0000}"/>
    <cellStyle name="Suma 4 8 2" xfId="9997" xr:uid="{00000000-0005-0000-0000-0000477A0000}"/>
    <cellStyle name="Suma 4 8 3" xfId="12039" xr:uid="{00000000-0005-0000-0000-0000487A0000}"/>
    <cellStyle name="Suma 4 8 4" xfId="6163" xr:uid="{00000000-0005-0000-0000-0000497A0000}"/>
    <cellStyle name="Suma 4 8 5" xfId="16688" xr:uid="{00000000-0005-0000-0000-00004A7A0000}"/>
    <cellStyle name="Suma 4 8 6" xfId="19263" xr:uid="{00000000-0005-0000-0000-00004B7A0000}"/>
    <cellStyle name="Suma 4 8 7" xfId="22573" xr:uid="{00000000-0005-0000-0000-00004C7A0000}"/>
    <cellStyle name="Suma 4 8 8" xfId="25891" xr:uid="{00000000-0005-0000-0000-00004D7A0000}"/>
    <cellStyle name="Suma 4 8 9" xfId="29122" xr:uid="{00000000-0005-0000-0000-00004E7A0000}"/>
    <cellStyle name="Suma 4 9" xfId="2437" xr:uid="{00000000-0005-0000-0000-00004F7A0000}"/>
    <cellStyle name="Suma 4 9 10" xfId="32082" xr:uid="{00000000-0005-0000-0000-0000507A0000}"/>
    <cellStyle name="Suma 4 9 11" xfId="34552" xr:uid="{00000000-0005-0000-0000-0000517A0000}"/>
    <cellStyle name="Suma 4 9 12" xfId="37739" xr:uid="{00000000-0005-0000-0000-0000527A0000}"/>
    <cellStyle name="Suma 4 9 13" xfId="40950" xr:uid="{00000000-0005-0000-0000-0000537A0000}"/>
    <cellStyle name="Suma 4 9 14" xfId="44125" xr:uid="{00000000-0005-0000-0000-0000547A0000}"/>
    <cellStyle name="Suma 4 9 15" xfId="47425" xr:uid="{00000000-0005-0000-0000-0000557A0000}"/>
    <cellStyle name="Suma 4 9 16" xfId="50589" xr:uid="{00000000-0005-0000-0000-0000567A0000}"/>
    <cellStyle name="Suma 4 9 17" xfId="53787" xr:uid="{00000000-0005-0000-0000-0000577A0000}"/>
    <cellStyle name="Suma 4 9 18" xfId="55840" xr:uid="{00000000-0005-0000-0000-0000587A0000}"/>
    <cellStyle name="Suma 4 9 19" xfId="59077" xr:uid="{00000000-0005-0000-0000-0000597A0000}"/>
    <cellStyle name="Suma 4 9 2" xfId="9640" xr:uid="{00000000-0005-0000-0000-00005A7A0000}"/>
    <cellStyle name="Suma 4 9 3" xfId="11681" xr:uid="{00000000-0005-0000-0000-00005B7A0000}"/>
    <cellStyle name="Suma 4 9 4" xfId="5805" xr:uid="{00000000-0005-0000-0000-00005C7A0000}"/>
    <cellStyle name="Suma 4 9 5" xfId="16330" xr:uid="{00000000-0005-0000-0000-00005D7A0000}"/>
    <cellStyle name="Suma 4 9 6" xfId="18905" xr:uid="{00000000-0005-0000-0000-00005E7A0000}"/>
    <cellStyle name="Suma 4 9 7" xfId="22215" xr:uid="{00000000-0005-0000-0000-00005F7A0000}"/>
    <cellStyle name="Suma 4 9 8" xfId="25535" xr:uid="{00000000-0005-0000-0000-0000607A0000}"/>
    <cellStyle name="Suma 4 9 9" xfId="28764" xr:uid="{00000000-0005-0000-0000-0000617A0000}"/>
    <cellStyle name="Suma 4_Kosztorys ofertowy-inwestorski -DTS_T23_28.09.2011" xfId="62591" xr:uid="{00000000-0005-0000-0000-0000627A0000}"/>
    <cellStyle name="Suma 5" xfId="1335" xr:uid="{00000000-0005-0000-0000-0000637A0000}"/>
    <cellStyle name="Suma 5 10" xfId="3265" xr:uid="{00000000-0005-0000-0000-0000647A0000}"/>
    <cellStyle name="Suma 5 10 10" xfId="32909" xr:uid="{00000000-0005-0000-0000-0000657A0000}"/>
    <cellStyle name="Suma 5 10 11" xfId="35377" xr:uid="{00000000-0005-0000-0000-0000667A0000}"/>
    <cellStyle name="Suma 5 10 12" xfId="38567" xr:uid="{00000000-0005-0000-0000-0000677A0000}"/>
    <cellStyle name="Suma 5 10 13" xfId="41772" xr:uid="{00000000-0005-0000-0000-0000687A0000}"/>
    <cellStyle name="Suma 5 10 14" xfId="44953" xr:uid="{00000000-0005-0000-0000-0000697A0000}"/>
    <cellStyle name="Suma 5 10 15" xfId="48247" xr:uid="{00000000-0005-0000-0000-00006A7A0000}"/>
    <cellStyle name="Suma 5 10 16" xfId="51416" xr:uid="{00000000-0005-0000-0000-00006B7A0000}"/>
    <cellStyle name="Suma 5 10 17" xfId="54601" xr:uid="{00000000-0005-0000-0000-00006C7A0000}"/>
    <cellStyle name="Suma 5 10 18" xfId="56655" xr:uid="{00000000-0005-0000-0000-00006D7A0000}"/>
    <cellStyle name="Suma 5 10 19" xfId="59892" xr:uid="{00000000-0005-0000-0000-00006E7A0000}"/>
    <cellStyle name="Suma 5 10 2" xfId="10467" xr:uid="{00000000-0005-0000-0000-00006F7A0000}"/>
    <cellStyle name="Suma 5 10 3" xfId="12509" xr:uid="{00000000-0005-0000-0000-0000707A0000}"/>
    <cellStyle name="Suma 5 10 4" xfId="6633" xr:uid="{00000000-0005-0000-0000-0000717A0000}"/>
    <cellStyle name="Suma 5 10 5" xfId="17158" xr:uid="{00000000-0005-0000-0000-0000727A0000}"/>
    <cellStyle name="Suma 5 10 6" xfId="19733" xr:uid="{00000000-0005-0000-0000-0000737A0000}"/>
    <cellStyle name="Suma 5 10 7" xfId="23043" xr:uid="{00000000-0005-0000-0000-0000747A0000}"/>
    <cellStyle name="Suma 5 10 8" xfId="26358" xr:uid="{00000000-0005-0000-0000-0000757A0000}"/>
    <cellStyle name="Suma 5 10 9" xfId="29592" xr:uid="{00000000-0005-0000-0000-0000767A0000}"/>
    <cellStyle name="Suma 5 11" xfId="1822" xr:uid="{00000000-0005-0000-0000-0000777A0000}"/>
    <cellStyle name="Suma 5 11 10" xfId="31474" xr:uid="{00000000-0005-0000-0000-0000787A0000}"/>
    <cellStyle name="Suma 5 11 11" xfId="24616" xr:uid="{00000000-0005-0000-0000-0000797A0000}"/>
    <cellStyle name="Suma 5 11 12" xfId="37124" xr:uid="{00000000-0005-0000-0000-00007A7A0000}"/>
    <cellStyle name="Suma 5 11 13" xfId="40353" xr:uid="{00000000-0005-0000-0000-00007B7A0000}"/>
    <cellStyle name="Suma 5 11 14" xfId="43510" xr:uid="{00000000-0005-0000-0000-00007C7A0000}"/>
    <cellStyle name="Suma 5 11 15" xfId="46828" xr:uid="{00000000-0005-0000-0000-00007D7A0000}"/>
    <cellStyle name="Suma 5 11 16" xfId="49976" xr:uid="{00000000-0005-0000-0000-00007E7A0000}"/>
    <cellStyle name="Suma 5 11 17" xfId="53200" xr:uid="{00000000-0005-0000-0000-00007F7A0000}"/>
    <cellStyle name="Suma 5 11 18" xfId="33892" xr:uid="{00000000-0005-0000-0000-0000807A0000}"/>
    <cellStyle name="Suma 5 11 19" xfId="58483" xr:uid="{00000000-0005-0000-0000-0000817A0000}"/>
    <cellStyle name="Suma 5 11 2" xfId="9032" xr:uid="{00000000-0005-0000-0000-0000827A0000}"/>
    <cellStyle name="Suma 5 11 3" xfId="8358" xr:uid="{00000000-0005-0000-0000-0000837A0000}"/>
    <cellStyle name="Suma 5 11 4" xfId="5201" xr:uid="{00000000-0005-0000-0000-0000847A0000}"/>
    <cellStyle name="Suma 5 11 5" xfId="15718" xr:uid="{00000000-0005-0000-0000-0000857A0000}"/>
    <cellStyle name="Suma 5 11 6" xfId="14379" xr:uid="{00000000-0005-0000-0000-0000867A0000}"/>
    <cellStyle name="Suma 5 11 7" xfId="21600" xr:uid="{00000000-0005-0000-0000-0000877A0000}"/>
    <cellStyle name="Suma 5 11 8" xfId="24922" xr:uid="{00000000-0005-0000-0000-0000887A0000}"/>
    <cellStyle name="Suma 5 11 9" xfId="28149" xr:uid="{00000000-0005-0000-0000-0000897A0000}"/>
    <cellStyle name="Suma 5 12" xfId="1843" xr:uid="{00000000-0005-0000-0000-00008A7A0000}"/>
    <cellStyle name="Suma 5 12 10" xfId="31495" xr:uid="{00000000-0005-0000-0000-00008B7A0000}"/>
    <cellStyle name="Suma 5 12 11" xfId="15573" xr:uid="{00000000-0005-0000-0000-00008C7A0000}"/>
    <cellStyle name="Suma 5 12 12" xfId="37145" xr:uid="{00000000-0005-0000-0000-00008D7A0000}"/>
    <cellStyle name="Suma 5 12 13" xfId="40374" xr:uid="{00000000-0005-0000-0000-00008E7A0000}"/>
    <cellStyle name="Suma 5 12 14" xfId="43531" xr:uid="{00000000-0005-0000-0000-00008F7A0000}"/>
    <cellStyle name="Suma 5 12 15" xfId="46849" xr:uid="{00000000-0005-0000-0000-0000907A0000}"/>
    <cellStyle name="Suma 5 12 16" xfId="49997" xr:uid="{00000000-0005-0000-0000-0000917A0000}"/>
    <cellStyle name="Suma 5 12 17" xfId="53221" xr:uid="{00000000-0005-0000-0000-0000927A0000}"/>
    <cellStyle name="Suma 5 12 18" xfId="14836" xr:uid="{00000000-0005-0000-0000-0000937A0000}"/>
    <cellStyle name="Suma 5 12 19" xfId="58504" xr:uid="{00000000-0005-0000-0000-0000947A0000}"/>
    <cellStyle name="Suma 5 12 2" xfId="9053" xr:uid="{00000000-0005-0000-0000-0000957A0000}"/>
    <cellStyle name="Suma 5 12 3" xfId="8337" xr:uid="{00000000-0005-0000-0000-0000967A0000}"/>
    <cellStyle name="Suma 5 12 4" xfId="5221" xr:uid="{00000000-0005-0000-0000-0000977A0000}"/>
    <cellStyle name="Suma 5 12 5" xfId="15739" xr:uid="{00000000-0005-0000-0000-0000987A0000}"/>
    <cellStyle name="Suma 5 12 6" xfId="14358" xr:uid="{00000000-0005-0000-0000-0000997A0000}"/>
    <cellStyle name="Suma 5 12 7" xfId="21621" xr:uid="{00000000-0005-0000-0000-00009A7A0000}"/>
    <cellStyle name="Suma 5 12 8" xfId="24943" xr:uid="{00000000-0005-0000-0000-00009B7A0000}"/>
    <cellStyle name="Suma 5 12 9" xfId="28170" xr:uid="{00000000-0005-0000-0000-00009C7A0000}"/>
    <cellStyle name="Suma 5 13" xfId="2822" xr:uid="{00000000-0005-0000-0000-00009D7A0000}"/>
    <cellStyle name="Suma 5 13 10" xfId="32466" xr:uid="{00000000-0005-0000-0000-00009E7A0000}"/>
    <cellStyle name="Suma 5 13 11" xfId="34936" xr:uid="{00000000-0005-0000-0000-00009F7A0000}"/>
    <cellStyle name="Suma 5 13 12" xfId="38124" xr:uid="{00000000-0005-0000-0000-0000A07A0000}"/>
    <cellStyle name="Suma 5 13 13" xfId="41331" xr:uid="{00000000-0005-0000-0000-0000A17A0000}"/>
    <cellStyle name="Suma 5 13 14" xfId="44510" xr:uid="{00000000-0005-0000-0000-0000A27A0000}"/>
    <cellStyle name="Suma 5 13 15" xfId="47806" xr:uid="{00000000-0005-0000-0000-0000A37A0000}"/>
    <cellStyle name="Suma 5 13 16" xfId="50974" xr:uid="{00000000-0005-0000-0000-0000A47A0000}"/>
    <cellStyle name="Suma 5 13 17" xfId="54164" xr:uid="{00000000-0005-0000-0000-0000A57A0000}"/>
    <cellStyle name="Suma 5 13 18" xfId="56218" xr:uid="{00000000-0005-0000-0000-0000A67A0000}"/>
    <cellStyle name="Suma 5 13 19" xfId="59455" xr:uid="{00000000-0005-0000-0000-0000A77A0000}"/>
    <cellStyle name="Suma 5 13 2" xfId="10024" xr:uid="{00000000-0005-0000-0000-0000A87A0000}"/>
    <cellStyle name="Suma 5 13 3" xfId="12066" xr:uid="{00000000-0005-0000-0000-0000A97A0000}"/>
    <cellStyle name="Suma 5 13 4" xfId="6190" xr:uid="{00000000-0005-0000-0000-0000AA7A0000}"/>
    <cellStyle name="Suma 5 13 5" xfId="16715" xr:uid="{00000000-0005-0000-0000-0000AB7A0000}"/>
    <cellStyle name="Suma 5 13 6" xfId="19290" xr:uid="{00000000-0005-0000-0000-0000AC7A0000}"/>
    <cellStyle name="Suma 5 13 7" xfId="22600" xr:uid="{00000000-0005-0000-0000-0000AD7A0000}"/>
    <cellStyle name="Suma 5 13 8" xfId="25918" xr:uid="{00000000-0005-0000-0000-0000AE7A0000}"/>
    <cellStyle name="Suma 5 13 9" xfId="29149" xr:uid="{00000000-0005-0000-0000-0000AF7A0000}"/>
    <cellStyle name="Suma 5 14" xfId="3271" xr:uid="{00000000-0005-0000-0000-0000B07A0000}"/>
    <cellStyle name="Suma 5 14 10" xfId="32915" xr:uid="{00000000-0005-0000-0000-0000B17A0000}"/>
    <cellStyle name="Suma 5 14 11" xfId="35383" xr:uid="{00000000-0005-0000-0000-0000B27A0000}"/>
    <cellStyle name="Suma 5 14 12" xfId="38573" xr:uid="{00000000-0005-0000-0000-0000B37A0000}"/>
    <cellStyle name="Suma 5 14 13" xfId="41778" xr:uid="{00000000-0005-0000-0000-0000B47A0000}"/>
    <cellStyle name="Suma 5 14 14" xfId="44959" xr:uid="{00000000-0005-0000-0000-0000B57A0000}"/>
    <cellStyle name="Suma 5 14 15" xfId="48253" xr:uid="{00000000-0005-0000-0000-0000B67A0000}"/>
    <cellStyle name="Suma 5 14 16" xfId="51422" xr:uid="{00000000-0005-0000-0000-0000B77A0000}"/>
    <cellStyle name="Suma 5 14 17" xfId="54607" xr:uid="{00000000-0005-0000-0000-0000B87A0000}"/>
    <cellStyle name="Suma 5 14 18" xfId="56661" xr:uid="{00000000-0005-0000-0000-0000B97A0000}"/>
    <cellStyle name="Suma 5 14 19" xfId="59898" xr:uid="{00000000-0005-0000-0000-0000BA7A0000}"/>
    <cellStyle name="Suma 5 14 2" xfId="10473" xr:uid="{00000000-0005-0000-0000-0000BB7A0000}"/>
    <cellStyle name="Suma 5 14 3" xfId="12515" xr:uid="{00000000-0005-0000-0000-0000BC7A0000}"/>
    <cellStyle name="Suma 5 14 4" xfId="6639" xr:uid="{00000000-0005-0000-0000-0000BD7A0000}"/>
    <cellStyle name="Suma 5 14 5" xfId="17164" xr:uid="{00000000-0005-0000-0000-0000BE7A0000}"/>
    <cellStyle name="Suma 5 14 6" xfId="19739" xr:uid="{00000000-0005-0000-0000-0000BF7A0000}"/>
    <cellStyle name="Suma 5 14 7" xfId="23049" xr:uid="{00000000-0005-0000-0000-0000C07A0000}"/>
    <cellStyle name="Suma 5 14 8" xfId="26364" xr:uid="{00000000-0005-0000-0000-0000C17A0000}"/>
    <cellStyle name="Suma 5 14 9" xfId="29598" xr:uid="{00000000-0005-0000-0000-0000C27A0000}"/>
    <cellStyle name="Suma 5 15" xfId="2107" xr:uid="{00000000-0005-0000-0000-0000C37A0000}"/>
    <cellStyle name="Suma 5 15 10" xfId="31755" xr:uid="{00000000-0005-0000-0000-0000C47A0000}"/>
    <cellStyle name="Suma 5 15 11" xfId="24613" xr:uid="{00000000-0005-0000-0000-0000C57A0000}"/>
    <cellStyle name="Suma 5 15 12" xfId="37409" xr:uid="{00000000-0005-0000-0000-0000C67A0000}"/>
    <cellStyle name="Suma 5 15 13" xfId="40630" xr:uid="{00000000-0005-0000-0000-0000C77A0000}"/>
    <cellStyle name="Suma 5 15 14" xfId="43795" xr:uid="{00000000-0005-0000-0000-0000C87A0000}"/>
    <cellStyle name="Suma 5 15 15" xfId="47105" xr:uid="{00000000-0005-0000-0000-0000C97A0000}"/>
    <cellStyle name="Suma 5 15 16" xfId="50261" xr:uid="{00000000-0005-0000-0000-0000CA7A0000}"/>
    <cellStyle name="Suma 5 15 17" xfId="53470" xr:uid="{00000000-0005-0000-0000-0000CB7A0000}"/>
    <cellStyle name="Suma 5 15 18" xfId="15040" xr:uid="{00000000-0005-0000-0000-0000CC7A0000}"/>
    <cellStyle name="Suma 5 15 19" xfId="58757" xr:uid="{00000000-0005-0000-0000-0000CD7A0000}"/>
    <cellStyle name="Suma 5 15 2" xfId="9313" xr:uid="{00000000-0005-0000-0000-0000CE7A0000}"/>
    <cellStyle name="Suma 5 15 3" xfId="8073" xr:uid="{00000000-0005-0000-0000-0000CF7A0000}"/>
    <cellStyle name="Suma 5 15 4" xfId="5484" xr:uid="{00000000-0005-0000-0000-0000D07A0000}"/>
    <cellStyle name="Suma 5 15 5" xfId="16002" xr:uid="{00000000-0005-0000-0000-0000D17A0000}"/>
    <cellStyle name="Suma 5 15 6" xfId="14094" xr:uid="{00000000-0005-0000-0000-0000D27A0000}"/>
    <cellStyle name="Suma 5 15 7" xfId="21885" xr:uid="{00000000-0005-0000-0000-0000D37A0000}"/>
    <cellStyle name="Suma 5 15 8" xfId="25206" xr:uid="{00000000-0005-0000-0000-0000D47A0000}"/>
    <cellStyle name="Suma 5 15 9" xfId="28434" xr:uid="{00000000-0005-0000-0000-0000D57A0000}"/>
    <cellStyle name="Suma 5 16" xfId="3779" xr:uid="{00000000-0005-0000-0000-0000D67A0000}"/>
    <cellStyle name="Suma 5 16 10" xfId="33423" xr:uid="{00000000-0005-0000-0000-0000D77A0000}"/>
    <cellStyle name="Suma 5 16 11" xfId="35886" xr:uid="{00000000-0005-0000-0000-0000D87A0000}"/>
    <cellStyle name="Suma 5 16 12" xfId="39081" xr:uid="{00000000-0005-0000-0000-0000D97A0000}"/>
    <cellStyle name="Suma 5 16 13" xfId="42281" xr:uid="{00000000-0005-0000-0000-0000DA7A0000}"/>
    <cellStyle name="Suma 5 16 14" xfId="45467" xr:uid="{00000000-0005-0000-0000-0000DB7A0000}"/>
    <cellStyle name="Suma 5 16 15" xfId="48756" xr:uid="{00000000-0005-0000-0000-0000DC7A0000}"/>
    <cellStyle name="Suma 5 16 16" xfId="51928" xr:uid="{00000000-0005-0000-0000-0000DD7A0000}"/>
    <cellStyle name="Suma 5 16 17" xfId="55106" xr:uid="{00000000-0005-0000-0000-0000DE7A0000}"/>
    <cellStyle name="Suma 5 16 18" xfId="57160" xr:uid="{00000000-0005-0000-0000-0000DF7A0000}"/>
    <cellStyle name="Suma 5 16 19" xfId="60397" xr:uid="{00000000-0005-0000-0000-0000E07A0000}"/>
    <cellStyle name="Suma 5 16 2" xfId="10981" xr:uid="{00000000-0005-0000-0000-0000E17A0000}"/>
    <cellStyle name="Suma 5 16 3" xfId="13023" xr:uid="{00000000-0005-0000-0000-0000E27A0000}"/>
    <cellStyle name="Suma 5 16 4" xfId="7142" xr:uid="{00000000-0005-0000-0000-0000E37A0000}"/>
    <cellStyle name="Suma 5 16 5" xfId="17672" xr:uid="{00000000-0005-0000-0000-0000E47A0000}"/>
    <cellStyle name="Suma 5 16 6" xfId="20247" xr:uid="{00000000-0005-0000-0000-0000E57A0000}"/>
    <cellStyle name="Suma 5 16 7" xfId="23557" xr:uid="{00000000-0005-0000-0000-0000E67A0000}"/>
    <cellStyle name="Suma 5 16 8" xfId="26872" xr:uid="{00000000-0005-0000-0000-0000E77A0000}"/>
    <cellStyle name="Suma 5 16 9" xfId="30106" xr:uid="{00000000-0005-0000-0000-0000E87A0000}"/>
    <cellStyle name="Suma 5 17" xfId="2049" xr:uid="{00000000-0005-0000-0000-0000E97A0000}"/>
    <cellStyle name="Suma 5 17 10" xfId="31697" xr:uid="{00000000-0005-0000-0000-0000EA7A0000}"/>
    <cellStyle name="Suma 5 17 11" xfId="18385" xr:uid="{00000000-0005-0000-0000-0000EB7A0000}"/>
    <cellStyle name="Suma 5 17 12" xfId="37351" xr:uid="{00000000-0005-0000-0000-0000EC7A0000}"/>
    <cellStyle name="Suma 5 17 13" xfId="40574" xr:uid="{00000000-0005-0000-0000-0000ED7A0000}"/>
    <cellStyle name="Suma 5 17 14" xfId="43737" xr:uid="{00000000-0005-0000-0000-0000EE7A0000}"/>
    <cellStyle name="Suma 5 17 15" xfId="47049" xr:uid="{00000000-0005-0000-0000-0000EF7A0000}"/>
    <cellStyle name="Suma 5 17 16" xfId="50203" xr:uid="{00000000-0005-0000-0000-0000F07A0000}"/>
    <cellStyle name="Suma 5 17 17" xfId="53414" xr:uid="{00000000-0005-0000-0000-0000F17A0000}"/>
    <cellStyle name="Suma 5 17 18" xfId="14879" xr:uid="{00000000-0005-0000-0000-0000F27A0000}"/>
    <cellStyle name="Suma 5 17 19" xfId="58701" xr:uid="{00000000-0005-0000-0000-0000F37A0000}"/>
    <cellStyle name="Suma 5 17 2" xfId="9255" xr:uid="{00000000-0005-0000-0000-0000F47A0000}"/>
    <cellStyle name="Suma 5 17 3" xfId="8131" xr:uid="{00000000-0005-0000-0000-0000F57A0000}"/>
    <cellStyle name="Suma 5 17 4" xfId="5426" xr:uid="{00000000-0005-0000-0000-0000F67A0000}"/>
    <cellStyle name="Suma 5 17 5" xfId="15944" xr:uid="{00000000-0005-0000-0000-0000F77A0000}"/>
    <cellStyle name="Suma 5 17 6" xfId="14152" xr:uid="{00000000-0005-0000-0000-0000F87A0000}"/>
    <cellStyle name="Suma 5 17 7" xfId="21827" xr:uid="{00000000-0005-0000-0000-0000F97A0000}"/>
    <cellStyle name="Suma 5 17 8" xfId="25149" xr:uid="{00000000-0005-0000-0000-0000FA7A0000}"/>
    <cellStyle name="Suma 5 17 9" xfId="28376" xr:uid="{00000000-0005-0000-0000-0000FB7A0000}"/>
    <cellStyle name="Suma 5 18" xfId="3504" xr:uid="{00000000-0005-0000-0000-0000FC7A0000}"/>
    <cellStyle name="Suma 5 18 10" xfId="33148" xr:uid="{00000000-0005-0000-0000-0000FD7A0000}"/>
    <cellStyle name="Suma 5 18 11" xfId="35614" xr:uid="{00000000-0005-0000-0000-0000FE7A0000}"/>
    <cellStyle name="Suma 5 18 12" xfId="38806" xr:uid="{00000000-0005-0000-0000-0000FF7A0000}"/>
    <cellStyle name="Suma 5 18 13" xfId="42009" xr:uid="{00000000-0005-0000-0000-0000007B0000}"/>
    <cellStyle name="Suma 5 18 14" xfId="45192" xr:uid="{00000000-0005-0000-0000-0000017B0000}"/>
    <cellStyle name="Suma 5 18 15" xfId="48484" xr:uid="{00000000-0005-0000-0000-0000027B0000}"/>
    <cellStyle name="Suma 5 18 16" xfId="51654" xr:uid="{00000000-0005-0000-0000-0000037B0000}"/>
    <cellStyle name="Suma 5 18 17" xfId="54837" xr:uid="{00000000-0005-0000-0000-0000047B0000}"/>
    <cellStyle name="Suma 5 18 18" xfId="56891" xr:uid="{00000000-0005-0000-0000-0000057B0000}"/>
    <cellStyle name="Suma 5 18 19" xfId="60128" xr:uid="{00000000-0005-0000-0000-0000067B0000}"/>
    <cellStyle name="Suma 5 18 2" xfId="10706" xr:uid="{00000000-0005-0000-0000-0000077B0000}"/>
    <cellStyle name="Suma 5 18 3" xfId="12748" xr:uid="{00000000-0005-0000-0000-0000087B0000}"/>
    <cellStyle name="Suma 5 18 4" xfId="6870" xr:uid="{00000000-0005-0000-0000-0000097B0000}"/>
    <cellStyle name="Suma 5 18 5" xfId="17397" xr:uid="{00000000-0005-0000-0000-00000A7B0000}"/>
    <cellStyle name="Suma 5 18 6" xfId="19972" xr:uid="{00000000-0005-0000-0000-00000B7B0000}"/>
    <cellStyle name="Suma 5 18 7" xfId="23282" xr:uid="{00000000-0005-0000-0000-00000C7B0000}"/>
    <cellStyle name="Suma 5 18 8" xfId="26597" xr:uid="{00000000-0005-0000-0000-00000D7B0000}"/>
    <cellStyle name="Suma 5 18 9" xfId="29831" xr:uid="{00000000-0005-0000-0000-00000E7B0000}"/>
    <cellStyle name="Suma 5 19" xfId="2255" xr:uid="{00000000-0005-0000-0000-00000F7B0000}"/>
    <cellStyle name="Suma 5 19 10" xfId="31903" xr:uid="{00000000-0005-0000-0000-0000107B0000}"/>
    <cellStyle name="Suma 5 19 11" xfId="34376" xr:uid="{00000000-0005-0000-0000-0000117B0000}"/>
    <cellStyle name="Suma 5 19 12" xfId="37557" xr:uid="{00000000-0005-0000-0000-0000127B0000}"/>
    <cellStyle name="Suma 5 19 13" xfId="40775" xr:uid="{00000000-0005-0000-0000-0000137B0000}"/>
    <cellStyle name="Suma 5 19 14" xfId="43943" xr:uid="{00000000-0005-0000-0000-0000147B0000}"/>
    <cellStyle name="Suma 5 19 15" xfId="47250" xr:uid="{00000000-0005-0000-0000-0000157B0000}"/>
    <cellStyle name="Suma 5 19 16" xfId="50408" xr:uid="{00000000-0005-0000-0000-0000167B0000}"/>
    <cellStyle name="Suma 5 19 17" xfId="53615" xr:uid="{00000000-0005-0000-0000-0000177B0000}"/>
    <cellStyle name="Suma 5 19 18" xfId="55665" xr:uid="{00000000-0005-0000-0000-0000187B0000}"/>
    <cellStyle name="Suma 5 19 19" xfId="58902" xr:uid="{00000000-0005-0000-0000-0000197B0000}"/>
    <cellStyle name="Suma 5 19 2" xfId="9461" xr:uid="{00000000-0005-0000-0000-00001A7B0000}"/>
    <cellStyle name="Suma 5 19 3" xfId="11499" xr:uid="{00000000-0005-0000-0000-00001B7B0000}"/>
    <cellStyle name="Suma 5 19 4" xfId="5632" xr:uid="{00000000-0005-0000-0000-00001C7B0000}"/>
    <cellStyle name="Suma 5 19 5" xfId="16150" xr:uid="{00000000-0005-0000-0000-00001D7B0000}"/>
    <cellStyle name="Suma 5 19 6" xfId="18723" xr:uid="{00000000-0005-0000-0000-00001E7B0000}"/>
    <cellStyle name="Suma 5 19 7" xfId="22033" xr:uid="{00000000-0005-0000-0000-00001F7B0000}"/>
    <cellStyle name="Suma 5 19 8" xfId="25354" xr:uid="{00000000-0005-0000-0000-0000207B0000}"/>
    <cellStyle name="Suma 5 19 9" xfId="28582" xr:uid="{00000000-0005-0000-0000-0000217B0000}"/>
    <cellStyle name="Suma 5 2" xfId="1719" xr:uid="{00000000-0005-0000-0000-0000227B0000}"/>
    <cellStyle name="Suma 5 2 10" xfId="31371" xr:uid="{00000000-0005-0000-0000-0000237B0000}"/>
    <cellStyle name="Suma 5 2 11" xfId="31174" xr:uid="{00000000-0005-0000-0000-0000247B0000}"/>
    <cellStyle name="Suma 5 2 12" xfId="37021" xr:uid="{00000000-0005-0000-0000-0000257B0000}"/>
    <cellStyle name="Suma 5 2 13" xfId="40253" xr:uid="{00000000-0005-0000-0000-0000267B0000}"/>
    <cellStyle name="Suma 5 2 14" xfId="43407" xr:uid="{00000000-0005-0000-0000-0000277B0000}"/>
    <cellStyle name="Suma 5 2 15" xfId="46728" xr:uid="{00000000-0005-0000-0000-0000287B0000}"/>
    <cellStyle name="Suma 5 2 16" xfId="49873" xr:uid="{00000000-0005-0000-0000-0000297B0000}"/>
    <cellStyle name="Suma 5 2 17" xfId="53100" xr:uid="{00000000-0005-0000-0000-00002A7B0000}"/>
    <cellStyle name="Suma 5 2 18" xfId="34264" xr:uid="{00000000-0005-0000-0000-00002B7B0000}"/>
    <cellStyle name="Suma 5 2 19" xfId="58383" xr:uid="{00000000-0005-0000-0000-00002C7B0000}"/>
    <cellStyle name="Suma 5 2 2" xfId="8929" xr:uid="{00000000-0005-0000-0000-00002D7B0000}"/>
    <cellStyle name="Suma 5 2 3" xfId="8461" xr:uid="{00000000-0005-0000-0000-00002E7B0000}"/>
    <cellStyle name="Suma 5 2 4" xfId="5098" xr:uid="{00000000-0005-0000-0000-00002F7B0000}"/>
    <cellStyle name="Suma 5 2 5" xfId="15615" xr:uid="{00000000-0005-0000-0000-0000307B0000}"/>
    <cellStyle name="Suma 5 2 6" xfId="14482" xr:uid="{00000000-0005-0000-0000-0000317B0000}"/>
    <cellStyle name="Suma 5 2 7" xfId="21497" xr:uid="{00000000-0005-0000-0000-0000327B0000}"/>
    <cellStyle name="Suma 5 2 8" xfId="24819" xr:uid="{00000000-0005-0000-0000-0000337B0000}"/>
    <cellStyle name="Suma 5 2 9" xfId="28046" xr:uid="{00000000-0005-0000-0000-0000347B0000}"/>
    <cellStyle name="Suma 5 20" xfId="4032" xr:uid="{00000000-0005-0000-0000-0000357B0000}"/>
    <cellStyle name="Suma 5 20 10" xfId="36138" xr:uid="{00000000-0005-0000-0000-0000367B0000}"/>
    <cellStyle name="Suma 5 20 11" xfId="39334" xr:uid="{00000000-0005-0000-0000-0000377B0000}"/>
    <cellStyle name="Suma 5 20 12" xfId="42533" xr:uid="{00000000-0005-0000-0000-0000387B0000}"/>
    <cellStyle name="Suma 5 20 13" xfId="45720" xr:uid="{00000000-0005-0000-0000-0000397B0000}"/>
    <cellStyle name="Suma 5 20 14" xfId="49008" xr:uid="{00000000-0005-0000-0000-00003A7B0000}"/>
    <cellStyle name="Suma 5 20 15" xfId="52181" xr:uid="{00000000-0005-0000-0000-00003B7B0000}"/>
    <cellStyle name="Suma 5 20 16" xfId="55356" xr:uid="{00000000-0005-0000-0000-00003C7B0000}"/>
    <cellStyle name="Suma 5 20 17" xfId="57410" xr:uid="{00000000-0005-0000-0000-00003D7B0000}"/>
    <cellStyle name="Suma 5 20 18" xfId="60647" xr:uid="{00000000-0005-0000-0000-00003E7B0000}"/>
    <cellStyle name="Suma 5 20 2" xfId="11234" xr:uid="{00000000-0005-0000-0000-00003F7B0000}"/>
    <cellStyle name="Suma 5 20 3" xfId="13276" xr:uid="{00000000-0005-0000-0000-0000407B0000}"/>
    <cellStyle name="Suma 5 20 4" xfId="17925" xr:uid="{00000000-0005-0000-0000-0000417B0000}"/>
    <cellStyle name="Suma 5 20 5" xfId="20500" xr:uid="{00000000-0005-0000-0000-0000427B0000}"/>
    <cellStyle name="Suma 5 20 6" xfId="23810" xr:uid="{00000000-0005-0000-0000-0000437B0000}"/>
    <cellStyle name="Suma 5 20 7" xfId="27125" xr:uid="{00000000-0005-0000-0000-0000447B0000}"/>
    <cellStyle name="Suma 5 20 8" xfId="30359" xr:uid="{00000000-0005-0000-0000-0000457B0000}"/>
    <cellStyle name="Suma 5 20 9" xfId="33676" xr:uid="{00000000-0005-0000-0000-0000467B0000}"/>
    <cellStyle name="Suma 5 3" xfId="2374" xr:uid="{00000000-0005-0000-0000-0000477B0000}"/>
    <cellStyle name="Suma 5 3 10" xfId="32020" xr:uid="{00000000-0005-0000-0000-0000487B0000}"/>
    <cellStyle name="Suma 5 3 11" xfId="34491" xr:uid="{00000000-0005-0000-0000-0000497B0000}"/>
    <cellStyle name="Suma 5 3 12" xfId="37676" xr:uid="{00000000-0005-0000-0000-00004A7B0000}"/>
    <cellStyle name="Suma 5 3 13" xfId="40890" xr:uid="{00000000-0005-0000-0000-00004B7B0000}"/>
    <cellStyle name="Suma 5 3 14" xfId="44062" xr:uid="{00000000-0005-0000-0000-00004C7B0000}"/>
    <cellStyle name="Suma 5 3 15" xfId="47365" xr:uid="{00000000-0005-0000-0000-00004D7B0000}"/>
    <cellStyle name="Suma 5 3 16" xfId="50526" xr:uid="{00000000-0005-0000-0000-00004E7B0000}"/>
    <cellStyle name="Suma 5 3 17" xfId="53728" xr:uid="{00000000-0005-0000-0000-00004F7B0000}"/>
    <cellStyle name="Suma 5 3 18" xfId="55780" xr:uid="{00000000-0005-0000-0000-0000507B0000}"/>
    <cellStyle name="Suma 5 3 19" xfId="59017" xr:uid="{00000000-0005-0000-0000-0000517B0000}"/>
    <cellStyle name="Suma 5 3 2" xfId="9578" xr:uid="{00000000-0005-0000-0000-0000527B0000}"/>
    <cellStyle name="Suma 5 3 3" xfId="11618" xr:uid="{00000000-0005-0000-0000-0000537B0000}"/>
    <cellStyle name="Suma 5 3 4" xfId="5749" xr:uid="{00000000-0005-0000-0000-0000547B0000}"/>
    <cellStyle name="Suma 5 3 5" xfId="16268" xr:uid="{00000000-0005-0000-0000-0000557B0000}"/>
    <cellStyle name="Suma 5 3 6" xfId="18842" xr:uid="{00000000-0005-0000-0000-0000567B0000}"/>
    <cellStyle name="Suma 5 3 7" xfId="22152" xr:uid="{00000000-0005-0000-0000-0000577B0000}"/>
    <cellStyle name="Suma 5 3 8" xfId="25473" xr:uid="{00000000-0005-0000-0000-0000587B0000}"/>
    <cellStyle name="Suma 5 3 9" xfId="28701" xr:uid="{00000000-0005-0000-0000-0000597B0000}"/>
    <cellStyle name="Suma 5 4" xfId="1621" xr:uid="{00000000-0005-0000-0000-00005A7B0000}"/>
    <cellStyle name="Suma 5 4 10" xfId="31273" xr:uid="{00000000-0005-0000-0000-00005B7B0000}"/>
    <cellStyle name="Suma 5 4 11" xfId="18161" xr:uid="{00000000-0005-0000-0000-00005C7B0000}"/>
    <cellStyle name="Suma 5 4 12" xfId="36923" xr:uid="{00000000-0005-0000-0000-00005D7B0000}"/>
    <cellStyle name="Suma 5 4 13" xfId="40156" xr:uid="{00000000-0005-0000-0000-00005E7B0000}"/>
    <cellStyle name="Suma 5 4 14" xfId="43309" xr:uid="{00000000-0005-0000-0000-00005F7B0000}"/>
    <cellStyle name="Suma 5 4 15" xfId="46633" xr:uid="{00000000-0005-0000-0000-0000607B0000}"/>
    <cellStyle name="Suma 5 4 16" xfId="49775" xr:uid="{00000000-0005-0000-0000-0000617B0000}"/>
    <cellStyle name="Suma 5 4 17" xfId="53007" xr:uid="{00000000-0005-0000-0000-0000627B0000}"/>
    <cellStyle name="Suma 5 4 18" xfId="34060" xr:uid="{00000000-0005-0000-0000-0000637B0000}"/>
    <cellStyle name="Suma 5 4 19" xfId="58290" xr:uid="{00000000-0005-0000-0000-0000647B0000}"/>
    <cellStyle name="Suma 5 4 2" xfId="8833" xr:uid="{00000000-0005-0000-0000-0000657B0000}"/>
    <cellStyle name="Suma 5 4 3" xfId="8557" xr:uid="{00000000-0005-0000-0000-0000667B0000}"/>
    <cellStyle name="Suma 5 4 4" xfId="5001" xr:uid="{00000000-0005-0000-0000-0000677B0000}"/>
    <cellStyle name="Suma 5 4 5" xfId="15517" xr:uid="{00000000-0005-0000-0000-0000687B0000}"/>
    <cellStyle name="Suma 5 4 6" xfId="14580" xr:uid="{00000000-0005-0000-0000-0000697B0000}"/>
    <cellStyle name="Suma 5 4 7" xfId="21399" xr:uid="{00000000-0005-0000-0000-00006A7B0000}"/>
    <cellStyle name="Suma 5 4 8" xfId="24722" xr:uid="{00000000-0005-0000-0000-00006B7B0000}"/>
    <cellStyle name="Suma 5 4 9" xfId="27948" xr:uid="{00000000-0005-0000-0000-00006C7B0000}"/>
    <cellStyle name="Suma 5 5" xfId="1799" xr:uid="{00000000-0005-0000-0000-00006D7B0000}"/>
    <cellStyle name="Suma 5 5 10" xfId="31451" xr:uid="{00000000-0005-0000-0000-00006E7B0000}"/>
    <cellStyle name="Suma 5 5 11" xfId="15236" xr:uid="{00000000-0005-0000-0000-00006F7B0000}"/>
    <cellStyle name="Suma 5 5 12" xfId="37101" xr:uid="{00000000-0005-0000-0000-0000707B0000}"/>
    <cellStyle name="Suma 5 5 13" xfId="40331" xr:uid="{00000000-0005-0000-0000-0000717B0000}"/>
    <cellStyle name="Suma 5 5 14" xfId="43487" xr:uid="{00000000-0005-0000-0000-0000727B0000}"/>
    <cellStyle name="Suma 5 5 15" xfId="46806" xr:uid="{00000000-0005-0000-0000-0000737B0000}"/>
    <cellStyle name="Suma 5 5 16" xfId="49953" xr:uid="{00000000-0005-0000-0000-0000747B0000}"/>
    <cellStyle name="Suma 5 5 17" xfId="53178" xr:uid="{00000000-0005-0000-0000-0000757B0000}"/>
    <cellStyle name="Suma 5 5 18" xfId="46537" xr:uid="{00000000-0005-0000-0000-0000767B0000}"/>
    <cellStyle name="Suma 5 5 19" xfId="58461" xr:uid="{00000000-0005-0000-0000-0000777B0000}"/>
    <cellStyle name="Suma 5 5 2" xfId="9009" xr:uid="{00000000-0005-0000-0000-0000787B0000}"/>
    <cellStyle name="Suma 5 5 3" xfId="8381" xr:uid="{00000000-0005-0000-0000-0000797B0000}"/>
    <cellStyle name="Suma 5 5 4" xfId="5178" xr:uid="{00000000-0005-0000-0000-00007A7B0000}"/>
    <cellStyle name="Suma 5 5 5" xfId="15695" xr:uid="{00000000-0005-0000-0000-00007B7B0000}"/>
    <cellStyle name="Suma 5 5 6" xfId="14402" xr:uid="{00000000-0005-0000-0000-00007C7B0000}"/>
    <cellStyle name="Suma 5 5 7" xfId="21577" xr:uid="{00000000-0005-0000-0000-00007D7B0000}"/>
    <cellStyle name="Suma 5 5 8" xfId="24899" xr:uid="{00000000-0005-0000-0000-00007E7B0000}"/>
    <cellStyle name="Suma 5 5 9" xfId="28126" xr:uid="{00000000-0005-0000-0000-00007F7B0000}"/>
    <cellStyle name="Suma 5 6" xfId="2770" xr:uid="{00000000-0005-0000-0000-0000807B0000}"/>
    <cellStyle name="Suma 5 6 10" xfId="32414" xr:uid="{00000000-0005-0000-0000-0000817B0000}"/>
    <cellStyle name="Suma 5 6 11" xfId="34884" xr:uid="{00000000-0005-0000-0000-0000827B0000}"/>
    <cellStyle name="Suma 5 6 12" xfId="38072" xr:uid="{00000000-0005-0000-0000-0000837B0000}"/>
    <cellStyle name="Suma 5 6 13" xfId="41281" xr:uid="{00000000-0005-0000-0000-0000847B0000}"/>
    <cellStyle name="Suma 5 6 14" xfId="44458" xr:uid="{00000000-0005-0000-0000-0000857B0000}"/>
    <cellStyle name="Suma 5 6 15" xfId="47756" xr:uid="{00000000-0005-0000-0000-0000867B0000}"/>
    <cellStyle name="Suma 5 6 16" xfId="50922" xr:uid="{00000000-0005-0000-0000-0000877B0000}"/>
    <cellStyle name="Suma 5 6 17" xfId="54115" xr:uid="{00000000-0005-0000-0000-0000887B0000}"/>
    <cellStyle name="Suma 5 6 18" xfId="56169" xr:uid="{00000000-0005-0000-0000-0000897B0000}"/>
    <cellStyle name="Suma 5 6 19" xfId="59406" xr:uid="{00000000-0005-0000-0000-00008A7B0000}"/>
    <cellStyle name="Suma 5 6 2" xfId="9972" xr:uid="{00000000-0005-0000-0000-00008B7B0000}"/>
    <cellStyle name="Suma 5 6 3" xfId="12014" xr:uid="{00000000-0005-0000-0000-00008C7B0000}"/>
    <cellStyle name="Suma 5 6 4" xfId="6138" xr:uid="{00000000-0005-0000-0000-00008D7B0000}"/>
    <cellStyle name="Suma 5 6 5" xfId="16663" xr:uid="{00000000-0005-0000-0000-00008E7B0000}"/>
    <cellStyle name="Suma 5 6 6" xfId="19238" xr:uid="{00000000-0005-0000-0000-00008F7B0000}"/>
    <cellStyle name="Suma 5 6 7" xfId="22548" xr:uid="{00000000-0005-0000-0000-0000907B0000}"/>
    <cellStyle name="Suma 5 6 8" xfId="25867" xr:uid="{00000000-0005-0000-0000-0000917B0000}"/>
    <cellStyle name="Suma 5 6 9" xfId="29097" xr:uid="{00000000-0005-0000-0000-0000927B0000}"/>
    <cellStyle name="Suma 5 7" xfId="1804" xr:uid="{00000000-0005-0000-0000-0000937B0000}"/>
    <cellStyle name="Suma 5 7 10" xfId="31456" xr:uid="{00000000-0005-0000-0000-0000947B0000}"/>
    <cellStyle name="Suma 5 7 11" xfId="15241" xr:uid="{00000000-0005-0000-0000-0000957B0000}"/>
    <cellStyle name="Suma 5 7 12" xfId="37106" xr:uid="{00000000-0005-0000-0000-0000967B0000}"/>
    <cellStyle name="Suma 5 7 13" xfId="40336" xr:uid="{00000000-0005-0000-0000-0000977B0000}"/>
    <cellStyle name="Suma 5 7 14" xfId="43492" xr:uid="{00000000-0005-0000-0000-0000987B0000}"/>
    <cellStyle name="Suma 5 7 15" xfId="46811" xr:uid="{00000000-0005-0000-0000-0000997B0000}"/>
    <cellStyle name="Suma 5 7 16" xfId="49958" xr:uid="{00000000-0005-0000-0000-00009A7B0000}"/>
    <cellStyle name="Suma 5 7 17" xfId="53183" xr:uid="{00000000-0005-0000-0000-00009B7B0000}"/>
    <cellStyle name="Suma 5 7 18" xfId="14805" xr:uid="{00000000-0005-0000-0000-00009C7B0000}"/>
    <cellStyle name="Suma 5 7 19" xfId="58466" xr:uid="{00000000-0005-0000-0000-00009D7B0000}"/>
    <cellStyle name="Suma 5 7 2" xfId="9014" xr:uid="{00000000-0005-0000-0000-00009E7B0000}"/>
    <cellStyle name="Suma 5 7 3" xfId="8376" xr:uid="{00000000-0005-0000-0000-00009F7B0000}"/>
    <cellStyle name="Suma 5 7 4" xfId="5183" xr:uid="{00000000-0005-0000-0000-0000A07B0000}"/>
    <cellStyle name="Suma 5 7 5" xfId="15700" xr:uid="{00000000-0005-0000-0000-0000A17B0000}"/>
    <cellStyle name="Suma 5 7 6" xfId="14397" xr:uid="{00000000-0005-0000-0000-0000A27B0000}"/>
    <cellStyle name="Suma 5 7 7" xfId="21582" xr:uid="{00000000-0005-0000-0000-0000A37B0000}"/>
    <cellStyle name="Suma 5 7 8" xfId="24904" xr:uid="{00000000-0005-0000-0000-0000A47B0000}"/>
    <cellStyle name="Suma 5 7 9" xfId="28131" xr:uid="{00000000-0005-0000-0000-0000A57B0000}"/>
    <cellStyle name="Suma 5 8" xfId="2756" xr:uid="{00000000-0005-0000-0000-0000A67B0000}"/>
    <cellStyle name="Suma 5 8 10" xfId="32400" xr:uid="{00000000-0005-0000-0000-0000A77B0000}"/>
    <cellStyle name="Suma 5 8 11" xfId="34870" xr:uid="{00000000-0005-0000-0000-0000A87B0000}"/>
    <cellStyle name="Suma 5 8 12" xfId="38058" xr:uid="{00000000-0005-0000-0000-0000A97B0000}"/>
    <cellStyle name="Suma 5 8 13" xfId="41267" xr:uid="{00000000-0005-0000-0000-0000AA7B0000}"/>
    <cellStyle name="Suma 5 8 14" xfId="44444" xr:uid="{00000000-0005-0000-0000-0000AB7B0000}"/>
    <cellStyle name="Suma 5 8 15" xfId="47742" xr:uid="{00000000-0005-0000-0000-0000AC7B0000}"/>
    <cellStyle name="Suma 5 8 16" xfId="50908" xr:uid="{00000000-0005-0000-0000-0000AD7B0000}"/>
    <cellStyle name="Suma 5 8 17" xfId="54101" xr:uid="{00000000-0005-0000-0000-0000AE7B0000}"/>
    <cellStyle name="Suma 5 8 18" xfId="56155" xr:uid="{00000000-0005-0000-0000-0000AF7B0000}"/>
    <cellStyle name="Suma 5 8 19" xfId="59392" xr:uid="{00000000-0005-0000-0000-0000B07B0000}"/>
    <cellStyle name="Suma 5 8 2" xfId="9958" xr:uid="{00000000-0005-0000-0000-0000B17B0000}"/>
    <cellStyle name="Suma 5 8 3" xfId="12000" xr:uid="{00000000-0005-0000-0000-0000B27B0000}"/>
    <cellStyle name="Suma 5 8 4" xfId="6124" xr:uid="{00000000-0005-0000-0000-0000B37B0000}"/>
    <cellStyle name="Suma 5 8 5" xfId="16649" xr:uid="{00000000-0005-0000-0000-0000B47B0000}"/>
    <cellStyle name="Suma 5 8 6" xfId="19224" xr:uid="{00000000-0005-0000-0000-0000B57B0000}"/>
    <cellStyle name="Suma 5 8 7" xfId="22534" xr:uid="{00000000-0005-0000-0000-0000B67B0000}"/>
    <cellStyle name="Suma 5 8 8" xfId="25853" xr:uid="{00000000-0005-0000-0000-0000B77B0000}"/>
    <cellStyle name="Suma 5 8 9" xfId="29083" xr:uid="{00000000-0005-0000-0000-0000B87B0000}"/>
    <cellStyle name="Suma 5 9" xfId="2388" xr:uid="{00000000-0005-0000-0000-0000B97B0000}"/>
    <cellStyle name="Suma 5 9 10" xfId="32034" xr:uid="{00000000-0005-0000-0000-0000BA7B0000}"/>
    <cellStyle name="Suma 5 9 11" xfId="34505" xr:uid="{00000000-0005-0000-0000-0000BB7B0000}"/>
    <cellStyle name="Suma 5 9 12" xfId="37690" xr:uid="{00000000-0005-0000-0000-0000BC7B0000}"/>
    <cellStyle name="Suma 5 9 13" xfId="40904" xr:uid="{00000000-0005-0000-0000-0000BD7B0000}"/>
    <cellStyle name="Suma 5 9 14" xfId="44076" xr:uid="{00000000-0005-0000-0000-0000BE7B0000}"/>
    <cellStyle name="Suma 5 9 15" xfId="47379" xr:uid="{00000000-0005-0000-0000-0000BF7B0000}"/>
    <cellStyle name="Suma 5 9 16" xfId="50540" xr:uid="{00000000-0005-0000-0000-0000C07B0000}"/>
    <cellStyle name="Suma 5 9 17" xfId="53742" xr:uid="{00000000-0005-0000-0000-0000C17B0000}"/>
    <cellStyle name="Suma 5 9 18" xfId="55794" xr:uid="{00000000-0005-0000-0000-0000C27B0000}"/>
    <cellStyle name="Suma 5 9 19" xfId="59031" xr:uid="{00000000-0005-0000-0000-0000C37B0000}"/>
    <cellStyle name="Suma 5 9 2" xfId="9592" xr:uid="{00000000-0005-0000-0000-0000C47B0000}"/>
    <cellStyle name="Suma 5 9 3" xfId="11632" xr:uid="{00000000-0005-0000-0000-0000C57B0000}"/>
    <cellStyle name="Suma 5 9 4" xfId="5762" xr:uid="{00000000-0005-0000-0000-0000C67B0000}"/>
    <cellStyle name="Suma 5 9 5" xfId="16282" xr:uid="{00000000-0005-0000-0000-0000C77B0000}"/>
    <cellStyle name="Suma 5 9 6" xfId="18856" xr:uid="{00000000-0005-0000-0000-0000C87B0000}"/>
    <cellStyle name="Suma 5 9 7" xfId="22166" xr:uid="{00000000-0005-0000-0000-0000C97B0000}"/>
    <cellStyle name="Suma 5 9 8" xfId="25487" xr:uid="{00000000-0005-0000-0000-0000CA7B0000}"/>
    <cellStyle name="Suma 5 9 9" xfId="28715" xr:uid="{00000000-0005-0000-0000-0000CB7B0000}"/>
    <cellStyle name="Suma 5_Kosztorys ofertowy-inwestorski -DTS_T23_28.09.2011" xfId="62592" xr:uid="{00000000-0005-0000-0000-0000CC7B0000}"/>
    <cellStyle name="Suma 6" xfId="1336" xr:uid="{00000000-0005-0000-0000-0000CD7B0000}"/>
    <cellStyle name="Suma 6 10" xfId="3266" xr:uid="{00000000-0005-0000-0000-0000CE7B0000}"/>
    <cellStyle name="Suma 6 10 10" xfId="32910" xr:uid="{00000000-0005-0000-0000-0000CF7B0000}"/>
    <cellStyle name="Suma 6 10 11" xfId="35378" xr:uid="{00000000-0005-0000-0000-0000D07B0000}"/>
    <cellStyle name="Suma 6 10 12" xfId="38568" xr:uid="{00000000-0005-0000-0000-0000D17B0000}"/>
    <cellStyle name="Suma 6 10 13" xfId="41773" xr:uid="{00000000-0005-0000-0000-0000D27B0000}"/>
    <cellStyle name="Suma 6 10 14" xfId="44954" xr:uid="{00000000-0005-0000-0000-0000D37B0000}"/>
    <cellStyle name="Suma 6 10 15" xfId="48248" xr:uid="{00000000-0005-0000-0000-0000D47B0000}"/>
    <cellStyle name="Suma 6 10 16" xfId="51417" xr:uid="{00000000-0005-0000-0000-0000D57B0000}"/>
    <cellStyle name="Suma 6 10 17" xfId="54602" xr:uid="{00000000-0005-0000-0000-0000D67B0000}"/>
    <cellStyle name="Suma 6 10 18" xfId="56656" xr:uid="{00000000-0005-0000-0000-0000D77B0000}"/>
    <cellStyle name="Suma 6 10 19" xfId="59893" xr:uid="{00000000-0005-0000-0000-0000D87B0000}"/>
    <cellStyle name="Suma 6 10 2" xfId="10468" xr:uid="{00000000-0005-0000-0000-0000D97B0000}"/>
    <cellStyle name="Suma 6 10 3" xfId="12510" xr:uid="{00000000-0005-0000-0000-0000DA7B0000}"/>
    <cellStyle name="Suma 6 10 4" xfId="6634" xr:uid="{00000000-0005-0000-0000-0000DB7B0000}"/>
    <cellStyle name="Suma 6 10 5" xfId="17159" xr:uid="{00000000-0005-0000-0000-0000DC7B0000}"/>
    <cellStyle name="Suma 6 10 6" xfId="19734" xr:uid="{00000000-0005-0000-0000-0000DD7B0000}"/>
    <cellStyle name="Suma 6 10 7" xfId="23044" xr:uid="{00000000-0005-0000-0000-0000DE7B0000}"/>
    <cellStyle name="Suma 6 10 8" xfId="26359" xr:uid="{00000000-0005-0000-0000-0000DF7B0000}"/>
    <cellStyle name="Suma 6 10 9" xfId="29593" xr:uid="{00000000-0005-0000-0000-0000E07B0000}"/>
    <cellStyle name="Suma 6 11" xfId="1821" xr:uid="{00000000-0005-0000-0000-0000E17B0000}"/>
    <cellStyle name="Suma 6 11 10" xfId="31473" xr:uid="{00000000-0005-0000-0000-0000E27B0000}"/>
    <cellStyle name="Suma 6 11 11" xfId="15246" xr:uid="{00000000-0005-0000-0000-0000E37B0000}"/>
    <cellStyle name="Suma 6 11 12" xfId="37123" xr:uid="{00000000-0005-0000-0000-0000E47B0000}"/>
    <cellStyle name="Suma 6 11 13" xfId="40352" xr:uid="{00000000-0005-0000-0000-0000E57B0000}"/>
    <cellStyle name="Suma 6 11 14" xfId="43509" xr:uid="{00000000-0005-0000-0000-0000E67B0000}"/>
    <cellStyle name="Suma 6 11 15" xfId="46827" xr:uid="{00000000-0005-0000-0000-0000E77B0000}"/>
    <cellStyle name="Suma 6 11 16" xfId="49975" xr:uid="{00000000-0005-0000-0000-0000E87B0000}"/>
    <cellStyle name="Suma 6 11 17" xfId="53199" xr:uid="{00000000-0005-0000-0000-0000E97B0000}"/>
    <cellStyle name="Suma 6 11 18" xfId="33846" xr:uid="{00000000-0005-0000-0000-0000EA7B0000}"/>
    <cellStyle name="Suma 6 11 19" xfId="58482" xr:uid="{00000000-0005-0000-0000-0000EB7B0000}"/>
    <cellStyle name="Suma 6 11 2" xfId="9031" xr:uid="{00000000-0005-0000-0000-0000EC7B0000}"/>
    <cellStyle name="Suma 6 11 3" xfId="8359" xr:uid="{00000000-0005-0000-0000-0000ED7B0000}"/>
    <cellStyle name="Suma 6 11 4" xfId="5200" xr:uid="{00000000-0005-0000-0000-0000EE7B0000}"/>
    <cellStyle name="Suma 6 11 5" xfId="15717" xr:uid="{00000000-0005-0000-0000-0000EF7B0000}"/>
    <cellStyle name="Suma 6 11 6" xfId="14380" xr:uid="{00000000-0005-0000-0000-0000F07B0000}"/>
    <cellStyle name="Suma 6 11 7" xfId="21599" xr:uid="{00000000-0005-0000-0000-0000F17B0000}"/>
    <cellStyle name="Suma 6 11 8" xfId="24921" xr:uid="{00000000-0005-0000-0000-0000F27B0000}"/>
    <cellStyle name="Suma 6 11 9" xfId="28148" xr:uid="{00000000-0005-0000-0000-0000F37B0000}"/>
    <cellStyle name="Suma 6 12" xfId="1488" xr:uid="{00000000-0005-0000-0000-0000F47B0000}"/>
    <cellStyle name="Suma 6 12 10" xfId="14794" xr:uid="{00000000-0005-0000-0000-0000F57B0000}"/>
    <cellStyle name="Suma 6 12 11" xfId="15086" xr:uid="{00000000-0005-0000-0000-0000F67B0000}"/>
    <cellStyle name="Suma 6 12 12" xfId="34144" xr:uid="{00000000-0005-0000-0000-0000F77B0000}"/>
    <cellStyle name="Suma 6 12 13" xfId="14982" xr:uid="{00000000-0005-0000-0000-0000F87B0000}"/>
    <cellStyle name="Suma 6 12 14" xfId="34168" xr:uid="{00000000-0005-0000-0000-0000F97B0000}"/>
    <cellStyle name="Suma 6 12 15" xfId="14760" xr:uid="{00000000-0005-0000-0000-0000FA7B0000}"/>
    <cellStyle name="Suma 6 12 16" xfId="46012" xr:uid="{00000000-0005-0000-0000-0000FB7B0000}"/>
    <cellStyle name="Suma 6 12 17" xfId="14732" xr:uid="{00000000-0005-0000-0000-0000FC7B0000}"/>
    <cellStyle name="Suma 6 12 18" xfId="49791" xr:uid="{00000000-0005-0000-0000-0000FD7B0000}"/>
    <cellStyle name="Suma 6 12 19" xfId="58160" xr:uid="{00000000-0005-0000-0000-0000FE7B0000}"/>
    <cellStyle name="Suma 6 12 2" xfId="8701" xr:uid="{00000000-0005-0000-0000-0000FF7B0000}"/>
    <cellStyle name="Suma 6 12 3" xfId="8690" xr:uid="{00000000-0005-0000-0000-0000007C0000}"/>
    <cellStyle name="Suma 6 12 4" xfId="4868" xr:uid="{00000000-0005-0000-0000-0000017C0000}"/>
    <cellStyle name="Suma 6 12 5" xfId="15384" xr:uid="{00000000-0005-0000-0000-0000027C0000}"/>
    <cellStyle name="Suma 6 12 6" xfId="14713" xr:uid="{00000000-0005-0000-0000-0000037C0000}"/>
    <cellStyle name="Suma 6 12 7" xfId="18552" xr:uid="{00000000-0005-0000-0000-0000047C0000}"/>
    <cellStyle name="Suma 6 12 8" xfId="14730" xr:uid="{00000000-0005-0000-0000-0000057C0000}"/>
    <cellStyle name="Suma 6 12 9" xfId="18311" xr:uid="{00000000-0005-0000-0000-0000067C0000}"/>
    <cellStyle name="Suma 6 13" xfId="3472" xr:uid="{00000000-0005-0000-0000-0000077C0000}"/>
    <cellStyle name="Suma 6 13 10" xfId="33116" xr:uid="{00000000-0005-0000-0000-0000087C0000}"/>
    <cellStyle name="Suma 6 13 11" xfId="35583" xr:uid="{00000000-0005-0000-0000-0000097C0000}"/>
    <cellStyle name="Suma 6 13 12" xfId="38774" xr:uid="{00000000-0005-0000-0000-00000A7C0000}"/>
    <cellStyle name="Suma 6 13 13" xfId="41978" xr:uid="{00000000-0005-0000-0000-00000B7C0000}"/>
    <cellStyle name="Suma 6 13 14" xfId="45160" xr:uid="{00000000-0005-0000-0000-00000C7C0000}"/>
    <cellStyle name="Suma 6 13 15" xfId="48453" xr:uid="{00000000-0005-0000-0000-00000D7C0000}"/>
    <cellStyle name="Suma 6 13 16" xfId="51622" xr:uid="{00000000-0005-0000-0000-00000E7C0000}"/>
    <cellStyle name="Suma 6 13 17" xfId="54806" xr:uid="{00000000-0005-0000-0000-00000F7C0000}"/>
    <cellStyle name="Suma 6 13 18" xfId="56860" xr:uid="{00000000-0005-0000-0000-0000107C0000}"/>
    <cellStyle name="Suma 6 13 19" xfId="60097" xr:uid="{00000000-0005-0000-0000-0000117C0000}"/>
    <cellStyle name="Suma 6 13 2" xfId="10674" xr:uid="{00000000-0005-0000-0000-0000127C0000}"/>
    <cellStyle name="Suma 6 13 3" xfId="12716" xr:uid="{00000000-0005-0000-0000-0000137C0000}"/>
    <cellStyle name="Suma 6 13 4" xfId="6840" xr:uid="{00000000-0005-0000-0000-0000147C0000}"/>
    <cellStyle name="Suma 6 13 5" xfId="17365" xr:uid="{00000000-0005-0000-0000-0000157C0000}"/>
    <cellStyle name="Suma 6 13 6" xfId="19940" xr:uid="{00000000-0005-0000-0000-0000167C0000}"/>
    <cellStyle name="Suma 6 13 7" xfId="23250" xr:uid="{00000000-0005-0000-0000-0000177C0000}"/>
    <cellStyle name="Suma 6 13 8" xfId="26565" xr:uid="{00000000-0005-0000-0000-0000187C0000}"/>
    <cellStyle name="Suma 6 13 9" xfId="29799" xr:uid="{00000000-0005-0000-0000-0000197C0000}"/>
    <cellStyle name="Suma 6 14" xfId="2006" xr:uid="{00000000-0005-0000-0000-00001A7C0000}"/>
    <cellStyle name="Suma 6 14 10" xfId="31654" xr:uid="{00000000-0005-0000-0000-00001B7C0000}"/>
    <cellStyle name="Suma 6 14 11" xfId="15356" xr:uid="{00000000-0005-0000-0000-00001C7C0000}"/>
    <cellStyle name="Suma 6 14 12" xfId="37308" xr:uid="{00000000-0005-0000-0000-00001D7C0000}"/>
    <cellStyle name="Suma 6 14 13" xfId="40532" xr:uid="{00000000-0005-0000-0000-00001E7C0000}"/>
    <cellStyle name="Suma 6 14 14" xfId="43694" xr:uid="{00000000-0005-0000-0000-00001F7C0000}"/>
    <cellStyle name="Suma 6 14 15" xfId="47007" xr:uid="{00000000-0005-0000-0000-0000207C0000}"/>
    <cellStyle name="Suma 6 14 16" xfId="50160" xr:uid="{00000000-0005-0000-0000-0000217C0000}"/>
    <cellStyle name="Suma 6 14 17" xfId="53373" xr:uid="{00000000-0005-0000-0000-0000227C0000}"/>
    <cellStyle name="Suma 6 14 18" xfId="52340" xr:uid="{00000000-0005-0000-0000-0000237C0000}"/>
    <cellStyle name="Suma 6 14 19" xfId="58660" xr:uid="{00000000-0005-0000-0000-0000247C0000}"/>
    <cellStyle name="Suma 6 14 2" xfId="9212" xr:uid="{00000000-0005-0000-0000-0000257C0000}"/>
    <cellStyle name="Suma 6 14 3" xfId="8174" xr:uid="{00000000-0005-0000-0000-0000267C0000}"/>
    <cellStyle name="Suma 6 14 4" xfId="5384" xr:uid="{00000000-0005-0000-0000-0000277C0000}"/>
    <cellStyle name="Suma 6 14 5" xfId="15901" xr:uid="{00000000-0005-0000-0000-0000287C0000}"/>
    <cellStyle name="Suma 6 14 6" xfId="14195" xr:uid="{00000000-0005-0000-0000-0000297C0000}"/>
    <cellStyle name="Suma 6 14 7" xfId="21784" xr:uid="{00000000-0005-0000-0000-00002A7C0000}"/>
    <cellStyle name="Suma 6 14 8" xfId="25106" xr:uid="{00000000-0005-0000-0000-00002B7C0000}"/>
    <cellStyle name="Suma 6 14 9" xfId="28333" xr:uid="{00000000-0005-0000-0000-00002C7C0000}"/>
    <cellStyle name="Suma 6 15" xfId="2106" xr:uid="{00000000-0005-0000-0000-00002D7C0000}"/>
    <cellStyle name="Suma 6 15 10" xfId="31754" xr:uid="{00000000-0005-0000-0000-00002E7C0000}"/>
    <cellStyle name="Suma 6 15 11" xfId="18393" xr:uid="{00000000-0005-0000-0000-00002F7C0000}"/>
    <cellStyle name="Suma 6 15 12" xfId="37408" xr:uid="{00000000-0005-0000-0000-0000307C0000}"/>
    <cellStyle name="Suma 6 15 13" xfId="40629" xr:uid="{00000000-0005-0000-0000-0000317C0000}"/>
    <cellStyle name="Suma 6 15 14" xfId="43794" xr:uid="{00000000-0005-0000-0000-0000327C0000}"/>
    <cellStyle name="Suma 6 15 15" xfId="47104" xr:uid="{00000000-0005-0000-0000-0000337C0000}"/>
    <cellStyle name="Suma 6 15 16" xfId="50260" xr:uid="{00000000-0005-0000-0000-0000347C0000}"/>
    <cellStyle name="Suma 6 15 17" xfId="53469" xr:uid="{00000000-0005-0000-0000-0000357C0000}"/>
    <cellStyle name="Suma 6 15 18" xfId="46521" xr:uid="{00000000-0005-0000-0000-0000367C0000}"/>
    <cellStyle name="Suma 6 15 19" xfId="58756" xr:uid="{00000000-0005-0000-0000-0000377C0000}"/>
    <cellStyle name="Suma 6 15 2" xfId="9312" xr:uid="{00000000-0005-0000-0000-0000387C0000}"/>
    <cellStyle name="Suma 6 15 3" xfId="8074" xr:uid="{00000000-0005-0000-0000-0000397C0000}"/>
    <cellStyle name="Suma 6 15 4" xfId="5483" xr:uid="{00000000-0005-0000-0000-00003A7C0000}"/>
    <cellStyle name="Suma 6 15 5" xfId="16001" xr:uid="{00000000-0005-0000-0000-00003B7C0000}"/>
    <cellStyle name="Suma 6 15 6" xfId="14095" xr:uid="{00000000-0005-0000-0000-00003C7C0000}"/>
    <cellStyle name="Suma 6 15 7" xfId="21884" xr:uid="{00000000-0005-0000-0000-00003D7C0000}"/>
    <cellStyle name="Suma 6 15 8" xfId="25205" xr:uid="{00000000-0005-0000-0000-00003E7C0000}"/>
    <cellStyle name="Suma 6 15 9" xfId="28433" xr:uid="{00000000-0005-0000-0000-00003F7C0000}"/>
    <cellStyle name="Suma 6 16" xfId="3767" xr:uid="{00000000-0005-0000-0000-0000407C0000}"/>
    <cellStyle name="Suma 6 16 10" xfId="33411" xr:uid="{00000000-0005-0000-0000-0000417C0000}"/>
    <cellStyle name="Suma 6 16 11" xfId="35875" xr:uid="{00000000-0005-0000-0000-0000427C0000}"/>
    <cellStyle name="Suma 6 16 12" xfId="39069" xr:uid="{00000000-0005-0000-0000-0000437C0000}"/>
    <cellStyle name="Suma 6 16 13" xfId="42270" xr:uid="{00000000-0005-0000-0000-0000447C0000}"/>
    <cellStyle name="Suma 6 16 14" xfId="45455" xr:uid="{00000000-0005-0000-0000-0000457C0000}"/>
    <cellStyle name="Suma 6 16 15" xfId="48745" xr:uid="{00000000-0005-0000-0000-0000467C0000}"/>
    <cellStyle name="Suma 6 16 16" xfId="51916" xr:uid="{00000000-0005-0000-0000-0000477C0000}"/>
    <cellStyle name="Suma 6 16 17" xfId="55095" xr:uid="{00000000-0005-0000-0000-0000487C0000}"/>
    <cellStyle name="Suma 6 16 18" xfId="57149" xr:uid="{00000000-0005-0000-0000-0000497C0000}"/>
    <cellStyle name="Suma 6 16 19" xfId="60386" xr:uid="{00000000-0005-0000-0000-00004A7C0000}"/>
    <cellStyle name="Suma 6 16 2" xfId="10969" xr:uid="{00000000-0005-0000-0000-00004B7C0000}"/>
    <cellStyle name="Suma 6 16 3" xfId="13011" xr:uid="{00000000-0005-0000-0000-00004C7C0000}"/>
    <cellStyle name="Suma 6 16 4" xfId="7133" xr:uid="{00000000-0005-0000-0000-00004D7C0000}"/>
    <cellStyle name="Suma 6 16 5" xfId="17660" xr:uid="{00000000-0005-0000-0000-00004E7C0000}"/>
    <cellStyle name="Suma 6 16 6" xfId="20235" xr:uid="{00000000-0005-0000-0000-00004F7C0000}"/>
    <cellStyle name="Suma 6 16 7" xfId="23545" xr:uid="{00000000-0005-0000-0000-0000507C0000}"/>
    <cellStyle name="Suma 6 16 8" xfId="26860" xr:uid="{00000000-0005-0000-0000-0000517C0000}"/>
    <cellStyle name="Suma 6 16 9" xfId="30094" xr:uid="{00000000-0005-0000-0000-0000527C0000}"/>
    <cellStyle name="Suma 6 17" xfId="3633" xr:uid="{00000000-0005-0000-0000-0000537C0000}"/>
    <cellStyle name="Suma 6 17 10" xfId="33277" xr:uid="{00000000-0005-0000-0000-0000547C0000}"/>
    <cellStyle name="Suma 6 17 11" xfId="35741" xr:uid="{00000000-0005-0000-0000-0000557C0000}"/>
    <cellStyle name="Suma 6 17 12" xfId="38935" xr:uid="{00000000-0005-0000-0000-0000567C0000}"/>
    <cellStyle name="Suma 6 17 13" xfId="42136" xr:uid="{00000000-0005-0000-0000-0000577C0000}"/>
    <cellStyle name="Suma 6 17 14" xfId="45321" xr:uid="{00000000-0005-0000-0000-0000587C0000}"/>
    <cellStyle name="Suma 6 17 15" xfId="48611" xr:uid="{00000000-0005-0000-0000-0000597C0000}"/>
    <cellStyle name="Suma 6 17 16" xfId="51782" xr:uid="{00000000-0005-0000-0000-00005A7C0000}"/>
    <cellStyle name="Suma 6 17 17" xfId="54962" xr:uid="{00000000-0005-0000-0000-00005B7C0000}"/>
    <cellStyle name="Suma 6 17 18" xfId="57016" xr:uid="{00000000-0005-0000-0000-00005C7C0000}"/>
    <cellStyle name="Suma 6 17 19" xfId="60253" xr:uid="{00000000-0005-0000-0000-00005D7C0000}"/>
    <cellStyle name="Suma 6 17 2" xfId="10835" xr:uid="{00000000-0005-0000-0000-00005E7C0000}"/>
    <cellStyle name="Suma 6 17 3" xfId="12877" xr:uid="{00000000-0005-0000-0000-00005F7C0000}"/>
    <cellStyle name="Suma 6 17 4" xfId="6999" xr:uid="{00000000-0005-0000-0000-0000607C0000}"/>
    <cellStyle name="Suma 6 17 5" xfId="17526" xr:uid="{00000000-0005-0000-0000-0000617C0000}"/>
    <cellStyle name="Suma 6 17 6" xfId="20101" xr:uid="{00000000-0005-0000-0000-0000627C0000}"/>
    <cellStyle name="Suma 6 17 7" xfId="23411" xr:uid="{00000000-0005-0000-0000-0000637C0000}"/>
    <cellStyle name="Suma 6 17 8" xfId="26726" xr:uid="{00000000-0005-0000-0000-0000647C0000}"/>
    <cellStyle name="Suma 6 17 9" xfId="29960" xr:uid="{00000000-0005-0000-0000-0000657C0000}"/>
    <cellStyle name="Suma 6 18" xfId="2195" xr:uid="{00000000-0005-0000-0000-0000667C0000}"/>
    <cellStyle name="Suma 6 18 10" xfId="31843" xr:uid="{00000000-0005-0000-0000-0000677C0000}"/>
    <cellStyle name="Suma 6 18 11" xfId="34318" xr:uid="{00000000-0005-0000-0000-0000687C0000}"/>
    <cellStyle name="Suma 6 18 12" xfId="37497" xr:uid="{00000000-0005-0000-0000-0000697C0000}"/>
    <cellStyle name="Suma 6 18 13" xfId="40717" xr:uid="{00000000-0005-0000-0000-00006A7C0000}"/>
    <cellStyle name="Suma 6 18 14" xfId="43883" xr:uid="{00000000-0005-0000-0000-00006B7C0000}"/>
    <cellStyle name="Suma 6 18 15" xfId="47192" xr:uid="{00000000-0005-0000-0000-00006C7C0000}"/>
    <cellStyle name="Suma 6 18 16" xfId="50349" xr:uid="{00000000-0005-0000-0000-00006D7C0000}"/>
    <cellStyle name="Suma 6 18 17" xfId="53557" xr:uid="{00000000-0005-0000-0000-00006E7C0000}"/>
    <cellStyle name="Suma 6 18 18" xfId="55607" xr:uid="{00000000-0005-0000-0000-00006F7C0000}"/>
    <cellStyle name="Suma 6 18 19" xfId="58844" xr:uid="{00000000-0005-0000-0000-0000707C0000}"/>
    <cellStyle name="Suma 6 18 2" xfId="9401" xr:uid="{00000000-0005-0000-0000-0000717C0000}"/>
    <cellStyle name="Suma 6 18 3" xfId="11439" xr:uid="{00000000-0005-0000-0000-0000727C0000}"/>
    <cellStyle name="Suma 6 18 4" xfId="5572" xr:uid="{00000000-0005-0000-0000-0000737C0000}"/>
    <cellStyle name="Suma 6 18 5" xfId="16090" xr:uid="{00000000-0005-0000-0000-0000747C0000}"/>
    <cellStyle name="Suma 6 18 6" xfId="18663" xr:uid="{00000000-0005-0000-0000-0000757C0000}"/>
    <cellStyle name="Suma 6 18 7" xfId="21973" xr:uid="{00000000-0005-0000-0000-0000767C0000}"/>
    <cellStyle name="Suma 6 18 8" xfId="25294" xr:uid="{00000000-0005-0000-0000-0000777C0000}"/>
    <cellStyle name="Suma 6 18 9" xfId="28522" xr:uid="{00000000-0005-0000-0000-0000787C0000}"/>
    <cellStyle name="Suma 6 19" xfId="3823" xr:uid="{00000000-0005-0000-0000-0000797C0000}"/>
    <cellStyle name="Suma 6 19 10" xfId="33467" xr:uid="{00000000-0005-0000-0000-00007A7C0000}"/>
    <cellStyle name="Suma 6 19 11" xfId="35930" xr:uid="{00000000-0005-0000-0000-00007B7C0000}"/>
    <cellStyle name="Suma 6 19 12" xfId="39125" xr:uid="{00000000-0005-0000-0000-00007C7C0000}"/>
    <cellStyle name="Suma 6 19 13" xfId="42325" xr:uid="{00000000-0005-0000-0000-00007D7C0000}"/>
    <cellStyle name="Suma 6 19 14" xfId="45511" xr:uid="{00000000-0005-0000-0000-00007E7C0000}"/>
    <cellStyle name="Suma 6 19 15" xfId="48800" xr:uid="{00000000-0005-0000-0000-00007F7C0000}"/>
    <cellStyle name="Suma 6 19 16" xfId="51972" xr:uid="{00000000-0005-0000-0000-0000807C0000}"/>
    <cellStyle name="Suma 6 19 17" xfId="55149" xr:uid="{00000000-0005-0000-0000-0000817C0000}"/>
    <cellStyle name="Suma 6 19 18" xfId="57203" xr:uid="{00000000-0005-0000-0000-0000827C0000}"/>
    <cellStyle name="Suma 6 19 19" xfId="60440" xr:uid="{00000000-0005-0000-0000-0000837C0000}"/>
    <cellStyle name="Suma 6 19 2" xfId="11025" xr:uid="{00000000-0005-0000-0000-0000847C0000}"/>
    <cellStyle name="Suma 6 19 3" xfId="13067" xr:uid="{00000000-0005-0000-0000-0000857C0000}"/>
    <cellStyle name="Suma 6 19 4" xfId="7184" xr:uid="{00000000-0005-0000-0000-0000867C0000}"/>
    <cellStyle name="Suma 6 19 5" xfId="17716" xr:uid="{00000000-0005-0000-0000-0000877C0000}"/>
    <cellStyle name="Suma 6 19 6" xfId="20291" xr:uid="{00000000-0005-0000-0000-0000887C0000}"/>
    <cellStyle name="Suma 6 19 7" xfId="23601" xr:uid="{00000000-0005-0000-0000-0000897C0000}"/>
    <cellStyle name="Suma 6 19 8" xfId="26916" xr:uid="{00000000-0005-0000-0000-00008A7C0000}"/>
    <cellStyle name="Suma 6 19 9" xfId="30150" xr:uid="{00000000-0005-0000-0000-00008B7C0000}"/>
    <cellStyle name="Suma 6 2" xfId="1547" xr:uid="{00000000-0005-0000-0000-00008C7C0000}"/>
    <cellStyle name="Suma 6 2 10" xfId="31199" xr:uid="{00000000-0005-0000-0000-00008D7C0000}"/>
    <cellStyle name="Suma 6 2 11" xfId="15142" xr:uid="{00000000-0005-0000-0000-00008E7C0000}"/>
    <cellStyle name="Suma 6 2 12" xfId="34119" xr:uid="{00000000-0005-0000-0000-00008F7C0000}"/>
    <cellStyle name="Suma 6 2 13" xfId="15017" xr:uid="{00000000-0005-0000-0000-0000907C0000}"/>
    <cellStyle name="Suma 6 2 14" xfId="33998" xr:uid="{00000000-0005-0000-0000-0000917C0000}"/>
    <cellStyle name="Suma 6 2 15" xfId="46559" xr:uid="{00000000-0005-0000-0000-0000927C0000}"/>
    <cellStyle name="Suma 6 2 16" xfId="39329" xr:uid="{00000000-0005-0000-0000-0000937C0000}"/>
    <cellStyle name="Suma 6 2 17" xfId="34846" xr:uid="{00000000-0005-0000-0000-0000947C0000}"/>
    <cellStyle name="Suma 6 2 18" xfId="18288" xr:uid="{00000000-0005-0000-0000-0000957C0000}"/>
    <cellStyle name="Suma 6 2 19" xfId="58216" xr:uid="{00000000-0005-0000-0000-0000967C0000}"/>
    <cellStyle name="Suma 6 2 2" xfId="8759" xr:uid="{00000000-0005-0000-0000-0000977C0000}"/>
    <cellStyle name="Suma 6 2 3" xfId="8631" xr:uid="{00000000-0005-0000-0000-0000987C0000}"/>
    <cellStyle name="Suma 6 2 4" xfId="4927" xr:uid="{00000000-0005-0000-0000-0000997C0000}"/>
    <cellStyle name="Suma 6 2 5" xfId="15443" xr:uid="{00000000-0005-0000-0000-00009A7C0000}"/>
    <cellStyle name="Suma 6 2 6" xfId="14654" xr:uid="{00000000-0005-0000-0000-00009B7C0000}"/>
    <cellStyle name="Suma 6 2 7" xfId="21325" xr:uid="{00000000-0005-0000-0000-00009C7C0000}"/>
    <cellStyle name="Suma 6 2 8" xfId="24648" xr:uid="{00000000-0005-0000-0000-00009D7C0000}"/>
    <cellStyle name="Suma 6 2 9" xfId="18052" xr:uid="{00000000-0005-0000-0000-00009E7C0000}"/>
    <cellStyle name="Suma 6 20" xfId="4039" xr:uid="{00000000-0005-0000-0000-00009F7C0000}"/>
    <cellStyle name="Suma 6 20 10" xfId="36145" xr:uid="{00000000-0005-0000-0000-0000A07C0000}"/>
    <cellStyle name="Suma 6 20 11" xfId="39341" xr:uid="{00000000-0005-0000-0000-0000A17C0000}"/>
    <cellStyle name="Suma 6 20 12" xfId="42540" xr:uid="{00000000-0005-0000-0000-0000A27C0000}"/>
    <cellStyle name="Suma 6 20 13" xfId="45727" xr:uid="{00000000-0005-0000-0000-0000A37C0000}"/>
    <cellStyle name="Suma 6 20 14" xfId="49015" xr:uid="{00000000-0005-0000-0000-0000A47C0000}"/>
    <cellStyle name="Suma 6 20 15" xfId="52188" xr:uid="{00000000-0005-0000-0000-0000A57C0000}"/>
    <cellStyle name="Suma 6 20 16" xfId="55363" xr:uid="{00000000-0005-0000-0000-0000A67C0000}"/>
    <cellStyle name="Suma 6 20 17" xfId="57417" xr:uid="{00000000-0005-0000-0000-0000A77C0000}"/>
    <cellStyle name="Suma 6 20 18" xfId="60654" xr:uid="{00000000-0005-0000-0000-0000A87C0000}"/>
    <cellStyle name="Suma 6 20 2" xfId="11241" xr:uid="{00000000-0005-0000-0000-0000A97C0000}"/>
    <cellStyle name="Suma 6 20 3" xfId="13283" xr:uid="{00000000-0005-0000-0000-0000AA7C0000}"/>
    <cellStyle name="Suma 6 20 4" xfId="17932" xr:uid="{00000000-0005-0000-0000-0000AB7C0000}"/>
    <cellStyle name="Suma 6 20 5" xfId="20507" xr:uid="{00000000-0005-0000-0000-0000AC7C0000}"/>
    <cellStyle name="Suma 6 20 6" xfId="23817" xr:uid="{00000000-0005-0000-0000-0000AD7C0000}"/>
    <cellStyle name="Suma 6 20 7" xfId="27132" xr:uid="{00000000-0005-0000-0000-0000AE7C0000}"/>
    <cellStyle name="Suma 6 20 8" xfId="30366" xr:uid="{00000000-0005-0000-0000-0000AF7C0000}"/>
    <cellStyle name="Suma 6 20 9" xfId="33683" xr:uid="{00000000-0005-0000-0000-0000B07C0000}"/>
    <cellStyle name="Suma 6 3" xfId="2411" xr:uid="{00000000-0005-0000-0000-0000B17C0000}"/>
    <cellStyle name="Suma 6 3 10" xfId="32057" xr:uid="{00000000-0005-0000-0000-0000B27C0000}"/>
    <cellStyle name="Suma 6 3 11" xfId="34527" xr:uid="{00000000-0005-0000-0000-0000B37C0000}"/>
    <cellStyle name="Suma 6 3 12" xfId="37713" xr:uid="{00000000-0005-0000-0000-0000B47C0000}"/>
    <cellStyle name="Suma 6 3 13" xfId="40926" xr:uid="{00000000-0005-0000-0000-0000B57C0000}"/>
    <cellStyle name="Suma 6 3 14" xfId="44099" xr:uid="{00000000-0005-0000-0000-0000B67C0000}"/>
    <cellStyle name="Suma 6 3 15" xfId="47401" xr:uid="{00000000-0005-0000-0000-0000B77C0000}"/>
    <cellStyle name="Suma 6 3 16" xfId="50563" xr:uid="{00000000-0005-0000-0000-0000B87C0000}"/>
    <cellStyle name="Suma 6 3 17" xfId="53764" xr:uid="{00000000-0005-0000-0000-0000B97C0000}"/>
    <cellStyle name="Suma 6 3 18" xfId="55816" xr:uid="{00000000-0005-0000-0000-0000BA7C0000}"/>
    <cellStyle name="Suma 6 3 19" xfId="59053" xr:uid="{00000000-0005-0000-0000-0000BB7C0000}"/>
    <cellStyle name="Suma 6 3 2" xfId="9615" xr:uid="{00000000-0005-0000-0000-0000BC7C0000}"/>
    <cellStyle name="Suma 6 3 3" xfId="11655" xr:uid="{00000000-0005-0000-0000-0000BD7C0000}"/>
    <cellStyle name="Suma 6 3 4" xfId="5782" xr:uid="{00000000-0005-0000-0000-0000BE7C0000}"/>
    <cellStyle name="Suma 6 3 5" xfId="16305" xr:uid="{00000000-0005-0000-0000-0000BF7C0000}"/>
    <cellStyle name="Suma 6 3 6" xfId="18879" xr:uid="{00000000-0005-0000-0000-0000C07C0000}"/>
    <cellStyle name="Suma 6 3 7" xfId="22189" xr:uid="{00000000-0005-0000-0000-0000C17C0000}"/>
    <cellStyle name="Suma 6 3 8" xfId="25510" xr:uid="{00000000-0005-0000-0000-0000C27C0000}"/>
    <cellStyle name="Suma 6 3 9" xfId="28738" xr:uid="{00000000-0005-0000-0000-0000C37C0000}"/>
    <cellStyle name="Suma 6 4" xfId="1513" xr:uid="{00000000-0005-0000-0000-0000C47C0000}"/>
    <cellStyle name="Suma 6 4 10" xfId="25146" xr:uid="{00000000-0005-0000-0000-0000C57C0000}"/>
    <cellStyle name="Suma 6 4 11" xfId="15109" xr:uid="{00000000-0005-0000-0000-0000C67C0000}"/>
    <cellStyle name="Suma 6 4 12" xfId="34182" xr:uid="{00000000-0005-0000-0000-0000C77C0000}"/>
    <cellStyle name="Suma 6 4 13" xfId="15001" xr:uid="{00000000-0005-0000-0000-0000C87C0000}"/>
    <cellStyle name="Suma 6 4 14" xfId="34244" xr:uid="{00000000-0005-0000-0000-0000C97C0000}"/>
    <cellStyle name="Suma 6 4 15" xfId="42926" xr:uid="{00000000-0005-0000-0000-0000CA7C0000}"/>
    <cellStyle name="Suma 6 4 16" xfId="34209" xr:uid="{00000000-0005-0000-0000-0000CB7C0000}"/>
    <cellStyle name="Suma 6 4 17" xfId="14963" xr:uid="{00000000-0005-0000-0000-0000CC7C0000}"/>
    <cellStyle name="Suma 6 4 18" xfId="33825" xr:uid="{00000000-0005-0000-0000-0000CD7C0000}"/>
    <cellStyle name="Suma 6 4 19" xfId="58183" xr:uid="{00000000-0005-0000-0000-0000CE7C0000}"/>
    <cellStyle name="Suma 6 4 2" xfId="8726" xr:uid="{00000000-0005-0000-0000-0000CF7C0000}"/>
    <cellStyle name="Suma 6 4 3" xfId="8665" xr:uid="{00000000-0005-0000-0000-0000D07C0000}"/>
    <cellStyle name="Suma 6 4 4" xfId="4893" xr:uid="{00000000-0005-0000-0000-0000D17C0000}"/>
    <cellStyle name="Suma 6 4 5" xfId="15409" xr:uid="{00000000-0005-0000-0000-0000D27C0000}"/>
    <cellStyle name="Suma 6 4 6" xfId="14688" xr:uid="{00000000-0005-0000-0000-0000D37C0000}"/>
    <cellStyle name="Suma 6 4 7" xfId="15317" xr:uid="{00000000-0005-0000-0000-0000D47C0000}"/>
    <cellStyle name="Suma 6 4 8" xfId="14777" xr:uid="{00000000-0005-0000-0000-0000D57C0000}"/>
    <cellStyle name="Suma 6 4 9" xfId="18352" xr:uid="{00000000-0005-0000-0000-0000D67C0000}"/>
    <cellStyle name="Suma 6 5" xfId="1798" xr:uid="{00000000-0005-0000-0000-0000D77C0000}"/>
    <cellStyle name="Suma 6 5 10" xfId="31450" xr:uid="{00000000-0005-0000-0000-0000D87C0000}"/>
    <cellStyle name="Suma 6 5 11" xfId="15235" xr:uid="{00000000-0005-0000-0000-0000D97C0000}"/>
    <cellStyle name="Suma 6 5 12" xfId="37100" xr:uid="{00000000-0005-0000-0000-0000DA7C0000}"/>
    <cellStyle name="Suma 6 5 13" xfId="40330" xr:uid="{00000000-0005-0000-0000-0000DB7C0000}"/>
    <cellStyle name="Suma 6 5 14" xfId="43486" xr:uid="{00000000-0005-0000-0000-0000DC7C0000}"/>
    <cellStyle name="Suma 6 5 15" xfId="46805" xr:uid="{00000000-0005-0000-0000-0000DD7C0000}"/>
    <cellStyle name="Suma 6 5 16" xfId="49952" xr:uid="{00000000-0005-0000-0000-0000DE7C0000}"/>
    <cellStyle name="Suma 6 5 17" xfId="53177" xr:uid="{00000000-0005-0000-0000-0000DF7C0000}"/>
    <cellStyle name="Suma 6 5 18" xfId="34011" xr:uid="{00000000-0005-0000-0000-0000E07C0000}"/>
    <cellStyle name="Suma 6 5 19" xfId="58460" xr:uid="{00000000-0005-0000-0000-0000E17C0000}"/>
    <cellStyle name="Suma 6 5 2" xfId="9008" xr:uid="{00000000-0005-0000-0000-0000E27C0000}"/>
    <cellStyle name="Suma 6 5 3" xfId="8382" xr:uid="{00000000-0005-0000-0000-0000E37C0000}"/>
    <cellStyle name="Suma 6 5 4" xfId="5177" xr:uid="{00000000-0005-0000-0000-0000E47C0000}"/>
    <cellStyle name="Suma 6 5 5" xfId="15694" xr:uid="{00000000-0005-0000-0000-0000E57C0000}"/>
    <cellStyle name="Suma 6 5 6" xfId="14403" xr:uid="{00000000-0005-0000-0000-0000E67C0000}"/>
    <cellStyle name="Suma 6 5 7" xfId="21576" xr:uid="{00000000-0005-0000-0000-0000E77C0000}"/>
    <cellStyle name="Suma 6 5 8" xfId="24898" xr:uid="{00000000-0005-0000-0000-0000E87C0000}"/>
    <cellStyle name="Suma 6 5 9" xfId="28125" xr:uid="{00000000-0005-0000-0000-0000E97C0000}"/>
    <cellStyle name="Suma 6 6" xfId="2771" xr:uid="{00000000-0005-0000-0000-0000EA7C0000}"/>
    <cellStyle name="Suma 6 6 10" xfId="32415" xr:uid="{00000000-0005-0000-0000-0000EB7C0000}"/>
    <cellStyle name="Suma 6 6 11" xfId="34885" xr:uid="{00000000-0005-0000-0000-0000EC7C0000}"/>
    <cellStyle name="Suma 6 6 12" xfId="38073" xr:uid="{00000000-0005-0000-0000-0000ED7C0000}"/>
    <cellStyle name="Suma 6 6 13" xfId="41282" xr:uid="{00000000-0005-0000-0000-0000EE7C0000}"/>
    <cellStyle name="Suma 6 6 14" xfId="44459" xr:uid="{00000000-0005-0000-0000-0000EF7C0000}"/>
    <cellStyle name="Suma 6 6 15" xfId="47757" xr:uid="{00000000-0005-0000-0000-0000F07C0000}"/>
    <cellStyle name="Suma 6 6 16" xfId="50923" xr:uid="{00000000-0005-0000-0000-0000F17C0000}"/>
    <cellStyle name="Suma 6 6 17" xfId="54116" xr:uid="{00000000-0005-0000-0000-0000F27C0000}"/>
    <cellStyle name="Suma 6 6 18" xfId="56170" xr:uid="{00000000-0005-0000-0000-0000F37C0000}"/>
    <cellStyle name="Suma 6 6 19" xfId="59407" xr:uid="{00000000-0005-0000-0000-0000F47C0000}"/>
    <cellStyle name="Suma 6 6 2" xfId="9973" xr:uid="{00000000-0005-0000-0000-0000F57C0000}"/>
    <cellStyle name="Suma 6 6 3" xfId="12015" xr:uid="{00000000-0005-0000-0000-0000F67C0000}"/>
    <cellStyle name="Suma 6 6 4" xfId="6139" xr:uid="{00000000-0005-0000-0000-0000F77C0000}"/>
    <cellStyle name="Suma 6 6 5" xfId="16664" xr:uid="{00000000-0005-0000-0000-0000F87C0000}"/>
    <cellStyle name="Suma 6 6 6" xfId="19239" xr:uid="{00000000-0005-0000-0000-0000F97C0000}"/>
    <cellStyle name="Suma 6 6 7" xfId="22549" xr:uid="{00000000-0005-0000-0000-0000FA7C0000}"/>
    <cellStyle name="Suma 6 6 8" xfId="25868" xr:uid="{00000000-0005-0000-0000-0000FB7C0000}"/>
    <cellStyle name="Suma 6 6 9" xfId="29098" xr:uid="{00000000-0005-0000-0000-0000FC7C0000}"/>
    <cellStyle name="Suma 6 7" xfId="1795" xr:uid="{00000000-0005-0000-0000-0000FD7C0000}"/>
    <cellStyle name="Suma 6 7 10" xfId="31447" xr:uid="{00000000-0005-0000-0000-0000FE7C0000}"/>
    <cellStyle name="Suma 6 7 11" xfId="31148" xr:uid="{00000000-0005-0000-0000-0000FF7C0000}"/>
    <cellStyle name="Suma 6 7 12" xfId="37097" xr:uid="{00000000-0005-0000-0000-0000007D0000}"/>
    <cellStyle name="Suma 6 7 13" xfId="40327" xr:uid="{00000000-0005-0000-0000-0000017D0000}"/>
    <cellStyle name="Suma 6 7 14" xfId="43483" xr:uid="{00000000-0005-0000-0000-0000027D0000}"/>
    <cellStyle name="Suma 6 7 15" xfId="46802" xr:uid="{00000000-0005-0000-0000-0000037D0000}"/>
    <cellStyle name="Suma 6 7 16" xfId="49949" xr:uid="{00000000-0005-0000-0000-0000047D0000}"/>
    <cellStyle name="Suma 6 7 17" xfId="53174" xr:uid="{00000000-0005-0000-0000-0000057D0000}"/>
    <cellStyle name="Suma 6 7 18" xfId="46534" xr:uid="{00000000-0005-0000-0000-0000067D0000}"/>
    <cellStyle name="Suma 6 7 19" xfId="58457" xr:uid="{00000000-0005-0000-0000-0000077D0000}"/>
    <cellStyle name="Suma 6 7 2" xfId="9005" xr:uid="{00000000-0005-0000-0000-0000087D0000}"/>
    <cellStyle name="Suma 6 7 3" xfId="8385" xr:uid="{00000000-0005-0000-0000-0000097D0000}"/>
    <cellStyle name="Suma 6 7 4" xfId="5174" xr:uid="{00000000-0005-0000-0000-00000A7D0000}"/>
    <cellStyle name="Suma 6 7 5" xfId="15691" xr:uid="{00000000-0005-0000-0000-00000B7D0000}"/>
    <cellStyle name="Suma 6 7 6" xfId="14406" xr:uid="{00000000-0005-0000-0000-00000C7D0000}"/>
    <cellStyle name="Suma 6 7 7" xfId="21573" xr:uid="{00000000-0005-0000-0000-00000D7D0000}"/>
    <cellStyle name="Suma 6 7 8" xfId="24895" xr:uid="{00000000-0005-0000-0000-00000E7D0000}"/>
    <cellStyle name="Suma 6 7 9" xfId="28122" xr:uid="{00000000-0005-0000-0000-00000F7D0000}"/>
    <cellStyle name="Suma 6 8" xfId="2796" xr:uid="{00000000-0005-0000-0000-0000107D0000}"/>
    <cellStyle name="Suma 6 8 10" xfId="32440" xr:uid="{00000000-0005-0000-0000-0000117D0000}"/>
    <cellStyle name="Suma 6 8 11" xfId="34910" xr:uid="{00000000-0005-0000-0000-0000127D0000}"/>
    <cellStyle name="Suma 6 8 12" xfId="38098" xr:uid="{00000000-0005-0000-0000-0000137D0000}"/>
    <cellStyle name="Suma 6 8 13" xfId="41306" xr:uid="{00000000-0005-0000-0000-0000147D0000}"/>
    <cellStyle name="Suma 6 8 14" xfId="44484" xr:uid="{00000000-0005-0000-0000-0000157D0000}"/>
    <cellStyle name="Suma 6 8 15" xfId="47781" xr:uid="{00000000-0005-0000-0000-0000167D0000}"/>
    <cellStyle name="Suma 6 8 16" xfId="50948" xr:uid="{00000000-0005-0000-0000-0000177D0000}"/>
    <cellStyle name="Suma 6 8 17" xfId="54139" xr:uid="{00000000-0005-0000-0000-0000187D0000}"/>
    <cellStyle name="Suma 6 8 18" xfId="56193" xr:uid="{00000000-0005-0000-0000-0000197D0000}"/>
    <cellStyle name="Suma 6 8 19" xfId="59430" xr:uid="{00000000-0005-0000-0000-00001A7D0000}"/>
    <cellStyle name="Suma 6 8 2" xfId="9998" xr:uid="{00000000-0005-0000-0000-00001B7D0000}"/>
    <cellStyle name="Suma 6 8 3" xfId="12040" xr:uid="{00000000-0005-0000-0000-00001C7D0000}"/>
    <cellStyle name="Suma 6 8 4" xfId="6164" xr:uid="{00000000-0005-0000-0000-00001D7D0000}"/>
    <cellStyle name="Suma 6 8 5" xfId="16689" xr:uid="{00000000-0005-0000-0000-00001E7D0000}"/>
    <cellStyle name="Suma 6 8 6" xfId="19264" xr:uid="{00000000-0005-0000-0000-00001F7D0000}"/>
    <cellStyle name="Suma 6 8 7" xfId="22574" xr:uid="{00000000-0005-0000-0000-0000207D0000}"/>
    <cellStyle name="Suma 6 8 8" xfId="25892" xr:uid="{00000000-0005-0000-0000-0000217D0000}"/>
    <cellStyle name="Suma 6 8 9" xfId="29123" xr:uid="{00000000-0005-0000-0000-0000227D0000}"/>
    <cellStyle name="Suma 6 9" xfId="2367" xr:uid="{00000000-0005-0000-0000-0000237D0000}"/>
    <cellStyle name="Suma 6 9 10" xfId="32013" xr:uid="{00000000-0005-0000-0000-0000247D0000}"/>
    <cellStyle name="Suma 6 9 11" xfId="34484" xr:uid="{00000000-0005-0000-0000-0000257D0000}"/>
    <cellStyle name="Suma 6 9 12" xfId="37669" xr:uid="{00000000-0005-0000-0000-0000267D0000}"/>
    <cellStyle name="Suma 6 9 13" xfId="40883" xr:uid="{00000000-0005-0000-0000-0000277D0000}"/>
    <cellStyle name="Suma 6 9 14" xfId="44055" xr:uid="{00000000-0005-0000-0000-0000287D0000}"/>
    <cellStyle name="Suma 6 9 15" xfId="47358" xr:uid="{00000000-0005-0000-0000-0000297D0000}"/>
    <cellStyle name="Suma 6 9 16" xfId="50519" xr:uid="{00000000-0005-0000-0000-00002A7D0000}"/>
    <cellStyle name="Suma 6 9 17" xfId="53721" xr:uid="{00000000-0005-0000-0000-00002B7D0000}"/>
    <cellStyle name="Suma 6 9 18" xfId="55773" xr:uid="{00000000-0005-0000-0000-00002C7D0000}"/>
    <cellStyle name="Suma 6 9 19" xfId="59010" xr:uid="{00000000-0005-0000-0000-00002D7D0000}"/>
    <cellStyle name="Suma 6 9 2" xfId="9571" xr:uid="{00000000-0005-0000-0000-00002E7D0000}"/>
    <cellStyle name="Suma 6 9 3" xfId="11611" xr:uid="{00000000-0005-0000-0000-00002F7D0000}"/>
    <cellStyle name="Suma 6 9 4" xfId="5744" xr:uid="{00000000-0005-0000-0000-0000307D0000}"/>
    <cellStyle name="Suma 6 9 5" xfId="16261" xr:uid="{00000000-0005-0000-0000-0000317D0000}"/>
    <cellStyle name="Suma 6 9 6" xfId="18835" xr:uid="{00000000-0005-0000-0000-0000327D0000}"/>
    <cellStyle name="Suma 6 9 7" xfId="22145" xr:uid="{00000000-0005-0000-0000-0000337D0000}"/>
    <cellStyle name="Suma 6 9 8" xfId="25466" xr:uid="{00000000-0005-0000-0000-0000347D0000}"/>
    <cellStyle name="Suma 6 9 9" xfId="28694" xr:uid="{00000000-0005-0000-0000-0000357D0000}"/>
    <cellStyle name="Suma 6_Kosztorys ofertowy-inwestorski -DTS_T23_28.09.2011" xfId="62593" xr:uid="{00000000-0005-0000-0000-0000367D0000}"/>
    <cellStyle name="Suma 7" xfId="1337" xr:uid="{00000000-0005-0000-0000-0000377D0000}"/>
    <cellStyle name="Suma 7 10" xfId="3267" xr:uid="{00000000-0005-0000-0000-0000387D0000}"/>
    <cellStyle name="Suma 7 10 10" xfId="32911" xr:uid="{00000000-0005-0000-0000-0000397D0000}"/>
    <cellStyle name="Suma 7 10 11" xfId="35379" xr:uid="{00000000-0005-0000-0000-00003A7D0000}"/>
    <cellStyle name="Suma 7 10 12" xfId="38569" xr:uid="{00000000-0005-0000-0000-00003B7D0000}"/>
    <cellStyle name="Suma 7 10 13" xfId="41774" xr:uid="{00000000-0005-0000-0000-00003C7D0000}"/>
    <cellStyle name="Suma 7 10 14" xfId="44955" xr:uid="{00000000-0005-0000-0000-00003D7D0000}"/>
    <cellStyle name="Suma 7 10 15" xfId="48249" xr:uid="{00000000-0005-0000-0000-00003E7D0000}"/>
    <cellStyle name="Suma 7 10 16" xfId="51418" xr:uid="{00000000-0005-0000-0000-00003F7D0000}"/>
    <cellStyle name="Suma 7 10 17" xfId="54603" xr:uid="{00000000-0005-0000-0000-0000407D0000}"/>
    <cellStyle name="Suma 7 10 18" xfId="56657" xr:uid="{00000000-0005-0000-0000-0000417D0000}"/>
    <cellStyle name="Suma 7 10 19" xfId="59894" xr:uid="{00000000-0005-0000-0000-0000427D0000}"/>
    <cellStyle name="Suma 7 10 2" xfId="10469" xr:uid="{00000000-0005-0000-0000-0000437D0000}"/>
    <cellStyle name="Suma 7 10 3" xfId="12511" xr:uid="{00000000-0005-0000-0000-0000447D0000}"/>
    <cellStyle name="Suma 7 10 4" xfId="6635" xr:uid="{00000000-0005-0000-0000-0000457D0000}"/>
    <cellStyle name="Suma 7 10 5" xfId="17160" xr:uid="{00000000-0005-0000-0000-0000467D0000}"/>
    <cellStyle name="Suma 7 10 6" xfId="19735" xr:uid="{00000000-0005-0000-0000-0000477D0000}"/>
    <cellStyle name="Suma 7 10 7" xfId="23045" xr:uid="{00000000-0005-0000-0000-0000487D0000}"/>
    <cellStyle name="Suma 7 10 8" xfId="26360" xr:uid="{00000000-0005-0000-0000-0000497D0000}"/>
    <cellStyle name="Suma 7 10 9" xfId="29594" xr:uid="{00000000-0005-0000-0000-00004A7D0000}"/>
    <cellStyle name="Suma 7 11" xfId="1820" xr:uid="{00000000-0005-0000-0000-00004B7D0000}"/>
    <cellStyle name="Suma 7 11 10" xfId="31472" xr:uid="{00000000-0005-0000-0000-00004C7D0000}"/>
    <cellStyle name="Suma 7 11 11" xfId="15245" xr:uid="{00000000-0005-0000-0000-00004D7D0000}"/>
    <cellStyle name="Suma 7 11 12" xfId="37122" xr:uid="{00000000-0005-0000-0000-00004E7D0000}"/>
    <cellStyle name="Suma 7 11 13" xfId="40351" xr:uid="{00000000-0005-0000-0000-00004F7D0000}"/>
    <cellStyle name="Suma 7 11 14" xfId="43508" xr:uid="{00000000-0005-0000-0000-0000507D0000}"/>
    <cellStyle name="Suma 7 11 15" xfId="46826" xr:uid="{00000000-0005-0000-0000-0000517D0000}"/>
    <cellStyle name="Suma 7 11 16" xfId="49974" xr:uid="{00000000-0005-0000-0000-0000527D0000}"/>
    <cellStyle name="Suma 7 11 17" xfId="53198" xr:uid="{00000000-0005-0000-0000-0000537D0000}"/>
    <cellStyle name="Suma 7 11 18" xfId="33898" xr:uid="{00000000-0005-0000-0000-0000547D0000}"/>
    <cellStyle name="Suma 7 11 19" xfId="58481" xr:uid="{00000000-0005-0000-0000-0000557D0000}"/>
    <cellStyle name="Suma 7 11 2" xfId="9030" xr:uid="{00000000-0005-0000-0000-0000567D0000}"/>
    <cellStyle name="Suma 7 11 3" xfId="8360" xr:uid="{00000000-0005-0000-0000-0000577D0000}"/>
    <cellStyle name="Suma 7 11 4" xfId="5199" xr:uid="{00000000-0005-0000-0000-0000587D0000}"/>
    <cellStyle name="Suma 7 11 5" xfId="15716" xr:uid="{00000000-0005-0000-0000-0000597D0000}"/>
    <cellStyle name="Suma 7 11 6" xfId="14381" xr:uid="{00000000-0005-0000-0000-00005A7D0000}"/>
    <cellStyle name="Suma 7 11 7" xfId="21598" xr:uid="{00000000-0005-0000-0000-00005B7D0000}"/>
    <cellStyle name="Suma 7 11 8" xfId="24920" xr:uid="{00000000-0005-0000-0000-00005C7D0000}"/>
    <cellStyle name="Suma 7 11 9" xfId="28147" xr:uid="{00000000-0005-0000-0000-00005D7D0000}"/>
    <cellStyle name="Suma 7 12" xfId="1905" xr:uid="{00000000-0005-0000-0000-00005E7D0000}"/>
    <cellStyle name="Suma 7 12 10" xfId="31557" xr:uid="{00000000-0005-0000-0000-00005F7D0000}"/>
    <cellStyle name="Suma 7 12 11" xfId="18198" xr:uid="{00000000-0005-0000-0000-0000607D0000}"/>
    <cellStyle name="Suma 7 12 12" xfId="37207" xr:uid="{00000000-0005-0000-0000-0000617D0000}"/>
    <cellStyle name="Suma 7 12 13" xfId="40432" xr:uid="{00000000-0005-0000-0000-0000627D0000}"/>
    <cellStyle name="Suma 7 12 14" xfId="43593" xr:uid="{00000000-0005-0000-0000-0000637D0000}"/>
    <cellStyle name="Suma 7 12 15" xfId="46907" xr:uid="{00000000-0005-0000-0000-0000647D0000}"/>
    <cellStyle name="Suma 7 12 16" xfId="50059" xr:uid="{00000000-0005-0000-0000-0000657D0000}"/>
    <cellStyle name="Suma 7 12 17" xfId="53279" xr:uid="{00000000-0005-0000-0000-0000667D0000}"/>
    <cellStyle name="Suma 7 12 18" xfId="14803" xr:uid="{00000000-0005-0000-0000-0000677D0000}"/>
    <cellStyle name="Suma 7 12 19" xfId="58562" xr:uid="{00000000-0005-0000-0000-0000687D0000}"/>
    <cellStyle name="Suma 7 12 2" xfId="9115" xr:uid="{00000000-0005-0000-0000-0000697D0000}"/>
    <cellStyle name="Suma 7 12 3" xfId="8275" xr:uid="{00000000-0005-0000-0000-00006A7D0000}"/>
    <cellStyle name="Suma 7 12 4" xfId="5283" xr:uid="{00000000-0005-0000-0000-00006B7D0000}"/>
    <cellStyle name="Suma 7 12 5" xfId="15801" xr:uid="{00000000-0005-0000-0000-00006C7D0000}"/>
    <cellStyle name="Suma 7 12 6" xfId="14296" xr:uid="{00000000-0005-0000-0000-00006D7D0000}"/>
    <cellStyle name="Suma 7 12 7" xfId="21683" xr:uid="{00000000-0005-0000-0000-00006E7D0000}"/>
    <cellStyle name="Suma 7 12 8" xfId="25005" xr:uid="{00000000-0005-0000-0000-00006F7D0000}"/>
    <cellStyle name="Suma 7 12 9" xfId="28232" xr:uid="{00000000-0005-0000-0000-0000707D0000}"/>
    <cellStyle name="Suma 7 13" xfId="3509" xr:uid="{00000000-0005-0000-0000-0000717D0000}"/>
    <cellStyle name="Suma 7 13 10" xfId="33153" xr:uid="{00000000-0005-0000-0000-0000727D0000}"/>
    <cellStyle name="Suma 7 13 11" xfId="35619" xr:uid="{00000000-0005-0000-0000-0000737D0000}"/>
    <cellStyle name="Suma 7 13 12" xfId="38811" xr:uid="{00000000-0005-0000-0000-0000747D0000}"/>
    <cellStyle name="Suma 7 13 13" xfId="42014" xr:uid="{00000000-0005-0000-0000-0000757D0000}"/>
    <cellStyle name="Suma 7 13 14" xfId="45197" xr:uid="{00000000-0005-0000-0000-0000767D0000}"/>
    <cellStyle name="Suma 7 13 15" xfId="48489" xr:uid="{00000000-0005-0000-0000-0000777D0000}"/>
    <cellStyle name="Suma 7 13 16" xfId="51659" xr:uid="{00000000-0005-0000-0000-0000787D0000}"/>
    <cellStyle name="Suma 7 13 17" xfId="54841" xr:uid="{00000000-0005-0000-0000-0000797D0000}"/>
    <cellStyle name="Suma 7 13 18" xfId="56895" xr:uid="{00000000-0005-0000-0000-00007A7D0000}"/>
    <cellStyle name="Suma 7 13 19" xfId="60132" xr:uid="{00000000-0005-0000-0000-00007B7D0000}"/>
    <cellStyle name="Suma 7 13 2" xfId="10711" xr:uid="{00000000-0005-0000-0000-00007C7D0000}"/>
    <cellStyle name="Suma 7 13 3" xfId="12753" xr:uid="{00000000-0005-0000-0000-00007D7D0000}"/>
    <cellStyle name="Suma 7 13 4" xfId="6875" xr:uid="{00000000-0005-0000-0000-00007E7D0000}"/>
    <cellStyle name="Suma 7 13 5" xfId="17402" xr:uid="{00000000-0005-0000-0000-00007F7D0000}"/>
    <cellStyle name="Suma 7 13 6" xfId="19977" xr:uid="{00000000-0005-0000-0000-0000807D0000}"/>
    <cellStyle name="Suma 7 13 7" xfId="23287" xr:uid="{00000000-0005-0000-0000-0000817D0000}"/>
    <cellStyle name="Suma 7 13 8" xfId="26602" xr:uid="{00000000-0005-0000-0000-0000827D0000}"/>
    <cellStyle name="Suma 7 13 9" xfId="29836" xr:uid="{00000000-0005-0000-0000-0000837D0000}"/>
    <cellStyle name="Suma 7 14" xfId="1535" xr:uid="{00000000-0005-0000-0000-0000847D0000}"/>
    <cellStyle name="Suma 7 14 10" xfId="31188" xr:uid="{00000000-0005-0000-0000-0000857D0000}"/>
    <cellStyle name="Suma 7 14 11" xfId="15131" xr:uid="{00000000-0005-0000-0000-0000867D0000}"/>
    <cellStyle name="Suma 7 14 12" xfId="34118" xr:uid="{00000000-0005-0000-0000-0000877D0000}"/>
    <cellStyle name="Suma 7 14 13" xfId="15011" xr:uid="{00000000-0005-0000-0000-0000887D0000}"/>
    <cellStyle name="Suma 7 14 14" xfId="34211" xr:uid="{00000000-0005-0000-0000-0000897D0000}"/>
    <cellStyle name="Suma 7 14 15" xfId="46548" xr:uid="{00000000-0005-0000-0000-00008A7D0000}"/>
    <cellStyle name="Suma 7 14 16" xfId="37446" xr:uid="{00000000-0005-0000-0000-00008B7D0000}"/>
    <cellStyle name="Suma 7 14 17" xfId="15250" xr:uid="{00000000-0005-0000-0000-00008C7D0000}"/>
    <cellStyle name="Suma 7 14 18" xfId="33926" xr:uid="{00000000-0005-0000-0000-00008D7D0000}"/>
    <cellStyle name="Suma 7 14 19" xfId="58205" xr:uid="{00000000-0005-0000-0000-00008E7D0000}"/>
    <cellStyle name="Suma 7 14 2" xfId="8748" xr:uid="{00000000-0005-0000-0000-00008F7D0000}"/>
    <cellStyle name="Suma 7 14 3" xfId="8643" xr:uid="{00000000-0005-0000-0000-0000907D0000}"/>
    <cellStyle name="Suma 7 14 4" xfId="4915" xr:uid="{00000000-0005-0000-0000-0000917D0000}"/>
    <cellStyle name="Suma 7 14 5" xfId="15431" xr:uid="{00000000-0005-0000-0000-0000927D0000}"/>
    <cellStyle name="Suma 7 14 6" xfId="14666" xr:uid="{00000000-0005-0000-0000-0000937D0000}"/>
    <cellStyle name="Suma 7 14 7" xfId="21313" xr:uid="{00000000-0005-0000-0000-0000947D0000}"/>
    <cellStyle name="Suma 7 14 8" xfId="24636" xr:uid="{00000000-0005-0000-0000-0000957D0000}"/>
    <cellStyle name="Suma 7 14 9" xfId="18428" xr:uid="{00000000-0005-0000-0000-0000967D0000}"/>
    <cellStyle name="Suma 7 15" xfId="2105" xr:uid="{00000000-0005-0000-0000-0000977D0000}"/>
    <cellStyle name="Suma 7 15 10" xfId="31753" xr:uid="{00000000-0005-0000-0000-0000987D0000}"/>
    <cellStyle name="Suma 7 15 11" xfId="24612" xr:uid="{00000000-0005-0000-0000-0000997D0000}"/>
    <cellStyle name="Suma 7 15 12" xfId="37407" xr:uid="{00000000-0005-0000-0000-00009A7D0000}"/>
    <cellStyle name="Suma 7 15 13" xfId="40628" xr:uid="{00000000-0005-0000-0000-00009B7D0000}"/>
    <cellStyle name="Suma 7 15 14" xfId="43793" xr:uid="{00000000-0005-0000-0000-00009C7D0000}"/>
    <cellStyle name="Suma 7 15 15" xfId="47103" xr:uid="{00000000-0005-0000-0000-00009D7D0000}"/>
    <cellStyle name="Suma 7 15 16" xfId="50259" xr:uid="{00000000-0005-0000-0000-00009E7D0000}"/>
    <cellStyle name="Suma 7 15 17" xfId="53468" xr:uid="{00000000-0005-0000-0000-00009F7D0000}"/>
    <cellStyle name="Suma 7 15 18" xfId="33987" xr:uid="{00000000-0005-0000-0000-0000A07D0000}"/>
    <cellStyle name="Suma 7 15 19" xfId="58755" xr:uid="{00000000-0005-0000-0000-0000A17D0000}"/>
    <cellStyle name="Suma 7 15 2" xfId="9311" xr:uid="{00000000-0005-0000-0000-0000A27D0000}"/>
    <cellStyle name="Suma 7 15 3" xfId="8075" xr:uid="{00000000-0005-0000-0000-0000A37D0000}"/>
    <cellStyle name="Suma 7 15 4" xfId="5482" xr:uid="{00000000-0005-0000-0000-0000A47D0000}"/>
    <cellStyle name="Suma 7 15 5" xfId="16000" xr:uid="{00000000-0005-0000-0000-0000A57D0000}"/>
    <cellStyle name="Suma 7 15 6" xfId="14096" xr:uid="{00000000-0005-0000-0000-0000A67D0000}"/>
    <cellStyle name="Suma 7 15 7" xfId="21883" xr:uid="{00000000-0005-0000-0000-0000A77D0000}"/>
    <cellStyle name="Suma 7 15 8" xfId="25204" xr:uid="{00000000-0005-0000-0000-0000A87D0000}"/>
    <cellStyle name="Suma 7 15 9" xfId="28432" xr:uid="{00000000-0005-0000-0000-0000A97D0000}"/>
    <cellStyle name="Suma 7 16" xfId="3780" xr:uid="{00000000-0005-0000-0000-0000AA7D0000}"/>
    <cellStyle name="Suma 7 16 10" xfId="33424" xr:uid="{00000000-0005-0000-0000-0000AB7D0000}"/>
    <cellStyle name="Suma 7 16 11" xfId="35887" xr:uid="{00000000-0005-0000-0000-0000AC7D0000}"/>
    <cellStyle name="Suma 7 16 12" xfId="39082" xr:uid="{00000000-0005-0000-0000-0000AD7D0000}"/>
    <cellStyle name="Suma 7 16 13" xfId="42282" xr:uid="{00000000-0005-0000-0000-0000AE7D0000}"/>
    <cellStyle name="Suma 7 16 14" xfId="45468" xr:uid="{00000000-0005-0000-0000-0000AF7D0000}"/>
    <cellStyle name="Suma 7 16 15" xfId="48757" xr:uid="{00000000-0005-0000-0000-0000B07D0000}"/>
    <cellStyle name="Suma 7 16 16" xfId="51929" xr:uid="{00000000-0005-0000-0000-0000B17D0000}"/>
    <cellStyle name="Suma 7 16 17" xfId="55107" xr:uid="{00000000-0005-0000-0000-0000B27D0000}"/>
    <cellStyle name="Suma 7 16 18" xfId="57161" xr:uid="{00000000-0005-0000-0000-0000B37D0000}"/>
    <cellStyle name="Suma 7 16 19" xfId="60398" xr:uid="{00000000-0005-0000-0000-0000B47D0000}"/>
    <cellStyle name="Suma 7 16 2" xfId="10982" xr:uid="{00000000-0005-0000-0000-0000B57D0000}"/>
    <cellStyle name="Suma 7 16 3" xfId="13024" xr:uid="{00000000-0005-0000-0000-0000B67D0000}"/>
    <cellStyle name="Suma 7 16 4" xfId="7143" xr:uid="{00000000-0005-0000-0000-0000B77D0000}"/>
    <cellStyle name="Suma 7 16 5" xfId="17673" xr:uid="{00000000-0005-0000-0000-0000B87D0000}"/>
    <cellStyle name="Suma 7 16 6" xfId="20248" xr:uid="{00000000-0005-0000-0000-0000B97D0000}"/>
    <cellStyle name="Suma 7 16 7" xfId="23558" xr:uid="{00000000-0005-0000-0000-0000BA7D0000}"/>
    <cellStyle name="Suma 7 16 8" xfId="26873" xr:uid="{00000000-0005-0000-0000-0000BB7D0000}"/>
    <cellStyle name="Suma 7 16 9" xfId="30107" xr:uid="{00000000-0005-0000-0000-0000BC7D0000}"/>
    <cellStyle name="Suma 7 17" xfId="2048" xr:uid="{00000000-0005-0000-0000-0000BD7D0000}"/>
    <cellStyle name="Suma 7 17 10" xfId="31696" xr:uid="{00000000-0005-0000-0000-0000BE7D0000}"/>
    <cellStyle name="Suma 7 17 11" xfId="18341" xr:uid="{00000000-0005-0000-0000-0000BF7D0000}"/>
    <cellStyle name="Suma 7 17 12" xfId="37350" xr:uid="{00000000-0005-0000-0000-0000C07D0000}"/>
    <cellStyle name="Suma 7 17 13" xfId="40573" xr:uid="{00000000-0005-0000-0000-0000C17D0000}"/>
    <cellStyle name="Suma 7 17 14" xfId="43736" xr:uid="{00000000-0005-0000-0000-0000C27D0000}"/>
    <cellStyle name="Suma 7 17 15" xfId="47048" xr:uid="{00000000-0005-0000-0000-0000C37D0000}"/>
    <cellStyle name="Suma 7 17 16" xfId="50202" xr:uid="{00000000-0005-0000-0000-0000C47D0000}"/>
    <cellStyle name="Suma 7 17 17" xfId="53413" xr:uid="{00000000-0005-0000-0000-0000C57D0000}"/>
    <cellStyle name="Suma 7 17 18" xfId="40128" xr:uid="{00000000-0005-0000-0000-0000C67D0000}"/>
    <cellStyle name="Suma 7 17 19" xfId="58700" xr:uid="{00000000-0005-0000-0000-0000C77D0000}"/>
    <cellStyle name="Suma 7 17 2" xfId="9254" xr:uid="{00000000-0005-0000-0000-0000C87D0000}"/>
    <cellStyle name="Suma 7 17 3" xfId="8132" xr:uid="{00000000-0005-0000-0000-0000C97D0000}"/>
    <cellStyle name="Suma 7 17 4" xfId="5425" xr:uid="{00000000-0005-0000-0000-0000CA7D0000}"/>
    <cellStyle name="Suma 7 17 5" xfId="15943" xr:uid="{00000000-0005-0000-0000-0000CB7D0000}"/>
    <cellStyle name="Suma 7 17 6" xfId="14153" xr:uid="{00000000-0005-0000-0000-0000CC7D0000}"/>
    <cellStyle name="Suma 7 17 7" xfId="21826" xr:uid="{00000000-0005-0000-0000-0000CD7D0000}"/>
    <cellStyle name="Suma 7 17 8" xfId="25148" xr:uid="{00000000-0005-0000-0000-0000CE7D0000}"/>
    <cellStyle name="Suma 7 17 9" xfId="28375" xr:uid="{00000000-0005-0000-0000-0000CF7D0000}"/>
    <cellStyle name="Suma 7 18" xfId="2194" xr:uid="{00000000-0005-0000-0000-0000D07D0000}"/>
    <cellStyle name="Suma 7 18 10" xfId="31842" xr:uid="{00000000-0005-0000-0000-0000D17D0000}"/>
    <cellStyle name="Suma 7 18 11" xfId="34317" xr:uid="{00000000-0005-0000-0000-0000D27D0000}"/>
    <cellStyle name="Suma 7 18 12" xfId="37496" xr:uid="{00000000-0005-0000-0000-0000D37D0000}"/>
    <cellStyle name="Suma 7 18 13" xfId="40716" xr:uid="{00000000-0005-0000-0000-0000D47D0000}"/>
    <cellStyle name="Suma 7 18 14" xfId="43882" xr:uid="{00000000-0005-0000-0000-0000D57D0000}"/>
    <cellStyle name="Suma 7 18 15" xfId="47191" xr:uid="{00000000-0005-0000-0000-0000D67D0000}"/>
    <cellStyle name="Suma 7 18 16" xfId="50348" xr:uid="{00000000-0005-0000-0000-0000D77D0000}"/>
    <cellStyle name="Suma 7 18 17" xfId="53556" xr:uid="{00000000-0005-0000-0000-0000D87D0000}"/>
    <cellStyle name="Suma 7 18 18" xfId="55606" xr:uid="{00000000-0005-0000-0000-0000D97D0000}"/>
    <cellStyle name="Suma 7 18 19" xfId="58843" xr:uid="{00000000-0005-0000-0000-0000DA7D0000}"/>
    <cellStyle name="Suma 7 18 2" xfId="9400" xr:uid="{00000000-0005-0000-0000-0000DB7D0000}"/>
    <cellStyle name="Suma 7 18 3" xfId="11438" xr:uid="{00000000-0005-0000-0000-0000DC7D0000}"/>
    <cellStyle name="Suma 7 18 4" xfId="5571" xr:uid="{00000000-0005-0000-0000-0000DD7D0000}"/>
    <cellStyle name="Suma 7 18 5" xfId="16089" xr:uid="{00000000-0005-0000-0000-0000DE7D0000}"/>
    <cellStyle name="Suma 7 18 6" xfId="18662" xr:uid="{00000000-0005-0000-0000-0000DF7D0000}"/>
    <cellStyle name="Suma 7 18 7" xfId="21972" xr:uid="{00000000-0005-0000-0000-0000E07D0000}"/>
    <cellStyle name="Suma 7 18 8" xfId="25293" xr:uid="{00000000-0005-0000-0000-0000E17D0000}"/>
    <cellStyle name="Suma 7 18 9" xfId="28521" xr:uid="{00000000-0005-0000-0000-0000E27D0000}"/>
    <cellStyle name="Suma 7 19" xfId="2254" xr:uid="{00000000-0005-0000-0000-0000E37D0000}"/>
    <cellStyle name="Suma 7 19 10" xfId="31902" xr:uid="{00000000-0005-0000-0000-0000E47D0000}"/>
    <cellStyle name="Suma 7 19 11" xfId="34375" xr:uid="{00000000-0005-0000-0000-0000E57D0000}"/>
    <cellStyle name="Suma 7 19 12" xfId="37556" xr:uid="{00000000-0005-0000-0000-0000E67D0000}"/>
    <cellStyle name="Suma 7 19 13" xfId="40774" xr:uid="{00000000-0005-0000-0000-0000E77D0000}"/>
    <cellStyle name="Suma 7 19 14" xfId="43942" xr:uid="{00000000-0005-0000-0000-0000E87D0000}"/>
    <cellStyle name="Suma 7 19 15" xfId="47249" xr:uid="{00000000-0005-0000-0000-0000E97D0000}"/>
    <cellStyle name="Suma 7 19 16" xfId="50407" xr:uid="{00000000-0005-0000-0000-0000EA7D0000}"/>
    <cellStyle name="Suma 7 19 17" xfId="53614" xr:uid="{00000000-0005-0000-0000-0000EB7D0000}"/>
    <cellStyle name="Suma 7 19 18" xfId="55664" xr:uid="{00000000-0005-0000-0000-0000EC7D0000}"/>
    <cellStyle name="Suma 7 19 19" xfId="58901" xr:uid="{00000000-0005-0000-0000-0000ED7D0000}"/>
    <cellStyle name="Suma 7 19 2" xfId="9460" xr:uid="{00000000-0005-0000-0000-0000EE7D0000}"/>
    <cellStyle name="Suma 7 19 3" xfId="11498" xr:uid="{00000000-0005-0000-0000-0000EF7D0000}"/>
    <cellStyle name="Suma 7 19 4" xfId="5631" xr:uid="{00000000-0005-0000-0000-0000F07D0000}"/>
    <cellStyle name="Suma 7 19 5" xfId="16149" xr:uid="{00000000-0005-0000-0000-0000F17D0000}"/>
    <cellStyle name="Suma 7 19 6" xfId="18722" xr:uid="{00000000-0005-0000-0000-0000F27D0000}"/>
    <cellStyle name="Suma 7 19 7" xfId="22032" xr:uid="{00000000-0005-0000-0000-0000F37D0000}"/>
    <cellStyle name="Suma 7 19 8" xfId="25353" xr:uid="{00000000-0005-0000-0000-0000F47D0000}"/>
    <cellStyle name="Suma 7 19 9" xfId="28581" xr:uid="{00000000-0005-0000-0000-0000F57D0000}"/>
    <cellStyle name="Suma 7 2" xfId="1718" xr:uid="{00000000-0005-0000-0000-0000F67D0000}"/>
    <cellStyle name="Suma 7 2 10" xfId="31370" xr:uid="{00000000-0005-0000-0000-0000F77D0000}"/>
    <cellStyle name="Suma 7 2 11" xfId="31173" xr:uid="{00000000-0005-0000-0000-0000F87D0000}"/>
    <cellStyle name="Suma 7 2 12" xfId="37020" xr:uid="{00000000-0005-0000-0000-0000F97D0000}"/>
    <cellStyle name="Suma 7 2 13" xfId="40252" xr:uid="{00000000-0005-0000-0000-0000FA7D0000}"/>
    <cellStyle name="Suma 7 2 14" xfId="43406" xr:uid="{00000000-0005-0000-0000-0000FB7D0000}"/>
    <cellStyle name="Suma 7 2 15" xfId="46727" xr:uid="{00000000-0005-0000-0000-0000FC7D0000}"/>
    <cellStyle name="Suma 7 2 16" xfId="49872" xr:uid="{00000000-0005-0000-0000-0000FD7D0000}"/>
    <cellStyle name="Suma 7 2 17" xfId="53099" xr:uid="{00000000-0005-0000-0000-0000FE7D0000}"/>
    <cellStyle name="Suma 7 2 18" xfId="34261" xr:uid="{00000000-0005-0000-0000-0000FF7D0000}"/>
    <cellStyle name="Suma 7 2 19" xfId="58382" xr:uid="{00000000-0005-0000-0000-0000007E0000}"/>
    <cellStyle name="Suma 7 2 2" xfId="8928" xr:uid="{00000000-0005-0000-0000-0000017E0000}"/>
    <cellStyle name="Suma 7 2 3" xfId="8462" xr:uid="{00000000-0005-0000-0000-0000027E0000}"/>
    <cellStyle name="Suma 7 2 4" xfId="5097" xr:uid="{00000000-0005-0000-0000-0000037E0000}"/>
    <cellStyle name="Suma 7 2 5" xfId="15614" xr:uid="{00000000-0005-0000-0000-0000047E0000}"/>
    <cellStyle name="Suma 7 2 6" xfId="14483" xr:uid="{00000000-0005-0000-0000-0000057E0000}"/>
    <cellStyle name="Suma 7 2 7" xfId="21496" xr:uid="{00000000-0005-0000-0000-0000067E0000}"/>
    <cellStyle name="Suma 7 2 8" xfId="24818" xr:uid="{00000000-0005-0000-0000-0000077E0000}"/>
    <cellStyle name="Suma 7 2 9" xfId="28045" xr:uid="{00000000-0005-0000-0000-0000087E0000}"/>
    <cellStyle name="Suma 7 20" xfId="4033" xr:uid="{00000000-0005-0000-0000-0000097E0000}"/>
    <cellStyle name="Suma 7 20 10" xfId="36139" xr:uid="{00000000-0005-0000-0000-00000A7E0000}"/>
    <cellStyle name="Suma 7 20 11" xfId="39335" xr:uid="{00000000-0005-0000-0000-00000B7E0000}"/>
    <cellStyle name="Suma 7 20 12" xfId="42534" xr:uid="{00000000-0005-0000-0000-00000C7E0000}"/>
    <cellStyle name="Suma 7 20 13" xfId="45721" xr:uid="{00000000-0005-0000-0000-00000D7E0000}"/>
    <cellStyle name="Suma 7 20 14" xfId="49009" xr:uid="{00000000-0005-0000-0000-00000E7E0000}"/>
    <cellStyle name="Suma 7 20 15" xfId="52182" xr:uid="{00000000-0005-0000-0000-00000F7E0000}"/>
    <cellStyle name="Suma 7 20 16" xfId="55357" xr:uid="{00000000-0005-0000-0000-0000107E0000}"/>
    <cellStyle name="Suma 7 20 17" xfId="57411" xr:uid="{00000000-0005-0000-0000-0000117E0000}"/>
    <cellStyle name="Suma 7 20 18" xfId="60648" xr:uid="{00000000-0005-0000-0000-0000127E0000}"/>
    <cellStyle name="Suma 7 20 2" xfId="11235" xr:uid="{00000000-0005-0000-0000-0000137E0000}"/>
    <cellStyle name="Suma 7 20 3" xfId="13277" xr:uid="{00000000-0005-0000-0000-0000147E0000}"/>
    <cellStyle name="Suma 7 20 4" xfId="17926" xr:uid="{00000000-0005-0000-0000-0000157E0000}"/>
    <cellStyle name="Suma 7 20 5" xfId="20501" xr:uid="{00000000-0005-0000-0000-0000167E0000}"/>
    <cellStyle name="Suma 7 20 6" xfId="23811" xr:uid="{00000000-0005-0000-0000-0000177E0000}"/>
    <cellStyle name="Suma 7 20 7" xfId="27126" xr:uid="{00000000-0005-0000-0000-0000187E0000}"/>
    <cellStyle name="Suma 7 20 8" xfId="30360" xr:uid="{00000000-0005-0000-0000-0000197E0000}"/>
    <cellStyle name="Suma 7 20 9" xfId="33677" xr:uid="{00000000-0005-0000-0000-00001A7E0000}"/>
    <cellStyle name="Suma 7 3" xfId="2375" xr:uid="{00000000-0005-0000-0000-00001B7E0000}"/>
    <cellStyle name="Suma 7 3 10" xfId="32021" xr:uid="{00000000-0005-0000-0000-00001C7E0000}"/>
    <cellStyle name="Suma 7 3 11" xfId="34492" xr:uid="{00000000-0005-0000-0000-00001D7E0000}"/>
    <cellStyle name="Suma 7 3 12" xfId="37677" xr:uid="{00000000-0005-0000-0000-00001E7E0000}"/>
    <cellStyle name="Suma 7 3 13" xfId="40891" xr:uid="{00000000-0005-0000-0000-00001F7E0000}"/>
    <cellStyle name="Suma 7 3 14" xfId="44063" xr:uid="{00000000-0005-0000-0000-0000207E0000}"/>
    <cellStyle name="Suma 7 3 15" xfId="47366" xr:uid="{00000000-0005-0000-0000-0000217E0000}"/>
    <cellStyle name="Suma 7 3 16" xfId="50527" xr:uid="{00000000-0005-0000-0000-0000227E0000}"/>
    <cellStyle name="Suma 7 3 17" xfId="53729" xr:uid="{00000000-0005-0000-0000-0000237E0000}"/>
    <cellStyle name="Suma 7 3 18" xfId="55781" xr:uid="{00000000-0005-0000-0000-0000247E0000}"/>
    <cellStyle name="Suma 7 3 19" xfId="59018" xr:uid="{00000000-0005-0000-0000-0000257E0000}"/>
    <cellStyle name="Suma 7 3 2" xfId="9579" xr:uid="{00000000-0005-0000-0000-0000267E0000}"/>
    <cellStyle name="Suma 7 3 3" xfId="11619" xr:uid="{00000000-0005-0000-0000-0000277E0000}"/>
    <cellStyle name="Suma 7 3 4" xfId="5750" xr:uid="{00000000-0005-0000-0000-0000287E0000}"/>
    <cellStyle name="Suma 7 3 5" xfId="16269" xr:uid="{00000000-0005-0000-0000-0000297E0000}"/>
    <cellStyle name="Suma 7 3 6" xfId="18843" xr:uid="{00000000-0005-0000-0000-00002A7E0000}"/>
    <cellStyle name="Suma 7 3 7" xfId="22153" xr:uid="{00000000-0005-0000-0000-00002B7E0000}"/>
    <cellStyle name="Suma 7 3 8" xfId="25474" xr:uid="{00000000-0005-0000-0000-00002C7E0000}"/>
    <cellStyle name="Suma 7 3 9" xfId="28702" xr:uid="{00000000-0005-0000-0000-00002D7E0000}"/>
    <cellStyle name="Suma 7 4" xfId="1577" xr:uid="{00000000-0005-0000-0000-00002E7E0000}"/>
    <cellStyle name="Suma 7 4 10" xfId="31229" xr:uid="{00000000-0005-0000-0000-00002F7E0000}"/>
    <cellStyle name="Suma 7 4 11" xfId="18423" xr:uid="{00000000-0005-0000-0000-0000307E0000}"/>
    <cellStyle name="Suma 7 4 12" xfId="14821" xr:uid="{00000000-0005-0000-0000-0000317E0000}"/>
    <cellStyle name="Suma 7 4 13" xfId="15033" xr:uid="{00000000-0005-0000-0000-0000327E0000}"/>
    <cellStyle name="Suma 7 4 14" xfId="38690" xr:uid="{00000000-0005-0000-0000-0000337E0000}"/>
    <cellStyle name="Suma 7 4 15" xfId="46589" xr:uid="{00000000-0005-0000-0000-0000347E0000}"/>
    <cellStyle name="Suma 7 4 16" xfId="38034" xr:uid="{00000000-0005-0000-0000-0000357E0000}"/>
    <cellStyle name="Suma 7 4 17" xfId="25339" xr:uid="{00000000-0005-0000-0000-0000367E0000}"/>
    <cellStyle name="Suma 7 4 18" xfId="14945" xr:uid="{00000000-0005-0000-0000-0000377E0000}"/>
    <cellStyle name="Suma 7 4 19" xfId="58246" xr:uid="{00000000-0005-0000-0000-0000387E0000}"/>
    <cellStyle name="Suma 7 4 2" xfId="8789" xr:uid="{00000000-0005-0000-0000-0000397E0000}"/>
    <cellStyle name="Suma 7 4 3" xfId="8601" xr:uid="{00000000-0005-0000-0000-00003A7E0000}"/>
    <cellStyle name="Suma 7 4 4" xfId="4957" xr:uid="{00000000-0005-0000-0000-00003B7E0000}"/>
    <cellStyle name="Suma 7 4 5" xfId="15473" xr:uid="{00000000-0005-0000-0000-00003C7E0000}"/>
    <cellStyle name="Suma 7 4 6" xfId="14624" xr:uid="{00000000-0005-0000-0000-00003D7E0000}"/>
    <cellStyle name="Suma 7 4 7" xfId="21355" xr:uid="{00000000-0005-0000-0000-00003E7E0000}"/>
    <cellStyle name="Suma 7 4 8" xfId="24678" xr:uid="{00000000-0005-0000-0000-00003F7E0000}"/>
    <cellStyle name="Suma 7 4 9" xfId="18355" xr:uid="{00000000-0005-0000-0000-0000407E0000}"/>
    <cellStyle name="Suma 7 5" xfId="1797" xr:uid="{00000000-0005-0000-0000-0000417E0000}"/>
    <cellStyle name="Suma 7 5 10" xfId="31449" xr:uid="{00000000-0005-0000-0000-0000427E0000}"/>
    <cellStyle name="Suma 7 5 11" xfId="15234" xr:uid="{00000000-0005-0000-0000-0000437E0000}"/>
    <cellStyle name="Suma 7 5 12" xfId="37099" xr:uid="{00000000-0005-0000-0000-0000447E0000}"/>
    <cellStyle name="Suma 7 5 13" xfId="40329" xr:uid="{00000000-0005-0000-0000-0000457E0000}"/>
    <cellStyle name="Suma 7 5 14" xfId="43485" xr:uid="{00000000-0005-0000-0000-0000467E0000}"/>
    <cellStyle name="Suma 7 5 15" xfId="46804" xr:uid="{00000000-0005-0000-0000-0000477E0000}"/>
    <cellStyle name="Suma 7 5 16" xfId="49951" xr:uid="{00000000-0005-0000-0000-0000487E0000}"/>
    <cellStyle name="Suma 7 5 17" xfId="53176" xr:uid="{00000000-0005-0000-0000-0000497E0000}"/>
    <cellStyle name="Suma 7 5 18" xfId="46536" xr:uid="{00000000-0005-0000-0000-00004A7E0000}"/>
    <cellStyle name="Suma 7 5 19" xfId="58459" xr:uid="{00000000-0005-0000-0000-00004B7E0000}"/>
    <cellStyle name="Suma 7 5 2" xfId="9007" xr:uid="{00000000-0005-0000-0000-00004C7E0000}"/>
    <cellStyle name="Suma 7 5 3" xfId="8383" xr:uid="{00000000-0005-0000-0000-00004D7E0000}"/>
    <cellStyle name="Suma 7 5 4" xfId="5176" xr:uid="{00000000-0005-0000-0000-00004E7E0000}"/>
    <cellStyle name="Suma 7 5 5" xfId="15693" xr:uid="{00000000-0005-0000-0000-00004F7E0000}"/>
    <cellStyle name="Suma 7 5 6" xfId="14404" xr:uid="{00000000-0005-0000-0000-0000507E0000}"/>
    <cellStyle name="Suma 7 5 7" xfId="21575" xr:uid="{00000000-0005-0000-0000-0000517E0000}"/>
    <cellStyle name="Suma 7 5 8" xfId="24897" xr:uid="{00000000-0005-0000-0000-0000527E0000}"/>
    <cellStyle name="Suma 7 5 9" xfId="28124" xr:uid="{00000000-0005-0000-0000-0000537E0000}"/>
    <cellStyle name="Suma 7 6" xfId="2772" xr:uid="{00000000-0005-0000-0000-0000547E0000}"/>
    <cellStyle name="Suma 7 6 10" xfId="32416" xr:uid="{00000000-0005-0000-0000-0000557E0000}"/>
    <cellStyle name="Suma 7 6 11" xfId="34886" xr:uid="{00000000-0005-0000-0000-0000567E0000}"/>
    <cellStyle name="Suma 7 6 12" xfId="38074" xr:uid="{00000000-0005-0000-0000-0000577E0000}"/>
    <cellStyle name="Suma 7 6 13" xfId="41283" xr:uid="{00000000-0005-0000-0000-0000587E0000}"/>
    <cellStyle name="Suma 7 6 14" xfId="44460" xr:uid="{00000000-0005-0000-0000-0000597E0000}"/>
    <cellStyle name="Suma 7 6 15" xfId="47758" xr:uid="{00000000-0005-0000-0000-00005A7E0000}"/>
    <cellStyle name="Suma 7 6 16" xfId="50924" xr:uid="{00000000-0005-0000-0000-00005B7E0000}"/>
    <cellStyle name="Suma 7 6 17" xfId="54117" xr:uid="{00000000-0005-0000-0000-00005C7E0000}"/>
    <cellStyle name="Suma 7 6 18" xfId="56171" xr:uid="{00000000-0005-0000-0000-00005D7E0000}"/>
    <cellStyle name="Suma 7 6 19" xfId="59408" xr:uid="{00000000-0005-0000-0000-00005E7E0000}"/>
    <cellStyle name="Suma 7 6 2" xfId="9974" xr:uid="{00000000-0005-0000-0000-00005F7E0000}"/>
    <cellStyle name="Suma 7 6 3" xfId="12016" xr:uid="{00000000-0005-0000-0000-0000607E0000}"/>
    <cellStyle name="Suma 7 6 4" xfId="6140" xr:uid="{00000000-0005-0000-0000-0000617E0000}"/>
    <cellStyle name="Suma 7 6 5" xfId="16665" xr:uid="{00000000-0005-0000-0000-0000627E0000}"/>
    <cellStyle name="Suma 7 6 6" xfId="19240" xr:uid="{00000000-0005-0000-0000-0000637E0000}"/>
    <cellStyle name="Suma 7 6 7" xfId="22550" xr:uid="{00000000-0005-0000-0000-0000647E0000}"/>
    <cellStyle name="Suma 7 6 8" xfId="25869" xr:uid="{00000000-0005-0000-0000-0000657E0000}"/>
    <cellStyle name="Suma 7 6 9" xfId="29099" xr:uid="{00000000-0005-0000-0000-0000667E0000}"/>
    <cellStyle name="Suma 7 7" xfId="1794" xr:uid="{00000000-0005-0000-0000-0000677E0000}"/>
    <cellStyle name="Suma 7 7 10" xfId="31446" xr:uid="{00000000-0005-0000-0000-0000687E0000}"/>
    <cellStyle name="Suma 7 7 11" xfId="15232" xr:uid="{00000000-0005-0000-0000-0000697E0000}"/>
    <cellStyle name="Suma 7 7 12" xfId="37096" xr:uid="{00000000-0005-0000-0000-00006A7E0000}"/>
    <cellStyle name="Suma 7 7 13" xfId="40326" xr:uid="{00000000-0005-0000-0000-00006B7E0000}"/>
    <cellStyle name="Suma 7 7 14" xfId="43482" xr:uid="{00000000-0005-0000-0000-00006C7E0000}"/>
    <cellStyle name="Suma 7 7 15" xfId="46801" xr:uid="{00000000-0005-0000-0000-00006D7E0000}"/>
    <cellStyle name="Suma 7 7 16" xfId="49948" xr:uid="{00000000-0005-0000-0000-00006E7E0000}"/>
    <cellStyle name="Suma 7 7 17" xfId="53173" xr:uid="{00000000-0005-0000-0000-00006F7E0000}"/>
    <cellStyle name="Suma 7 7 18" xfId="46533" xr:uid="{00000000-0005-0000-0000-0000707E0000}"/>
    <cellStyle name="Suma 7 7 19" xfId="58456" xr:uid="{00000000-0005-0000-0000-0000717E0000}"/>
    <cellStyle name="Suma 7 7 2" xfId="9004" xr:uid="{00000000-0005-0000-0000-0000727E0000}"/>
    <cellStyle name="Suma 7 7 3" xfId="8386" xr:uid="{00000000-0005-0000-0000-0000737E0000}"/>
    <cellStyle name="Suma 7 7 4" xfId="5173" xr:uid="{00000000-0005-0000-0000-0000747E0000}"/>
    <cellStyle name="Suma 7 7 5" xfId="15690" xr:uid="{00000000-0005-0000-0000-0000757E0000}"/>
    <cellStyle name="Suma 7 7 6" xfId="14407" xr:uid="{00000000-0005-0000-0000-0000767E0000}"/>
    <cellStyle name="Suma 7 7 7" xfId="21572" xr:uid="{00000000-0005-0000-0000-0000777E0000}"/>
    <cellStyle name="Suma 7 7 8" xfId="24894" xr:uid="{00000000-0005-0000-0000-0000787E0000}"/>
    <cellStyle name="Suma 7 7 9" xfId="28121" xr:uid="{00000000-0005-0000-0000-0000797E0000}"/>
    <cellStyle name="Suma 7 8" xfId="2757" xr:uid="{00000000-0005-0000-0000-00007A7E0000}"/>
    <cellStyle name="Suma 7 8 10" xfId="32401" xr:uid="{00000000-0005-0000-0000-00007B7E0000}"/>
    <cellStyle name="Suma 7 8 11" xfId="34871" xr:uid="{00000000-0005-0000-0000-00007C7E0000}"/>
    <cellStyle name="Suma 7 8 12" xfId="38059" xr:uid="{00000000-0005-0000-0000-00007D7E0000}"/>
    <cellStyle name="Suma 7 8 13" xfId="41268" xr:uid="{00000000-0005-0000-0000-00007E7E0000}"/>
    <cellStyle name="Suma 7 8 14" xfId="44445" xr:uid="{00000000-0005-0000-0000-00007F7E0000}"/>
    <cellStyle name="Suma 7 8 15" xfId="47743" xr:uid="{00000000-0005-0000-0000-0000807E0000}"/>
    <cellStyle name="Suma 7 8 16" xfId="50909" xr:uid="{00000000-0005-0000-0000-0000817E0000}"/>
    <cellStyle name="Suma 7 8 17" xfId="54102" xr:uid="{00000000-0005-0000-0000-0000827E0000}"/>
    <cellStyle name="Suma 7 8 18" xfId="56156" xr:uid="{00000000-0005-0000-0000-0000837E0000}"/>
    <cellStyle name="Suma 7 8 19" xfId="59393" xr:uid="{00000000-0005-0000-0000-0000847E0000}"/>
    <cellStyle name="Suma 7 8 2" xfId="9959" xr:uid="{00000000-0005-0000-0000-0000857E0000}"/>
    <cellStyle name="Suma 7 8 3" xfId="12001" xr:uid="{00000000-0005-0000-0000-0000867E0000}"/>
    <cellStyle name="Suma 7 8 4" xfId="6125" xr:uid="{00000000-0005-0000-0000-0000877E0000}"/>
    <cellStyle name="Suma 7 8 5" xfId="16650" xr:uid="{00000000-0005-0000-0000-0000887E0000}"/>
    <cellStyle name="Suma 7 8 6" xfId="19225" xr:uid="{00000000-0005-0000-0000-0000897E0000}"/>
    <cellStyle name="Suma 7 8 7" xfId="22535" xr:uid="{00000000-0005-0000-0000-00008A7E0000}"/>
    <cellStyle name="Suma 7 8 8" xfId="25854" xr:uid="{00000000-0005-0000-0000-00008B7E0000}"/>
    <cellStyle name="Suma 7 8 9" xfId="29084" xr:uid="{00000000-0005-0000-0000-00008C7E0000}"/>
    <cellStyle name="Suma 7 9" xfId="2426" xr:uid="{00000000-0005-0000-0000-00008D7E0000}"/>
    <cellStyle name="Suma 7 9 10" xfId="32072" xr:uid="{00000000-0005-0000-0000-00008E7E0000}"/>
    <cellStyle name="Suma 7 9 11" xfId="34541" xr:uid="{00000000-0005-0000-0000-00008F7E0000}"/>
    <cellStyle name="Suma 7 9 12" xfId="37728" xr:uid="{00000000-0005-0000-0000-0000907E0000}"/>
    <cellStyle name="Suma 7 9 13" xfId="40939" xr:uid="{00000000-0005-0000-0000-0000917E0000}"/>
    <cellStyle name="Suma 7 9 14" xfId="44114" xr:uid="{00000000-0005-0000-0000-0000927E0000}"/>
    <cellStyle name="Suma 7 9 15" xfId="47414" xr:uid="{00000000-0005-0000-0000-0000937E0000}"/>
    <cellStyle name="Suma 7 9 16" xfId="50578" xr:uid="{00000000-0005-0000-0000-0000947E0000}"/>
    <cellStyle name="Suma 7 9 17" xfId="53777" xr:uid="{00000000-0005-0000-0000-0000957E0000}"/>
    <cellStyle name="Suma 7 9 18" xfId="55829" xr:uid="{00000000-0005-0000-0000-0000967E0000}"/>
    <cellStyle name="Suma 7 9 19" xfId="59066" xr:uid="{00000000-0005-0000-0000-0000977E0000}"/>
    <cellStyle name="Suma 7 9 2" xfId="9630" xr:uid="{00000000-0005-0000-0000-0000987E0000}"/>
    <cellStyle name="Suma 7 9 3" xfId="11670" xr:uid="{00000000-0005-0000-0000-0000997E0000}"/>
    <cellStyle name="Suma 7 9 4" xfId="5796" xr:uid="{00000000-0005-0000-0000-00009A7E0000}"/>
    <cellStyle name="Suma 7 9 5" xfId="16320" xr:uid="{00000000-0005-0000-0000-00009B7E0000}"/>
    <cellStyle name="Suma 7 9 6" xfId="18894" xr:uid="{00000000-0005-0000-0000-00009C7E0000}"/>
    <cellStyle name="Suma 7 9 7" xfId="22204" xr:uid="{00000000-0005-0000-0000-00009D7E0000}"/>
    <cellStyle name="Suma 7 9 8" xfId="25524" xr:uid="{00000000-0005-0000-0000-00009E7E0000}"/>
    <cellStyle name="Suma 7 9 9" xfId="28753" xr:uid="{00000000-0005-0000-0000-00009F7E0000}"/>
    <cellStyle name="Suma 7_Kosztorys ofertowy-inwestorski -DTS_T23_28.09.2011" xfId="62594" xr:uid="{00000000-0005-0000-0000-0000A07E0000}"/>
    <cellStyle name="Suma 8" xfId="1338" xr:uid="{00000000-0005-0000-0000-0000A17E0000}"/>
    <cellStyle name="Suma 8 10" xfId="3268" xr:uid="{00000000-0005-0000-0000-0000A27E0000}"/>
    <cellStyle name="Suma 8 10 10" xfId="32912" xr:uid="{00000000-0005-0000-0000-0000A37E0000}"/>
    <cellStyle name="Suma 8 10 11" xfId="35380" xr:uid="{00000000-0005-0000-0000-0000A47E0000}"/>
    <cellStyle name="Suma 8 10 12" xfId="38570" xr:uid="{00000000-0005-0000-0000-0000A57E0000}"/>
    <cellStyle name="Suma 8 10 13" xfId="41775" xr:uid="{00000000-0005-0000-0000-0000A67E0000}"/>
    <cellStyle name="Suma 8 10 14" xfId="44956" xr:uid="{00000000-0005-0000-0000-0000A77E0000}"/>
    <cellStyle name="Suma 8 10 15" xfId="48250" xr:uid="{00000000-0005-0000-0000-0000A87E0000}"/>
    <cellStyle name="Suma 8 10 16" xfId="51419" xr:uid="{00000000-0005-0000-0000-0000A97E0000}"/>
    <cellStyle name="Suma 8 10 17" xfId="54604" xr:uid="{00000000-0005-0000-0000-0000AA7E0000}"/>
    <cellStyle name="Suma 8 10 18" xfId="56658" xr:uid="{00000000-0005-0000-0000-0000AB7E0000}"/>
    <cellStyle name="Suma 8 10 19" xfId="59895" xr:uid="{00000000-0005-0000-0000-0000AC7E0000}"/>
    <cellStyle name="Suma 8 10 2" xfId="10470" xr:uid="{00000000-0005-0000-0000-0000AD7E0000}"/>
    <cellStyle name="Suma 8 10 3" xfId="12512" xr:uid="{00000000-0005-0000-0000-0000AE7E0000}"/>
    <cellStyle name="Suma 8 10 4" xfId="6636" xr:uid="{00000000-0005-0000-0000-0000AF7E0000}"/>
    <cellStyle name="Suma 8 10 5" xfId="17161" xr:uid="{00000000-0005-0000-0000-0000B07E0000}"/>
    <cellStyle name="Suma 8 10 6" xfId="19736" xr:uid="{00000000-0005-0000-0000-0000B17E0000}"/>
    <cellStyle name="Suma 8 10 7" xfId="23046" xr:uid="{00000000-0005-0000-0000-0000B27E0000}"/>
    <cellStyle name="Suma 8 10 8" xfId="26361" xr:uid="{00000000-0005-0000-0000-0000B37E0000}"/>
    <cellStyle name="Suma 8 10 9" xfId="29595" xr:uid="{00000000-0005-0000-0000-0000B47E0000}"/>
    <cellStyle name="Suma 8 11" xfId="1819" xr:uid="{00000000-0005-0000-0000-0000B57E0000}"/>
    <cellStyle name="Suma 8 11 10" xfId="31471" xr:uid="{00000000-0005-0000-0000-0000B67E0000}"/>
    <cellStyle name="Suma 8 11 11" xfId="15244" xr:uid="{00000000-0005-0000-0000-0000B77E0000}"/>
    <cellStyle name="Suma 8 11 12" xfId="37121" xr:uid="{00000000-0005-0000-0000-0000B87E0000}"/>
    <cellStyle name="Suma 8 11 13" xfId="40350" xr:uid="{00000000-0005-0000-0000-0000B97E0000}"/>
    <cellStyle name="Suma 8 11 14" xfId="43507" xr:uid="{00000000-0005-0000-0000-0000BA7E0000}"/>
    <cellStyle name="Suma 8 11 15" xfId="46825" xr:uid="{00000000-0005-0000-0000-0000BB7E0000}"/>
    <cellStyle name="Suma 8 11 16" xfId="49973" xr:uid="{00000000-0005-0000-0000-0000BC7E0000}"/>
    <cellStyle name="Suma 8 11 17" xfId="53197" xr:uid="{00000000-0005-0000-0000-0000BD7E0000}"/>
    <cellStyle name="Suma 8 11 18" xfId="15042" xr:uid="{00000000-0005-0000-0000-0000BE7E0000}"/>
    <cellStyle name="Suma 8 11 19" xfId="58480" xr:uid="{00000000-0005-0000-0000-0000BF7E0000}"/>
    <cellStyle name="Suma 8 11 2" xfId="9029" xr:uid="{00000000-0005-0000-0000-0000C07E0000}"/>
    <cellStyle name="Suma 8 11 3" xfId="8361" xr:uid="{00000000-0005-0000-0000-0000C17E0000}"/>
    <cellStyle name="Suma 8 11 4" xfId="5198" xr:uid="{00000000-0005-0000-0000-0000C27E0000}"/>
    <cellStyle name="Suma 8 11 5" xfId="15715" xr:uid="{00000000-0005-0000-0000-0000C37E0000}"/>
    <cellStyle name="Suma 8 11 6" xfId="14382" xr:uid="{00000000-0005-0000-0000-0000C47E0000}"/>
    <cellStyle name="Suma 8 11 7" xfId="21597" xr:uid="{00000000-0005-0000-0000-0000C57E0000}"/>
    <cellStyle name="Suma 8 11 8" xfId="24919" xr:uid="{00000000-0005-0000-0000-0000C67E0000}"/>
    <cellStyle name="Suma 8 11 9" xfId="28146" xr:uid="{00000000-0005-0000-0000-0000C77E0000}"/>
    <cellStyle name="Suma 8 12" xfId="1567" xr:uid="{00000000-0005-0000-0000-0000C87E0000}"/>
    <cellStyle name="Suma 8 12 10" xfId="31219" xr:uid="{00000000-0005-0000-0000-0000C97E0000}"/>
    <cellStyle name="Suma 8 12 11" xfId="18060" xr:uid="{00000000-0005-0000-0000-0000CA7E0000}"/>
    <cellStyle name="Suma 8 12 12" xfId="33795" xr:uid="{00000000-0005-0000-0000-0000CB7E0000}"/>
    <cellStyle name="Suma 8 12 13" xfId="15025" xr:uid="{00000000-0005-0000-0000-0000CC7E0000}"/>
    <cellStyle name="Suma 8 12 14" xfId="33948" xr:uid="{00000000-0005-0000-0000-0000CD7E0000}"/>
    <cellStyle name="Suma 8 12 15" xfId="46579" xr:uid="{00000000-0005-0000-0000-0000CE7E0000}"/>
    <cellStyle name="Suma 8 12 16" xfId="40072" xr:uid="{00000000-0005-0000-0000-0000CF7E0000}"/>
    <cellStyle name="Suma 8 12 17" xfId="15331" xr:uid="{00000000-0005-0000-0000-0000D07E0000}"/>
    <cellStyle name="Suma 8 12 18" xfId="14955" xr:uid="{00000000-0005-0000-0000-0000D17E0000}"/>
    <cellStyle name="Suma 8 12 19" xfId="58236" xr:uid="{00000000-0005-0000-0000-0000D27E0000}"/>
    <cellStyle name="Suma 8 12 2" xfId="8779" xr:uid="{00000000-0005-0000-0000-0000D37E0000}"/>
    <cellStyle name="Suma 8 12 3" xfId="8611" xr:uid="{00000000-0005-0000-0000-0000D47E0000}"/>
    <cellStyle name="Suma 8 12 4" xfId="4947" xr:uid="{00000000-0005-0000-0000-0000D57E0000}"/>
    <cellStyle name="Suma 8 12 5" xfId="15463" xr:uid="{00000000-0005-0000-0000-0000D67E0000}"/>
    <cellStyle name="Suma 8 12 6" xfId="14634" xr:uid="{00000000-0005-0000-0000-0000D77E0000}"/>
    <cellStyle name="Suma 8 12 7" xfId="21345" xr:uid="{00000000-0005-0000-0000-0000D87E0000}"/>
    <cellStyle name="Suma 8 12 8" xfId="24668" xr:uid="{00000000-0005-0000-0000-0000D97E0000}"/>
    <cellStyle name="Suma 8 12 9" xfId="15371" xr:uid="{00000000-0005-0000-0000-0000DA7E0000}"/>
    <cellStyle name="Suma 8 13" xfId="3490" xr:uid="{00000000-0005-0000-0000-0000DB7E0000}"/>
    <cellStyle name="Suma 8 13 10" xfId="33134" xr:uid="{00000000-0005-0000-0000-0000DC7E0000}"/>
    <cellStyle name="Suma 8 13 11" xfId="35600" xr:uid="{00000000-0005-0000-0000-0000DD7E0000}"/>
    <cellStyle name="Suma 8 13 12" xfId="38792" xr:uid="{00000000-0005-0000-0000-0000DE7E0000}"/>
    <cellStyle name="Suma 8 13 13" xfId="41995" xr:uid="{00000000-0005-0000-0000-0000DF7E0000}"/>
    <cellStyle name="Suma 8 13 14" xfId="45178" xr:uid="{00000000-0005-0000-0000-0000E07E0000}"/>
    <cellStyle name="Suma 8 13 15" xfId="48470" xr:uid="{00000000-0005-0000-0000-0000E17E0000}"/>
    <cellStyle name="Suma 8 13 16" xfId="51640" xr:uid="{00000000-0005-0000-0000-0000E27E0000}"/>
    <cellStyle name="Suma 8 13 17" xfId="54823" xr:uid="{00000000-0005-0000-0000-0000E37E0000}"/>
    <cellStyle name="Suma 8 13 18" xfId="56877" xr:uid="{00000000-0005-0000-0000-0000E47E0000}"/>
    <cellStyle name="Suma 8 13 19" xfId="60114" xr:uid="{00000000-0005-0000-0000-0000E57E0000}"/>
    <cellStyle name="Suma 8 13 2" xfId="10692" xr:uid="{00000000-0005-0000-0000-0000E67E0000}"/>
    <cellStyle name="Suma 8 13 3" xfId="12734" xr:uid="{00000000-0005-0000-0000-0000E77E0000}"/>
    <cellStyle name="Suma 8 13 4" xfId="6858" xr:uid="{00000000-0005-0000-0000-0000E87E0000}"/>
    <cellStyle name="Suma 8 13 5" xfId="17383" xr:uid="{00000000-0005-0000-0000-0000E97E0000}"/>
    <cellStyle name="Suma 8 13 6" xfId="19958" xr:uid="{00000000-0005-0000-0000-0000EA7E0000}"/>
    <cellStyle name="Suma 8 13 7" xfId="23268" xr:uid="{00000000-0005-0000-0000-0000EB7E0000}"/>
    <cellStyle name="Suma 8 13 8" xfId="26583" xr:uid="{00000000-0005-0000-0000-0000EC7E0000}"/>
    <cellStyle name="Suma 8 13 9" xfId="29817" xr:uid="{00000000-0005-0000-0000-0000ED7E0000}"/>
    <cellStyle name="Suma 8 14" xfId="2005" xr:uid="{00000000-0005-0000-0000-0000EE7E0000}"/>
    <cellStyle name="Suma 8 14 10" xfId="31653" xr:uid="{00000000-0005-0000-0000-0000EF7E0000}"/>
    <cellStyle name="Suma 8 14 11" xfId="15293" xr:uid="{00000000-0005-0000-0000-0000F07E0000}"/>
    <cellStyle name="Suma 8 14 12" xfId="37307" xr:uid="{00000000-0005-0000-0000-0000F17E0000}"/>
    <cellStyle name="Suma 8 14 13" xfId="40531" xr:uid="{00000000-0005-0000-0000-0000F27E0000}"/>
    <cellStyle name="Suma 8 14 14" xfId="43693" xr:uid="{00000000-0005-0000-0000-0000F37E0000}"/>
    <cellStyle name="Suma 8 14 15" xfId="47006" xr:uid="{00000000-0005-0000-0000-0000F47E0000}"/>
    <cellStyle name="Suma 8 14 16" xfId="50159" xr:uid="{00000000-0005-0000-0000-0000F57E0000}"/>
    <cellStyle name="Suma 8 14 17" xfId="53372" xr:uid="{00000000-0005-0000-0000-0000F67E0000}"/>
    <cellStyle name="Suma 8 14 18" xfId="52472" xr:uid="{00000000-0005-0000-0000-0000F77E0000}"/>
    <cellStyle name="Suma 8 14 19" xfId="58659" xr:uid="{00000000-0005-0000-0000-0000F87E0000}"/>
    <cellStyle name="Suma 8 14 2" xfId="9211" xr:uid="{00000000-0005-0000-0000-0000F97E0000}"/>
    <cellStyle name="Suma 8 14 3" xfId="8175" xr:uid="{00000000-0005-0000-0000-0000FA7E0000}"/>
    <cellStyle name="Suma 8 14 4" xfId="5383" xr:uid="{00000000-0005-0000-0000-0000FB7E0000}"/>
    <cellStyle name="Suma 8 14 5" xfId="15900" xr:uid="{00000000-0005-0000-0000-0000FC7E0000}"/>
    <cellStyle name="Suma 8 14 6" xfId="14196" xr:uid="{00000000-0005-0000-0000-0000FD7E0000}"/>
    <cellStyle name="Suma 8 14 7" xfId="21783" xr:uid="{00000000-0005-0000-0000-0000FE7E0000}"/>
    <cellStyle name="Suma 8 14 8" xfId="25105" xr:uid="{00000000-0005-0000-0000-0000FF7E0000}"/>
    <cellStyle name="Suma 8 14 9" xfId="28332" xr:uid="{00000000-0005-0000-0000-0000007F0000}"/>
    <cellStyle name="Suma 8 15" xfId="2104" xr:uid="{00000000-0005-0000-0000-0000017F0000}"/>
    <cellStyle name="Suma 8 15 10" xfId="31752" xr:uid="{00000000-0005-0000-0000-0000027F0000}"/>
    <cellStyle name="Suma 8 15 11" xfId="18349" xr:uid="{00000000-0005-0000-0000-0000037F0000}"/>
    <cellStyle name="Suma 8 15 12" xfId="37406" xr:uid="{00000000-0005-0000-0000-0000047F0000}"/>
    <cellStyle name="Suma 8 15 13" xfId="40627" xr:uid="{00000000-0005-0000-0000-0000057F0000}"/>
    <cellStyle name="Suma 8 15 14" xfId="43792" xr:uid="{00000000-0005-0000-0000-0000067F0000}"/>
    <cellStyle name="Suma 8 15 15" xfId="47102" xr:uid="{00000000-0005-0000-0000-0000077F0000}"/>
    <cellStyle name="Suma 8 15 16" xfId="50258" xr:uid="{00000000-0005-0000-0000-0000087F0000}"/>
    <cellStyle name="Suma 8 15 17" xfId="53467" xr:uid="{00000000-0005-0000-0000-0000097F0000}"/>
    <cellStyle name="Suma 8 15 18" xfId="46520" xr:uid="{00000000-0005-0000-0000-00000A7F0000}"/>
    <cellStyle name="Suma 8 15 19" xfId="58754" xr:uid="{00000000-0005-0000-0000-00000B7F0000}"/>
    <cellStyle name="Suma 8 15 2" xfId="9310" xr:uid="{00000000-0005-0000-0000-00000C7F0000}"/>
    <cellStyle name="Suma 8 15 3" xfId="8076" xr:uid="{00000000-0005-0000-0000-00000D7F0000}"/>
    <cellStyle name="Suma 8 15 4" xfId="5481" xr:uid="{00000000-0005-0000-0000-00000E7F0000}"/>
    <cellStyle name="Suma 8 15 5" xfId="15999" xr:uid="{00000000-0005-0000-0000-00000F7F0000}"/>
    <cellStyle name="Suma 8 15 6" xfId="14097" xr:uid="{00000000-0005-0000-0000-0000107F0000}"/>
    <cellStyle name="Suma 8 15 7" xfId="21882" xr:uid="{00000000-0005-0000-0000-0000117F0000}"/>
    <cellStyle name="Suma 8 15 8" xfId="25203" xr:uid="{00000000-0005-0000-0000-0000127F0000}"/>
    <cellStyle name="Suma 8 15 9" xfId="28431" xr:uid="{00000000-0005-0000-0000-0000137F0000}"/>
    <cellStyle name="Suma 8 16" xfId="3768" xr:uid="{00000000-0005-0000-0000-0000147F0000}"/>
    <cellStyle name="Suma 8 16 10" xfId="33412" xr:uid="{00000000-0005-0000-0000-0000157F0000}"/>
    <cellStyle name="Suma 8 16 11" xfId="35876" xr:uid="{00000000-0005-0000-0000-0000167F0000}"/>
    <cellStyle name="Suma 8 16 12" xfId="39070" xr:uid="{00000000-0005-0000-0000-0000177F0000}"/>
    <cellStyle name="Suma 8 16 13" xfId="42271" xr:uid="{00000000-0005-0000-0000-0000187F0000}"/>
    <cellStyle name="Suma 8 16 14" xfId="45456" xr:uid="{00000000-0005-0000-0000-0000197F0000}"/>
    <cellStyle name="Suma 8 16 15" xfId="48746" xr:uid="{00000000-0005-0000-0000-00001A7F0000}"/>
    <cellStyle name="Suma 8 16 16" xfId="51917" xr:uid="{00000000-0005-0000-0000-00001B7F0000}"/>
    <cellStyle name="Suma 8 16 17" xfId="55096" xr:uid="{00000000-0005-0000-0000-00001C7F0000}"/>
    <cellStyle name="Suma 8 16 18" xfId="57150" xr:uid="{00000000-0005-0000-0000-00001D7F0000}"/>
    <cellStyle name="Suma 8 16 19" xfId="60387" xr:uid="{00000000-0005-0000-0000-00001E7F0000}"/>
    <cellStyle name="Suma 8 16 2" xfId="10970" xr:uid="{00000000-0005-0000-0000-00001F7F0000}"/>
    <cellStyle name="Suma 8 16 3" xfId="13012" xr:uid="{00000000-0005-0000-0000-0000207F0000}"/>
    <cellStyle name="Suma 8 16 4" xfId="7134" xr:uid="{00000000-0005-0000-0000-0000217F0000}"/>
    <cellStyle name="Suma 8 16 5" xfId="17661" xr:uid="{00000000-0005-0000-0000-0000227F0000}"/>
    <cellStyle name="Suma 8 16 6" xfId="20236" xr:uid="{00000000-0005-0000-0000-0000237F0000}"/>
    <cellStyle name="Suma 8 16 7" xfId="23546" xr:uid="{00000000-0005-0000-0000-0000247F0000}"/>
    <cellStyle name="Suma 8 16 8" xfId="26861" xr:uid="{00000000-0005-0000-0000-0000257F0000}"/>
    <cellStyle name="Suma 8 16 9" xfId="30095" xr:uid="{00000000-0005-0000-0000-0000267F0000}"/>
    <cellStyle name="Suma 8 17" xfId="3634" xr:uid="{00000000-0005-0000-0000-0000277F0000}"/>
    <cellStyle name="Suma 8 17 10" xfId="33278" xr:uid="{00000000-0005-0000-0000-0000287F0000}"/>
    <cellStyle name="Suma 8 17 11" xfId="35742" xr:uid="{00000000-0005-0000-0000-0000297F0000}"/>
    <cellStyle name="Suma 8 17 12" xfId="38936" xr:uid="{00000000-0005-0000-0000-00002A7F0000}"/>
    <cellStyle name="Suma 8 17 13" xfId="42137" xr:uid="{00000000-0005-0000-0000-00002B7F0000}"/>
    <cellStyle name="Suma 8 17 14" xfId="45322" xr:uid="{00000000-0005-0000-0000-00002C7F0000}"/>
    <cellStyle name="Suma 8 17 15" xfId="48612" xr:uid="{00000000-0005-0000-0000-00002D7F0000}"/>
    <cellStyle name="Suma 8 17 16" xfId="51783" xr:uid="{00000000-0005-0000-0000-00002E7F0000}"/>
    <cellStyle name="Suma 8 17 17" xfId="54963" xr:uid="{00000000-0005-0000-0000-00002F7F0000}"/>
    <cellStyle name="Suma 8 17 18" xfId="57017" xr:uid="{00000000-0005-0000-0000-0000307F0000}"/>
    <cellStyle name="Suma 8 17 19" xfId="60254" xr:uid="{00000000-0005-0000-0000-0000317F0000}"/>
    <cellStyle name="Suma 8 17 2" xfId="10836" xr:uid="{00000000-0005-0000-0000-0000327F0000}"/>
    <cellStyle name="Suma 8 17 3" xfId="12878" xr:uid="{00000000-0005-0000-0000-0000337F0000}"/>
    <cellStyle name="Suma 8 17 4" xfId="7000" xr:uid="{00000000-0005-0000-0000-0000347F0000}"/>
    <cellStyle name="Suma 8 17 5" xfId="17527" xr:uid="{00000000-0005-0000-0000-0000357F0000}"/>
    <cellStyle name="Suma 8 17 6" xfId="20102" xr:uid="{00000000-0005-0000-0000-0000367F0000}"/>
    <cellStyle name="Suma 8 17 7" xfId="23412" xr:uid="{00000000-0005-0000-0000-0000377F0000}"/>
    <cellStyle name="Suma 8 17 8" xfId="26727" xr:uid="{00000000-0005-0000-0000-0000387F0000}"/>
    <cellStyle name="Suma 8 17 9" xfId="29961" xr:uid="{00000000-0005-0000-0000-0000397F0000}"/>
    <cellStyle name="Suma 8 18" xfId="1786" xr:uid="{00000000-0005-0000-0000-00003A7F0000}"/>
    <cellStyle name="Suma 8 18 10" xfId="31438" xr:uid="{00000000-0005-0000-0000-00003B7F0000}"/>
    <cellStyle name="Suma 8 18 11" xfId="15225" xr:uid="{00000000-0005-0000-0000-00003C7F0000}"/>
    <cellStyle name="Suma 8 18 12" xfId="37088" xr:uid="{00000000-0005-0000-0000-00003D7F0000}"/>
    <cellStyle name="Suma 8 18 13" xfId="40318" xr:uid="{00000000-0005-0000-0000-00003E7F0000}"/>
    <cellStyle name="Suma 8 18 14" xfId="43474" xr:uid="{00000000-0005-0000-0000-00003F7F0000}"/>
    <cellStyle name="Suma 8 18 15" xfId="46793" xr:uid="{00000000-0005-0000-0000-0000407F0000}"/>
    <cellStyle name="Suma 8 18 16" xfId="49940" xr:uid="{00000000-0005-0000-0000-0000417F0000}"/>
    <cellStyle name="Suma 8 18 17" xfId="53165" xr:uid="{00000000-0005-0000-0000-0000427F0000}"/>
    <cellStyle name="Suma 8 18 18" xfId="46527" xr:uid="{00000000-0005-0000-0000-0000437F0000}"/>
    <cellStyle name="Suma 8 18 19" xfId="58448" xr:uid="{00000000-0005-0000-0000-0000447F0000}"/>
    <cellStyle name="Suma 8 18 2" xfId="8996" xr:uid="{00000000-0005-0000-0000-0000457F0000}"/>
    <cellStyle name="Suma 8 18 3" xfId="8394" xr:uid="{00000000-0005-0000-0000-0000467F0000}"/>
    <cellStyle name="Suma 8 18 4" xfId="5165" xr:uid="{00000000-0005-0000-0000-0000477F0000}"/>
    <cellStyle name="Suma 8 18 5" xfId="15682" xr:uid="{00000000-0005-0000-0000-0000487F0000}"/>
    <cellStyle name="Suma 8 18 6" xfId="14415" xr:uid="{00000000-0005-0000-0000-0000497F0000}"/>
    <cellStyle name="Suma 8 18 7" xfId="21564" xr:uid="{00000000-0005-0000-0000-00004A7F0000}"/>
    <cellStyle name="Suma 8 18 8" xfId="24886" xr:uid="{00000000-0005-0000-0000-00004B7F0000}"/>
    <cellStyle name="Suma 8 18 9" xfId="28113" xr:uid="{00000000-0005-0000-0000-00004C7F0000}"/>
    <cellStyle name="Suma 8 19" xfId="2253" xr:uid="{00000000-0005-0000-0000-00004D7F0000}"/>
    <cellStyle name="Suma 8 19 10" xfId="31901" xr:uid="{00000000-0005-0000-0000-00004E7F0000}"/>
    <cellStyle name="Suma 8 19 11" xfId="34374" xr:uid="{00000000-0005-0000-0000-00004F7F0000}"/>
    <cellStyle name="Suma 8 19 12" xfId="37555" xr:uid="{00000000-0005-0000-0000-0000507F0000}"/>
    <cellStyle name="Suma 8 19 13" xfId="40773" xr:uid="{00000000-0005-0000-0000-0000517F0000}"/>
    <cellStyle name="Suma 8 19 14" xfId="43941" xr:uid="{00000000-0005-0000-0000-0000527F0000}"/>
    <cellStyle name="Suma 8 19 15" xfId="47248" xr:uid="{00000000-0005-0000-0000-0000537F0000}"/>
    <cellStyle name="Suma 8 19 16" xfId="50406" xr:uid="{00000000-0005-0000-0000-0000547F0000}"/>
    <cellStyle name="Suma 8 19 17" xfId="53613" xr:uid="{00000000-0005-0000-0000-0000557F0000}"/>
    <cellStyle name="Suma 8 19 18" xfId="55663" xr:uid="{00000000-0005-0000-0000-0000567F0000}"/>
    <cellStyle name="Suma 8 19 19" xfId="58900" xr:uid="{00000000-0005-0000-0000-0000577F0000}"/>
    <cellStyle name="Suma 8 19 2" xfId="9459" xr:uid="{00000000-0005-0000-0000-0000587F0000}"/>
    <cellStyle name="Suma 8 19 3" xfId="11497" xr:uid="{00000000-0005-0000-0000-0000597F0000}"/>
    <cellStyle name="Suma 8 19 4" xfId="5630" xr:uid="{00000000-0005-0000-0000-00005A7F0000}"/>
    <cellStyle name="Suma 8 19 5" xfId="16148" xr:uid="{00000000-0005-0000-0000-00005B7F0000}"/>
    <cellStyle name="Suma 8 19 6" xfId="18721" xr:uid="{00000000-0005-0000-0000-00005C7F0000}"/>
    <cellStyle name="Suma 8 19 7" xfId="22031" xr:uid="{00000000-0005-0000-0000-00005D7F0000}"/>
    <cellStyle name="Suma 8 19 8" xfId="25352" xr:uid="{00000000-0005-0000-0000-00005E7F0000}"/>
    <cellStyle name="Suma 8 19 9" xfId="28580" xr:uid="{00000000-0005-0000-0000-00005F7F0000}"/>
    <cellStyle name="Suma 8 2" xfId="1592" xr:uid="{00000000-0005-0000-0000-0000607F0000}"/>
    <cellStyle name="Suma 8 2 10" xfId="31244" xr:uid="{00000000-0005-0000-0000-0000617F0000}"/>
    <cellStyle name="Suma 8 2 11" xfId="15171" xr:uid="{00000000-0005-0000-0000-0000627F0000}"/>
    <cellStyle name="Suma 8 2 12" xfId="34008" xr:uid="{00000000-0005-0000-0000-0000637F0000}"/>
    <cellStyle name="Suma 8 2 13" xfId="36473" xr:uid="{00000000-0005-0000-0000-0000647F0000}"/>
    <cellStyle name="Suma 8 2 14" xfId="39448" xr:uid="{00000000-0005-0000-0000-0000657F0000}"/>
    <cellStyle name="Suma 8 2 15" xfId="46604" xr:uid="{00000000-0005-0000-0000-0000667F0000}"/>
    <cellStyle name="Suma 8 2 16" xfId="33988" xr:uid="{00000000-0005-0000-0000-0000677F0000}"/>
    <cellStyle name="Suma 8 2 17" xfId="49055" xr:uid="{00000000-0005-0000-0000-0000687F0000}"/>
    <cellStyle name="Suma 8 2 18" xfId="18130" xr:uid="{00000000-0005-0000-0000-0000697F0000}"/>
    <cellStyle name="Suma 8 2 19" xfId="58261" xr:uid="{00000000-0005-0000-0000-00006A7F0000}"/>
    <cellStyle name="Suma 8 2 2" xfId="8804" xr:uid="{00000000-0005-0000-0000-00006B7F0000}"/>
    <cellStyle name="Suma 8 2 3" xfId="8586" xr:uid="{00000000-0005-0000-0000-00006C7F0000}"/>
    <cellStyle name="Suma 8 2 4" xfId="4972" xr:uid="{00000000-0005-0000-0000-00006D7F0000}"/>
    <cellStyle name="Suma 8 2 5" xfId="15488" xr:uid="{00000000-0005-0000-0000-00006E7F0000}"/>
    <cellStyle name="Suma 8 2 6" xfId="14609" xr:uid="{00000000-0005-0000-0000-00006F7F0000}"/>
    <cellStyle name="Suma 8 2 7" xfId="21370" xr:uid="{00000000-0005-0000-0000-0000707F0000}"/>
    <cellStyle name="Suma 8 2 8" xfId="24693" xr:uid="{00000000-0005-0000-0000-0000717F0000}"/>
    <cellStyle name="Suma 8 2 9" xfId="18317" xr:uid="{00000000-0005-0000-0000-0000727F0000}"/>
    <cellStyle name="Suma 8 20" xfId="4040" xr:uid="{00000000-0005-0000-0000-0000737F0000}"/>
    <cellStyle name="Suma 8 20 10" xfId="36146" xr:uid="{00000000-0005-0000-0000-0000747F0000}"/>
    <cellStyle name="Suma 8 20 11" xfId="39342" xr:uid="{00000000-0005-0000-0000-0000757F0000}"/>
    <cellStyle name="Suma 8 20 12" xfId="42541" xr:uid="{00000000-0005-0000-0000-0000767F0000}"/>
    <cellStyle name="Suma 8 20 13" xfId="45728" xr:uid="{00000000-0005-0000-0000-0000777F0000}"/>
    <cellStyle name="Suma 8 20 14" xfId="49016" xr:uid="{00000000-0005-0000-0000-0000787F0000}"/>
    <cellStyle name="Suma 8 20 15" xfId="52189" xr:uid="{00000000-0005-0000-0000-0000797F0000}"/>
    <cellStyle name="Suma 8 20 16" xfId="55364" xr:uid="{00000000-0005-0000-0000-00007A7F0000}"/>
    <cellStyle name="Suma 8 20 17" xfId="57418" xr:uid="{00000000-0005-0000-0000-00007B7F0000}"/>
    <cellStyle name="Suma 8 20 18" xfId="60655" xr:uid="{00000000-0005-0000-0000-00007C7F0000}"/>
    <cellStyle name="Suma 8 20 2" xfId="11242" xr:uid="{00000000-0005-0000-0000-00007D7F0000}"/>
    <cellStyle name="Suma 8 20 3" xfId="13284" xr:uid="{00000000-0005-0000-0000-00007E7F0000}"/>
    <cellStyle name="Suma 8 20 4" xfId="17933" xr:uid="{00000000-0005-0000-0000-00007F7F0000}"/>
    <cellStyle name="Suma 8 20 5" xfId="20508" xr:uid="{00000000-0005-0000-0000-0000807F0000}"/>
    <cellStyle name="Suma 8 20 6" xfId="23818" xr:uid="{00000000-0005-0000-0000-0000817F0000}"/>
    <cellStyle name="Suma 8 20 7" xfId="27133" xr:uid="{00000000-0005-0000-0000-0000827F0000}"/>
    <cellStyle name="Suma 8 20 8" xfId="30367" xr:uid="{00000000-0005-0000-0000-0000837F0000}"/>
    <cellStyle name="Suma 8 20 9" xfId="33684" xr:uid="{00000000-0005-0000-0000-0000847F0000}"/>
    <cellStyle name="Suma 8 3" xfId="2397" xr:uid="{00000000-0005-0000-0000-0000857F0000}"/>
    <cellStyle name="Suma 8 3 10" xfId="32043" xr:uid="{00000000-0005-0000-0000-0000867F0000}"/>
    <cellStyle name="Suma 8 3 11" xfId="34514" xr:uid="{00000000-0005-0000-0000-0000877F0000}"/>
    <cellStyle name="Suma 8 3 12" xfId="37699" xr:uid="{00000000-0005-0000-0000-0000887F0000}"/>
    <cellStyle name="Suma 8 3 13" xfId="40913" xr:uid="{00000000-0005-0000-0000-0000897F0000}"/>
    <cellStyle name="Suma 8 3 14" xfId="44085" xr:uid="{00000000-0005-0000-0000-00008A7F0000}"/>
    <cellStyle name="Suma 8 3 15" xfId="47388" xr:uid="{00000000-0005-0000-0000-00008B7F0000}"/>
    <cellStyle name="Suma 8 3 16" xfId="50549" xr:uid="{00000000-0005-0000-0000-00008C7F0000}"/>
    <cellStyle name="Suma 8 3 17" xfId="53751" xr:uid="{00000000-0005-0000-0000-00008D7F0000}"/>
    <cellStyle name="Suma 8 3 18" xfId="55803" xr:uid="{00000000-0005-0000-0000-00008E7F0000}"/>
    <cellStyle name="Suma 8 3 19" xfId="59040" xr:uid="{00000000-0005-0000-0000-00008F7F0000}"/>
    <cellStyle name="Suma 8 3 2" xfId="9601" xr:uid="{00000000-0005-0000-0000-0000907F0000}"/>
    <cellStyle name="Suma 8 3 3" xfId="11641" xr:uid="{00000000-0005-0000-0000-0000917F0000}"/>
    <cellStyle name="Suma 8 3 4" xfId="5769" xr:uid="{00000000-0005-0000-0000-0000927F0000}"/>
    <cellStyle name="Suma 8 3 5" xfId="16291" xr:uid="{00000000-0005-0000-0000-0000937F0000}"/>
    <cellStyle name="Suma 8 3 6" xfId="18865" xr:uid="{00000000-0005-0000-0000-0000947F0000}"/>
    <cellStyle name="Suma 8 3 7" xfId="22175" xr:uid="{00000000-0005-0000-0000-0000957F0000}"/>
    <cellStyle name="Suma 8 3 8" xfId="25496" xr:uid="{00000000-0005-0000-0000-0000967F0000}"/>
    <cellStyle name="Suma 8 3 9" xfId="28724" xr:uid="{00000000-0005-0000-0000-0000977F0000}"/>
    <cellStyle name="Suma 8 4" xfId="1671" xr:uid="{00000000-0005-0000-0000-0000987F0000}"/>
    <cellStyle name="Suma 8 4 10" xfId="31323" xr:uid="{00000000-0005-0000-0000-0000997F0000}"/>
    <cellStyle name="Suma 8 4 11" xfId="18223" xr:uid="{00000000-0005-0000-0000-00009A7F0000}"/>
    <cellStyle name="Suma 8 4 12" xfId="36973" xr:uid="{00000000-0005-0000-0000-00009B7F0000}"/>
    <cellStyle name="Suma 8 4 13" xfId="40205" xr:uid="{00000000-0005-0000-0000-00009C7F0000}"/>
    <cellStyle name="Suma 8 4 14" xfId="43359" xr:uid="{00000000-0005-0000-0000-00009D7F0000}"/>
    <cellStyle name="Suma 8 4 15" xfId="46681" xr:uid="{00000000-0005-0000-0000-00009E7F0000}"/>
    <cellStyle name="Suma 8 4 16" xfId="49825" xr:uid="{00000000-0005-0000-0000-00009F7F0000}"/>
    <cellStyle name="Suma 8 4 17" xfId="53055" xr:uid="{00000000-0005-0000-0000-0000A07F0000}"/>
    <cellStyle name="Suma 8 4 18" xfId="14927" xr:uid="{00000000-0005-0000-0000-0000A17F0000}"/>
    <cellStyle name="Suma 8 4 19" xfId="58338" xr:uid="{00000000-0005-0000-0000-0000A27F0000}"/>
    <cellStyle name="Suma 8 4 2" xfId="8882" xr:uid="{00000000-0005-0000-0000-0000A37F0000}"/>
    <cellStyle name="Suma 8 4 3" xfId="8508" xr:uid="{00000000-0005-0000-0000-0000A47F0000}"/>
    <cellStyle name="Suma 8 4 4" xfId="5051" xr:uid="{00000000-0005-0000-0000-0000A57F0000}"/>
    <cellStyle name="Suma 8 4 5" xfId="15567" xr:uid="{00000000-0005-0000-0000-0000A67F0000}"/>
    <cellStyle name="Suma 8 4 6" xfId="14530" xr:uid="{00000000-0005-0000-0000-0000A77F0000}"/>
    <cellStyle name="Suma 8 4 7" xfId="21449" xr:uid="{00000000-0005-0000-0000-0000A87F0000}"/>
    <cellStyle name="Suma 8 4 8" xfId="24772" xr:uid="{00000000-0005-0000-0000-0000A97F0000}"/>
    <cellStyle name="Suma 8 4 9" xfId="27998" xr:uid="{00000000-0005-0000-0000-0000AA7F0000}"/>
    <cellStyle name="Suma 8 5" xfId="1796" xr:uid="{00000000-0005-0000-0000-0000AB7F0000}"/>
    <cellStyle name="Suma 8 5 10" xfId="31448" xr:uid="{00000000-0005-0000-0000-0000AC7F0000}"/>
    <cellStyle name="Suma 8 5 11" xfId="15233" xr:uid="{00000000-0005-0000-0000-0000AD7F0000}"/>
    <cellStyle name="Suma 8 5 12" xfId="37098" xr:uid="{00000000-0005-0000-0000-0000AE7F0000}"/>
    <cellStyle name="Suma 8 5 13" xfId="40328" xr:uid="{00000000-0005-0000-0000-0000AF7F0000}"/>
    <cellStyle name="Suma 8 5 14" xfId="43484" xr:uid="{00000000-0005-0000-0000-0000B07F0000}"/>
    <cellStyle name="Suma 8 5 15" xfId="46803" xr:uid="{00000000-0005-0000-0000-0000B17F0000}"/>
    <cellStyle name="Suma 8 5 16" xfId="49950" xr:uid="{00000000-0005-0000-0000-0000B27F0000}"/>
    <cellStyle name="Suma 8 5 17" xfId="53175" xr:uid="{00000000-0005-0000-0000-0000B37F0000}"/>
    <cellStyle name="Suma 8 5 18" xfId="46535" xr:uid="{00000000-0005-0000-0000-0000B47F0000}"/>
    <cellStyle name="Suma 8 5 19" xfId="58458" xr:uid="{00000000-0005-0000-0000-0000B57F0000}"/>
    <cellStyle name="Suma 8 5 2" xfId="9006" xr:uid="{00000000-0005-0000-0000-0000B67F0000}"/>
    <cellStyle name="Suma 8 5 3" xfId="8384" xr:uid="{00000000-0005-0000-0000-0000B77F0000}"/>
    <cellStyle name="Suma 8 5 4" xfId="5175" xr:uid="{00000000-0005-0000-0000-0000B87F0000}"/>
    <cellStyle name="Suma 8 5 5" xfId="15692" xr:uid="{00000000-0005-0000-0000-0000B97F0000}"/>
    <cellStyle name="Suma 8 5 6" xfId="14405" xr:uid="{00000000-0005-0000-0000-0000BA7F0000}"/>
    <cellStyle name="Suma 8 5 7" xfId="21574" xr:uid="{00000000-0005-0000-0000-0000BB7F0000}"/>
    <cellStyle name="Suma 8 5 8" xfId="24896" xr:uid="{00000000-0005-0000-0000-0000BC7F0000}"/>
    <cellStyle name="Suma 8 5 9" xfId="28123" xr:uid="{00000000-0005-0000-0000-0000BD7F0000}"/>
    <cellStyle name="Suma 8 6" xfId="2773" xr:uid="{00000000-0005-0000-0000-0000BE7F0000}"/>
    <cellStyle name="Suma 8 6 10" xfId="32417" xr:uid="{00000000-0005-0000-0000-0000BF7F0000}"/>
    <cellStyle name="Suma 8 6 11" xfId="34887" xr:uid="{00000000-0005-0000-0000-0000C07F0000}"/>
    <cellStyle name="Suma 8 6 12" xfId="38075" xr:uid="{00000000-0005-0000-0000-0000C17F0000}"/>
    <cellStyle name="Suma 8 6 13" xfId="41284" xr:uid="{00000000-0005-0000-0000-0000C27F0000}"/>
    <cellStyle name="Suma 8 6 14" xfId="44461" xr:uid="{00000000-0005-0000-0000-0000C37F0000}"/>
    <cellStyle name="Suma 8 6 15" xfId="47759" xr:uid="{00000000-0005-0000-0000-0000C47F0000}"/>
    <cellStyle name="Suma 8 6 16" xfId="50925" xr:uid="{00000000-0005-0000-0000-0000C57F0000}"/>
    <cellStyle name="Suma 8 6 17" xfId="54118" xr:uid="{00000000-0005-0000-0000-0000C67F0000}"/>
    <cellStyle name="Suma 8 6 18" xfId="56172" xr:uid="{00000000-0005-0000-0000-0000C77F0000}"/>
    <cellStyle name="Suma 8 6 19" xfId="59409" xr:uid="{00000000-0005-0000-0000-0000C87F0000}"/>
    <cellStyle name="Suma 8 6 2" xfId="9975" xr:uid="{00000000-0005-0000-0000-0000C97F0000}"/>
    <cellStyle name="Suma 8 6 3" xfId="12017" xr:uid="{00000000-0005-0000-0000-0000CA7F0000}"/>
    <cellStyle name="Suma 8 6 4" xfId="6141" xr:uid="{00000000-0005-0000-0000-0000CB7F0000}"/>
    <cellStyle name="Suma 8 6 5" xfId="16666" xr:uid="{00000000-0005-0000-0000-0000CC7F0000}"/>
    <cellStyle name="Suma 8 6 6" xfId="19241" xr:uid="{00000000-0005-0000-0000-0000CD7F0000}"/>
    <cellStyle name="Suma 8 6 7" xfId="22551" xr:uid="{00000000-0005-0000-0000-0000CE7F0000}"/>
    <cellStyle name="Suma 8 6 8" xfId="25870" xr:uid="{00000000-0005-0000-0000-0000CF7F0000}"/>
    <cellStyle name="Suma 8 6 9" xfId="29100" xr:uid="{00000000-0005-0000-0000-0000D07F0000}"/>
    <cellStyle name="Suma 8 7" xfId="1793" xr:uid="{00000000-0005-0000-0000-0000D17F0000}"/>
    <cellStyle name="Suma 8 7 10" xfId="31445" xr:uid="{00000000-0005-0000-0000-0000D27F0000}"/>
    <cellStyle name="Suma 8 7 11" xfId="15231" xr:uid="{00000000-0005-0000-0000-0000D37F0000}"/>
    <cellStyle name="Suma 8 7 12" xfId="37095" xr:uid="{00000000-0005-0000-0000-0000D47F0000}"/>
    <cellStyle name="Suma 8 7 13" xfId="40325" xr:uid="{00000000-0005-0000-0000-0000D57F0000}"/>
    <cellStyle name="Suma 8 7 14" xfId="43481" xr:uid="{00000000-0005-0000-0000-0000D67F0000}"/>
    <cellStyle name="Suma 8 7 15" xfId="46800" xr:uid="{00000000-0005-0000-0000-0000D77F0000}"/>
    <cellStyle name="Suma 8 7 16" xfId="49947" xr:uid="{00000000-0005-0000-0000-0000D87F0000}"/>
    <cellStyle name="Suma 8 7 17" xfId="53172" xr:uid="{00000000-0005-0000-0000-0000D97F0000}"/>
    <cellStyle name="Suma 8 7 18" xfId="46532" xr:uid="{00000000-0005-0000-0000-0000DA7F0000}"/>
    <cellStyle name="Suma 8 7 19" xfId="58455" xr:uid="{00000000-0005-0000-0000-0000DB7F0000}"/>
    <cellStyle name="Suma 8 7 2" xfId="9003" xr:uid="{00000000-0005-0000-0000-0000DC7F0000}"/>
    <cellStyle name="Suma 8 7 3" xfId="8387" xr:uid="{00000000-0005-0000-0000-0000DD7F0000}"/>
    <cellStyle name="Suma 8 7 4" xfId="5172" xr:uid="{00000000-0005-0000-0000-0000DE7F0000}"/>
    <cellStyle name="Suma 8 7 5" xfId="15689" xr:uid="{00000000-0005-0000-0000-0000DF7F0000}"/>
    <cellStyle name="Suma 8 7 6" xfId="14408" xr:uid="{00000000-0005-0000-0000-0000E07F0000}"/>
    <cellStyle name="Suma 8 7 7" xfId="21571" xr:uid="{00000000-0005-0000-0000-0000E17F0000}"/>
    <cellStyle name="Suma 8 7 8" xfId="24893" xr:uid="{00000000-0005-0000-0000-0000E27F0000}"/>
    <cellStyle name="Suma 8 7 9" xfId="28120" xr:uid="{00000000-0005-0000-0000-0000E37F0000}"/>
    <cellStyle name="Suma 8 8" xfId="2797" xr:uid="{00000000-0005-0000-0000-0000E47F0000}"/>
    <cellStyle name="Suma 8 8 10" xfId="32441" xr:uid="{00000000-0005-0000-0000-0000E57F0000}"/>
    <cellStyle name="Suma 8 8 11" xfId="34911" xr:uid="{00000000-0005-0000-0000-0000E67F0000}"/>
    <cellStyle name="Suma 8 8 12" xfId="38099" xr:uid="{00000000-0005-0000-0000-0000E77F0000}"/>
    <cellStyle name="Suma 8 8 13" xfId="41307" xr:uid="{00000000-0005-0000-0000-0000E87F0000}"/>
    <cellStyle name="Suma 8 8 14" xfId="44485" xr:uid="{00000000-0005-0000-0000-0000E97F0000}"/>
    <cellStyle name="Suma 8 8 15" xfId="47782" xr:uid="{00000000-0005-0000-0000-0000EA7F0000}"/>
    <cellStyle name="Suma 8 8 16" xfId="50949" xr:uid="{00000000-0005-0000-0000-0000EB7F0000}"/>
    <cellStyle name="Suma 8 8 17" xfId="54140" xr:uid="{00000000-0005-0000-0000-0000EC7F0000}"/>
    <cellStyle name="Suma 8 8 18" xfId="56194" xr:uid="{00000000-0005-0000-0000-0000ED7F0000}"/>
    <cellStyle name="Suma 8 8 19" xfId="59431" xr:uid="{00000000-0005-0000-0000-0000EE7F0000}"/>
    <cellStyle name="Suma 8 8 2" xfId="9999" xr:uid="{00000000-0005-0000-0000-0000EF7F0000}"/>
    <cellStyle name="Suma 8 8 3" xfId="12041" xr:uid="{00000000-0005-0000-0000-0000F07F0000}"/>
    <cellStyle name="Suma 8 8 4" xfId="6165" xr:uid="{00000000-0005-0000-0000-0000F17F0000}"/>
    <cellStyle name="Suma 8 8 5" xfId="16690" xr:uid="{00000000-0005-0000-0000-0000F27F0000}"/>
    <cellStyle name="Suma 8 8 6" xfId="19265" xr:uid="{00000000-0005-0000-0000-0000F37F0000}"/>
    <cellStyle name="Suma 8 8 7" xfId="22575" xr:uid="{00000000-0005-0000-0000-0000F47F0000}"/>
    <cellStyle name="Suma 8 8 8" xfId="25893" xr:uid="{00000000-0005-0000-0000-0000F57F0000}"/>
    <cellStyle name="Suma 8 8 9" xfId="29124" xr:uid="{00000000-0005-0000-0000-0000F67F0000}"/>
    <cellStyle name="Suma 8 9" xfId="2368" xr:uid="{00000000-0005-0000-0000-0000F77F0000}"/>
    <cellStyle name="Suma 8 9 10" xfId="32014" xr:uid="{00000000-0005-0000-0000-0000F87F0000}"/>
    <cellStyle name="Suma 8 9 11" xfId="34485" xr:uid="{00000000-0005-0000-0000-0000F97F0000}"/>
    <cellStyle name="Suma 8 9 12" xfId="37670" xr:uid="{00000000-0005-0000-0000-0000FA7F0000}"/>
    <cellStyle name="Suma 8 9 13" xfId="40884" xr:uid="{00000000-0005-0000-0000-0000FB7F0000}"/>
    <cellStyle name="Suma 8 9 14" xfId="44056" xr:uid="{00000000-0005-0000-0000-0000FC7F0000}"/>
    <cellStyle name="Suma 8 9 15" xfId="47359" xr:uid="{00000000-0005-0000-0000-0000FD7F0000}"/>
    <cellStyle name="Suma 8 9 16" xfId="50520" xr:uid="{00000000-0005-0000-0000-0000FE7F0000}"/>
    <cellStyle name="Suma 8 9 17" xfId="53722" xr:uid="{00000000-0005-0000-0000-0000FF7F0000}"/>
    <cellStyle name="Suma 8 9 18" xfId="55774" xr:uid="{00000000-0005-0000-0000-000000800000}"/>
    <cellStyle name="Suma 8 9 19" xfId="59011" xr:uid="{00000000-0005-0000-0000-000001800000}"/>
    <cellStyle name="Suma 8 9 2" xfId="9572" xr:uid="{00000000-0005-0000-0000-000002800000}"/>
    <cellStyle name="Suma 8 9 3" xfId="11612" xr:uid="{00000000-0005-0000-0000-000003800000}"/>
    <cellStyle name="Suma 8 9 4" xfId="5745" xr:uid="{00000000-0005-0000-0000-000004800000}"/>
    <cellStyle name="Suma 8 9 5" xfId="16262" xr:uid="{00000000-0005-0000-0000-000005800000}"/>
    <cellStyle name="Suma 8 9 6" xfId="18836" xr:uid="{00000000-0005-0000-0000-000006800000}"/>
    <cellStyle name="Suma 8 9 7" xfId="22146" xr:uid="{00000000-0005-0000-0000-000007800000}"/>
    <cellStyle name="Suma 8 9 8" xfId="25467" xr:uid="{00000000-0005-0000-0000-000008800000}"/>
    <cellStyle name="Suma 8 9 9" xfId="28695" xr:uid="{00000000-0005-0000-0000-000009800000}"/>
    <cellStyle name="Suma 8_Kosztorys ofertowy-inwestorski -DTS_T23_28.09.2011" xfId="62595" xr:uid="{00000000-0005-0000-0000-00000A800000}"/>
    <cellStyle name="Tekst objaśnienia 1" xfId="1339" xr:uid="{00000000-0005-0000-0000-00000B800000}"/>
    <cellStyle name="Tekst objaśnienia 2" xfId="1340" xr:uid="{00000000-0005-0000-0000-00000C800000}"/>
    <cellStyle name="Tekst objaśnienia 2 2" xfId="62596" xr:uid="{00000000-0005-0000-0000-00000D800000}"/>
    <cellStyle name="Tekst objaśnienia 2 3" xfId="62597" xr:uid="{00000000-0005-0000-0000-00000E800000}"/>
    <cellStyle name="Tekst objaśnienia 3" xfId="1341" xr:uid="{00000000-0005-0000-0000-00000F800000}"/>
    <cellStyle name="Tekst objaśnienia 4" xfId="1342" xr:uid="{00000000-0005-0000-0000-000010800000}"/>
    <cellStyle name="Tekst objaśnienia 5" xfId="1343" xr:uid="{00000000-0005-0000-0000-000011800000}"/>
    <cellStyle name="Tekst objaśnienia 6" xfId="1344" xr:uid="{00000000-0005-0000-0000-000012800000}"/>
    <cellStyle name="Tekst objaśnienia 7" xfId="1345" xr:uid="{00000000-0005-0000-0000-000013800000}"/>
    <cellStyle name="Tekst objaśnienia 8" xfId="1346" xr:uid="{00000000-0005-0000-0000-000014800000}"/>
    <cellStyle name="Tekst ostrzeżenia 1" xfId="1347" xr:uid="{00000000-0005-0000-0000-000015800000}"/>
    <cellStyle name="Tekst ostrzeżenia 2" xfId="1348" xr:uid="{00000000-0005-0000-0000-000016800000}"/>
    <cellStyle name="Tekst ostrzeżenia 2 2" xfId="62598" xr:uid="{00000000-0005-0000-0000-000017800000}"/>
    <cellStyle name="Tekst ostrzeżenia 2 3" xfId="62599" xr:uid="{00000000-0005-0000-0000-000018800000}"/>
    <cellStyle name="Tekst ostrzeżenia 3" xfId="1349" xr:uid="{00000000-0005-0000-0000-000019800000}"/>
    <cellStyle name="Tekst ostrzeżenia 4" xfId="1350" xr:uid="{00000000-0005-0000-0000-00001A800000}"/>
    <cellStyle name="Tekst ostrzeżenia 5" xfId="1351" xr:uid="{00000000-0005-0000-0000-00001B800000}"/>
    <cellStyle name="Tekst ostrzeżenia 6" xfId="1352" xr:uid="{00000000-0005-0000-0000-00001C800000}"/>
    <cellStyle name="Tekst ostrzeżenia 7" xfId="1353" xr:uid="{00000000-0005-0000-0000-00001D800000}"/>
    <cellStyle name="Tekst ostrzeżenia 8" xfId="1354" xr:uid="{00000000-0005-0000-0000-00001E800000}"/>
    <cellStyle name="Terespol" xfId="62600" xr:uid="{00000000-0005-0000-0000-00001F800000}"/>
    <cellStyle name="TerespolA" xfId="62601" xr:uid="{00000000-0005-0000-0000-000020800000}"/>
    <cellStyle name="TerespolD" xfId="62602" xr:uid="{00000000-0005-0000-0000-000021800000}"/>
    <cellStyle name="text" xfId="1355" xr:uid="{00000000-0005-0000-0000-000022800000}"/>
    <cellStyle name="Title" xfId="1356" xr:uid="{00000000-0005-0000-0000-000023800000}"/>
    <cellStyle name="Title 2" xfId="62603" xr:uid="{00000000-0005-0000-0000-000024800000}"/>
    <cellStyle name="Title 3" xfId="62604" xr:uid="{00000000-0005-0000-0000-000025800000}"/>
    <cellStyle name="Title 4" xfId="62605" xr:uid="{00000000-0005-0000-0000-000026800000}"/>
    <cellStyle name="Title 5" xfId="62606" xr:uid="{00000000-0005-0000-0000-000027800000}"/>
    <cellStyle name="Title_WO-5" xfId="62607" xr:uid="{00000000-0005-0000-0000-000028800000}"/>
    <cellStyle name="Total" xfId="1357" xr:uid="{00000000-0005-0000-0000-000029800000}"/>
    <cellStyle name="Total 10" xfId="3334" xr:uid="{00000000-0005-0000-0000-00002A800000}"/>
    <cellStyle name="Total 10 10" xfId="32978" xr:uid="{00000000-0005-0000-0000-00002B800000}"/>
    <cellStyle name="Total 10 11" xfId="35446" xr:uid="{00000000-0005-0000-0000-00002C800000}"/>
    <cellStyle name="Total 10 12" xfId="38636" xr:uid="{00000000-0005-0000-0000-00002D800000}"/>
    <cellStyle name="Total 10 13" xfId="41841" xr:uid="{00000000-0005-0000-0000-00002E800000}"/>
    <cellStyle name="Total 10 14" xfId="45022" xr:uid="{00000000-0005-0000-0000-00002F800000}"/>
    <cellStyle name="Total 10 15" xfId="48316" xr:uid="{00000000-0005-0000-0000-000030800000}"/>
    <cellStyle name="Total 10 16" xfId="51485" xr:uid="{00000000-0005-0000-0000-000031800000}"/>
    <cellStyle name="Total 10 17" xfId="54670" xr:uid="{00000000-0005-0000-0000-000032800000}"/>
    <cellStyle name="Total 10 18" xfId="56724" xr:uid="{00000000-0005-0000-0000-000033800000}"/>
    <cellStyle name="Total 10 19" xfId="59961" xr:uid="{00000000-0005-0000-0000-000034800000}"/>
    <cellStyle name="Total 10 2" xfId="10536" xr:uid="{00000000-0005-0000-0000-000035800000}"/>
    <cellStyle name="Total 10 3" xfId="12578" xr:uid="{00000000-0005-0000-0000-000036800000}"/>
    <cellStyle name="Total 10 4" xfId="6702" xr:uid="{00000000-0005-0000-0000-000037800000}"/>
    <cellStyle name="Total 10 5" xfId="17227" xr:uid="{00000000-0005-0000-0000-000038800000}"/>
    <cellStyle name="Total 10 6" xfId="19802" xr:uid="{00000000-0005-0000-0000-000039800000}"/>
    <cellStyle name="Total 10 7" xfId="23112" xr:uid="{00000000-0005-0000-0000-00003A800000}"/>
    <cellStyle name="Total 10 8" xfId="26427" xr:uid="{00000000-0005-0000-0000-00003B800000}"/>
    <cellStyle name="Total 10 9" xfId="29661" xr:uid="{00000000-0005-0000-0000-00003C800000}"/>
    <cellStyle name="Total 11" xfId="1787" xr:uid="{00000000-0005-0000-0000-00003D800000}"/>
    <cellStyle name="Total 11 10" xfId="31439" xr:uid="{00000000-0005-0000-0000-00003E800000}"/>
    <cellStyle name="Total 11 11" xfId="15226" xr:uid="{00000000-0005-0000-0000-00003F800000}"/>
    <cellStyle name="Total 11 12" xfId="37089" xr:uid="{00000000-0005-0000-0000-000040800000}"/>
    <cellStyle name="Total 11 13" xfId="40319" xr:uid="{00000000-0005-0000-0000-000041800000}"/>
    <cellStyle name="Total 11 14" xfId="43475" xr:uid="{00000000-0005-0000-0000-000042800000}"/>
    <cellStyle name="Total 11 15" xfId="46794" xr:uid="{00000000-0005-0000-0000-000043800000}"/>
    <cellStyle name="Total 11 16" xfId="49941" xr:uid="{00000000-0005-0000-0000-000044800000}"/>
    <cellStyle name="Total 11 17" xfId="53166" xr:uid="{00000000-0005-0000-0000-000045800000}"/>
    <cellStyle name="Total 11 18" xfId="52972" xr:uid="{00000000-0005-0000-0000-000046800000}"/>
    <cellStyle name="Total 11 19" xfId="58449" xr:uid="{00000000-0005-0000-0000-000047800000}"/>
    <cellStyle name="Total 11 2" xfId="8997" xr:uid="{00000000-0005-0000-0000-000048800000}"/>
    <cellStyle name="Total 11 3" xfId="8393" xr:uid="{00000000-0005-0000-0000-000049800000}"/>
    <cellStyle name="Total 11 4" xfId="5166" xr:uid="{00000000-0005-0000-0000-00004A800000}"/>
    <cellStyle name="Total 11 5" xfId="15683" xr:uid="{00000000-0005-0000-0000-00004B800000}"/>
    <cellStyle name="Total 11 6" xfId="14414" xr:uid="{00000000-0005-0000-0000-00004C800000}"/>
    <cellStyle name="Total 11 7" xfId="21565" xr:uid="{00000000-0005-0000-0000-00004D800000}"/>
    <cellStyle name="Total 11 8" xfId="24887" xr:uid="{00000000-0005-0000-0000-00004E800000}"/>
    <cellStyle name="Total 11 9" xfId="28114" xr:uid="{00000000-0005-0000-0000-00004F800000}"/>
    <cellStyle name="Total 12" xfId="1978" xr:uid="{00000000-0005-0000-0000-000050800000}"/>
    <cellStyle name="Total 12 10" xfId="31626" xr:uid="{00000000-0005-0000-0000-000051800000}"/>
    <cellStyle name="Total 12 11" xfId="18452" xr:uid="{00000000-0005-0000-0000-000052800000}"/>
    <cellStyle name="Total 12 12" xfId="37280" xr:uid="{00000000-0005-0000-0000-000053800000}"/>
    <cellStyle name="Total 12 13" xfId="40505" xr:uid="{00000000-0005-0000-0000-000054800000}"/>
    <cellStyle name="Total 12 14" xfId="43666" xr:uid="{00000000-0005-0000-0000-000055800000}"/>
    <cellStyle name="Total 12 15" xfId="46980" xr:uid="{00000000-0005-0000-0000-000056800000}"/>
    <cellStyle name="Total 12 16" xfId="50132" xr:uid="{00000000-0005-0000-0000-000057800000}"/>
    <cellStyle name="Total 12 17" xfId="53346" xr:uid="{00000000-0005-0000-0000-000058800000}"/>
    <cellStyle name="Total 12 18" xfId="27492" xr:uid="{00000000-0005-0000-0000-000059800000}"/>
    <cellStyle name="Total 12 19" xfId="58633" xr:uid="{00000000-0005-0000-0000-00005A800000}"/>
    <cellStyle name="Total 12 2" xfId="9184" xr:uid="{00000000-0005-0000-0000-00005B800000}"/>
    <cellStyle name="Total 12 3" xfId="8202" xr:uid="{00000000-0005-0000-0000-00005C800000}"/>
    <cellStyle name="Total 12 4" xfId="5356" xr:uid="{00000000-0005-0000-0000-00005D800000}"/>
    <cellStyle name="Total 12 5" xfId="15873" xr:uid="{00000000-0005-0000-0000-00005E800000}"/>
    <cellStyle name="Total 12 6" xfId="14223" xr:uid="{00000000-0005-0000-0000-00005F800000}"/>
    <cellStyle name="Total 12 7" xfId="21756" xr:uid="{00000000-0005-0000-0000-000060800000}"/>
    <cellStyle name="Total 12 8" xfId="25078" xr:uid="{00000000-0005-0000-0000-000061800000}"/>
    <cellStyle name="Total 12 9" xfId="28305" xr:uid="{00000000-0005-0000-0000-000062800000}"/>
    <cellStyle name="Total 13" xfId="3486" xr:uid="{00000000-0005-0000-0000-000063800000}"/>
    <cellStyle name="Total 13 10" xfId="33130" xr:uid="{00000000-0005-0000-0000-000064800000}"/>
    <cellStyle name="Total 13 11" xfId="35596" xr:uid="{00000000-0005-0000-0000-000065800000}"/>
    <cellStyle name="Total 13 12" xfId="38788" xr:uid="{00000000-0005-0000-0000-000066800000}"/>
    <cellStyle name="Total 13 13" xfId="41991" xr:uid="{00000000-0005-0000-0000-000067800000}"/>
    <cellStyle name="Total 13 14" xfId="45174" xr:uid="{00000000-0005-0000-0000-000068800000}"/>
    <cellStyle name="Total 13 15" xfId="48466" xr:uid="{00000000-0005-0000-0000-000069800000}"/>
    <cellStyle name="Total 13 16" xfId="51636" xr:uid="{00000000-0005-0000-0000-00006A800000}"/>
    <cellStyle name="Total 13 17" xfId="54819" xr:uid="{00000000-0005-0000-0000-00006B800000}"/>
    <cellStyle name="Total 13 18" xfId="56873" xr:uid="{00000000-0005-0000-0000-00006C800000}"/>
    <cellStyle name="Total 13 19" xfId="60110" xr:uid="{00000000-0005-0000-0000-00006D800000}"/>
    <cellStyle name="Total 13 2" xfId="10688" xr:uid="{00000000-0005-0000-0000-00006E800000}"/>
    <cellStyle name="Total 13 3" xfId="12730" xr:uid="{00000000-0005-0000-0000-00006F800000}"/>
    <cellStyle name="Total 13 4" xfId="6854" xr:uid="{00000000-0005-0000-0000-000070800000}"/>
    <cellStyle name="Total 13 5" xfId="17379" xr:uid="{00000000-0005-0000-0000-000071800000}"/>
    <cellStyle name="Total 13 6" xfId="19954" xr:uid="{00000000-0005-0000-0000-000072800000}"/>
    <cellStyle name="Total 13 7" xfId="23264" xr:uid="{00000000-0005-0000-0000-000073800000}"/>
    <cellStyle name="Total 13 8" xfId="26579" xr:uid="{00000000-0005-0000-0000-000074800000}"/>
    <cellStyle name="Total 13 9" xfId="29813" xr:uid="{00000000-0005-0000-0000-000075800000}"/>
    <cellStyle name="Total 14" xfId="3640" xr:uid="{00000000-0005-0000-0000-000076800000}"/>
    <cellStyle name="Total 14 10" xfId="33284" xr:uid="{00000000-0005-0000-0000-000077800000}"/>
    <cellStyle name="Total 14 11" xfId="35748" xr:uid="{00000000-0005-0000-0000-000078800000}"/>
    <cellStyle name="Total 14 12" xfId="38942" xr:uid="{00000000-0005-0000-0000-000079800000}"/>
    <cellStyle name="Total 14 13" xfId="42143" xr:uid="{00000000-0005-0000-0000-00007A800000}"/>
    <cellStyle name="Total 14 14" xfId="45328" xr:uid="{00000000-0005-0000-0000-00007B800000}"/>
    <cellStyle name="Total 14 15" xfId="48618" xr:uid="{00000000-0005-0000-0000-00007C800000}"/>
    <cellStyle name="Total 14 16" xfId="51789" xr:uid="{00000000-0005-0000-0000-00007D800000}"/>
    <cellStyle name="Total 14 17" xfId="54969" xr:uid="{00000000-0005-0000-0000-00007E800000}"/>
    <cellStyle name="Total 14 18" xfId="57023" xr:uid="{00000000-0005-0000-0000-00007F800000}"/>
    <cellStyle name="Total 14 19" xfId="60260" xr:uid="{00000000-0005-0000-0000-000080800000}"/>
    <cellStyle name="Total 14 2" xfId="10842" xr:uid="{00000000-0005-0000-0000-000081800000}"/>
    <cellStyle name="Total 14 3" xfId="12884" xr:uid="{00000000-0005-0000-0000-000082800000}"/>
    <cellStyle name="Total 14 4" xfId="7006" xr:uid="{00000000-0005-0000-0000-000083800000}"/>
    <cellStyle name="Total 14 5" xfId="17533" xr:uid="{00000000-0005-0000-0000-000084800000}"/>
    <cellStyle name="Total 14 6" xfId="20108" xr:uid="{00000000-0005-0000-0000-000085800000}"/>
    <cellStyle name="Total 14 7" xfId="23418" xr:uid="{00000000-0005-0000-0000-000086800000}"/>
    <cellStyle name="Total 14 8" xfId="26733" xr:uid="{00000000-0005-0000-0000-000087800000}"/>
    <cellStyle name="Total 14 9" xfId="29967" xr:uid="{00000000-0005-0000-0000-000088800000}"/>
    <cellStyle name="Total 15" xfId="3259" xr:uid="{00000000-0005-0000-0000-000089800000}"/>
    <cellStyle name="Total 15 10" xfId="32903" xr:uid="{00000000-0005-0000-0000-00008A800000}"/>
    <cellStyle name="Total 15 11" xfId="35371" xr:uid="{00000000-0005-0000-0000-00008B800000}"/>
    <cellStyle name="Total 15 12" xfId="38561" xr:uid="{00000000-0005-0000-0000-00008C800000}"/>
    <cellStyle name="Total 15 13" xfId="41766" xr:uid="{00000000-0005-0000-0000-00008D800000}"/>
    <cellStyle name="Total 15 14" xfId="44947" xr:uid="{00000000-0005-0000-0000-00008E800000}"/>
    <cellStyle name="Total 15 15" xfId="48241" xr:uid="{00000000-0005-0000-0000-00008F800000}"/>
    <cellStyle name="Total 15 16" xfId="51410" xr:uid="{00000000-0005-0000-0000-000090800000}"/>
    <cellStyle name="Total 15 17" xfId="54595" xr:uid="{00000000-0005-0000-0000-000091800000}"/>
    <cellStyle name="Total 15 18" xfId="56649" xr:uid="{00000000-0005-0000-0000-000092800000}"/>
    <cellStyle name="Total 15 19" xfId="59886" xr:uid="{00000000-0005-0000-0000-000093800000}"/>
    <cellStyle name="Total 15 2" xfId="10461" xr:uid="{00000000-0005-0000-0000-000094800000}"/>
    <cellStyle name="Total 15 3" xfId="12503" xr:uid="{00000000-0005-0000-0000-000095800000}"/>
    <cellStyle name="Total 15 4" xfId="6627" xr:uid="{00000000-0005-0000-0000-000096800000}"/>
    <cellStyle name="Total 15 5" xfId="17152" xr:uid="{00000000-0005-0000-0000-000097800000}"/>
    <cellStyle name="Total 15 6" xfId="19727" xr:uid="{00000000-0005-0000-0000-000098800000}"/>
    <cellStyle name="Total 15 7" xfId="23037" xr:uid="{00000000-0005-0000-0000-000099800000}"/>
    <cellStyle name="Total 15 8" xfId="26352" xr:uid="{00000000-0005-0000-0000-00009A800000}"/>
    <cellStyle name="Total 15 9" xfId="29586" xr:uid="{00000000-0005-0000-0000-00009B800000}"/>
    <cellStyle name="Total 16" xfId="3786" xr:uid="{00000000-0005-0000-0000-00009C800000}"/>
    <cellStyle name="Total 16 10" xfId="33430" xr:uid="{00000000-0005-0000-0000-00009D800000}"/>
    <cellStyle name="Total 16 11" xfId="35893" xr:uid="{00000000-0005-0000-0000-00009E800000}"/>
    <cellStyle name="Total 16 12" xfId="39088" xr:uid="{00000000-0005-0000-0000-00009F800000}"/>
    <cellStyle name="Total 16 13" xfId="42288" xr:uid="{00000000-0005-0000-0000-0000A0800000}"/>
    <cellStyle name="Total 16 14" xfId="45474" xr:uid="{00000000-0005-0000-0000-0000A1800000}"/>
    <cellStyle name="Total 16 15" xfId="48763" xr:uid="{00000000-0005-0000-0000-0000A2800000}"/>
    <cellStyle name="Total 16 16" xfId="51935" xr:uid="{00000000-0005-0000-0000-0000A3800000}"/>
    <cellStyle name="Total 16 17" xfId="55113" xr:uid="{00000000-0005-0000-0000-0000A4800000}"/>
    <cellStyle name="Total 16 18" xfId="57167" xr:uid="{00000000-0005-0000-0000-0000A5800000}"/>
    <cellStyle name="Total 16 19" xfId="60404" xr:uid="{00000000-0005-0000-0000-0000A6800000}"/>
    <cellStyle name="Total 16 2" xfId="10988" xr:uid="{00000000-0005-0000-0000-0000A7800000}"/>
    <cellStyle name="Total 16 3" xfId="13030" xr:uid="{00000000-0005-0000-0000-0000A8800000}"/>
    <cellStyle name="Total 16 4" xfId="7147" xr:uid="{00000000-0005-0000-0000-0000A9800000}"/>
    <cellStyle name="Total 16 5" xfId="17679" xr:uid="{00000000-0005-0000-0000-0000AA800000}"/>
    <cellStyle name="Total 16 6" xfId="20254" xr:uid="{00000000-0005-0000-0000-0000AB800000}"/>
    <cellStyle name="Total 16 7" xfId="23564" xr:uid="{00000000-0005-0000-0000-0000AC800000}"/>
    <cellStyle name="Total 16 8" xfId="26879" xr:uid="{00000000-0005-0000-0000-0000AD800000}"/>
    <cellStyle name="Total 16 9" xfId="30113" xr:uid="{00000000-0005-0000-0000-0000AE800000}"/>
    <cellStyle name="Total 17" xfId="3898" xr:uid="{00000000-0005-0000-0000-0000AF800000}"/>
    <cellStyle name="Total 17 10" xfId="33542" xr:uid="{00000000-0005-0000-0000-0000B0800000}"/>
    <cellStyle name="Total 17 11" xfId="36005" xr:uid="{00000000-0005-0000-0000-0000B1800000}"/>
    <cellStyle name="Total 17 12" xfId="39200" xr:uid="{00000000-0005-0000-0000-0000B2800000}"/>
    <cellStyle name="Total 17 13" xfId="42400" xr:uid="{00000000-0005-0000-0000-0000B3800000}"/>
    <cellStyle name="Total 17 14" xfId="45586" xr:uid="{00000000-0005-0000-0000-0000B4800000}"/>
    <cellStyle name="Total 17 15" xfId="48875" xr:uid="{00000000-0005-0000-0000-0000B5800000}"/>
    <cellStyle name="Total 17 16" xfId="52047" xr:uid="{00000000-0005-0000-0000-0000B6800000}"/>
    <cellStyle name="Total 17 17" xfId="55224" xr:uid="{00000000-0005-0000-0000-0000B7800000}"/>
    <cellStyle name="Total 17 18" xfId="57278" xr:uid="{00000000-0005-0000-0000-0000B8800000}"/>
    <cellStyle name="Total 17 19" xfId="60515" xr:uid="{00000000-0005-0000-0000-0000B9800000}"/>
    <cellStyle name="Total 17 2" xfId="11100" xr:uid="{00000000-0005-0000-0000-0000BA800000}"/>
    <cellStyle name="Total 17 3" xfId="13142" xr:uid="{00000000-0005-0000-0000-0000BB800000}"/>
    <cellStyle name="Total 17 4" xfId="7258" xr:uid="{00000000-0005-0000-0000-0000BC800000}"/>
    <cellStyle name="Total 17 5" xfId="17791" xr:uid="{00000000-0005-0000-0000-0000BD800000}"/>
    <cellStyle name="Total 17 6" xfId="20366" xr:uid="{00000000-0005-0000-0000-0000BE800000}"/>
    <cellStyle name="Total 17 7" xfId="23676" xr:uid="{00000000-0005-0000-0000-0000BF800000}"/>
    <cellStyle name="Total 17 8" xfId="26991" xr:uid="{00000000-0005-0000-0000-0000C0800000}"/>
    <cellStyle name="Total 17 9" xfId="30225" xr:uid="{00000000-0005-0000-0000-0000C1800000}"/>
    <cellStyle name="Total 18" xfId="2191" xr:uid="{00000000-0005-0000-0000-0000C2800000}"/>
    <cellStyle name="Total 18 10" xfId="31839" xr:uid="{00000000-0005-0000-0000-0000C3800000}"/>
    <cellStyle name="Total 18 11" xfId="34314" xr:uid="{00000000-0005-0000-0000-0000C4800000}"/>
    <cellStyle name="Total 18 12" xfId="37493" xr:uid="{00000000-0005-0000-0000-0000C5800000}"/>
    <cellStyle name="Total 18 13" xfId="40713" xr:uid="{00000000-0005-0000-0000-0000C6800000}"/>
    <cellStyle name="Total 18 14" xfId="43879" xr:uid="{00000000-0005-0000-0000-0000C7800000}"/>
    <cellStyle name="Total 18 15" xfId="47188" xr:uid="{00000000-0005-0000-0000-0000C8800000}"/>
    <cellStyle name="Total 18 16" xfId="50345" xr:uid="{00000000-0005-0000-0000-0000C9800000}"/>
    <cellStyle name="Total 18 17" xfId="53553" xr:uid="{00000000-0005-0000-0000-0000CA800000}"/>
    <cellStyle name="Total 18 18" xfId="55603" xr:uid="{00000000-0005-0000-0000-0000CB800000}"/>
    <cellStyle name="Total 18 19" xfId="58840" xr:uid="{00000000-0005-0000-0000-0000CC800000}"/>
    <cellStyle name="Total 18 2" xfId="9397" xr:uid="{00000000-0005-0000-0000-0000CD800000}"/>
    <cellStyle name="Total 18 3" xfId="11435" xr:uid="{00000000-0005-0000-0000-0000CE800000}"/>
    <cellStyle name="Total 18 4" xfId="5568" xr:uid="{00000000-0005-0000-0000-0000CF800000}"/>
    <cellStyle name="Total 18 5" xfId="16086" xr:uid="{00000000-0005-0000-0000-0000D0800000}"/>
    <cellStyle name="Total 18 6" xfId="18659" xr:uid="{00000000-0005-0000-0000-0000D1800000}"/>
    <cellStyle name="Total 18 7" xfId="21969" xr:uid="{00000000-0005-0000-0000-0000D2800000}"/>
    <cellStyle name="Total 18 8" xfId="25290" xr:uid="{00000000-0005-0000-0000-0000D3800000}"/>
    <cellStyle name="Total 18 9" xfId="28518" xr:uid="{00000000-0005-0000-0000-0000D4800000}"/>
    <cellStyle name="Total 19" xfId="2252" xr:uid="{00000000-0005-0000-0000-0000D5800000}"/>
    <cellStyle name="Total 19 10" xfId="31900" xr:uid="{00000000-0005-0000-0000-0000D6800000}"/>
    <cellStyle name="Total 19 11" xfId="34373" xr:uid="{00000000-0005-0000-0000-0000D7800000}"/>
    <cellStyle name="Total 19 12" xfId="37554" xr:uid="{00000000-0005-0000-0000-0000D8800000}"/>
    <cellStyle name="Total 19 13" xfId="40772" xr:uid="{00000000-0005-0000-0000-0000D9800000}"/>
    <cellStyle name="Total 19 14" xfId="43940" xr:uid="{00000000-0005-0000-0000-0000DA800000}"/>
    <cellStyle name="Total 19 15" xfId="47247" xr:uid="{00000000-0005-0000-0000-0000DB800000}"/>
    <cellStyle name="Total 19 16" xfId="50405" xr:uid="{00000000-0005-0000-0000-0000DC800000}"/>
    <cellStyle name="Total 19 17" xfId="53612" xr:uid="{00000000-0005-0000-0000-0000DD800000}"/>
    <cellStyle name="Total 19 18" xfId="55662" xr:uid="{00000000-0005-0000-0000-0000DE800000}"/>
    <cellStyle name="Total 19 19" xfId="58899" xr:uid="{00000000-0005-0000-0000-0000DF800000}"/>
    <cellStyle name="Total 19 2" xfId="9458" xr:uid="{00000000-0005-0000-0000-0000E0800000}"/>
    <cellStyle name="Total 19 3" xfId="11496" xr:uid="{00000000-0005-0000-0000-0000E1800000}"/>
    <cellStyle name="Total 19 4" xfId="5629" xr:uid="{00000000-0005-0000-0000-0000E2800000}"/>
    <cellStyle name="Total 19 5" xfId="16147" xr:uid="{00000000-0005-0000-0000-0000E3800000}"/>
    <cellStyle name="Total 19 6" xfId="18720" xr:uid="{00000000-0005-0000-0000-0000E4800000}"/>
    <cellStyle name="Total 19 7" xfId="22030" xr:uid="{00000000-0005-0000-0000-0000E5800000}"/>
    <cellStyle name="Total 19 8" xfId="25351" xr:uid="{00000000-0005-0000-0000-0000E6800000}"/>
    <cellStyle name="Total 19 9" xfId="28579" xr:uid="{00000000-0005-0000-0000-0000E7800000}"/>
    <cellStyle name="Total 2" xfId="1705" xr:uid="{00000000-0005-0000-0000-0000E8800000}"/>
    <cellStyle name="Total 2 10" xfId="31357" xr:uid="{00000000-0005-0000-0000-0000E9800000}"/>
    <cellStyle name="Total 2 11" xfId="18156" xr:uid="{00000000-0005-0000-0000-0000EA800000}"/>
    <cellStyle name="Total 2 12" xfId="37007" xr:uid="{00000000-0005-0000-0000-0000EB800000}"/>
    <cellStyle name="Total 2 13" xfId="40239" xr:uid="{00000000-0005-0000-0000-0000EC800000}"/>
    <cellStyle name="Total 2 14" xfId="43393" xr:uid="{00000000-0005-0000-0000-0000ED800000}"/>
    <cellStyle name="Total 2 15" xfId="46714" xr:uid="{00000000-0005-0000-0000-0000EE800000}"/>
    <cellStyle name="Total 2 16" xfId="49859" xr:uid="{00000000-0005-0000-0000-0000EF800000}"/>
    <cellStyle name="Total 2 17" xfId="53087" xr:uid="{00000000-0005-0000-0000-0000F0800000}"/>
    <cellStyle name="Total 2 18" xfId="33817" xr:uid="{00000000-0005-0000-0000-0000F1800000}"/>
    <cellStyle name="Total 2 19" xfId="58370" xr:uid="{00000000-0005-0000-0000-0000F2800000}"/>
    <cellStyle name="Total 2 2" xfId="8915" xr:uid="{00000000-0005-0000-0000-0000F3800000}"/>
    <cellStyle name="Total 2 3" xfId="8475" xr:uid="{00000000-0005-0000-0000-0000F4800000}"/>
    <cellStyle name="Total 2 4" xfId="5084" xr:uid="{00000000-0005-0000-0000-0000F5800000}"/>
    <cellStyle name="Total 2 5" xfId="15601" xr:uid="{00000000-0005-0000-0000-0000F6800000}"/>
    <cellStyle name="Total 2 6" xfId="14496" xr:uid="{00000000-0005-0000-0000-0000F7800000}"/>
    <cellStyle name="Total 2 7" xfId="21483" xr:uid="{00000000-0005-0000-0000-0000F8800000}"/>
    <cellStyle name="Total 2 8" xfId="24806" xr:uid="{00000000-0005-0000-0000-0000F9800000}"/>
    <cellStyle name="Total 2 9" xfId="28032" xr:uid="{00000000-0005-0000-0000-0000FA800000}"/>
    <cellStyle name="Total 20" xfId="4044" xr:uid="{00000000-0005-0000-0000-0000FB800000}"/>
    <cellStyle name="Total 20 10" xfId="36150" xr:uid="{00000000-0005-0000-0000-0000FC800000}"/>
    <cellStyle name="Total 20 11" xfId="39346" xr:uid="{00000000-0005-0000-0000-0000FD800000}"/>
    <cellStyle name="Total 20 12" xfId="42545" xr:uid="{00000000-0005-0000-0000-0000FE800000}"/>
    <cellStyle name="Total 20 13" xfId="45732" xr:uid="{00000000-0005-0000-0000-0000FF800000}"/>
    <cellStyle name="Total 20 14" xfId="49020" xr:uid="{00000000-0005-0000-0000-000000810000}"/>
    <cellStyle name="Total 20 15" xfId="52193" xr:uid="{00000000-0005-0000-0000-000001810000}"/>
    <cellStyle name="Total 20 16" xfId="55368" xr:uid="{00000000-0005-0000-0000-000002810000}"/>
    <cellStyle name="Total 20 17" xfId="57422" xr:uid="{00000000-0005-0000-0000-000003810000}"/>
    <cellStyle name="Total 20 18" xfId="60659" xr:uid="{00000000-0005-0000-0000-000004810000}"/>
    <cellStyle name="Total 20 2" xfId="11246" xr:uid="{00000000-0005-0000-0000-000005810000}"/>
    <cellStyle name="Total 20 3" xfId="13288" xr:uid="{00000000-0005-0000-0000-000006810000}"/>
    <cellStyle name="Total 20 4" xfId="17937" xr:uid="{00000000-0005-0000-0000-000007810000}"/>
    <cellStyle name="Total 20 5" xfId="20512" xr:uid="{00000000-0005-0000-0000-000008810000}"/>
    <cellStyle name="Total 20 6" xfId="23822" xr:uid="{00000000-0005-0000-0000-000009810000}"/>
    <cellStyle name="Total 20 7" xfId="27137" xr:uid="{00000000-0005-0000-0000-00000A810000}"/>
    <cellStyle name="Total 20 8" xfId="30371" xr:uid="{00000000-0005-0000-0000-00000B810000}"/>
    <cellStyle name="Total 20 9" xfId="33688" xr:uid="{00000000-0005-0000-0000-00000C810000}"/>
    <cellStyle name="Total 3" xfId="2462" xr:uid="{00000000-0005-0000-0000-00000D810000}"/>
    <cellStyle name="Total 3 10" xfId="32106" xr:uid="{00000000-0005-0000-0000-00000E810000}"/>
    <cellStyle name="Total 3 11" xfId="34576" xr:uid="{00000000-0005-0000-0000-00000F810000}"/>
    <cellStyle name="Total 3 12" xfId="37764" xr:uid="{00000000-0005-0000-0000-000010810000}"/>
    <cellStyle name="Total 3 13" xfId="40974" xr:uid="{00000000-0005-0000-0000-000011810000}"/>
    <cellStyle name="Total 3 14" xfId="44150" xr:uid="{00000000-0005-0000-0000-000012810000}"/>
    <cellStyle name="Total 3 15" xfId="47449" xr:uid="{00000000-0005-0000-0000-000013810000}"/>
    <cellStyle name="Total 3 16" xfId="50614" xr:uid="{00000000-0005-0000-0000-000014810000}"/>
    <cellStyle name="Total 3 17" xfId="53810" xr:uid="{00000000-0005-0000-0000-000015810000}"/>
    <cellStyle name="Total 3 18" xfId="55864" xr:uid="{00000000-0005-0000-0000-000016810000}"/>
    <cellStyle name="Total 3 19" xfId="59101" xr:uid="{00000000-0005-0000-0000-000017810000}"/>
    <cellStyle name="Total 3 2" xfId="9664" xr:uid="{00000000-0005-0000-0000-000018810000}"/>
    <cellStyle name="Total 3 3" xfId="11706" xr:uid="{00000000-0005-0000-0000-000019810000}"/>
    <cellStyle name="Total 3 4" xfId="5830" xr:uid="{00000000-0005-0000-0000-00001A810000}"/>
    <cellStyle name="Total 3 5" xfId="16355" xr:uid="{00000000-0005-0000-0000-00001B810000}"/>
    <cellStyle name="Total 3 6" xfId="18930" xr:uid="{00000000-0005-0000-0000-00001C810000}"/>
    <cellStyle name="Total 3 7" xfId="22240" xr:uid="{00000000-0005-0000-0000-00001D810000}"/>
    <cellStyle name="Total 3 8" xfId="25560" xr:uid="{00000000-0005-0000-0000-00001E810000}"/>
    <cellStyle name="Total 3 9" xfId="28789" xr:uid="{00000000-0005-0000-0000-00001F810000}"/>
    <cellStyle name="Total 4" xfId="2596" xr:uid="{00000000-0005-0000-0000-000020810000}"/>
    <cellStyle name="Total 4 10" xfId="32240" xr:uid="{00000000-0005-0000-0000-000021810000}"/>
    <cellStyle name="Total 4 11" xfId="34710" xr:uid="{00000000-0005-0000-0000-000022810000}"/>
    <cellStyle name="Total 4 12" xfId="37898" xr:uid="{00000000-0005-0000-0000-000023810000}"/>
    <cellStyle name="Total 4 13" xfId="41108" xr:uid="{00000000-0005-0000-0000-000024810000}"/>
    <cellStyle name="Total 4 14" xfId="44284" xr:uid="{00000000-0005-0000-0000-000025810000}"/>
    <cellStyle name="Total 4 15" xfId="47583" xr:uid="{00000000-0005-0000-0000-000026810000}"/>
    <cellStyle name="Total 4 16" xfId="50748" xr:uid="{00000000-0005-0000-0000-000027810000}"/>
    <cellStyle name="Total 4 17" xfId="53943" xr:uid="{00000000-0005-0000-0000-000028810000}"/>
    <cellStyle name="Total 4 18" xfId="55997" xr:uid="{00000000-0005-0000-0000-000029810000}"/>
    <cellStyle name="Total 4 19" xfId="59234" xr:uid="{00000000-0005-0000-0000-00002A810000}"/>
    <cellStyle name="Total 4 2" xfId="9798" xr:uid="{00000000-0005-0000-0000-00002B810000}"/>
    <cellStyle name="Total 4 3" xfId="11840" xr:uid="{00000000-0005-0000-0000-00002C810000}"/>
    <cellStyle name="Total 4 4" xfId="5964" xr:uid="{00000000-0005-0000-0000-00002D810000}"/>
    <cellStyle name="Total 4 5" xfId="16489" xr:uid="{00000000-0005-0000-0000-00002E810000}"/>
    <cellStyle name="Total 4 6" xfId="19064" xr:uid="{00000000-0005-0000-0000-00002F810000}"/>
    <cellStyle name="Total 4 7" xfId="22374" xr:uid="{00000000-0005-0000-0000-000030810000}"/>
    <cellStyle name="Total 4 8" xfId="25694" xr:uid="{00000000-0005-0000-0000-000031810000}"/>
    <cellStyle name="Total 4 9" xfId="28923" xr:uid="{00000000-0005-0000-0000-000032810000}"/>
    <cellStyle name="Total 5" xfId="1778" xr:uid="{00000000-0005-0000-0000-000033810000}"/>
    <cellStyle name="Total 5 10" xfId="31430" xr:uid="{00000000-0005-0000-0000-000034810000}"/>
    <cellStyle name="Total 5 11" xfId="15217" xr:uid="{00000000-0005-0000-0000-000035810000}"/>
    <cellStyle name="Total 5 12" xfId="37080" xr:uid="{00000000-0005-0000-0000-000036810000}"/>
    <cellStyle name="Total 5 13" xfId="40310" xr:uid="{00000000-0005-0000-0000-000037810000}"/>
    <cellStyle name="Total 5 14" xfId="43466" xr:uid="{00000000-0005-0000-0000-000038810000}"/>
    <cellStyle name="Total 5 15" xfId="46785" xr:uid="{00000000-0005-0000-0000-000039810000}"/>
    <cellStyle name="Total 5 16" xfId="49932" xr:uid="{00000000-0005-0000-0000-00003A810000}"/>
    <cellStyle name="Total 5 17" xfId="53157" xr:uid="{00000000-0005-0000-0000-00003B810000}"/>
    <cellStyle name="Total 5 18" xfId="33848" xr:uid="{00000000-0005-0000-0000-00003C810000}"/>
    <cellStyle name="Total 5 19" xfId="58440" xr:uid="{00000000-0005-0000-0000-00003D810000}"/>
    <cellStyle name="Total 5 2" xfId="8988" xr:uid="{00000000-0005-0000-0000-00003E810000}"/>
    <cellStyle name="Total 5 3" xfId="8402" xr:uid="{00000000-0005-0000-0000-00003F810000}"/>
    <cellStyle name="Total 5 4" xfId="5157" xr:uid="{00000000-0005-0000-0000-000040810000}"/>
    <cellStyle name="Total 5 5" xfId="15674" xr:uid="{00000000-0005-0000-0000-000041810000}"/>
    <cellStyle name="Total 5 6" xfId="14423" xr:uid="{00000000-0005-0000-0000-000042810000}"/>
    <cellStyle name="Total 5 7" xfId="21556" xr:uid="{00000000-0005-0000-0000-000043810000}"/>
    <cellStyle name="Total 5 8" xfId="24878" xr:uid="{00000000-0005-0000-0000-000044810000}"/>
    <cellStyle name="Total 5 9" xfId="28105" xr:uid="{00000000-0005-0000-0000-000045810000}"/>
    <cellStyle name="Total 6" xfId="2819" xr:uid="{00000000-0005-0000-0000-000046810000}"/>
    <cellStyle name="Total 6 10" xfId="32463" xr:uid="{00000000-0005-0000-0000-000047810000}"/>
    <cellStyle name="Total 6 11" xfId="34933" xr:uid="{00000000-0005-0000-0000-000048810000}"/>
    <cellStyle name="Total 6 12" xfId="38121" xr:uid="{00000000-0005-0000-0000-000049810000}"/>
    <cellStyle name="Total 6 13" xfId="41328" xr:uid="{00000000-0005-0000-0000-00004A810000}"/>
    <cellStyle name="Total 6 14" xfId="44507" xr:uid="{00000000-0005-0000-0000-00004B810000}"/>
    <cellStyle name="Total 6 15" xfId="47803" xr:uid="{00000000-0005-0000-0000-00004C810000}"/>
    <cellStyle name="Total 6 16" xfId="50971" xr:uid="{00000000-0005-0000-0000-00004D810000}"/>
    <cellStyle name="Total 6 17" xfId="54161" xr:uid="{00000000-0005-0000-0000-00004E810000}"/>
    <cellStyle name="Total 6 18" xfId="56215" xr:uid="{00000000-0005-0000-0000-00004F810000}"/>
    <cellStyle name="Total 6 19" xfId="59452" xr:uid="{00000000-0005-0000-0000-000050810000}"/>
    <cellStyle name="Total 6 2" xfId="10021" xr:uid="{00000000-0005-0000-0000-000051810000}"/>
    <cellStyle name="Total 6 3" xfId="12063" xr:uid="{00000000-0005-0000-0000-000052810000}"/>
    <cellStyle name="Total 6 4" xfId="6187" xr:uid="{00000000-0005-0000-0000-000053810000}"/>
    <cellStyle name="Total 6 5" xfId="16712" xr:uid="{00000000-0005-0000-0000-000054810000}"/>
    <cellStyle name="Total 6 6" xfId="19287" xr:uid="{00000000-0005-0000-0000-000055810000}"/>
    <cellStyle name="Total 6 7" xfId="22597" xr:uid="{00000000-0005-0000-0000-000056810000}"/>
    <cellStyle name="Total 6 8" xfId="25915" xr:uid="{00000000-0005-0000-0000-000057810000}"/>
    <cellStyle name="Total 6 9" xfId="29146" xr:uid="{00000000-0005-0000-0000-000058810000}"/>
    <cellStyle name="Total 7" xfId="1775" xr:uid="{00000000-0005-0000-0000-000059810000}"/>
    <cellStyle name="Total 7 10" xfId="31427" xr:uid="{00000000-0005-0000-0000-00005A810000}"/>
    <cellStyle name="Total 7 11" xfId="15214" xr:uid="{00000000-0005-0000-0000-00005B810000}"/>
    <cellStyle name="Total 7 12" xfId="37077" xr:uid="{00000000-0005-0000-0000-00005C810000}"/>
    <cellStyle name="Total 7 13" xfId="40307" xr:uid="{00000000-0005-0000-0000-00005D810000}"/>
    <cellStyle name="Total 7 14" xfId="43463" xr:uid="{00000000-0005-0000-0000-00005E810000}"/>
    <cellStyle name="Total 7 15" xfId="46782" xr:uid="{00000000-0005-0000-0000-00005F810000}"/>
    <cellStyle name="Total 7 16" xfId="49929" xr:uid="{00000000-0005-0000-0000-000060810000}"/>
    <cellStyle name="Total 7 17" xfId="53154" xr:uid="{00000000-0005-0000-0000-000061810000}"/>
    <cellStyle name="Total 7 18" xfId="27916" xr:uid="{00000000-0005-0000-0000-000062810000}"/>
    <cellStyle name="Total 7 19" xfId="58437" xr:uid="{00000000-0005-0000-0000-000063810000}"/>
    <cellStyle name="Total 7 2" xfId="8985" xr:uid="{00000000-0005-0000-0000-000064810000}"/>
    <cellStyle name="Total 7 3" xfId="8405" xr:uid="{00000000-0005-0000-0000-000065810000}"/>
    <cellStyle name="Total 7 4" xfId="5154" xr:uid="{00000000-0005-0000-0000-000066810000}"/>
    <cellStyle name="Total 7 5" xfId="15671" xr:uid="{00000000-0005-0000-0000-000067810000}"/>
    <cellStyle name="Total 7 6" xfId="14426" xr:uid="{00000000-0005-0000-0000-000068810000}"/>
    <cellStyle name="Total 7 7" xfId="21553" xr:uid="{00000000-0005-0000-0000-000069810000}"/>
    <cellStyle name="Total 7 8" xfId="24875" xr:uid="{00000000-0005-0000-0000-00006A810000}"/>
    <cellStyle name="Total 7 9" xfId="28102" xr:uid="{00000000-0005-0000-0000-00006B810000}"/>
    <cellStyle name="Total 8" xfId="3086" xr:uid="{00000000-0005-0000-0000-00006C810000}"/>
    <cellStyle name="Total 8 10" xfId="32730" xr:uid="{00000000-0005-0000-0000-00006D810000}"/>
    <cellStyle name="Total 8 11" xfId="35199" xr:uid="{00000000-0005-0000-0000-00006E810000}"/>
    <cellStyle name="Total 8 12" xfId="38388" xr:uid="{00000000-0005-0000-0000-00006F810000}"/>
    <cellStyle name="Total 8 13" xfId="41594" xr:uid="{00000000-0005-0000-0000-000070810000}"/>
    <cellStyle name="Total 8 14" xfId="44774" xr:uid="{00000000-0005-0000-0000-000071810000}"/>
    <cellStyle name="Total 8 15" xfId="48069" xr:uid="{00000000-0005-0000-0000-000072810000}"/>
    <cellStyle name="Total 8 16" xfId="51237" xr:uid="{00000000-0005-0000-0000-000073810000}"/>
    <cellStyle name="Total 8 17" xfId="54425" xr:uid="{00000000-0005-0000-0000-000074810000}"/>
    <cellStyle name="Total 8 18" xfId="56479" xr:uid="{00000000-0005-0000-0000-000075810000}"/>
    <cellStyle name="Total 8 19" xfId="59716" xr:uid="{00000000-0005-0000-0000-000076810000}"/>
    <cellStyle name="Total 8 2" xfId="10288" xr:uid="{00000000-0005-0000-0000-000077810000}"/>
    <cellStyle name="Total 8 3" xfId="12330" xr:uid="{00000000-0005-0000-0000-000078810000}"/>
    <cellStyle name="Total 8 4" xfId="6454" xr:uid="{00000000-0005-0000-0000-000079810000}"/>
    <cellStyle name="Total 8 5" xfId="16979" xr:uid="{00000000-0005-0000-0000-00007A810000}"/>
    <cellStyle name="Total 8 6" xfId="19554" xr:uid="{00000000-0005-0000-0000-00007B810000}"/>
    <cellStyle name="Total 8 7" xfId="22864" xr:uid="{00000000-0005-0000-0000-00007C810000}"/>
    <cellStyle name="Total 8 8" xfId="26180" xr:uid="{00000000-0005-0000-0000-00007D810000}"/>
    <cellStyle name="Total 8 9" xfId="29413" xr:uid="{00000000-0005-0000-0000-00007E810000}"/>
    <cellStyle name="Total 9" xfId="2461" xr:uid="{00000000-0005-0000-0000-00007F810000}"/>
    <cellStyle name="Total 9 10" xfId="32105" xr:uid="{00000000-0005-0000-0000-000080810000}"/>
    <cellStyle name="Total 9 11" xfId="34575" xr:uid="{00000000-0005-0000-0000-000081810000}"/>
    <cellStyle name="Total 9 12" xfId="37763" xr:uid="{00000000-0005-0000-0000-000082810000}"/>
    <cellStyle name="Total 9 13" xfId="40973" xr:uid="{00000000-0005-0000-0000-000083810000}"/>
    <cellStyle name="Total 9 14" xfId="44149" xr:uid="{00000000-0005-0000-0000-000084810000}"/>
    <cellStyle name="Total 9 15" xfId="47448" xr:uid="{00000000-0005-0000-0000-000085810000}"/>
    <cellStyle name="Total 9 16" xfId="50613" xr:uid="{00000000-0005-0000-0000-000086810000}"/>
    <cellStyle name="Total 9 17" xfId="53809" xr:uid="{00000000-0005-0000-0000-000087810000}"/>
    <cellStyle name="Total 9 18" xfId="55863" xr:uid="{00000000-0005-0000-0000-000088810000}"/>
    <cellStyle name="Total 9 19" xfId="59100" xr:uid="{00000000-0005-0000-0000-000089810000}"/>
    <cellStyle name="Total 9 2" xfId="9663" xr:uid="{00000000-0005-0000-0000-00008A810000}"/>
    <cellStyle name="Total 9 3" xfId="11705" xr:uid="{00000000-0005-0000-0000-00008B810000}"/>
    <cellStyle name="Total 9 4" xfId="5829" xr:uid="{00000000-0005-0000-0000-00008C810000}"/>
    <cellStyle name="Total 9 5" xfId="16354" xr:uid="{00000000-0005-0000-0000-00008D810000}"/>
    <cellStyle name="Total 9 6" xfId="18929" xr:uid="{00000000-0005-0000-0000-00008E810000}"/>
    <cellStyle name="Total 9 7" xfId="22239" xr:uid="{00000000-0005-0000-0000-00008F810000}"/>
    <cellStyle name="Total 9 8" xfId="25559" xr:uid="{00000000-0005-0000-0000-000090810000}"/>
    <cellStyle name="Total 9 9" xfId="28788" xr:uid="{00000000-0005-0000-0000-000091810000}"/>
    <cellStyle name="Tytuł 1" xfId="1358" xr:uid="{00000000-0005-0000-0000-000092810000}"/>
    <cellStyle name="Tytuł 2" xfId="1359" xr:uid="{00000000-0005-0000-0000-000093810000}"/>
    <cellStyle name="Tytuł 2 2" xfId="62608" xr:uid="{00000000-0005-0000-0000-000094810000}"/>
    <cellStyle name="Tytuł 2 3" xfId="62609" xr:uid="{00000000-0005-0000-0000-000095810000}"/>
    <cellStyle name="Tytuł 2_~9231450" xfId="62610" xr:uid="{00000000-0005-0000-0000-000096810000}"/>
    <cellStyle name="Tytuł 3" xfId="1360" xr:uid="{00000000-0005-0000-0000-000097810000}"/>
    <cellStyle name="Tytuł 4" xfId="1361" xr:uid="{00000000-0005-0000-0000-000098810000}"/>
    <cellStyle name="Tytuł 5" xfId="1362" xr:uid="{00000000-0005-0000-0000-000099810000}"/>
    <cellStyle name="Tytuł 6" xfId="1363" xr:uid="{00000000-0005-0000-0000-00009A810000}"/>
    <cellStyle name="Tytuł 7" xfId="1364" xr:uid="{00000000-0005-0000-0000-00009B810000}"/>
    <cellStyle name="Tytuł 8" xfId="1365" xr:uid="{00000000-0005-0000-0000-00009C810000}"/>
    <cellStyle name="tytuł1" xfId="1366" xr:uid="{00000000-0005-0000-0000-00009D810000}"/>
    <cellStyle name="tytuł1 1" xfId="1367" xr:uid="{00000000-0005-0000-0000-00009E810000}"/>
    <cellStyle name="tytuł1_BoQ_OBW_GD_Drogi" xfId="1368" xr:uid="{00000000-0005-0000-0000-00009F810000}"/>
    <cellStyle name="UnlockedCell" xfId="62611" xr:uid="{00000000-0005-0000-0000-0000A0810000}"/>
    <cellStyle name="Uwaga 1" xfId="1369" xr:uid="{00000000-0005-0000-0000-0000A1810000}"/>
    <cellStyle name="Uwaga 1 10" xfId="3346" xr:uid="{00000000-0005-0000-0000-0000A2810000}"/>
    <cellStyle name="Uwaga 1 10 10" xfId="32990" xr:uid="{00000000-0005-0000-0000-0000A3810000}"/>
    <cellStyle name="Uwaga 1 10 11" xfId="35458" xr:uid="{00000000-0005-0000-0000-0000A4810000}"/>
    <cellStyle name="Uwaga 1 10 12" xfId="38648" xr:uid="{00000000-0005-0000-0000-0000A5810000}"/>
    <cellStyle name="Uwaga 1 10 13" xfId="41853" xr:uid="{00000000-0005-0000-0000-0000A6810000}"/>
    <cellStyle name="Uwaga 1 10 14" xfId="45034" xr:uid="{00000000-0005-0000-0000-0000A7810000}"/>
    <cellStyle name="Uwaga 1 10 15" xfId="48328" xr:uid="{00000000-0005-0000-0000-0000A8810000}"/>
    <cellStyle name="Uwaga 1 10 16" xfId="51497" xr:uid="{00000000-0005-0000-0000-0000A9810000}"/>
    <cellStyle name="Uwaga 1 10 17" xfId="54682" xr:uid="{00000000-0005-0000-0000-0000AA810000}"/>
    <cellStyle name="Uwaga 1 10 18" xfId="56736" xr:uid="{00000000-0005-0000-0000-0000AB810000}"/>
    <cellStyle name="Uwaga 1 10 19" xfId="59973" xr:uid="{00000000-0005-0000-0000-0000AC810000}"/>
    <cellStyle name="Uwaga 1 10 2" xfId="10548" xr:uid="{00000000-0005-0000-0000-0000AD810000}"/>
    <cellStyle name="Uwaga 1 10 3" xfId="12590" xr:uid="{00000000-0005-0000-0000-0000AE810000}"/>
    <cellStyle name="Uwaga 1 10 4" xfId="6714" xr:uid="{00000000-0005-0000-0000-0000AF810000}"/>
    <cellStyle name="Uwaga 1 10 5" xfId="17239" xr:uid="{00000000-0005-0000-0000-0000B0810000}"/>
    <cellStyle name="Uwaga 1 10 6" xfId="19814" xr:uid="{00000000-0005-0000-0000-0000B1810000}"/>
    <cellStyle name="Uwaga 1 10 7" xfId="23124" xr:uid="{00000000-0005-0000-0000-0000B2810000}"/>
    <cellStyle name="Uwaga 1 10 8" xfId="26439" xr:uid="{00000000-0005-0000-0000-0000B3810000}"/>
    <cellStyle name="Uwaga 1 10 9" xfId="29673" xr:uid="{00000000-0005-0000-0000-0000B4810000}"/>
    <cellStyle name="Uwaga 1 11" xfId="1776" xr:uid="{00000000-0005-0000-0000-0000B5810000}"/>
    <cellStyle name="Uwaga 1 11 10" xfId="31428" xr:uid="{00000000-0005-0000-0000-0000B6810000}"/>
    <cellStyle name="Uwaga 1 11 11" xfId="15215" xr:uid="{00000000-0005-0000-0000-0000B7810000}"/>
    <cellStyle name="Uwaga 1 11 12" xfId="37078" xr:uid="{00000000-0005-0000-0000-0000B8810000}"/>
    <cellStyle name="Uwaga 1 11 13" xfId="40308" xr:uid="{00000000-0005-0000-0000-0000B9810000}"/>
    <cellStyle name="Uwaga 1 11 14" xfId="43464" xr:uid="{00000000-0005-0000-0000-0000BA810000}"/>
    <cellStyle name="Uwaga 1 11 15" xfId="46783" xr:uid="{00000000-0005-0000-0000-0000BB810000}"/>
    <cellStyle name="Uwaga 1 11 16" xfId="49930" xr:uid="{00000000-0005-0000-0000-0000BC810000}"/>
    <cellStyle name="Uwaga 1 11 17" xfId="53155" xr:uid="{00000000-0005-0000-0000-0000BD810000}"/>
    <cellStyle name="Uwaga 1 11 18" xfId="14838" xr:uid="{00000000-0005-0000-0000-0000BE810000}"/>
    <cellStyle name="Uwaga 1 11 19" xfId="58438" xr:uid="{00000000-0005-0000-0000-0000BF810000}"/>
    <cellStyle name="Uwaga 1 11 2" xfId="8986" xr:uid="{00000000-0005-0000-0000-0000C0810000}"/>
    <cellStyle name="Uwaga 1 11 3" xfId="8404" xr:uid="{00000000-0005-0000-0000-0000C1810000}"/>
    <cellStyle name="Uwaga 1 11 4" xfId="5155" xr:uid="{00000000-0005-0000-0000-0000C2810000}"/>
    <cellStyle name="Uwaga 1 11 5" xfId="15672" xr:uid="{00000000-0005-0000-0000-0000C3810000}"/>
    <cellStyle name="Uwaga 1 11 6" xfId="14425" xr:uid="{00000000-0005-0000-0000-0000C4810000}"/>
    <cellStyle name="Uwaga 1 11 7" xfId="21554" xr:uid="{00000000-0005-0000-0000-0000C5810000}"/>
    <cellStyle name="Uwaga 1 11 8" xfId="24876" xr:uid="{00000000-0005-0000-0000-0000C6810000}"/>
    <cellStyle name="Uwaga 1 11 9" xfId="28103" xr:uid="{00000000-0005-0000-0000-0000C7810000}"/>
    <cellStyle name="Uwaga 1 12" xfId="1783" xr:uid="{00000000-0005-0000-0000-0000C8810000}"/>
    <cellStyle name="Uwaga 1 12 10" xfId="31435" xr:uid="{00000000-0005-0000-0000-0000C9810000}"/>
    <cellStyle name="Uwaga 1 12 11" xfId="15222" xr:uid="{00000000-0005-0000-0000-0000CA810000}"/>
    <cellStyle name="Uwaga 1 12 12" xfId="37085" xr:uid="{00000000-0005-0000-0000-0000CB810000}"/>
    <cellStyle name="Uwaga 1 12 13" xfId="40315" xr:uid="{00000000-0005-0000-0000-0000CC810000}"/>
    <cellStyle name="Uwaga 1 12 14" xfId="43471" xr:uid="{00000000-0005-0000-0000-0000CD810000}"/>
    <cellStyle name="Uwaga 1 12 15" xfId="46790" xr:uid="{00000000-0005-0000-0000-0000CE810000}"/>
    <cellStyle name="Uwaga 1 12 16" xfId="49937" xr:uid="{00000000-0005-0000-0000-0000CF810000}"/>
    <cellStyle name="Uwaga 1 12 17" xfId="53162" xr:uid="{00000000-0005-0000-0000-0000D0810000}"/>
    <cellStyle name="Uwaga 1 12 18" xfId="34086" xr:uid="{00000000-0005-0000-0000-0000D1810000}"/>
    <cellStyle name="Uwaga 1 12 19" xfId="58445" xr:uid="{00000000-0005-0000-0000-0000D2810000}"/>
    <cellStyle name="Uwaga 1 12 2" xfId="8993" xr:uid="{00000000-0005-0000-0000-0000D3810000}"/>
    <cellStyle name="Uwaga 1 12 3" xfId="8397" xr:uid="{00000000-0005-0000-0000-0000D4810000}"/>
    <cellStyle name="Uwaga 1 12 4" xfId="5162" xr:uid="{00000000-0005-0000-0000-0000D5810000}"/>
    <cellStyle name="Uwaga 1 12 5" xfId="15679" xr:uid="{00000000-0005-0000-0000-0000D6810000}"/>
    <cellStyle name="Uwaga 1 12 6" xfId="14418" xr:uid="{00000000-0005-0000-0000-0000D7810000}"/>
    <cellStyle name="Uwaga 1 12 7" xfId="21561" xr:uid="{00000000-0005-0000-0000-0000D8810000}"/>
    <cellStyle name="Uwaga 1 12 8" xfId="24883" xr:uid="{00000000-0005-0000-0000-0000D9810000}"/>
    <cellStyle name="Uwaga 1 12 9" xfId="28110" xr:uid="{00000000-0005-0000-0000-0000DA810000}"/>
    <cellStyle name="Uwaga 1 13" xfId="3510" xr:uid="{00000000-0005-0000-0000-0000DB810000}"/>
    <cellStyle name="Uwaga 1 13 10" xfId="33154" xr:uid="{00000000-0005-0000-0000-0000DC810000}"/>
    <cellStyle name="Uwaga 1 13 11" xfId="35620" xr:uid="{00000000-0005-0000-0000-0000DD810000}"/>
    <cellStyle name="Uwaga 1 13 12" xfId="38812" xr:uid="{00000000-0005-0000-0000-0000DE810000}"/>
    <cellStyle name="Uwaga 1 13 13" xfId="42015" xr:uid="{00000000-0005-0000-0000-0000DF810000}"/>
    <cellStyle name="Uwaga 1 13 14" xfId="45198" xr:uid="{00000000-0005-0000-0000-0000E0810000}"/>
    <cellStyle name="Uwaga 1 13 15" xfId="48490" xr:uid="{00000000-0005-0000-0000-0000E1810000}"/>
    <cellStyle name="Uwaga 1 13 16" xfId="51660" xr:uid="{00000000-0005-0000-0000-0000E2810000}"/>
    <cellStyle name="Uwaga 1 13 17" xfId="54842" xr:uid="{00000000-0005-0000-0000-0000E3810000}"/>
    <cellStyle name="Uwaga 1 13 18" xfId="56896" xr:uid="{00000000-0005-0000-0000-0000E4810000}"/>
    <cellStyle name="Uwaga 1 13 19" xfId="60133" xr:uid="{00000000-0005-0000-0000-0000E5810000}"/>
    <cellStyle name="Uwaga 1 13 2" xfId="10712" xr:uid="{00000000-0005-0000-0000-0000E6810000}"/>
    <cellStyle name="Uwaga 1 13 3" xfId="12754" xr:uid="{00000000-0005-0000-0000-0000E7810000}"/>
    <cellStyle name="Uwaga 1 13 4" xfId="6876" xr:uid="{00000000-0005-0000-0000-0000E8810000}"/>
    <cellStyle name="Uwaga 1 13 5" xfId="17403" xr:uid="{00000000-0005-0000-0000-0000E9810000}"/>
    <cellStyle name="Uwaga 1 13 6" xfId="19978" xr:uid="{00000000-0005-0000-0000-0000EA810000}"/>
    <cellStyle name="Uwaga 1 13 7" xfId="23288" xr:uid="{00000000-0005-0000-0000-0000EB810000}"/>
    <cellStyle name="Uwaga 1 13 8" xfId="26603" xr:uid="{00000000-0005-0000-0000-0000EC810000}"/>
    <cellStyle name="Uwaga 1 13 9" xfId="29837" xr:uid="{00000000-0005-0000-0000-0000ED810000}"/>
    <cellStyle name="Uwaga 1 14" xfId="3652" xr:uid="{00000000-0005-0000-0000-0000EE810000}"/>
    <cellStyle name="Uwaga 1 14 10" xfId="33296" xr:uid="{00000000-0005-0000-0000-0000EF810000}"/>
    <cellStyle name="Uwaga 1 14 11" xfId="35760" xr:uid="{00000000-0005-0000-0000-0000F0810000}"/>
    <cellStyle name="Uwaga 1 14 12" xfId="38954" xr:uid="{00000000-0005-0000-0000-0000F1810000}"/>
    <cellStyle name="Uwaga 1 14 13" xfId="42155" xr:uid="{00000000-0005-0000-0000-0000F2810000}"/>
    <cellStyle name="Uwaga 1 14 14" xfId="45340" xr:uid="{00000000-0005-0000-0000-0000F3810000}"/>
    <cellStyle name="Uwaga 1 14 15" xfId="48630" xr:uid="{00000000-0005-0000-0000-0000F4810000}"/>
    <cellStyle name="Uwaga 1 14 16" xfId="51801" xr:uid="{00000000-0005-0000-0000-0000F5810000}"/>
    <cellStyle name="Uwaga 1 14 17" xfId="54981" xr:uid="{00000000-0005-0000-0000-0000F6810000}"/>
    <cellStyle name="Uwaga 1 14 18" xfId="57035" xr:uid="{00000000-0005-0000-0000-0000F7810000}"/>
    <cellStyle name="Uwaga 1 14 19" xfId="60272" xr:uid="{00000000-0005-0000-0000-0000F8810000}"/>
    <cellStyle name="Uwaga 1 14 2" xfId="10854" xr:uid="{00000000-0005-0000-0000-0000F9810000}"/>
    <cellStyle name="Uwaga 1 14 3" xfId="12896" xr:uid="{00000000-0005-0000-0000-0000FA810000}"/>
    <cellStyle name="Uwaga 1 14 4" xfId="7018" xr:uid="{00000000-0005-0000-0000-0000FB810000}"/>
    <cellStyle name="Uwaga 1 14 5" xfId="17545" xr:uid="{00000000-0005-0000-0000-0000FC810000}"/>
    <cellStyle name="Uwaga 1 14 6" xfId="20120" xr:uid="{00000000-0005-0000-0000-0000FD810000}"/>
    <cellStyle name="Uwaga 1 14 7" xfId="23430" xr:uid="{00000000-0005-0000-0000-0000FE810000}"/>
    <cellStyle name="Uwaga 1 14 8" xfId="26745" xr:uid="{00000000-0005-0000-0000-0000FF810000}"/>
    <cellStyle name="Uwaga 1 14 9" xfId="29979" xr:uid="{00000000-0005-0000-0000-000000820000}"/>
    <cellStyle name="Uwaga 1 15" xfId="3284" xr:uid="{00000000-0005-0000-0000-000001820000}"/>
    <cellStyle name="Uwaga 1 15 10" xfId="32928" xr:uid="{00000000-0005-0000-0000-000002820000}"/>
    <cellStyle name="Uwaga 1 15 11" xfId="35396" xr:uid="{00000000-0005-0000-0000-000003820000}"/>
    <cellStyle name="Uwaga 1 15 12" xfId="38586" xr:uid="{00000000-0005-0000-0000-000004820000}"/>
    <cellStyle name="Uwaga 1 15 13" xfId="41791" xr:uid="{00000000-0005-0000-0000-000005820000}"/>
    <cellStyle name="Uwaga 1 15 14" xfId="44972" xr:uid="{00000000-0005-0000-0000-000006820000}"/>
    <cellStyle name="Uwaga 1 15 15" xfId="48266" xr:uid="{00000000-0005-0000-0000-000007820000}"/>
    <cellStyle name="Uwaga 1 15 16" xfId="51435" xr:uid="{00000000-0005-0000-0000-000008820000}"/>
    <cellStyle name="Uwaga 1 15 17" xfId="54620" xr:uid="{00000000-0005-0000-0000-000009820000}"/>
    <cellStyle name="Uwaga 1 15 18" xfId="56674" xr:uid="{00000000-0005-0000-0000-00000A820000}"/>
    <cellStyle name="Uwaga 1 15 19" xfId="59911" xr:uid="{00000000-0005-0000-0000-00000B820000}"/>
    <cellStyle name="Uwaga 1 15 2" xfId="10486" xr:uid="{00000000-0005-0000-0000-00000C820000}"/>
    <cellStyle name="Uwaga 1 15 3" xfId="12528" xr:uid="{00000000-0005-0000-0000-00000D820000}"/>
    <cellStyle name="Uwaga 1 15 4" xfId="6652" xr:uid="{00000000-0005-0000-0000-00000E820000}"/>
    <cellStyle name="Uwaga 1 15 5" xfId="17177" xr:uid="{00000000-0005-0000-0000-00000F820000}"/>
    <cellStyle name="Uwaga 1 15 6" xfId="19752" xr:uid="{00000000-0005-0000-0000-000010820000}"/>
    <cellStyle name="Uwaga 1 15 7" xfId="23062" xr:uid="{00000000-0005-0000-0000-000011820000}"/>
    <cellStyle name="Uwaga 1 15 8" xfId="26377" xr:uid="{00000000-0005-0000-0000-000012820000}"/>
    <cellStyle name="Uwaga 1 15 9" xfId="29611" xr:uid="{00000000-0005-0000-0000-000013820000}"/>
    <cellStyle name="Uwaga 1 16" xfId="3787" xr:uid="{00000000-0005-0000-0000-000014820000}"/>
    <cellStyle name="Uwaga 1 16 10" xfId="33431" xr:uid="{00000000-0005-0000-0000-000015820000}"/>
    <cellStyle name="Uwaga 1 16 11" xfId="35894" xr:uid="{00000000-0005-0000-0000-000016820000}"/>
    <cellStyle name="Uwaga 1 16 12" xfId="39089" xr:uid="{00000000-0005-0000-0000-000017820000}"/>
    <cellStyle name="Uwaga 1 16 13" xfId="42289" xr:uid="{00000000-0005-0000-0000-000018820000}"/>
    <cellStyle name="Uwaga 1 16 14" xfId="45475" xr:uid="{00000000-0005-0000-0000-000019820000}"/>
    <cellStyle name="Uwaga 1 16 15" xfId="48764" xr:uid="{00000000-0005-0000-0000-00001A820000}"/>
    <cellStyle name="Uwaga 1 16 16" xfId="51936" xr:uid="{00000000-0005-0000-0000-00001B820000}"/>
    <cellStyle name="Uwaga 1 16 17" xfId="55114" xr:uid="{00000000-0005-0000-0000-00001C820000}"/>
    <cellStyle name="Uwaga 1 16 18" xfId="57168" xr:uid="{00000000-0005-0000-0000-00001D820000}"/>
    <cellStyle name="Uwaga 1 16 19" xfId="60405" xr:uid="{00000000-0005-0000-0000-00001E820000}"/>
    <cellStyle name="Uwaga 1 16 2" xfId="10989" xr:uid="{00000000-0005-0000-0000-00001F820000}"/>
    <cellStyle name="Uwaga 1 16 3" xfId="13031" xr:uid="{00000000-0005-0000-0000-000020820000}"/>
    <cellStyle name="Uwaga 1 16 4" xfId="7148" xr:uid="{00000000-0005-0000-0000-000021820000}"/>
    <cellStyle name="Uwaga 1 16 5" xfId="17680" xr:uid="{00000000-0005-0000-0000-000022820000}"/>
    <cellStyle name="Uwaga 1 16 6" xfId="20255" xr:uid="{00000000-0005-0000-0000-000023820000}"/>
    <cellStyle name="Uwaga 1 16 7" xfId="23565" xr:uid="{00000000-0005-0000-0000-000024820000}"/>
    <cellStyle name="Uwaga 1 16 8" xfId="26880" xr:uid="{00000000-0005-0000-0000-000025820000}"/>
    <cellStyle name="Uwaga 1 16 9" xfId="30114" xr:uid="{00000000-0005-0000-0000-000026820000}"/>
    <cellStyle name="Uwaga 1 17" xfId="3910" xr:uid="{00000000-0005-0000-0000-000027820000}"/>
    <cellStyle name="Uwaga 1 17 10" xfId="33554" xr:uid="{00000000-0005-0000-0000-000028820000}"/>
    <cellStyle name="Uwaga 1 17 11" xfId="36017" xr:uid="{00000000-0005-0000-0000-000029820000}"/>
    <cellStyle name="Uwaga 1 17 12" xfId="39212" xr:uid="{00000000-0005-0000-0000-00002A820000}"/>
    <cellStyle name="Uwaga 1 17 13" xfId="42412" xr:uid="{00000000-0005-0000-0000-00002B820000}"/>
    <cellStyle name="Uwaga 1 17 14" xfId="45598" xr:uid="{00000000-0005-0000-0000-00002C820000}"/>
    <cellStyle name="Uwaga 1 17 15" xfId="48887" xr:uid="{00000000-0005-0000-0000-00002D820000}"/>
    <cellStyle name="Uwaga 1 17 16" xfId="52059" xr:uid="{00000000-0005-0000-0000-00002E820000}"/>
    <cellStyle name="Uwaga 1 17 17" xfId="55236" xr:uid="{00000000-0005-0000-0000-00002F820000}"/>
    <cellStyle name="Uwaga 1 17 18" xfId="57290" xr:uid="{00000000-0005-0000-0000-000030820000}"/>
    <cellStyle name="Uwaga 1 17 19" xfId="60527" xr:uid="{00000000-0005-0000-0000-000031820000}"/>
    <cellStyle name="Uwaga 1 17 2" xfId="11112" xr:uid="{00000000-0005-0000-0000-000032820000}"/>
    <cellStyle name="Uwaga 1 17 3" xfId="13154" xr:uid="{00000000-0005-0000-0000-000033820000}"/>
    <cellStyle name="Uwaga 1 17 4" xfId="7270" xr:uid="{00000000-0005-0000-0000-000034820000}"/>
    <cellStyle name="Uwaga 1 17 5" xfId="17803" xr:uid="{00000000-0005-0000-0000-000035820000}"/>
    <cellStyle name="Uwaga 1 17 6" xfId="20378" xr:uid="{00000000-0005-0000-0000-000036820000}"/>
    <cellStyle name="Uwaga 1 17 7" xfId="23688" xr:uid="{00000000-0005-0000-0000-000037820000}"/>
    <cellStyle name="Uwaga 1 17 8" xfId="27003" xr:uid="{00000000-0005-0000-0000-000038820000}"/>
    <cellStyle name="Uwaga 1 17 9" xfId="30237" xr:uid="{00000000-0005-0000-0000-000039820000}"/>
    <cellStyle name="Uwaga 1 18" xfId="2183" xr:uid="{00000000-0005-0000-0000-00003A820000}"/>
    <cellStyle name="Uwaga 1 18 10" xfId="31831" xr:uid="{00000000-0005-0000-0000-00003B820000}"/>
    <cellStyle name="Uwaga 1 18 11" xfId="34306" xr:uid="{00000000-0005-0000-0000-00003C820000}"/>
    <cellStyle name="Uwaga 1 18 12" xfId="37485" xr:uid="{00000000-0005-0000-0000-00003D820000}"/>
    <cellStyle name="Uwaga 1 18 13" xfId="40705" xr:uid="{00000000-0005-0000-0000-00003E820000}"/>
    <cellStyle name="Uwaga 1 18 14" xfId="43871" xr:uid="{00000000-0005-0000-0000-00003F820000}"/>
    <cellStyle name="Uwaga 1 18 15" xfId="47180" xr:uid="{00000000-0005-0000-0000-000040820000}"/>
    <cellStyle name="Uwaga 1 18 16" xfId="50337" xr:uid="{00000000-0005-0000-0000-000041820000}"/>
    <cellStyle name="Uwaga 1 18 17" xfId="53545" xr:uid="{00000000-0005-0000-0000-000042820000}"/>
    <cellStyle name="Uwaga 1 18 18" xfId="55595" xr:uid="{00000000-0005-0000-0000-000043820000}"/>
    <cellStyle name="Uwaga 1 18 19" xfId="58832" xr:uid="{00000000-0005-0000-0000-000044820000}"/>
    <cellStyle name="Uwaga 1 18 2" xfId="9389" xr:uid="{00000000-0005-0000-0000-000045820000}"/>
    <cellStyle name="Uwaga 1 18 3" xfId="11427" xr:uid="{00000000-0005-0000-0000-000046820000}"/>
    <cellStyle name="Uwaga 1 18 4" xfId="5560" xr:uid="{00000000-0005-0000-0000-000047820000}"/>
    <cellStyle name="Uwaga 1 18 5" xfId="16078" xr:uid="{00000000-0005-0000-0000-000048820000}"/>
    <cellStyle name="Uwaga 1 18 6" xfId="18651" xr:uid="{00000000-0005-0000-0000-000049820000}"/>
    <cellStyle name="Uwaga 1 18 7" xfId="21961" xr:uid="{00000000-0005-0000-0000-00004A820000}"/>
    <cellStyle name="Uwaga 1 18 8" xfId="25282" xr:uid="{00000000-0005-0000-0000-00004B820000}"/>
    <cellStyle name="Uwaga 1 18 9" xfId="28510" xr:uid="{00000000-0005-0000-0000-00004C820000}"/>
    <cellStyle name="Uwaga 1 19" xfId="3776" xr:uid="{00000000-0005-0000-0000-00004D820000}"/>
    <cellStyle name="Uwaga 1 19 10" xfId="33420" xr:uid="{00000000-0005-0000-0000-00004E820000}"/>
    <cellStyle name="Uwaga 1 19 11" xfId="35883" xr:uid="{00000000-0005-0000-0000-00004F820000}"/>
    <cellStyle name="Uwaga 1 19 12" xfId="39078" xr:uid="{00000000-0005-0000-0000-000050820000}"/>
    <cellStyle name="Uwaga 1 19 13" xfId="42278" xr:uid="{00000000-0005-0000-0000-000051820000}"/>
    <cellStyle name="Uwaga 1 19 14" xfId="45464" xr:uid="{00000000-0005-0000-0000-000052820000}"/>
    <cellStyle name="Uwaga 1 19 15" xfId="48753" xr:uid="{00000000-0005-0000-0000-000053820000}"/>
    <cellStyle name="Uwaga 1 19 16" xfId="51925" xr:uid="{00000000-0005-0000-0000-000054820000}"/>
    <cellStyle name="Uwaga 1 19 17" xfId="55103" xr:uid="{00000000-0005-0000-0000-000055820000}"/>
    <cellStyle name="Uwaga 1 19 18" xfId="57157" xr:uid="{00000000-0005-0000-0000-000056820000}"/>
    <cellStyle name="Uwaga 1 19 19" xfId="60394" xr:uid="{00000000-0005-0000-0000-000057820000}"/>
    <cellStyle name="Uwaga 1 19 2" xfId="10978" xr:uid="{00000000-0005-0000-0000-000058820000}"/>
    <cellStyle name="Uwaga 1 19 3" xfId="13020" xr:uid="{00000000-0005-0000-0000-000059820000}"/>
    <cellStyle name="Uwaga 1 19 4" xfId="7140" xr:uid="{00000000-0005-0000-0000-00005A820000}"/>
    <cellStyle name="Uwaga 1 19 5" xfId="17669" xr:uid="{00000000-0005-0000-0000-00005B820000}"/>
    <cellStyle name="Uwaga 1 19 6" xfId="20244" xr:uid="{00000000-0005-0000-0000-00005C820000}"/>
    <cellStyle name="Uwaga 1 19 7" xfId="23554" xr:uid="{00000000-0005-0000-0000-00005D820000}"/>
    <cellStyle name="Uwaga 1 19 8" xfId="26869" xr:uid="{00000000-0005-0000-0000-00005E820000}"/>
    <cellStyle name="Uwaga 1 19 9" xfId="30103" xr:uid="{00000000-0005-0000-0000-00005F820000}"/>
    <cellStyle name="Uwaga 1 2" xfId="1497" xr:uid="{00000000-0005-0000-0000-000060820000}"/>
    <cellStyle name="Uwaga 1 2 10" xfId="20792" xr:uid="{00000000-0005-0000-0000-000061820000}"/>
    <cellStyle name="Uwaga 1 2 11" xfId="15094" xr:uid="{00000000-0005-0000-0000-000062820000}"/>
    <cellStyle name="Uwaga 1 2 12" xfId="34038" xr:uid="{00000000-0005-0000-0000-000063820000}"/>
    <cellStyle name="Uwaga 1 2 13" xfId="14989" xr:uid="{00000000-0005-0000-0000-000064820000}"/>
    <cellStyle name="Uwaga 1 2 14" xfId="33991" xr:uid="{00000000-0005-0000-0000-000065820000}"/>
    <cellStyle name="Uwaga 1 2 15" xfId="40492" xr:uid="{00000000-0005-0000-0000-000066820000}"/>
    <cellStyle name="Uwaga 1 2 16" xfId="34198" xr:uid="{00000000-0005-0000-0000-000067820000}"/>
    <cellStyle name="Uwaga 1 2 17" xfId="27739" xr:uid="{00000000-0005-0000-0000-000068820000}"/>
    <cellStyle name="Uwaga 1 2 18" xfId="52640" xr:uid="{00000000-0005-0000-0000-000069820000}"/>
    <cellStyle name="Uwaga 1 2 19" xfId="58168" xr:uid="{00000000-0005-0000-0000-00006A820000}"/>
    <cellStyle name="Uwaga 1 2 2" xfId="8710" xr:uid="{00000000-0005-0000-0000-00006B820000}"/>
    <cellStyle name="Uwaga 1 2 3" xfId="8681" xr:uid="{00000000-0005-0000-0000-00006C820000}"/>
    <cellStyle name="Uwaga 1 2 4" xfId="4877" xr:uid="{00000000-0005-0000-0000-00006D820000}"/>
    <cellStyle name="Uwaga 1 2 5" xfId="15393" xr:uid="{00000000-0005-0000-0000-00006E820000}"/>
    <cellStyle name="Uwaga 1 2 6" xfId="14704" xr:uid="{00000000-0005-0000-0000-00006F820000}"/>
    <cellStyle name="Uwaga 1 2 7" xfId="18438" xr:uid="{00000000-0005-0000-0000-000070820000}"/>
    <cellStyle name="Uwaga 1 2 8" xfId="14785" xr:uid="{00000000-0005-0000-0000-000071820000}"/>
    <cellStyle name="Uwaga 1 2 9" xfId="18217" xr:uid="{00000000-0005-0000-0000-000072820000}"/>
    <cellStyle name="Uwaga 1 20" xfId="4045" xr:uid="{00000000-0005-0000-0000-000073820000}"/>
    <cellStyle name="Uwaga 1 20 10" xfId="36151" xr:uid="{00000000-0005-0000-0000-000074820000}"/>
    <cellStyle name="Uwaga 1 20 11" xfId="39347" xr:uid="{00000000-0005-0000-0000-000075820000}"/>
    <cellStyle name="Uwaga 1 20 12" xfId="42546" xr:uid="{00000000-0005-0000-0000-000076820000}"/>
    <cellStyle name="Uwaga 1 20 13" xfId="45733" xr:uid="{00000000-0005-0000-0000-000077820000}"/>
    <cellStyle name="Uwaga 1 20 14" xfId="49021" xr:uid="{00000000-0005-0000-0000-000078820000}"/>
    <cellStyle name="Uwaga 1 20 15" xfId="52194" xr:uid="{00000000-0005-0000-0000-000079820000}"/>
    <cellStyle name="Uwaga 1 20 16" xfId="55369" xr:uid="{00000000-0005-0000-0000-00007A820000}"/>
    <cellStyle name="Uwaga 1 20 17" xfId="57423" xr:uid="{00000000-0005-0000-0000-00007B820000}"/>
    <cellStyle name="Uwaga 1 20 18" xfId="60660" xr:uid="{00000000-0005-0000-0000-00007C820000}"/>
    <cellStyle name="Uwaga 1 20 2" xfId="11247" xr:uid="{00000000-0005-0000-0000-00007D820000}"/>
    <cellStyle name="Uwaga 1 20 3" xfId="13289" xr:uid="{00000000-0005-0000-0000-00007E820000}"/>
    <cellStyle name="Uwaga 1 20 4" xfId="17938" xr:uid="{00000000-0005-0000-0000-00007F820000}"/>
    <cellStyle name="Uwaga 1 20 5" xfId="20513" xr:uid="{00000000-0005-0000-0000-000080820000}"/>
    <cellStyle name="Uwaga 1 20 6" xfId="23823" xr:uid="{00000000-0005-0000-0000-000081820000}"/>
    <cellStyle name="Uwaga 1 20 7" xfId="27138" xr:uid="{00000000-0005-0000-0000-000082820000}"/>
    <cellStyle name="Uwaga 1 20 8" xfId="30372" xr:uid="{00000000-0005-0000-0000-000083820000}"/>
    <cellStyle name="Uwaga 1 20 9" xfId="33689" xr:uid="{00000000-0005-0000-0000-000084820000}"/>
    <cellStyle name="Uwaga 1 21" xfId="62612" xr:uid="{00000000-0005-0000-0000-000085820000}"/>
    <cellStyle name="Uwaga 1 22" xfId="62613" xr:uid="{00000000-0005-0000-0000-000086820000}"/>
    <cellStyle name="Uwaga 1 3" xfId="2469" xr:uid="{00000000-0005-0000-0000-000087820000}"/>
    <cellStyle name="Uwaga 1 3 10" xfId="32113" xr:uid="{00000000-0005-0000-0000-000088820000}"/>
    <cellStyle name="Uwaga 1 3 11" xfId="34583" xr:uid="{00000000-0005-0000-0000-000089820000}"/>
    <cellStyle name="Uwaga 1 3 12" xfId="37771" xr:uid="{00000000-0005-0000-0000-00008A820000}"/>
    <cellStyle name="Uwaga 1 3 13" xfId="40981" xr:uid="{00000000-0005-0000-0000-00008B820000}"/>
    <cellStyle name="Uwaga 1 3 14" xfId="44157" xr:uid="{00000000-0005-0000-0000-00008C820000}"/>
    <cellStyle name="Uwaga 1 3 15" xfId="47456" xr:uid="{00000000-0005-0000-0000-00008D820000}"/>
    <cellStyle name="Uwaga 1 3 16" xfId="50621" xr:uid="{00000000-0005-0000-0000-00008E820000}"/>
    <cellStyle name="Uwaga 1 3 17" xfId="53817" xr:uid="{00000000-0005-0000-0000-00008F820000}"/>
    <cellStyle name="Uwaga 1 3 18" xfId="55871" xr:uid="{00000000-0005-0000-0000-000090820000}"/>
    <cellStyle name="Uwaga 1 3 19" xfId="59108" xr:uid="{00000000-0005-0000-0000-000091820000}"/>
    <cellStyle name="Uwaga 1 3 2" xfId="9671" xr:uid="{00000000-0005-0000-0000-000092820000}"/>
    <cellStyle name="Uwaga 1 3 3" xfId="11713" xr:uid="{00000000-0005-0000-0000-000093820000}"/>
    <cellStyle name="Uwaga 1 3 4" xfId="5837" xr:uid="{00000000-0005-0000-0000-000094820000}"/>
    <cellStyle name="Uwaga 1 3 5" xfId="16362" xr:uid="{00000000-0005-0000-0000-000095820000}"/>
    <cellStyle name="Uwaga 1 3 6" xfId="18937" xr:uid="{00000000-0005-0000-0000-000096820000}"/>
    <cellStyle name="Uwaga 1 3 7" xfId="22247" xr:uid="{00000000-0005-0000-0000-000097820000}"/>
    <cellStyle name="Uwaga 1 3 8" xfId="25567" xr:uid="{00000000-0005-0000-0000-000098820000}"/>
    <cellStyle name="Uwaga 1 3 9" xfId="28796" xr:uid="{00000000-0005-0000-0000-000099820000}"/>
    <cellStyle name="Uwaga 1 4" xfId="2608" xr:uid="{00000000-0005-0000-0000-00009A820000}"/>
    <cellStyle name="Uwaga 1 4 10" xfId="32252" xr:uid="{00000000-0005-0000-0000-00009B820000}"/>
    <cellStyle name="Uwaga 1 4 11" xfId="34722" xr:uid="{00000000-0005-0000-0000-00009C820000}"/>
    <cellStyle name="Uwaga 1 4 12" xfId="37910" xr:uid="{00000000-0005-0000-0000-00009D820000}"/>
    <cellStyle name="Uwaga 1 4 13" xfId="41120" xr:uid="{00000000-0005-0000-0000-00009E820000}"/>
    <cellStyle name="Uwaga 1 4 14" xfId="44296" xr:uid="{00000000-0005-0000-0000-00009F820000}"/>
    <cellStyle name="Uwaga 1 4 15" xfId="47595" xr:uid="{00000000-0005-0000-0000-0000A0820000}"/>
    <cellStyle name="Uwaga 1 4 16" xfId="50760" xr:uid="{00000000-0005-0000-0000-0000A1820000}"/>
    <cellStyle name="Uwaga 1 4 17" xfId="53955" xr:uid="{00000000-0005-0000-0000-0000A2820000}"/>
    <cellStyle name="Uwaga 1 4 18" xfId="56009" xr:uid="{00000000-0005-0000-0000-0000A3820000}"/>
    <cellStyle name="Uwaga 1 4 19" xfId="59246" xr:uid="{00000000-0005-0000-0000-0000A4820000}"/>
    <cellStyle name="Uwaga 1 4 2" xfId="9810" xr:uid="{00000000-0005-0000-0000-0000A5820000}"/>
    <cellStyle name="Uwaga 1 4 3" xfId="11852" xr:uid="{00000000-0005-0000-0000-0000A6820000}"/>
    <cellStyle name="Uwaga 1 4 4" xfId="5976" xr:uid="{00000000-0005-0000-0000-0000A7820000}"/>
    <cellStyle name="Uwaga 1 4 5" xfId="16501" xr:uid="{00000000-0005-0000-0000-0000A8820000}"/>
    <cellStyle name="Uwaga 1 4 6" xfId="19076" xr:uid="{00000000-0005-0000-0000-0000A9820000}"/>
    <cellStyle name="Uwaga 1 4 7" xfId="22386" xr:uid="{00000000-0005-0000-0000-0000AA820000}"/>
    <cellStyle name="Uwaga 1 4 8" xfId="25706" xr:uid="{00000000-0005-0000-0000-0000AB820000}"/>
    <cellStyle name="Uwaga 1 4 9" xfId="28935" xr:uid="{00000000-0005-0000-0000-0000AC820000}"/>
    <cellStyle name="Uwaga 1 5" xfId="1757" xr:uid="{00000000-0005-0000-0000-0000AD820000}"/>
    <cellStyle name="Uwaga 1 5 10" xfId="31409" xr:uid="{00000000-0005-0000-0000-0000AE820000}"/>
    <cellStyle name="Uwaga 1 5 11" xfId="15197" xr:uid="{00000000-0005-0000-0000-0000AF820000}"/>
    <cellStyle name="Uwaga 1 5 12" xfId="37059" xr:uid="{00000000-0005-0000-0000-0000B0820000}"/>
    <cellStyle name="Uwaga 1 5 13" xfId="40290" xr:uid="{00000000-0005-0000-0000-0000B1820000}"/>
    <cellStyle name="Uwaga 1 5 14" xfId="43445" xr:uid="{00000000-0005-0000-0000-0000B2820000}"/>
    <cellStyle name="Uwaga 1 5 15" xfId="46765" xr:uid="{00000000-0005-0000-0000-0000B3820000}"/>
    <cellStyle name="Uwaga 1 5 16" xfId="49911" xr:uid="{00000000-0005-0000-0000-0000B4820000}"/>
    <cellStyle name="Uwaga 1 5 17" xfId="53137" xr:uid="{00000000-0005-0000-0000-0000B5820000}"/>
    <cellStyle name="Uwaga 1 5 18" xfId="34012" xr:uid="{00000000-0005-0000-0000-0000B6820000}"/>
    <cellStyle name="Uwaga 1 5 19" xfId="58420" xr:uid="{00000000-0005-0000-0000-0000B7820000}"/>
    <cellStyle name="Uwaga 1 5 2" xfId="8967" xr:uid="{00000000-0005-0000-0000-0000B8820000}"/>
    <cellStyle name="Uwaga 1 5 3" xfId="8423" xr:uid="{00000000-0005-0000-0000-0000B9820000}"/>
    <cellStyle name="Uwaga 1 5 4" xfId="5136" xr:uid="{00000000-0005-0000-0000-0000BA820000}"/>
    <cellStyle name="Uwaga 1 5 5" xfId="15653" xr:uid="{00000000-0005-0000-0000-0000BB820000}"/>
    <cellStyle name="Uwaga 1 5 6" xfId="14444" xr:uid="{00000000-0005-0000-0000-0000BC820000}"/>
    <cellStyle name="Uwaga 1 5 7" xfId="21535" xr:uid="{00000000-0005-0000-0000-0000BD820000}"/>
    <cellStyle name="Uwaga 1 5 8" xfId="24857" xr:uid="{00000000-0005-0000-0000-0000BE820000}"/>
    <cellStyle name="Uwaga 1 5 9" xfId="28084" xr:uid="{00000000-0005-0000-0000-0000BF820000}"/>
    <cellStyle name="Uwaga 1 6" xfId="2828" xr:uid="{00000000-0005-0000-0000-0000C0820000}"/>
    <cellStyle name="Uwaga 1 6 10" xfId="32472" xr:uid="{00000000-0005-0000-0000-0000C1820000}"/>
    <cellStyle name="Uwaga 1 6 11" xfId="34942" xr:uid="{00000000-0005-0000-0000-0000C2820000}"/>
    <cellStyle name="Uwaga 1 6 12" xfId="38130" xr:uid="{00000000-0005-0000-0000-0000C3820000}"/>
    <cellStyle name="Uwaga 1 6 13" xfId="41337" xr:uid="{00000000-0005-0000-0000-0000C4820000}"/>
    <cellStyle name="Uwaga 1 6 14" xfId="44516" xr:uid="{00000000-0005-0000-0000-0000C5820000}"/>
    <cellStyle name="Uwaga 1 6 15" xfId="47812" xr:uid="{00000000-0005-0000-0000-0000C6820000}"/>
    <cellStyle name="Uwaga 1 6 16" xfId="50980" xr:uid="{00000000-0005-0000-0000-0000C7820000}"/>
    <cellStyle name="Uwaga 1 6 17" xfId="54170" xr:uid="{00000000-0005-0000-0000-0000C8820000}"/>
    <cellStyle name="Uwaga 1 6 18" xfId="56224" xr:uid="{00000000-0005-0000-0000-0000C9820000}"/>
    <cellStyle name="Uwaga 1 6 19" xfId="59461" xr:uid="{00000000-0005-0000-0000-0000CA820000}"/>
    <cellStyle name="Uwaga 1 6 2" xfId="10030" xr:uid="{00000000-0005-0000-0000-0000CB820000}"/>
    <cellStyle name="Uwaga 1 6 3" xfId="12072" xr:uid="{00000000-0005-0000-0000-0000CC820000}"/>
    <cellStyle name="Uwaga 1 6 4" xfId="6196" xr:uid="{00000000-0005-0000-0000-0000CD820000}"/>
    <cellStyle name="Uwaga 1 6 5" xfId="16721" xr:uid="{00000000-0005-0000-0000-0000CE820000}"/>
    <cellStyle name="Uwaga 1 6 6" xfId="19296" xr:uid="{00000000-0005-0000-0000-0000CF820000}"/>
    <cellStyle name="Uwaga 1 6 7" xfId="22606" xr:uid="{00000000-0005-0000-0000-0000D0820000}"/>
    <cellStyle name="Uwaga 1 6 8" xfId="25924" xr:uid="{00000000-0005-0000-0000-0000D1820000}"/>
    <cellStyle name="Uwaga 1 6 9" xfId="29155" xr:uid="{00000000-0005-0000-0000-0000D2820000}"/>
    <cellStyle name="Uwaga 1 7" xfId="1723" xr:uid="{00000000-0005-0000-0000-0000D3820000}"/>
    <cellStyle name="Uwaga 1 7 10" xfId="31375" xr:uid="{00000000-0005-0000-0000-0000D4820000}"/>
    <cellStyle name="Uwaga 1 7 11" xfId="18172" xr:uid="{00000000-0005-0000-0000-0000D5820000}"/>
    <cellStyle name="Uwaga 1 7 12" xfId="37025" xr:uid="{00000000-0005-0000-0000-0000D6820000}"/>
    <cellStyle name="Uwaga 1 7 13" xfId="40257" xr:uid="{00000000-0005-0000-0000-0000D7820000}"/>
    <cellStyle name="Uwaga 1 7 14" xfId="43411" xr:uid="{00000000-0005-0000-0000-0000D8820000}"/>
    <cellStyle name="Uwaga 1 7 15" xfId="46732" xr:uid="{00000000-0005-0000-0000-0000D9820000}"/>
    <cellStyle name="Uwaga 1 7 16" xfId="49877" xr:uid="{00000000-0005-0000-0000-0000DA820000}"/>
    <cellStyle name="Uwaga 1 7 17" xfId="53104" xr:uid="{00000000-0005-0000-0000-0000DB820000}"/>
    <cellStyle name="Uwaga 1 7 18" xfId="34265" xr:uid="{00000000-0005-0000-0000-0000DC820000}"/>
    <cellStyle name="Uwaga 1 7 19" xfId="58387" xr:uid="{00000000-0005-0000-0000-0000DD820000}"/>
    <cellStyle name="Uwaga 1 7 2" xfId="8933" xr:uid="{00000000-0005-0000-0000-0000DE820000}"/>
    <cellStyle name="Uwaga 1 7 3" xfId="8457" xr:uid="{00000000-0005-0000-0000-0000DF820000}"/>
    <cellStyle name="Uwaga 1 7 4" xfId="5102" xr:uid="{00000000-0005-0000-0000-0000E0820000}"/>
    <cellStyle name="Uwaga 1 7 5" xfId="15619" xr:uid="{00000000-0005-0000-0000-0000E1820000}"/>
    <cellStyle name="Uwaga 1 7 6" xfId="14478" xr:uid="{00000000-0005-0000-0000-0000E2820000}"/>
    <cellStyle name="Uwaga 1 7 7" xfId="21501" xr:uid="{00000000-0005-0000-0000-0000E3820000}"/>
    <cellStyle name="Uwaga 1 7 8" xfId="24823" xr:uid="{00000000-0005-0000-0000-0000E4820000}"/>
    <cellStyle name="Uwaga 1 7 9" xfId="28050" xr:uid="{00000000-0005-0000-0000-0000E5820000}"/>
    <cellStyle name="Uwaga 1 8" xfId="3098" xr:uid="{00000000-0005-0000-0000-0000E6820000}"/>
    <cellStyle name="Uwaga 1 8 10" xfId="32742" xr:uid="{00000000-0005-0000-0000-0000E7820000}"/>
    <cellStyle name="Uwaga 1 8 11" xfId="35211" xr:uid="{00000000-0005-0000-0000-0000E8820000}"/>
    <cellStyle name="Uwaga 1 8 12" xfId="38400" xr:uid="{00000000-0005-0000-0000-0000E9820000}"/>
    <cellStyle name="Uwaga 1 8 13" xfId="41606" xr:uid="{00000000-0005-0000-0000-0000EA820000}"/>
    <cellStyle name="Uwaga 1 8 14" xfId="44786" xr:uid="{00000000-0005-0000-0000-0000EB820000}"/>
    <cellStyle name="Uwaga 1 8 15" xfId="48081" xr:uid="{00000000-0005-0000-0000-0000EC820000}"/>
    <cellStyle name="Uwaga 1 8 16" xfId="51249" xr:uid="{00000000-0005-0000-0000-0000ED820000}"/>
    <cellStyle name="Uwaga 1 8 17" xfId="54437" xr:uid="{00000000-0005-0000-0000-0000EE820000}"/>
    <cellStyle name="Uwaga 1 8 18" xfId="56491" xr:uid="{00000000-0005-0000-0000-0000EF820000}"/>
    <cellStyle name="Uwaga 1 8 19" xfId="59728" xr:uid="{00000000-0005-0000-0000-0000F0820000}"/>
    <cellStyle name="Uwaga 1 8 2" xfId="10300" xr:uid="{00000000-0005-0000-0000-0000F1820000}"/>
    <cellStyle name="Uwaga 1 8 3" xfId="12342" xr:uid="{00000000-0005-0000-0000-0000F2820000}"/>
    <cellStyle name="Uwaga 1 8 4" xfId="6466" xr:uid="{00000000-0005-0000-0000-0000F3820000}"/>
    <cellStyle name="Uwaga 1 8 5" xfId="16991" xr:uid="{00000000-0005-0000-0000-0000F4820000}"/>
    <cellStyle name="Uwaga 1 8 6" xfId="19566" xr:uid="{00000000-0005-0000-0000-0000F5820000}"/>
    <cellStyle name="Uwaga 1 8 7" xfId="22876" xr:uid="{00000000-0005-0000-0000-0000F6820000}"/>
    <cellStyle name="Uwaga 1 8 8" xfId="26192" xr:uid="{00000000-0005-0000-0000-0000F7820000}"/>
    <cellStyle name="Uwaga 1 8 9" xfId="29425" xr:uid="{00000000-0005-0000-0000-0000F8820000}"/>
    <cellStyle name="Uwaga 1 9" xfId="2463" xr:uid="{00000000-0005-0000-0000-0000F9820000}"/>
    <cellStyle name="Uwaga 1 9 10" xfId="32107" xr:uid="{00000000-0005-0000-0000-0000FA820000}"/>
    <cellStyle name="Uwaga 1 9 11" xfId="34577" xr:uid="{00000000-0005-0000-0000-0000FB820000}"/>
    <cellStyle name="Uwaga 1 9 12" xfId="37765" xr:uid="{00000000-0005-0000-0000-0000FC820000}"/>
    <cellStyle name="Uwaga 1 9 13" xfId="40975" xr:uid="{00000000-0005-0000-0000-0000FD820000}"/>
    <cellStyle name="Uwaga 1 9 14" xfId="44151" xr:uid="{00000000-0005-0000-0000-0000FE820000}"/>
    <cellStyle name="Uwaga 1 9 15" xfId="47450" xr:uid="{00000000-0005-0000-0000-0000FF820000}"/>
    <cellStyle name="Uwaga 1 9 16" xfId="50615" xr:uid="{00000000-0005-0000-0000-000000830000}"/>
    <cellStyle name="Uwaga 1 9 17" xfId="53811" xr:uid="{00000000-0005-0000-0000-000001830000}"/>
    <cellStyle name="Uwaga 1 9 18" xfId="55865" xr:uid="{00000000-0005-0000-0000-000002830000}"/>
    <cellStyle name="Uwaga 1 9 19" xfId="59102" xr:uid="{00000000-0005-0000-0000-000003830000}"/>
    <cellStyle name="Uwaga 1 9 2" xfId="9665" xr:uid="{00000000-0005-0000-0000-000004830000}"/>
    <cellStyle name="Uwaga 1 9 3" xfId="11707" xr:uid="{00000000-0005-0000-0000-000005830000}"/>
    <cellStyle name="Uwaga 1 9 4" xfId="5831" xr:uid="{00000000-0005-0000-0000-000006830000}"/>
    <cellStyle name="Uwaga 1 9 5" xfId="16356" xr:uid="{00000000-0005-0000-0000-000007830000}"/>
    <cellStyle name="Uwaga 1 9 6" xfId="18931" xr:uid="{00000000-0005-0000-0000-000008830000}"/>
    <cellStyle name="Uwaga 1 9 7" xfId="22241" xr:uid="{00000000-0005-0000-0000-000009830000}"/>
    <cellStyle name="Uwaga 1 9 8" xfId="25561" xr:uid="{00000000-0005-0000-0000-00000A830000}"/>
    <cellStyle name="Uwaga 1 9 9" xfId="28790" xr:uid="{00000000-0005-0000-0000-00000B830000}"/>
    <cellStyle name="Uwaga 10" xfId="1370" xr:uid="{00000000-0005-0000-0000-00000C830000}"/>
    <cellStyle name="Uwaga 10 10" xfId="2464" xr:uid="{00000000-0005-0000-0000-00000D830000}"/>
    <cellStyle name="Uwaga 10 10 10" xfId="32108" xr:uid="{00000000-0005-0000-0000-00000E830000}"/>
    <cellStyle name="Uwaga 10 10 11" xfId="34578" xr:uid="{00000000-0005-0000-0000-00000F830000}"/>
    <cellStyle name="Uwaga 10 10 12" xfId="37766" xr:uid="{00000000-0005-0000-0000-000010830000}"/>
    <cellStyle name="Uwaga 10 10 13" xfId="40976" xr:uid="{00000000-0005-0000-0000-000011830000}"/>
    <cellStyle name="Uwaga 10 10 14" xfId="44152" xr:uid="{00000000-0005-0000-0000-000012830000}"/>
    <cellStyle name="Uwaga 10 10 15" xfId="47451" xr:uid="{00000000-0005-0000-0000-000013830000}"/>
    <cellStyle name="Uwaga 10 10 16" xfId="50616" xr:uid="{00000000-0005-0000-0000-000014830000}"/>
    <cellStyle name="Uwaga 10 10 17" xfId="53812" xr:uid="{00000000-0005-0000-0000-000015830000}"/>
    <cellStyle name="Uwaga 10 10 18" xfId="55866" xr:uid="{00000000-0005-0000-0000-000016830000}"/>
    <cellStyle name="Uwaga 10 10 19" xfId="59103" xr:uid="{00000000-0005-0000-0000-000017830000}"/>
    <cellStyle name="Uwaga 10 10 2" xfId="9666" xr:uid="{00000000-0005-0000-0000-000018830000}"/>
    <cellStyle name="Uwaga 10 10 3" xfId="11708" xr:uid="{00000000-0005-0000-0000-000019830000}"/>
    <cellStyle name="Uwaga 10 10 4" xfId="5832" xr:uid="{00000000-0005-0000-0000-00001A830000}"/>
    <cellStyle name="Uwaga 10 10 5" xfId="16357" xr:uid="{00000000-0005-0000-0000-00001B830000}"/>
    <cellStyle name="Uwaga 10 10 6" xfId="18932" xr:uid="{00000000-0005-0000-0000-00001C830000}"/>
    <cellStyle name="Uwaga 10 10 7" xfId="22242" xr:uid="{00000000-0005-0000-0000-00001D830000}"/>
    <cellStyle name="Uwaga 10 10 8" xfId="25562" xr:uid="{00000000-0005-0000-0000-00001E830000}"/>
    <cellStyle name="Uwaga 10 10 9" xfId="28791" xr:uid="{00000000-0005-0000-0000-00001F830000}"/>
    <cellStyle name="Uwaga 10 11" xfId="3347" xr:uid="{00000000-0005-0000-0000-000020830000}"/>
    <cellStyle name="Uwaga 10 11 10" xfId="32991" xr:uid="{00000000-0005-0000-0000-000021830000}"/>
    <cellStyle name="Uwaga 10 11 11" xfId="35459" xr:uid="{00000000-0005-0000-0000-000022830000}"/>
    <cellStyle name="Uwaga 10 11 12" xfId="38649" xr:uid="{00000000-0005-0000-0000-000023830000}"/>
    <cellStyle name="Uwaga 10 11 13" xfId="41854" xr:uid="{00000000-0005-0000-0000-000024830000}"/>
    <cellStyle name="Uwaga 10 11 14" xfId="45035" xr:uid="{00000000-0005-0000-0000-000025830000}"/>
    <cellStyle name="Uwaga 10 11 15" xfId="48329" xr:uid="{00000000-0005-0000-0000-000026830000}"/>
    <cellStyle name="Uwaga 10 11 16" xfId="51498" xr:uid="{00000000-0005-0000-0000-000027830000}"/>
    <cellStyle name="Uwaga 10 11 17" xfId="54683" xr:uid="{00000000-0005-0000-0000-000028830000}"/>
    <cellStyle name="Uwaga 10 11 18" xfId="56737" xr:uid="{00000000-0005-0000-0000-000029830000}"/>
    <cellStyle name="Uwaga 10 11 19" xfId="59974" xr:uid="{00000000-0005-0000-0000-00002A830000}"/>
    <cellStyle name="Uwaga 10 11 2" xfId="10549" xr:uid="{00000000-0005-0000-0000-00002B830000}"/>
    <cellStyle name="Uwaga 10 11 3" xfId="12591" xr:uid="{00000000-0005-0000-0000-00002C830000}"/>
    <cellStyle name="Uwaga 10 11 4" xfId="6715" xr:uid="{00000000-0005-0000-0000-00002D830000}"/>
    <cellStyle name="Uwaga 10 11 5" xfId="17240" xr:uid="{00000000-0005-0000-0000-00002E830000}"/>
    <cellStyle name="Uwaga 10 11 6" xfId="19815" xr:uid="{00000000-0005-0000-0000-00002F830000}"/>
    <cellStyle name="Uwaga 10 11 7" xfId="23125" xr:uid="{00000000-0005-0000-0000-000030830000}"/>
    <cellStyle name="Uwaga 10 11 8" xfId="26440" xr:uid="{00000000-0005-0000-0000-000031830000}"/>
    <cellStyle name="Uwaga 10 11 9" xfId="29674" xr:uid="{00000000-0005-0000-0000-000032830000}"/>
    <cellStyle name="Uwaga 10 12" xfId="1774" xr:uid="{00000000-0005-0000-0000-000033830000}"/>
    <cellStyle name="Uwaga 10 12 10" xfId="31426" xr:uid="{00000000-0005-0000-0000-000034830000}"/>
    <cellStyle name="Uwaga 10 12 11" xfId="15213" xr:uid="{00000000-0005-0000-0000-000035830000}"/>
    <cellStyle name="Uwaga 10 12 12" xfId="37076" xr:uid="{00000000-0005-0000-0000-000036830000}"/>
    <cellStyle name="Uwaga 10 12 13" xfId="40306" xr:uid="{00000000-0005-0000-0000-000037830000}"/>
    <cellStyle name="Uwaga 10 12 14" xfId="43462" xr:uid="{00000000-0005-0000-0000-000038830000}"/>
    <cellStyle name="Uwaga 10 12 15" xfId="46781" xr:uid="{00000000-0005-0000-0000-000039830000}"/>
    <cellStyle name="Uwaga 10 12 16" xfId="49928" xr:uid="{00000000-0005-0000-0000-00003A830000}"/>
    <cellStyle name="Uwaga 10 12 17" xfId="53153" xr:uid="{00000000-0005-0000-0000-00003B830000}"/>
    <cellStyle name="Uwaga 10 12 18" xfId="33863" xr:uid="{00000000-0005-0000-0000-00003C830000}"/>
    <cellStyle name="Uwaga 10 12 19" xfId="58436" xr:uid="{00000000-0005-0000-0000-00003D830000}"/>
    <cellStyle name="Uwaga 10 12 2" xfId="8984" xr:uid="{00000000-0005-0000-0000-00003E830000}"/>
    <cellStyle name="Uwaga 10 12 3" xfId="8406" xr:uid="{00000000-0005-0000-0000-00003F830000}"/>
    <cellStyle name="Uwaga 10 12 4" xfId="5153" xr:uid="{00000000-0005-0000-0000-000040830000}"/>
    <cellStyle name="Uwaga 10 12 5" xfId="15670" xr:uid="{00000000-0005-0000-0000-000041830000}"/>
    <cellStyle name="Uwaga 10 12 6" xfId="14427" xr:uid="{00000000-0005-0000-0000-000042830000}"/>
    <cellStyle name="Uwaga 10 12 7" xfId="21552" xr:uid="{00000000-0005-0000-0000-000043830000}"/>
    <cellStyle name="Uwaga 10 12 8" xfId="24874" xr:uid="{00000000-0005-0000-0000-000044830000}"/>
    <cellStyle name="Uwaga 10 12 9" xfId="28101" xr:uid="{00000000-0005-0000-0000-000045830000}"/>
    <cellStyle name="Uwaga 10 13" xfId="2421" xr:uid="{00000000-0005-0000-0000-000046830000}"/>
    <cellStyle name="Uwaga 10 13 10" xfId="32067" xr:uid="{00000000-0005-0000-0000-000047830000}"/>
    <cellStyle name="Uwaga 10 13 11" xfId="34537" xr:uid="{00000000-0005-0000-0000-000048830000}"/>
    <cellStyle name="Uwaga 10 13 12" xfId="37723" xr:uid="{00000000-0005-0000-0000-000049830000}"/>
    <cellStyle name="Uwaga 10 13 13" xfId="40935" xr:uid="{00000000-0005-0000-0000-00004A830000}"/>
    <cellStyle name="Uwaga 10 13 14" xfId="44109" xr:uid="{00000000-0005-0000-0000-00004B830000}"/>
    <cellStyle name="Uwaga 10 13 15" xfId="47410" xr:uid="{00000000-0005-0000-0000-00004C830000}"/>
    <cellStyle name="Uwaga 10 13 16" xfId="50573" xr:uid="{00000000-0005-0000-0000-00004D830000}"/>
    <cellStyle name="Uwaga 10 13 17" xfId="53773" xr:uid="{00000000-0005-0000-0000-00004E830000}"/>
    <cellStyle name="Uwaga 10 13 18" xfId="55825" xr:uid="{00000000-0005-0000-0000-00004F830000}"/>
    <cellStyle name="Uwaga 10 13 19" xfId="59062" xr:uid="{00000000-0005-0000-0000-000050830000}"/>
    <cellStyle name="Uwaga 10 13 2" xfId="9625" xr:uid="{00000000-0005-0000-0000-000051830000}"/>
    <cellStyle name="Uwaga 10 13 3" xfId="11665" xr:uid="{00000000-0005-0000-0000-000052830000}"/>
    <cellStyle name="Uwaga 10 13 4" xfId="5792" xr:uid="{00000000-0005-0000-0000-000053830000}"/>
    <cellStyle name="Uwaga 10 13 5" xfId="16315" xr:uid="{00000000-0005-0000-0000-000054830000}"/>
    <cellStyle name="Uwaga 10 13 6" xfId="18889" xr:uid="{00000000-0005-0000-0000-000055830000}"/>
    <cellStyle name="Uwaga 10 13 7" xfId="22199" xr:uid="{00000000-0005-0000-0000-000056830000}"/>
    <cellStyle name="Uwaga 10 13 8" xfId="25520" xr:uid="{00000000-0005-0000-0000-000057830000}"/>
    <cellStyle name="Uwaga 10 13 9" xfId="28748" xr:uid="{00000000-0005-0000-0000-000058830000}"/>
    <cellStyle name="Uwaga 10 14" xfId="2746" xr:uid="{00000000-0005-0000-0000-000059830000}"/>
    <cellStyle name="Uwaga 10 14 10" xfId="32390" xr:uid="{00000000-0005-0000-0000-00005A830000}"/>
    <cellStyle name="Uwaga 10 14 11" xfId="34860" xr:uid="{00000000-0005-0000-0000-00005B830000}"/>
    <cellStyle name="Uwaga 10 14 12" xfId="38048" xr:uid="{00000000-0005-0000-0000-00005C830000}"/>
    <cellStyle name="Uwaga 10 14 13" xfId="41257" xr:uid="{00000000-0005-0000-0000-00005D830000}"/>
    <cellStyle name="Uwaga 10 14 14" xfId="44434" xr:uid="{00000000-0005-0000-0000-00005E830000}"/>
    <cellStyle name="Uwaga 10 14 15" xfId="47732" xr:uid="{00000000-0005-0000-0000-00005F830000}"/>
    <cellStyle name="Uwaga 10 14 16" xfId="50898" xr:uid="{00000000-0005-0000-0000-000060830000}"/>
    <cellStyle name="Uwaga 10 14 17" xfId="54091" xr:uid="{00000000-0005-0000-0000-000061830000}"/>
    <cellStyle name="Uwaga 10 14 18" xfId="56145" xr:uid="{00000000-0005-0000-0000-000062830000}"/>
    <cellStyle name="Uwaga 10 14 19" xfId="59382" xr:uid="{00000000-0005-0000-0000-000063830000}"/>
    <cellStyle name="Uwaga 10 14 2" xfId="9948" xr:uid="{00000000-0005-0000-0000-000064830000}"/>
    <cellStyle name="Uwaga 10 14 3" xfId="11990" xr:uid="{00000000-0005-0000-0000-000065830000}"/>
    <cellStyle name="Uwaga 10 14 4" xfId="6114" xr:uid="{00000000-0005-0000-0000-000066830000}"/>
    <cellStyle name="Uwaga 10 14 5" xfId="16639" xr:uid="{00000000-0005-0000-0000-000067830000}"/>
    <cellStyle name="Uwaga 10 14 6" xfId="19214" xr:uid="{00000000-0005-0000-0000-000068830000}"/>
    <cellStyle name="Uwaga 10 14 7" xfId="22524" xr:uid="{00000000-0005-0000-0000-000069830000}"/>
    <cellStyle name="Uwaga 10 14 8" xfId="25843" xr:uid="{00000000-0005-0000-0000-00006A830000}"/>
    <cellStyle name="Uwaga 10 14 9" xfId="29073" xr:uid="{00000000-0005-0000-0000-00006B830000}"/>
    <cellStyle name="Uwaga 10 15" xfId="3653" xr:uid="{00000000-0005-0000-0000-00006C830000}"/>
    <cellStyle name="Uwaga 10 15 10" xfId="33297" xr:uid="{00000000-0005-0000-0000-00006D830000}"/>
    <cellStyle name="Uwaga 10 15 11" xfId="35761" xr:uid="{00000000-0005-0000-0000-00006E830000}"/>
    <cellStyle name="Uwaga 10 15 12" xfId="38955" xr:uid="{00000000-0005-0000-0000-00006F830000}"/>
    <cellStyle name="Uwaga 10 15 13" xfId="42156" xr:uid="{00000000-0005-0000-0000-000070830000}"/>
    <cellStyle name="Uwaga 10 15 14" xfId="45341" xr:uid="{00000000-0005-0000-0000-000071830000}"/>
    <cellStyle name="Uwaga 10 15 15" xfId="48631" xr:uid="{00000000-0005-0000-0000-000072830000}"/>
    <cellStyle name="Uwaga 10 15 16" xfId="51802" xr:uid="{00000000-0005-0000-0000-000073830000}"/>
    <cellStyle name="Uwaga 10 15 17" xfId="54982" xr:uid="{00000000-0005-0000-0000-000074830000}"/>
    <cellStyle name="Uwaga 10 15 18" xfId="57036" xr:uid="{00000000-0005-0000-0000-000075830000}"/>
    <cellStyle name="Uwaga 10 15 19" xfId="60273" xr:uid="{00000000-0005-0000-0000-000076830000}"/>
    <cellStyle name="Uwaga 10 15 2" xfId="10855" xr:uid="{00000000-0005-0000-0000-000077830000}"/>
    <cellStyle name="Uwaga 10 15 3" xfId="12897" xr:uid="{00000000-0005-0000-0000-000078830000}"/>
    <cellStyle name="Uwaga 10 15 4" xfId="7019" xr:uid="{00000000-0005-0000-0000-000079830000}"/>
    <cellStyle name="Uwaga 10 15 5" xfId="17546" xr:uid="{00000000-0005-0000-0000-00007A830000}"/>
    <cellStyle name="Uwaga 10 15 6" xfId="20121" xr:uid="{00000000-0005-0000-0000-00007B830000}"/>
    <cellStyle name="Uwaga 10 15 7" xfId="23431" xr:uid="{00000000-0005-0000-0000-00007C830000}"/>
    <cellStyle name="Uwaga 10 15 8" xfId="26746" xr:uid="{00000000-0005-0000-0000-00007D830000}"/>
    <cellStyle name="Uwaga 10 15 9" xfId="29980" xr:uid="{00000000-0005-0000-0000-00007E830000}"/>
    <cellStyle name="Uwaga 10 16" xfId="3027" xr:uid="{00000000-0005-0000-0000-00007F830000}"/>
    <cellStyle name="Uwaga 10 16 10" xfId="32671" xr:uid="{00000000-0005-0000-0000-000080830000}"/>
    <cellStyle name="Uwaga 10 16 11" xfId="35140" xr:uid="{00000000-0005-0000-0000-000081830000}"/>
    <cellStyle name="Uwaga 10 16 12" xfId="38329" xr:uid="{00000000-0005-0000-0000-000082830000}"/>
    <cellStyle name="Uwaga 10 16 13" xfId="41535" xr:uid="{00000000-0005-0000-0000-000083830000}"/>
    <cellStyle name="Uwaga 10 16 14" xfId="44715" xr:uid="{00000000-0005-0000-0000-000084830000}"/>
    <cellStyle name="Uwaga 10 16 15" xfId="48010" xr:uid="{00000000-0005-0000-0000-000085830000}"/>
    <cellStyle name="Uwaga 10 16 16" xfId="51178" xr:uid="{00000000-0005-0000-0000-000086830000}"/>
    <cellStyle name="Uwaga 10 16 17" xfId="54367" xr:uid="{00000000-0005-0000-0000-000087830000}"/>
    <cellStyle name="Uwaga 10 16 18" xfId="56421" xr:uid="{00000000-0005-0000-0000-000088830000}"/>
    <cellStyle name="Uwaga 10 16 19" xfId="59658" xr:uid="{00000000-0005-0000-0000-000089830000}"/>
    <cellStyle name="Uwaga 10 16 2" xfId="10229" xr:uid="{00000000-0005-0000-0000-00008A830000}"/>
    <cellStyle name="Uwaga 10 16 3" xfId="12271" xr:uid="{00000000-0005-0000-0000-00008B830000}"/>
    <cellStyle name="Uwaga 10 16 4" xfId="6395" xr:uid="{00000000-0005-0000-0000-00008C830000}"/>
    <cellStyle name="Uwaga 10 16 5" xfId="16920" xr:uid="{00000000-0005-0000-0000-00008D830000}"/>
    <cellStyle name="Uwaga 10 16 6" xfId="19495" xr:uid="{00000000-0005-0000-0000-00008E830000}"/>
    <cellStyle name="Uwaga 10 16 7" xfId="22805" xr:uid="{00000000-0005-0000-0000-00008F830000}"/>
    <cellStyle name="Uwaga 10 16 8" xfId="26122" xr:uid="{00000000-0005-0000-0000-000090830000}"/>
    <cellStyle name="Uwaga 10 16 9" xfId="29354" xr:uid="{00000000-0005-0000-0000-000091830000}"/>
    <cellStyle name="Uwaga 10 17" xfId="3788" xr:uid="{00000000-0005-0000-0000-000092830000}"/>
    <cellStyle name="Uwaga 10 17 10" xfId="33432" xr:uid="{00000000-0005-0000-0000-000093830000}"/>
    <cellStyle name="Uwaga 10 17 11" xfId="35895" xr:uid="{00000000-0005-0000-0000-000094830000}"/>
    <cellStyle name="Uwaga 10 17 12" xfId="39090" xr:uid="{00000000-0005-0000-0000-000095830000}"/>
    <cellStyle name="Uwaga 10 17 13" xfId="42290" xr:uid="{00000000-0005-0000-0000-000096830000}"/>
    <cellStyle name="Uwaga 10 17 14" xfId="45476" xr:uid="{00000000-0005-0000-0000-000097830000}"/>
    <cellStyle name="Uwaga 10 17 15" xfId="48765" xr:uid="{00000000-0005-0000-0000-000098830000}"/>
    <cellStyle name="Uwaga 10 17 16" xfId="51937" xr:uid="{00000000-0005-0000-0000-000099830000}"/>
    <cellStyle name="Uwaga 10 17 17" xfId="55115" xr:uid="{00000000-0005-0000-0000-00009A830000}"/>
    <cellStyle name="Uwaga 10 17 18" xfId="57169" xr:uid="{00000000-0005-0000-0000-00009B830000}"/>
    <cellStyle name="Uwaga 10 17 19" xfId="60406" xr:uid="{00000000-0005-0000-0000-00009C830000}"/>
    <cellStyle name="Uwaga 10 17 2" xfId="10990" xr:uid="{00000000-0005-0000-0000-00009D830000}"/>
    <cellStyle name="Uwaga 10 17 3" xfId="13032" xr:uid="{00000000-0005-0000-0000-00009E830000}"/>
    <cellStyle name="Uwaga 10 17 4" xfId="7149" xr:uid="{00000000-0005-0000-0000-00009F830000}"/>
    <cellStyle name="Uwaga 10 17 5" xfId="17681" xr:uid="{00000000-0005-0000-0000-0000A0830000}"/>
    <cellStyle name="Uwaga 10 17 6" xfId="20256" xr:uid="{00000000-0005-0000-0000-0000A1830000}"/>
    <cellStyle name="Uwaga 10 17 7" xfId="23566" xr:uid="{00000000-0005-0000-0000-0000A2830000}"/>
    <cellStyle name="Uwaga 10 17 8" xfId="26881" xr:uid="{00000000-0005-0000-0000-0000A3830000}"/>
    <cellStyle name="Uwaga 10 17 9" xfId="30115" xr:uid="{00000000-0005-0000-0000-0000A4830000}"/>
    <cellStyle name="Uwaga 10 18" xfId="3911" xr:uid="{00000000-0005-0000-0000-0000A5830000}"/>
    <cellStyle name="Uwaga 10 18 10" xfId="33555" xr:uid="{00000000-0005-0000-0000-0000A6830000}"/>
    <cellStyle name="Uwaga 10 18 11" xfId="36018" xr:uid="{00000000-0005-0000-0000-0000A7830000}"/>
    <cellStyle name="Uwaga 10 18 12" xfId="39213" xr:uid="{00000000-0005-0000-0000-0000A8830000}"/>
    <cellStyle name="Uwaga 10 18 13" xfId="42413" xr:uid="{00000000-0005-0000-0000-0000A9830000}"/>
    <cellStyle name="Uwaga 10 18 14" xfId="45599" xr:uid="{00000000-0005-0000-0000-0000AA830000}"/>
    <cellStyle name="Uwaga 10 18 15" xfId="48888" xr:uid="{00000000-0005-0000-0000-0000AB830000}"/>
    <cellStyle name="Uwaga 10 18 16" xfId="52060" xr:uid="{00000000-0005-0000-0000-0000AC830000}"/>
    <cellStyle name="Uwaga 10 18 17" xfId="55237" xr:uid="{00000000-0005-0000-0000-0000AD830000}"/>
    <cellStyle name="Uwaga 10 18 18" xfId="57291" xr:uid="{00000000-0005-0000-0000-0000AE830000}"/>
    <cellStyle name="Uwaga 10 18 19" xfId="60528" xr:uid="{00000000-0005-0000-0000-0000AF830000}"/>
    <cellStyle name="Uwaga 10 18 2" xfId="11113" xr:uid="{00000000-0005-0000-0000-0000B0830000}"/>
    <cellStyle name="Uwaga 10 18 3" xfId="13155" xr:uid="{00000000-0005-0000-0000-0000B1830000}"/>
    <cellStyle name="Uwaga 10 18 4" xfId="7271" xr:uid="{00000000-0005-0000-0000-0000B2830000}"/>
    <cellStyle name="Uwaga 10 18 5" xfId="17804" xr:uid="{00000000-0005-0000-0000-0000B3830000}"/>
    <cellStyle name="Uwaga 10 18 6" xfId="20379" xr:uid="{00000000-0005-0000-0000-0000B4830000}"/>
    <cellStyle name="Uwaga 10 18 7" xfId="23689" xr:uid="{00000000-0005-0000-0000-0000B5830000}"/>
    <cellStyle name="Uwaga 10 18 8" xfId="27004" xr:uid="{00000000-0005-0000-0000-0000B6830000}"/>
    <cellStyle name="Uwaga 10 18 9" xfId="30238" xr:uid="{00000000-0005-0000-0000-0000B7830000}"/>
    <cellStyle name="Uwaga 10 19" xfId="2182" xr:uid="{00000000-0005-0000-0000-0000B8830000}"/>
    <cellStyle name="Uwaga 10 19 10" xfId="31830" xr:uid="{00000000-0005-0000-0000-0000B9830000}"/>
    <cellStyle name="Uwaga 10 19 11" xfId="34305" xr:uid="{00000000-0005-0000-0000-0000BA830000}"/>
    <cellStyle name="Uwaga 10 19 12" xfId="37484" xr:uid="{00000000-0005-0000-0000-0000BB830000}"/>
    <cellStyle name="Uwaga 10 19 13" xfId="40704" xr:uid="{00000000-0005-0000-0000-0000BC830000}"/>
    <cellStyle name="Uwaga 10 19 14" xfId="43870" xr:uid="{00000000-0005-0000-0000-0000BD830000}"/>
    <cellStyle name="Uwaga 10 19 15" xfId="47179" xr:uid="{00000000-0005-0000-0000-0000BE830000}"/>
    <cellStyle name="Uwaga 10 19 16" xfId="50336" xr:uid="{00000000-0005-0000-0000-0000BF830000}"/>
    <cellStyle name="Uwaga 10 19 17" xfId="53544" xr:uid="{00000000-0005-0000-0000-0000C0830000}"/>
    <cellStyle name="Uwaga 10 19 18" xfId="55594" xr:uid="{00000000-0005-0000-0000-0000C1830000}"/>
    <cellStyle name="Uwaga 10 19 19" xfId="58831" xr:uid="{00000000-0005-0000-0000-0000C2830000}"/>
    <cellStyle name="Uwaga 10 19 2" xfId="9388" xr:uid="{00000000-0005-0000-0000-0000C3830000}"/>
    <cellStyle name="Uwaga 10 19 3" xfId="11426" xr:uid="{00000000-0005-0000-0000-0000C4830000}"/>
    <cellStyle name="Uwaga 10 19 4" xfId="5559" xr:uid="{00000000-0005-0000-0000-0000C5830000}"/>
    <cellStyle name="Uwaga 10 19 5" xfId="16077" xr:uid="{00000000-0005-0000-0000-0000C6830000}"/>
    <cellStyle name="Uwaga 10 19 6" xfId="18650" xr:uid="{00000000-0005-0000-0000-0000C7830000}"/>
    <cellStyle name="Uwaga 10 19 7" xfId="21960" xr:uid="{00000000-0005-0000-0000-0000C8830000}"/>
    <cellStyle name="Uwaga 10 19 8" xfId="25281" xr:uid="{00000000-0005-0000-0000-0000C9830000}"/>
    <cellStyle name="Uwaga 10 19 9" xfId="28509" xr:uid="{00000000-0005-0000-0000-0000CA830000}"/>
    <cellStyle name="Uwaga 10 2" xfId="1450" xr:uid="{00000000-0005-0000-0000-0000CB830000}"/>
    <cellStyle name="Uwaga 10 2 10" xfId="3424" xr:uid="{00000000-0005-0000-0000-0000CC830000}"/>
    <cellStyle name="Uwaga 10 2 10 10" xfId="33068" xr:uid="{00000000-0005-0000-0000-0000CD830000}"/>
    <cellStyle name="Uwaga 10 2 10 11" xfId="35535" xr:uid="{00000000-0005-0000-0000-0000CE830000}"/>
    <cellStyle name="Uwaga 10 2 10 12" xfId="38726" xr:uid="{00000000-0005-0000-0000-0000CF830000}"/>
    <cellStyle name="Uwaga 10 2 10 13" xfId="41930" xr:uid="{00000000-0005-0000-0000-0000D0830000}"/>
    <cellStyle name="Uwaga 10 2 10 14" xfId="45112" xr:uid="{00000000-0005-0000-0000-0000D1830000}"/>
    <cellStyle name="Uwaga 10 2 10 15" xfId="48405" xr:uid="{00000000-0005-0000-0000-0000D2830000}"/>
    <cellStyle name="Uwaga 10 2 10 16" xfId="51574" xr:uid="{00000000-0005-0000-0000-0000D3830000}"/>
    <cellStyle name="Uwaga 10 2 10 17" xfId="54758" xr:uid="{00000000-0005-0000-0000-0000D4830000}"/>
    <cellStyle name="Uwaga 10 2 10 18" xfId="56812" xr:uid="{00000000-0005-0000-0000-0000D5830000}"/>
    <cellStyle name="Uwaga 10 2 10 19" xfId="60049" xr:uid="{00000000-0005-0000-0000-0000D6830000}"/>
    <cellStyle name="Uwaga 10 2 10 2" xfId="10626" xr:uid="{00000000-0005-0000-0000-0000D7830000}"/>
    <cellStyle name="Uwaga 10 2 10 3" xfId="12668" xr:uid="{00000000-0005-0000-0000-0000D8830000}"/>
    <cellStyle name="Uwaga 10 2 10 4" xfId="6792" xr:uid="{00000000-0005-0000-0000-0000D9830000}"/>
    <cellStyle name="Uwaga 10 2 10 5" xfId="17317" xr:uid="{00000000-0005-0000-0000-0000DA830000}"/>
    <cellStyle name="Uwaga 10 2 10 6" xfId="19892" xr:uid="{00000000-0005-0000-0000-0000DB830000}"/>
    <cellStyle name="Uwaga 10 2 10 7" xfId="23202" xr:uid="{00000000-0005-0000-0000-0000DC830000}"/>
    <cellStyle name="Uwaga 10 2 10 8" xfId="26517" xr:uid="{00000000-0005-0000-0000-0000DD830000}"/>
    <cellStyle name="Uwaga 10 2 10 9" xfId="29751" xr:uid="{00000000-0005-0000-0000-0000DE830000}"/>
    <cellStyle name="Uwaga 10 2 11" xfId="3305" xr:uid="{00000000-0005-0000-0000-0000DF830000}"/>
    <cellStyle name="Uwaga 10 2 11 10" xfId="32949" xr:uid="{00000000-0005-0000-0000-0000E0830000}"/>
    <cellStyle name="Uwaga 10 2 11 11" xfId="35417" xr:uid="{00000000-0005-0000-0000-0000E1830000}"/>
    <cellStyle name="Uwaga 10 2 11 12" xfId="38607" xr:uid="{00000000-0005-0000-0000-0000E2830000}"/>
    <cellStyle name="Uwaga 10 2 11 13" xfId="41812" xr:uid="{00000000-0005-0000-0000-0000E3830000}"/>
    <cellStyle name="Uwaga 10 2 11 14" xfId="44993" xr:uid="{00000000-0005-0000-0000-0000E4830000}"/>
    <cellStyle name="Uwaga 10 2 11 15" xfId="48287" xr:uid="{00000000-0005-0000-0000-0000E5830000}"/>
    <cellStyle name="Uwaga 10 2 11 16" xfId="51456" xr:uid="{00000000-0005-0000-0000-0000E6830000}"/>
    <cellStyle name="Uwaga 10 2 11 17" xfId="54641" xr:uid="{00000000-0005-0000-0000-0000E7830000}"/>
    <cellStyle name="Uwaga 10 2 11 18" xfId="56695" xr:uid="{00000000-0005-0000-0000-0000E8830000}"/>
    <cellStyle name="Uwaga 10 2 11 19" xfId="59932" xr:uid="{00000000-0005-0000-0000-0000E9830000}"/>
    <cellStyle name="Uwaga 10 2 11 2" xfId="10507" xr:uid="{00000000-0005-0000-0000-0000EA830000}"/>
    <cellStyle name="Uwaga 10 2 11 3" xfId="12549" xr:uid="{00000000-0005-0000-0000-0000EB830000}"/>
    <cellStyle name="Uwaga 10 2 11 4" xfId="6673" xr:uid="{00000000-0005-0000-0000-0000EC830000}"/>
    <cellStyle name="Uwaga 10 2 11 5" xfId="17198" xr:uid="{00000000-0005-0000-0000-0000ED830000}"/>
    <cellStyle name="Uwaga 10 2 11 6" xfId="19773" xr:uid="{00000000-0005-0000-0000-0000EE830000}"/>
    <cellStyle name="Uwaga 10 2 11 7" xfId="23083" xr:uid="{00000000-0005-0000-0000-0000EF830000}"/>
    <cellStyle name="Uwaga 10 2 11 8" xfId="26398" xr:uid="{00000000-0005-0000-0000-0000F0830000}"/>
    <cellStyle name="Uwaga 10 2 11 9" xfId="29632" xr:uid="{00000000-0005-0000-0000-0000F1830000}"/>
    <cellStyle name="Uwaga 10 2 12" xfId="1782" xr:uid="{00000000-0005-0000-0000-0000F2830000}"/>
    <cellStyle name="Uwaga 10 2 12 10" xfId="31434" xr:uid="{00000000-0005-0000-0000-0000F3830000}"/>
    <cellStyle name="Uwaga 10 2 12 11" xfId="15221" xr:uid="{00000000-0005-0000-0000-0000F4830000}"/>
    <cellStyle name="Uwaga 10 2 12 12" xfId="37084" xr:uid="{00000000-0005-0000-0000-0000F5830000}"/>
    <cellStyle name="Uwaga 10 2 12 13" xfId="40314" xr:uid="{00000000-0005-0000-0000-0000F6830000}"/>
    <cellStyle name="Uwaga 10 2 12 14" xfId="43470" xr:uid="{00000000-0005-0000-0000-0000F7830000}"/>
    <cellStyle name="Uwaga 10 2 12 15" xfId="46789" xr:uid="{00000000-0005-0000-0000-0000F8830000}"/>
    <cellStyle name="Uwaga 10 2 12 16" xfId="49936" xr:uid="{00000000-0005-0000-0000-0000F9830000}"/>
    <cellStyle name="Uwaga 10 2 12 17" xfId="53161" xr:uid="{00000000-0005-0000-0000-0000FA830000}"/>
    <cellStyle name="Uwaga 10 2 12 18" xfId="33887" xr:uid="{00000000-0005-0000-0000-0000FB830000}"/>
    <cellStyle name="Uwaga 10 2 12 19" xfId="58444" xr:uid="{00000000-0005-0000-0000-0000FC830000}"/>
    <cellStyle name="Uwaga 10 2 12 2" xfId="8992" xr:uid="{00000000-0005-0000-0000-0000FD830000}"/>
    <cellStyle name="Uwaga 10 2 12 3" xfId="8398" xr:uid="{00000000-0005-0000-0000-0000FE830000}"/>
    <cellStyle name="Uwaga 10 2 12 4" xfId="5161" xr:uid="{00000000-0005-0000-0000-0000FF830000}"/>
    <cellStyle name="Uwaga 10 2 12 5" xfId="15678" xr:uid="{00000000-0005-0000-0000-000000840000}"/>
    <cellStyle name="Uwaga 10 2 12 6" xfId="14419" xr:uid="{00000000-0005-0000-0000-000001840000}"/>
    <cellStyle name="Uwaga 10 2 12 7" xfId="21560" xr:uid="{00000000-0005-0000-0000-000002840000}"/>
    <cellStyle name="Uwaga 10 2 12 8" xfId="24882" xr:uid="{00000000-0005-0000-0000-000003840000}"/>
    <cellStyle name="Uwaga 10 2 12 9" xfId="28109" xr:uid="{00000000-0005-0000-0000-000004840000}"/>
    <cellStyle name="Uwaga 10 2 13" xfId="3569" xr:uid="{00000000-0005-0000-0000-000005840000}"/>
    <cellStyle name="Uwaga 10 2 13 10" xfId="33213" xr:uid="{00000000-0005-0000-0000-000006840000}"/>
    <cellStyle name="Uwaga 10 2 13 11" xfId="35677" xr:uid="{00000000-0005-0000-0000-000007840000}"/>
    <cellStyle name="Uwaga 10 2 13 12" xfId="38871" xr:uid="{00000000-0005-0000-0000-000008840000}"/>
    <cellStyle name="Uwaga 10 2 13 13" xfId="42072" xr:uid="{00000000-0005-0000-0000-000009840000}"/>
    <cellStyle name="Uwaga 10 2 13 14" xfId="45257" xr:uid="{00000000-0005-0000-0000-00000A840000}"/>
    <cellStyle name="Uwaga 10 2 13 15" xfId="48547" xr:uid="{00000000-0005-0000-0000-00000B840000}"/>
    <cellStyle name="Uwaga 10 2 13 16" xfId="51718" xr:uid="{00000000-0005-0000-0000-00000C840000}"/>
    <cellStyle name="Uwaga 10 2 13 17" xfId="54898" xr:uid="{00000000-0005-0000-0000-00000D840000}"/>
    <cellStyle name="Uwaga 10 2 13 18" xfId="56952" xr:uid="{00000000-0005-0000-0000-00000E840000}"/>
    <cellStyle name="Uwaga 10 2 13 19" xfId="60189" xr:uid="{00000000-0005-0000-0000-00000F840000}"/>
    <cellStyle name="Uwaga 10 2 13 2" xfId="10771" xr:uid="{00000000-0005-0000-0000-000010840000}"/>
    <cellStyle name="Uwaga 10 2 13 3" xfId="12813" xr:uid="{00000000-0005-0000-0000-000011840000}"/>
    <cellStyle name="Uwaga 10 2 13 4" xfId="6935" xr:uid="{00000000-0005-0000-0000-000012840000}"/>
    <cellStyle name="Uwaga 10 2 13 5" xfId="17462" xr:uid="{00000000-0005-0000-0000-000013840000}"/>
    <cellStyle name="Uwaga 10 2 13 6" xfId="20037" xr:uid="{00000000-0005-0000-0000-000014840000}"/>
    <cellStyle name="Uwaga 10 2 13 7" xfId="23347" xr:uid="{00000000-0005-0000-0000-000015840000}"/>
    <cellStyle name="Uwaga 10 2 13 8" xfId="26662" xr:uid="{00000000-0005-0000-0000-000016840000}"/>
    <cellStyle name="Uwaga 10 2 13 9" xfId="29896" xr:uid="{00000000-0005-0000-0000-000017840000}"/>
    <cellStyle name="Uwaga 10 2 14" xfId="3730" xr:uid="{00000000-0005-0000-0000-000018840000}"/>
    <cellStyle name="Uwaga 10 2 14 10" xfId="33374" xr:uid="{00000000-0005-0000-0000-000019840000}"/>
    <cellStyle name="Uwaga 10 2 14 11" xfId="35838" xr:uid="{00000000-0005-0000-0000-00001A840000}"/>
    <cellStyle name="Uwaga 10 2 14 12" xfId="39032" xr:uid="{00000000-0005-0000-0000-00001B840000}"/>
    <cellStyle name="Uwaga 10 2 14 13" xfId="42233" xr:uid="{00000000-0005-0000-0000-00001C840000}"/>
    <cellStyle name="Uwaga 10 2 14 14" xfId="45418" xr:uid="{00000000-0005-0000-0000-00001D840000}"/>
    <cellStyle name="Uwaga 10 2 14 15" xfId="48708" xr:uid="{00000000-0005-0000-0000-00001E840000}"/>
    <cellStyle name="Uwaga 10 2 14 16" xfId="51879" xr:uid="{00000000-0005-0000-0000-00001F840000}"/>
    <cellStyle name="Uwaga 10 2 14 17" xfId="55058" xr:uid="{00000000-0005-0000-0000-000020840000}"/>
    <cellStyle name="Uwaga 10 2 14 18" xfId="57112" xr:uid="{00000000-0005-0000-0000-000021840000}"/>
    <cellStyle name="Uwaga 10 2 14 19" xfId="60349" xr:uid="{00000000-0005-0000-0000-000022840000}"/>
    <cellStyle name="Uwaga 10 2 14 2" xfId="10932" xr:uid="{00000000-0005-0000-0000-000023840000}"/>
    <cellStyle name="Uwaga 10 2 14 3" xfId="12974" xr:uid="{00000000-0005-0000-0000-000024840000}"/>
    <cellStyle name="Uwaga 10 2 14 4" xfId="7096" xr:uid="{00000000-0005-0000-0000-000025840000}"/>
    <cellStyle name="Uwaga 10 2 14 5" xfId="17623" xr:uid="{00000000-0005-0000-0000-000026840000}"/>
    <cellStyle name="Uwaga 10 2 14 6" xfId="20198" xr:uid="{00000000-0005-0000-0000-000027840000}"/>
    <cellStyle name="Uwaga 10 2 14 7" xfId="23508" xr:uid="{00000000-0005-0000-0000-000028840000}"/>
    <cellStyle name="Uwaga 10 2 14 8" xfId="26823" xr:uid="{00000000-0005-0000-0000-000029840000}"/>
    <cellStyle name="Uwaga 10 2 14 9" xfId="30057" xr:uid="{00000000-0005-0000-0000-00002A840000}"/>
    <cellStyle name="Uwaga 10 2 15" xfId="2033" xr:uid="{00000000-0005-0000-0000-00002B840000}"/>
    <cellStyle name="Uwaga 10 2 15 10" xfId="31681" xr:uid="{00000000-0005-0000-0000-00002C840000}"/>
    <cellStyle name="Uwaga 10 2 15 11" xfId="30521" xr:uid="{00000000-0005-0000-0000-00002D840000}"/>
    <cellStyle name="Uwaga 10 2 15 12" xfId="37335" xr:uid="{00000000-0005-0000-0000-00002E840000}"/>
    <cellStyle name="Uwaga 10 2 15 13" xfId="40558" xr:uid="{00000000-0005-0000-0000-00002F840000}"/>
    <cellStyle name="Uwaga 10 2 15 14" xfId="43721" xr:uid="{00000000-0005-0000-0000-000030840000}"/>
    <cellStyle name="Uwaga 10 2 15 15" xfId="47033" xr:uid="{00000000-0005-0000-0000-000031840000}"/>
    <cellStyle name="Uwaga 10 2 15 16" xfId="50187" xr:uid="{00000000-0005-0000-0000-000032840000}"/>
    <cellStyle name="Uwaga 10 2 15 17" xfId="53399" xr:uid="{00000000-0005-0000-0000-000033840000}"/>
    <cellStyle name="Uwaga 10 2 15 18" xfId="34054" xr:uid="{00000000-0005-0000-0000-000034840000}"/>
    <cellStyle name="Uwaga 10 2 15 19" xfId="58686" xr:uid="{00000000-0005-0000-0000-000035840000}"/>
    <cellStyle name="Uwaga 10 2 15 2" xfId="9239" xr:uid="{00000000-0005-0000-0000-000036840000}"/>
    <cellStyle name="Uwaga 10 2 15 3" xfId="8147" xr:uid="{00000000-0005-0000-0000-000037840000}"/>
    <cellStyle name="Uwaga 10 2 15 4" xfId="5410" xr:uid="{00000000-0005-0000-0000-000038840000}"/>
    <cellStyle name="Uwaga 10 2 15 5" xfId="15928" xr:uid="{00000000-0005-0000-0000-000039840000}"/>
    <cellStyle name="Uwaga 10 2 15 6" xfId="14168" xr:uid="{00000000-0005-0000-0000-00003A840000}"/>
    <cellStyle name="Uwaga 10 2 15 7" xfId="21811" xr:uid="{00000000-0005-0000-0000-00003B840000}"/>
    <cellStyle name="Uwaga 10 2 15 8" xfId="25133" xr:uid="{00000000-0005-0000-0000-00003C840000}"/>
    <cellStyle name="Uwaga 10 2 15 9" xfId="28360" xr:uid="{00000000-0005-0000-0000-00003D840000}"/>
    <cellStyle name="Uwaga 10 2 16" xfId="3854" xr:uid="{00000000-0005-0000-0000-00003E840000}"/>
    <cellStyle name="Uwaga 10 2 16 10" xfId="33498" xr:uid="{00000000-0005-0000-0000-00003F840000}"/>
    <cellStyle name="Uwaga 10 2 16 11" xfId="35961" xr:uid="{00000000-0005-0000-0000-000040840000}"/>
    <cellStyle name="Uwaga 10 2 16 12" xfId="39156" xr:uid="{00000000-0005-0000-0000-000041840000}"/>
    <cellStyle name="Uwaga 10 2 16 13" xfId="42356" xr:uid="{00000000-0005-0000-0000-000042840000}"/>
    <cellStyle name="Uwaga 10 2 16 14" xfId="45542" xr:uid="{00000000-0005-0000-0000-000043840000}"/>
    <cellStyle name="Uwaga 10 2 16 15" xfId="48831" xr:uid="{00000000-0005-0000-0000-000044840000}"/>
    <cellStyle name="Uwaga 10 2 16 16" xfId="52003" xr:uid="{00000000-0005-0000-0000-000045840000}"/>
    <cellStyle name="Uwaga 10 2 16 17" xfId="55180" xr:uid="{00000000-0005-0000-0000-000046840000}"/>
    <cellStyle name="Uwaga 10 2 16 18" xfId="57234" xr:uid="{00000000-0005-0000-0000-000047840000}"/>
    <cellStyle name="Uwaga 10 2 16 19" xfId="60471" xr:uid="{00000000-0005-0000-0000-000048840000}"/>
    <cellStyle name="Uwaga 10 2 16 2" xfId="11056" xr:uid="{00000000-0005-0000-0000-000049840000}"/>
    <cellStyle name="Uwaga 10 2 16 3" xfId="13098" xr:uid="{00000000-0005-0000-0000-00004A840000}"/>
    <cellStyle name="Uwaga 10 2 16 4" xfId="7215" xr:uid="{00000000-0005-0000-0000-00004B840000}"/>
    <cellStyle name="Uwaga 10 2 16 5" xfId="17747" xr:uid="{00000000-0005-0000-0000-00004C840000}"/>
    <cellStyle name="Uwaga 10 2 16 6" xfId="20322" xr:uid="{00000000-0005-0000-0000-00004D840000}"/>
    <cellStyle name="Uwaga 10 2 16 7" xfId="23632" xr:uid="{00000000-0005-0000-0000-00004E840000}"/>
    <cellStyle name="Uwaga 10 2 16 8" xfId="26947" xr:uid="{00000000-0005-0000-0000-00004F840000}"/>
    <cellStyle name="Uwaga 10 2 16 9" xfId="30181" xr:uid="{00000000-0005-0000-0000-000050840000}"/>
    <cellStyle name="Uwaga 10 2 17" xfId="3987" xr:uid="{00000000-0005-0000-0000-000051840000}"/>
    <cellStyle name="Uwaga 10 2 17 10" xfId="33631" xr:uid="{00000000-0005-0000-0000-000052840000}"/>
    <cellStyle name="Uwaga 10 2 17 11" xfId="36094" xr:uid="{00000000-0005-0000-0000-000053840000}"/>
    <cellStyle name="Uwaga 10 2 17 12" xfId="39289" xr:uid="{00000000-0005-0000-0000-000054840000}"/>
    <cellStyle name="Uwaga 10 2 17 13" xfId="42489" xr:uid="{00000000-0005-0000-0000-000055840000}"/>
    <cellStyle name="Uwaga 10 2 17 14" xfId="45675" xr:uid="{00000000-0005-0000-0000-000056840000}"/>
    <cellStyle name="Uwaga 10 2 17 15" xfId="48964" xr:uid="{00000000-0005-0000-0000-000057840000}"/>
    <cellStyle name="Uwaga 10 2 17 16" xfId="52136" xr:uid="{00000000-0005-0000-0000-000058840000}"/>
    <cellStyle name="Uwaga 10 2 17 17" xfId="55312" xr:uid="{00000000-0005-0000-0000-000059840000}"/>
    <cellStyle name="Uwaga 10 2 17 18" xfId="57366" xr:uid="{00000000-0005-0000-0000-00005A840000}"/>
    <cellStyle name="Uwaga 10 2 17 19" xfId="60603" xr:uid="{00000000-0005-0000-0000-00005B840000}"/>
    <cellStyle name="Uwaga 10 2 17 2" xfId="11189" xr:uid="{00000000-0005-0000-0000-00005C840000}"/>
    <cellStyle name="Uwaga 10 2 17 3" xfId="13231" xr:uid="{00000000-0005-0000-0000-00005D840000}"/>
    <cellStyle name="Uwaga 10 2 17 4" xfId="7347" xr:uid="{00000000-0005-0000-0000-00005E840000}"/>
    <cellStyle name="Uwaga 10 2 17 5" xfId="17880" xr:uid="{00000000-0005-0000-0000-00005F840000}"/>
    <cellStyle name="Uwaga 10 2 17 6" xfId="20455" xr:uid="{00000000-0005-0000-0000-000060840000}"/>
    <cellStyle name="Uwaga 10 2 17 7" xfId="23765" xr:uid="{00000000-0005-0000-0000-000061840000}"/>
    <cellStyle name="Uwaga 10 2 17 8" xfId="27080" xr:uid="{00000000-0005-0000-0000-000062840000}"/>
    <cellStyle name="Uwaga 10 2 17 9" xfId="30314" xr:uid="{00000000-0005-0000-0000-000063840000}"/>
    <cellStyle name="Uwaga 10 2 18" xfId="2127" xr:uid="{00000000-0005-0000-0000-000064840000}"/>
    <cellStyle name="Uwaga 10 2 18 10" xfId="31775" xr:uid="{00000000-0005-0000-0000-000065840000}"/>
    <cellStyle name="Uwaga 10 2 18 11" xfId="18224" xr:uid="{00000000-0005-0000-0000-000066840000}"/>
    <cellStyle name="Uwaga 10 2 18 12" xfId="37429" xr:uid="{00000000-0005-0000-0000-000067840000}"/>
    <cellStyle name="Uwaga 10 2 18 13" xfId="40650" xr:uid="{00000000-0005-0000-0000-000068840000}"/>
    <cellStyle name="Uwaga 10 2 18 14" xfId="43815" xr:uid="{00000000-0005-0000-0000-000069840000}"/>
    <cellStyle name="Uwaga 10 2 18 15" xfId="47125" xr:uid="{00000000-0005-0000-0000-00006A840000}"/>
    <cellStyle name="Uwaga 10 2 18 16" xfId="50281" xr:uid="{00000000-0005-0000-0000-00006B840000}"/>
    <cellStyle name="Uwaga 10 2 18 17" xfId="53490" xr:uid="{00000000-0005-0000-0000-00006C840000}"/>
    <cellStyle name="Uwaga 10 2 18 18" xfId="50119" xr:uid="{00000000-0005-0000-0000-00006D840000}"/>
    <cellStyle name="Uwaga 10 2 18 19" xfId="58777" xr:uid="{00000000-0005-0000-0000-00006E840000}"/>
    <cellStyle name="Uwaga 10 2 18 2" xfId="9333" xr:uid="{00000000-0005-0000-0000-00006F840000}"/>
    <cellStyle name="Uwaga 10 2 18 3" xfId="8053" xr:uid="{00000000-0005-0000-0000-000070840000}"/>
    <cellStyle name="Uwaga 10 2 18 4" xfId="5504" xr:uid="{00000000-0005-0000-0000-000071840000}"/>
    <cellStyle name="Uwaga 10 2 18 5" xfId="16022" xr:uid="{00000000-0005-0000-0000-000072840000}"/>
    <cellStyle name="Uwaga 10 2 18 6" xfId="18595" xr:uid="{00000000-0005-0000-0000-000073840000}"/>
    <cellStyle name="Uwaga 10 2 18 7" xfId="21905" xr:uid="{00000000-0005-0000-0000-000074840000}"/>
    <cellStyle name="Uwaga 10 2 18 8" xfId="25226" xr:uid="{00000000-0005-0000-0000-000075840000}"/>
    <cellStyle name="Uwaga 10 2 18 9" xfId="28454" xr:uid="{00000000-0005-0000-0000-000076840000}"/>
    <cellStyle name="Uwaga 10 2 19" xfId="3491" xr:uid="{00000000-0005-0000-0000-000077840000}"/>
    <cellStyle name="Uwaga 10 2 19 10" xfId="33135" xr:uid="{00000000-0005-0000-0000-000078840000}"/>
    <cellStyle name="Uwaga 10 2 19 11" xfId="35601" xr:uid="{00000000-0005-0000-0000-000079840000}"/>
    <cellStyle name="Uwaga 10 2 19 12" xfId="38793" xr:uid="{00000000-0005-0000-0000-00007A840000}"/>
    <cellStyle name="Uwaga 10 2 19 13" xfId="41996" xr:uid="{00000000-0005-0000-0000-00007B840000}"/>
    <cellStyle name="Uwaga 10 2 19 14" xfId="45179" xr:uid="{00000000-0005-0000-0000-00007C840000}"/>
    <cellStyle name="Uwaga 10 2 19 15" xfId="48471" xr:uid="{00000000-0005-0000-0000-00007D840000}"/>
    <cellStyle name="Uwaga 10 2 19 16" xfId="51641" xr:uid="{00000000-0005-0000-0000-00007E840000}"/>
    <cellStyle name="Uwaga 10 2 19 17" xfId="54824" xr:uid="{00000000-0005-0000-0000-00007F840000}"/>
    <cellStyle name="Uwaga 10 2 19 18" xfId="56878" xr:uid="{00000000-0005-0000-0000-000080840000}"/>
    <cellStyle name="Uwaga 10 2 19 19" xfId="60115" xr:uid="{00000000-0005-0000-0000-000081840000}"/>
    <cellStyle name="Uwaga 10 2 19 2" xfId="10693" xr:uid="{00000000-0005-0000-0000-000082840000}"/>
    <cellStyle name="Uwaga 10 2 19 3" xfId="12735" xr:uid="{00000000-0005-0000-0000-000083840000}"/>
    <cellStyle name="Uwaga 10 2 19 4" xfId="6859" xr:uid="{00000000-0005-0000-0000-000084840000}"/>
    <cellStyle name="Uwaga 10 2 19 5" xfId="17384" xr:uid="{00000000-0005-0000-0000-000085840000}"/>
    <cellStyle name="Uwaga 10 2 19 6" xfId="19959" xr:uid="{00000000-0005-0000-0000-000086840000}"/>
    <cellStyle name="Uwaga 10 2 19 7" xfId="23269" xr:uid="{00000000-0005-0000-0000-000087840000}"/>
    <cellStyle name="Uwaga 10 2 19 8" xfId="26584" xr:uid="{00000000-0005-0000-0000-000088840000}"/>
    <cellStyle name="Uwaga 10 2 19 9" xfId="29818" xr:uid="{00000000-0005-0000-0000-000089840000}"/>
    <cellStyle name="Uwaga 10 2 2" xfId="1655" xr:uid="{00000000-0005-0000-0000-00008A840000}"/>
    <cellStyle name="Uwaga 10 2 2 10" xfId="31307" xr:uid="{00000000-0005-0000-0000-00008B840000}"/>
    <cellStyle name="Uwaga 10 2 2 11" xfId="18357" xr:uid="{00000000-0005-0000-0000-00008C840000}"/>
    <cellStyle name="Uwaga 10 2 2 12" xfId="36957" xr:uid="{00000000-0005-0000-0000-00008D840000}"/>
    <cellStyle name="Uwaga 10 2 2 13" xfId="40189" xr:uid="{00000000-0005-0000-0000-00008E840000}"/>
    <cellStyle name="Uwaga 10 2 2 14" xfId="43343" xr:uid="{00000000-0005-0000-0000-00008F840000}"/>
    <cellStyle name="Uwaga 10 2 2 15" xfId="46665" xr:uid="{00000000-0005-0000-0000-000090840000}"/>
    <cellStyle name="Uwaga 10 2 2 16" xfId="49809" xr:uid="{00000000-0005-0000-0000-000091840000}"/>
    <cellStyle name="Uwaga 10 2 2 17" xfId="53039" xr:uid="{00000000-0005-0000-0000-000092840000}"/>
    <cellStyle name="Uwaga 10 2 2 18" xfId="37405" xr:uid="{00000000-0005-0000-0000-000093840000}"/>
    <cellStyle name="Uwaga 10 2 2 19" xfId="58322" xr:uid="{00000000-0005-0000-0000-000094840000}"/>
    <cellStyle name="Uwaga 10 2 2 2" xfId="8866" xr:uid="{00000000-0005-0000-0000-000095840000}"/>
    <cellStyle name="Uwaga 10 2 2 3" xfId="8524" xr:uid="{00000000-0005-0000-0000-000096840000}"/>
    <cellStyle name="Uwaga 10 2 2 4" xfId="5035" xr:uid="{00000000-0005-0000-0000-000097840000}"/>
    <cellStyle name="Uwaga 10 2 2 5" xfId="15551" xr:uid="{00000000-0005-0000-0000-000098840000}"/>
    <cellStyle name="Uwaga 10 2 2 6" xfId="14546" xr:uid="{00000000-0005-0000-0000-000099840000}"/>
    <cellStyle name="Uwaga 10 2 2 7" xfId="21433" xr:uid="{00000000-0005-0000-0000-00009A840000}"/>
    <cellStyle name="Uwaga 10 2 2 8" xfId="24756" xr:uid="{00000000-0005-0000-0000-00009B840000}"/>
    <cellStyle name="Uwaga 10 2 2 9" xfId="27982" xr:uid="{00000000-0005-0000-0000-00009C840000}"/>
    <cellStyle name="Uwaga 10 2 20" xfId="4110" xr:uid="{00000000-0005-0000-0000-00009D840000}"/>
    <cellStyle name="Uwaga 10 2 20 10" xfId="36216" xr:uid="{00000000-0005-0000-0000-00009E840000}"/>
    <cellStyle name="Uwaga 10 2 20 11" xfId="39412" xr:uid="{00000000-0005-0000-0000-00009F840000}"/>
    <cellStyle name="Uwaga 10 2 20 12" xfId="42611" xr:uid="{00000000-0005-0000-0000-0000A0840000}"/>
    <cellStyle name="Uwaga 10 2 20 13" xfId="45798" xr:uid="{00000000-0005-0000-0000-0000A1840000}"/>
    <cellStyle name="Uwaga 10 2 20 14" xfId="49086" xr:uid="{00000000-0005-0000-0000-0000A2840000}"/>
    <cellStyle name="Uwaga 10 2 20 15" xfId="52259" xr:uid="{00000000-0005-0000-0000-0000A3840000}"/>
    <cellStyle name="Uwaga 10 2 20 16" xfId="55433" xr:uid="{00000000-0005-0000-0000-0000A4840000}"/>
    <cellStyle name="Uwaga 10 2 20 17" xfId="57487" xr:uid="{00000000-0005-0000-0000-0000A5840000}"/>
    <cellStyle name="Uwaga 10 2 20 18" xfId="60724" xr:uid="{00000000-0005-0000-0000-0000A6840000}"/>
    <cellStyle name="Uwaga 10 2 20 2" xfId="11312" xr:uid="{00000000-0005-0000-0000-0000A7840000}"/>
    <cellStyle name="Uwaga 10 2 20 3" xfId="13354" xr:uid="{00000000-0005-0000-0000-0000A8840000}"/>
    <cellStyle name="Uwaga 10 2 20 4" xfId="18003" xr:uid="{00000000-0005-0000-0000-0000A9840000}"/>
    <cellStyle name="Uwaga 10 2 20 5" xfId="20578" xr:uid="{00000000-0005-0000-0000-0000AA840000}"/>
    <cellStyle name="Uwaga 10 2 20 6" xfId="23888" xr:uid="{00000000-0005-0000-0000-0000AB840000}"/>
    <cellStyle name="Uwaga 10 2 20 7" xfId="27203" xr:uid="{00000000-0005-0000-0000-0000AC840000}"/>
    <cellStyle name="Uwaga 10 2 20 8" xfId="30437" xr:uid="{00000000-0005-0000-0000-0000AD840000}"/>
    <cellStyle name="Uwaga 10 2 20 9" xfId="33754" xr:uid="{00000000-0005-0000-0000-0000AE840000}"/>
    <cellStyle name="Uwaga 10 2 3" xfId="2544" xr:uid="{00000000-0005-0000-0000-0000AF840000}"/>
    <cellStyle name="Uwaga 10 2 3 10" xfId="32188" xr:uid="{00000000-0005-0000-0000-0000B0840000}"/>
    <cellStyle name="Uwaga 10 2 3 11" xfId="34658" xr:uid="{00000000-0005-0000-0000-0000B1840000}"/>
    <cellStyle name="Uwaga 10 2 3 12" xfId="37846" xr:uid="{00000000-0005-0000-0000-0000B2840000}"/>
    <cellStyle name="Uwaga 10 2 3 13" xfId="41056" xr:uid="{00000000-0005-0000-0000-0000B3840000}"/>
    <cellStyle name="Uwaga 10 2 3 14" xfId="44232" xr:uid="{00000000-0005-0000-0000-0000B4840000}"/>
    <cellStyle name="Uwaga 10 2 3 15" xfId="47531" xr:uid="{00000000-0005-0000-0000-0000B5840000}"/>
    <cellStyle name="Uwaga 10 2 3 16" xfId="50696" xr:uid="{00000000-0005-0000-0000-0000B6840000}"/>
    <cellStyle name="Uwaga 10 2 3 17" xfId="53891" xr:uid="{00000000-0005-0000-0000-0000B7840000}"/>
    <cellStyle name="Uwaga 10 2 3 18" xfId="55945" xr:uid="{00000000-0005-0000-0000-0000B8840000}"/>
    <cellStyle name="Uwaga 10 2 3 19" xfId="59182" xr:uid="{00000000-0005-0000-0000-0000B9840000}"/>
    <cellStyle name="Uwaga 10 2 3 2" xfId="9746" xr:uid="{00000000-0005-0000-0000-0000BA840000}"/>
    <cellStyle name="Uwaga 10 2 3 3" xfId="11788" xr:uid="{00000000-0005-0000-0000-0000BB840000}"/>
    <cellStyle name="Uwaga 10 2 3 4" xfId="5912" xr:uid="{00000000-0005-0000-0000-0000BC840000}"/>
    <cellStyle name="Uwaga 10 2 3 5" xfId="16437" xr:uid="{00000000-0005-0000-0000-0000BD840000}"/>
    <cellStyle name="Uwaga 10 2 3 6" xfId="19012" xr:uid="{00000000-0005-0000-0000-0000BE840000}"/>
    <cellStyle name="Uwaga 10 2 3 7" xfId="22322" xr:uid="{00000000-0005-0000-0000-0000BF840000}"/>
    <cellStyle name="Uwaga 10 2 3 8" xfId="25642" xr:uid="{00000000-0005-0000-0000-0000C0840000}"/>
    <cellStyle name="Uwaga 10 2 3 9" xfId="28871" xr:uid="{00000000-0005-0000-0000-0000C1840000}"/>
    <cellStyle name="Uwaga 10 2 4" xfId="2687" xr:uid="{00000000-0005-0000-0000-0000C2840000}"/>
    <cellStyle name="Uwaga 10 2 4 10" xfId="32331" xr:uid="{00000000-0005-0000-0000-0000C3840000}"/>
    <cellStyle name="Uwaga 10 2 4 11" xfId="34801" xr:uid="{00000000-0005-0000-0000-0000C4840000}"/>
    <cellStyle name="Uwaga 10 2 4 12" xfId="37989" xr:uid="{00000000-0005-0000-0000-0000C5840000}"/>
    <cellStyle name="Uwaga 10 2 4 13" xfId="41199" xr:uid="{00000000-0005-0000-0000-0000C6840000}"/>
    <cellStyle name="Uwaga 10 2 4 14" xfId="44375" xr:uid="{00000000-0005-0000-0000-0000C7840000}"/>
    <cellStyle name="Uwaga 10 2 4 15" xfId="47674" xr:uid="{00000000-0005-0000-0000-0000C8840000}"/>
    <cellStyle name="Uwaga 10 2 4 16" xfId="50839" xr:uid="{00000000-0005-0000-0000-0000C9840000}"/>
    <cellStyle name="Uwaga 10 2 4 17" xfId="54033" xr:uid="{00000000-0005-0000-0000-0000CA840000}"/>
    <cellStyle name="Uwaga 10 2 4 18" xfId="56087" xr:uid="{00000000-0005-0000-0000-0000CB840000}"/>
    <cellStyle name="Uwaga 10 2 4 19" xfId="59324" xr:uid="{00000000-0005-0000-0000-0000CC840000}"/>
    <cellStyle name="Uwaga 10 2 4 2" xfId="9889" xr:uid="{00000000-0005-0000-0000-0000CD840000}"/>
    <cellStyle name="Uwaga 10 2 4 3" xfId="11931" xr:uid="{00000000-0005-0000-0000-0000CE840000}"/>
    <cellStyle name="Uwaga 10 2 4 4" xfId="6055" xr:uid="{00000000-0005-0000-0000-0000CF840000}"/>
    <cellStyle name="Uwaga 10 2 4 5" xfId="16580" xr:uid="{00000000-0005-0000-0000-0000D0840000}"/>
    <cellStyle name="Uwaga 10 2 4 6" xfId="19155" xr:uid="{00000000-0005-0000-0000-0000D1840000}"/>
    <cellStyle name="Uwaga 10 2 4 7" xfId="22465" xr:uid="{00000000-0005-0000-0000-0000D2840000}"/>
    <cellStyle name="Uwaga 10 2 4 8" xfId="25784" xr:uid="{00000000-0005-0000-0000-0000D3840000}"/>
    <cellStyle name="Uwaga 10 2 4 9" xfId="29014" xr:uid="{00000000-0005-0000-0000-0000D4840000}"/>
    <cellStyle name="Uwaga 10 2 5" xfId="2586" xr:uid="{00000000-0005-0000-0000-0000D5840000}"/>
    <cellStyle name="Uwaga 10 2 5 10" xfId="32230" xr:uid="{00000000-0005-0000-0000-0000D6840000}"/>
    <cellStyle name="Uwaga 10 2 5 11" xfId="34700" xr:uid="{00000000-0005-0000-0000-0000D7840000}"/>
    <cellStyle name="Uwaga 10 2 5 12" xfId="37888" xr:uid="{00000000-0005-0000-0000-0000D8840000}"/>
    <cellStyle name="Uwaga 10 2 5 13" xfId="41098" xr:uid="{00000000-0005-0000-0000-0000D9840000}"/>
    <cellStyle name="Uwaga 10 2 5 14" xfId="44274" xr:uid="{00000000-0005-0000-0000-0000DA840000}"/>
    <cellStyle name="Uwaga 10 2 5 15" xfId="47573" xr:uid="{00000000-0005-0000-0000-0000DB840000}"/>
    <cellStyle name="Uwaga 10 2 5 16" xfId="50738" xr:uid="{00000000-0005-0000-0000-0000DC840000}"/>
    <cellStyle name="Uwaga 10 2 5 17" xfId="53933" xr:uid="{00000000-0005-0000-0000-0000DD840000}"/>
    <cellStyle name="Uwaga 10 2 5 18" xfId="55987" xr:uid="{00000000-0005-0000-0000-0000DE840000}"/>
    <cellStyle name="Uwaga 10 2 5 19" xfId="59224" xr:uid="{00000000-0005-0000-0000-0000DF840000}"/>
    <cellStyle name="Uwaga 10 2 5 2" xfId="9788" xr:uid="{00000000-0005-0000-0000-0000E0840000}"/>
    <cellStyle name="Uwaga 10 2 5 3" xfId="11830" xr:uid="{00000000-0005-0000-0000-0000E1840000}"/>
    <cellStyle name="Uwaga 10 2 5 4" xfId="5954" xr:uid="{00000000-0005-0000-0000-0000E2840000}"/>
    <cellStyle name="Uwaga 10 2 5 5" xfId="16479" xr:uid="{00000000-0005-0000-0000-0000E3840000}"/>
    <cellStyle name="Uwaga 10 2 5 6" xfId="19054" xr:uid="{00000000-0005-0000-0000-0000E4840000}"/>
    <cellStyle name="Uwaga 10 2 5 7" xfId="22364" xr:uid="{00000000-0005-0000-0000-0000E5840000}"/>
    <cellStyle name="Uwaga 10 2 5 8" xfId="25684" xr:uid="{00000000-0005-0000-0000-0000E6840000}"/>
    <cellStyle name="Uwaga 10 2 5 9" xfId="28913" xr:uid="{00000000-0005-0000-0000-0000E7840000}"/>
    <cellStyle name="Uwaga 10 2 6" xfId="2907" xr:uid="{00000000-0005-0000-0000-0000E8840000}"/>
    <cellStyle name="Uwaga 10 2 6 10" xfId="32551" xr:uid="{00000000-0005-0000-0000-0000E9840000}"/>
    <cellStyle name="Uwaga 10 2 6 11" xfId="35021" xr:uid="{00000000-0005-0000-0000-0000EA840000}"/>
    <cellStyle name="Uwaga 10 2 6 12" xfId="38209" xr:uid="{00000000-0005-0000-0000-0000EB840000}"/>
    <cellStyle name="Uwaga 10 2 6 13" xfId="41416" xr:uid="{00000000-0005-0000-0000-0000EC840000}"/>
    <cellStyle name="Uwaga 10 2 6 14" xfId="44595" xr:uid="{00000000-0005-0000-0000-0000ED840000}"/>
    <cellStyle name="Uwaga 10 2 6 15" xfId="47891" xr:uid="{00000000-0005-0000-0000-0000EE840000}"/>
    <cellStyle name="Uwaga 10 2 6 16" xfId="51059" xr:uid="{00000000-0005-0000-0000-0000EF840000}"/>
    <cellStyle name="Uwaga 10 2 6 17" xfId="54248" xr:uid="{00000000-0005-0000-0000-0000F0840000}"/>
    <cellStyle name="Uwaga 10 2 6 18" xfId="56302" xr:uid="{00000000-0005-0000-0000-0000F1840000}"/>
    <cellStyle name="Uwaga 10 2 6 19" xfId="59539" xr:uid="{00000000-0005-0000-0000-0000F2840000}"/>
    <cellStyle name="Uwaga 10 2 6 2" xfId="10109" xr:uid="{00000000-0005-0000-0000-0000F3840000}"/>
    <cellStyle name="Uwaga 10 2 6 3" xfId="12151" xr:uid="{00000000-0005-0000-0000-0000F4840000}"/>
    <cellStyle name="Uwaga 10 2 6 4" xfId="6275" xr:uid="{00000000-0005-0000-0000-0000F5840000}"/>
    <cellStyle name="Uwaga 10 2 6 5" xfId="16800" xr:uid="{00000000-0005-0000-0000-0000F6840000}"/>
    <cellStyle name="Uwaga 10 2 6 6" xfId="19375" xr:uid="{00000000-0005-0000-0000-0000F7840000}"/>
    <cellStyle name="Uwaga 10 2 6 7" xfId="22685" xr:uid="{00000000-0005-0000-0000-0000F8840000}"/>
    <cellStyle name="Uwaga 10 2 6 8" xfId="26002" xr:uid="{00000000-0005-0000-0000-0000F9840000}"/>
    <cellStyle name="Uwaga 10 2 6 9" xfId="29234" xr:uid="{00000000-0005-0000-0000-0000FA840000}"/>
    <cellStyle name="Uwaga 10 2 7" xfId="3059" xr:uid="{00000000-0005-0000-0000-0000FB840000}"/>
    <cellStyle name="Uwaga 10 2 7 10" xfId="32703" xr:uid="{00000000-0005-0000-0000-0000FC840000}"/>
    <cellStyle name="Uwaga 10 2 7 11" xfId="35172" xr:uid="{00000000-0005-0000-0000-0000FD840000}"/>
    <cellStyle name="Uwaga 10 2 7 12" xfId="38361" xr:uid="{00000000-0005-0000-0000-0000FE840000}"/>
    <cellStyle name="Uwaga 10 2 7 13" xfId="41567" xr:uid="{00000000-0005-0000-0000-0000FF840000}"/>
    <cellStyle name="Uwaga 10 2 7 14" xfId="44747" xr:uid="{00000000-0005-0000-0000-000000850000}"/>
    <cellStyle name="Uwaga 10 2 7 15" xfId="48042" xr:uid="{00000000-0005-0000-0000-000001850000}"/>
    <cellStyle name="Uwaga 10 2 7 16" xfId="51210" xr:uid="{00000000-0005-0000-0000-000002850000}"/>
    <cellStyle name="Uwaga 10 2 7 17" xfId="54398" xr:uid="{00000000-0005-0000-0000-000003850000}"/>
    <cellStyle name="Uwaga 10 2 7 18" xfId="56452" xr:uid="{00000000-0005-0000-0000-000004850000}"/>
    <cellStyle name="Uwaga 10 2 7 19" xfId="59689" xr:uid="{00000000-0005-0000-0000-000005850000}"/>
    <cellStyle name="Uwaga 10 2 7 2" xfId="10261" xr:uid="{00000000-0005-0000-0000-000006850000}"/>
    <cellStyle name="Uwaga 10 2 7 3" xfId="12303" xr:uid="{00000000-0005-0000-0000-000007850000}"/>
    <cellStyle name="Uwaga 10 2 7 4" xfId="6427" xr:uid="{00000000-0005-0000-0000-000008850000}"/>
    <cellStyle name="Uwaga 10 2 7 5" xfId="16952" xr:uid="{00000000-0005-0000-0000-000009850000}"/>
    <cellStyle name="Uwaga 10 2 7 6" xfId="19527" xr:uid="{00000000-0005-0000-0000-00000A850000}"/>
    <cellStyle name="Uwaga 10 2 7 7" xfId="22837" xr:uid="{00000000-0005-0000-0000-00000B850000}"/>
    <cellStyle name="Uwaga 10 2 7 8" xfId="26153" xr:uid="{00000000-0005-0000-0000-00000C850000}"/>
    <cellStyle name="Uwaga 10 2 7 9" xfId="29386" xr:uid="{00000000-0005-0000-0000-00000D850000}"/>
    <cellStyle name="Uwaga 10 2 8" xfId="3177" xr:uid="{00000000-0005-0000-0000-00000E850000}"/>
    <cellStyle name="Uwaga 10 2 8 10" xfId="32821" xr:uid="{00000000-0005-0000-0000-00000F850000}"/>
    <cellStyle name="Uwaga 10 2 8 11" xfId="35290" xr:uid="{00000000-0005-0000-0000-000010850000}"/>
    <cellStyle name="Uwaga 10 2 8 12" xfId="38479" xr:uid="{00000000-0005-0000-0000-000011850000}"/>
    <cellStyle name="Uwaga 10 2 8 13" xfId="41685" xr:uid="{00000000-0005-0000-0000-000012850000}"/>
    <cellStyle name="Uwaga 10 2 8 14" xfId="44865" xr:uid="{00000000-0005-0000-0000-000013850000}"/>
    <cellStyle name="Uwaga 10 2 8 15" xfId="48160" xr:uid="{00000000-0005-0000-0000-000014850000}"/>
    <cellStyle name="Uwaga 10 2 8 16" xfId="51328" xr:uid="{00000000-0005-0000-0000-000015850000}"/>
    <cellStyle name="Uwaga 10 2 8 17" xfId="54515" xr:uid="{00000000-0005-0000-0000-000016850000}"/>
    <cellStyle name="Uwaga 10 2 8 18" xfId="56569" xr:uid="{00000000-0005-0000-0000-000017850000}"/>
    <cellStyle name="Uwaga 10 2 8 19" xfId="59806" xr:uid="{00000000-0005-0000-0000-000018850000}"/>
    <cellStyle name="Uwaga 10 2 8 2" xfId="10379" xr:uid="{00000000-0005-0000-0000-000019850000}"/>
    <cellStyle name="Uwaga 10 2 8 3" xfId="12421" xr:uid="{00000000-0005-0000-0000-00001A850000}"/>
    <cellStyle name="Uwaga 10 2 8 4" xfId="6545" xr:uid="{00000000-0005-0000-0000-00001B850000}"/>
    <cellStyle name="Uwaga 10 2 8 5" xfId="17070" xr:uid="{00000000-0005-0000-0000-00001C850000}"/>
    <cellStyle name="Uwaga 10 2 8 6" xfId="19645" xr:uid="{00000000-0005-0000-0000-00001D850000}"/>
    <cellStyle name="Uwaga 10 2 8 7" xfId="22955" xr:uid="{00000000-0005-0000-0000-00001E850000}"/>
    <cellStyle name="Uwaga 10 2 8 8" xfId="26270" xr:uid="{00000000-0005-0000-0000-00001F850000}"/>
    <cellStyle name="Uwaga 10 2 8 9" xfId="29504" xr:uid="{00000000-0005-0000-0000-000020850000}"/>
    <cellStyle name="Uwaga 10 2 9" xfId="3074" xr:uid="{00000000-0005-0000-0000-000021850000}"/>
    <cellStyle name="Uwaga 10 2 9 10" xfId="32718" xr:uid="{00000000-0005-0000-0000-000022850000}"/>
    <cellStyle name="Uwaga 10 2 9 11" xfId="35187" xr:uid="{00000000-0005-0000-0000-000023850000}"/>
    <cellStyle name="Uwaga 10 2 9 12" xfId="38376" xr:uid="{00000000-0005-0000-0000-000024850000}"/>
    <cellStyle name="Uwaga 10 2 9 13" xfId="41582" xr:uid="{00000000-0005-0000-0000-000025850000}"/>
    <cellStyle name="Uwaga 10 2 9 14" xfId="44762" xr:uid="{00000000-0005-0000-0000-000026850000}"/>
    <cellStyle name="Uwaga 10 2 9 15" xfId="48057" xr:uid="{00000000-0005-0000-0000-000027850000}"/>
    <cellStyle name="Uwaga 10 2 9 16" xfId="51225" xr:uid="{00000000-0005-0000-0000-000028850000}"/>
    <cellStyle name="Uwaga 10 2 9 17" xfId="54413" xr:uid="{00000000-0005-0000-0000-000029850000}"/>
    <cellStyle name="Uwaga 10 2 9 18" xfId="56467" xr:uid="{00000000-0005-0000-0000-00002A850000}"/>
    <cellStyle name="Uwaga 10 2 9 19" xfId="59704" xr:uid="{00000000-0005-0000-0000-00002B850000}"/>
    <cellStyle name="Uwaga 10 2 9 2" xfId="10276" xr:uid="{00000000-0005-0000-0000-00002C850000}"/>
    <cellStyle name="Uwaga 10 2 9 3" xfId="12318" xr:uid="{00000000-0005-0000-0000-00002D850000}"/>
    <cellStyle name="Uwaga 10 2 9 4" xfId="6442" xr:uid="{00000000-0005-0000-0000-00002E850000}"/>
    <cellStyle name="Uwaga 10 2 9 5" xfId="16967" xr:uid="{00000000-0005-0000-0000-00002F850000}"/>
    <cellStyle name="Uwaga 10 2 9 6" xfId="19542" xr:uid="{00000000-0005-0000-0000-000030850000}"/>
    <cellStyle name="Uwaga 10 2 9 7" xfId="22852" xr:uid="{00000000-0005-0000-0000-000031850000}"/>
    <cellStyle name="Uwaga 10 2 9 8" xfId="26168" xr:uid="{00000000-0005-0000-0000-000032850000}"/>
    <cellStyle name="Uwaga 10 2 9 9" xfId="29401" xr:uid="{00000000-0005-0000-0000-000033850000}"/>
    <cellStyle name="Uwaga 10 20" xfId="2250" xr:uid="{00000000-0005-0000-0000-000034850000}"/>
    <cellStyle name="Uwaga 10 20 10" xfId="31898" xr:uid="{00000000-0005-0000-0000-000035850000}"/>
    <cellStyle name="Uwaga 10 20 11" xfId="34371" xr:uid="{00000000-0005-0000-0000-000036850000}"/>
    <cellStyle name="Uwaga 10 20 12" xfId="37552" xr:uid="{00000000-0005-0000-0000-000037850000}"/>
    <cellStyle name="Uwaga 10 20 13" xfId="40770" xr:uid="{00000000-0005-0000-0000-000038850000}"/>
    <cellStyle name="Uwaga 10 20 14" xfId="43938" xr:uid="{00000000-0005-0000-0000-000039850000}"/>
    <cellStyle name="Uwaga 10 20 15" xfId="47245" xr:uid="{00000000-0005-0000-0000-00003A850000}"/>
    <cellStyle name="Uwaga 10 20 16" xfId="50403" xr:uid="{00000000-0005-0000-0000-00003B850000}"/>
    <cellStyle name="Uwaga 10 20 17" xfId="53610" xr:uid="{00000000-0005-0000-0000-00003C850000}"/>
    <cellStyle name="Uwaga 10 20 18" xfId="55660" xr:uid="{00000000-0005-0000-0000-00003D850000}"/>
    <cellStyle name="Uwaga 10 20 19" xfId="58897" xr:uid="{00000000-0005-0000-0000-00003E850000}"/>
    <cellStyle name="Uwaga 10 20 2" xfId="9456" xr:uid="{00000000-0005-0000-0000-00003F850000}"/>
    <cellStyle name="Uwaga 10 20 3" xfId="11494" xr:uid="{00000000-0005-0000-0000-000040850000}"/>
    <cellStyle name="Uwaga 10 20 4" xfId="5627" xr:uid="{00000000-0005-0000-0000-000041850000}"/>
    <cellStyle name="Uwaga 10 20 5" xfId="16145" xr:uid="{00000000-0005-0000-0000-000042850000}"/>
    <cellStyle name="Uwaga 10 20 6" xfId="18718" xr:uid="{00000000-0005-0000-0000-000043850000}"/>
    <cellStyle name="Uwaga 10 20 7" xfId="22028" xr:uid="{00000000-0005-0000-0000-000044850000}"/>
    <cellStyle name="Uwaga 10 20 8" xfId="25349" xr:uid="{00000000-0005-0000-0000-000045850000}"/>
    <cellStyle name="Uwaga 10 20 9" xfId="28577" xr:uid="{00000000-0005-0000-0000-000046850000}"/>
    <cellStyle name="Uwaga 10 21" xfId="4046" xr:uid="{00000000-0005-0000-0000-000047850000}"/>
    <cellStyle name="Uwaga 10 21 10" xfId="36152" xr:uid="{00000000-0005-0000-0000-000048850000}"/>
    <cellStyle name="Uwaga 10 21 11" xfId="39348" xr:uid="{00000000-0005-0000-0000-000049850000}"/>
    <cellStyle name="Uwaga 10 21 12" xfId="42547" xr:uid="{00000000-0005-0000-0000-00004A850000}"/>
    <cellStyle name="Uwaga 10 21 13" xfId="45734" xr:uid="{00000000-0005-0000-0000-00004B850000}"/>
    <cellStyle name="Uwaga 10 21 14" xfId="49022" xr:uid="{00000000-0005-0000-0000-00004C850000}"/>
    <cellStyle name="Uwaga 10 21 15" xfId="52195" xr:uid="{00000000-0005-0000-0000-00004D850000}"/>
    <cellStyle name="Uwaga 10 21 16" xfId="55370" xr:uid="{00000000-0005-0000-0000-00004E850000}"/>
    <cellStyle name="Uwaga 10 21 17" xfId="57424" xr:uid="{00000000-0005-0000-0000-00004F850000}"/>
    <cellStyle name="Uwaga 10 21 18" xfId="60661" xr:uid="{00000000-0005-0000-0000-000050850000}"/>
    <cellStyle name="Uwaga 10 21 2" xfId="11248" xr:uid="{00000000-0005-0000-0000-000051850000}"/>
    <cellStyle name="Uwaga 10 21 3" xfId="13290" xr:uid="{00000000-0005-0000-0000-000052850000}"/>
    <cellStyle name="Uwaga 10 21 4" xfId="17939" xr:uid="{00000000-0005-0000-0000-000053850000}"/>
    <cellStyle name="Uwaga 10 21 5" xfId="20514" xr:uid="{00000000-0005-0000-0000-000054850000}"/>
    <cellStyle name="Uwaga 10 21 6" xfId="23824" xr:uid="{00000000-0005-0000-0000-000055850000}"/>
    <cellStyle name="Uwaga 10 21 7" xfId="27139" xr:uid="{00000000-0005-0000-0000-000056850000}"/>
    <cellStyle name="Uwaga 10 21 8" xfId="30373" xr:uid="{00000000-0005-0000-0000-000057850000}"/>
    <cellStyle name="Uwaga 10 21 9" xfId="33690" xr:uid="{00000000-0005-0000-0000-000058850000}"/>
    <cellStyle name="Uwaga 10 22" xfId="4339" xr:uid="{00000000-0005-0000-0000-000059850000}"/>
    <cellStyle name="Uwaga 10 22 10" xfId="42835" xr:uid="{00000000-0005-0000-0000-00005A850000}"/>
    <cellStyle name="Uwaga 10 22 11" xfId="46027" xr:uid="{00000000-0005-0000-0000-00005B850000}"/>
    <cellStyle name="Uwaga 10 22 12" xfId="49304" xr:uid="{00000000-0005-0000-0000-00005C850000}"/>
    <cellStyle name="Uwaga 10 22 13" xfId="52487" xr:uid="{00000000-0005-0000-0000-00005D850000}"/>
    <cellStyle name="Uwaga 10 22 14" xfId="57702" xr:uid="{00000000-0005-0000-0000-00005E850000}"/>
    <cellStyle name="Uwaga 10 22 15" xfId="60939" xr:uid="{00000000-0005-0000-0000-00005F850000}"/>
    <cellStyle name="Uwaga 10 22 2" xfId="13577" xr:uid="{00000000-0005-0000-0000-000060850000}"/>
    <cellStyle name="Uwaga 10 22 3" xfId="7556" xr:uid="{00000000-0005-0000-0000-000061850000}"/>
    <cellStyle name="Uwaga 10 22 4" xfId="20807" xr:uid="{00000000-0005-0000-0000-000062850000}"/>
    <cellStyle name="Uwaga 10 22 5" xfId="24117" xr:uid="{00000000-0005-0000-0000-000063850000}"/>
    <cellStyle name="Uwaga 10 22 6" xfId="27431" xr:uid="{00000000-0005-0000-0000-000064850000}"/>
    <cellStyle name="Uwaga 10 22 7" xfId="30666" xr:uid="{00000000-0005-0000-0000-000065850000}"/>
    <cellStyle name="Uwaga 10 22 8" xfId="36435" xr:uid="{00000000-0005-0000-0000-000066850000}"/>
    <cellStyle name="Uwaga 10 22 9" xfId="39640" xr:uid="{00000000-0005-0000-0000-000067850000}"/>
    <cellStyle name="Uwaga 10 23" xfId="4182" xr:uid="{00000000-0005-0000-0000-000068850000}"/>
    <cellStyle name="Uwaga 10 23 10" xfId="42683" xr:uid="{00000000-0005-0000-0000-000069850000}"/>
    <cellStyle name="Uwaga 10 23 11" xfId="45870" xr:uid="{00000000-0005-0000-0000-00006A850000}"/>
    <cellStyle name="Uwaga 10 23 12" xfId="49158" xr:uid="{00000000-0005-0000-0000-00006B850000}"/>
    <cellStyle name="Uwaga 10 23 13" xfId="52330" xr:uid="{00000000-0005-0000-0000-00006C850000}"/>
    <cellStyle name="Uwaga 10 23 14" xfId="57556" xr:uid="{00000000-0005-0000-0000-00006D850000}"/>
    <cellStyle name="Uwaga 10 23 15" xfId="60793" xr:uid="{00000000-0005-0000-0000-00006E850000}"/>
    <cellStyle name="Uwaga 10 23 2" xfId="13426" xr:uid="{00000000-0005-0000-0000-00006F850000}"/>
    <cellStyle name="Uwaga 10 23 3" xfId="7419" xr:uid="{00000000-0005-0000-0000-000070850000}"/>
    <cellStyle name="Uwaga 10 23 4" xfId="20650" xr:uid="{00000000-0005-0000-0000-000071850000}"/>
    <cellStyle name="Uwaga 10 23 5" xfId="23960" xr:uid="{00000000-0005-0000-0000-000072850000}"/>
    <cellStyle name="Uwaga 10 23 6" xfId="27275" xr:uid="{00000000-0005-0000-0000-000073850000}"/>
    <cellStyle name="Uwaga 10 23 7" xfId="30509" xr:uid="{00000000-0005-0000-0000-000074850000}"/>
    <cellStyle name="Uwaga 10 23 8" xfId="36288" xr:uid="{00000000-0005-0000-0000-000075850000}"/>
    <cellStyle name="Uwaga 10 23 9" xfId="39484" xr:uid="{00000000-0005-0000-0000-000076850000}"/>
    <cellStyle name="Uwaga 10 24" xfId="4336" xr:uid="{00000000-0005-0000-0000-000077850000}"/>
    <cellStyle name="Uwaga 10 24 10" xfId="42832" xr:uid="{00000000-0005-0000-0000-000078850000}"/>
    <cellStyle name="Uwaga 10 24 11" xfId="46024" xr:uid="{00000000-0005-0000-0000-000079850000}"/>
    <cellStyle name="Uwaga 10 24 12" xfId="49301" xr:uid="{00000000-0005-0000-0000-00007A850000}"/>
    <cellStyle name="Uwaga 10 24 13" xfId="52484" xr:uid="{00000000-0005-0000-0000-00007B850000}"/>
    <cellStyle name="Uwaga 10 24 14" xfId="57699" xr:uid="{00000000-0005-0000-0000-00007C850000}"/>
    <cellStyle name="Uwaga 10 24 15" xfId="60936" xr:uid="{00000000-0005-0000-0000-00007D850000}"/>
    <cellStyle name="Uwaga 10 24 2" xfId="13574" xr:uid="{00000000-0005-0000-0000-00007E850000}"/>
    <cellStyle name="Uwaga 10 24 3" xfId="7553" xr:uid="{00000000-0005-0000-0000-00007F850000}"/>
    <cellStyle name="Uwaga 10 24 4" xfId="20804" xr:uid="{00000000-0005-0000-0000-000080850000}"/>
    <cellStyle name="Uwaga 10 24 5" xfId="24114" xr:uid="{00000000-0005-0000-0000-000081850000}"/>
    <cellStyle name="Uwaga 10 24 6" xfId="27428" xr:uid="{00000000-0005-0000-0000-000082850000}"/>
    <cellStyle name="Uwaga 10 24 7" xfId="30663" xr:uid="{00000000-0005-0000-0000-000083850000}"/>
    <cellStyle name="Uwaga 10 24 8" xfId="36432" xr:uid="{00000000-0005-0000-0000-000084850000}"/>
    <cellStyle name="Uwaga 10 24 9" xfId="39637" xr:uid="{00000000-0005-0000-0000-000085850000}"/>
    <cellStyle name="Uwaga 10 25" xfId="4185" xr:uid="{00000000-0005-0000-0000-000086850000}"/>
    <cellStyle name="Uwaga 10 25 10" xfId="42686" xr:uid="{00000000-0005-0000-0000-000087850000}"/>
    <cellStyle name="Uwaga 10 25 11" xfId="45873" xr:uid="{00000000-0005-0000-0000-000088850000}"/>
    <cellStyle name="Uwaga 10 25 12" xfId="49161" xr:uid="{00000000-0005-0000-0000-000089850000}"/>
    <cellStyle name="Uwaga 10 25 13" xfId="52333" xr:uid="{00000000-0005-0000-0000-00008A850000}"/>
    <cellStyle name="Uwaga 10 25 14" xfId="57559" xr:uid="{00000000-0005-0000-0000-00008B850000}"/>
    <cellStyle name="Uwaga 10 25 15" xfId="60796" xr:uid="{00000000-0005-0000-0000-00008C850000}"/>
    <cellStyle name="Uwaga 10 25 2" xfId="13429" xr:uid="{00000000-0005-0000-0000-00008D850000}"/>
    <cellStyle name="Uwaga 10 25 3" xfId="7422" xr:uid="{00000000-0005-0000-0000-00008E850000}"/>
    <cellStyle name="Uwaga 10 25 4" xfId="20653" xr:uid="{00000000-0005-0000-0000-00008F850000}"/>
    <cellStyle name="Uwaga 10 25 5" xfId="23963" xr:uid="{00000000-0005-0000-0000-000090850000}"/>
    <cellStyle name="Uwaga 10 25 6" xfId="27278" xr:uid="{00000000-0005-0000-0000-000091850000}"/>
    <cellStyle name="Uwaga 10 25 7" xfId="30512" xr:uid="{00000000-0005-0000-0000-000092850000}"/>
    <cellStyle name="Uwaga 10 25 8" xfId="36291" xr:uid="{00000000-0005-0000-0000-000093850000}"/>
    <cellStyle name="Uwaga 10 25 9" xfId="39487" xr:uid="{00000000-0005-0000-0000-000094850000}"/>
    <cellStyle name="Uwaga 10 26" xfId="4333" xr:uid="{00000000-0005-0000-0000-000095850000}"/>
    <cellStyle name="Uwaga 10 26 10" xfId="42829" xr:uid="{00000000-0005-0000-0000-000096850000}"/>
    <cellStyle name="Uwaga 10 26 11" xfId="46021" xr:uid="{00000000-0005-0000-0000-000097850000}"/>
    <cellStyle name="Uwaga 10 26 12" xfId="49298" xr:uid="{00000000-0005-0000-0000-000098850000}"/>
    <cellStyle name="Uwaga 10 26 13" xfId="52481" xr:uid="{00000000-0005-0000-0000-000099850000}"/>
    <cellStyle name="Uwaga 10 26 14" xfId="57696" xr:uid="{00000000-0005-0000-0000-00009A850000}"/>
    <cellStyle name="Uwaga 10 26 15" xfId="60933" xr:uid="{00000000-0005-0000-0000-00009B850000}"/>
    <cellStyle name="Uwaga 10 26 2" xfId="13571" xr:uid="{00000000-0005-0000-0000-00009C850000}"/>
    <cellStyle name="Uwaga 10 26 3" xfId="7550" xr:uid="{00000000-0005-0000-0000-00009D850000}"/>
    <cellStyle name="Uwaga 10 26 4" xfId="20801" xr:uid="{00000000-0005-0000-0000-00009E850000}"/>
    <cellStyle name="Uwaga 10 26 5" xfId="24111" xr:uid="{00000000-0005-0000-0000-00009F850000}"/>
    <cellStyle name="Uwaga 10 26 6" xfId="27425" xr:uid="{00000000-0005-0000-0000-0000A0850000}"/>
    <cellStyle name="Uwaga 10 26 7" xfId="30660" xr:uid="{00000000-0005-0000-0000-0000A1850000}"/>
    <cellStyle name="Uwaga 10 26 8" xfId="36429" xr:uid="{00000000-0005-0000-0000-0000A2850000}"/>
    <cellStyle name="Uwaga 10 26 9" xfId="39634" xr:uid="{00000000-0005-0000-0000-0000A3850000}"/>
    <cellStyle name="Uwaga 10 27" xfId="4186" xr:uid="{00000000-0005-0000-0000-0000A4850000}"/>
    <cellStyle name="Uwaga 10 27 10" xfId="42687" xr:uid="{00000000-0005-0000-0000-0000A5850000}"/>
    <cellStyle name="Uwaga 10 27 11" xfId="45874" xr:uid="{00000000-0005-0000-0000-0000A6850000}"/>
    <cellStyle name="Uwaga 10 27 12" xfId="49162" xr:uid="{00000000-0005-0000-0000-0000A7850000}"/>
    <cellStyle name="Uwaga 10 27 13" xfId="52334" xr:uid="{00000000-0005-0000-0000-0000A8850000}"/>
    <cellStyle name="Uwaga 10 27 14" xfId="57560" xr:uid="{00000000-0005-0000-0000-0000A9850000}"/>
    <cellStyle name="Uwaga 10 27 15" xfId="60797" xr:uid="{00000000-0005-0000-0000-0000AA850000}"/>
    <cellStyle name="Uwaga 10 27 2" xfId="13430" xr:uid="{00000000-0005-0000-0000-0000AB850000}"/>
    <cellStyle name="Uwaga 10 27 3" xfId="7423" xr:uid="{00000000-0005-0000-0000-0000AC850000}"/>
    <cellStyle name="Uwaga 10 27 4" xfId="20654" xr:uid="{00000000-0005-0000-0000-0000AD850000}"/>
    <cellStyle name="Uwaga 10 27 5" xfId="23964" xr:uid="{00000000-0005-0000-0000-0000AE850000}"/>
    <cellStyle name="Uwaga 10 27 6" xfId="27279" xr:uid="{00000000-0005-0000-0000-0000AF850000}"/>
    <cellStyle name="Uwaga 10 27 7" xfId="30513" xr:uid="{00000000-0005-0000-0000-0000B0850000}"/>
    <cellStyle name="Uwaga 10 27 8" xfId="36292" xr:uid="{00000000-0005-0000-0000-0000B1850000}"/>
    <cellStyle name="Uwaga 10 27 9" xfId="39488" xr:uid="{00000000-0005-0000-0000-0000B2850000}"/>
    <cellStyle name="Uwaga 10 28" xfId="4328" xr:uid="{00000000-0005-0000-0000-0000B3850000}"/>
    <cellStyle name="Uwaga 10 28 10" xfId="42824" xr:uid="{00000000-0005-0000-0000-0000B4850000}"/>
    <cellStyle name="Uwaga 10 28 11" xfId="46016" xr:uid="{00000000-0005-0000-0000-0000B5850000}"/>
    <cellStyle name="Uwaga 10 28 12" xfId="49293" xr:uid="{00000000-0005-0000-0000-0000B6850000}"/>
    <cellStyle name="Uwaga 10 28 13" xfId="52476" xr:uid="{00000000-0005-0000-0000-0000B7850000}"/>
    <cellStyle name="Uwaga 10 28 14" xfId="57691" xr:uid="{00000000-0005-0000-0000-0000B8850000}"/>
    <cellStyle name="Uwaga 10 28 15" xfId="60928" xr:uid="{00000000-0005-0000-0000-0000B9850000}"/>
    <cellStyle name="Uwaga 10 28 2" xfId="13566" xr:uid="{00000000-0005-0000-0000-0000BA850000}"/>
    <cellStyle name="Uwaga 10 28 3" xfId="7545" xr:uid="{00000000-0005-0000-0000-0000BB850000}"/>
    <cellStyle name="Uwaga 10 28 4" xfId="20796" xr:uid="{00000000-0005-0000-0000-0000BC850000}"/>
    <cellStyle name="Uwaga 10 28 5" xfId="24106" xr:uid="{00000000-0005-0000-0000-0000BD850000}"/>
    <cellStyle name="Uwaga 10 28 6" xfId="27420" xr:uid="{00000000-0005-0000-0000-0000BE850000}"/>
    <cellStyle name="Uwaga 10 28 7" xfId="30655" xr:uid="{00000000-0005-0000-0000-0000BF850000}"/>
    <cellStyle name="Uwaga 10 28 8" xfId="36424" xr:uid="{00000000-0005-0000-0000-0000C0850000}"/>
    <cellStyle name="Uwaga 10 28 9" xfId="39629" xr:uid="{00000000-0005-0000-0000-0000C1850000}"/>
    <cellStyle name="Uwaga 10 29" xfId="4189" xr:uid="{00000000-0005-0000-0000-0000C2850000}"/>
    <cellStyle name="Uwaga 10 29 10" xfId="42690" xr:uid="{00000000-0005-0000-0000-0000C3850000}"/>
    <cellStyle name="Uwaga 10 29 11" xfId="45877" xr:uid="{00000000-0005-0000-0000-0000C4850000}"/>
    <cellStyle name="Uwaga 10 29 12" xfId="49165" xr:uid="{00000000-0005-0000-0000-0000C5850000}"/>
    <cellStyle name="Uwaga 10 29 13" xfId="52337" xr:uid="{00000000-0005-0000-0000-0000C6850000}"/>
    <cellStyle name="Uwaga 10 29 14" xfId="57563" xr:uid="{00000000-0005-0000-0000-0000C7850000}"/>
    <cellStyle name="Uwaga 10 29 15" xfId="60800" xr:uid="{00000000-0005-0000-0000-0000C8850000}"/>
    <cellStyle name="Uwaga 10 29 2" xfId="13433" xr:uid="{00000000-0005-0000-0000-0000C9850000}"/>
    <cellStyle name="Uwaga 10 29 3" xfId="7426" xr:uid="{00000000-0005-0000-0000-0000CA850000}"/>
    <cellStyle name="Uwaga 10 29 4" xfId="20657" xr:uid="{00000000-0005-0000-0000-0000CB850000}"/>
    <cellStyle name="Uwaga 10 29 5" xfId="23967" xr:uid="{00000000-0005-0000-0000-0000CC850000}"/>
    <cellStyle name="Uwaga 10 29 6" xfId="27282" xr:uid="{00000000-0005-0000-0000-0000CD850000}"/>
    <cellStyle name="Uwaga 10 29 7" xfId="30516" xr:uid="{00000000-0005-0000-0000-0000CE850000}"/>
    <cellStyle name="Uwaga 10 29 8" xfId="36295" xr:uid="{00000000-0005-0000-0000-0000CF850000}"/>
    <cellStyle name="Uwaga 10 29 9" xfId="39491" xr:uid="{00000000-0005-0000-0000-0000D0850000}"/>
    <cellStyle name="Uwaga 10 3" xfId="1699" xr:uid="{00000000-0005-0000-0000-0000D1850000}"/>
    <cellStyle name="Uwaga 10 3 10" xfId="31351" xr:uid="{00000000-0005-0000-0000-0000D2850000}"/>
    <cellStyle name="Uwaga 10 3 11" xfId="18171" xr:uid="{00000000-0005-0000-0000-0000D3850000}"/>
    <cellStyle name="Uwaga 10 3 12" xfId="37001" xr:uid="{00000000-0005-0000-0000-0000D4850000}"/>
    <cellStyle name="Uwaga 10 3 13" xfId="40233" xr:uid="{00000000-0005-0000-0000-0000D5850000}"/>
    <cellStyle name="Uwaga 10 3 14" xfId="43387" xr:uid="{00000000-0005-0000-0000-0000D6850000}"/>
    <cellStyle name="Uwaga 10 3 15" xfId="46708" xr:uid="{00000000-0005-0000-0000-0000D7850000}"/>
    <cellStyle name="Uwaga 10 3 16" xfId="49853" xr:uid="{00000000-0005-0000-0000-0000D8850000}"/>
    <cellStyle name="Uwaga 10 3 17" xfId="53081" xr:uid="{00000000-0005-0000-0000-0000D9850000}"/>
    <cellStyle name="Uwaga 10 3 18" xfId="14915" xr:uid="{00000000-0005-0000-0000-0000DA850000}"/>
    <cellStyle name="Uwaga 10 3 19" xfId="58364" xr:uid="{00000000-0005-0000-0000-0000DB850000}"/>
    <cellStyle name="Uwaga 10 3 2" xfId="8909" xr:uid="{00000000-0005-0000-0000-0000DC850000}"/>
    <cellStyle name="Uwaga 10 3 3" xfId="8481" xr:uid="{00000000-0005-0000-0000-0000DD850000}"/>
    <cellStyle name="Uwaga 10 3 4" xfId="5078" xr:uid="{00000000-0005-0000-0000-0000DE850000}"/>
    <cellStyle name="Uwaga 10 3 5" xfId="15595" xr:uid="{00000000-0005-0000-0000-0000DF850000}"/>
    <cellStyle name="Uwaga 10 3 6" xfId="14502" xr:uid="{00000000-0005-0000-0000-0000E0850000}"/>
    <cellStyle name="Uwaga 10 3 7" xfId="21477" xr:uid="{00000000-0005-0000-0000-0000E1850000}"/>
    <cellStyle name="Uwaga 10 3 8" xfId="24800" xr:uid="{00000000-0005-0000-0000-0000E2850000}"/>
    <cellStyle name="Uwaga 10 3 9" xfId="28026" xr:uid="{00000000-0005-0000-0000-0000E3850000}"/>
    <cellStyle name="Uwaga 10 30" xfId="4325" xr:uid="{00000000-0005-0000-0000-0000E4850000}"/>
    <cellStyle name="Uwaga 10 30 10" xfId="42821" xr:uid="{00000000-0005-0000-0000-0000E5850000}"/>
    <cellStyle name="Uwaga 10 30 11" xfId="46013" xr:uid="{00000000-0005-0000-0000-0000E6850000}"/>
    <cellStyle name="Uwaga 10 30 12" xfId="49290" xr:uid="{00000000-0005-0000-0000-0000E7850000}"/>
    <cellStyle name="Uwaga 10 30 13" xfId="52473" xr:uid="{00000000-0005-0000-0000-0000E8850000}"/>
    <cellStyle name="Uwaga 10 30 14" xfId="57688" xr:uid="{00000000-0005-0000-0000-0000E9850000}"/>
    <cellStyle name="Uwaga 10 30 15" xfId="60925" xr:uid="{00000000-0005-0000-0000-0000EA850000}"/>
    <cellStyle name="Uwaga 10 30 2" xfId="13563" xr:uid="{00000000-0005-0000-0000-0000EB850000}"/>
    <cellStyle name="Uwaga 10 30 3" xfId="7542" xr:uid="{00000000-0005-0000-0000-0000EC850000}"/>
    <cellStyle name="Uwaga 10 30 4" xfId="20793" xr:uid="{00000000-0005-0000-0000-0000ED850000}"/>
    <cellStyle name="Uwaga 10 30 5" xfId="24103" xr:uid="{00000000-0005-0000-0000-0000EE850000}"/>
    <cellStyle name="Uwaga 10 30 6" xfId="27417" xr:uid="{00000000-0005-0000-0000-0000EF850000}"/>
    <cellStyle name="Uwaga 10 30 7" xfId="30652" xr:uid="{00000000-0005-0000-0000-0000F0850000}"/>
    <cellStyle name="Uwaga 10 30 8" xfId="36421" xr:uid="{00000000-0005-0000-0000-0000F1850000}"/>
    <cellStyle name="Uwaga 10 30 9" xfId="39626" xr:uid="{00000000-0005-0000-0000-0000F2850000}"/>
    <cellStyle name="Uwaga 10 31" xfId="4191" xr:uid="{00000000-0005-0000-0000-0000F3850000}"/>
    <cellStyle name="Uwaga 10 31 10" xfId="42692" xr:uid="{00000000-0005-0000-0000-0000F4850000}"/>
    <cellStyle name="Uwaga 10 31 11" xfId="45879" xr:uid="{00000000-0005-0000-0000-0000F5850000}"/>
    <cellStyle name="Uwaga 10 31 12" xfId="49167" xr:uid="{00000000-0005-0000-0000-0000F6850000}"/>
    <cellStyle name="Uwaga 10 31 13" xfId="52339" xr:uid="{00000000-0005-0000-0000-0000F7850000}"/>
    <cellStyle name="Uwaga 10 31 14" xfId="57565" xr:uid="{00000000-0005-0000-0000-0000F8850000}"/>
    <cellStyle name="Uwaga 10 31 15" xfId="60802" xr:uid="{00000000-0005-0000-0000-0000F9850000}"/>
    <cellStyle name="Uwaga 10 31 2" xfId="13435" xr:uid="{00000000-0005-0000-0000-0000FA850000}"/>
    <cellStyle name="Uwaga 10 31 3" xfId="7428" xr:uid="{00000000-0005-0000-0000-0000FB850000}"/>
    <cellStyle name="Uwaga 10 31 4" xfId="20659" xr:uid="{00000000-0005-0000-0000-0000FC850000}"/>
    <cellStyle name="Uwaga 10 31 5" xfId="23969" xr:uid="{00000000-0005-0000-0000-0000FD850000}"/>
    <cellStyle name="Uwaga 10 31 6" xfId="27284" xr:uid="{00000000-0005-0000-0000-0000FE850000}"/>
    <cellStyle name="Uwaga 10 31 7" xfId="30518" xr:uid="{00000000-0005-0000-0000-0000FF850000}"/>
    <cellStyle name="Uwaga 10 31 8" xfId="36297" xr:uid="{00000000-0005-0000-0000-000000860000}"/>
    <cellStyle name="Uwaga 10 31 9" xfId="39493" xr:uid="{00000000-0005-0000-0000-000001860000}"/>
    <cellStyle name="Uwaga 10 4" xfId="2470" xr:uid="{00000000-0005-0000-0000-000002860000}"/>
    <cellStyle name="Uwaga 10 4 10" xfId="32114" xr:uid="{00000000-0005-0000-0000-000003860000}"/>
    <cellStyle name="Uwaga 10 4 11" xfId="34584" xr:uid="{00000000-0005-0000-0000-000004860000}"/>
    <cellStyle name="Uwaga 10 4 12" xfId="37772" xr:uid="{00000000-0005-0000-0000-000005860000}"/>
    <cellStyle name="Uwaga 10 4 13" xfId="40982" xr:uid="{00000000-0005-0000-0000-000006860000}"/>
    <cellStyle name="Uwaga 10 4 14" xfId="44158" xr:uid="{00000000-0005-0000-0000-000007860000}"/>
    <cellStyle name="Uwaga 10 4 15" xfId="47457" xr:uid="{00000000-0005-0000-0000-000008860000}"/>
    <cellStyle name="Uwaga 10 4 16" xfId="50622" xr:uid="{00000000-0005-0000-0000-000009860000}"/>
    <cellStyle name="Uwaga 10 4 17" xfId="53818" xr:uid="{00000000-0005-0000-0000-00000A860000}"/>
    <cellStyle name="Uwaga 10 4 18" xfId="55872" xr:uid="{00000000-0005-0000-0000-00000B860000}"/>
    <cellStyle name="Uwaga 10 4 19" xfId="59109" xr:uid="{00000000-0005-0000-0000-00000C860000}"/>
    <cellStyle name="Uwaga 10 4 2" xfId="9672" xr:uid="{00000000-0005-0000-0000-00000D860000}"/>
    <cellStyle name="Uwaga 10 4 3" xfId="11714" xr:uid="{00000000-0005-0000-0000-00000E860000}"/>
    <cellStyle name="Uwaga 10 4 4" xfId="5838" xr:uid="{00000000-0005-0000-0000-00000F860000}"/>
    <cellStyle name="Uwaga 10 4 5" xfId="16363" xr:uid="{00000000-0005-0000-0000-000010860000}"/>
    <cellStyle name="Uwaga 10 4 6" xfId="18938" xr:uid="{00000000-0005-0000-0000-000011860000}"/>
    <cellStyle name="Uwaga 10 4 7" xfId="22248" xr:uid="{00000000-0005-0000-0000-000012860000}"/>
    <cellStyle name="Uwaga 10 4 8" xfId="25568" xr:uid="{00000000-0005-0000-0000-000013860000}"/>
    <cellStyle name="Uwaga 10 4 9" xfId="28797" xr:uid="{00000000-0005-0000-0000-000014860000}"/>
    <cellStyle name="Uwaga 10 5" xfId="2609" xr:uid="{00000000-0005-0000-0000-000015860000}"/>
    <cellStyle name="Uwaga 10 5 10" xfId="32253" xr:uid="{00000000-0005-0000-0000-000016860000}"/>
    <cellStyle name="Uwaga 10 5 11" xfId="34723" xr:uid="{00000000-0005-0000-0000-000017860000}"/>
    <cellStyle name="Uwaga 10 5 12" xfId="37911" xr:uid="{00000000-0005-0000-0000-000018860000}"/>
    <cellStyle name="Uwaga 10 5 13" xfId="41121" xr:uid="{00000000-0005-0000-0000-000019860000}"/>
    <cellStyle name="Uwaga 10 5 14" xfId="44297" xr:uid="{00000000-0005-0000-0000-00001A860000}"/>
    <cellStyle name="Uwaga 10 5 15" xfId="47596" xr:uid="{00000000-0005-0000-0000-00001B860000}"/>
    <cellStyle name="Uwaga 10 5 16" xfId="50761" xr:uid="{00000000-0005-0000-0000-00001C860000}"/>
    <cellStyle name="Uwaga 10 5 17" xfId="53956" xr:uid="{00000000-0005-0000-0000-00001D860000}"/>
    <cellStyle name="Uwaga 10 5 18" xfId="56010" xr:uid="{00000000-0005-0000-0000-00001E860000}"/>
    <cellStyle name="Uwaga 10 5 19" xfId="59247" xr:uid="{00000000-0005-0000-0000-00001F860000}"/>
    <cellStyle name="Uwaga 10 5 2" xfId="9811" xr:uid="{00000000-0005-0000-0000-000020860000}"/>
    <cellStyle name="Uwaga 10 5 3" xfId="11853" xr:uid="{00000000-0005-0000-0000-000021860000}"/>
    <cellStyle name="Uwaga 10 5 4" xfId="5977" xr:uid="{00000000-0005-0000-0000-000022860000}"/>
    <cellStyle name="Uwaga 10 5 5" xfId="16502" xr:uid="{00000000-0005-0000-0000-000023860000}"/>
    <cellStyle name="Uwaga 10 5 6" xfId="19077" xr:uid="{00000000-0005-0000-0000-000024860000}"/>
    <cellStyle name="Uwaga 10 5 7" xfId="22387" xr:uid="{00000000-0005-0000-0000-000025860000}"/>
    <cellStyle name="Uwaga 10 5 8" xfId="25707" xr:uid="{00000000-0005-0000-0000-000026860000}"/>
    <cellStyle name="Uwaga 10 5 9" xfId="28936" xr:uid="{00000000-0005-0000-0000-000027860000}"/>
    <cellStyle name="Uwaga 10 6" xfId="1756" xr:uid="{00000000-0005-0000-0000-000028860000}"/>
    <cellStyle name="Uwaga 10 6 10" xfId="31408" xr:uid="{00000000-0005-0000-0000-000029860000}"/>
    <cellStyle name="Uwaga 10 6 11" xfId="15196" xr:uid="{00000000-0005-0000-0000-00002A860000}"/>
    <cellStyle name="Uwaga 10 6 12" xfId="37058" xr:uid="{00000000-0005-0000-0000-00002B860000}"/>
    <cellStyle name="Uwaga 10 6 13" xfId="40289" xr:uid="{00000000-0005-0000-0000-00002C860000}"/>
    <cellStyle name="Uwaga 10 6 14" xfId="43444" xr:uid="{00000000-0005-0000-0000-00002D860000}"/>
    <cellStyle name="Uwaga 10 6 15" xfId="46764" xr:uid="{00000000-0005-0000-0000-00002E860000}"/>
    <cellStyle name="Uwaga 10 6 16" xfId="49910" xr:uid="{00000000-0005-0000-0000-00002F860000}"/>
    <cellStyle name="Uwaga 10 6 17" xfId="53136" xr:uid="{00000000-0005-0000-0000-000030860000}"/>
    <cellStyle name="Uwaga 10 6 18" xfId="33964" xr:uid="{00000000-0005-0000-0000-000031860000}"/>
    <cellStyle name="Uwaga 10 6 19" xfId="58419" xr:uid="{00000000-0005-0000-0000-000032860000}"/>
    <cellStyle name="Uwaga 10 6 2" xfId="8966" xr:uid="{00000000-0005-0000-0000-000033860000}"/>
    <cellStyle name="Uwaga 10 6 3" xfId="8424" xr:uid="{00000000-0005-0000-0000-000034860000}"/>
    <cellStyle name="Uwaga 10 6 4" xfId="5135" xr:uid="{00000000-0005-0000-0000-000035860000}"/>
    <cellStyle name="Uwaga 10 6 5" xfId="15652" xr:uid="{00000000-0005-0000-0000-000036860000}"/>
    <cellStyle name="Uwaga 10 6 6" xfId="14445" xr:uid="{00000000-0005-0000-0000-000037860000}"/>
    <cellStyle name="Uwaga 10 6 7" xfId="21534" xr:uid="{00000000-0005-0000-0000-000038860000}"/>
    <cellStyle name="Uwaga 10 6 8" xfId="24856" xr:uid="{00000000-0005-0000-0000-000039860000}"/>
    <cellStyle name="Uwaga 10 6 9" xfId="28083" xr:uid="{00000000-0005-0000-0000-00003A860000}"/>
    <cellStyle name="Uwaga 10 7" xfId="2829" xr:uid="{00000000-0005-0000-0000-00003B860000}"/>
    <cellStyle name="Uwaga 10 7 10" xfId="32473" xr:uid="{00000000-0005-0000-0000-00003C860000}"/>
    <cellStyle name="Uwaga 10 7 11" xfId="34943" xr:uid="{00000000-0005-0000-0000-00003D860000}"/>
    <cellStyle name="Uwaga 10 7 12" xfId="38131" xr:uid="{00000000-0005-0000-0000-00003E860000}"/>
    <cellStyle name="Uwaga 10 7 13" xfId="41338" xr:uid="{00000000-0005-0000-0000-00003F860000}"/>
    <cellStyle name="Uwaga 10 7 14" xfId="44517" xr:uid="{00000000-0005-0000-0000-000040860000}"/>
    <cellStyle name="Uwaga 10 7 15" xfId="47813" xr:uid="{00000000-0005-0000-0000-000041860000}"/>
    <cellStyle name="Uwaga 10 7 16" xfId="50981" xr:uid="{00000000-0005-0000-0000-000042860000}"/>
    <cellStyle name="Uwaga 10 7 17" xfId="54171" xr:uid="{00000000-0005-0000-0000-000043860000}"/>
    <cellStyle name="Uwaga 10 7 18" xfId="56225" xr:uid="{00000000-0005-0000-0000-000044860000}"/>
    <cellStyle name="Uwaga 10 7 19" xfId="59462" xr:uid="{00000000-0005-0000-0000-000045860000}"/>
    <cellStyle name="Uwaga 10 7 2" xfId="10031" xr:uid="{00000000-0005-0000-0000-000046860000}"/>
    <cellStyle name="Uwaga 10 7 3" xfId="12073" xr:uid="{00000000-0005-0000-0000-000047860000}"/>
    <cellStyle name="Uwaga 10 7 4" xfId="6197" xr:uid="{00000000-0005-0000-0000-000048860000}"/>
    <cellStyle name="Uwaga 10 7 5" xfId="16722" xr:uid="{00000000-0005-0000-0000-000049860000}"/>
    <cellStyle name="Uwaga 10 7 6" xfId="19297" xr:uid="{00000000-0005-0000-0000-00004A860000}"/>
    <cellStyle name="Uwaga 10 7 7" xfId="22607" xr:uid="{00000000-0005-0000-0000-00004B860000}"/>
    <cellStyle name="Uwaga 10 7 8" xfId="25925" xr:uid="{00000000-0005-0000-0000-00004C860000}"/>
    <cellStyle name="Uwaga 10 7 9" xfId="29156" xr:uid="{00000000-0005-0000-0000-00004D860000}"/>
    <cellStyle name="Uwaga 10 8" xfId="1548" xr:uid="{00000000-0005-0000-0000-00004E860000}"/>
    <cellStyle name="Uwaga 10 8 10" xfId="31200" xr:uid="{00000000-0005-0000-0000-00004F860000}"/>
    <cellStyle name="Uwaga 10 8 11" xfId="15143" xr:uid="{00000000-0005-0000-0000-000050860000}"/>
    <cellStyle name="Uwaga 10 8 12" xfId="34149" xr:uid="{00000000-0005-0000-0000-000051860000}"/>
    <cellStyle name="Uwaga 10 8 13" xfId="15071" xr:uid="{00000000-0005-0000-0000-000052860000}"/>
    <cellStyle name="Uwaga 10 8 14" xfId="34102" xr:uid="{00000000-0005-0000-0000-000053860000}"/>
    <cellStyle name="Uwaga 10 8 15" xfId="46560" xr:uid="{00000000-0005-0000-0000-000054860000}"/>
    <cellStyle name="Uwaga 10 8 16" xfId="39625" xr:uid="{00000000-0005-0000-0000-000055860000}"/>
    <cellStyle name="Uwaga 10 8 17" xfId="36908" xr:uid="{00000000-0005-0000-0000-000056860000}"/>
    <cellStyle name="Uwaga 10 8 18" xfId="18136" xr:uid="{00000000-0005-0000-0000-000057860000}"/>
    <cellStyle name="Uwaga 10 8 19" xfId="58217" xr:uid="{00000000-0005-0000-0000-000058860000}"/>
    <cellStyle name="Uwaga 10 8 2" xfId="8760" xr:uid="{00000000-0005-0000-0000-000059860000}"/>
    <cellStyle name="Uwaga 10 8 3" xfId="8630" xr:uid="{00000000-0005-0000-0000-00005A860000}"/>
    <cellStyle name="Uwaga 10 8 4" xfId="4928" xr:uid="{00000000-0005-0000-0000-00005B860000}"/>
    <cellStyle name="Uwaga 10 8 5" xfId="15444" xr:uid="{00000000-0005-0000-0000-00005C860000}"/>
    <cellStyle name="Uwaga 10 8 6" xfId="14653" xr:uid="{00000000-0005-0000-0000-00005D860000}"/>
    <cellStyle name="Uwaga 10 8 7" xfId="21326" xr:uid="{00000000-0005-0000-0000-00005E860000}"/>
    <cellStyle name="Uwaga 10 8 8" xfId="24649" xr:uid="{00000000-0005-0000-0000-00005F860000}"/>
    <cellStyle name="Uwaga 10 8 9" xfId="18550" xr:uid="{00000000-0005-0000-0000-000060860000}"/>
    <cellStyle name="Uwaga 10 9" xfId="3099" xr:uid="{00000000-0005-0000-0000-000061860000}"/>
    <cellStyle name="Uwaga 10 9 10" xfId="32743" xr:uid="{00000000-0005-0000-0000-000062860000}"/>
    <cellStyle name="Uwaga 10 9 11" xfId="35212" xr:uid="{00000000-0005-0000-0000-000063860000}"/>
    <cellStyle name="Uwaga 10 9 12" xfId="38401" xr:uid="{00000000-0005-0000-0000-000064860000}"/>
    <cellStyle name="Uwaga 10 9 13" xfId="41607" xr:uid="{00000000-0005-0000-0000-000065860000}"/>
    <cellStyle name="Uwaga 10 9 14" xfId="44787" xr:uid="{00000000-0005-0000-0000-000066860000}"/>
    <cellStyle name="Uwaga 10 9 15" xfId="48082" xr:uid="{00000000-0005-0000-0000-000067860000}"/>
    <cellStyle name="Uwaga 10 9 16" xfId="51250" xr:uid="{00000000-0005-0000-0000-000068860000}"/>
    <cellStyle name="Uwaga 10 9 17" xfId="54438" xr:uid="{00000000-0005-0000-0000-000069860000}"/>
    <cellStyle name="Uwaga 10 9 18" xfId="56492" xr:uid="{00000000-0005-0000-0000-00006A860000}"/>
    <cellStyle name="Uwaga 10 9 19" xfId="59729" xr:uid="{00000000-0005-0000-0000-00006B860000}"/>
    <cellStyle name="Uwaga 10 9 2" xfId="10301" xr:uid="{00000000-0005-0000-0000-00006C860000}"/>
    <cellStyle name="Uwaga 10 9 3" xfId="12343" xr:uid="{00000000-0005-0000-0000-00006D860000}"/>
    <cellStyle name="Uwaga 10 9 4" xfId="6467" xr:uid="{00000000-0005-0000-0000-00006E860000}"/>
    <cellStyle name="Uwaga 10 9 5" xfId="16992" xr:uid="{00000000-0005-0000-0000-00006F860000}"/>
    <cellStyle name="Uwaga 10 9 6" xfId="19567" xr:uid="{00000000-0005-0000-0000-000070860000}"/>
    <cellStyle name="Uwaga 10 9 7" xfId="22877" xr:uid="{00000000-0005-0000-0000-000071860000}"/>
    <cellStyle name="Uwaga 10 9 8" xfId="26193" xr:uid="{00000000-0005-0000-0000-000072860000}"/>
    <cellStyle name="Uwaga 10 9 9" xfId="29426" xr:uid="{00000000-0005-0000-0000-000073860000}"/>
    <cellStyle name="Uwaga 11" xfId="1371" xr:uid="{00000000-0005-0000-0000-000074860000}"/>
    <cellStyle name="Uwaga 11 10" xfId="2465" xr:uid="{00000000-0005-0000-0000-000075860000}"/>
    <cellStyle name="Uwaga 11 10 10" xfId="32109" xr:uid="{00000000-0005-0000-0000-000076860000}"/>
    <cellStyle name="Uwaga 11 10 11" xfId="34579" xr:uid="{00000000-0005-0000-0000-000077860000}"/>
    <cellStyle name="Uwaga 11 10 12" xfId="37767" xr:uid="{00000000-0005-0000-0000-000078860000}"/>
    <cellStyle name="Uwaga 11 10 13" xfId="40977" xr:uid="{00000000-0005-0000-0000-000079860000}"/>
    <cellStyle name="Uwaga 11 10 14" xfId="44153" xr:uid="{00000000-0005-0000-0000-00007A860000}"/>
    <cellStyle name="Uwaga 11 10 15" xfId="47452" xr:uid="{00000000-0005-0000-0000-00007B860000}"/>
    <cellStyle name="Uwaga 11 10 16" xfId="50617" xr:uid="{00000000-0005-0000-0000-00007C860000}"/>
    <cellStyle name="Uwaga 11 10 17" xfId="53813" xr:uid="{00000000-0005-0000-0000-00007D860000}"/>
    <cellStyle name="Uwaga 11 10 18" xfId="55867" xr:uid="{00000000-0005-0000-0000-00007E860000}"/>
    <cellStyle name="Uwaga 11 10 19" xfId="59104" xr:uid="{00000000-0005-0000-0000-00007F860000}"/>
    <cellStyle name="Uwaga 11 10 2" xfId="9667" xr:uid="{00000000-0005-0000-0000-000080860000}"/>
    <cellStyle name="Uwaga 11 10 3" xfId="11709" xr:uid="{00000000-0005-0000-0000-000081860000}"/>
    <cellStyle name="Uwaga 11 10 4" xfId="5833" xr:uid="{00000000-0005-0000-0000-000082860000}"/>
    <cellStyle name="Uwaga 11 10 5" xfId="16358" xr:uid="{00000000-0005-0000-0000-000083860000}"/>
    <cellStyle name="Uwaga 11 10 6" xfId="18933" xr:uid="{00000000-0005-0000-0000-000084860000}"/>
    <cellStyle name="Uwaga 11 10 7" xfId="22243" xr:uid="{00000000-0005-0000-0000-000085860000}"/>
    <cellStyle name="Uwaga 11 10 8" xfId="25563" xr:uid="{00000000-0005-0000-0000-000086860000}"/>
    <cellStyle name="Uwaga 11 10 9" xfId="28792" xr:uid="{00000000-0005-0000-0000-000087860000}"/>
    <cellStyle name="Uwaga 11 11" xfId="3348" xr:uid="{00000000-0005-0000-0000-000088860000}"/>
    <cellStyle name="Uwaga 11 11 10" xfId="32992" xr:uid="{00000000-0005-0000-0000-000089860000}"/>
    <cellStyle name="Uwaga 11 11 11" xfId="35460" xr:uid="{00000000-0005-0000-0000-00008A860000}"/>
    <cellStyle name="Uwaga 11 11 12" xfId="38650" xr:uid="{00000000-0005-0000-0000-00008B860000}"/>
    <cellStyle name="Uwaga 11 11 13" xfId="41855" xr:uid="{00000000-0005-0000-0000-00008C860000}"/>
    <cellStyle name="Uwaga 11 11 14" xfId="45036" xr:uid="{00000000-0005-0000-0000-00008D860000}"/>
    <cellStyle name="Uwaga 11 11 15" xfId="48330" xr:uid="{00000000-0005-0000-0000-00008E860000}"/>
    <cellStyle name="Uwaga 11 11 16" xfId="51499" xr:uid="{00000000-0005-0000-0000-00008F860000}"/>
    <cellStyle name="Uwaga 11 11 17" xfId="54684" xr:uid="{00000000-0005-0000-0000-000090860000}"/>
    <cellStyle name="Uwaga 11 11 18" xfId="56738" xr:uid="{00000000-0005-0000-0000-000091860000}"/>
    <cellStyle name="Uwaga 11 11 19" xfId="59975" xr:uid="{00000000-0005-0000-0000-000092860000}"/>
    <cellStyle name="Uwaga 11 11 2" xfId="10550" xr:uid="{00000000-0005-0000-0000-000093860000}"/>
    <cellStyle name="Uwaga 11 11 3" xfId="12592" xr:uid="{00000000-0005-0000-0000-000094860000}"/>
    <cellStyle name="Uwaga 11 11 4" xfId="6716" xr:uid="{00000000-0005-0000-0000-000095860000}"/>
    <cellStyle name="Uwaga 11 11 5" xfId="17241" xr:uid="{00000000-0005-0000-0000-000096860000}"/>
    <cellStyle name="Uwaga 11 11 6" xfId="19816" xr:uid="{00000000-0005-0000-0000-000097860000}"/>
    <cellStyle name="Uwaga 11 11 7" xfId="23126" xr:uid="{00000000-0005-0000-0000-000098860000}"/>
    <cellStyle name="Uwaga 11 11 8" xfId="26441" xr:uid="{00000000-0005-0000-0000-000099860000}"/>
    <cellStyle name="Uwaga 11 11 9" xfId="29675" xr:uid="{00000000-0005-0000-0000-00009A860000}"/>
    <cellStyle name="Uwaga 11 12" xfId="1764" xr:uid="{00000000-0005-0000-0000-00009B860000}"/>
    <cellStyle name="Uwaga 11 12 10" xfId="31416" xr:uid="{00000000-0005-0000-0000-00009C860000}"/>
    <cellStyle name="Uwaga 11 12 11" xfId="15203" xr:uid="{00000000-0005-0000-0000-00009D860000}"/>
    <cellStyle name="Uwaga 11 12 12" xfId="37066" xr:uid="{00000000-0005-0000-0000-00009E860000}"/>
    <cellStyle name="Uwaga 11 12 13" xfId="40296" xr:uid="{00000000-0005-0000-0000-00009F860000}"/>
    <cellStyle name="Uwaga 11 12 14" xfId="43452" xr:uid="{00000000-0005-0000-0000-0000A0860000}"/>
    <cellStyle name="Uwaga 11 12 15" xfId="46771" xr:uid="{00000000-0005-0000-0000-0000A1860000}"/>
    <cellStyle name="Uwaga 11 12 16" xfId="49918" xr:uid="{00000000-0005-0000-0000-0000A2860000}"/>
    <cellStyle name="Uwaga 11 12 17" xfId="53143" xr:uid="{00000000-0005-0000-0000-0000A3860000}"/>
    <cellStyle name="Uwaga 11 12 18" xfId="14747" xr:uid="{00000000-0005-0000-0000-0000A4860000}"/>
    <cellStyle name="Uwaga 11 12 19" xfId="58426" xr:uid="{00000000-0005-0000-0000-0000A5860000}"/>
    <cellStyle name="Uwaga 11 12 2" xfId="8974" xr:uid="{00000000-0005-0000-0000-0000A6860000}"/>
    <cellStyle name="Uwaga 11 12 3" xfId="8416" xr:uid="{00000000-0005-0000-0000-0000A7860000}"/>
    <cellStyle name="Uwaga 11 12 4" xfId="5143" xr:uid="{00000000-0005-0000-0000-0000A8860000}"/>
    <cellStyle name="Uwaga 11 12 5" xfId="15660" xr:uid="{00000000-0005-0000-0000-0000A9860000}"/>
    <cellStyle name="Uwaga 11 12 6" xfId="14437" xr:uid="{00000000-0005-0000-0000-0000AA860000}"/>
    <cellStyle name="Uwaga 11 12 7" xfId="21542" xr:uid="{00000000-0005-0000-0000-0000AB860000}"/>
    <cellStyle name="Uwaga 11 12 8" xfId="24864" xr:uid="{00000000-0005-0000-0000-0000AC860000}"/>
    <cellStyle name="Uwaga 11 12 9" xfId="28091" xr:uid="{00000000-0005-0000-0000-0000AD860000}"/>
    <cellStyle name="Uwaga 11 13" xfId="1871" xr:uid="{00000000-0005-0000-0000-0000AE860000}"/>
    <cellStyle name="Uwaga 11 13 10" xfId="31523" xr:uid="{00000000-0005-0000-0000-0000AF860000}"/>
    <cellStyle name="Uwaga 11 13 11" xfId="15267" xr:uid="{00000000-0005-0000-0000-0000B0860000}"/>
    <cellStyle name="Uwaga 11 13 12" xfId="37173" xr:uid="{00000000-0005-0000-0000-0000B1860000}"/>
    <cellStyle name="Uwaga 11 13 13" xfId="40399" xr:uid="{00000000-0005-0000-0000-0000B2860000}"/>
    <cellStyle name="Uwaga 11 13 14" xfId="43559" xr:uid="{00000000-0005-0000-0000-0000B3860000}"/>
    <cellStyle name="Uwaga 11 13 15" xfId="46874" xr:uid="{00000000-0005-0000-0000-0000B4860000}"/>
    <cellStyle name="Uwaga 11 13 16" xfId="50025" xr:uid="{00000000-0005-0000-0000-0000B5860000}"/>
    <cellStyle name="Uwaga 11 13 17" xfId="53246" xr:uid="{00000000-0005-0000-0000-0000B6860000}"/>
    <cellStyle name="Uwaga 11 13 18" xfId="33843" xr:uid="{00000000-0005-0000-0000-0000B7860000}"/>
    <cellStyle name="Uwaga 11 13 19" xfId="58529" xr:uid="{00000000-0005-0000-0000-0000B8860000}"/>
    <cellStyle name="Uwaga 11 13 2" xfId="9081" xr:uid="{00000000-0005-0000-0000-0000B9860000}"/>
    <cellStyle name="Uwaga 11 13 3" xfId="8309" xr:uid="{00000000-0005-0000-0000-0000BA860000}"/>
    <cellStyle name="Uwaga 11 13 4" xfId="5249" xr:uid="{00000000-0005-0000-0000-0000BB860000}"/>
    <cellStyle name="Uwaga 11 13 5" xfId="15767" xr:uid="{00000000-0005-0000-0000-0000BC860000}"/>
    <cellStyle name="Uwaga 11 13 6" xfId="14330" xr:uid="{00000000-0005-0000-0000-0000BD860000}"/>
    <cellStyle name="Uwaga 11 13 7" xfId="21649" xr:uid="{00000000-0005-0000-0000-0000BE860000}"/>
    <cellStyle name="Uwaga 11 13 8" xfId="24971" xr:uid="{00000000-0005-0000-0000-0000BF860000}"/>
    <cellStyle name="Uwaga 11 13 9" xfId="28198" xr:uid="{00000000-0005-0000-0000-0000C0860000}"/>
    <cellStyle name="Uwaga 11 14" xfId="3461" xr:uid="{00000000-0005-0000-0000-0000C1860000}"/>
    <cellStyle name="Uwaga 11 14 10" xfId="33105" xr:uid="{00000000-0005-0000-0000-0000C2860000}"/>
    <cellStyle name="Uwaga 11 14 11" xfId="35572" xr:uid="{00000000-0005-0000-0000-0000C3860000}"/>
    <cellStyle name="Uwaga 11 14 12" xfId="38763" xr:uid="{00000000-0005-0000-0000-0000C4860000}"/>
    <cellStyle name="Uwaga 11 14 13" xfId="41967" xr:uid="{00000000-0005-0000-0000-0000C5860000}"/>
    <cellStyle name="Uwaga 11 14 14" xfId="45149" xr:uid="{00000000-0005-0000-0000-0000C6860000}"/>
    <cellStyle name="Uwaga 11 14 15" xfId="48442" xr:uid="{00000000-0005-0000-0000-0000C7860000}"/>
    <cellStyle name="Uwaga 11 14 16" xfId="51611" xr:uid="{00000000-0005-0000-0000-0000C8860000}"/>
    <cellStyle name="Uwaga 11 14 17" xfId="54795" xr:uid="{00000000-0005-0000-0000-0000C9860000}"/>
    <cellStyle name="Uwaga 11 14 18" xfId="56849" xr:uid="{00000000-0005-0000-0000-0000CA860000}"/>
    <cellStyle name="Uwaga 11 14 19" xfId="60086" xr:uid="{00000000-0005-0000-0000-0000CB860000}"/>
    <cellStyle name="Uwaga 11 14 2" xfId="10663" xr:uid="{00000000-0005-0000-0000-0000CC860000}"/>
    <cellStyle name="Uwaga 11 14 3" xfId="12705" xr:uid="{00000000-0005-0000-0000-0000CD860000}"/>
    <cellStyle name="Uwaga 11 14 4" xfId="6829" xr:uid="{00000000-0005-0000-0000-0000CE860000}"/>
    <cellStyle name="Uwaga 11 14 5" xfId="17354" xr:uid="{00000000-0005-0000-0000-0000CF860000}"/>
    <cellStyle name="Uwaga 11 14 6" xfId="19929" xr:uid="{00000000-0005-0000-0000-0000D0860000}"/>
    <cellStyle name="Uwaga 11 14 7" xfId="23239" xr:uid="{00000000-0005-0000-0000-0000D1860000}"/>
    <cellStyle name="Uwaga 11 14 8" xfId="26554" xr:uid="{00000000-0005-0000-0000-0000D2860000}"/>
    <cellStyle name="Uwaga 11 14 9" xfId="29788" xr:uid="{00000000-0005-0000-0000-0000D3860000}"/>
    <cellStyle name="Uwaga 11 15" xfId="3654" xr:uid="{00000000-0005-0000-0000-0000D4860000}"/>
    <cellStyle name="Uwaga 11 15 10" xfId="33298" xr:uid="{00000000-0005-0000-0000-0000D5860000}"/>
    <cellStyle name="Uwaga 11 15 11" xfId="35762" xr:uid="{00000000-0005-0000-0000-0000D6860000}"/>
    <cellStyle name="Uwaga 11 15 12" xfId="38956" xr:uid="{00000000-0005-0000-0000-0000D7860000}"/>
    <cellStyle name="Uwaga 11 15 13" xfId="42157" xr:uid="{00000000-0005-0000-0000-0000D8860000}"/>
    <cellStyle name="Uwaga 11 15 14" xfId="45342" xr:uid="{00000000-0005-0000-0000-0000D9860000}"/>
    <cellStyle name="Uwaga 11 15 15" xfId="48632" xr:uid="{00000000-0005-0000-0000-0000DA860000}"/>
    <cellStyle name="Uwaga 11 15 16" xfId="51803" xr:uid="{00000000-0005-0000-0000-0000DB860000}"/>
    <cellStyle name="Uwaga 11 15 17" xfId="54983" xr:uid="{00000000-0005-0000-0000-0000DC860000}"/>
    <cellStyle name="Uwaga 11 15 18" xfId="57037" xr:uid="{00000000-0005-0000-0000-0000DD860000}"/>
    <cellStyle name="Uwaga 11 15 19" xfId="60274" xr:uid="{00000000-0005-0000-0000-0000DE860000}"/>
    <cellStyle name="Uwaga 11 15 2" xfId="10856" xr:uid="{00000000-0005-0000-0000-0000DF860000}"/>
    <cellStyle name="Uwaga 11 15 3" xfId="12898" xr:uid="{00000000-0005-0000-0000-0000E0860000}"/>
    <cellStyle name="Uwaga 11 15 4" xfId="7020" xr:uid="{00000000-0005-0000-0000-0000E1860000}"/>
    <cellStyle name="Uwaga 11 15 5" xfId="17547" xr:uid="{00000000-0005-0000-0000-0000E2860000}"/>
    <cellStyle name="Uwaga 11 15 6" xfId="20122" xr:uid="{00000000-0005-0000-0000-0000E3860000}"/>
    <cellStyle name="Uwaga 11 15 7" xfId="23432" xr:uid="{00000000-0005-0000-0000-0000E4860000}"/>
    <cellStyle name="Uwaga 11 15 8" xfId="26747" xr:uid="{00000000-0005-0000-0000-0000E5860000}"/>
    <cellStyle name="Uwaga 11 15 9" xfId="29981" xr:uid="{00000000-0005-0000-0000-0000E6860000}"/>
    <cellStyle name="Uwaga 11 16" xfId="3285" xr:uid="{00000000-0005-0000-0000-0000E7860000}"/>
    <cellStyle name="Uwaga 11 16 10" xfId="32929" xr:uid="{00000000-0005-0000-0000-0000E8860000}"/>
    <cellStyle name="Uwaga 11 16 11" xfId="35397" xr:uid="{00000000-0005-0000-0000-0000E9860000}"/>
    <cellStyle name="Uwaga 11 16 12" xfId="38587" xr:uid="{00000000-0005-0000-0000-0000EA860000}"/>
    <cellStyle name="Uwaga 11 16 13" xfId="41792" xr:uid="{00000000-0005-0000-0000-0000EB860000}"/>
    <cellStyle name="Uwaga 11 16 14" xfId="44973" xr:uid="{00000000-0005-0000-0000-0000EC860000}"/>
    <cellStyle name="Uwaga 11 16 15" xfId="48267" xr:uid="{00000000-0005-0000-0000-0000ED860000}"/>
    <cellStyle name="Uwaga 11 16 16" xfId="51436" xr:uid="{00000000-0005-0000-0000-0000EE860000}"/>
    <cellStyle name="Uwaga 11 16 17" xfId="54621" xr:uid="{00000000-0005-0000-0000-0000EF860000}"/>
    <cellStyle name="Uwaga 11 16 18" xfId="56675" xr:uid="{00000000-0005-0000-0000-0000F0860000}"/>
    <cellStyle name="Uwaga 11 16 19" xfId="59912" xr:uid="{00000000-0005-0000-0000-0000F1860000}"/>
    <cellStyle name="Uwaga 11 16 2" xfId="10487" xr:uid="{00000000-0005-0000-0000-0000F2860000}"/>
    <cellStyle name="Uwaga 11 16 3" xfId="12529" xr:uid="{00000000-0005-0000-0000-0000F3860000}"/>
    <cellStyle name="Uwaga 11 16 4" xfId="6653" xr:uid="{00000000-0005-0000-0000-0000F4860000}"/>
    <cellStyle name="Uwaga 11 16 5" xfId="17178" xr:uid="{00000000-0005-0000-0000-0000F5860000}"/>
    <cellStyle name="Uwaga 11 16 6" xfId="19753" xr:uid="{00000000-0005-0000-0000-0000F6860000}"/>
    <cellStyle name="Uwaga 11 16 7" xfId="23063" xr:uid="{00000000-0005-0000-0000-0000F7860000}"/>
    <cellStyle name="Uwaga 11 16 8" xfId="26378" xr:uid="{00000000-0005-0000-0000-0000F8860000}"/>
    <cellStyle name="Uwaga 11 16 9" xfId="29612" xr:uid="{00000000-0005-0000-0000-0000F9860000}"/>
    <cellStyle name="Uwaga 11 17" xfId="3789" xr:uid="{00000000-0005-0000-0000-0000FA860000}"/>
    <cellStyle name="Uwaga 11 17 10" xfId="33433" xr:uid="{00000000-0005-0000-0000-0000FB860000}"/>
    <cellStyle name="Uwaga 11 17 11" xfId="35896" xr:uid="{00000000-0005-0000-0000-0000FC860000}"/>
    <cellStyle name="Uwaga 11 17 12" xfId="39091" xr:uid="{00000000-0005-0000-0000-0000FD860000}"/>
    <cellStyle name="Uwaga 11 17 13" xfId="42291" xr:uid="{00000000-0005-0000-0000-0000FE860000}"/>
    <cellStyle name="Uwaga 11 17 14" xfId="45477" xr:uid="{00000000-0005-0000-0000-0000FF860000}"/>
    <cellStyle name="Uwaga 11 17 15" xfId="48766" xr:uid="{00000000-0005-0000-0000-000000870000}"/>
    <cellStyle name="Uwaga 11 17 16" xfId="51938" xr:uid="{00000000-0005-0000-0000-000001870000}"/>
    <cellStyle name="Uwaga 11 17 17" xfId="55116" xr:uid="{00000000-0005-0000-0000-000002870000}"/>
    <cellStyle name="Uwaga 11 17 18" xfId="57170" xr:uid="{00000000-0005-0000-0000-000003870000}"/>
    <cellStyle name="Uwaga 11 17 19" xfId="60407" xr:uid="{00000000-0005-0000-0000-000004870000}"/>
    <cellStyle name="Uwaga 11 17 2" xfId="10991" xr:uid="{00000000-0005-0000-0000-000005870000}"/>
    <cellStyle name="Uwaga 11 17 3" xfId="13033" xr:uid="{00000000-0005-0000-0000-000006870000}"/>
    <cellStyle name="Uwaga 11 17 4" xfId="7150" xr:uid="{00000000-0005-0000-0000-000007870000}"/>
    <cellStyle name="Uwaga 11 17 5" xfId="17682" xr:uid="{00000000-0005-0000-0000-000008870000}"/>
    <cellStyle name="Uwaga 11 17 6" xfId="20257" xr:uid="{00000000-0005-0000-0000-000009870000}"/>
    <cellStyle name="Uwaga 11 17 7" xfId="23567" xr:uid="{00000000-0005-0000-0000-00000A870000}"/>
    <cellStyle name="Uwaga 11 17 8" xfId="26882" xr:uid="{00000000-0005-0000-0000-00000B870000}"/>
    <cellStyle name="Uwaga 11 17 9" xfId="30116" xr:uid="{00000000-0005-0000-0000-00000C870000}"/>
    <cellStyle name="Uwaga 11 18" xfId="3912" xr:uid="{00000000-0005-0000-0000-00000D870000}"/>
    <cellStyle name="Uwaga 11 18 10" xfId="33556" xr:uid="{00000000-0005-0000-0000-00000E870000}"/>
    <cellStyle name="Uwaga 11 18 11" xfId="36019" xr:uid="{00000000-0005-0000-0000-00000F870000}"/>
    <cellStyle name="Uwaga 11 18 12" xfId="39214" xr:uid="{00000000-0005-0000-0000-000010870000}"/>
    <cellStyle name="Uwaga 11 18 13" xfId="42414" xr:uid="{00000000-0005-0000-0000-000011870000}"/>
    <cellStyle name="Uwaga 11 18 14" xfId="45600" xr:uid="{00000000-0005-0000-0000-000012870000}"/>
    <cellStyle name="Uwaga 11 18 15" xfId="48889" xr:uid="{00000000-0005-0000-0000-000013870000}"/>
    <cellStyle name="Uwaga 11 18 16" xfId="52061" xr:uid="{00000000-0005-0000-0000-000014870000}"/>
    <cellStyle name="Uwaga 11 18 17" xfId="55238" xr:uid="{00000000-0005-0000-0000-000015870000}"/>
    <cellStyle name="Uwaga 11 18 18" xfId="57292" xr:uid="{00000000-0005-0000-0000-000016870000}"/>
    <cellStyle name="Uwaga 11 18 19" xfId="60529" xr:uid="{00000000-0005-0000-0000-000017870000}"/>
    <cellStyle name="Uwaga 11 18 2" xfId="11114" xr:uid="{00000000-0005-0000-0000-000018870000}"/>
    <cellStyle name="Uwaga 11 18 3" xfId="13156" xr:uid="{00000000-0005-0000-0000-000019870000}"/>
    <cellStyle name="Uwaga 11 18 4" xfId="7272" xr:uid="{00000000-0005-0000-0000-00001A870000}"/>
    <cellStyle name="Uwaga 11 18 5" xfId="17805" xr:uid="{00000000-0005-0000-0000-00001B870000}"/>
    <cellStyle name="Uwaga 11 18 6" xfId="20380" xr:uid="{00000000-0005-0000-0000-00001C870000}"/>
    <cellStyle name="Uwaga 11 18 7" xfId="23690" xr:uid="{00000000-0005-0000-0000-00001D870000}"/>
    <cellStyle name="Uwaga 11 18 8" xfId="27005" xr:uid="{00000000-0005-0000-0000-00001E870000}"/>
    <cellStyle name="Uwaga 11 18 9" xfId="30239" xr:uid="{00000000-0005-0000-0000-00001F870000}"/>
    <cellStyle name="Uwaga 11 19" xfId="3520" xr:uid="{00000000-0005-0000-0000-000020870000}"/>
    <cellStyle name="Uwaga 11 19 10" xfId="33164" xr:uid="{00000000-0005-0000-0000-000021870000}"/>
    <cellStyle name="Uwaga 11 19 11" xfId="35628" xr:uid="{00000000-0005-0000-0000-000022870000}"/>
    <cellStyle name="Uwaga 11 19 12" xfId="38822" xr:uid="{00000000-0005-0000-0000-000023870000}"/>
    <cellStyle name="Uwaga 11 19 13" xfId="42023" xr:uid="{00000000-0005-0000-0000-000024870000}"/>
    <cellStyle name="Uwaga 11 19 14" xfId="45208" xr:uid="{00000000-0005-0000-0000-000025870000}"/>
    <cellStyle name="Uwaga 11 19 15" xfId="48498" xr:uid="{00000000-0005-0000-0000-000026870000}"/>
    <cellStyle name="Uwaga 11 19 16" xfId="51669" xr:uid="{00000000-0005-0000-0000-000027870000}"/>
    <cellStyle name="Uwaga 11 19 17" xfId="54850" xr:uid="{00000000-0005-0000-0000-000028870000}"/>
    <cellStyle name="Uwaga 11 19 18" xfId="56904" xr:uid="{00000000-0005-0000-0000-000029870000}"/>
    <cellStyle name="Uwaga 11 19 19" xfId="60141" xr:uid="{00000000-0005-0000-0000-00002A870000}"/>
    <cellStyle name="Uwaga 11 19 2" xfId="10722" xr:uid="{00000000-0005-0000-0000-00002B870000}"/>
    <cellStyle name="Uwaga 11 19 3" xfId="12764" xr:uid="{00000000-0005-0000-0000-00002C870000}"/>
    <cellStyle name="Uwaga 11 19 4" xfId="6886" xr:uid="{00000000-0005-0000-0000-00002D870000}"/>
    <cellStyle name="Uwaga 11 19 5" xfId="17413" xr:uid="{00000000-0005-0000-0000-00002E870000}"/>
    <cellStyle name="Uwaga 11 19 6" xfId="19988" xr:uid="{00000000-0005-0000-0000-00002F870000}"/>
    <cellStyle name="Uwaga 11 19 7" xfId="23298" xr:uid="{00000000-0005-0000-0000-000030870000}"/>
    <cellStyle name="Uwaga 11 19 8" xfId="26613" xr:uid="{00000000-0005-0000-0000-000031870000}"/>
    <cellStyle name="Uwaga 11 19 9" xfId="29847" xr:uid="{00000000-0005-0000-0000-000032870000}"/>
    <cellStyle name="Uwaga 11 2" xfId="1451" xr:uid="{00000000-0005-0000-0000-000033870000}"/>
    <cellStyle name="Uwaga 11 2 10" xfId="3425" xr:uid="{00000000-0005-0000-0000-000034870000}"/>
    <cellStyle name="Uwaga 11 2 10 10" xfId="33069" xr:uid="{00000000-0005-0000-0000-000035870000}"/>
    <cellStyle name="Uwaga 11 2 10 11" xfId="35536" xr:uid="{00000000-0005-0000-0000-000036870000}"/>
    <cellStyle name="Uwaga 11 2 10 12" xfId="38727" xr:uid="{00000000-0005-0000-0000-000037870000}"/>
    <cellStyle name="Uwaga 11 2 10 13" xfId="41931" xr:uid="{00000000-0005-0000-0000-000038870000}"/>
    <cellStyle name="Uwaga 11 2 10 14" xfId="45113" xr:uid="{00000000-0005-0000-0000-000039870000}"/>
    <cellStyle name="Uwaga 11 2 10 15" xfId="48406" xr:uid="{00000000-0005-0000-0000-00003A870000}"/>
    <cellStyle name="Uwaga 11 2 10 16" xfId="51575" xr:uid="{00000000-0005-0000-0000-00003B870000}"/>
    <cellStyle name="Uwaga 11 2 10 17" xfId="54759" xr:uid="{00000000-0005-0000-0000-00003C870000}"/>
    <cellStyle name="Uwaga 11 2 10 18" xfId="56813" xr:uid="{00000000-0005-0000-0000-00003D870000}"/>
    <cellStyle name="Uwaga 11 2 10 19" xfId="60050" xr:uid="{00000000-0005-0000-0000-00003E870000}"/>
    <cellStyle name="Uwaga 11 2 10 2" xfId="10627" xr:uid="{00000000-0005-0000-0000-00003F870000}"/>
    <cellStyle name="Uwaga 11 2 10 3" xfId="12669" xr:uid="{00000000-0005-0000-0000-000040870000}"/>
    <cellStyle name="Uwaga 11 2 10 4" xfId="6793" xr:uid="{00000000-0005-0000-0000-000041870000}"/>
    <cellStyle name="Uwaga 11 2 10 5" xfId="17318" xr:uid="{00000000-0005-0000-0000-000042870000}"/>
    <cellStyle name="Uwaga 11 2 10 6" xfId="19893" xr:uid="{00000000-0005-0000-0000-000043870000}"/>
    <cellStyle name="Uwaga 11 2 10 7" xfId="23203" xr:uid="{00000000-0005-0000-0000-000044870000}"/>
    <cellStyle name="Uwaga 11 2 10 8" xfId="26518" xr:uid="{00000000-0005-0000-0000-000045870000}"/>
    <cellStyle name="Uwaga 11 2 10 9" xfId="29752" xr:uid="{00000000-0005-0000-0000-000046870000}"/>
    <cellStyle name="Uwaga 11 2 11" xfId="3382" xr:uid="{00000000-0005-0000-0000-000047870000}"/>
    <cellStyle name="Uwaga 11 2 11 10" xfId="33026" xr:uid="{00000000-0005-0000-0000-000048870000}"/>
    <cellStyle name="Uwaga 11 2 11 11" xfId="35494" xr:uid="{00000000-0005-0000-0000-000049870000}"/>
    <cellStyle name="Uwaga 11 2 11 12" xfId="38684" xr:uid="{00000000-0005-0000-0000-00004A870000}"/>
    <cellStyle name="Uwaga 11 2 11 13" xfId="41889" xr:uid="{00000000-0005-0000-0000-00004B870000}"/>
    <cellStyle name="Uwaga 11 2 11 14" xfId="45070" xr:uid="{00000000-0005-0000-0000-00004C870000}"/>
    <cellStyle name="Uwaga 11 2 11 15" xfId="48364" xr:uid="{00000000-0005-0000-0000-00004D870000}"/>
    <cellStyle name="Uwaga 11 2 11 16" xfId="51533" xr:uid="{00000000-0005-0000-0000-00004E870000}"/>
    <cellStyle name="Uwaga 11 2 11 17" xfId="54718" xr:uid="{00000000-0005-0000-0000-00004F870000}"/>
    <cellStyle name="Uwaga 11 2 11 18" xfId="56772" xr:uid="{00000000-0005-0000-0000-000050870000}"/>
    <cellStyle name="Uwaga 11 2 11 19" xfId="60009" xr:uid="{00000000-0005-0000-0000-000051870000}"/>
    <cellStyle name="Uwaga 11 2 11 2" xfId="10584" xr:uid="{00000000-0005-0000-0000-000052870000}"/>
    <cellStyle name="Uwaga 11 2 11 3" xfId="12626" xr:uid="{00000000-0005-0000-0000-000053870000}"/>
    <cellStyle name="Uwaga 11 2 11 4" xfId="6750" xr:uid="{00000000-0005-0000-0000-000054870000}"/>
    <cellStyle name="Uwaga 11 2 11 5" xfId="17275" xr:uid="{00000000-0005-0000-0000-000055870000}"/>
    <cellStyle name="Uwaga 11 2 11 6" xfId="19850" xr:uid="{00000000-0005-0000-0000-000056870000}"/>
    <cellStyle name="Uwaga 11 2 11 7" xfId="23160" xr:uid="{00000000-0005-0000-0000-000057870000}"/>
    <cellStyle name="Uwaga 11 2 11 8" xfId="26475" xr:uid="{00000000-0005-0000-0000-000058870000}"/>
    <cellStyle name="Uwaga 11 2 11 9" xfId="29709" xr:uid="{00000000-0005-0000-0000-000059870000}"/>
    <cellStyle name="Uwaga 11 2 12" xfId="1781" xr:uid="{00000000-0005-0000-0000-00005A870000}"/>
    <cellStyle name="Uwaga 11 2 12 10" xfId="31433" xr:uid="{00000000-0005-0000-0000-00005B870000}"/>
    <cellStyle name="Uwaga 11 2 12 11" xfId="15220" xr:uid="{00000000-0005-0000-0000-00005C870000}"/>
    <cellStyle name="Uwaga 11 2 12 12" xfId="37083" xr:uid="{00000000-0005-0000-0000-00005D870000}"/>
    <cellStyle name="Uwaga 11 2 12 13" xfId="40313" xr:uid="{00000000-0005-0000-0000-00005E870000}"/>
    <cellStyle name="Uwaga 11 2 12 14" xfId="43469" xr:uid="{00000000-0005-0000-0000-00005F870000}"/>
    <cellStyle name="Uwaga 11 2 12 15" xfId="46788" xr:uid="{00000000-0005-0000-0000-000060870000}"/>
    <cellStyle name="Uwaga 11 2 12 16" xfId="49935" xr:uid="{00000000-0005-0000-0000-000061870000}"/>
    <cellStyle name="Uwaga 11 2 12 17" xfId="53160" xr:uid="{00000000-0005-0000-0000-000062870000}"/>
    <cellStyle name="Uwaga 11 2 12 18" xfId="33853" xr:uid="{00000000-0005-0000-0000-000063870000}"/>
    <cellStyle name="Uwaga 11 2 12 19" xfId="58443" xr:uid="{00000000-0005-0000-0000-000064870000}"/>
    <cellStyle name="Uwaga 11 2 12 2" xfId="8991" xr:uid="{00000000-0005-0000-0000-000065870000}"/>
    <cellStyle name="Uwaga 11 2 12 3" xfId="8399" xr:uid="{00000000-0005-0000-0000-000066870000}"/>
    <cellStyle name="Uwaga 11 2 12 4" xfId="5160" xr:uid="{00000000-0005-0000-0000-000067870000}"/>
    <cellStyle name="Uwaga 11 2 12 5" xfId="15677" xr:uid="{00000000-0005-0000-0000-000068870000}"/>
    <cellStyle name="Uwaga 11 2 12 6" xfId="14420" xr:uid="{00000000-0005-0000-0000-000069870000}"/>
    <cellStyle name="Uwaga 11 2 12 7" xfId="21559" xr:uid="{00000000-0005-0000-0000-00006A870000}"/>
    <cellStyle name="Uwaga 11 2 12 8" xfId="24881" xr:uid="{00000000-0005-0000-0000-00006B870000}"/>
    <cellStyle name="Uwaga 11 2 12 9" xfId="28108" xr:uid="{00000000-0005-0000-0000-00006C870000}"/>
    <cellStyle name="Uwaga 11 2 13" xfId="3620" xr:uid="{00000000-0005-0000-0000-00006D870000}"/>
    <cellStyle name="Uwaga 11 2 13 10" xfId="33264" xr:uid="{00000000-0005-0000-0000-00006E870000}"/>
    <cellStyle name="Uwaga 11 2 13 11" xfId="35728" xr:uid="{00000000-0005-0000-0000-00006F870000}"/>
    <cellStyle name="Uwaga 11 2 13 12" xfId="38922" xr:uid="{00000000-0005-0000-0000-000070870000}"/>
    <cellStyle name="Uwaga 11 2 13 13" xfId="42123" xr:uid="{00000000-0005-0000-0000-000071870000}"/>
    <cellStyle name="Uwaga 11 2 13 14" xfId="45308" xr:uid="{00000000-0005-0000-0000-000072870000}"/>
    <cellStyle name="Uwaga 11 2 13 15" xfId="48598" xr:uid="{00000000-0005-0000-0000-000073870000}"/>
    <cellStyle name="Uwaga 11 2 13 16" xfId="51769" xr:uid="{00000000-0005-0000-0000-000074870000}"/>
    <cellStyle name="Uwaga 11 2 13 17" xfId="54949" xr:uid="{00000000-0005-0000-0000-000075870000}"/>
    <cellStyle name="Uwaga 11 2 13 18" xfId="57003" xr:uid="{00000000-0005-0000-0000-000076870000}"/>
    <cellStyle name="Uwaga 11 2 13 19" xfId="60240" xr:uid="{00000000-0005-0000-0000-000077870000}"/>
    <cellStyle name="Uwaga 11 2 13 2" xfId="10822" xr:uid="{00000000-0005-0000-0000-000078870000}"/>
    <cellStyle name="Uwaga 11 2 13 3" xfId="12864" xr:uid="{00000000-0005-0000-0000-000079870000}"/>
    <cellStyle name="Uwaga 11 2 13 4" xfId="6986" xr:uid="{00000000-0005-0000-0000-00007A870000}"/>
    <cellStyle name="Uwaga 11 2 13 5" xfId="17513" xr:uid="{00000000-0005-0000-0000-00007B870000}"/>
    <cellStyle name="Uwaga 11 2 13 6" xfId="20088" xr:uid="{00000000-0005-0000-0000-00007C870000}"/>
    <cellStyle name="Uwaga 11 2 13 7" xfId="23398" xr:uid="{00000000-0005-0000-0000-00007D870000}"/>
    <cellStyle name="Uwaga 11 2 13 8" xfId="26713" xr:uid="{00000000-0005-0000-0000-00007E870000}"/>
    <cellStyle name="Uwaga 11 2 13 9" xfId="29947" xr:uid="{00000000-0005-0000-0000-00007F870000}"/>
    <cellStyle name="Uwaga 11 2 14" xfId="3731" xr:uid="{00000000-0005-0000-0000-000080870000}"/>
    <cellStyle name="Uwaga 11 2 14 10" xfId="33375" xr:uid="{00000000-0005-0000-0000-000081870000}"/>
    <cellStyle name="Uwaga 11 2 14 11" xfId="35839" xr:uid="{00000000-0005-0000-0000-000082870000}"/>
    <cellStyle name="Uwaga 11 2 14 12" xfId="39033" xr:uid="{00000000-0005-0000-0000-000083870000}"/>
    <cellStyle name="Uwaga 11 2 14 13" xfId="42234" xr:uid="{00000000-0005-0000-0000-000084870000}"/>
    <cellStyle name="Uwaga 11 2 14 14" xfId="45419" xr:uid="{00000000-0005-0000-0000-000085870000}"/>
    <cellStyle name="Uwaga 11 2 14 15" xfId="48709" xr:uid="{00000000-0005-0000-0000-000086870000}"/>
    <cellStyle name="Uwaga 11 2 14 16" xfId="51880" xr:uid="{00000000-0005-0000-0000-000087870000}"/>
    <cellStyle name="Uwaga 11 2 14 17" xfId="55059" xr:uid="{00000000-0005-0000-0000-000088870000}"/>
    <cellStyle name="Uwaga 11 2 14 18" xfId="57113" xr:uid="{00000000-0005-0000-0000-000089870000}"/>
    <cellStyle name="Uwaga 11 2 14 19" xfId="60350" xr:uid="{00000000-0005-0000-0000-00008A870000}"/>
    <cellStyle name="Uwaga 11 2 14 2" xfId="10933" xr:uid="{00000000-0005-0000-0000-00008B870000}"/>
    <cellStyle name="Uwaga 11 2 14 3" xfId="12975" xr:uid="{00000000-0005-0000-0000-00008C870000}"/>
    <cellStyle name="Uwaga 11 2 14 4" xfId="7097" xr:uid="{00000000-0005-0000-0000-00008D870000}"/>
    <cellStyle name="Uwaga 11 2 14 5" xfId="17624" xr:uid="{00000000-0005-0000-0000-00008E870000}"/>
    <cellStyle name="Uwaga 11 2 14 6" xfId="20199" xr:uid="{00000000-0005-0000-0000-00008F870000}"/>
    <cellStyle name="Uwaga 11 2 14 7" xfId="23509" xr:uid="{00000000-0005-0000-0000-000090870000}"/>
    <cellStyle name="Uwaga 11 2 14 8" xfId="26824" xr:uid="{00000000-0005-0000-0000-000091870000}"/>
    <cellStyle name="Uwaga 11 2 14 9" xfId="30058" xr:uid="{00000000-0005-0000-0000-000092870000}"/>
    <cellStyle name="Uwaga 11 2 15" xfId="3688" xr:uid="{00000000-0005-0000-0000-000093870000}"/>
    <cellStyle name="Uwaga 11 2 15 10" xfId="33332" xr:uid="{00000000-0005-0000-0000-000094870000}"/>
    <cellStyle name="Uwaga 11 2 15 11" xfId="35796" xr:uid="{00000000-0005-0000-0000-000095870000}"/>
    <cellStyle name="Uwaga 11 2 15 12" xfId="38990" xr:uid="{00000000-0005-0000-0000-000096870000}"/>
    <cellStyle name="Uwaga 11 2 15 13" xfId="42191" xr:uid="{00000000-0005-0000-0000-000097870000}"/>
    <cellStyle name="Uwaga 11 2 15 14" xfId="45376" xr:uid="{00000000-0005-0000-0000-000098870000}"/>
    <cellStyle name="Uwaga 11 2 15 15" xfId="48666" xr:uid="{00000000-0005-0000-0000-000099870000}"/>
    <cellStyle name="Uwaga 11 2 15 16" xfId="51837" xr:uid="{00000000-0005-0000-0000-00009A870000}"/>
    <cellStyle name="Uwaga 11 2 15 17" xfId="55017" xr:uid="{00000000-0005-0000-0000-00009B870000}"/>
    <cellStyle name="Uwaga 11 2 15 18" xfId="57071" xr:uid="{00000000-0005-0000-0000-00009C870000}"/>
    <cellStyle name="Uwaga 11 2 15 19" xfId="60308" xr:uid="{00000000-0005-0000-0000-00009D870000}"/>
    <cellStyle name="Uwaga 11 2 15 2" xfId="10890" xr:uid="{00000000-0005-0000-0000-00009E870000}"/>
    <cellStyle name="Uwaga 11 2 15 3" xfId="12932" xr:uid="{00000000-0005-0000-0000-00009F870000}"/>
    <cellStyle name="Uwaga 11 2 15 4" xfId="7054" xr:uid="{00000000-0005-0000-0000-0000A0870000}"/>
    <cellStyle name="Uwaga 11 2 15 5" xfId="17581" xr:uid="{00000000-0005-0000-0000-0000A1870000}"/>
    <cellStyle name="Uwaga 11 2 15 6" xfId="20156" xr:uid="{00000000-0005-0000-0000-0000A2870000}"/>
    <cellStyle name="Uwaga 11 2 15 7" xfId="23466" xr:uid="{00000000-0005-0000-0000-0000A3870000}"/>
    <cellStyle name="Uwaga 11 2 15 8" xfId="26781" xr:uid="{00000000-0005-0000-0000-0000A4870000}"/>
    <cellStyle name="Uwaga 11 2 15 9" xfId="30015" xr:uid="{00000000-0005-0000-0000-0000A5870000}"/>
    <cellStyle name="Uwaga 11 2 16" xfId="3855" xr:uid="{00000000-0005-0000-0000-0000A6870000}"/>
    <cellStyle name="Uwaga 11 2 16 10" xfId="33499" xr:uid="{00000000-0005-0000-0000-0000A7870000}"/>
    <cellStyle name="Uwaga 11 2 16 11" xfId="35962" xr:uid="{00000000-0005-0000-0000-0000A8870000}"/>
    <cellStyle name="Uwaga 11 2 16 12" xfId="39157" xr:uid="{00000000-0005-0000-0000-0000A9870000}"/>
    <cellStyle name="Uwaga 11 2 16 13" xfId="42357" xr:uid="{00000000-0005-0000-0000-0000AA870000}"/>
    <cellStyle name="Uwaga 11 2 16 14" xfId="45543" xr:uid="{00000000-0005-0000-0000-0000AB870000}"/>
    <cellStyle name="Uwaga 11 2 16 15" xfId="48832" xr:uid="{00000000-0005-0000-0000-0000AC870000}"/>
    <cellStyle name="Uwaga 11 2 16 16" xfId="52004" xr:uid="{00000000-0005-0000-0000-0000AD870000}"/>
    <cellStyle name="Uwaga 11 2 16 17" xfId="55181" xr:uid="{00000000-0005-0000-0000-0000AE870000}"/>
    <cellStyle name="Uwaga 11 2 16 18" xfId="57235" xr:uid="{00000000-0005-0000-0000-0000AF870000}"/>
    <cellStyle name="Uwaga 11 2 16 19" xfId="60472" xr:uid="{00000000-0005-0000-0000-0000B0870000}"/>
    <cellStyle name="Uwaga 11 2 16 2" xfId="11057" xr:uid="{00000000-0005-0000-0000-0000B1870000}"/>
    <cellStyle name="Uwaga 11 2 16 3" xfId="13099" xr:uid="{00000000-0005-0000-0000-0000B2870000}"/>
    <cellStyle name="Uwaga 11 2 16 4" xfId="7216" xr:uid="{00000000-0005-0000-0000-0000B3870000}"/>
    <cellStyle name="Uwaga 11 2 16 5" xfId="17748" xr:uid="{00000000-0005-0000-0000-0000B4870000}"/>
    <cellStyle name="Uwaga 11 2 16 6" xfId="20323" xr:uid="{00000000-0005-0000-0000-0000B5870000}"/>
    <cellStyle name="Uwaga 11 2 16 7" xfId="23633" xr:uid="{00000000-0005-0000-0000-0000B6870000}"/>
    <cellStyle name="Uwaga 11 2 16 8" xfId="26948" xr:uid="{00000000-0005-0000-0000-0000B7870000}"/>
    <cellStyle name="Uwaga 11 2 16 9" xfId="30182" xr:uid="{00000000-0005-0000-0000-0000B8870000}"/>
    <cellStyle name="Uwaga 11 2 17" xfId="3988" xr:uid="{00000000-0005-0000-0000-0000B9870000}"/>
    <cellStyle name="Uwaga 11 2 17 10" xfId="33632" xr:uid="{00000000-0005-0000-0000-0000BA870000}"/>
    <cellStyle name="Uwaga 11 2 17 11" xfId="36095" xr:uid="{00000000-0005-0000-0000-0000BB870000}"/>
    <cellStyle name="Uwaga 11 2 17 12" xfId="39290" xr:uid="{00000000-0005-0000-0000-0000BC870000}"/>
    <cellStyle name="Uwaga 11 2 17 13" xfId="42490" xr:uid="{00000000-0005-0000-0000-0000BD870000}"/>
    <cellStyle name="Uwaga 11 2 17 14" xfId="45676" xr:uid="{00000000-0005-0000-0000-0000BE870000}"/>
    <cellStyle name="Uwaga 11 2 17 15" xfId="48965" xr:uid="{00000000-0005-0000-0000-0000BF870000}"/>
    <cellStyle name="Uwaga 11 2 17 16" xfId="52137" xr:uid="{00000000-0005-0000-0000-0000C0870000}"/>
    <cellStyle name="Uwaga 11 2 17 17" xfId="55313" xr:uid="{00000000-0005-0000-0000-0000C1870000}"/>
    <cellStyle name="Uwaga 11 2 17 18" xfId="57367" xr:uid="{00000000-0005-0000-0000-0000C2870000}"/>
    <cellStyle name="Uwaga 11 2 17 19" xfId="60604" xr:uid="{00000000-0005-0000-0000-0000C3870000}"/>
    <cellStyle name="Uwaga 11 2 17 2" xfId="11190" xr:uid="{00000000-0005-0000-0000-0000C4870000}"/>
    <cellStyle name="Uwaga 11 2 17 3" xfId="13232" xr:uid="{00000000-0005-0000-0000-0000C5870000}"/>
    <cellStyle name="Uwaga 11 2 17 4" xfId="7348" xr:uid="{00000000-0005-0000-0000-0000C6870000}"/>
    <cellStyle name="Uwaga 11 2 17 5" xfId="17881" xr:uid="{00000000-0005-0000-0000-0000C7870000}"/>
    <cellStyle name="Uwaga 11 2 17 6" xfId="20456" xr:uid="{00000000-0005-0000-0000-0000C8870000}"/>
    <cellStyle name="Uwaga 11 2 17 7" xfId="23766" xr:uid="{00000000-0005-0000-0000-0000C9870000}"/>
    <cellStyle name="Uwaga 11 2 17 8" xfId="27081" xr:uid="{00000000-0005-0000-0000-0000CA870000}"/>
    <cellStyle name="Uwaga 11 2 17 9" xfId="30315" xr:uid="{00000000-0005-0000-0000-0000CB870000}"/>
    <cellStyle name="Uwaga 11 2 18" xfId="3946" xr:uid="{00000000-0005-0000-0000-0000CC870000}"/>
    <cellStyle name="Uwaga 11 2 18 10" xfId="33590" xr:uid="{00000000-0005-0000-0000-0000CD870000}"/>
    <cellStyle name="Uwaga 11 2 18 11" xfId="36053" xr:uid="{00000000-0005-0000-0000-0000CE870000}"/>
    <cellStyle name="Uwaga 11 2 18 12" xfId="39248" xr:uid="{00000000-0005-0000-0000-0000CF870000}"/>
    <cellStyle name="Uwaga 11 2 18 13" xfId="42448" xr:uid="{00000000-0005-0000-0000-0000D0870000}"/>
    <cellStyle name="Uwaga 11 2 18 14" xfId="45634" xr:uid="{00000000-0005-0000-0000-0000D1870000}"/>
    <cellStyle name="Uwaga 11 2 18 15" xfId="48923" xr:uid="{00000000-0005-0000-0000-0000D2870000}"/>
    <cellStyle name="Uwaga 11 2 18 16" xfId="52095" xr:uid="{00000000-0005-0000-0000-0000D3870000}"/>
    <cellStyle name="Uwaga 11 2 18 17" xfId="55272" xr:uid="{00000000-0005-0000-0000-0000D4870000}"/>
    <cellStyle name="Uwaga 11 2 18 18" xfId="57326" xr:uid="{00000000-0005-0000-0000-0000D5870000}"/>
    <cellStyle name="Uwaga 11 2 18 19" xfId="60563" xr:uid="{00000000-0005-0000-0000-0000D6870000}"/>
    <cellStyle name="Uwaga 11 2 18 2" xfId="11148" xr:uid="{00000000-0005-0000-0000-0000D7870000}"/>
    <cellStyle name="Uwaga 11 2 18 3" xfId="13190" xr:uid="{00000000-0005-0000-0000-0000D8870000}"/>
    <cellStyle name="Uwaga 11 2 18 4" xfId="7306" xr:uid="{00000000-0005-0000-0000-0000D9870000}"/>
    <cellStyle name="Uwaga 11 2 18 5" xfId="17839" xr:uid="{00000000-0005-0000-0000-0000DA870000}"/>
    <cellStyle name="Uwaga 11 2 18 6" xfId="20414" xr:uid="{00000000-0005-0000-0000-0000DB870000}"/>
    <cellStyle name="Uwaga 11 2 18 7" xfId="23724" xr:uid="{00000000-0005-0000-0000-0000DC870000}"/>
    <cellStyle name="Uwaga 11 2 18 8" xfId="27039" xr:uid="{00000000-0005-0000-0000-0000DD870000}"/>
    <cellStyle name="Uwaga 11 2 18 9" xfId="30273" xr:uid="{00000000-0005-0000-0000-0000DE870000}"/>
    <cellStyle name="Uwaga 11 2 19" xfId="2143" xr:uid="{00000000-0005-0000-0000-0000DF870000}"/>
    <cellStyle name="Uwaga 11 2 19 10" xfId="31791" xr:uid="{00000000-0005-0000-0000-0000E0870000}"/>
    <cellStyle name="Uwaga 11 2 19 11" xfId="18403" xr:uid="{00000000-0005-0000-0000-0000E1870000}"/>
    <cellStyle name="Uwaga 11 2 19 12" xfId="37445" xr:uid="{00000000-0005-0000-0000-0000E2870000}"/>
    <cellStyle name="Uwaga 11 2 19 13" xfId="40666" xr:uid="{00000000-0005-0000-0000-0000E3870000}"/>
    <cellStyle name="Uwaga 11 2 19 14" xfId="43831" xr:uid="{00000000-0005-0000-0000-0000E4870000}"/>
    <cellStyle name="Uwaga 11 2 19 15" xfId="47141" xr:uid="{00000000-0005-0000-0000-0000E5870000}"/>
    <cellStyle name="Uwaga 11 2 19 16" xfId="50297" xr:uid="{00000000-0005-0000-0000-0000E6870000}"/>
    <cellStyle name="Uwaga 11 2 19 17" xfId="53506" xr:uid="{00000000-0005-0000-0000-0000E7870000}"/>
    <cellStyle name="Uwaga 11 2 19 18" xfId="52580" xr:uid="{00000000-0005-0000-0000-0000E8870000}"/>
    <cellStyle name="Uwaga 11 2 19 19" xfId="58793" xr:uid="{00000000-0005-0000-0000-0000E9870000}"/>
    <cellStyle name="Uwaga 11 2 19 2" xfId="9349" xr:uid="{00000000-0005-0000-0000-0000EA870000}"/>
    <cellStyle name="Uwaga 11 2 19 3" xfId="8037" xr:uid="{00000000-0005-0000-0000-0000EB870000}"/>
    <cellStyle name="Uwaga 11 2 19 4" xfId="5520" xr:uid="{00000000-0005-0000-0000-0000EC870000}"/>
    <cellStyle name="Uwaga 11 2 19 5" xfId="16038" xr:uid="{00000000-0005-0000-0000-0000ED870000}"/>
    <cellStyle name="Uwaga 11 2 19 6" xfId="18611" xr:uid="{00000000-0005-0000-0000-0000EE870000}"/>
    <cellStyle name="Uwaga 11 2 19 7" xfId="21921" xr:uid="{00000000-0005-0000-0000-0000EF870000}"/>
    <cellStyle name="Uwaga 11 2 19 8" xfId="25242" xr:uid="{00000000-0005-0000-0000-0000F0870000}"/>
    <cellStyle name="Uwaga 11 2 19 9" xfId="28470" xr:uid="{00000000-0005-0000-0000-0000F1870000}"/>
    <cellStyle name="Uwaga 11 2 2" xfId="1556" xr:uid="{00000000-0005-0000-0000-0000F2870000}"/>
    <cellStyle name="Uwaga 11 2 2 10" xfId="31208" xr:uid="{00000000-0005-0000-0000-0000F3870000}"/>
    <cellStyle name="Uwaga 11 2 2 11" xfId="15150" xr:uid="{00000000-0005-0000-0000-0000F4870000}"/>
    <cellStyle name="Uwaga 11 2 2 12" xfId="34005" xr:uid="{00000000-0005-0000-0000-0000F5870000}"/>
    <cellStyle name="Uwaga 11 2 2 13" xfId="15075" xr:uid="{00000000-0005-0000-0000-0000F6870000}"/>
    <cellStyle name="Uwaga 11 2 2 14" xfId="14741" xr:uid="{00000000-0005-0000-0000-0000F7870000}"/>
    <cellStyle name="Uwaga 11 2 2 15" xfId="46568" xr:uid="{00000000-0005-0000-0000-0000F8870000}"/>
    <cellStyle name="Uwaga 11 2 2 16" xfId="39813" xr:uid="{00000000-0005-0000-0000-0000F9870000}"/>
    <cellStyle name="Uwaga 11 2 2 17" xfId="36912" xr:uid="{00000000-0005-0000-0000-0000FA870000}"/>
    <cellStyle name="Uwaga 11 2 2 18" xfId="18443" xr:uid="{00000000-0005-0000-0000-0000FB870000}"/>
    <cellStyle name="Uwaga 11 2 2 19" xfId="58225" xr:uid="{00000000-0005-0000-0000-0000FC870000}"/>
    <cellStyle name="Uwaga 11 2 2 2" xfId="8768" xr:uid="{00000000-0005-0000-0000-0000FD870000}"/>
    <cellStyle name="Uwaga 11 2 2 3" xfId="8622" xr:uid="{00000000-0005-0000-0000-0000FE870000}"/>
    <cellStyle name="Uwaga 11 2 2 4" xfId="4936" xr:uid="{00000000-0005-0000-0000-0000FF870000}"/>
    <cellStyle name="Uwaga 11 2 2 5" xfId="15452" xr:uid="{00000000-0005-0000-0000-000000880000}"/>
    <cellStyle name="Uwaga 11 2 2 6" xfId="14645" xr:uid="{00000000-0005-0000-0000-000001880000}"/>
    <cellStyle name="Uwaga 11 2 2 7" xfId="21334" xr:uid="{00000000-0005-0000-0000-000002880000}"/>
    <cellStyle name="Uwaga 11 2 2 8" xfId="24657" xr:uid="{00000000-0005-0000-0000-000003880000}"/>
    <cellStyle name="Uwaga 11 2 2 9" xfId="18045" xr:uid="{00000000-0005-0000-0000-000004880000}"/>
    <cellStyle name="Uwaga 11 2 20" xfId="4111" xr:uid="{00000000-0005-0000-0000-000005880000}"/>
    <cellStyle name="Uwaga 11 2 20 10" xfId="36217" xr:uid="{00000000-0005-0000-0000-000006880000}"/>
    <cellStyle name="Uwaga 11 2 20 11" xfId="39413" xr:uid="{00000000-0005-0000-0000-000007880000}"/>
    <cellStyle name="Uwaga 11 2 20 12" xfId="42612" xr:uid="{00000000-0005-0000-0000-000008880000}"/>
    <cellStyle name="Uwaga 11 2 20 13" xfId="45799" xr:uid="{00000000-0005-0000-0000-000009880000}"/>
    <cellStyle name="Uwaga 11 2 20 14" xfId="49087" xr:uid="{00000000-0005-0000-0000-00000A880000}"/>
    <cellStyle name="Uwaga 11 2 20 15" xfId="52260" xr:uid="{00000000-0005-0000-0000-00000B880000}"/>
    <cellStyle name="Uwaga 11 2 20 16" xfId="55434" xr:uid="{00000000-0005-0000-0000-00000C880000}"/>
    <cellStyle name="Uwaga 11 2 20 17" xfId="57488" xr:uid="{00000000-0005-0000-0000-00000D880000}"/>
    <cellStyle name="Uwaga 11 2 20 18" xfId="60725" xr:uid="{00000000-0005-0000-0000-00000E880000}"/>
    <cellStyle name="Uwaga 11 2 20 2" xfId="11313" xr:uid="{00000000-0005-0000-0000-00000F880000}"/>
    <cellStyle name="Uwaga 11 2 20 3" xfId="13355" xr:uid="{00000000-0005-0000-0000-000010880000}"/>
    <cellStyle name="Uwaga 11 2 20 4" xfId="18004" xr:uid="{00000000-0005-0000-0000-000011880000}"/>
    <cellStyle name="Uwaga 11 2 20 5" xfId="20579" xr:uid="{00000000-0005-0000-0000-000012880000}"/>
    <cellStyle name="Uwaga 11 2 20 6" xfId="23889" xr:uid="{00000000-0005-0000-0000-000013880000}"/>
    <cellStyle name="Uwaga 11 2 20 7" xfId="27204" xr:uid="{00000000-0005-0000-0000-000014880000}"/>
    <cellStyle name="Uwaga 11 2 20 8" xfId="30438" xr:uid="{00000000-0005-0000-0000-000015880000}"/>
    <cellStyle name="Uwaga 11 2 20 9" xfId="33755" xr:uid="{00000000-0005-0000-0000-000016880000}"/>
    <cellStyle name="Uwaga 11 2 3" xfId="2545" xr:uid="{00000000-0005-0000-0000-000017880000}"/>
    <cellStyle name="Uwaga 11 2 3 10" xfId="32189" xr:uid="{00000000-0005-0000-0000-000018880000}"/>
    <cellStyle name="Uwaga 11 2 3 11" xfId="34659" xr:uid="{00000000-0005-0000-0000-000019880000}"/>
    <cellStyle name="Uwaga 11 2 3 12" xfId="37847" xr:uid="{00000000-0005-0000-0000-00001A880000}"/>
    <cellStyle name="Uwaga 11 2 3 13" xfId="41057" xr:uid="{00000000-0005-0000-0000-00001B880000}"/>
    <cellStyle name="Uwaga 11 2 3 14" xfId="44233" xr:uid="{00000000-0005-0000-0000-00001C880000}"/>
    <cellStyle name="Uwaga 11 2 3 15" xfId="47532" xr:uid="{00000000-0005-0000-0000-00001D880000}"/>
    <cellStyle name="Uwaga 11 2 3 16" xfId="50697" xr:uid="{00000000-0005-0000-0000-00001E880000}"/>
    <cellStyle name="Uwaga 11 2 3 17" xfId="53892" xr:uid="{00000000-0005-0000-0000-00001F880000}"/>
    <cellStyle name="Uwaga 11 2 3 18" xfId="55946" xr:uid="{00000000-0005-0000-0000-000020880000}"/>
    <cellStyle name="Uwaga 11 2 3 19" xfId="59183" xr:uid="{00000000-0005-0000-0000-000021880000}"/>
    <cellStyle name="Uwaga 11 2 3 2" xfId="9747" xr:uid="{00000000-0005-0000-0000-000022880000}"/>
    <cellStyle name="Uwaga 11 2 3 3" xfId="11789" xr:uid="{00000000-0005-0000-0000-000023880000}"/>
    <cellStyle name="Uwaga 11 2 3 4" xfId="5913" xr:uid="{00000000-0005-0000-0000-000024880000}"/>
    <cellStyle name="Uwaga 11 2 3 5" xfId="16438" xr:uid="{00000000-0005-0000-0000-000025880000}"/>
    <cellStyle name="Uwaga 11 2 3 6" xfId="19013" xr:uid="{00000000-0005-0000-0000-000026880000}"/>
    <cellStyle name="Uwaga 11 2 3 7" xfId="22323" xr:uid="{00000000-0005-0000-0000-000027880000}"/>
    <cellStyle name="Uwaga 11 2 3 8" xfId="25643" xr:uid="{00000000-0005-0000-0000-000028880000}"/>
    <cellStyle name="Uwaga 11 2 3 9" xfId="28872" xr:uid="{00000000-0005-0000-0000-000029880000}"/>
    <cellStyle name="Uwaga 11 2 4" xfId="2688" xr:uid="{00000000-0005-0000-0000-00002A880000}"/>
    <cellStyle name="Uwaga 11 2 4 10" xfId="32332" xr:uid="{00000000-0005-0000-0000-00002B880000}"/>
    <cellStyle name="Uwaga 11 2 4 11" xfId="34802" xr:uid="{00000000-0005-0000-0000-00002C880000}"/>
    <cellStyle name="Uwaga 11 2 4 12" xfId="37990" xr:uid="{00000000-0005-0000-0000-00002D880000}"/>
    <cellStyle name="Uwaga 11 2 4 13" xfId="41200" xr:uid="{00000000-0005-0000-0000-00002E880000}"/>
    <cellStyle name="Uwaga 11 2 4 14" xfId="44376" xr:uid="{00000000-0005-0000-0000-00002F880000}"/>
    <cellStyle name="Uwaga 11 2 4 15" xfId="47675" xr:uid="{00000000-0005-0000-0000-000030880000}"/>
    <cellStyle name="Uwaga 11 2 4 16" xfId="50840" xr:uid="{00000000-0005-0000-0000-000031880000}"/>
    <cellStyle name="Uwaga 11 2 4 17" xfId="54034" xr:uid="{00000000-0005-0000-0000-000032880000}"/>
    <cellStyle name="Uwaga 11 2 4 18" xfId="56088" xr:uid="{00000000-0005-0000-0000-000033880000}"/>
    <cellStyle name="Uwaga 11 2 4 19" xfId="59325" xr:uid="{00000000-0005-0000-0000-000034880000}"/>
    <cellStyle name="Uwaga 11 2 4 2" xfId="9890" xr:uid="{00000000-0005-0000-0000-000035880000}"/>
    <cellStyle name="Uwaga 11 2 4 3" xfId="11932" xr:uid="{00000000-0005-0000-0000-000036880000}"/>
    <cellStyle name="Uwaga 11 2 4 4" xfId="6056" xr:uid="{00000000-0005-0000-0000-000037880000}"/>
    <cellStyle name="Uwaga 11 2 4 5" xfId="16581" xr:uid="{00000000-0005-0000-0000-000038880000}"/>
    <cellStyle name="Uwaga 11 2 4 6" xfId="19156" xr:uid="{00000000-0005-0000-0000-000039880000}"/>
    <cellStyle name="Uwaga 11 2 4 7" xfId="22466" xr:uid="{00000000-0005-0000-0000-00003A880000}"/>
    <cellStyle name="Uwaga 11 2 4 8" xfId="25785" xr:uid="{00000000-0005-0000-0000-00003B880000}"/>
    <cellStyle name="Uwaga 11 2 4 9" xfId="29015" xr:uid="{00000000-0005-0000-0000-00003C880000}"/>
    <cellStyle name="Uwaga 11 2 5" xfId="2587" xr:uid="{00000000-0005-0000-0000-00003D880000}"/>
    <cellStyle name="Uwaga 11 2 5 10" xfId="32231" xr:uid="{00000000-0005-0000-0000-00003E880000}"/>
    <cellStyle name="Uwaga 11 2 5 11" xfId="34701" xr:uid="{00000000-0005-0000-0000-00003F880000}"/>
    <cellStyle name="Uwaga 11 2 5 12" xfId="37889" xr:uid="{00000000-0005-0000-0000-000040880000}"/>
    <cellStyle name="Uwaga 11 2 5 13" xfId="41099" xr:uid="{00000000-0005-0000-0000-000041880000}"/>
    <cellStyle name="Uwaga 11 2 5 14" xfId="44275" xr:uid="{00000000-0005-0000-0000-000042880000}"/>
    <cellStyle name="Uwaga 11 2 5 15" xfId="47574" xr:uid="{00000000-0005-0000-0000-000043880000}"/>
    <cellStyle name="Uwaga 11 2 5 16" xfId="50739" xr:uid="{00000000-0005-0000-0000-000044880000}"/>
    <cellStyle name="Uwaga 11 2 5 17" xfId="53934" xr:uid="{00000000-0005-0000-0000-000045880000}"/>
    <cellStyle name="Uwaga 11 2 5 18" xfId="55988" xr:uid="{00000000-0005-0000-0000-000046880000}"/>
    <cellStyle name="Uwaga 11 2 5 19" xfId="59225" xr:uid="{00000000-0005-0000-0000-000047880000}"/>
    <cellStyle name="Uwaga 11 2 5 2" xfId="9789" xr:uid="{00000000-0005-0000-0000-000048880000}"/>
    <cellStyle name="Uwaga 11 2 5 3" xfId="11831" xr:uid="{00000000-0005-0000-0000-000049880000}"/>
    <cellStyle name="Uwaga 11 2 5 4" xfId="5955" xr:uid="{00000000-0005-0000-0000-00004A880000}"/>
    <cellStyle name="Uwaga 11 2 5 5" xfId="16480" xr:uid="{00000000-0005-0000-0000-00004B880000}"/>
    <cellStyle name="Uwaga 11 2 5 6" xfId="19055" xr:uid="{00000000-0005-0000-0000-00004C880000}"/>
    <cellStyle name="Uwaga 11 2 5 7" xfId="22365" xr:uid="{00000000-0005-0000-0000-00004D880000}"/>
    <cellStyle name="Uwaga 11 2 5 8" xfId="25685" xr:uid="{00000000-0005-0000-0000-00004E880000}"/>
    <cellStyle name="Uwaga 11 2 5 9" xfId="28914" xr:uid="{00000000-0005-0000-0000-00004F880000}"/>
    <cellStyle name="Uwaga 11 2 6" xfId="2908" xr:uid="{00000000-0005-0000-0000-000050880000}"/>
    <cellStyle name="Uwaga 11 2 6 10" xfId="32552" xr:uid="{00000000-0005-0000-0000-000051880000}"/>
    <cellStyle name="Uwaga 11 2 6 11" xfId="35022" xr:uid="{00000000-0005-0000-0000-000052880000}"/>
    <cellStyle name="Uwaga 11 2 6 12" xfId="38210" xr:uid="{00000000-0005-0000-0000-000053880000}"/>
    <cellStyle name="Uwaga 11 2 6 13" xfId="41417" xr:uid="{00000000-0005-0000-0000-000054880000}"/>
    <cellStyle name="Uwaga 11 2 6 14" xfId="44596" xr:uid="{00000000-0005-0000-0000-000055880000}"/>
    <cellStyle name="Uwaga 11 2 6 15" xfId="47892" xr:uid="{00000000-0005-0000-0000-000056880000}"/>
    <cellStyle name="Uwaga 11 2 6 16" xfId="51060" xr:uid="{00000000-0005-0000-0000-000057880000}"/>
    <cellStyle name="Uwaga 11 2 6 17" xfId="54249" xr:uid="{00000000-0005-0000-0000-000058880000}"/>
    <cellStyle name="Uwaga 11 2 6 18" xfId="56303" xr:uid="{00000000-0005-0000-0000-000059880000}"/>
    <cellStyle name="Uwaga 11 2 6 19" xfId="59540" xr:uid="{00000000-0005-0000-0000-00005A880000}"/>
    <cellStyle name="Uwaga 11 2 6 2" xfId="10110" xr:uid="{00000000-0005-0000-0000-00005B880000}"/>
    <cellStyle name="Uwaga 11 2 6 3" xfId="12152" xr:uid="{00000000-0005-0000-0000-00005C880000}"/>
    <cellStyle name="Uwaga 11 2 6 4" xfId="6276" xr:uid="{00000000-0005-0000-0000-00005D880000}"/>
    <cellStyle name="Uwaga 11 2 6 5" xfId="16801" xr:uid="{00000000-0005-0000-0000-00005E880000}"/>
    <cellStyle name="Uwaga 11 2 6 6" xfId="19376" xr:uid="{00000000-0005-0000-0000-00005F880000}"/>
    <cellStyle name="Uwaga 11 2 6 7" xfId="22686" xr:uid="{00000000-0005-0000-0000-000060880000}"/>
    <cellStyle name="Uwaga 11 2 6 8" xfId="26003" xr:uid="{00000000-0005-0000-0000-000061880000}"/>
    <cellStyle name="Uwaga 11 2 6 9" xfId="29235" xr:uid="{00000000-0005-0000-0000-000062880000}"/>
    <cellStyle name="Uwaga 11 2 7" xfId="2988" xr:uid="{00000000-0005-0000-0000-000063880000}"/>
    <cellStyle name="Uwaga 11 2 7 10" xfId="32632" xr:uid="{00000000-0005-0000-0000-000064880000}"/>
    <cellStyle name="Uwaga 11 2 7 11" xfId="35102" xr:uid="{00000000-0005-0000-0000-000065880000}"/>
    <cellStyle name="Uwaga 11 2 7 12" xfId="38290" xr:uid="{00000000-0005-0000-0000-000066880000}"/>
    <cellStyle name="Uwaga 11 2 7 13" xfId="41497" xr:uid="{00000000-0005-0000-0000-000067880000}"/>
    <cellStyle name="Uwaga 11 2 7 14" xfId="44676" xr:uid="{00000000-0005-0000-0000-000068880000}"/>
    <cellStyle name="Uwaga 11 2 7 15" xfId="47972" xr:uid="{00000000-0005-0000-0000-000069880000}"/>
    <cellStyle name="Uwaga 11 2 7 16" xfId="51140" xr:uid="{00000000-0005-0000-0000-00006A880000}"/>
    <cellStyle name="Uwaga 11 2 7 17" xfId="54329" xr:uid="{00000000-0005-0000-0000-00006B880000}"/>
    <cellStyle name="Uwaga 11 2 7 18" xfId="56383" xr:uid="{00000000-0005-0000-0000-00006C880000}"/>
    <cellStyle name="Uwaga 11 2 7 19" xfId="59620" xr:uid="{00000000-0005-0000-0000-00006D880000}"/>
    <cellStyle name="Uwaga 11 2 7 2" xfId="10190" xr:uid="{00000000-0005-0000-0000-00006E880000}"/>
    <cellStyle name="Uwaga 11 2 7 3" xfId="12232" xr:uid="{00000000-0005-0000-0000-00006F880000}"/>
    <cellStyle name="Uwaga 11 2 7 4" xfId="6356" xr:uid="{00000000-0005-0000-0000-000070880000}"/>
    <cellStyle name="Uwaga 11 2 7 5" xfId="16881" xr:uid="{00000000-0005-0000-0000-000071880000}"/>
    <cellStyle name="Uwaga 11 2 7 6" xfId="19456" xr:uid="{00000000-0005-0000-0000-000072880000}"/>
    <cellStyle name="Uwaga 11 2 7 7" xfId="22766" xr:uid="{00000000-0005-0000-0000-000073880000}"/>
    <cellStyle name="Uwaga 11 2 7 8" xfId="26083" xr:uid="{00000000-0005-0000-0000-000074880000}"/>
    <cellStyle name="Uwaga 11 2 7 9" xfId="29315" xr:uid="{00000000-0005-0000-0000-000075880000}"/>
    <cellStyle name="Uwaga 11 2 8" xfId="3178" xr:uid="{00000000-0005-0000-0000-000076880000}"/>
    <cellStyle name="Uwaga 11 2 8 10" xfId="32822" xr:uid="{00000000-0005-0000-0000-000077880000}"/>
    <cellStyle name="Uwaga 11 2 8 11" xfId="35291" xr:uid="{00000000-0005-0000-0000-000078880000}"/>
    <cellStyle name="Uwaga 11 2 8 12" xfId="38480" xr:uid="{00000000-0005-0000-0000-000079880000}"/>
    <cellStyle name="Uwaga 11 2 8 13" xfId="41686" xr:uid="{00000000-0005-0000-0000-00007A880000}"/>
    <cellStyle name="Uwaga 11 2 8 14" xfId="44866" xr:uid="{00000000-0005-0000-0000-00007B880000}"/>
    <cellStyle name="Uwaga 11 2 8 15" xfId="48161" xr:uid="{00000000-0005-0000-0000-00007C880000}"/>
    <cellStyle name="Uwaga 11 2 8 16" xfId="51329" xr:uid="{00000000-0005-0000-0000-00007D880000}"/>
    <cellStyle name="Uwaga 11 2 8 17" xfId="54516" xr:uid="{00000000-0005-0000-0000-00007E880000}"/>
    <cellStyle name="Uwaga 11 2 8 18" xfId="56570" xr:uid="{00000000-0005-0000-0000-00007F880000}"/>
    <cellStyle name="Uwaga 11 2 8 19" xfId="59807" xr:uid="{00000000-0005-0000-0000-000080880000}"/>
    <cellStyle name="Uwaga 11 2 8 2" xfId="10380" xr:uid="{00000000-0005-0000-0000-000081880000}"/>
    <cellStyle name="Uwaga 11 2 8 3" xfId="12422" xr:uid="{00000000-0005-0000-0000-000082880000}"/>
    <cellStyle name="Uwaga 11 2 8 4" xfId="6546" xr:uid="{00000000-0005-0000-0000-000083880000}"/>
    <cellStyle name="Uwaga 11 2 8 5" xfId="17071" xr:uid="{00000000-0005-0000-0000-000084880000}"/>
    <cellStyle name="Uwaga 11 2 8 6" xfId="19646" xr:uid="{00000000-0005-0000-0000-000085880000}"/>
    <cellStyle name="Uwaga 11 2 8 7" xfId="22956" xr:uid="{00000000-0005-0000-0000-000086880000}"/>
    <cellStyle name="Uwaga 11 2 8 8" xfId="26271" xr:uid="{00000000-0005-0000-0000-000087880000}"/>
    <cellStyle name="Uwaga 11 2 8 9" xfId="29505" xr:uid="{00000000-0005-0000-0000-000088880000}"/>
    <cellStyle name="Uwaga 11 2 9" xfId="3075" xr:uid="{00000000-0005-0000-0000-000089880000}"/>
    <cellStyle name="Uwaga 11 2 9 10" xfId="32719" xr:uid="{00000000-0005-0000-0000-00008A880000}"/>
    <cellStyle name="Uwaga 11 2 9 11" xfId="35188" xr:uid="{00000000-0005-0000-0000-00008B880000}"/>
    <cellStyle name="Uwaga 11 2 9 12" xfId="38377" xr:uid="{00000000-0005-0000-0000-00008C880000}"/>
    <cellStyle name="Uwaga 11 2 9 13" xfId="41583" xr:uid="{00000000-0005-0000-0000-00008D880000}"/>
    <cellStyle name="Uwaga 11 2 9 14" xfId="44763" xr:uid="{00000000-0005-0000-0000-00008E880000}"/>
    <cellStyle name="Uwaga 11 2 9 15" xfId="48058" xr:uid="{00000000-0005-0000-0000-00008F880000}"/>
    <cellStyle name="Uwaga 11 2 9 16" xfId="51226" xr:uid="{00000000-0005-0000-0000-000090880000}"/>
    <cellStyle name="Uwaga 11 2 9 17" xfId="54414" xr:uid="{00000000-0005-0000-0000-000091880000}"/>
    <cellStyle name="Uwaga 11 2 9 18" xfId="56468" xr:uid="{00000000-0005-0000-0000-000092880000}"/>
    <cellStyle name="Uwaga 11 2 9 19" xfId="59705" xr:uid="{00000000-0005-0000-0000-000093880000}"/>
    <cellStyle name="Uwaga 11 2 9 2" xfId="10277" xr:uid="{00000000-0005-0000-0000-000094880000}"/>
    <cellStyle name="Uwaga 11 2 9 3" xfId="12319" xr:uid="{00000000-0005-0000-0000-000095880000}"/>
    <cellStyle name="Uwaga 11 2 9 4" xfId="6443" xr:uid="{00000000-0005-0000-0000-000096880000}"/>
    <cellStyle name="Uwaga 11 2 9 5" xfId="16968" xr:uid="{00000000-0005-0000-0000-000097880000}"/>
    <cellStyle name="Uwaga 11 2 9 6" xfId="19543" xr:uid="{00000000-0005-0000-0000-000098880000}"/>
    <cellStyle name="Uwaga 11 2 9 7" xfId="22853" xr:uid="{00000000-0005-0000-0000-000099880000}"/>
    <cellStyle name="Uwaga 11 2 9 8" xfId="26169" xr:uid="{00000000-0005-0000-0000-00009A880000}"/>
    <cellStyle name="Uwaga 11 2 9 9" xfId="29402" xr:uid="{00000000-0005-0000-0000-00009B880000}"/>
    <cellStyle name="Uwaga 11 20" xfId="2249" xr:uid="{00000000-0005-0000-0000-00009C880000}"/>
    <cellStyle name="Uwaga 11 20 10" xfId="31897" xr:uid="{00000000-0005-0000-0000-00009D880000}"/>
    <cellStyle name="Uwaga 11 20 11" xfId="34370" xr:uid="{00000000-0005-0000-0000-00009E880000}"/>
    <cellStyle name="Uwaga 11 20 12" xfId="37551" xr:uid="{00000000-0005-0000-0000-00009F880000}"/>
    <cellStyle name="Uwaga 11 20 13" xfId="40769" xr:uid="{00000000-0005-0000-0000-0000A0880000}"/>
    <cellStyle name="Uwaga 11 20 14" xfId="43937" xr:uid="{00000000-0005-0000-0000-0000A1880000}"/>
    <cellStyle name="Uwaga 11 20 15" xfId="47244" xr:uid="{00000000-0005-0000-0000-0000A2880000}"/>
    <cellStyle name="Uwaga 11 20 16" xfId="50402" xr:uid="{00000000-0005-0000-0000-0000A3880000}"/>
    <cellStyle name="Uwaga 11 20 17" xfId="53609" xr:uid="{00000000-0005-0000-0000-0000A4880000}"/>
    <cellStyle name="Uwaga 11 20 18" xfId="55659" xr:uid="{00000000-0005-0000-0000-0000A5880000}"/>
    <cellStyle name="Uwaga 11 20 19" xfId="58896" xr:uid="{00000000-0005-0000-0000-0000A6880000}"/>
    <cellStyle name="Uwaga 11 20 2" xfId="9455" xr:uid="{00000000-0005-0000-0000-0000A7880000}"/>
    <cellStyle name="Uwaga 11 20 3" xfId="11493" xr:uid="{00000000-0005-0000-0000-0000A8880000}"/>
    <cellStyle name="Uwaga 11 20 4" xfId="5626" xr:uid="{00000000-0005-0000-0000-0000A9880000}"/>
    <cellStyle name="Uwaga 11 20 5" xfId="16144" xr:uid="{00000000-0005-0000-0000-0000AA880000}"/>
    <cellStyle name="Uwaga 11 20 6" xfId="18717" xr:uid="{00000000-0005-0000-0000-0000AB880000}"/>
    <cellStyle name="Uwaga 11 20 7" xfId="22027" xr:uid="{00000000-0005-0000-0000-0000AC880000}"/>
    <cellStyle name="Uwaga 11 20 8" xfId="25348" xr:uid="{00000000-0005-0000-0000-0000AD880000}"/>
    <cellStyle name="Uwaga 11 20 9" xfId="28576" xr:uid="{00000000-0005-0000-0000-0000AE880000}"/>
    <cellStyle name="Uwaga 11 21" xfId="4047" xr:uid="{00000000-0005-0000-0000-0000AF880000}"/>
    <cellStyle name="Uwaga 11 21 10" xfId="36153" xr:uid="{00000000-0005-0000-0000-0000B0880000}"/>
    <cellStyle name="Uwaga 11 21 11" xfId="39349" xr:uid="{00000000-0005-0000-0000-0000B1880000}"/>
    <cellStyle name="Uwaga 11 21 12" xfId="42548" xr:uid="{00000000-0005-0000-0000-0000B2880000}"/>
    <cellStyle name="Uwaga 11 21 13" xfId="45735" xr:uid="{00000000-0005-0000-0000-0000B3880000}"/>
    <cellStyle name="Uwaga 11 21 14" xfId="49023" xr:uid="{00000000-0005-0000-0000-0000B4880000}"/>
    <cellStyle name="Uwaga 11 21 15" xfId="52196" xr:uid="{00000000-0005-0000-0000-0000B5880000}"/>
    <cellStyle name="Uwaga 11 21 16" xfId="55371" xr:uid="{00000000-0005-0000-0000-0000B6880000}"/>
    <cellStyle name="Uwaga 11 21 17" xfId="57425" xr:uid="{00000000-0005-0000-0000-0000B7880000}"/>
    <cellStyle name="Uwaga 11 21 18" xfId="60662" xr:uid="{00000000-0005-0000-0000-0000B8880000}"/>
    <cellStyle name="Uwaga 11 21 2" xfId="11249" xr:uid="{00000000-0005-0000-0000-0000B9880000}"/>
    <cellStyle name="Uwaga 11 21 3" xfId="13291" xr:uid="{00000000-0005-0000-0000-0000BA880000}"/>
    <cellStyle name="Uwaga 11 21 4" xfId="17940" xr:uid="{00000000-0005-0000-0000-0000BB880000}"/>
    <cellStyle name="Uwaga 11 21 5" xfId="20515" xr:uid="{00000000-0005-0000-0000-0000BC880000}"/>
    <cellStyle name="Uwaga 11 21 6" xfId="23825" xr:uid="{00000000-0005-0000-0000-0000BD880000}"/>
    <cellStyle name="Uwaga 11 21 7" xfId="27140" xr:uid="{00000000-0005-0000-0000-0000BE880000}"/>
    <cellStyle name="Uwaga 11 21 8" xfId="30374" xr:uid="{00000000-0005-0000-0000-0000BF880000}"/>
    <cellStyle name="Uwaga 11 21 9" xfId="33691" xr:uid="{00000000-0005-0000-0000-0000C0880000}"/>
    <cellStyle name="Uwaga 11 22" xfId="4340" xr:uid="{00000000-0005-0000-0000-0000C1880000}"/>
    <cellStyle name="Uwaga 11 22 10" xfId="42836" xr:uid="{00000000-0005-0000-0000-0000C2880000}"/>
    <cellStyle name="Uwaga 11 22 11" xfId="46028" xr:uid="{00000000-0005-0000-0000-0000C3880000}"/>
    <cellStyle name="Uwaga 11 22 12" xfId="49305" xr:uid="{00000000-0005-0000-0000-0000C4880000}"/>
    <cellStyle name="Uwaga 11 22 13" xfId="52488" xr:uid="{00000000-0005-0000-0000-0000C5880000}"/>
    <cellStyle name="Uwaga 11 22 14" xfId="57703" xr:uid="{00000000-0005-0000-0000-0000C6880000}"/>
    <cellStyle name="Uwaga 11 22 15" xfId="60940" xr:uid="{00000000-0005-0000-0000-0000C7880000}"/>
    <cellStyle name="Uwaga 11 22 2" xfId="13578" xr:uid="{00000000-0005-0000-0000-0000C8880000}"/>
    <cellStyle name="Uwaga 11 22 3" xfId="7557" xr:uid="{00000000-0005-0000-0000-0000C9880000}"/>
    <cellStyle name="Uwaga 11 22 4" xfId="20808" xr:uid="{00000000-0005-0000-0000-0000CA880000}"/>
    <cellStyle name="Uwaga 11 22 5" xfId="24118" xr:uid="{00000000-0005-0000-0000-0000CB880000}"/>
    <cellStyle name="Uwaga 11 22 6" xfId="27432" xr:uid="{00000000-0005-0000-0000-0000CC880000}"/>
    <cellStyle name="Uwaga 11 22 7" xfId="30667" xr:uid="{00000000-0005-0000-0000-0000CD880000}"/>
    <cellStyle name="Uwaga 11 22 8" xfId="36436" xr:uid="{00000000-0005-0000-0000-0000CE880000}"/>
    <cellStyle name="Uwaga 11 22 9" xfId="39641" xr:uid="{00000000-0005-0000-0000-0000CF880000}"/>
    <cellStyle name="Uwaga 11 23" xfId="4181" xr:uid="{00000000-0005-0000-0000-0000D0880000}"/>
    <cellStyle name="Uwaga 11 23 10" xfId="42682" xr:uid="{00000000-0005-0000-0000-0000D1880000}"/>
    <cellStyle name="Uwaga 11 23 11" xfId="45869" xr:uid="{00000000-0005-0000-0000-0000D2880000}"/>
    <cellStyle name="Uwaga 11 23 12" xfId="49157" xr:uid="{00000000-0005-0000-0000-0000D3880000}"/>
    <cellStyle name="Uwaga 11 23 13" xfId="52329" xr:uid="{00000000-0005-0000-0000-0000D4880000}"/>
    <cellStyle name="Uwaga 11 23 14" xfId="57555" xr:uid="{00000000-0005-0000-0000-0000D5880000}"/>
    <cellStyle name="Uwaga 11 23 15" xfId="60792" xr:uid="{00000000-0005-0000-0000-0000D6880000}"/>
    <cellStyle name="Uwaga 11 23 2" xfId="13425" xr:uid="{00000000-0005-0000-0000-0000D7880000}"/>
    <cellStyle name="Uwaga 11 23 3" xfId="7418" xr:uid="{00000000-0005-0000-0000-0000D8880000}"/>
    <cellStyle name="Uwaga 11 23 4" xfId="20649" xr:uid="{00000000-0005-0000-0000-0000D9880000}"/>
    <cellStyle name="Uwaga 11 23 5" xfId="23959" xr:uid="{00000000-0005-0000-0000-0000DA880000}"/>
    <cellStyle name="Uwaga 11 23 6" xfId="27274" xr:uid="{00000000-0005-0000-0000-0000DB880000}"/>
    <cellStyle name="Uwaga 11 23 7" xfId="30508" xr:uid="{00000000-0005-0000-0000-0000DC880000}"/>
    <cellStyle name="Uwaga 11 23 8" xfId="36287" xr:uid="{00000000-0005-0000-0000-0000DD880000}"/>
    <cellStyle name="Uwaga 11 23 9" xfId="39483" xr:uid="{00000000-0005-0000-0000-0000DE880000}"/>
    <cellStyle name="Uwaga 11 24" xfId="4337" xr:uid="{00000000-0005-0000-0000-0000DF880000}"/>
    <cellStyle name="Uwaga 11 24 10" xfId="42833" xr:uid="{00000000-0005-0000-0000-0000E0880000}"/>
    <cellStyle name="Uwaga 11 24 11" xfId="46025" xr:uid="{00000000-0005-0000-0000-0000E1880000}"/>
    <cellStyle name="Uwaga 11 24 12" xfId="49302" xr:uid="{00000000-0005-0000-0000-0000E2880000}"/>
    <cellStyle name="Uwaga 11 24 13" xfId="52485" xr:uid="{00000000-0005-0000-0000-0000E3880000}"/>
    <cellStyle name="Uwaga 11 24 14" xfId="57700" xr:uid="{00000000-0005-0000-0000-0000E4880000}"/>
    <cellStyle name="Uwaga 11 24 15" xfId="60937" xr:uid="{00000000-0005-0000-0000-0000E5880000}"/>
    <cellStyle name="Uwaga 11 24 2" xfId="13575" xr:uid="{00000000-0005-0000-0000-0000E6880000}"/>
    <cellStyle name="Uwaga 11 24 3" xfId="7554" xr:uid="{00000000-0005-0000-0000-0000E7880000}"/>
    <cellStyle name="Uwaga 11 24 4" xfId="20805" xr:uid="{00000000-0005-0000-0000-0000E8880000}"/>
    <cellStyle name="Uwaga 11 24 5" xfId="24115" xr:uid="{00000000-0005-0000-0000-0000E9880000}"/>
    <cellStyle name="Uwaga 11 24 6" xfId="27429" xr:uid="{00000000-0005-0000-0000-0000EA880000}"/>
    <cellStyle name="Uwaga 11 24 7" xfId="30664" xr:uid="{00000000-0005-0000-0000-0000EB880000}"/>
    <cellStyle name="Uwaga 11 24 8" xfId="36433" xr:uid="{00000000-0005-0000-0000-0000EC880000}"/>
    <cellStyle name="Uwaga 11 24 9" xfId="39638" xr:uid="{00000000-0005-0000-0000-0000ED880000}"/>
    <cellStyle name="Uwaga 11 25" xfId="4184" xr:uid="{00000000-0005-0000-0000-0000EE880000}"/>
    <cellStyle name="Uwaga 11 25 10" xfId="42685" xr:uid="{00000000-0005-0000-0000-0000EF880000}"/>
    <cellStyle name="Uwaga 11 25 11" xfId="45872" xr:uid="{00000000-0005-0000-0000-0000F0880000}"/>
    <cellStyle name="Uwaga 11 25 12" xfId="49160" xr:uid="{00000000-0005-0000-0000-0000F1880000}"/>
    <cellStyle name="Uwaga 11 25 13" xfId="52332" xr:uid="{00000000-0005-0000-0000-0000F2880000}"/>
    <cellStyle name="Uwaga 11 25 14" xfId="57558" xr:uid="{00000000-0005-0000-0000-0000F3880000}"/>
    <cellStyle name="Uwaga 11 25 15" xfId="60795" xr:uid="{00000000-0005-0000-0000-0000F4880000}"/>
    <cellStyle name="Uwaga 11 25 2" xfId="13428" xr:uid="{00000000-0005-0000-0000-0000F5880000}"/>
    <cellStyle name="Uwaga 11 25 3" xfId="7421" xr:uid="{00000000-0005-0000-0000-0000F6880000}"/>
    <cellStyle name="Uwaga 11 25 4" xfId="20652" xr:uid="{00000000-0005-0000-0000-0000F7880000}"/>
    <cellStyle name="Uwaga 11 25 5" xfId="23962" xr:uid="{00000000-0005-0000-0000-0000F8880000}"/>
    <cellStyle name="Uwaga 11 25 6" xfId="27277" xr:uid="{00000000-0005-0000-0000-0000F9880000}"/>
    <cellStyle name="Uwaga 11 25 7" xfId="30511" xr:uid="{00000000-0005-0000-0000-0000FA880000}"/>
    <cellStyle name="Uwaga 11 25 8" xfId="36290" xr:uid="{00000000-0005-0000-0000-0000FB880000}"/>
    <cellStyle name="Uwaga 11 25 9" xfId="39486" xr:uid="{00000000-0005-0000-0000-0000FC880000}"/>
    <cellStyle name="Uwaga 11 26" xfId="4334" xr:uid="{00000000-0005-0000-0000-0000FD880000}"/>
    <cellStyle name="Uwaga 11 26 10" xfId="42830" xr:uid="{00000000-0005-0000-0000-0000FE880000}"/>
    <cellStyle name="Uwaga 11 26 11" xfId="46022" xr:uid="{00000000-0005-0000-0000-0000FF880000}"/>
    <cellStyle name="Uwaga 11 26 12" xfId="49299" xr:uid="{00000000-0005-0000-0000-000000890000}"/>
    <cellStyle name="Uwaga 11 26 13" xfId="52482" xr:uid="{00000000-0005-0000-0000-000001890000}"/>
    <cellStyle name="Uwaga 11 26 14" xfId="57697" xr:uid="{00000000-0005-0000-0000-000002890000}"/>
    <cellStyle name="Uwaga 11 26 15" xfId="60934" xr:uid="{00000000-0005-0000-0000-000003890000}"/>
    <cellStyle name="Uwaga 11 26 2" xfId="13572" xr:uid="{00000000-0005-0000-0000-000004890000}"/>
    <cellStyle name="Uwaga 11 26 3" xfId="7551" xr:uid="{00000000-0005-0000-0000-000005890000}"/>
    <cellStyle name="Uwaga 11 26 4" xfId="20802" xr:uid="{00000000-0005-0000-0000-000006890000}"/>
    <cellStyle name="Uwaga 11 26 5" xfId="24112" xr:uid="{00000000-0005-0000-0000-000007890000}"/>
    <cellStyle name="Uwaga 11 26 6" xfId="27426" xr:uid="{00000000-0005-0000-0000-000008890000}"/>
    <cellStyle name="Uwaga 11 26 7" xfId="30661" xr:uid="{00000000-0005-0000-0000-000009890000}"/>
    <cellStyle name="Uwaga 11 26 8" xfId="36430" xr:uid="{00000000-0005-0000-0000-00000A890000}"/>
    <cellStyle name="Uwaga 11 26 9" xfId="39635" xr:uid="{00000000-0005-0000-0000-00000B890000}"/>
    <cellStyle name="Uwaga 11 27" xfId="4568" xr:uid="{00000000-0005-0000-0000-00000C890000}"/>
    <cellStyle name="Uwaga 11 27 10" xfId="43055" xr:uid="{00000000-0005-0000-0000-00000D890000}"/>
    <cellStyle name="Uwaga 11 27 11" xfId="46256" xr:uid="{00000000-0005-0000-0000-00000E890000}"/>
    <cellStyle name="Uwaga 11 27 12" xfId="49523" xr:uid="{00000000-0005-0000-0000-00000F890000}"/>
    <cellStyle name="Uwaga 11 27 13" xfId="52716" xr:uid="{00000000-0005-0000-0000-000010890000}"/>
    <cellStyle name="Uwaga 11 27 14" xfId="57914" xr:uid="{00000000-0005-0000-0000-000011890000}"/>
    <cellStyle name="Uwaga 11 27 15" xfId="61151" xr:uid="{00000000-0005-0000-0000-000012890000}"/>
    <cellStyle name="Uwaga 11 27 2" xfId="13804" xr:uid="{00000000-0005-0000-0000-000013890000}"/>
    <cellStyle name="Uwaga 11 27 3" xfId="7759" xr:uid="{00000000-0005-0000-0000-000014890000}"/>
    <cellStyle name="Uwaga 11 27 4" xfId="21036" xr:uid="{00000000-0005-0000-0000-000015890000}"/>
    <cellStyle name="Uwaga 11 27 5" xfId="24346" xr:uid="{00000000-0005-0000-0000-000016890000}"/>
    <cellStyle name="Uwaga 11 27 6" xfId="27658" xr:uid="{00000000-0005-0000-0000-000017890000}"/>
    <cellStyle name="Uwaga 11 27 7" xfId="30895" xr:uid="{00000000-0005-0000-0000-000018890000}"/>
    <cellStyle name="Uwaga 11 27 8" xfId="36655" xr:uid="{00000000-0005-0000-0000-000019890000}"/>
    <cellStyle name="Uwaga 11 27 9" xfId="39868" xr:uid="{00000000-0005-0000-0000-00001A890000}"/>
    <cellStyle name="Uwaga 11 28" xfId="4329" xr:uid="{00000000-0005-0000-0000-00001B890000}"/>
    <cellStyle name="Uwaga 11 28 10" xfId="42825" xr:uid="{00000000-0005-0000-0000-00001C890000}"/>
    <cellStyle name="Uwaga 11 28 11" xfId="46017" xr:uid="{00000000-0005-0000-0000-00001D890000}"/>
    <cellStyle name="Uwaga 11 28 12" xfId="49294" xr:uid="{00000000-0005-0000-0000-00001E890000}"/>
    <cellStyle name="Uwaga 11 28 13" xfId="52477" xr:uid="{00000000-0005-0000-0000-00001F890000}"/>
    <cellStyle name="Uwaga 11 28 14" xfId="57692" xr:uid="{00000000-0005-0000-0000-000020890000}"/>
    <cellStyle name="Uwaga 11 28 15" xfId="60929" xr:uid="{00000000-0005-0000-0000-000021890000}"/>
    <cellStyle name="Uwaga 11 28 2" xfId="13567" xr:uid="{00000000-0005-0000-0000-000022890000}"/>
    <cellStyle name="Uwaga 11 28 3" xfId="7546" xr:uid="{00000000-0005-0000-0000-000023890000}"/>
    <cellStyle name="Uwaga 11 28 4" xfId="20797" xr:uid="{00000000-0005-0000-0000-000024890000}"/>
    <cellStyle name="Uwaga 11 28 5" xfId="24107" xr:uid="{00000000-0005-0000-0000-000025890000}"/>
    <cellStyle name="Uwaga 11 28 6" xfId="27421" xr:uid="{00000000-0005-0000-0000-000026890000}"/>
    <cellStyle name="Uwaga 11 28 7" xfId="30656" xr:uid="{00000000-0005-0000-0000-000027890000}"/>
    <cellStyle name="Uwaga 11 28 8" xfId="36425" xr:uid="{00000000-0005-0000-0000-000028890000}"/>
    <cellStyle name="Uwaga 11 28 9" xfId="39630" xr:uid="{00000000-0005-0000-0000-000029890000}"/>
    <cellStyle name="Uwaga 11 29" xfId="4188" xr:uid="{00000000-0005-0000-0000-00002A890000}"/>
    <cellStyle name="Uwaga 11 29 10" xfId="42689" xr:uid="{00000000-0005-0000-0000-00002B890000}"/>
    <cellStyle name="Uwaga 11 29 11" xfId="45876" xr:uid="{00000000-0005-0000-0000-00002C890000}"/>
    <cellStyle name="Uwaga 11 29 12" xfId="49164" xr:uid="{00000000-0005-0000-0000-00002D890000}"/>
    <cellStyle name="Uwaga 11 29 13" xfId="52336" xr:uid="{00000000-0005-0000-0000-00002E890000}"/>
    <cellStyle name="Uwaga 11 29 14" xfId="57562" xr:uid="{00000000-0005-0000-0000-00002F890000}"/>
    <cellStyle name="Uwaga 11 29 15" xfId="60799" xr:uid="{00000000-0005-0000-0000-000030890000}"/>
    <cellStyle name="Uwaga 11 29 2" xfId="13432" xr:uid="{00000000-0005-0000-0000-000031890000}"/>
    <cellStyle name="Uwaga 11 29 3" xfId="7425" xr:uid="{00000000-0005-0000-0000-000032890000}"/>
    <cellStyle name="Uwaga 11 29 4" xfId="20656" xr:uid="{00000000-0005-0000-0000-000033890000}"/>
    <cellStyle name="Uwaga 11 29 5" xfId="23966" xr:uid="{00000000-0005-0000-0000-000034890000}"/>
    <cellStyle name="Uwaga 11 29 6" xfId="27281" xr:uid="{00000000-0005-0000-0000-000035890000}"/>
    <cellStyle name="Uwaga 11 29 7" xfId="30515" xr:uid="{00000000-0005-0000-0000-000036890000}"/>
    <cellStyle name="Uwaga 11 29 8" xfId="36294" xr:uid="{00000000-0005-0000-0000-000037890000}"/>
    <cellStyle name="Uwaga 11 29 9" xfId="39490" xr:uid="{00000000-0005-0000-0000-000038890000}"/>
    <cellStyle name="Uwaga 11 3" xfId="1558" xr:uid="{00000000-0005-0000-0000-000039890000}"/>
    <cellStyle name="Uwaga 11 3 10" xfId="31210" xr:uid="{00000000-0005-0000-0000-00003A890000}"/>
    <cellStyle name="Uwaga 11 3 11" xfId="15152" xr:uid="{00000000-0005-0000-0000-00003B890000}"/>
    <cellStyle name="Uwaga 11 3 12" xfId="34080" xr:uid="{00000000-0005-0000-0000-00003C890000}"/>
    <cellStyle name="Uwaga 11 3 13" xfId="15076" xr:uid="{00000000-0005-0000-0000-00003D890000}"/>
    <cellStyle name="Uwaga 11 3 14" xfId="33941" xr:uid="{00000000-0005-0000-0000-00003E890000}"/>
    <cellStyle name="Uwaga 11 3 15" xfId="46570" xr:uid="{00000000-0005-0000-0000-00003F890000}"/>
    <cellStyle name="Uwaga 11 3 16" xfId="39760" xr:uid="{00000000-0005-0000-0000-000040890000}"/>
    <cellStyle name="Uwaga 11 3 17" xfId="36913" xr:uid="{00000000-0005-0000-0000-000041890000}"/>
    <cellStyle name="Uwaga 11 3 18" xfId="18368" xr:uid="{00000000-0005-0000-0000-000042890000}"/>
    <cellStyle name="Uwaga 11 3 19" xfId="58227" xr:uid="{00000000-0005-0000-0000-000043890000}"/>
    <cellStyle name="Uwaga 11 3 2" xfId="8770" xr:uid="{00000000-0005-0000-0000-000044890000}"/>
    <cellStyle name="Uwaga 11 3 3" xfId="8620" xr:uid="{00000000-0005-0000-0000-000045890000}"/>
    <cellStyle name="Uwaga 11 3 4" xfId="4938" xr:uid="{00000000-0005-0000-0000-000046890000}"/>
    <cellStyle name="Uwaga 11 3 5" xfId="15454" xr:uid="{00000000-0005-0000-0000-000047890000}"/>
    <cellStyle name="Uwaga 11 3 6" xfId="14643" xr:uid="{00000000-0005-0000-0000-000048890000}"/>
    <cellStyle name="Uwaga 11 3 7" xfId="21336" xr:uid="{00000000-0005-0000-0000-000049890000}"/>
    <cellStyle name="Uwaga 11 3 8" xfId="24659" xr:uid="{00000000-0005-0000-0000-00004A890000}"/>
    <cellStyle name="Uwaga 11 3 9" xfId="18277" xr:uid="{00000000-0005-0000-0000-00004B890000}"/>
    <cellStyle name="Uwaga 11 30" xfId="4326" xr:uid="{00000000-0005-0000-0000-00004C890000}"/>
    <cellStyle name="Uwaga 11 30 10" xfId="42822" xr:uid="{00000000-0005-0000-0000-00004D890000}"/>
    <cellStyle name="Uwaga 11 30 11" xfId="46014" xr:uid="{00000000-0005-0000-0000-00004E890000}"/>
    <cellStyle name="Uwaga 11 30 12" xfId="49291" xr:uid="{00000000-0005-0000-0000-00004F890000}"/>
    <cellStyle name="Uwaga 11 30 13" xfId="52474" xr:uid="{00000000-0005-0000-0000-000050890000}"/>
    <cellStyle name="Uwaga 11 30 14" xfId="57689" xr:uid="{00000000-0005-0000-0000-000051890000}"/>
    <cellStyle name="Uwaga 11 30 15" xfId="60926" xr:uid="{00000000-0005-0000-0000-000052890000}"/>
    <cellStyle name="Uwaga 11 30 2" xfId="13564" xr:uid="{00000000-0005-0000-0000-000053890000}"/>
    <cellStyle name="Uwaga 11 30 3" xfId="7543" xr:uid="{00000000-0005-0000-0000-000054890000}"/>
    <cellStyle name="Uwaga 11 30 4" xfId="20794" xr:uid="{00000000-0005-0000-0000-000055890000}"/>
    <cellStyle name="Uwaga 11 30 5" xfId="24104" xr:uid="{00000000-0005-0000-0000-000056890000}"/>
    <cellStyle name="Uwaga 11 30 6" xfId="27418" xr:uid="{00000000-0005-0000-0000-000057890000}"/>
    <cellStyle name="Uwaga 11 30 7" xfId="30653" xr:uid="{00000000-0005-0000-0000-000058890000}"/>
    <cellStyle name="Uwaga 11 30 8" xfId="36422" xr:uid="{00000000-0005-0000-0000-000059890000}"/>
    <cellStyle name="Uwaga 11 30 9" xfId="39627" xr:uid="{00000000-0005-0000-0000-00005A890000}"/>
    <cellStyle name="Uwaga 11 31" xfId="4190" xr:uid="{00000000-0005-0000-0000-00005B890000}"/>
    <cellStyle name="Uwaga 11 31 10" xfId="42691" xr:uid="{00000000-0005-0000-0000-00005C890000}"/>
    <cellStyle name="Uwaga 11 31 11" xfId="45878" xr:uid="{00000000-0005-0000-0000-00005D890000}"/>
    <cellStyle name="Uwaga 11 31 12" xfId="49166" xr:uid="{00000000-0005-0000-0000-00005E890000}"/>
    <cellStyle name="Uwaga 11 31 13" xfId="52338" xr:uid="{00000000-0005-0000-0000-00005F890000}"/>
    <cellStyle name="Uwaga 11 31 14" xfId="57564" xr:uid="{00000000-0005-0000-0000-000060890000}"/>
    <cellStyle name="Uwaga 11 31 15" xfId="60801" xr:uid="{00000000-0005-0000-0000-000061890000}"/>
    <cellStyle name="Uwaga 11 31 2" xfId="13434" xr:uid="{00000000-0005-0000-0000-000062890000}"/>
    <cellStyle name="Uwaga 11 31 3" xfId="7427" xr:uid="{00000000-0005-0000-0000-000063890000}"/>
    <cellStyle name="Uwaga 11 31 4" xfId="20658" xr:uid="{00000000-0005-0000-0000-000064890000}"/>
    <cellStyle name="Uwaga 11 31 5" xfId="23968" xr:uid="{00000000-0005-0000-0000-000065890000}"/>
    <cellStyle name="Uwaga 11 31 6" xfId="27283" xr:uid="{00000000-0005-0000-0000-000066890000}"/>
    <cellStyle name="Uwaga 11 31 7" xfId="30517" xr:uid="{00000000-0005-0000-0000-000067890000}"/>
    <cellStyle name="Uwaga 11 31 8" xfId="36296" xr:uid="{00000000-0005-0000-0000-000068890000}"/>
    <cellStyle name="Uwaga 11 31 9" xfId="39492" xr:uid="{00000000-0005-0000-0000-000069890000}"/>
    <cellStyle name="Uwaga 11 4" xfId="2471" xr:uid="{00000000-0005-0000-0000-00006A890000}"/>
    <cellStyle name="Uwaga 11 4 10" xfId="32115" xr:uid="{00000000-0005-0000-0000-00006B890000}"/>
    <cellStyle name="Uwaga 11 4 11" xfId="34585" xr:uid="{00000000-0005-0000-0000-00006C890000}"/>
    <cellStyle name="Uwaga 11 4 12" xfId="37773" xr:uid="{00000000-0005-0000-0000-00006D890000}"/>
    <cellStyle name="Uwaga 11 4 13" xfId="40983" xr:uid="{00000000-0005-0000-0000-00006E890000}"/>
    <cellStyle name="Uwaga 11 4 14" xfId="44159" xr:uid="{00000000-0005-0000-0000-00006F890000}"/>
    <cellStyle name="Uwaga 11 4 15" xfId="47458" xr:uid="{00000000-0005-0000-0000-000070890000}"/>
    <cellStyle name="Uwaga 11 4 16" xfId="50623" xr:uid="{00000000-0005-0000-0000-000071890000}"/>
    <cellStyle name="Uwaga 11 4 17" xfId="53819" xr:uid="{00000000-0005-0000-0000-000072890000}"/>
    <cellStyle name="Uwaga 11 4 18" xfId="55873" xr:uid="{00000000-0005-0000-0000-000073890000}"/>
    <cellStyle name="Uwaga 11 4 19" xfId="59110" xr:uid="{00000000-0005-0000-0000-000074890000}"/>
    <cellStyle name="Uwaga 11 4 2" xfId="9673" xr:uid="{00000000-0005-0000-0000-000075890000}"/>
    <cellStyle name="Uwaga 11 4 3" xfId="11715" xr:uid="{00000000-0005-0000-0000-000076890000}"/>
    <cellStyle name="Uwaga 11 4 4" xfId="5839" xr:uid="{00000000-0005-0000-0000-000077890000}"/>
    <cellStyle name="Uwaga 11 4 5" xfId="16364" xr:uid="{00000000-0005-0000-0000-000078890000}"/>
    <cellStyle name="Uwaga 11 4 6" xfId="18939" xr:uid="{00000000-0005-0000-0000-000079890000}"/>
    <cellStyle name="Uwaga 11 4 7" xfId="22249" xr:uid="{00000000-0005-0000-0000-00007A890000}"/>
    <cellStyle name="Uwaga 11 4 8" xfId="25569" xr:uid="{00000000-0005-0000-0000-00007B890000}"/>
    <cellStyle name="Uwaga 11 4 9" xfId="28798" xr:uid="{00000000-0005-0000-0000-00007C890000}"/>
    <cellStyle name="Uwaga 11 5" xfId="2610" xr:uid="{00000000-0005-0000-0000-00007D890000}"/>
    <cellStyle name="Uwaga 11 5 10" xfId="32254" xr:uid="{00000000-0005-0000-0000-00007E890000}"/>
    <cellStyle name="Uwaga 11 5 11" xfId="34724" xr:uid="{00000000-0005-0000-0000-00007F890000}"/>
    <cellStyle name="Uwaga 11 5 12" xfId="37912" xr:uid="{00000000-0005-0000-0000-000080890000}"/>
    <cellStyle name="Uwaga 11 5 13" xfId="41122" xr:uid="{00000000-0005-0000-0000-000081890000}"/>
    <cellStyle name="Uwaga 11 5 14" xfId="44298" xr:uid="{00000000-0005-0000-0000-000082890000}"/>
    <cellStyle name="Uwaga 11 5 15" xfId="47597" xr:uid="{00000000-0005-0000-0000-000083890000}"/>
    <cellStyle name="Uwaga 11 5 16" xfId="50762" xr:uid="{00000000-0005-0000-0000-000084890000}"/>
    <cellStyle name="Uwaga 11 5 17" xfId="53957" xr:uid="{00000000-0005-0000-0000-000085890000}"/>
    <cellStyle name="Uwaga 11 5 18" xfId="56011" xr:uid="{00000000-0005-0000-0000-000086890000}"/>
    <cellStyle name="Uwaga 11 5 19" xfId="59248" xr:uid="{00000000-0005-0000-0000-000087890000}"/>
    <cellStyle name="Uwaga 11 5 2" xfId="9812" xr:uid="{00000000-0005-0000-0000-000088890000}"/>
    <cellStyle name="Uwaga 11 5 3" xfId="11854" xr:uid="{00000000-0005-0000-0000-000089890000}"/>
    <cellStyle name="Uwaga 11 5 4" xfId="5978" xr:uid="{00000000-0005-0000-0000-00008A890000}"/>
    <cellStyle name="Uwaga 11 5 5" xfId="16503" xr:uid="{00000000-0005-0000-0000-00008B890000}"/>
    <cellStyle name="Uwaga 11 5 6" xfId="19078" xr:uid="{00000000-0005-0000-0000-00008C890000}"/>
    <cellStyle name="Uwaga 11 5 7" xfId="22388" xr:uid="{00000000-0005-0000-0000-00008D890000}"/>
    <cellStyle name="Uwaga 11 5 8" xfId="25708" xr:uid="{00000000-0005-0000-0000-00008E890000}"/>
    <cellStyle name="Uwaga 11 5 9" xfId="28937" xr:uid="{00000000-0005-0000-0000-00008F890000}"/>
    <cellStyle name="Uwaga 11 6" xfId="1755" xr:uid="{00000000-0005-0000-0000-000090890000}"/>
    <cellStyle name="Uwaga 11 6 10" xfId="31407" xr:uid="{00000000-0005-0000-0000-000091890000}"/>
    <cellStyle name="Uwaga 11 6 11" xfId="15195" xr:uid="{00000000-0005-0000-0000-000092890000}"/>
    <cellStyle name="Uwaga 11 6 12" xfId="37057" xr:uid="{00000000-0005-0000-0000-000093890000}"/>
    <cellStyle name="Uwaga 11 6 13" xfId="40288" xr:uid="{00000000-0005-0000-0000-000094890000}"/>
    <cellStyle name="Uwaga 11 6 14" xfId="43443" xr:uid="{00000000-0005-0000-0000-000095890000}"/>
    <cellStyle name="Uwaga 11 6 15" xfId="46763" xr:uid="{00000000-0005-0000-0000-000096890000}"/>
    <cellStyle name="Uwaga 11 6 16" xfId="49909" xr:uid="{00000000-0005-0000-0000-000097890000}"/>
    <cellStyle name="Uwaga 11 6 17" xfId="53135" xr:uid="{00000000-0005-0000-0000-000098890000}"/>
    <cellStyle name="Uwaga 11 6 18" xfId="52970" xr:uid="{00000000-0005-0000-0000-000099890000}"/>
    <cellStyle name="Uwaga 11 6 19" xfId="58418" xr:uid="{00000000-0005-0000-0000-00009A890000}"/>
    <cellStyle name="Uwaga 11 6 2" xfId="8965" xr:uid="{00000000-0005-0000-0000-00009B890000}"/>
    <cellStyle name="Uwaga 11 6 3" xfId="8425" xr:uid="{00000000-0005-0000-0000-00009C890000}"/>
    <cellStyle name="Uwaga 11 6 4" xfId="5134" xr:uid="{00000000-0005-0000-0000-00009D890000}"/>
    <cellStyle name="Uwaga 11 6 5" xfId="15651" xr:uid="{00000000-0005-0000-0000-00009E890000}"/>
    <cellStyle name="Uwaga 11 6 6" xfId="14446" xr:uid="{00000000-0005-0000-0000-00009F890000}"/>
    <cellStyle name="Uwaga 11 6 7" xfId="21533" xr:uid="{00000000-0005-0000-0000-0000A0890000}"/>
    <cellStyle name="Uwaga 11 6 8" xfId="24855" xr:uid="{00000000-0005-0000-0000-0000A1890000}"/>
    <cellStyle name="Uwaga 11 6 9" xfId="28082" xr:uid="{00000000-0005-0000-0000-0000A2890000}"/>
    <cellStyle name="Uwaga 11 7" xfId="2830" xr:uid="{00000000-0005-0000-0000-0000A3890000}"/>
    <cellStyle name="Uwaga 11 7 10" xfId="32474" xr:uid="{00000000-0005-0000-0000-0000A4890000}"/>
    <cellStyle name="Uwaga 11 7 11" xfId="34944" xr:uid="{00000000-0005-0000-0000-0000A5890000}"/>
    <cellStyle name="Uwaga 11 7 12" xfId="38132" xr:uid="{00000000-0005-0000-0000-0000A6890000}"/>
    <cellStyle name="Uwaga 11 7 13" xfId="41339" xr:uid="{00000000-0005-0000-0000-0000A7890000}"/>
    <cellStyle name="Uwaga 11 7 14" xfId="44518" xr:uid="{00000000-0005-0000-0000-0000A8890000}"/>
    <cellStyle name="Uwaga 11 7 15" xfId="47814" xr:uid="{00000000-0005-0000-0000-0000A9890000}"/>
    <cellStyle name="Uwaga 11 7 16" xfId="50982" xr:uid="{00000000-0005-0000-0000-0000AA890000}"/>
    <cellStyle name="Uwaga 11 7 17" xfId="54172" xr:uid="{00000000-0005-0000-0000-0000AB890000}"/>
    <cellStyle name="Uwaga 11 7 18" xfId="56226" xr:uid="{00000000-0005-0000-0000-0000AC890000}"/>
    <cellStyle name="Uwaga 11 7 19" xfId="59463" xr:uid="{00000000-0005-0000-0000-0000AD890000}"/>
    <cellStyle name="Uwaga 11 7 2" xfId="10032" xr:uid="{00000000-0005-0000-0000-0000AE890000}"/>
    <cellStyle name="Uwaga 11 7 3" xfId="12074" xr:uid="{00000000-0005-0000-0000-0000AF890000}"/>
    <cellStyle name="Uwaga 11 7 4" xfId="6198" xr:uid="{00000000-0005-0000-0000-0000B0890000}"/>
    <cellStyle name="Uwaga 11 7 5" xfId="16723" xr:uid="{00000000-0005-0000-0000-0000B1890000}"/>
    <cellStyle name="Uwaga 11 7 6" xfId="19298" xr:uid="{00000000-0005-0000-0000-0000B2890000}"/>
    <cellStyle name="Uwaga 11 7 7" xfId="22608" xr:uid="{00000000-0005-0000-0000-0000B3890000}"/>
    <cellStyle name="Uwaga 11 7 8" xfId="25926" xr:uid="{00000000-0005-0000-0000-0000B4890000}"/>
    <cellStyle name="Uwaga 11 7 9" xfId="29157" xr:uid="{00000000-0005-0000-0000-0000B5890000}"/>
    <cellStyle name="Uwaga 11 8" xfId="1722" xr:uid="{00000000-0005-0000-0000-0000B6890000}"/>
    <cellStyle name="Uwaga 11 8 10" xfId="31374" xr:uid="{00000000-0005-0000-0000-0000B7890000}"/>
    <cellStyle name="Uwaga 11 8 11" xfId="31177" xr:uid="{00000000-0005-0000-0000-0000B8890000}"/>
    <cellStyle name="Uwaga 11 8 12" xfId="37024" xr:uid="{00000000-0005-0000-0000-0000B9890000}"/>
    <cellStyle name="Uwaga 11 8 13" xfId="40256" xr:uid="{00000000-0005-0000-0000-0000BA890000}"/>
    <cellStyle name="Uwaga 11 8 14" xfId="43410" xr:uid="{00000000-0005-0000-0000-0000BB890000}"/>
    <cellStyle name="Uwaga 11 8 15" xfId="46731" xr:uid="{00000000-0005-0000-0000-0000BC890000}"/>
    <cellStyle name="Uwaga 11 8 16" xfId="49876" xr:uid="{00000000-0005-0000-0000-0000BD890000}"/>
    <cellStyle name="Uwaga 11 8 17" xfId="53103" xr:uid="{00000000-0005-0000-0000-0000BE890000}"/>
    <cellStyle name="Uwaga 11 8 18" xfId="27915" xr:uid="{00000000-0005-0000-0000-0000BF890000}"/>
    <cellStyle name="Uwaga 11 8 19" xfId="58386" xr:uid="{00000000-0005-0000-0000-0000C0890000}"/>
    <cellStyle name="Uwaga 11 8 2" xfId="8932" xr:uid="{00000000-0005-0000-0000-0000C1890000}"/>
    <cellStyle name="Uwaga 11 8 3" xfId="8458" xr:uid="{00000000-0005-0000-0000-0000C2890000}"/>
    <cellStyle name="Uwaga 11 8 4" xfId="5101" xr:uid="{00000000-0005-0000-0000-0000C3890000}"/>
    <cellStyle name="Uwaga 11 8 5" xfId="15618" xr:uid="{00000000-0005-0000-0000-0000C4890000}"/>
    <cellStyle name="Uwaga 11 8 6" xfId="14479" xr:uid="{00000000-0005-0000-0000-0000C5890000}"/>
    <cellStyle name="Uwaga 11 8 7" xfId="21500" xr:uid="{00000000-0005-0000-0000-0000C6890000}"/>
    <cellStyle name="Uwaga 11 8 8" xfId="24822" xr:uid="{00000000-0005-0000-0000-0000C7890000}"/>
    <cellStyle name="Uwaga 11 8 9" xfId="28049" xr:uid="{00000000-0005-0000-0000-0000C8890000}"/>
    <cellStyle name="Uwaga 11 9" xfId="3100" xr:uid="{00000000-0005-0000-0000-0000C9890000}"/>
    <cellStyle name="Uwaga 11 9 10" xfId="32744" xr:uid="{00000000-0005-0000-0000-0000CA890000}"/>
    <cellStyle name="Uwaga 11 9 11" xfId="35213" xr:uid="{00000000-0005-0000-0000-0000CB890000}"/>
    <cellStyle name="Uwaga 11 9 12" xfId="38402" xr:uid="{00000000-0005-0000-0000-0000CC890000}"/>
    <cellStyle name="Uwaga 11 9 13" xfId="41608" xr:uid="{00000000-0005-0000-0000-0000CD890000}"/>
    <cellStyle name="Uwaga 11 9 14" xfId="44788" xr:uid="{00000000-0005-0000-0000-0000CE890000}"/>
    <cellStyle name="Uwaga 11 9 15" xfId="48083" xr:uid="{00000000-0005-0000-0000-0000CF890000}"/>
    <cellStyle name="Uwaga 11 9 16" xfId="51251" xr:uid="{00000000-0005-0000-0000-0000D0890000}"/>
    <cellStyle name="Uwaga 11 9 17" xfId="54439" xr:uid="{00000000-0005-0000-0000-0000D1890000}"/>
    <cellStyle name="Uwaga 11 9 18" xfId="56493" xr:uid="{00000000-0005-0000-0000-0000D2890000}"/>
    <cellStyle name="Uwaga 11 9 19" xfId="59730" xr:uid="{00000000-0005-0000-0000-0000D3890000}"/>
    <cellStyle name="Uwaga 11 9 2" xfId="10302" xr:uid="{00000000-0005-0000-0000-0000D4890000}"/>
    <cellStyle name="Uwaga 11 9 3" xfId="12344" xr:uid="{00000000-0005-0000-0000-0000D5890000}"/>
    <cellStyle name="Uwaga 11 9 4" xfId="6468" xr:uid="{00000000-0005-0000-0000-0000D6890000}"/>
    <cellStyle name="Uwaga 11 9 5" xfId="16993" xr:uid="{00000000-0005-0000-0000-0000D7890000}"/>
    <cellStyle name="Uwaga 11 9 6" xfId="19568" xr:uid="{00000000-0005-0000-0000-0000D8890000}"/>
    <cellStyle name="Uwaga 11 9 7" xfId="22878" xr:uid="{00000000-0005-0000-0000-0000D9890000}"/>
    <cellStyle name="Uwaga 11 9 8" xfId="26194" xr:uid="{00000000-0005-0000-0000-0000DA890000}"/>
    <cellStyle name="Uwaga 11 9 9" xfId="29427" xr:uid="{00000000-0005-0000-0000-0000DB890000}"/>
    <cellStyle name="Uwaga 12" xfId="1372" xr:uid="{00000000-0005-0000-0000-0000DC890000}"/>
    <cellStyle name="Uwaga 12 10" xfId="2466" xr:uid="{00000000-0005-0000-0000-0000DD890000}"/>
    <cellStyle name="Uwaga 12 10 10" xfId="32110" xr:uid="{00000000-0005-0000-0000-0000DE890000}"/>
    <cellStyle name="Uwaga 12 10 11" xfId="34580" xr:uid="{00000000-0005-0000-0000-0000DF890000}"/>
    <cellStyle name="Uwaga 12 10 12" xfId="37768" xr:uid="{00000000-0005-0000-0000-0000E0890000}"/>
    <cellStyle name="Uwaga 12 10 13" xfId="40978" xr:uid="{00000000-0005-0000-0000-0000E1890000}"/>
    <cellStyle name="Uwaga 12 10 14" xfId="44154" xr:uid="{00000000-0005-0000-0000-0000E2890000}"/>
    <cellStyle name="Uwaga 12 10 15" xfId="47453" xr:uid="{00000000-0005-0000-0000-0000E3890000}"/>
    <cellStyle name="Uwaga 12 10 16" xfId="50618" xr:uid="{00000000-0005-0000-0000-0000E4890000}"/>
    <cellStyle name="Uwaga 12 10 17" xfId="53814" xr:uid="{00000000-0005-0000-0000-0000E5890000}"/>
    <cellStyle name="Uwaga 12 10 18" xfId="55868" xr:uid="{00000000-0005-0000-0000-0000E6890000}"/>
    <cellStyle name="Uwaga 12 10 19" xfId="59105" xr:uid="{00000000-0005-0000-0000-0000E7890000}"/>
    <cellStyle name="Uwaga 12 10 2" xfId="9668" xr:uid="{00000000-0005-0000-0000-0000E8890000}"/>
    <cellStyle name="Uwaga 12 10 3" xfId="11710" xr:uid="{00000000-0005-0000-0000-0000E9890000}"/>
    <cellStyle name="Uwaga 12 10 4" xfId="5834" xr:uid="{00000000-0005-0000-0000-0000EA890000}"/>
    <cellStyle name="Uwaga 12 10 5" xfId="16359" xr:uid="{00000000-0005-0000-0000-0000EB890000}"/>
    <cellStyle name="Uwaga 12 10 6" xfId="18934" xr:uid="{00000000-0005-0000-0000-0000EC890000}"/>
    <cellStyle name="Uwaga 12 10 7" xfId="22244" xr:uid="{00000000-0005-0000-0000-0000ED890000}"/>
    <cellStyle name="Uwaga 12 10 8" xfId="25564" xr:uid="{00000000-0005-0000-0000-0000EE890000}"/>
    <cellStyle name="Uwaga 12 10 9" xfId="28793" xr:uid="{00000000-0005-0000-0000-0000EF890000}"/>
    <cellStyle name="Uwaga 12 11" xfId="3349" xr:uid="{00000000-0005-0000-0000-0000F0890000}"/>
    <cellStyle name="Uwaga 12 11 10" xfId="32993" xr:uid="{00000000-0005-0000-0000-0000F1890000}"/>
    <cellStyle name="Uwaga 12 11 11" xfId="35461" xr:uid="{00000000-0005-0000-0000-0000F2890000}"/>
    <cellStyle name="Uwaga 12 11 12" xfId="38651" xr:uid="{00000000-0005-0000-0000-0000F3890000}"/>
    <cellStyle name="Uwaga 12 11 13" xfId="41856" xr:uid="{00000000-0005-0000-0000-0000F4890000}"/>
    <cellStyle name="Uwaga 12 11 14" xfId="45037" xr:uid="{00000000-0005-0000-0000-0000F5890000}"/>
    <cellStyle name="Uwaga 12 11 15" xfId="48331" xr:uid="{00000000-0005-0000-0000-0000F6890000}"/>
    <cellStyle name="Uwaga 12 11 16" xfId="51500" xr:uid="{00000000-0005-0000-0000-0000F7890000}"/>
    <cellStyle name="Uwaga 12 11 17" xfId="54685" xr:uid="{00000000-0005-0000-0000-0000F8890000}"/>
    <cellStyle name="Uwaga 12 11 18" xfId="56739" xr:uid="{00000000-0005-0000-0000-0000F9890000}"/>
    <cellStyle name="Uwaga 12 11 19" xfId="59976" xr:uid="{00000000-0005-0000-0000-0000FA890000}"/>
    <cellStyle name="Uwaga 12 11 2" xfId="10551" xr:uid="{00000000-0005-0000-0000-0000FB890000}"/>
    <cellStyle name="Uwaga 12 11 3" xfId="12593" xr:uid="{00000000-0005-0000-0000-0000FC890000}"/>
    <cellStyle name="Uwaga 12 11 4" xfId="6717" xr:uid="{00000000-0005-0000-0000-0000FD890000}"/>
    <cellStyle name="Uwaga 12 11 5" xfId="17242" xr:uid="{00000000-0005-0000-0000-0000FE890000}"/>
    <cellStyle name="Uwaga 12 11 6" xfId="19817" xr:uid="{00000000-0005-0000-0000-0000FF890000}"/>
    <cellStyle name="Uwaga 12 11 7" xfId="23127" xr:uid="{00000000-0005-0000-0000-0000008A0000}"/>
    <cellStyle name="Uwaga 12 11 8" xfId="26442" xr:uid="{00000000-0005-0000-0000-0000018A0000}"/>
    <cellStyle name="Uwaga 12 11 9" xfId="29676" xr:uid="{00000000-0005-0000-0000-0000028A0000}"/>
    <cellStyle name="Uwaga 12 12" xfId="1763" xr:uid="{00000000-0005-0000-0000-0000038A0000}"/>
    <cellStyle name="Uwaga 12 12 10" xfId="31415" xr:uid="{00000000-0005-0000-0000-0000048A0000}"/>
    <cellStyle name="Uwaga 12 12 11" xfId="15202" xr:uid="{00000000-0005-0000-0000-0000058A0000}"/>
    <cellStyle name="Uwaga 12 12 12" xfId="37065" xr:uid="{00000000-0005-0000-0000-0000068A0000}"/>
    <cellStyle name="Uwaga 12 12 13" xfId="40295" xr:uid="{00000000-0005-0000-0000-0000078A0000}"/>
    <cellStyle name="Uwaga 12 12 14" xfId="43451" xr:uid="{00000000-0005-0000-0000-0000088A0000}"/>
    <cellStyle name="Uwaga 12 12 15" xfId="46770" xr:uid="{00000000-0005-0000-0000-0000098A0000}"/>
    <cellStyle name="Uwaga 12 12 16" xfId="49917" xr:uid="{00000000-0005-0000-0000-00000A8A0000}"/>
    <cellStyle name="Uwaga 12 12 17" xfId="53142" xr:uid="{00000000-0005-0000-0000-00000B8A0000}"/>
    <cellStyle name="Uwaga 12 12 18" xfId="14905" xr:uid="{00000000-0005-0000-0000-00000C8A0000}"/>
    <cellStyle name="Uwaga 12 12 19" xfId="58425" xr:uid="{00000000-0005-0000-0000-00000D8A0000}"/>
    <cellStyle name="Uwaga 12 12 2" xfId="8973" xr:uid="{00000000-0005-0000-0000-00000E8A0000}"/>
    <cellStyle name="Uwaga 12 12 3" xfId="8417" xr:uid="{00000000-0005-0000-0000-00000F8A0000}"/>
    <cellStyle name="Uwaga 12 12 4" xfId="5142" xr:uid="{00000000-0005-0000-0000-0000108A0000}"/>
    <cellStyle name="Uwaga 12 12 5" xfId="15659" xr:uid="{00000000-0005-0000-0000-0000118A0000}"/>
    <cellStyle name="Uwaga 12 12 6" xfId="14438" xr:uid="{00000000-0005-0000-0000-0000128A0000}"/>
    <cellStyle name="Uwaga 12 12 7" xfId="21541" xr:uid="{00000000-0005-0000-0000-0000138A0000}"/>
    <cellStyle name="Uwaga 12 12 8" xfId="24863" xr:uid="{00000000-0005-0000-0000-0000148A0000}"/>
    <cellStyle name="Uwaga 12 12 9" xfId="28090" xr:uid="{00000000-0005-0000-0000-0000158A0000}"/>
    <cellStyle name="Uwaga 12 13" xfId="1976" xr:uid="{00000000-0005-0000-0000-0000168A0000}"/>
    <cellStyle name="Uwaga 12 13 10" xfId="31625" xr:uid="{00000000-0005-0000-0000-0000178A0000}"/>
    <cellStyle name="Uwaga 12 13 11" xfId="24601" xr:uid="{00000000-0005-0000-0000-0000188A0000}"/>
    <cellStyle name="Uwaga 12 13 12" xfId="37278" xr:uid="{00000000-0005-0000-0000-0000198A0000}"/>
    <cellStyle name="Uwaga 12 13 13" xfId="40503" xr:uid="{00000000-0005-0000-0000-00001A8A0000}"/>
    <cellStyle name="Uwaga 12 13 14" xfId="43664" xr:uid="{00000000-0005-0000-0000-00001B8A0000}"/>
    <cellStyle name="Uwaga 12 13 15" xfId="46978" xr:uid="{00000000-0005-0000-0000-00001C8A0000}"/>
    <cellStyle name="Uwaga 12 13 16" xfId="50130" xr:uid="{00000000-0005-0000-0000-00001D8A0000}"/>
    <cellStyle name="Uwaga 12 13 17" xfId="53345" xr:uid="{00000000-0005-0000-0000-00001E8A0000}"/>
    <cellStyle name="Uwaga 12 13 18" xfId="27408" xr:uid="{00000000-0005-0000-0000-00001F8A0000}"/>
    <cellStyle name="Uwaga 12 13 19" xfId="58631" xr:uid="{00000000-0005-0000-0000-0000208A0000}"/>
    <cellStyle name="Uwaga 12 13 2" xfId="9183" xr:uid="{00000000-0005-0000-0000-0000218A0000}"/>
    <cellStyle name="Uwaga 12 13 3" xfId="8204" xr:uid="{00000000-0005-0000-0000-0000228A0000}"/>
    <cellStyle name="Uwaga 12 13 4" xfId="5354" xr:uid="{00000000-0005-0000-0000-0000238A0000}"/>
    <cellStyle name="Uwaga 12 13 5" xfId="15871" xr:uid="{00000000-0005-0000-0000-0000248A0000}"/>
    <cellStyle name="Uwaga 12 13 6" xfId="14225" xr:uid="{00000000-0005-0000-0000-0000258A0000}"/>
    <cellStyle name="Uwaga 12 13 7" xfId="21754" xr:uid="{00000000-0005-0000-0000-0000268A0000}"/>
    <cellStyle name="Uwaga 12 13 8" xfId="25076" xr:uid="{00000000-0005-0000-0000-0000278A0000}"/>
    <cellStyle name="Uwaga 12 13 9" xfId="28303" xr:uid="{00000000-0005-0000-0000-0000288A0000}"/>
    <cellStyle name="Uwaga 12 14" xfId="3487" xr:uid="{00000000-0005-0000-0000-0000298A0000}"/>
    <cellStyle name="Uwaga 12 14 10" xfId="33131" xr:uid="{00000000-0005-0000-0000-00002A8A0000}"/>
    <cellStyle name="Uwaga 12 14 11" xfId="35597" xr:uid="{00000000-0005-0000-0000-00002B8A0000}"/>
    <cellStyle name="Uwaga 12 14 12" xfId="38789" xr:uid="{00000000-0005-0000-0000-00002C8A0000}"/>
    <cellStyle name="Uwaga 12 14 13" xfId="41992" xr:uid="{00000000-0005-0000-0000-00002D8A0000}"/>
    <cellStyle name="Uwaga 12 14 14" xfId="45175" xr:uid="{00000000-0005-0000-0000-00002E8A0000}"/>
    <cellStyle name="Uwaga 12 14 15" xfId="48467" xr:uid="{00000000-0005-0000-0000-00002F8A0000}"/>
    <cellStyle name="Uwaga 12 14 16" xfId="51637" xr:uid="{00000000-0005-0000-0000-0000308A0000}"/>
    <cellStyle name="Uwaga 12 14 17" xfId="54820" xr:uid="{00000000-0005-0000-0000-0000318A0000}"/>
    <cellStyle name="Uwaga 12 14 18" xfId="56874" xr:uid="{00000000-0005-0000-0000-0000328A0000}"/>
    <cellStyle name="Uwaga 12 14 19" xfId="60111" xr:uid="{00000000-0005-0000-0000-0000338A0000}"/>
    <cellStyle name="Uwaga 12 14 2" xfId="10689" xr:uid="{00000000-0005-0000-0000-0000348A0000}"/>
    <cellStyle name="Uwaga 12 14 3" xfId="12731" xr:uid="{00000000-0005-0000-0000-0000358A0000}"/>
    <cellStyle name="Uwaga 12 14 4" xfId="6855" xr:uid="{00000000-0005-0000-0000-0000368A0000}"/>
    <cellStyle name="Uwaga 12 14 5" xfId="17380" xr:uid="{00000000-0005-0000-0000-0000378A0000}"/>
    <cellStyle name="Uwaga 12 14 6" xfId="19955" xr:uid="{00000000-0005-0000-0000-0000388A0000}"/>
    <cellStyle name="Uwaga 12 14 7" xfId="23265" xr:uid="{00000000-0005-0000-0000-0000398A0000}"/>
    <cellStyle name="Uwaga 12 14 8" xfId="26580" xr:uid="{00000000-0005-0000-0000-00003A8A0000}"/>
    <cellStyle name="Uwaga 12 14 9" xfId="29814" xr:uid="{00000000-0005-0000-0000-00003B8A0000}"/>
    <cellStyle name="Uwaga 12 15" xfId="3655" xr:uid="{00000000-0005-0000-0000-00003C8A0000}"/>
    <cellStyle name="Uwaga 12 15 10" xfId="33299" xr:uid="{00000000-0005-0000-0000-00003D8A0000}"/>
    <cellStyle name="Uwaga 12 15 11" xfId="35763" xr:uid="{00000000-0005-0000-0000-00003E8A0000}"/>
    <cellStyle name="Uwaga 12 15 12" xfId="38957" xr:uid="{00000000-0005-0000-0000-00003F8A0000}"/>
    <cellStyle name="Uwaga 12 15 13" xfId="42158" xr:uid="{00000000-0005-0000-0000-0000408A0000}"/>
    <cellStyle name="Uwaga 12 15 14" xfId="45343" xr:uid="{00000000-0005-0000-0000-0000418A0000}"/>
    <cellStyle name="Uwaga 12 15 15" xfId="48633" xr:uid="{00000000-0005-0000-0000-0000428A0000}"/>
    <cellStyle name="Uwaga 12 15 16" xfId="51804" xr:uid="{00000000-0005-0000-0000-0000438A0000}"/>
    <cellStyle name="Uwaga 12 15 17" xfId="54984" xr:uid="{00000000-0005-0000-0000-0000448A0000}"/>
    <cellStyle name="Uwaga 12 15 18" xfId="57038" xr:uid="{00000000-0005-0000-0000-0000458A0000}"/>
    <cellStyle name="Uwaga 12 15 19" xfId="60275" xr:uid="{00000000-0005-0000-0000-0000468A0000}"/>
    <cellStyle name="Uwaga 12 15 2" xfId="10857" xr:uid="{00000000-0005-0000-0000-0000478A0000}"/>
    <cellStyle name="Uwaga 12 15 3" xfId="12899" xr:uid="{00000000-0005-0000-0000-0000488A0000}"/>
    <cellStyle name="Uwaga 12 15 4" xfId="7021" xr:uid="{00000000-0005-0000-0000-0000498A0000}"/>
    <cellStyle name="Uwaga 12 15 5" xfId="17548" xr:uid="{00000000-0005-0000-0000-00004A8A0000}"/>
    <cellStyle name="Uwaga 12 15 6" xfId="20123" xr:uid="{00000000-0005-0000-0000-00004B8A0000}"/>
    <cellStyle name="Uwaga 12 15 7" xfId="23433" xr:uid="{00000000-0005-0000-0000-00004C8A0000}"/>
    <cellStyle name="Uwaga 12 15 8" xfId="26748" xr:uid="{00000000-0005-0000-0000-00004D8A0000}"/>
    <cellStyle name="Uwaga 12 15 9" xfId="29982" xr:uid="{00000000-0005-0000-0000-00004E8A0000}"/>
    <cellStyle name="Uwaga 12 16" xfId="2071" xr:uid="{00000000-0005-0000-0000-00004F8A0000}"/>
    <cellStyle name="Uwaga 12 16 10" xfId="31719" xr:uid="{00000000-0005-0000-0000-0000508A0000}"/>
    <cellStyle name="Uwaga 12 16 11" xfId="18342" xr:uid="{00000000-0005-0000-0000-0000518A0000}"/>
    <cellStyle name="Uwaga 12 16 12" xfId="37373" xr:uid="{00000000-0005-0000-0000-0000528A0000}"/>
    <cellStyle name="Uwaga 12 16 13" xfId="40596" xr:uid="{00000000-0005-0000-0000-0000538A0000}"/>
    <cellStyle name="Uwaga 12 16 14" xfId="43759" xr:uid="{00000000-0005-0000-0000-0000548A0000}"/>
    <cellStyle name="Uwaga 12 16 15" xfId="47071" xr:uid="{00000000-0005-0000-0000-0000558A0000}"/>
    <cellStyle name="Uwaga 12 16 16" xfId="50225" xr:uid="{00000000-0005-0000-0000-0000568A0000}"/>
    <cellStyle name="Uwaga 12 16 17" xfId="53436" xr:uid="{00000000-0005-0000-0000-0000578A0000}"/>
    <cellStyle name="Uwaga 12 16 18" xfId="21286" xr:uid="{00000000-0005-0000-0000-0000588A0000}"/>
    <cellStyle name="Uwaga 12 16 19" xfId="58723" xr:uid="{00000000-0005-0000-0000-0000598A0000}"/>
    <cellStyle name="Uwaga 12 16 2" xfId="9277" xr:uid="{00000000-0005-0000-0000-00005A8A0000}"/>
    <cellStyle name="Uwaga 12 16 3" xfId="8109" xr:uid="{00000000-0005-0000-0000-00005B8A0000}"/>
    <cellStyle name="Uwaga 12 16 4" xfId="5448" xr:uid="{00000000-0005-0000-0000-00005C8A0000}"/>
    <cellStyle name="Uwaga 12 16 5" xfId="15966" xr:uid="{00000000-0005-0000-0000-00005D8A0000}"/>
    <cellStyle name="Uwaga 12 16 6" xfId="14130" xr:uid="{00000000-0005-0000-0000-00005E8A0000}"/>
    <cellStyle name="Uwaga 12 16 7" xfId="21849" xr:uid="{00000000-0005-0000-0000-00005F8A0000}"/>
    <cellStyle name="Uwaga 12 16 8" xfId="25171" xr:uid="{00000000-0005-0000-0000-0000608A0000}"/>
    <cellStyle name="Uwaga 12 16 9" xfId="28398" xr:uid="{00000000-0005-0000-0000-0000618A0000}"/>
    <cellStyle name="Uwaga 12 17" xfId="3790" xr:uid="{00000000-0005-0000-0000-0000628A0000}"/>
    <cellStyle name="Uwaga 12 17 10" xfId="33434" xr:uid="{00000000-0005-0000-0000-0000638A0000}"/>
    <cellStyle name="Uwaga 12 17 11" xfId="35897" xr:uid="{00000000-0005-0000-0000-0000648A0000}"/>
    <cellStyle name="Uwaga 12 17 12" xfId="39092" xr:uid="{00000000-0005-0000-0000-0000658A0000}"/>
    <cellStyle name="Uwaga 12 17 13" xfId="42292" xr:uid="{00000000-0005-0000-0000-0000668A0000}"/>
    <cellStyle name="Uwaga 12 17 14" xfId="45478" xr:uid="{00000000-0005-0000-0000-0000678A0000}"/>
    <cellStyle name="Uwaga 12 17 15" xfId="48767" xr:uid="{00000000-0005-0000-0000-0000688A0000}"/>
    <cellStyle name="Uwaga 12 17 16" xfId="51939" xr:uid="{00000000-0005-0000-0000-0000698A0000}"/>
    <cellStyle name="Uwaga 12 17 17" xfId="55117" xr:uid="{00000000-0005-0000-0000-00006A8A0000}"/>
    <cellStyle name="Uwaga 12 17 18" xfId="57171" xr:uid="{00000000-0005-0000-0000-00006B8A0000}"/>
    <cellStyle name="Uwaga 12 17 19" xfId="60408" xr:uid="{00000000-0005-0000-0000-00006C8A0000}"/>
    <cellStyle name="Uwaga 12 17 2" xfId="10992" xr:uid="{00000000-0005-0000-0000-00006D8A0000}"/>
    <cellStyle name="Uwaga 12 17 3" xfId="13034" xr:uid="{00000000-0005-0000-0000-00006E8A0000}"/>
    <cellStyle name="Uwaga 12 17 4" xfId="7151" xr:uid="{00000000-0005-0000-0000-00006F8A0000}"/>
    <cellStyle name="Uwaga 12 17 5" xfId="17683" xr:uid="{00000000-0005-0000-0000-0000708A0000}"/>
    <cellStyle name="Uwaga 12 17 6" xfId="20258" xr:uid="{00000000-0005-0000-0000-0000718A0000}"/>
    <cellStyle name="Uwaga 12 17 7" xfId="23568" xr:uid="{00000000-0005-0000-0000-0000728A0000}"/>
    <cellStyle name="Uwaga 12 17 8" xfId="26883" xr:uid="{00000000-0005-0000-0000-0000738A0000}"/>
    <cellStyle name="Uwaga 12 17 9" xfId="30117" xr:uid="{00000000-0005-0000-0000-0000748A0000}"/>
    <cellStyle name="Uwaga 12 18" xfId="3913" xr:uid="{00000000-0005-0000-0000-0000758A0000}"/>
    <cellStyle name="Uwaga 12 18 10" xfId="33557" xr:uid="{00000000-0005-0000-0000-0000768A0000}"/>
    <cellStyle name="Uwaga 12 18 11" xfId="36020" xr:uid="{00000000-0005-0000-0000-0000778A0000}"/>
    <cellStyle name="Uwaga 12 18 12" xfId="39215" xr:uid="{00000000-0005-0000-0000-0000788A0000}"/>
    <cellStyle name="Uwaga 12 18 13" xfId="42415" xr:uid="{00000000-0005-0000-0000-0000798A0000}"/>
    <cellStyle name="Uwaga 12 18 14" xfId="45601" xr:uid="{00000000-0005-0000-0000-00007A8A0000}"/>
    <cellStyle name="Uwaga 12 18 15" xfId="48890" xr:uid="{00000000-0005-0000-0000-00007B8A0000}"/>
    <cellStyle name="Uwaga 12 18 16" xfId="52062" xr:uid="{00000000-0005-0000-0000-00007C8A0000}"/>
    <cellStyle name="Uwaga 12 18 17" xfId="55239" xr:uid="{00000000-0005-0000-0000-00007D8A0000}"/>
    <cellStyle name="Uwaga 12 18 18" xfId="57293" xr:uid="{00000000-0005-0000-0000-00007E8A0000}"/>
    <cellStyle name="Uwaga 12 18 19" xfId="60530" xr:uid="{00000000-0005-0000-0000-00007F8A0000}"/>
    <cellStyle name="Uwaga 12 18 2" xfId="11115" xr:uid="{00000000-0005-0000-0000-0000808A0000}"/>
    <cellStyle name="Uwaga 12 18 3" xfId="13157" xr:uid="{00000000-0005-0000-0000-0000818A0000}"/>
    <cellStyle name="Uwaga 12 18 4" xfId="7273" xr:uid="{00000000-0005-0000-0000-0000828A0000}"/>
    <cellStyle name="Uwaga 12 18 5" xfId="17806" xr:uid="{00000000-0005-0000-0000-0000838A0000}"/>
    <cellStyle name="Uwaga 12 18 6" xfId="20381" xr:uid="{00000000-0005-0000-0000-0000848A0000}"/>
    <cellStyle name="Uwaga 12 18 7" xfId="23691" xr:uid="{00000000-0005-0000-0000-0000858A0000}"/>
    <cellStyle name="Uwaga 12 18 8" xfId="27006" xr:uid="{00000000-0005-0000-0000-0000868A0000}"/>
    <cellStyle name="Uwaga 12 18 9" xfId="30240" xr:uid="{00000000-0005-0000-0000-0000878A0000}"/>
    <cellStyle name="Uwaga 12 19" xfId="2181" xr:uid="{00000000-0005-0000-0000-0000888A0000}"/>
    <cellStyle name="Uwaga 12 19 10" xfId="31829" xr:uid="{00000000-0005-0000-0000-0000898A0000}"/>
    <cellStyle name="Uwaga 12 19 11" xfId="34304" xr:uid="{00000000-0005-0000-0000-00008A8A0000}"/>
    <cellStyle name="Uwaga 12 19 12" xfId="37483" xr:uid="{00000000-0005-0000-0000-00008B8A0000}"/>
    <cellStyle name="Uwaga 12 19 13" xfId="40703" xr:uid="{00000000-0005-0000-0000-00008C8A0000}"/>
    <cellStyle name="Uwaga 12 19 14" xfId="43869" xr:uid="{00000000-0005-0000-0000-00008D8A0000}"/>
    <cellStyle name="Uwaga 12 19 15" xfId="47178" xr:uid="{00000000-0005-0000-0000-00008E8A0000}"/>
    <cellStyle name="Uwaga 12 19 16" xfId="50335" xr:uid="{00000000-0005-0000-0000-00008F8A0000}"/>
    <cellStyle name="Uwaga 12 19 17" xfId="53543" xr:uid="{00000000-0005-0000-0000-0000908A0000}"/>
    <cellStyle name="Uwaga 12 19 18" xfId="55593" xr:uid="{00000000-0005-0000-0000-0000918A0000}"/>
    <cellStyle name="Uwaga 12 19 19" xfId="58830" xr:uid="{00000000-0005-0000-0000-0000928A0000}"/>
    <cellStyle name="Uwaga 12 19 2" xfId="9387" xr:uid="{00000000-0005-0000-0000-0000938A0000}"/>
    <cellStyle name="Uwaga 12 19 3" xfId="11425" xr:uid="{00000000-0005-0000-0000-0000948A0000}"/>
    <cellStyle name="Uwaga 12 19 4" xfId="5558" xr:uid="{00000000-0005-0000-0000-0000958A0000}"/>
    <cellStyle name="Uwaga 12 19 5" xfId="16076" xr:uid="{00000000-0005-0000-0000-0000968A0000}"/>
    <cellStyle name="Uwaga 12 19 6" xfId="18649" xr:uid="{00000000-0005-0000-0000-0000978A0000}"/>
    <cellStyle name="Uwaga 12 19 7" xfId="21959" xr:uid="{00000000-0005-0000-0000-0000988A0000}"/>
    <cellStyle name="Uwaga 12 19 8" xfId="25280" xr:uid="{00000000-0005-0000-0000-0000998A0000}"/>
    <cellStyle name="Uwaga 12 19 9" xfId="28508" xr:uid="{00000000-0005-0000-0000-00009A8A0000}"/>
    <cellStyle name="Uwaga 12 2" xfId="1452" xr:uid="{00000000-0005-0000-0000-00009B8A0000}"/>
    <cellStyle name="Uwaga 12 2 10" xfId="3426" xr:uid="{00000000-0005-0000-0000-00009C8A0000}"/>
    <cellStyle name="Uwaga 12 2 10 10" xfId="33070" xr:uid="{00000000-0005-0000-0000-00009D8A0000}"/>
    <cellStyle name="Uwaga 12 2 10 11" xfId="35537" xr:uid="{00000000-0005-0000-0000-00009E8A0000}"/>
    <cellStyle name="Uwaga 12 2 10 12" xfId="38728" xr:uid="{00000000-0005-0000-0000-00009F8A0000}"/>
    <cellStyle name="Uwaga 12 2 10 13" xfId="41932" xr:uid="{00000000-0005-0000-0000-0000A08A0000}"/>
    <cellStyle name="Uwaga 12 2 10 14" xfId="45114" xr:uid="{00000000-0005-0000-0000-0000A18A0000}"/>
    <cellStyle name="Uwaga 12 2 10 15" xfId="48407" xr:uid="{00000000-0005-0000-0000-0000A28A0000}"/>
    <cellStyle name="Uwaga 12 2 10 16" xfId="51576" xr:uid="{00000000-0005-0000-0000-0000A38A0000}"/>
    <cellStyle name="Uwaga 12 2 10 17" xfId="54760" xr:uid="{00000000-0005-0000-0000-0000A48A0000}"/>
    <cellStyle name="Uwaga 12 2 10 18" xfId="56814" xr:uid="{00000000-0005-0000-0000-0000A58A0000}"/>
    <cellStyle name="Uwaga 12 2 10 19" xfId="60051" xr:uid="{00000000-0005-0000-0000-0000A68A0000}"/>
    <cellStyle name="Uwaga 12 2 10 2" xfId="10628" xr:uid="{00000000-0005-0000-0000-0000A78A0000}"/>
    <cellStyle name="Uwaga 12 2 10 3" xfId="12670" xr:uid="{00000000-0005-0000-0000-0000A88A0000}"/>
    <cellStyle name="Uwaga 12 2 10 4" xfId="6794" xr:uid="{00000000-0005-0000-0000-0000A98A0000}"/>
    <cellStyle name="Uwaga 12 2 10 5" xfId="17319" xr:uid="{00000000-0005-0000-0000-0000AA8A0000}"/>
    <cellStyle name="Uwaga 12 2 10 6" xfId="19894" xr:uid="{00000000-0005-0000-0000-0000AB8A0000}"/>
    <cellStyle name="Uwaga 12 2 10 7" xfId="23204" xr:uid="{00000000-0005-0000-0000-0000AC8A0000}"/>
    <cellStyle name="Uwaga 12 2 10 8" xfId="26519" xr:uid="{00000000-0005-0000-0000-0000AD8A0000}"/>
    <cellStyle name="Uwaga 12 2 10 9" xfId="29753" xr:uid="{00000000-0005-0000-0000-0000AE8A0000}"/>
    <cellStyle name="Uwaga 12 2 11" xfId="3241" xr:uid="{00000000-0005-0000-0000-0000AF8A0000}"/>
    <cellStyle name="Uwaga 12 2 11 10" xfId="32885" xr:uid="{00000000-0005-0000-0000-0000B08A0000}"/>
    <cellStyle name="Uwaga 12 2 11 11" xfId="35353" xr:uid="{00000000-0005-0000-0000-0000B18A0000}"/>
    <cellStyle name="Uwaga 12 2 11 12" xfId="38543" xr:uid="{00000000-0005-0000-0000-0000B28A0000}"/>
    <cellStyle name="Uwaga 12 2 11 13" xfId="41748" xr:uid="{00000000-0005-0000-0000-0000B38A0000}"/>
    <cellStyle name="Uwaga 12 2 11 14" xfId="44929" xr:uid="{00000000-0005-0000-0000-0000B48A0000}"/>
    <cellStyle name="Uwaga 12 2 11 15" xfId="48223" xr:uid="{00000000-0005-0000-0000-0000B58A0000}"/>
    <cellStyle name="Uwaga 12 2 11 16" xfId="51392" xr:uid="{00000000-0005-0000-0000-0000B68A0000}"/>
    <cellStyle name="Uwaga 12 2 11 17" xfId="54577" xr:uid="{00000000-0005-0000-0000-0000B78A0000}"/>
    <cellStyle name="Uwaga 12 2 11 18" xfId="56631" xr:uid="{00000000-0005-0000-0000-0000B88A0000}"/>
    <cellStyle name="Uwaga 12 2 11 19" xfId="59868" xr:uid="{00000000-0005-0000-0000-0000B98A0000}"/>
    <cellStyle name="Uwaga 12 2 11 2" xfId="10443" xr:uid="{00000000-0005-0000-0000-0000BA8A0000}"/>
    <cellStyle name="Uwaga 12 2 11 3" xfId="12485" xr:uid="{00000000-0005-0000-0000-0000BB8A0000}"/>
    <cellStyle name="Uwaga 12 2 11 4" xfId="6609" xr:uid="{00000000-0005-0000-0000-0000BC8A0000}"/>
    <cellStyle name="Uwaga 12 2 11 5" xfId="17134" xr:uid="{00000000-0005-0000-0000-0000BD8A0000}"/>
    <cellStyle name="Uwaga 12 2 11 6" xfId="19709" xr:uid="{00000000-0005-0000-0000-0000BE8A0000}"/>
    <cellStyle name="Uwaga 12 2 11 7" xfId="23019" xr:uid="{00000000-0005-0000-0000-0000BF8A0000}"/>
    <cellStyle name="Uwaga 12 2 11 8" xfId="26334" xr:uid="{00000000-0005-0000-0000-0000C08A0000}"/>
    <cellStyle name="Uwaga 12 2 11 9" xfId="29568" xr:uid="{00000000-0005-0000-0000-0000C18A0000}"/>
    <cellStyle name="Uwaga 12 2 12" xfId="2452" xr:uid="{00000000-0005-0000-0000-0000C28A0000}"/>
    <cellStyle name="Uwaga 12 2 12 10" xfId="32096" xr:uid="{00000000-0005-0000-0000-0000C38A0000}"/>
    <cellStyle name="Uwaga 12 2 12 11" xfId="34566" xr:uid="{00000000-0005-0000-0000-0000C48A0000}"/>
    <cellStyle name="Uwaga 12 2 12 12" xfId="37754" xr:uid="{00000000-0005-0000-0000-0000C58A0000}"/>
    <cellStyle name="Uwaga 12 2 12 13" xfId="40964" xr:uid="{00000000-0005-0000-0000-0000C68A0000}"/>
    <cellStyle name="Uwaga 12 2 12 14" xfId="44140" xr:uid="{00000000-0005-0000-0000-0000C78A0000}"/>
    <cellStyle name="Uwaga 12 2 12 15" xfId="47439" xr:uid="{00000000-0005-0000-0000-0000C88A0000}"/>
    <cellStyle name="Uwaga 12 2 12 16" xfId="50604" xr:uid="{00000000-0005-0000-0000-0000C98A0000}"/>
    <cellStyle name="Uwaga 12 2 12 17" xfId="53800" xr:uid="{00000000-0005-0000-0000-0000CA8A0000}"/>
    <cellStyle name="Uwaga 12 2 12 18" xfId="55854" xr:uid="{00000000-0005-0000-0000-0000CB8A0000}"/>
    <cellStyle name="Uwaga 12 2 12 19" xfId="59091" xr:uid="{00000000-0005-0000-0000-0000CC8A0000}"/>
    <cellStyle name="Uwaga 12 2 12 2" xfId="9654" xr:uid="{00000000-0005-0000-0000-0000CD8A0000}"/>
    <cellStyle name="Uwaga 12 2 12 3" xfId="11696" xr:uid="{00000000-0005-0000-0000-0000CE8A0000}"/>
    <cellStyle name="Uwaga 12 2 12 4" xfId="5820" xr:uid="{00000000-0005-0000-0000-0000CF8A0000}"/>
    <cellStyle name="Uwaga 12 2 12 5" xfId="16345" xr:uid="{00000000-0005-0000-0000-0000D08A0000}"/>
    <cellStyle name="Uwaga 12 2 12 6" xfId="18920" xr:uid="{00000000-0005-0000-0000-0000D18A0000}"/>
    <cellStyle name="Uwaga 12 2 12 7" xfId="22230" xr:uid="{00000000-0005-0000-0000-0000D28A0000}"/>
    <cellStyle name="Uwaga 12 2 12 8" xfId="25550" xr:uid="{00000000-0005-0000-0000-0000D38A0000}"/>
    <cellStyle name="Uwaga 12 2 12 9" xfId="28779" xr:uid="{00000000-0005-0000-0000-0000D48A0000}"/>
    <cellStyle name="Uwaga 12 2 13" xfId="3570" xr:uid="{00000000-0005-0000-0000-0000D58A0000}"/>
    <cellStyle name="Uwaga 12 2 13 10" xfId="33214" xr:uid="{00000000-0005-0000-0000-0000D68A0000}"/>
    <cellStyle name="Uwaga 12 2 13 11" xfId="35678" xr:uid="{00000000-0005-0000-0000-0000D78A0000}"/>
    <cellStyle name="Uwaga 12 2 13 12" xfId="38872" xr:uid="{00000000-0005-0000-0000-0000D88A0000}"/>
    <cellStyle name="Uwaga 12 2 13 13" xfId="42073" xr:uid="{00000000-0005-0000-0000-0000D98A0000}"/>
    <cellStyle name="Uwaga 12 2 13 14" xfId="45258" xr:uid="{00000000-0005-0000-0000-0000DA8A0000}"/>
    <cellStyle name="Uwaga 12 2 13 15" xfId="48548" xr:uid="{00000000-0005-0000-0000-0000DB8A0000}"/>
    <cellStyle name="Uwaga 12 2 13 16" xfId="51719" xr:uid="{00000000-0005-0000-0000-0000DC8A0000}"/>
    <cellStyle name="Uwaga 12 2 13 17" xfId="54899" xr:uid="{00000000-0005-0000-0000-0000DD8A0000}"/>
    <cellStyle name="Uwaga 12 2 13 18" xfId="56953" xr:uid="{00000000-0005-0000-0000-0000DE8A0000}"/>
    <cellStyle name="Uwaga 12 2 13 19" xfId="60190" xr:uid="{00000000-0005-0000-0000-0000DF8A0000}"/>
    <cellStyle name="Uwaga 12 2 13 2" xfId="10772" xr:uid="{00000000-0005-0000-0000-0000E08A0000}"/>
    <cellStyle name="Uwaga 12 2 13 3" xfId="12814" xr:uid="{00000000-0005-0000-0000-0000E18A0000}"/>
    <cellStyle name="Uwaga 12 2 13 4" xfId="6936" xr:uid="{00000000-0005-0000-0000-0000E28A0000}"/>
    <cellStyle name="Uwaga 12 2 13 5" xfId="17463" xr:uid="{00000000-0005-0000-0000-0000E38A0000}"/>
    <cellStyle name="Uwaga 12 2 13 6" xfId="20038" xr:uid="{00000000-0005-0000-0000-0000E48A0000}"/>
    <cellStyle name="Uwaga 12 2 13 7" xfId="23348" xr:uid="{00000000-0005-0000-0000-0000E58A0000}"/>
    <cellStyle name="Uwaga 12 2 13 8" xfId="26663" xr:uid="{00000000-0005-0000-0000-0000E68A0000}"/>
    <cellStyle name="Uwaga 12 2 13 9" xfId="29897" xr:uid="{00000000-0005-0000-0000-0000E78A0000}"/>
    <cellStyle name="Uwaga 12 2 14" xfId="3732" xr:uid="{00000000-0005-0000-0000-0000E88A0000}"/>
    <cellStyle name="Uwaga 12 2 14 10" xfId="33376" xr:uid="{00000000-0005-0000-0000-0000E98A0000}"/>
    <cellStyle name="Uwaga 12 2 14 11" xfId="35840" xr:uid="{00000000-0005-0000-0000-0000EA8A0000}"/>
    <cellStyle name="Uwaga 12 2 14 12" xfId="39034" xr:uid="{00000000-0005-0000-0000-0000EB8A0000}"/>
    <cellStyle name="Uwaga 12 2 14 13" xfId="42235" xr:uid="{00000000-0005-0000-0000-0000EC8A0000}"/>
    <cellStyle name="Uwaga 12 2 14 14" xfId="45420" xr:uid="{00000000-0005-0000-0000-0000ED8A0000}"/>
    <cellStyle name="Uwaga 12 2 14 15" xfId="48710" xr:uid="{00000000-0005-0000-0000-0000EE8A0000}"/>
    <cellStyle name="Uwaga 12 2 14 16" xfId="51881" xr:uid="{00000000-0005-0000-0000-0000EF8A0000}"/>
    <cellStyle name="Uwaga 12 2 14 17" xfId="55060" xr:uid="{00000000-0005-0000-0000-0000F08A0000}"/>
    <cellStyle name="Uwaga 12 2 14 18" xfId="57114" xr:uid="{00000000-0005-0000-0000-0000F18A0000}"/>
    <cellStyle name="Uwaga 12 2 14 19" xfId="60351" xr:uid="{00000000-0005-0000-0000-0000F28A0000}"/>
    <cellStyle name="Uwaga 12 2 14 2" xfId="10934" xr:uid="{00000000-0005-0000-0000-0000F38A0000}"/>
    <cellStyle name="Uwaga 12 2 14 3" xfId="12976" xr:uid="{00000000-0005-0000-0000-0000F48A0000}"/>
    <cellStyle name="Uwaga 12 2 14 4" xfId="7098" xr:uid="{00000000-0005-0000-0000-0000F58A0000}"/>
    <cellStyle name="Uwaga 12 2 14 5" xfId="17625" xr:uid="{00000000-0005-0000-0000-0000F68A0000}"/>
    <cellStyle name="Uwaga 12 2 14 6" xfId="20200" xr:uid="{00000000-0005-0000-0000-0000F78A0000}"/>
    <cellStyle name="Uwaga 12 2 14 7" xfId="23510" xr:uid="{00000000-0005-0000-0000-0000F88A0000}"/>
    <cellStyle name="Uwaga 12 2 14 8" xfId="26825" xr:uid="{00000000-0005-0000-0000-0000F98A0000}"/>
    <cellStyle name="Uwaga 12 2 14 9" xfId="30059" xr:uid="{00000000-0005-0000-0000-0000FA8A0000}"/>
    <cellStyle name="Uwaga 12 2 15" xfId="1502" xr:uid="{00000000-0005-0000-0000-0000FB8A0000}"/>
    <cellStyle name="Uwaga 12 2 15 10" xfId="20981" xr:uid="{00000000-0005-0000-0000-0000FC8A0000}"/>
    <cellStyle name="Uwaga 12 2 15 11" xfId="15099" xr:uid="{00000000-0005-0000-0000-0000FD8A0000}"/>
    <cellStyle name="Uwaga 12 2 15 12" xfId="34214" xr:uid="{00000000-0005-0000-0000-0000FE8A0000}"/>
    <cellStyle name="Uwaga 12 2 15 13" xfId="14994" xr:uid="{00000000-0005-0000-0000-0000FF8A0000}"/>
    <cellStyle name="Uwaga 12 2 15 14" xfId="34173" xr:uid="{00000000-0005-0000-0000-0000008B0000}"/>
    <cellStyle name="Uwaga 12 2 15 15" xfId="42454" xr:uid="{00000000-0005-0000-0000-0000018B0000}"/>
    <cellStyle name="Uwaga 12 2 15 16" xfId="40134" xr:uid="{00000000-0005-0000-0000-0000028B0000}"/>
    <cellStyle name="Uwaga 12 2 15 17" xfId="27529" xr:uid="{00000000-0005-0000-0000-0000038B0000}"/>
    <cellStyle name="Uwaga 12 2 15 18" xfId="50603" xr:uid="{00000000-0005-0000-0000-0000048B0000}"/>
    <cellStyle name="Uwaga 12 2 15 19" xfId="58173" xr:uid="{00000000-0005-0000-0000-0000058B0000}"/>
    <cellStyle name="Uwaga 12 2 15 2" xfId="8715" xr:uid="{00000000-0005-0000-0000-0000068B0000}"/>
    <cellStyle name="Uwaga 12 2 15 3" xfId="8676" xr:uid="{00000000-0005-0000-0000-0000078B0000}"/>
    <cellStyle name="Uwaga 12 2 15 4" xfId="4882" xr:uid="{00000000-0005-0000-0000-0000088B0000}"/>
    <cellStyle name="Uwaga 12 2 15 5" xfId="15398" xr:uid="{00000000-0005-0000-0000-0000098B0000}"/>
    <cellStyle name="Uwaga 12 2 15 6" xfId="14699" xr:uid="{00000000-0005-0000-0000-00000A8B0000}"/>
    <cellStyle name="Uwaga 12 2 15 7" xfId="15379" xr:uid="{00000000-0005-0000-0000-00000B8B0000}"/>
    <cellStyle name="Uwaga 12 2 15 8" xfId="14723" xr:uid="{00000000-0005-0000-0000-00000C8B0000}"/>
    <cellStyle name="Uwaga 12 2 15 9" xfId="18395" xr:uid="{00000000-0005-0000-0000-00000D8B0000}"/>
    <cellStyle name="Uwaga 12 2 16" xfId="3856" xr:uid="{00000000-0005-0000-0000-00000E8B0000}"/>
    <cellStyle name="Uwaga 12 2 16 10" xfId="33500" xr:uid="{00000000-0005-0000-0000-00000F8B0000}"/>
    <cellStyle name="Uwaga 12 2 16 11" xfId="35963" xr:uid="{00000000-0005-0000-0000-0000108B0000}"/>
    <cellStyle name="Uwaga 12 2 16 12" xfId="39158" xr:uid="{00000000-0005-0000-0000-0000118B0000}"/>
    <cellStyle name="Uwaga 12 2 16 13" xfId="42358" xr:uid="{00000000-0005-0000-0000-0000128B0000}"/>
    <cellStyle name="Uwaga 12 2 16 14" xfId="45544" xr:uid="{00000000-0005-0000-0000-0000138B0000}"/>
    <cellStyle name="Uwaga 12 2 16 15" xfId="48833" xr:uid="{00000000-0005-0000-0000-0000148B0000}"/>
    <cellStyle name="Uwaga 12 2 16 16" xfId="52005" xr:uid="{00000000-0005-0000-0000-0000158B0000}"/>
    <cellStyle name="Uwaga 12 2 16 17" xfId="55182" xr:uid="{00000000-0005-0000-0000-0000168B0000}"/>
    <cellStyle name="Uwaga 12 2 16 18" xfId="57236" xr:uid="{00000000-0005-0000-0000-0000178B0000}"/>
    <cellStyle name="Uwaga 12 2 16 19" xfId="60473" xr:uid="{00000000-0005-0000-0000-0000188B0000}"/>
    <cellStyle name="Uwaga 12 2 16 2" xfId="11058" xr:uid="{00000000-0005-0000-0000-0000198B0000}"/>
    <cellStyle name="Uwaga 12 2 16 3" xfId="13100" xr:uid="{00000000-0005-0000-0000-00001A8B0000}"/>
    <cellStyle name="Uwaga 12 2 16 4" xfId="7217" xr:uid="{00000000-0005-0000-0000-00001B8B0000}"/>
    <cellStyle name="Uwaga 12 2 16 5" xfId="17749" xr:uid="{00000000-0005-0000-0000-00001C8B0000}"/>
    <cellStyle name="Uwaga 12 2 16 6" xfId="20324" xr:uid="{00000000-0005-0000-0000-00001D8B0000}"/>
    <cellStyle name="Uwaga 12 2 16 7" xfId="23634" xr:uid="{00000000-0005-0000-0000-00001E8B0000}"/>
    <cellStyle name="Uwaga 12 2 16 8" xfId="26949" xr:uid="{00000000-0005-0000-0000-00001F8B0000}"/>
    <cellStyle name="Uwaga 12 2 16 9" xfId="30183" xr:uid="{00000000-0005-0000-0000-0000208B0000}"/>
    <cellStyle name="Uwaga 12 2 17" xfId="3989" xr:uid="{00000000-0005-0000-0000-0000218B0000}"/>
    <cellStyle name="Uwaga 12 2 17 10" xfId="33633" xr:uid="{00000000-0005-0000-0000-0000228B0000}"/>
    <cellStyle name="Uwaga 12 2 17 11" xfId="36096" xr:uid="{00000000-0005-0000-0000-0000238B0000}"/>
    <cellStyle name="Uwaga 12 2 17 12" xfId="39291" xr:uid="{00000000-0005-0000-0000-0000248B0000}"/>
    <cellStyle name="Uwaga 12 2 17 13" xfId="42491" xr:uid="{00000000-0005-0000-0000-0000258B0000}"/>
    <cellStyle name="Uwaga 12 2 17 14" xfId="45677" xr:uid="{00000000-0005-0000-0000-0000268B0000}"/>
    <cellStyle name="Uwaga 12 2 17 15" xfId="48966" xr:uid="{00000000-0005-0000-0000-0000278B0000}"/>
    <cellStyle name="Uwaga 12 2 17 16" xfId="52138" xr:uid="{00000000-0005-0000-0000-0000288B0000}"/>
    <cellStyle name="Uwaga 12 2 17 17" xfId="55314" xr:uid="{00000000-0005-0000-0000-0000298B0000}"/>
    <cellStyle name="Uwaga 12 2 17 18" xfId="57368" xr:uid="{00000000-0005-0000-0000-00002A8B0000}"/>
    <cellStyle name="Uwaga 12 2 17 19" xfId="60605" xr:uid="{00000000-0005-0000-0000-00002B8B0000}"/>
    <cellStyle name="Uwaga 12 2 17 2" xfId="11191" xr:uid="{00000000-0005-0000-0000-00002C8B0000}"/>
    <cellStyle name="Uwaga 12 2 17 3" xfId="13233" xr:uid="{00000000-0005-0000-0000-00002D8B0000}"/>
    <cellStyle name="Uwaga 12 2 17 4" xfId="7349" xr:uid="{00000000-0005-0000-0000-00002E8B0000}"/>
    <cellStyle name="Uwaga 12 2 17 5" xfId="17882" xr:uid="{00000000-0005-0000-0000-00002F8B0000}"/>
    <cellStyle name="Uwaga 12 2 17 6" xfId="20457" xr:uid="{00000000-0005-0000-0000-0000308B0000}"/>
    <cellStyle name="Uwaga 12 2 17 7" xfId="23767" xr:uid="{00000000-0005-0000-0000-0000318B0000}"/>
    <cellStyle name="Uwaga 12 2 17 8" xfId="27082" xr:uid="{00000000-0005-0000-0000-0000328B0000}"/>
    <cellStyle name="Uwaga 12 2 17 9" xfId="30316" xr:uid="{00000000-0005-0000-0000-0000338B0000}"/>
    <cellStyle name="Uwaga 12 2 18" xfId="1597" xr:uid="{00000000-0005-0000-0000-0000348B0000}"/>
    <cellStyle name="Uwaga 12 2 18 10" xfId="31249" xr:uid="{00000000-0005-0000-0000-0000358B0000}"/>
    <cellStyle name="Uwaga 12 2 18 11" xfId="15175" xr:uid="{00000000-0005-0000-0000-0000368B0000}"/>
    <cellStyle name="Uwaga 12 2 18 12" xfId="34189" xr:uid="{00000000-0005-0000-0000-0000378B0000}"/>
    <cellStyle name="Uwaga 12 2 18 13" xfId="36253" xr:uid="{00000000-0005-0000-0000-0000388B0000}"/>
    <cellStyle name="Uwaga 12 2 18 14" xfId="39845" xr:uid="{00000000-0005-0000-0000-0000398B0000}"/>
    <cellStyle name="Uwaga 12 2 18 15" xfId="46609" xr:uid="{00000000-0005-0000-0000-00003A8B0000}"/>
    <cellStyle name="Uwaga 12 2 18 16" xfId="34097" xr:uid="{00000000-0005-0000-0000-00003B8B0000}"/>
    <cellStyle name="Uwaga 12 2 18 17" xfId="49338" xr:uid="{00000000-0005-0000-0000-00003C8B0000}"/>
    <cellStyle name="Uwaga 12 2 18 18" xfId="14942" xr:uid="{00000000-0005-0000-0000-00003D8B0000}"/>
    <cellStyle name="Uwaga 12 2 18 19" xfId="58266" xr:uid="{00000000-0005-0000-0000-00003E8B0000}"/>
    <cellStyle name="Uwaga 12 2 18 2" xfId="8809" xr:uid="{00000000-0005-0000-0000-00003F8B0000}"/>
    <cellStyle name="Uwaga 12 2 18 3" xfId="8581" xr:uid="{00000000-0005-0000-0000-0000408B0000}"/>
    <cellStyle name="Uwaga 12 2 18 4" xfId="4977" xr:uid="{00000000-0005-0000-0000-0000418B0000}"/>
    <cellStyle name="Uwaga 12 2 18 5" xfId="15493" xr:uid="{00000000-0005-0000-0000-0000428B0000}"/>
    <cellStyle name="Uwaga 12 2 18 6" xfId="14604" xr:uid="{00000000-0005-0000-0000-0000438B0000}"/>
    <cellStyle name="Uwaga 12 2 18 7" xfId="21375" xr:uid="{00000000-0005-0000-0000-0000448B0000}"/>
    <cellStyle name="Uwaga 12 2 18 8" xfId="24698" xr:uid="{00000000-0005-0000-0000-0000458B0000}"/>
    <cellStyle name="Uwaga 12 2 18 9" xfId="18509" xr:uid="{00000000-0005-0000-0000-0000468B0000}"/>
    <cellStyle name="Uwaga 12 2 19" xfId="2210" xr:uid="{00000000-0005-0000-0000-0000478B0000}"/>
    <cellStyle name="Uwaga 12 2 19 10" xfId="31858" xr:uid="{00000000-0005-0000-0000-0000488B0000}"/>
    <cellStyle name="Uwaga 12 2 19 11" xfId="34333" xr:uid="{00000000-0005-0000-0000-0000498B0000}"/>
    <cellStyle name="Uwaga 12 2 19 12" xfId="37512" xr:uid="{00000000-0005-0000-0000-00004A8B0000}"/>
    <cellStyle name="Uwaga 12 2 19 13" xfId="40732" xr:uid="{00000000-0005-0000-0000-00004B8B0000}"/>
    <cellStyle name="Uwaga 12 2 19 14" xfId="43898" xr:uid="{00000000-0005-0000-0000-00004C8B0000}"/>
    <cellStyle name="Uwaga 12 2 19 15" xfId="47207" xr:uid="{00000000-0005-0000-0000-00004D8B0000}"/>
    <cellStyle name="Uwaga 12 2 19 16" xfId="50364" xr:uid="{00000000-0005-0000-0000-00004E8B0000}"/>
    <cellStyle name="Uwaga 12 2 19 17" xfId="53572" xr:uid="{00000000-0005-0000-0000-00004F8B0000}"/>
    <cellStyle name="Uwaga 12 2 19 18" xfId="55622" xr:uid="{00000000-0005-0000-0000-0000508B0000}"/>
    <cellStyle name="Uwaga 12 2 19 19" xfId="58859" xr:uid="{00000000-0005-0000-0000-0000518B0000}"/>
    <cellStyle name="Uwaga 12 2 19 2" xfId="9416" xr:uid="{00000000-0005-0000-0000-0000528B0000}"/>
    <cellStyle name="Uwaga 12 2 19 3" xfId="11454" xr:uid="{00000000-0005-0000-0000-0000538B0000}"/>
    <cellStyle name="Uwaga 12 2 19 4" xfId="5587" xr:uid="{00000000-0005-0000-0000-0000548B0000}"/>
    <cellStyle name="Uwaga 12 2 19 5" xfId="16105" xr:uid="{00000000-0005-0000-0000-0000558B0000}"/>
    <cellStyle name="Uwaga 12 2 19 6" xfId="18678" xr:uid="{00000000-0005-0000-0000-0000568B0000}"/>
    <cellStyle name="Uwaga 12 2 19 7" xfId="21988" xr:uid="{00000000-0005-0000-0000-0000578B0000}"/>
    <cellStyle name="Uwaga 12 2 19 8" xfId="25309" xr:uid="{00000000-0005-0000-0000-0000588B0000}"/>
    <cellStyle name="Uwaga 12 2 19 9" xfId="28537" xr:uid="{00000000-0005-0000-0000-0000598B0000}"/>
    <cellStyle name="Uwaga 12 2 2" xfId="1557" xr:uid="{00000000-0005-0000-0000-00005A8B0000}"/>
    <cellStyle name="Uwaga 12 2 2 10" xfId="31209" xr:uid="{00000000-0005-0000-0000-00005B8B0000}"/>
    <cellStyle name="Uwaga 12 2 2 11" xfId="15151" xr:uid="{00000000-0005-0000-0000-00005C8B0000}"/>
    <cellStyle name="Uwaga 12 2 2 12" xfId="34043" xr:uid="{00000000-0005-0000-0000-00005D8B0000}"/>
    <cellStyle name="Uwaga 12 2 2 13" xfId="15021" xr:uid="{00000000-0005-0000-0000-00005E8B0000}"/>
    <cellStyle name="Uwaga 12 2 2 14" xfId="34179" xr:uid="{00000000-0005-0000-0000-00005F8B0000}"/>
    <cellStyle name="Uwaga 12 2 2 15" xfId="46569" xr:uid="{00000000-0005-0000-0000-0000608B0000}"/>
    <cellStyle name="Uwaga 12 2 2 16" xfId="39496" xr:uid="{00000000-0005-0000-0000-0000618B0000}"/>
    <cellStyle name="Uwaga 12 2 2 17" xfId="14974" xr:uid="{00000000-0005-0000-0000-0000628B0000}"/>
    <cellStyle name="Uwaga 12 2 2 18" xfId="18133" xr:uid="{00000000-0005-0000-0000-0000638B0000}"/>
    <cellStyle name="Uwaga 12 2 2 19" xfId="58226" xr:uid="{00000000-0005-0000-0000-0000648B0000}"/>
    <cellStyle name="Uwaga 12 2 2 2" xfId="8769" xr:uid="{00000000-0005-0000-0000-0000658B0000}"/>
    <cellStyle name="Uwaga 12 2 2 3" xfId="8621" xr:uid="{00000000-0005-0000-0000-0000668B0000}"/>
    <cellStyle name="Uwaga 12 2 2 4" xfId="4937" xr:uid="{00000000-0005-0000-0000-0000678B0000}"/>
    <cellStyle name="Uwaga 12 2 2 5" xfId="15453" xr:uid="{00000000-0005-0000-0000-0000688B0000}"/>
    <cellStyle name="Uwaga 12 2 2 6" xfId="14644" xr:uid="{00000000-0005-0000-0000-0000698B0000}"/>
    <cellStyle name="Uwaga 12 2 2 7" xfId="21335" xr:uid="{00000000-0005-0000-0000-00006A8B0000}"/>
    <cellStyle name="Uwaga 12 2 2 8" xfId="24658" xr:uid="{00000000-0005-0000-0000-00006B8B0000}"/>
    <cellStyle name="Uwaga 12 2 2 9" xfId="18429" xr:uid="{00000000-0005-0000-0000-00006C8B0000}"/>
    <cellStyle name="Uwaga 12 2 20" xfId="4112" xr:uid="{00000000-0005-0000-0000-00006D8B0000}"/>
    <cellStyle name="Uwaga 12 2 20 10" xfId="36218" xr:uid="{00000000-0005-0000-0000-00006E8B0000}"/>
    <cellStyle name="Uwaga 12 2 20 11" xfId="39414" xr:uid="{00000000-0005-0000-0000-00006F8B0000}"/>
    <cellStyle name="Uwaga 12 2 20 12" xfId="42613" xr:uid="{00000000-0005-0000-0000-0000708B0000}"/>
    <cellStyle name="Uwaga 12 2 20 13" xfId="45800" xr:uid="{00000000-0005-0000-0000-0000718B0000}"/>
    <cellStyle name="Uwaga 12 2 20 14" xfId="49088" xr:uid="{00000000-0005-0000-0000-0000728B0000}"/>
    <cellStyle name="Uwaga 12 2 20 15" xfId="52261" xr:uid="{00000000-0005-0000-0000-0000738B0000}"/>
    <cellStyle name="Uwaga 12 2 20 16" xfId="55435" xr:uid="{00000000-0005-0000-0000-0000748B0000}"/>
    <cellStyle name="Uwaga 12 2 20 17" xfId="57489" xr:uid="{00000000-0005-0000-0000-0000758B0000}"/>
    <cellStyle name="Uwaga 12 2 20 18" xfId="60726" xr:uid="{00000000-0005-0000-0000-0000768B0000}"/>
    <cellStyle name="Uwaga 12 2 20 2" xfId="11314" xr:uid="{00000000-0005-0000-0000-0000778B0000}"/>
    <cellStyle name="Uwaga 12 2 20 3" xfId="13356" xr:uid="{00000000-0005-0000-0000-0000788B0000}"/>
    <cellStyle name="Uwaga 12 2 20 4" xfId="18005" xr:uid="{00000000-0005-0000-0000-0000798B0000}"/>
    <cellStyle name="Uwaga 12 2 20 5" xfId="20580" xr:uid="{00000000-0005-0000-0000-00007A8B0000}"/>
    <cellStyle name="Uwaga 12 2 20 6" xfId="23890" xr:uid="{00000000-0005-0000-0000-00007B8B0000}"/>
    <cellStyle name="Uwaga 12 2 20 7" xfId="27205" xr:uid="{00000000-0005-0000-0000-00007C8B0000}"/>
    <cellStyle name="Uwaga 12 2 20 8" xfId="30439" xr:uid="{00000000-0005-0000-0000-00007D8B0000}"/>
    <cellStyle name="Uwaga 12 2 20 9" xfId="33756" xr:uid="{00000000-0005-0000-0000-00007E8B0000}"/>
    <cellStyle name="Uwaga 12 2 3" xfId="2546" xr:uid="{00000000-0005-0000-0000-00007F8B0000}"/>
    <cellStyle name="Uwaga 12 2 3 10" xfId="32190" xr:uid="{00000000-0005-0000-0000-0000808B0000}"/>
    <cellStyle name="Uwaga 12 2 3 11" xfId="34660" xr:uid="{00000000-0005-0000-0000-0000818B0000}"/>
    <cellStyle name="Uwaga 12 2 3 12" xfId="37848" xr:uid="{00000000-0005-0000-0000-0000828B0000}"/>
    <cellStyle name="Uwaga 12 2 3 13" xfId="41058" xr:uid="{00000000-0005-0000-0000-0000838B0000}"/>
    <cellStyle name="Uwaga 12 2 3 14" xfId="44234" xr:uid="{00000000-0005-0000-0000-0000848B0000}"/>
    <cellStyle name="Uwaga 12 2 3 15" xfId="47533" xr:uid="{00000000-0005-0000-0000-0000858B0000}"/>
    <cellStyle name="Uwaga 12 2 3 16" xfId="50698" xr:uid="{00000000-0005-0000-0000-0000868B0000}"/>
    <cellStyle name="Uwaga 12 2 3 17" xfId="53893" xr:uid="{00000000-0005-0000-0000-0000878B0000}"/>
    <cellStyle name="Uwaga 12 2 3 18" xfId="55947" xr:uid="{00000000-0005-0000-0000-0000888B0000}"/>
    <cellStyle name="Uwaga 12 2 3 19" xfId="59184" xr:uid="{00000000-0005-0000-0000-0000898B0000}"/>
    <cellStyle name="Uwaga 12 2 3 2" xfId="9748" xr:uid="{00000000-0005-0000-0000-00008A8B0000}"/>
    <cellStyle name="Uwaga 12 2 3 3" xfId="11790" xr:uid="{00000000-0005-0000-0000-00008B8B0000}"/>
    <cellStyle name="Uwaga 12 2 3 4" xfId="5914" xr:uid="{00000000-0005-0000-0000-00008C8B0000}"/>
    <cellStyle name="Uwaga 12 2 3 5" xfId="16439" xr:uid="{00000000-0005-0000-0000-00008D8B0000}"/>
    <cellStyle name="Uwaga 12 2 3 6" xfId="19014" xr:uid="{00000000-0005-0000-0000-00008E8B0000}"/>
    <cellStyle name="Uwaga 12 2 3 7" xfId="22324" xr:uid="{00000000-0005-0000-0000-00008F8B0000}"/>
    <cellStyle name="Uwaga 12 2 3 8" xfId="25644" xr:uid="{00000000-0005-0000-0000-0000908B0000}"/>
    <cellStyle name="Uwaga 12 2 3 9" xfId="28873" xr:uid="{00000000-0005-0000-0000-0000918B0000}"/>
    <cellStyle name="Uwaga 12 2 4" xfId="2689" xr:uid="{00000000-0005-0000-0000-0000928B0000}"/>
    <cellStyle name="Uwaga 12 2 4 10" xfId="32333" xr:uid="{00000000-0005-0000-0000-0000938B0000}"/>
    <cellStyle name="Uwaga 12 2 4 11" xfId="34803" xr:uid="{00000000-0005-0000-0000-0000948B0000}"/>
    <cellStyle name="Uwaga 12 2 4 12" xfId="37991" xr:uid="{00000000-0005-0000-0000-0000958B0000}"/>
    <cellStyle name="Uwaga 12 2 4 13" xfId="41201" xr:uid="{00000000-0005-0000-0000-0000968B0000}"/>
    <cellStyle name="Uwaga 12 2 4 14" xfId="44377" xr:uid="{00000000-0005-0000-0000-0000978B0000}"/>
    <cellStyle name="Uwaga 12 2 4 15" xfId="47676" xr:uid="{00000000-0005-0000-0000-0000988B0000}"/>
    <cellStyle name="Uwaga 12 2 4 16" xfId="50841" xr:uid="{00000000-0005-0000-0000-0000998B0000}"/>
    <cellStyle name="Uwaga 12 2 4 17" xfId="54035" xr:uid="{00000000-0005-0000-0000-00009A8B0000}"/>
    <cellStyle name="Uwaga 12 2 4 18" xfId="56089" xr:uid="{00000000-0005-0000-0000-00009B8B0000}"/>
    <cellStyle name="Uwaga 12 2 4 19" xfId="59326" xr:uid="{00000000-0005-0000-0000-00009C8B0000}"/>
    <cellStyle name="Uwaga 12 2 4 2" xfId="9891" xr:uid="{00000000-0005-0000-0000-00009D8B0000}"/>
    <cellStyle name="Uwaga 12 2 4 3" xfId="11933" xr:uid="{00000000-0005-0000-0000-00009E8B0000}"/>
    <cellStyle name="Uwaga 12 2 4 4" xfId="6057" xr:uid="{00000000-0005-0000-0000-00009F8B0000}"/>
    <cellStyle name="Uwaga 12 2 4 5" xfId="16582" xr:uid="{00000000-0005-0000-0000-0000A08B0000}"/>
    <cellStyle name="Uwaga 12 2 4 6" xfId="19157" xr:uid="{00000000-0005-0000-0000-0000A18B0000}"/>
    <cellStyle name="Uwaga 12 2 4 7" xfId="22467" xr:uid="{00000000-0005-0000-0000-0000A28B0000}"/>
    <cellStyle name="Uwaga 12 2 4 8" xfId="25786" xr:uid="{00000000-0005-0000-0000-0000A38B0000}"/>
    <cellStyle name="Uwaga 12 2 4 9" xfId="29016" xr:uid="{00000000-0005-0000-0000-0000A48B0000}"/>
    <cellStyle name="Uwaga 12 2 5" xfId="2588" xr:uid="{00000000-0005-0000-0000-0000A58B0000}"/>
    <cellStyle name="Uwaga 12 2 5 10" xfId="32232" xr:uid="{00000000-0005-0000-0000-0000A68B0000}"/>
    <cellStyle name="Uwaga 12 2 5 11" xfId="34702" xr:uid="{00000000-0005-0000-0000-0000A78B0000}"/>
    <cellStyle name="Uwaga 12 2 5 12" xfId="37890" xr:uid="{00000000-0005-0000-0000-0000A88B0000}"/>
    <cellStyle name="Uwaga 12 2 5 13" xfId="41100" xr:uid="{00000000-0005-0000-0000-0000A98B0000}"/>
    <cellStyle name="Uwaga 12 2 5 14" xfId="44276" xr:uid="{00000000-0005-0000-0000-0000AA8B0000}"/>
    <cellStyle name="Uwaga 12 2 5 15" xfId="47575" xr:uid="{00000000-0005-0000-0000-0000AB8B0000}"/>
    <cellStyle name="Uwaga 12 2 5 16" xfId="50740" xr:uid="{00000000-0005-0000-0000-0000AC8B0000}"/>
    <cellStyle name="Uwaga 12 2 5 17" xfId="53935" xr:uid="{00000000-0005-0000-0000-0000AD8B0000}"/>
    <cellStyle name="Uwaga 12 2 5 18" xfId="55989" xr:uid="{00000000-0005-0000-0000-0000AE8B0000}"/>
    <cellStyle name="Uwaga 12 2 5 19" xfId="59226" xr:uid="{00000000-0005-0000-0000-0000AF8B0000}"/>
    <cellStyle name="Uwaga 12 2 5 2" xfId="9790" xr:uid="{00000000-0005-0000-0000-0000B08B0000}"/>
    <cellStyle name="Uwaga 12 2 5 3" xfId="11832" xr:uid="{00000000-0005-0000-0000-0000B18B0000}"/>
    <cellStyle name="Uwaga 12 2 5 4" xfId="5956" xr:uid="{00000000-0005-0000-0000-0000B28B0000}"/>
    <cellStyle name="Uwaga 12 2 5 5" xfId="16481" xr:uid="{00000000-0005-0000-0000-0000B38B0000}"/>
    <cellStyle name="Uwaga 12 2 5 6" xfId="19056" xr:uid="{00000000-0005-0000-0000-0000B48B0000}"/>
    <cellStyle name="Uwaga 12 2 5 7" xfId="22366" xr:uid="{00000000-0005-0000-0000-0000B58B0000}"/>
    <cellStyle name="Uwaga 12 2 5 8" xfId="25686" xr:uid="{00000000-0005-0000-0000-0000B68B0000}"/>
    <cellStyle name="Uwaga 12 2 5 9" xfId="28915" xr:uid="{00000000-0005-0000-0000-0000B78B0000}"/>
    <cellStyle name="Uwaga 12 2 6" xfId="2909" xr:uid="{00000000-0005-0000-0000-0000B88B0000}"/>
    <cellStyle name="Uwaga 12 2 6 10" xfId="32553" xr:uid="{00000000-0005-0000-0000-0000B98B0000}"/>
    <cellStyle name="Uwaga 12 2 6 11" xfId="35023" xr:uid="{00000000-0005-0000-0000-0000BA8B0000}"/>
    <cellStyle name="Uwaga 12 2 6 12" xfId="38211" xr:uid="{00000000-0005-0000-0000-0000BB8B0000}"/>
    <cellStyle name="Uwaga 12 2 6 13" xfId="41418" xr:uid="{00000000-0005-0000-0000-0000BC8B0000}"/>
    <cellStyle name="Uwaga 12 2 6 14" xfId="44597" xr:uid="{00000000-0005-0000-0000-0000BD8B0000}"/>
    <cellStyle name="Uwaga 12 2 6 15" xfId="47893" xr:uid="{00000000-0005-0000-0000-0000BE8B0000}"/>
    <cellStyle name="Uwaga 12 2 6 16" xfId="51061" xr:uid="{00000000-0005-0000-0000-0000BF8B0000}"/>
    <cellStyle name="Uwaga 12 2 6 17" xfId="54250" xr:uid="{00000000-0005-0000-0000-0000C08B0000}"/>
    <cellStyle name="Uwaga 12 2 6 18" xfId="56304" xr:uid="{00000000-0005-0000-0000-0000C18B0000}"/>
    <cellStyle name="Uwaga 12 2 6 19" xfId="59541" xr:uid="{00000000-0005-0000-0000-0000C28B0000}"/>
    <cellStyle name="Uwaga 12 2 6 2" xfId="10111" xr:uid="{00000000-0005-0000-0000-0000C38B0000}"/>
    <cellStyle name="Uwaga 12 2 6 3" xfId="12153" xr:uid="{00000000-0005-0000-0000-0000C48B0000}"/>
    <cellStyle name="Uwaga 12 2 6 4" xfId="6277" xr:uid="{00000000-0005-0000-0000-0000C58B0000}"/>
    <cellStyle name="Uwaga 12 2 6 5" xfId="16802" xr:uid="{00000000-0005-0000-0000-0000C68B0000}"/>
    <cellStyle name="Uwaga 12 2 6 6" xfId="19377" xr:uid="{00000000-0005-0000-0000-0000C78B0000}"/>
    <cellStyle name="Uwaga 12 2 6 7" xfId="22687" xr:uid="{00000000-0005-0000-0000-0000C88B0000}"/>
    <cellStyle name="Uwaga 12 2 6 8" xfId="26004" xr:uid="{00000000-0005-0000-0000-0000C98B0000}"/>
    <cellStyle name="Uwaga 12 2 6 9" xfId="29236" xr:uid="{00000000-0005-0000-0000-0000CA8B0000}"/>
    <cellStyle name="Uwaga 12 2 7" xfId="3060" xr:uid="{00000000-0005-0000-0000-0000CB8B0000}"/>
    <cellStyle name="Uwaga 12 2 7 10" xfId="32704" xr:uid="{00000000-0005-0000-0000-0000CC8B0000}"/>
    <cellStyle name="Uwaga 12 2 7 11" xfId="35173" xr:uid="{00000000-0005-0000-0000-0000CD8B0000}"/>
    <cellStyle name="Uwaga 12 2 7 12" xfId="38362" xr:uid="{00000000-0005-0000-0000-0000CE8B0000}"/>
    <cellStyle name="Uwaga 12 2 7 13" xfId="41568" xr:uid="{00000000-0005-0000-0000-0000CF8B0000}"/>
    <cellStyle name="Uwaga 12 2 7 14" xfId="44748" xr:uid="{00000000-0005-0000-0000-0000D08B0000}"/>
    <cellStyle name="Uwaga 12 2 7 15" xfId="48043" xr:uid="{00000000-0005-0000-0000-0000D18B0000}"/>
    <cellStyle name="Uwaga 12 2 7 16" xfId="51211" xr:uid="{00000000-0005-0000-0000-0000D28B0000}"/>
    <cellStyle name="Uwaga 12 2 7 17" xfId="54399" xr:uid="{00000000-0005-0000-0000-0000D38B0000}"/>
    <cellStyle name="Uwaga 12 2 7 18" xfId="56453" xr:uid="{00000000-0005-0000-0000-0000D48B0000}"/>
    <cellStyle name="Uwaga 12 2 7 19" xfId="59690" xr:uid="{00000000-0005-0000-0000-0000D58B0000}"/>
    <cellStyle name="Uwaga 12 2 7 2" xfId="10262" xr:uid="{00000000-0005-0000-0000-0000D68B0000}"/>
    <cellStyle name="Uwaga 12 2 7 3" xfId="12304" xr:uid="{00000000-0005-0000-0000-0000D78B0000}"/>
    <cellStyle name="Uwaga 12 2 7 4" xfId="6428" xr:uid="{00000000-0005-0000-0000-0000D88B0000}"/>
    <cellStyle name="Uwaga 12 2 7 5" xfId="16953" xr:uid="{00000000-0005-0000-0000-0000D98B0000}"/>
    <cellStyle name="Uwaga 12 2 7 6" xfId="19528" xr:uid="{00000000-0005-0000-0000-0000DA8B0000}"/>
    <cellStyle name="Uwaga 12 2 7 7" xfId="22838" xr:uid="{00000000-0005-0000-0000-0000DB8B0000}"/>
    <cellStyle name="Uwaga 12 2 7 8" xfId="26154" xr:uid="{00000000-0005-0000-0000-0000DC8B0000}"/>
    <cellStyle name="Uwaga 12 2 7 9" xfId="29387" xr:uid="{00000000-0005-0000-0000-0000DD8B0000}"/>
    <cellStyle name="Uwaga 12 2 8" xfId="3179" xr:uid="{00000000-0005-0000-0000-0000DE8B0000}"/>
    <cellStyle name="Uwaga 12 2 8 10" xfId="32823" xr:uid="{00000000-0005-0000-0000-0000DF8B0000}"/>
    <cellStyle name="Uwaga 12 2 8 11" xfId="35292" xr:uid="{00000000-0005-0000-0000-0000E08B0000}"/>
    <cellStyle name="Uwaga 12 2 8 12" xfId="38481" xr:uid="{00000000-0005-0000-0000-0000E18B0000}"/>
    <cellStyle name="Uwaga 12 2 8 13" xfId="41687" xr:uid="{00000000-0005-0000-0000-0000E28B0000}"/>
    <cellStyle name="Uwaga 12 2 8 14" xfId="44867" xr:uid="{00000000-0005-0000-0000-0000E38B0000}"/>
    <cellStyle name="Uwaga 12 2 8 15" xfId="48162" xr:uid="{00000000-0005-0000-0000-0000E48B0000}"/>
    <cellStyle name="Uwaga 12 2 8 16" xfId="51330" xr:uid="{00000000-0005-0000-0000-0000E58B0000}"/>
    <cellStyle name="Uwaga 12 2 8 17" xfId="54517" xr:uid="{00000000-0005-0000-0000-0000E68B0000}"/>
    <cellStyle name="Uwaga 12 2 8 18" xfId="56571" xr:uid="{00000000-0005-0000-0000-0000E78B0000}"/>
    <cellStyle name="Uwaga 12 2 8 19" xfId="59808" xr:uid="{00000000-0005-0000-0000-0000E88B0000}"/>
    <cellStyle name="Uwaga 12 2 8 2" xfId="10381" xr:uid="{00000000-0005-0000-0000-0000E98B0000}"/>
    <cellStyle name="Uwaga 12 2 8 3" xfId="12423" xr:uid="{00000000-0005-0000-0000-0000EA8B0000}"/>
    <cellStyle name="Uwaga 12 2 8 4" xfId="6547" xr:uid="{00000000-0005-0000-0000-0000EB8B0000}"/>
    <cellStyle name="Uwaga 12 2 8 5" xfId="17072" xr:uid="{00000000-0005-0000-0000-0000EC8B0000}"/>
    <cellStyle name="Uwaga 12 2 8 6" xfId="19647" xr:uid="{00000000-0005-0000-0000-0000ED8B0000}"/>
    <cellStyle name="Uwaga 12 2 8 7" xfId="22957" xr:uid="{00000000-0005-0000-0000-0000EE8B0000}"/>
    <cellStyle name="Uwaga 12 2 8 8" xfId="26272" xr:uid="{00000000-0005-0000-0000-0000EF8B0000}"/>
    <cellStyle name="Uwaga 12 2 8 9" xfId="29506" xr:uid="{00000000-0005-0000-0000-0000F08B0000}"/>
    <cellStyle name="Uwaga 12 2 9" xfId="3076" xr:uid="{00000000-0005-0000-0000-0000F18B0000}"/>
    <cellStyle name="Uwaga 12 2 9 10" xfId="32720" xr:uid="{00000000-0005-0000-0000-0000F28B0000}"/>
    <cellStyle name="Uwaga 12 2 9 11" xfId="35189" xr:uid="{00000000-0005-0000-0000-0000F38B0000}"/>
    <cellStyle name="Uwaga 12 2 9 12" xfId="38378" xr:uid="{00000000-0005-0000-0000-0000F48B0000}"/>
    <cellStyle name="Uwaga 12 2 9 13" xfId="41584" xr:uid="{00000000-0005-0000-0000-0000F58B0000}"/>
    <cellStyle name="Uwaga 12 2 9 14" xfId="44764" xr:uid="{00000000-0005-0000-0000-0000F68B0000}"/>
    <cellStyle name="Uwaga 12 2 9 15" xfId="48059" xr:uid="{00000000-0005-0000-0000-0000F78B0000}"/>
    <cellStyle name="Uwaga 12 2 9 16" xfId="51227" xr:uid="{00000000-0005-0000-0000-0000F88B0000}"/>
    <cellStyle name="Uwaga 12 2 9 17" xfId="54415" xr:uid="{00000000-0005-0000-0000-0000F98B0000}"/>
    <cellStyle name="Uwaga 12 2 9 18" xfId="56469" xr:uid="{00000000-0005-0000-0000-0000FA8B0000}"/>
    <cellStyle name="Uwaga 12 2 9 19" xfId="59706" xr:uid="{00000000-0005-0000-0000-0000FB8B0000}"/>
    <cellStyle name="Uwaga 12 2 9 2" xfId="10278" xr:uid="{00000000-0005-0000-0000-0000FC8B0000}"/>
    <cellStyle name="Uwaga 12 2 9 3" xfId="12320" xr:uid="{00000000-0005-0000-0000-0000FD8B0000}"/>
    <cellStyle name="Uwaga 12 2 9 4" xfId="6444" xr:uid="{00000000-0005-0000-0000-0000FE8B0000}"/>
    <cellStyle name="Uwaga 12 2 9 5" xfId="16969" xr:uid="{00000000-0005-0000-0000-0000FF8B0000}"/>
    <cellStyle name="Uwaga 12 2 9 6" xfId="19544" xr:uid="{00000000-0005-0000-0000-0000008C0000}"/>
    <cellStyle name="Uwaga 12 2 9 7" xfId="22854" xr:uid="{00000000-0005-0000-0000-0000018C0000}"/>
    <cellStyle name="Uwaga 12 2 9 8" xfId="26170" xr:uid="{00000000-0005-0000-0000-0000028C0000}"/>
    <cellStyle name="Uwaga 12 2 9 9" xfId="29403" xr:uid="{00000000-0005-0000-0000-0000038C0000}"/>
    <cellStyle name="Uwaga 12 20" xfId="2248" xr:uid="{00000000-0005-0000-0000-0000048C0000}"/>
    <cellStyle name="Uwaga 12 20 10" xfId="31896" xr:uid="{00000000-0005-0000-0000-0000058C0000}"/>
    <cellStyle name="Uwaga 12 20 11" xfId="34369" xr:uid="{00000000-0005-0000-0000-0000068C0000}"/>
    <cellStyle name="Uwaga 12 20 12" xfId="37550" xr:uid="{00000000-0005-0000-0000-0000078C0000}"/>
    <cellStyle name="Uwaga 12 20 13" xfId="40768" xr:uid="{00000000-0005-0000-0000-0000088C0000}"/>
    <cellStyle name="Uwaga 12 20 14" xfId="43936" xr:uid="{00000000-0005-0000-0000-0000098C0000}"/>
    <cellStyle name="Uwaga 12 20 15" xfId="47243" xr:uid="{00000000-0005-0000-0000-00000A8C0000}"/>
    <cellStyle name="Uwaga 12 20 16" xfId="50401" xr:uid="{00000000-0005-0000-0000-00000B8C0000}"/>
    <cellStyle name="Uwaga 12 20 17" xfId="53608" xr:uid="{00000000-0005-0000-0000-00000C8C0000}"/>
    <cellStyle name="Uwaga 12 20 18" xfId="55658" xr:uid="{00000000-0005-0000-0000-00000D8C0000}"/>
    <cellStyle name="Uwaga 12 20 19" xfId="58895" xr:uid="{00000000-0005-0000-0000-00000E8C0000}"/>
    <cellStyle name="Uwaga 12 20 2" xfId="9454" xr:uid="{00000000-0005-0000-0000-00000F8C0000}"/>
    <cellStyle name="Uwaga 12 20 3" xfId="11492" xr:uid="{00000000-0005-0000-0000-0000108C0000}"/>
    <cellStyle name="Uwaga 12 20 4" xfId="5625" xr:uid="{00000000-0005-0000-0000-0000118C0000}"/>
    <cellStyle name="Uwaga 12 20 5" xfId="16143" xr:uid="{00000000-0005-0000-0000-0000128C0000}"/>
    <cellStyle name="Uwaga 12 20 6" xfId="18716" xr:uid="{00000000-0005-0000-0000-0000138C0000}"/>
    <cellStyle name="Uwaga 12 20 7" xfId="22026" xr:uid="{00000000-0005-0000-0000-0000148C0000}"/>
    <cellStyle name="Uwaga 12 20 8" xfId="25347" xr:uid="{00000000-0005-0000-0000-0000158C0000}"/>
    <cellStyle name="Uwaga 12 20 9" xfId="28575" xr:uid="{00000000-0005-0000-0000-0000168C0000}"/>
    <cellStyle name="Uwaga 12 21" xfId="4048" xr:uid="{00000000-0005-0000-0000-0000178C0000}"/>
    <cellStyle name="Uwaga 12 21 10" xfId="36154" xr:uid="{00000000-0005-0000-0000-0000188C0000}"/>
    <cellStyle name="Uwaga 12 21 11" xfId="39350" xr:uid="{00000000-0005-0000-0000-0000198C0000}"/>
    <cellStyle name="Uwaga 12 21 12" xfId="42549" xr:uid="{00000000-0005-0000-0000-00001A8C0000}"/>
    <cellStyle name="Uwaga 12 21 13" xfId="45736" xr:uid="{00000000-0005-0000-0000-00001B8C0000}"/>
    <cellStyle name="Uwaga 12 21 14" xfId="49024" xr:uid="{00000000-0005-0000-0000-00001C8C0000}"/>
    <cellStyle name="Uwaga 12 21 15" xfId="52197" xr:uid="{00000000-0005-0000-0000-00001D8C0000}"/>
    <cellStyle name="Uwaga 12 21 16" xfId="55372" xr:uid="{00000000-0005-0000-0000-00001E8C0000}"/>
    <cellStyle name="Uwaga 12 21 17" xfId="57426" xr:uid="{00000000-0005-0000-0000-00001F8C0000}"/>
    <cellStyle name="Uwaga 12 21 18" xfId="60663" xr:uid="{00000000-0005-0000-0000-0000208C0000}"/>
    <cellStyle name="Uwaga 12 21 2" xfId="11250" xr:uid="{00000000-0005-0000-0000-0000218C0000}"/>
    <cellStyle name="Uwaga 12 21 3" xfId="13292" xr:uid="{00000000-0005-0000-0000-0000228C0000}"/>
    <cellStyle name="Uwaga 12 21 4" xfId="17941" xr:uid="{00000000-0005-0000-0000-0000238C0000}"/>
    <cellStyle name="Uwaga 12 21 5" xfId="20516" xr:uid="{00000000-0005-0000-0000-0000248C0000}"/>
    <cellStyle name="Uwaga 12 21 6" xfId="23826" xr:uid="{00000000-0005-0000-0000-0000258C0000}"/>
    <cellStyle name="Uwaga 12 21 7" xfId="27141" xr:uid="{00000000-0005-0000-0000-0000268C0000}"/>
    <cellStyle name="Uwaga 12 21 8" xfId="30375" xr:uid="{00000000-0005-0000-0000-0000278C0000}"/>
    <cellStyle name="Uwaga 12 21 9" xfId="33692" xr:uid="{00000000-0005-0000-0000-0000288C0000}"/>
    <cellStyle name="Uwaga 12 22" xfId="4341" xr:uid="{00000000-0005-0000-0000-0000298C0000}"/>
    <cellStyle name="Uwaga 12 22 10" xfId="42837" xr:uid="{00000000-0005-0000-0000-00002A8C0000}"/>
    <cellStyle name="Uwaga 12 22 11" xfId="46029" xr:uid="{00000000-0005-0000-0000-00002B8C0000}"/>
    <cellStyle name="Uwaga 12 22 12" xfId="49306" xr:uid="{00000000-0005-0000-0000-00002C8C0000}"/>
    <cellStyle name="Uwaga 12 22 13" xfId="52489" xr:uid="{00000000-0005-0000-0000-00002D8C0000}"/>
    <cellStyle name="Uwaga 12 22 14" xfId="57704" xr:uid="{00000000-0005-0000-0000-00002E8C0000}"/>
    <cellStyle name="Uwaga 12 22 15" xfId="60941" xr:uid="{00000000-0005-0000-0000-00002F8C0000}"/>
    <cellStyle name="Uwaga 12 22 2" xfId="13579" xr:uid="{00000000-0005-0000-0000-0000308C0000}"/>
    <cellStyle name="Uwaga 12 22 3" xfId="7558" xr:uid="{00000000-0005-0000-0000-0000318C0000}"/>
    <cellStyle name="Uwaga 12 22 4" xfId="20809" xr:uid="{00000000-0005-0000-0000-0000328C0000}"/>
    <cellStyle name="Uwaga 12 22 5" xfId="24119" xr:uid="{00000000-0005-0000-0000-0000338C0000}"/>
    <cellStyle name="Uwaga 12 22 6" xfId="27433" xr:uid="{00000000-0005-0000-0000-0000348C0000}"/>
    <cellStyle name="Uwaga 12 22 7" xfId="30668" xr:uid="{00000000-0005-0000-0000-0000358C0000}"/>
    <cellStyle name="Uwaga 12 22 8" xfId="36437" xr:uid="{00000000-0005-0000-0000-0000368C0000}"/>
    <cellStyle name="Uwaga 12 22 9" xfId="39642" xr:uid="{00000000-0005-0000-0000-0000378C0000}"/>
    <cellStyle name="Uwaga 12 23" xfId="4180" xr:uid="{00000000-0005-0000-0000-0000388C0000}"/>
    <cellStyle name="Uwaga 12 23 10" xfId="42681" xr:uid="{00000000-0005-0000-0000-0000398C0000}"/>
    <cellStyle name="Uwaga 12 23 11" xfId="45868" xr:uid="{00000000-0005-0000-0000-00003A8C0000}"/>
    <cellStyle name="Uwaga 12 23 12" xfId="49156" xr:uid="{00000000-0005-0000-0000-00003B8C0000}"/>
    <cellStyle name="Uwaga 12 23 13" xfId="52328" xr:uid="{00000000-0005-0000-0000-00003C8C0000}"/>
    <cellStyle name="Uwaga 12 23 14" xfId="57554" xr:uid="{00000000-0005-0000-0000-00003D8C0000}"/>
    <cellStyle name="Uwaga 12 23 15" xfId="60791" xr:uid="{00000000-0005-0000-0000-00003E8C0000}"/>
    <cellStyle name="Uwaga 12 23 2" xfId="13424" xr:uid="{00000000-0005-0000-0000-00003F8C0000}"/>
    <cellStyle name="Uwaga 12 23 3" xfId="7417" xr:uid="{00000000-0005-0000-0000-0000408C0000}"/>
    <cellStyle name="Uwaga 12 23 4" xfId="20648" xr:uid="{00000000-0005-0000-0000-0000418C0000}"/>
    <cellStyle name="Uwaga 12 23 5" xfId="23958" xr:uid="{00000000-0005-0000-0000-0000428C0000}"/>
    <cellStyle name="Uwaga 12 23 6" xfId="27273" xr:uid="{00000000-0005-0000-0000-0000438C0000}"/>
    <cellStyle name="Uwaga 12 23 7" xfId="30507" xr:uid="{00000000-0005-0000-0000-0000448C0000}"/>
    <cellStyle name="Uwaga 12 23 8" xfId="36286" xr:uid="{00000000-0005-0000-0000-0000458C0000}"/>
    <cellStyle name="Uwaga 12 23 9" xfId="39482" xr:uid="{00000000-0005-0000-0000-0000468C0000}"/>
    <cellStyle name="Uwaga 12 24" xfId="4338" xr:uid="{00000000-0005-0000-0000-0000478C0000}"/>
    <cellStyle name="Uwaga 12 24 10" xfId="42834" xr:uid="{00000000-0005-0000-0000-0000488C0000}"/>
    <cellStyle name="Uwaga 12 24 11" xfId="46026" xr:uid="{00000000-0005-0000-0000-0000498C0000}"/>
    <cellStyle name="Uwaga 12 24 12" xfId="49303" xr:uid="{00000000-0005-0000-0000-00004A8C0000}"/>
    <cellStyle name="Uwaga 12 24 13" xfId="52486" xr:uid="{00000000-0005-0000-0000-00004B8C0000}"/>
    <cellStyle name="Uwaga 12 24 14" xfId="57701" xr:uid="{00000000-0005-0000-0000-00004C8C0000}"/>
    <cellStyle name="Uwaga 12 24 15" xfId="60938" xr:uid="{00000000-0005-0000-0000-00004D8C0000}"/>
    <cellStyle name="Uwaga 12 24 2" xfId="13576" xr:uid="{00000000-0005-0000-0000-00004E8C0000}"/>
    <cellStyle name="Uwaga 12 24 3" xfId="7555" xr:uid="{00000000-0005-0000-0000-00004F8C0000}"/>
    <cellStyle name="Uwaga 12 24 4" xfId="20806" xr:uid="{00000000-0005-0000-0000-0000508C0000}"/>
    <cellStyle name="Uwaga 12 24 5" xfId="24116" xr:uid="{00000000-0005-0000-0000-0000518C0000}"/>
    <cellStyle name="Uwaga 12 24 6" xfId="27430" xr:uid="{00000000-0005-0000-0000-0000528C0000}"/>
    <cellStyle name="Uwaga 12 24 7" xfId="30665" xr:uid="{00000000-0005-0000-0000-0000538C0000}"/>
    <cellStyle name="Uwaga 12 24 8" xfId="36434" xr:uid="{00000000-0005-0000-0000-0000548C0000}"/>
    <cellStyle name="Uwaga 12 24 9" xfId="39639" xr:uid="{00000000-0005-0000-0000-0000558C0000}"/>
    <cellStyle name="Uwaga 12 25" xfId="4183" xr:uid="{00000000-0005-0000-0000-0000568C0000}"/>
    <cellStyle name="Uwaga 12 25 10" xfId="42684" xr:uid="{00000000-0005-0000-0000-0000578C0000}"/>
    <cellStyle name="Uwaga 12 25 11" xfId="45871" xr:uid="{00000000-0005-0000-0000-0000588C0000}"/>
    <cellStyle name="Uwaga 12 25 12" xfId="49159" xr:uid="{00000000-0005-0000-0000-0000598C0000}"/>
    <cellStyle name="Uwaga 12 25 13" xfId="52331" xr:uid="{00000000-0005-0000-0000-00005A8C0000}"/>
    <cellStyle name="Uwaga 12 25 14" xfId="57557" xr:uid="{00000000-0005-0000-0000-00005B8C0000}"/>
    <cellStyle name="Uwaga 12 25 15" xfId="60794" xr:uid="{00000000-0005-0000-0000-00005C8C0000}"/>
    <cellStyle name="Uwaga 12 25 2" xfId="13427" xr:uid="{00000000-0005-0000-0000-00005D8C0000}"/>
    <cellStyle name="Uwaga 12 25 3" xfId="7420" xr:uid="{00000000-0005-0000-0000-00005E8C0000}"/>
    <cellStyle name="Uwaga 12 25 4" xfId="20651" xr:uid="{00000000-0005-0000-0000-00005F8C0000}"/>
    <cellStyle name="Uwaga 12 25 5" xfId="23961" xr:uid="{00000000-0005-0000-0000-0000608C0000}"/>
    <cellStyle name="Uwaga 12 25 6" xfId="27276" xr:uid="{00000000-0005-0000-0000-0000618C0000}"/>
    <cellStyle name="Uwaga 12 25 7" xfId="30510" xr:uid="{00000000-0005-0000-0000-0000628C0000}"/>
    <cellStyle name="Uwaga 12 25 8" xfId="36289" xr:uid="{00000000-0005-0000-0000-0000638C0000}"/>
    <cellStyle name="Uwaga 12 25 9" xfId="39485" xr:uid="{00000000-0005-0000-0000-0000648C0000}"/>
    <cellStyle name="Uwaga 12 26" xfId="4335" xr:uid="{00000000-0005-0000-0000-0000658C0000}"/>
    <cellStyle name="Uwaga 12 26 10" xfId="42831" xr:uid="{00000000-0005-0000-0000-0000668C0000}"/>
    <cellStyle name="Uwaga 12 26 11" xfId="46023" xr:uid="{00000000-0005-0000-0000-0000678C0000}"/>
    <cellStyle name="Uwaga 12 26 12" xfId="49300" xr:uid="{00000000-0005-0000-0000-0000688C0000}"/>
    <cellStyle name="Uwaga 12 26 13" xfId="52483" xr:uid="{00000000-0005-0000-0000-0000698C0000}"/>
    <cellStyle name="Uwaga 12 26 14" xfId="57698" xr:uid="{00000000-0005-0000-0000-00006A8C0000}"/>
    <cellStyle name="Uwaga 12 26 15" xfId="60935" xr:uid="{00000000-0005-0000-0000-00006B8C0000}"/>
    <cellStyle name="Uwaga 12 26 2" xfId="13573" xr:uid="{00000000-0005-0000-0000-00006C8C0000}"/>
    <cellStyle name="Uwaga 12 26 3" xfId="7552" xr:uid="{00000000-0005-0000-0000-00006D8C0000}"/>
    <cellStyle name="Uwaga 12 26 4" xfId="20803" xr:uid="{00000000-0005-0000-0000-00006E8C0000}"/>
    <cellStyle name="Uwaga 12 26 5" xfId="24113" xr:uid="{00000000-0005-0000-0000-00006F8C0000}"/>
    <cellStyle name="Uwaga 12 26 6" xfId="27427" xr:uid="{00000000-0005-0000-0000-0000708C0000}"/>
    <cellStyle name="Uwaga 12 26 7" xfId="30662" xr:uid="{00000000-0005-0000-0000-0000718C0000}"/>
    <cellStyle name="Uwaga 12 26 8" xfId="36431" xr:uid="{00000000-0005-0000-0000-0000728C0000}"/>
    <cellStyle name="Uwaga 12 26 9" xfId="39636" xr:uid="{00000000-0005-0000-0000-0000738C0000}"/>
    <cellStyle name="Uwaga 12 27" xfId="4569" xr:uid="{00000000-0005-0000-0000-0000748C0000}"/>
    <cellStyle name="Uwaga 12 27 10" xfId="43056" xr:uid="{00000000-0005-0000-0000-0000758C0000}"/>
    <cellStyle name="Uwaga 12 27 11" xfId="46257" xr:uid="{00000000-0005-0000-0000-0000768C0000}"/>
    <cellStyle name="Uwaga 12 27 12" xfId="49524" xr:uid="{00000000-0005-0000-0000-0000778C0000}"/>
    <cellStyle name="Uwaga 12 27 13" xfId="52717" xr:uid="{00000000-0005-0000-0000-0000788C0000}"/>
    <cellStyle name="Uwaga 12 27 14" xfId="57915" xr:uid="{00000000-0005-0000-0000-0000798C0000}"/>
    <cellStyle name="Uwaga 12 27 15" xfId="61152" xr:uid="{00000000-0005-0000-0000-00007A8C0000}"/>
    <cellStyle name="Uwaga 12 27 2" xfId="13805" xr:uid="{00000000-0005-0000-0000-00007B8C0000}"/>
    <cellStyle name="Uwaga 12 27 3" xfId="7760" xr:uid="{00000000-0005-0000-0000-00007C8C0000}"/>
    <cellStyle name="Uwaga 12 27 4" xfId="21037" xr:uid="{00000000-0005-0000-0000-00007D8C0000}"/>
    <cellStyle name="Uwaga 12 27 5" xfId="24347" xr:uid="{00000000-0005-0000-0000-00007E8C0000}"/>
    <cellStyle name="Uwaga 12 27 6" xfId="27659" xr:uid="{00000000-0005-0000-0000-00007F8C0000}"/>
    <cellStyle name="Uwaga 12 27 7" xfId="30896" xr:uid="{00000000-0005-0000-0000-0000808C0000}"/>
    <cellStyle name="Uwaga 12 27 8" xfId="36656" xr:uid="{00000000-0005-0000-0000-0000818C0000}"/>
    <cellStyle name="Uwaga 12 27 9" xfId="39869" xr:uid="{00000000-0005-0000-0000-0000828C0000}"/>
    <cellStyle name="Uwaga 12 28" xfId="4330" xr:uid="{00000000-0005-0000-0000-0000838C0000}"/>
    <cellStyle name="Uwaga 12 28 10" xfId="42826" xr:uid="{00000000-0005-0000-0000-0000848C0000}"/>
    <cellStyle name="Uwaga 12 28 11" xfId="46018" xr:uid="{00000000-0005-0000-0000-0000858C0000}"/>
    <cellStyle name="Uwaga 12 28 12" xfId="49295" xr:uid="{00000000-0005-0000-0000-0000868C0000}"/>
    <cellStyle name="Uwaga 12 28 13" xfId="52478" xr:uid="{00000000-0005-0000-0000-0000878C0000}"/>
    <cellStyle name="Uwaga 12 28 14" xfId="57693" xr:uid="{00000000-0005-0000-0000-0000888C0000}"/>
    <cellStyle name="Uwaga 12 28 15" xfId="60930" xr:uid="{00000000-0005-0000-0000-0000898C0000}"/>
    <cellStyle name="Uwaga 12 28 2" xfId="13568" xr:uid="{00000000-0005-0000-0000-00008A8C0000}"/>
    <cellStyle name="Uwaga 12 28 3" xfId="7547" xr:uid="{00000000-0005-0000-0000-00008B8C0000}"/>
    <cellStyle name="Uwaga 12 28 4" xfId="20798" xr:uid="{00000000-0005-0000-0000-00008C8C0000}"/>
    <cellStyle name="Uwaga 12 28 5" xfId="24108" xr:uid="{00000000-0005-0000-0000-00008D8C0000}"/>
    <cellStyle name="Uwaga 12 28 6" xfId="27422" xr:uid="{00000000-0005-0000-0000-00008E8C0000}"/>
    <cellStyle name="Uwaga 12 28 7" xfId="30657" xr:uid="{00000000-0005-0000-0000-00008F8C0000}"/>
    <cellStyle name="Uwaga 12 28 8" xfId="36426" xr:uid="{00000000-0005-0000-0000-0000908C0000}"/>
    <cellStyle name="Uwaga 12 28 9" xfId="39631" xr:uid="{00000000-0005-0000-0000-0000918C0000}"/>
    <cellStyle name="Uwaga 12 29" xfId="4187" xr:uid="{00000000-0005-0000-0000-0000928C0000}"/>
    <cellStyle name="Uwaga 12 29 10" xfId="42688" xr:uid="{00000000-0005-0000-0000-0000938C0000}"/>
    <cellStyle name="Uwaga 12 29 11" xfId="45875" xr:uid="{00000000-0005-0000-0000-0000948C0000}"/>
    <cellStyle name="Uwaga 12 29 12" xfId="49163" xr:uid="{00000000-0005-0000-0000-0000958C0000}"/>
    <cellStyle name="Uwaga 12 29 13" xfId="52335" xr:uid="{00000000-0005-0000-0000-0000968C0000}"/>
    <cellStyle name="Uwaga 12 29 14" xfId="57561" xr:uid="{00000000-0005-0000-0000-0000978C0000}"/>
    <cellStyle name="Uwaga 12 29 15" xfId="60798" xr:uid="{00000000-0005-0000-0000-0000988C0000}"/>
    <cellStyle name="Uwaga 12 29 2" xfId="13431" xr:uid="{00000000-0005-0000-0000-0000998C0000}"/>
    <cellStyle name="Uwaga 12 29 3" xfId="7424" xr:uid="{00000000-0005-0000-0000-00009A8C0000}"/>
    <cellStyle name="Uwaga 12 29 4" xfId="20655" xr:uid="{00000000-0005-0000-0000-00009B8C0000}"/>
    <cellStyle name="Uwaga 12 29 5" xfId="23965" xr:uid="{00000000-0005-0000-0000-00009C8C0000}"/>
    <cellStyle name="Uwaga 12 29 6" xfId="27280" xr:uid="{00000000-0005-0000-0000-00009D8C0000}"/>
    <cellStyle name="Uwaga 12 29 7" xfId="30514" xr:uid="{00000000-0005-0000-0000-00009E8C0000}"/>
    <cellStyle name="Uwaga 12 29 8" xfId="36293" xr:uid="{00000000-0005-0000-0000-00009F8C0000}"/>
    <cellStyle name="Uwaga 12 29 9" xfId="39489" xr:uid="{00000000-0005-0000-0000-0000A08C0000}"/>
    <cellStyle name="Uwaga 12 3" xfId="1698" xr:uid="{00000000-0005-0000-0000-0000A18C0000}"/>
    <cellStyle name="Uwaga 12 3 10" xfId="31350" xr:uid="{00000000-0005-0000-0000-0000A28C0000}"/>
    <cellStyle name="Uwaga 12 3 11" xfId="15345" xr:uid="{00000000-0005-0000-0000-0000A38C0000}"/>
    <cellStyle name="Uwaga 12 3 12" xfId="37000" xr:uid="{00000000-0005-0000-0000-0000A48C0000}"/>
    <cellStyle name="Uwaga 12 3 13" xfId="40232" xr:uid="{00000000-0005-0000-0000-0000A58C0000}"/>
    <cellStyle name="Uwaga 12 3 14" xfId="43386" xr:uid="{00000000-0005-0000-0000-0000A68C0000}"/>
    <cellStyle name="Uwaga 12 3 15" xfId="46707" xr:uid="{00000000-0005-0000-0000-0000A78C0000}"/>
    <cellStyle name="Uwaga 12 3 16" xfId="49852" xr:uid="{00000000-0005-0000-0000-0000A88C0000}"/>
    <cellStyle name="Uwaga 12 3 17" xfId="53080" xr:uid="{00000000-0005-0000-0000-0000A98C0000}"/>
    <cellStyle name="Uwaga 12 3 18" xfId="33944" xr:uid="{00000000-0005-0000-0000-0000AA8C0000}"/>
    <cellStyle name="Uwaga 12 3 19" xfId="58363" xr:uid="{00000000-0005-0000-0000-0000AB8C0000}"/>
    <cellStyle name="Uwaga 12 3 2" xfId="8908" xr:uid="{00000000-0005-0000-0000-0000AC8C0000}"/>
    <cellStyle name="Uwaga 12 3 3" xfId="8482" xr:uid="{00000000-0005-0000-0000-0000AD8C0000}"/>
    <cellStyle name="Uwaga 12 3 4" xfId="5077" xr:uid="{00000000-0005-0000-0000-0000AE8C0000}"/>
    <cellStyle name="Uwaga 12 3 5" xfId="15594" xr:uid="{00000000-0005-0000-0000-0000AF8C0000}"/>
    <cellStyle name="Uwaga 12 3 6" xfId="14503" xr:uid="{00000000-0005-0000-0000-0000B08C0000}"/>
    <cellStyle name="Uwaga 12 3 7" xfId="21476" xr:uid="{00000000-0005-0000-0000-0000B18C0000}"/>
    <cellStyle name="Uwaga 12 3 8" xfId="24799" xr:uid="{00000000-0005-0000-0000-0000B28C0000}"/>
    <cellStyle name="Uwaga 12 3 9" xfId="28025" xr:uid="{00000000-0005-0000-0000-0000B38C0000}"/>
    <cellStyle name="Uwaga 12 30" xfId="4327" xr:uid="{00000000-0005-0000-0000-0000B48C0000}"/>
    <cellStyle name="Uwaga 12 30 10" xfId="42823" xr:uid="{00000000-0005-0000-0000-0000B58C0000}"/>
    <cellStyle name="Uwaga 12 30 11" xfId="46015" xr:uid="{00000000-0005-0000-0000-0000B68C0000}"/>
    <cellStyle name="Uwaga 12 30 12" xfId="49292" xr:uid="{00000000-0005-0000-0000-0000B78C0000}"/>
    <cellStyle name="Uwaga 12 30 13" xfId="52475" xr:uid="{00000000-0005-0000-0000-0000B88C0000}"/>
    <cellStyle name="Uwaga 12 30 14" xfId="57690" xr:uid="{00000000-0005-0000-0000-0000B98C0000}"/>
    <cellStyle name="Uwaga 12 30 15" xfId="60927" xr:uid="{00000000-0005-0000-0000-0000BA8C0000}"/>
    <cellStyle name="Uwaga 12 30 2" xfId="13565" xr:uid="{00000000-0005-0000-0000-0000BB8C0000}"/>
    <cellStyle name="Uwaga 12 30 3" xfId="7544" xr:uid="{00000000-0005-0000-0000-0000BC8C0000}"/>
    <cellStyle name="Uwaga 12 30 4" xfId="20795" xr:uid="{00000000-0005-0000-0000-0000BD8C0000}"/>
    <cellStyle name="Uwaga 12 30 5" xfId="24105" xr:uid="{00000000-0005-0000-0000-0000BE8C0000}"/>
    <cellStyle name="Uwaga 12 30 6" xfId="27419" xr:uid="{00000000-0005-0000-0000-0000BF8C0000}"/>
    <cellStyle name="Uwaga 12 30 7" xfId="30654" xr:uid="{00000000-0005-0000-0000-0000C08C0000}"/>
    <cellStyle name="Uwaga 12 30 8" xfId="36423" xr:uid="{00000000-0005-0000-0000-0000C18C0000}"/>
    <cellStyle name="Uwaga 12 30 9" xfId="39628" xr:uid="{00000000-0005-0000-0000-0000C28C0000}"/>
    <cellStyle name="Uwaga 12 31" xfId="4774" xr:uid="{00000000-0005-0000-0000-0000C38C0000}"/>
    <cellStyle name="Uwaga 12 31 10" xfId="43253" xr:uid="{00000000-0005-0000-0000-0000C48C0000}"/>
    <cellStyle name="Uwaga 12 31 11" xfId="46462" xr:uid="{00000000-0005-0000-0000-0000C58C0000}"/>
    <cellStyle name="Uwaga 12 31 12" xfId="49720" xr:uid="{00000000-0005-0000-0000-0000C68C0000}"/>
    <cellStyle name="Uwaga 12 31 13" xfId="52922" xr:uid="{00000000-0005-0000-0000-0000C78C0000}"/>
    <cellStyle name="Uwaga 12 31 14" xfId="58111" xr:uid="{00000000-0005-0000-0000-0000C88C0000}"/>
    <cellStyle name="Uwaga 12 31 15" xfId="61348" xr:uid="{00000000-0005-0000-0000-0000C98C0000}"/>
    <cellStyle name="Uwaga 12 31 2" xfId="14008" xr:uid="{00000000-0005-0000-0000-0000CA8C0000}"/>
    <cellStyle name="Uwaga 12 31 3" xfId="7956" xr:uid="{00000000-0005-0000-0000-0000CB8C0000}"/>
    <cellStyle name="Uwaga 12 31 4" xfId="21242" xr:uid="{00000000-0005-0000-0000-0000CC8C0000}"/>
    <cellStyle name="Uwaga 12 31 5" xfId="24552" xr:uid="{00000000-0005-0000-0000-0000CD8C0000}"/>
    <cellStyle name="Uwaga 12 31 6" xfId="27864" xr:uid="{00000000-0005-0000-0000-0000CE8C0000}"/>
    <cellStyle name="Uwaga 12 31 7" xfId="31101" xr:uid="{00000000-0005-0000-0000-0000CF8C0000}"/>
    <cellStyle name="Uwaga 12 31 8" xfId="36857" xr:uid="{00000000-0005-0000-0000-0000D08C0000}"/>
    <cellStyle name="Uwaga 12 31 9" xfId="40073" xr:uid="{00000000-0005-0000-0000-0000D18C0000}"/>
    <cellStyle name="Uwaga 12 4" xfId="2472" xr:uid="{00000000-0005-0000-0000-0000D28C0000}"/>
    <cellStyle name="Uwaga 12 4 10" xfId="32116" xr:uid="{00000000-0005-0000-0000-0000D38C0000}"/>
    <cellStyle name="Uwaga 12 4 11" xfId="34586" xr:uid="{00000000-0005-0000-0000-0000D48C0000}"/>
    <cellStyle name="Uwaga 12 4 12" xfId="37774" xr:uid="{00000000-0005-0000-0000-0000D58C0000}"/>
    <cellStyle name="Uwaga 12 4 13" xfId="40984" xr:uid="{00000000-0005-0000-0000-0000D68C0000}"/>
    <cellStyle name="Uwaga 12 4 14" xfId="44160" xr:uid="{00000000-0005-0000-0000-0000D78C0000}"/>
    <cellStyle name="Uwaga 12 4 15" xfId="47459" xr:uid="{00000000-0005-0000-0000-0000D88C0000}"/>
    <cellStyle name="Uwaga 12 4 16" xfId="50624" xr:uid="{00000000-0005-0000-0000-0000D98C0000}"/>
    <cellStyle name="Uwaga 12 4 17" xfId="53820" xr:uid="{00000000-0005-0000-0000-0000DA8C0000}"/>
    <cellStyle name="Uwaga 12 4 18" xfId="55874" xr:uid="{00000000-0005-0000-0000-0000DB8C0000}"/>
    <cellStyle name="Uwaga 12 4 19" xfId="59111" xr:uid="{00000000-0005-0000-0000-0000DC8C0000}"/>
    <cellStyle name="Uwaga 12 4 2" xfId="9674" xr:uid="{00000000-0005-0000-0000-0000DD8C0000}"/>
    <cellStyle name="Uwaga 12 4 3" xfId="11716" xr:uid="{00000000-0005-0000-0000-0000DE8C0000}"/>
    <cellStyle name="Uwaga 12 4 4" xfId="5840" xr:uid="{00000000-0005-0000-0000-0000DF8C0000}"/>
    <cellStyle name="Uwaga 12 4 5" xfId="16365" xr:uid="{00000000-0005-0000-0000-0000E08C0000}"/>
    <cellStyle name="Uwaga 12 4 6" xfId="18940" xr:uid="{00000000-0005-0000-0000-0000E18C0000}"/>
    <cellStyle name="Uwaga 12 4 7" xfId="22250" xr:uid="{00000000-0005-0000-0000-0000E28C0000}"/>
    <cellStyle name="Uwaga 12 4 8" xfId="25570" xr:uid="{00000000-0005-0000-0000-0000E38C0000}"/>
    <cellStyle name="Uwaga 12 4 9" xfId="28799" xr:uid="{00000000-0005-0000-0000-0000E48C0000}"/>
    <cellStyle name="Uwaga 12 5" xfId="2611" xr:uid="{00000000-0005-0000-0000-0000E58C0000}"/>
    <cellStyle name="Uwaga 12 5 10" xfId="32255" xr:uid="{00000000-0005-0000-0000-0000E68C0000}"/>
    <cellStyle name="Uwaga 12 5 11" xfId="34725" xr:uid="{00000000-0005-0000-0000-0000E78C0000}"/>
    <cellStyle name="Uwaga 12 5 12" xfId="37913" xr:uid="{00000000-0005-0000-0000-0000E88C0000}"/>
    <cellStyle name="Uwaga 12 5 13" xfId="41123" xr:uid="{00000000-0005-0000-0000-0000E98C0000}"/>
    <cellStyle name="Uwaga 12 5 14" xfId="44299" xr:uid="{00000000-0005-0000-0000-0000EA8C0000}"/>
    <cellStyle name="Uwaga 12 5 15" xfId="47598" xr:uid="{00000000-0005-0000-0000-0000EB8C0000}"/>
    <cellStyle name="Uwaga 12 5 16" xfId="50763" xr:uid="{00000000-0005-0000-0000-0000EC8C0000}"/>
    <cellStyle name="Uwaga 12 5 17" xfId="53958" xr:uid="{00000000-0005-0000-0000-0000ED8C0000}"/>
    <cellStyle name="Uwaga 12 5 18" xfId="56012" xr:uid="{00000000-0005-0000-0000-0000EE8C0000}"/>
    <cellStyle name="Uwaga 12 5 19" xfId="59249" xr:uid="{00000000-0005-0000-0000-0000EF8C0000}"/>
    <cellStyle name="Uwaga 12 5 2" xfId="9813" xr:uid="{00000000-0005-0000-0000-0000F08C0000}"/>
    <cellStyle name="Uwaga 12 5 3" xfId="11855" xr:uid="{00000000-0005-0000-0000-0000F18C0000}"/>
    <cellStyle name="Uwaga 12 5 4" xfId="5979" xr:uid="{00000000-0005-0000-0000-0000F28C0000}"/>
    <cellStyle name="Uwaga 12 5 5" xfId="16504" xr:uid="{00000000-0005-0000-0000-0000F38C0000}"/>
    <cellStyle name="Uwaga 12 5 6" xfId="19079" xr:uid="{00000000-0005-0000-0000-0000F48C0000}"/>
    <cellStyle name="Uwaga 12 5 7" xfId="22389" xr:uid="{00000000-0005-0000-0000-0000F58C0000}"/>
    <cellStyle name="Uwaga 12 5 8" xfId="25709" xr:uid="{00000000-0005-0000-0000-0000F68C0000}"/>
    <cellStyle name="Uwaga 12 5 9" xfId="28938" xr:uid="{00000000-0005-0000-0000-0000F78C0000}"/>
    <cellStyle name="Uwaga 12 6" xfId="1754" xr:uid="{00000000-0005-0000-0000-0000F88C0000}"/>
    <cellStyle name="Uwaga 12 6 10" xfId="31406" xr:uid="{00000000-0005-0000-0000-0000F98C0000}"/>
    <cellStyle name="Uwaga 12 6 11" xfId="15194" xr:uid="{00000000-0005-0000-0000-0000FA8C0000}"/>
    <cellStyle name="Uwaga 12 6 12" xfId="37056" xr:uid="{00000000-0005-0000-0000-0000FB8C0000}"/>
    <cellStyle name="Uwaga 12 6 13" xfId="40287" xr:uid="{00000000-0005-0000-0000-0000FC8C0000}"/>
    <cellStyle name="Uwaga 12 6 14" xfId="43442" xr:uid="{00000000-0005-0000-0000-0000FD8C0000}"/>
    <cellStyle name="Uwaga 12 6 15" xfId="46762" xr:uid="{00000000-0005-0000-0000-0000FE8C0000}"/>
    <cellStyle name="Uwaga 12 6 16" xfId="49908" xr:uid="{00000000-0005-0000-0000-0000FF8C0000}"/>
    <cellStyle name="Uwaga 12 6 17" xfId="53134" xr:uid="{00000000-0005-0000-0000-0000008D0000}"/>
    <cellStyle name="Uwaga 12 6 18" xfId="33802" xr:uid="{00000000-0005-0000-0000-0000018D0000}"/>
    <cellStyle name="Uwaga 12 6 19" xfId="58417" xr:uid="{00000000-0005-0000-0000-0000028D0000}"/>
    <cellStyle name="Uwaga 12 6 2" xfId="8964" xr:uid="{00000000-0005-0000-0000-0000038D0000}"/>
    <cellStyle name="Uwaga 12 6 3" xfId="8426" xr:uid="{00000000-0005-0000-0000-0000048D0000}"/>
    <cellStyle name="Uwaga 12 6 4" xfId="5133" xr:uid="{00000000-0005-0000-0000-0000058D0000}"/>
    <cellStyle name="Uwaga 12 6 5" xfId="15650" xr:uid="{00000000-0005-0000-0000-0000068D0000}"/>
    <cellStyle name="Uwaga 12 6 6" xfId="14447" xr:uid="{00000000-0005-0000-0000-0000078D0000}"/>
    <cellStyle name="Uwaga 12 6 7" xfId="21532" xr:uid="{00000000-0005-0000-0000-0000088D0000}"/>
    <cellStyle name="Uwaga 12 6 8" xfId="24854" xr:uid="{00000000-0005-0000-0000-0000098D0000}"/>
    <cellStyle name="Uwaga 12 6 9" xfId="28081" xr:uid="{00000000-0005-0000-0000-00000A8D0000}"/>
    <cellStyle name="Uwaga 12 7" xfId="2831" xr:uid="{00000000-0005-0000-0000-00000B8D0000}"/>
    <cellStyle name="Uwaga 12 7 10" xfId="32475" xr:uid="{00000000-0005-0000-0000-00000C8D0000}"/>
    <cellStyle name="Uwaga 12 7 11" xfId="34945" xr:uid="{00000000-0005-0000-0000-00000D8D0000}"/>
    <cellStyle name="Uwaga 12 7 12" xfId="38133" xr:uid="{00000000-0005-0000-0000-00000E8D0000}"/>
    <cellStyle name="Uwaga 12 7 13" xfId="41340" xr:uid="{00000000-0005-0000-0000-00000F8D0000}"/>
    <cellStyle name="Uwaga 12 7 14" xfId="44519" xr:uid="{00000000-0005-0000-0000-0000108D0000}"/>
    <cellStyle name="Uwaga 12 7 15" xfId="47815" xr:uid="{00000000-0005-0000-0000-0000118D0000}"/>
    <cellStyle name="Uwaga 12 7 16" xfId="50983" xr:uid="{00000000-0005-0000-0000-0000128D0000}"/>
    <cellStyle name="Uwaga 12 7 17" xfId="54173" xr:uid="{00000000-0005-0000-0000-0000138D0000}"/>
    <cellStyle name="Uwaga 12 7 18" xfId="56227" xr:uid="{00000000-0005-0000-0000-0000148D0000}"/>
    <cellStyle name="Uwaga 12 7 19" xfId="59464" xr:uid="{00000000-0005-0000-0000-0000158D0000}"/>
    <cellStyle name="Uwaga 12 7 2" xfId="10033" xr:uid="{00000000-0005-0000-0000-0000168D0000}"/>
    <cellStyle name="Uwaga 12 7 3" xfId="12075" xr:uid="{00000000-0005-0000-0000-0000178D0000}"/>
    <cellStyle name="Uwaga 12 7 4" xfId="6199" xr:uid="{00000000-0005-0000-0000-0000188D0000}"/>
    <cellStyle name="Uwaga 12 7 5" xfId="16724" xr:uid="{00000000-0005-0000-0000-0000198D0000}"/>
    <cellStyle name="Uwaga 12 7 6" xfId="19299" xr:uid="{00000000-0005-0000-0000-00001A8D0000}"/>
    <cellStyle name="Uwaga 12 7 7" xfId="22609" xr:uid="{00000000-0005-0000-0000-00001B8D0000}"/>
    <cellStyle name="Uwaga 12 7 8" xfId="25927" xr:uid="{00000000-0005-0000-0000-00001C8D0000}"/>
    <cellStyle name="Uwaga 12 7 9" xfId="29158" xr:uid="{00000000-0005-0000-0000-00001D8D0000}"/>
    <cellStyle name="Uwaga 12 8" xfId="1594" xr:uid="{00000000-0005-0000-0000-00001E8D0000}"/>
    <cellStyle name="Uwaga 12 8 10" xfId="31246" xr:uid="{00000000-0005-0000-0000-00001F8D0000}"/>
    <cellStyle name="Uwaga 12 8 11" xfId="15172" xr:uid="{00000000-0005-0000-0000-0000208D0000}"/>
    <cellStyle name="Uwaga 12 8 12" xfId="34083" xr:uid="{00000000-0005-0000-0000-0000218D0000}"/>
    <cellStyle name="Uwaga 12 8 13" xfId="36471" xr:uid="{00000000-0005-0000-0000-0000228D0000}"/>
    <cellStyle name="Uwaga 12 8 14" xfId="39449" xr:uid="{00000000-0005-0000-0000-0000238D0000}"/>
    <cellStyle name="Uwaga 12 8 15" xfId="46606" xr:uid="{00000000-0005-0000-0000-0000248D0000}"/>
    <cellStyle name="Uwaga 12 8 16" xfId="34029" xr:uid="{00000000-0005-0000-0000-0000258D0000}"/>
    <cellStyle name="Uwaga 12 8 17" xfId="49396" xr:uid="{00000000-0005-0000-0000-0000268D0000}"/>
    <cellStyle name="Uwaga 12 8 18" xfId="15332" xr:uid="{00000000-0005-0000-0000-0000278D0000}"/>
    <cellStyle name="Uwaga 12 8 19" xfId="58263" xr:uid="{00000000-0005-0000-0000-0000288D0000}"/>
    <cellStyle name="Uwaga 12 8 2" xfId="8806" xr:uid="{00000000-0005-0000-0000-0000298D0000}"/>
    <cellStyle name="Uwaga 12 8 3" xfId="8584" xr:uid="{00000000-0005-0000-0000-00002A8D0000}"/>
    <cellStyle name="Uwaga 12 8 4" xfId="4974" xr:uid="{00000000-0005-0000-0000-00002B8D0000}"/>
    <cellStyle name="Uwaga 12 8 5" xfId="15490" xr:uid="{00000000-0005-0000-0000-00002C8D0000}"/>
    <cellStyle name="Uwaga 12 8 6" xfId="14607" xr:uid="{00000000-0005-0000-0000-00002D8D0000}"/>
    <cellStyle name="Uwaga 12 8 7" xfId="21372" xr:uid="{00000000-0005-0000-0000-00002E8D0000}"/>
    <cellStyle name="Uwaga 12 8 8" xfId="24695" xr:uid="{00000000-0005-0000-0000-00002F8D0000}"/>
    <cellStyle name="Uwaga 12 8 9" xfId="18400" xr:uid="{00000000-0005-0000-0000-0000308D0000}"/>
    <cellStyle name="Uwaga 12 9" xfId="3101" xr:uid="{00000000-0005-0000-0000-0000318D0000}"/>
    <cellStyle name="Uwaga 12 9 10" xfId="32745" xr:uid="{00000000-0005-0000-0000-0000328D0000}"/>
    <cellStyle name="Uwaga 12 9 11" xfId="35214" xr:uid="{00000000-0005-0000-0000-0000338D0000}"/>
    <cellStyle name="Uwaga 12 9 12" xfId="38403" xr:uid="{00000000-0005-0000-0000-0000348D0000}"/>
    <cellStyle name="Uwaga 12 9 13" xfId="41609" xr:uid="{00000000-0005-0000-0000-0000358D0000}"/>
    <cellStyle name="Uwaga 12 9 14" xfId="44789" xr:uid="{00000000-0005-0000-0000-0000368D0000}"/>
    <cellStyle name="Uwaga 12 9 15" xfId="48084" xr:uid="{00000000-0005-0000-0000-0000378D0000}"/>
    <cellStyle name="Uwaga 12 9 16" xfId="51252" xr:uid="{00000000-0005-0000-0000-0000388D0000}"/>
    <cellStyle name="Uwaga 12 9 17" xfId="54440" xr:uid="{00000000-0005-0000-0000-0000398D0000}"/>
    <cellStyle name="Uwaga 12 9 18" xfId="56494" xr:uid="{00000000-0005-0000-0000-00003A8D0000}"/>
    <cellStyle name="Uwaga 12 9 19" xfId="59731" xr:uid="{00000000-0005-0000-0000-00003B8D0000}"/>
    <cellStyle name="Uwaga 12 9 2" xfId="10303" xr:uid="{00000000-0005-0000-0000-00003C8D0000}"/>
    <cellStyle name="Uwaga 12 9 3" xfId="12345" xr:uid="{00000000-0005-0000-0000-00003D8D0000}"/>
    <cellStyle name="Uwaga 12 9 4" xfId="6469" xr:uid="{00000000-0005-0000-0000-00003E8D0000}"/>
    <cellStyle name="Uwaga 12 9 5" xfId="16994" xr:uid="{00000000-0005-0000-0000-00003F8D0000}"/>
    <cellStyle name="Uwaga 12 9 6" xfId="19569" xr:uid="{00000000-0005-0000-0000-0000408D0000}"/>
    <cellStyle name="Uwaga 12 9 7" xfId="22879" xr:uid="{00000000-0005-0000-0000-0000418D0000}"/>
    <cellStyle name="Uwaga 12 9 8" xfId="26195" xr:uid="{00000000-0005-0000-0000-0000428D0000}"/>
    <cellStyle name="Uwaga 12 9 9" xfId="29428" xr:uid="{00000000-0005-0000-0000-0000438D0000}"/>
    <cellStyle name="Uwaga 13" xfId="1373" xr:uid="{00000000-0005-0000-0000-0000448D0000}"/>
    <cellStyle name="Uwaga 13 10" xfId="2467" xr:uid="{00000000-0005-0000-0000-0000458D0000}"/>
    <cellStyle name="Uwaga 13 10 10" xfId="32111" xr:uid="{00000000-0005-0000-0000-0000468D0000}"/>
    <cellStyle name="Uwaga 13 10 11" xfId="34581" xr:uid="{00000000-0005-0000-0000-0000478D0000}"/>
    <cellStyle name="Uwaga 13 10 12" xfId="37769" xr:uid="{00000000-0005-0000-0000-0000488D0000}"/>
    <cellStyle name="Uwaga 13 10 13" xfId="40979" xr:uid="{00000000-0005-0000-0000-0000498D0000}"/>
    <cellStyle name="Uwaga 13 10 14" xfId="44155" xr:uid="{00000000-0005-0000-0000-00004A8D0000}"/>
    <cellStyle name="Uwaga 13 10 15" xfId="47454" xr:uid="{00000000-0005-0000-0000-00004B8D0000}"/>
    <cellStyle name="Uwaga 13 10 16" xfId="50619" xr:uid="{00000000-0005-0000-0000-00004C8D0000}"/>
    <cellStyle name="Uwaga 13 10 17" xfId="53815" xr:uid="{00000000-0005-0000-0000-00004D8D0000}"/>
    <cellStyle name="Uwaga 13 10 18" xfId="55869" xr:uid="{00000000-0005-0000-0000-00004E8D0000}"/>
    <cellStyle name="Uwaga 13 10 19" xfId="59106" xr:uid="{00000000-0005-0000-0000-00004F8D0000}"/>
    <cellStyle name="Uwaga 13 10 2" xfId="9669" xr:uid="{00000000-0005-0000-0000-0000508D0000}"/>
    <cellStyle name="Uwaga 13 10 3" xfId="11711" xr:uid="{00000000-0005-0000-0000-0000518D0000}"/>
    <cellStyle name="Uwaga 13 10 4" xfId="5835" xr:uid="{00000000-0005-0000-0000-0000528D0000}"/>
    <cellStyle name="Uwaga 13 10 5" xfId="16360" xr:uid="{00000000-0005-0000-0000-0000538D0000}"/>
    <cellStyle name="Uwaga 13 10 6" xfId="18935" xr:uid="{00000000-0005-0000-0000-0000548D0000}"/>
    <cellStyle name="Uwaga 13 10 7" xfId="22245" xr:uid="{00000000-0005-0000-0000-0000558D0000}"/>
    <cellStyle name="Uwaga 13 10 8" xfId="25565" xr:uid="{00000000-0005-0000-0000-0000568D0000}"/>
    <cellStyle name="Uwaga 13 10 9" xfId="28794" xr:uid="{00000000-0005-0000-0000-0000578D0000}"/>
    <cellStyle name="Uwaga 13 11" xfId="3350" xr:uid="{00000000-0005-0000-0000-0000588D0000}"/>
    <cellStyle name="Uwaga 13 11 10" xfId="32994" xr:uid="{00000000-0005-0000-0000-0000598D0000}"/>
    <cellStyle name="Uwaga 13 11 11" xfId="35462" xr:uid="{00000000-0005-0000-0000-00005A8D0000}"/>
    <cellStyle name="Uwaga 13 11 12" xfId="38652" xr:uid="{00000000-0005-0000-0000-00005B8D0000}"/>
    <cellStyle name="Uwaga 13 11 13" xfId="41857" xr:uid="{00000000-0005-0000-0000-00005C8D0000}"/>
    <cellStyle name="Uwaga 13 11 14" xfId="45038" xr:uid="{00000000-0005-0000-0000-00005D8D0000}"/>
    <cellStyle name="Uwaga 13 11 15" xfId="48332" xr:uid="{00000000-0005-0000-0000-00005E8D0000}"/>
    <cellStyle name="Uwaga 13 11 16" xfId="51501" xr:uid="{00000000-0005-0000-0000-00005F8D0000}"/>
    <cellStyle name="Uwaga 13 11 17" xfId="54686" xr:uid="{00000000-0005-0000-0000-0000608D0000}"/>
    <cellStyle name="Uwaga 13 11 18" xfId="56740" xr:uid="{00000000-0005-0000-0000-0000618D0000}"/>
    <cellStyle name="Uwaga 13 11 19" xfId="59977" xr:uid="{00000000-0005-0000-0000-0000628D0000}"/>
    <cellStyle name="Uwaga 13 11 2" xfId="10552" xr:uid="{00000000-0005-0000-0000-0000638D0000}"/>
    <cellStyle name="Uwaga 13 11 3" xfId="12594" xr:uid="{00000000-0005-0000-0000-0000648D0000}"/>
    <cellStyle name="Uwaga 13 11 4" xfId="6718" xr:uid="{00000000-0005-0000-0000-0000658D0000}"/>
    <cellStyle name="Uwaga 13 11 5" xfId="17243" xr:uid="{00000000-0005-0000-0000-0000668D0000}"/>
    <cellStyle name="Uwaga 13 11 6" xfId="19818" xr:uid="{00000000-0005-0000-0000-0000678D0000}"/>
    <cellStyle name="Uwaga 13 11 7" xfId="23128" xr:uid="{00000000-0005-0000-0000-0000688D0000}"/>
    <cellStyle name="Uwaga 13 11 8" xfId="26443" xr:uid="{00000000-0005-0000-0000-0000698D0000}"/>
    <cellStyle name="Uwaga 13 11 9" xfId="29677" xr:uid="{00000000-0005-0000-0000-00006A8D0000}"/>
    <cellStyle name="Uwaga 13 12" xfId="3038" xr:uid="{00000000-0005-0000-0000-00006B8D0000}"/>
    <cellStyle name="Uwaga 13 12 10" xfId="32682" xr:uid="{00000000-0005-0000-0000-00006C8D0000}"/>
    <cellStyle name="Uwaga 13 12 11" xfId="35151" xr:uid="{00000000-0005-0000-0000-00006D8D0000}"/>
    <cellStyle name="Uwaga 13 12 12" xfId="38340" xr:uid="{00000000-0005-0000-0000-00006E8D0000}"/>
    <cellStyle name="Uwaga 13 12 13" xfId="41546" xr:uid="{00000000-0005-0000-0000-00006F8D0000}"/>
    <cellStyle name="Uwaga 13 12 14" xfId="44726" xr:uid="{00000000-0005-0000-0000-0000708D0000}"/>
    <cellStyle name="Uwaga 13 12 15" xfId="48021" xr:uid="{00000000-0005-0000-0000-0000718D0000}"/>
    <cellStyle name="Uwaga 13 12 16" xfId="51189" xr:uid="{00000000-0005-0000-0000-0000728D0000}"/>
    <cellStyle name="Uwaga 13 12 17" xfId="54378" xr:uid="{00000000-0005-0000-0000-0000738D0000}"/>
    <cellStyle name="Uwaga 13 12 18" xfId="56432" xr:uid="{00000000-0005-0000-0000-0000748D0000}"/>
    <cellStyle name="Uwaga 13 12 19" xfId="59669" xr:uid="{00000000-0005-0000-0000-0000758D0000}"/>
    <cellStyle name="Uwaga 13 12 2" xfId="10240" xr:uid="{00000000-0005-0000-0000-0000768D0000}"/>
    <cellStyle name="Uwaga 13 12 3" xfId="12282" xr:uid="{00000000-0005-0000-0000-0000778D0000}"/>
    <cellStyle name="Uwaga 13 12 4" xfId="6406" xr:uid="{00000000-0005-0000-0000-0000788D0000}"/>
    <cellStyle name="Uwaga 13 12 5" xfId="16931" xr:uid="{00000000-0005-0000-0000-0000798D0000}"/>
    <cellStyle name="Uwaga 13 12 6" xfId="19506" xr:uid="{00000000-0005-0000-0000-00007A8D0000}"/>
    <cellStyle name="Uwaga 13 12 7" xfId="22816" xr:uid="{00000000-0005-0000-0000-00007B8D0000}"/>
    <cellStyle name="Uwaga 13 12 8" xfId="26133" xr:uid="{00000000-0005-0000-0000-00007C8D0000}"/>
    <cellStyle name="Uwaga 13 12 9" xfId="29365" xr:uid="{00000000-0005-0000-0000-00007D8D0000}"/>
    <cellStyle name="Uwaga 13 13" xfId="1540" xr:uid="{00000000-0005-0000-0000-00007E8D0000}"/>
    <cellStyle name="Uwaga 13 13 10" xfId="31192" xr:uid="{00000000-0005-0000-0000-00007F8D0000}"/>
    <cellStyle name="Uwaga 13 13 11" xfId="15135" xr:uid="{00000000-0005-0000-0000-0000808D0000}"/>
    <cellStyle name="Uwaga 13 13 12" xfId="14857" xr:uid="{00000000-0005-0000-0000-0000818D0000}"/>
    <cellStyle name="Uwaga 13 13 13" xfId="15068" xr:uid="{00000000-0005-0000-0000-0000828D0000}"/>
    <cellStyle name="Uwaga 13 13 14" xfId="33813" xr:uid="{00000000-0005-0000-0000-0000838D0000}"/>
    <cellStyle name="Uwaga 13 13 15" xfId="46552" xr:uid="{00000000-0005-0000-0000-0000848D0000}"/>
    <cellStyle name="Uwaga 13 13 16" xfId="40022" xr:uid="{00000000-0005-0000-0000-0000858D0000}"/>
    <cellStyle name="Uwaga 13 13 17" xfId="24637" xr:uid="{00000000-0005-0000-0000-0000868D0000}"/>
    <cellStyle name="Uwaga 13 13 18" xfId="34257" xr:uid="{00000000-0005-0000-0000-0000878D0000}"/>
    <cellStyle name="Uwaga 13 13 19" xfId="58209" xr:uid="{00000000-0005-0000-0000-0000888D0000}"/>
    <cellStyle name="Uwaga 13 13 2" xfId="8752" xr:uid="{00000000-0005-0000-0000-0000898D0000}"/>
    <cellStyle name="Uwaga 13 13 3" xfId="8638" xr:uid="{00000000-0005-0000-0000-00008A8D0000}"/>
    <cellStyle name="Uwaga 13 13 4" xfId="4920" xr:uid="{00000000-0005-0000-0000-00008B8D0000}"/>
    <cellStyle name="Uwaga 13 13 5" xfId="15436" xr:uid="{00000000-0005-0000-0000-00008C8D0000}"/>
    <cellStyle name="Uwaga 13 13 6" xfId="14661" xr:uid="{00000000-0005-0000-0000-00008D8D0000}"/>
    <cellStyle name="Uwaga 13 13 7" xfId="21318" xr:uid="{00000000-0005-0000-0000-00008E8D0000}"/>
    <cellStyle name="Uwaga 13 13 8" xfId="24641" xr:uid="{00000000-0005-0000-0000-00008F8D0000}"/>
    <cellStyle name="Uwaga 13 13 9" xfId="18543" xr:uid="{00000000-0005-0000-0000-0000908D0000}"/>
    <cellStyle name="Uwaga 13 14" xfId="3497" xr:uid="{00000000-0005-0000-0000-0000918D0000}"/>
    <cellStyle name="Uwaga 13 14 10" xfId="33141" xr:uid="{00000000-0005-0000-0000-0000928D0000}"/>
    <cellStyle name="Uwaga 13 14 11" xfId="35607" xr:uid="{00000000-0005-0000-0000-0000938D0000}"/>
    <cellStyle name="Uwaga 13 14 12" xfId="38799" xr:uid="{00000000-0005-0000-0000-0000948D0000}"/>
    <cellStyle name="Uwaga 13 14 13" xfId="42002" xr:uid="{00000000-0005-0000-0000-0000958D0000}"/>
    <cellStyle name="Uwaga 13 14 14" xfId="45185" xr:uid="{00000000-0005-0000-0000-0000968D0000}"/>
    <cellStyle name="Uwaga 13 14 15" xfId="48477" xr:uid="{00000000-0005-0000-0000-0000978D0000}"/>
    <cellStyle name="Uwaga 13 14 16" xfId="51647" xr:uid="{00000000-0005-0000-0000-0000988D0000}"/>
    <cellStyle name="Uwaga 13 14 17" xfId="54830" xr:uid="{00000000-0005-0000-0000-0000998D0000}"/>
    <cellStyle name="Uwaga 13 14 18" xfId="56884" xr:uid="{00000000-0005-0000-0000-00009A8D0000}"/>
    <cellStyle name="Uwaga 13 14 19" xfId="60121" xr:uid="{00000000-0005-0000-0000-00009B8D0000}"/>
    <cellStyle name="Uwaga 13 14 2" xfId="10699" xr:uid="{00000000-0005-0000-0000-00009C8D0000}"/>
    <cellStyle name="Uwaga 13 14 3" xfId="12741" xr:uid="{00000000-0005-0000-0000-00009D8D0000}"/>
    <cellStyle name="Uwaga 13 14 4" xfId="6864" xr:uid="{00000000-0005-0000-0000-00009E8D0000}"/>
    <cellStyle name="Uwaga 13 14 5" xfId="17390" xr:uid="{00000000-0005-0000-0000-00009F8D0000}"/>
    <cellStyle name="Uwaga 13 14 6" xfId="19965" xr:uid="{00000000-0005-0000-0000-0000A08D0000}"/>
    <cellStyle name="Uwaga 13 14 7" xfId="23275" xr:uid="{00000000-0005-0000-0000-0000A18D0000}"/>
    <cellStyle name="Uwaga 13 14 8" xfId="26590" xr:uid="{00000000-0005-0000-0000-0000A28D0000}"/>
    <cellStyle name="Uwaga 13 14 9" xfId="29824" xr:uid="{00000000-0005-0000-0000-0000A38D0000}"/>
    <cellStyle name="Uwaga 13 15" xfId="3656" xr:uid="{00000000-0005-0000-0000-0000A48D0000}"/>
    <cellStyle name="Uwaga 13 15 10" xfId="33300" xr:uid="{00000000-0005-0000-0000-0000A58D0000}"/>
    <cellStyle name="Uwaga 13 15 11" xfId="35764" xr:uid="{00000000-0005-0000-0000-0000A68D0000}"/>
    <cellStyle name="Uwaga 13 15 12" xfId="38958" xr:uid="{00000000-0005-0000-0000-0000A78D0000}"/>
    <cellStyle name="Uwaga 13 15 13" xfId="42159" xr:uid="{00000000-0005-0000-0000-0000A88D0000}"/>
    <cellStyle name="Uwaga 13 15 14" xfId="45344" xr:uid="{00000000-0005-0000-0000-0000A98D0000}"/>
    <cellStyle name="Uwaga 13 15 15" xfId="48634" xr:uid="{00000000-0005-0000-0000-0000AA8D0000}"/>
    <cellStyle name="Uwaga 13 15 16" xfId="51805" xr:uid="{00000000-0005-0000-0000-0000AB8D0000}"/>
    <cellStyle name="Uwaga 13 15 17" xfId="54985" xr:uid="{00000000-0005-0000-0000-0000AC8D0000}"/>
    <cellStyle name="Uwaga 13 15 18" xfId="57039" xr:uid="{00000000-0005-0000-0000-0000AD8D0000}"/>
    <cellStyle name="Uwaga 13 15 19" xfId="60276" xr:uid="{00000000-0005-0000-0000-0000AE8D0000}"/>
    <cellStyle name="Uwaga 13 15 2" xfId="10858" xr:uid="{00000000-0005-0000-0000-0000AF8D0000}"/>
    <cellStyle name="Uwaga 13 15 3" xfId="12900" xr:uid="{00000000-0005-0000-0000-0000B08D0000}"/>
    <cellStyle name="Uwaga 13 15 4" xfId="7022" xr:uid="{00000000-0005-0000-0000-0000B18D0000}"/>
    <cellStyle name="Uwaga 13 15 5" xfId="17549" xr:uid="{00000000-0005-0000-0000-0000B28D0000}"/>
    <cellStyle name="Uwaga 13 15 6" xfId="20124" xr:uid="{00000000-0005-0000-0000-0000B38D0000}"/>
    <cellStyle name="Uwaga 13 15 7" xfId="23434" xr:uid="{00000000-0005-0000-0000-0000B48D0000}"/>
    <cellStyle name="Uwaga 13 15 8" xfId="26749" xr:uid="{00000000-0005-0000-0000-0000B58D0000}"/>
    <cellStyle name="Uwaga 13 15 9" xfId="29983" xr:uid="{00000000-0005-0000-0000-0000B68D0000}"/>
    <cellStyle name="Uwaga 13 16" xfId="3286" xr:uid="{00000000-0005-0000-0000-0000B78D0000}"/>
    <cellStyle name="Uwaga 13 16 10" xfId="32930" xr:uid="{00000000-0005-0000-0000-0000B88D0000}"/>
    <cellStyle name="Uwaga 13 16 11" xfId="35398" xr:uid="{00000000-0005-0000-0000-0000B98D0000}"/>
    <cellStyle name="Uwaga 13 16 12" xfId="38588" xr:uid="{00000000-0005-0000-0000-0000BA8D0000}"/>
    <cellStyle name="Uwaga 13 16 13" xfId="41793" xr:uid="{00000000-0005-0000-0000-0000BB8D0000}"/>
    <cellStyle name="Uwaga 13 16 14" xfId="44974" xr:uid="{00000000-0005-0000-0000-0000BC8D0000}"/>
    <cellStyle name="Uwaga 13 16 15" xfId="48268" xr:uid="{00000000-0005-0000-0000-0000BD8D0000}"/>
    <cellStyle name="Uwaga 13 16 16" xfId="51437" xr:uid="{00000000-0005-0000-0000-0000BE8D0000}"/>
    <cellStyle name="Uwaga 13 16 17" xfId="54622" xr:uid="{00000000-0005-0000-0000-0000BF8D0000}"/>
    <cellStyle name="Uwaga 13 16 18" xfId="56676" xr:uid="{00000000-0005-0000-0000-0000C08D0000}"/>
    <cellStyle name="Uwaga 13 16 19" xfId="59913" xr:uid="{00000000-0005-0000-0000-0000C18D0000}"/>
    <cellStyle name="Uwaga 13 16 2" xfId="10488" xr:uid="{00000000-0005-0000-0000-0000C28D0000}"/>
    <cellStyle name="Uwaga 13 16 3" xfId="12530" xr:uid="{00000000-0005-0000-0000-0000C38D0000}"/>
    <cellStyle name="Uwaga 13 16 4" xfId="6654" xr:uid="{00000000-0005-0000-0000-0000C48D0000}"/>
    <cellStyle name="Uwaga 13 16 5" xfId="17179" xr:uid="{00000000-0005-0000-0000-0000C58D0000}"/>
    <cellStyle name="Uwaga 13 16 6" xfId="19754" xr:uid="{00000000-0005-0000-0000-0000C68D0000}"/>
    <cellStyle name="Uwaga 13 16 7" xfId="23064" xr:uid="{00000000-0005-0000-0000-0000C78D0000}"/>
    <cellStyle name="Uwaga 13 16 8" xfId="26379" xr:uid="{00000000-0005-0000-0000-0000C88D0000}"/>
    <cellStyle name="Uwaga 13 16 9" xfId="29613" xr:uid="{00000000-0005-0000-0000-0000C98D0000}"/>
    <cellStyle name="Uwaga 13 17" xfId="3791" xr:uid="{00000000-0005-0000-0000-0000CA8D0000}"/>
    <cellStyle name="Uwaga 13 17 10" xfId="33435" xr:uid="{00000000-0005-0000-0000-0000CB8D0000}"/>
    <cellStyle name="Uwaga 13 17 11" xfId="35898" xr:uid="{00000000-0005-0000-0000-0000CC8D0000}"/>
    <cellStyle name="Uwaga 13 17 12" xfId="39093" xr:uid="{00000000-0005-0000-0000-0000CD8D0000}"/>
    <cellStyle name="Uwaga 13 17 13" xfId="42293" xr:uid="{00000000-0005-0000-0000-0000CE8D0000}"/>
    <cellStyle name="Uwaga 13 17 14" xfId="45479" xr:uid="{00000000-0005-0000-0000-0000CF8D0000}"/>
    <cellStyle name="Uwaga 13 17 15" xfId="48768" xr:uid="{00000000-0005-0000-0000-0000D08D0000}"/>
    <cellStyle name="Uwaga 13 17 16" xfId="51940" xr:uid="{00000000-0005-0000-0000-0000D18D0000}"/>
    <cellStyle name="Uwaga 13 17 17" xfId="55118" xr:uid="{00000000-0005-0000-0000-0000D28D0000}"/>
    <cellStyle name="Uwaga 13 17 18" xfId="57172" xr:uid="{00000000-0005-0000-0000-0000D38D0000}"/>
    <cellStyle name="Uwaga 13 17 19" xfId="60409" xr:uid="{00000000-0005-0000-0000-0000D48D0000}"/>
    <cellStyle name="Uwaga 13 17 2" xfId="10993" xr:uid="{00000000-0005-0000-0000-0000D58D0000}"/>
    <cellStyle name="Uwaga 13 17 3" xfId="13035" xr:uid="{00000000-0005-0000-0000-0000D68D0000}"/>
    <cellStyle name="Uwaga 13 17 4" xfId="7152" xr:uid="{00000000-0005-0000-0000-0000D78D0000}"/>
    <cellStyle name="Uwaga 13 17 5" xfId="17684" xr:uid="{00000000-0005-0000-0000-0000D88D0000}"/>
    <cellStyle name="Uwaga 13 17 6" xfId="20259" xr:uid="{00000000-0005-0000-0000-0000D98D0000}"/>
    <cellStyle name="Uwaga 13 17 7" xfId="23569" xr:uid="{00000000-0005-0000-0000-0000DA8D0000}"/>
    <cellStyle name="Uwaga 13 17 8" xfId="26884" xr:uid="{00000000-0005-0000-0000-0000DB8D0000}"/>
    <cellStyle name="Uwaga 13 17 9" xfId="30118" xr:uid="{00000000-0005-0000-0000-0000DC8D0000}"/>
    <cellStyle name="Uwaga 13 18" xfId="3914" xr:uid="{00000000-0005-0000-0000-0000DD8D0000}"/>
    <cellStyle name="Uwaga 13 18 10" xfId="33558" xr:uid="{00000000-0005-0000-0000-0000DE8D0000}"/>
    <cellStyle name="Uwaga 13 18 11" xfId="36021" xr:uid="{00000000-0005-0000-0000-0000DF8D0000}"/>
    <cellStyle name="Uwaga 13 18 12" xfId="39216" xr:uid="{00000000-0005-0000-0000-0000E08D0000}"/>
    <cellStyle name="Uwaga 13 18 13" xfId="42416" xr:uid="{00000000-0005-0000-0000-0000E18D0000}"/>
    <cellStyle name="Uwaga 13 18 14" xfId="45602" xr:uid="{00000000-0005-0000-0000-0000E28D0000}"/>
    <cellStyle name="Uwaga 13 18 15" xfId="48891" xr:uid="{00000000-0005-0000-0000-0000E38D0000}"/>
    <cellStyle name="Uwaga 13 18 16" xfId="52063" xr:uid="{00000000-0005-0000-0000-0000E48D0000}"/>
    <cellStyle name="Uwaga 13 18 17" xfId="55240" xr:uid="{00000000-0005-0000-0000-0000E58D0000}"/>
    <cellStyle name="Uwaga 13 18 18" xfId="57294" xr:uid="{00000000-0005-0000-0000-0000E68D0000}"/>
    <cellStyle name="Uwaga 13 18 19" xfId="60531" xr:uid="{00000000-0005-0000-0000-0000E78D0000}"/>
    <cellStyle name="Uwaga 13 18 2" xfId="11116" xr:uid="{00000000-0005-0000-0000-0000E88D0000}"/>
    <cellStyle name="Uwaga 13 18 3" xfId="13158" xr:uid="{00000000-0005-0000-0000-0000E98D0000}"/>
    <cellStyle name="Uwaga 13 18 4" xfId="7274" xr:uid="{00000000-0005-0000-0000-0000EA8D0000}"/>
    <cellStyle name="Uwaga 13 18 5" xfId="17807" xr:uid="{00000000-0005-0000-0000-0000EB8D0000}"/>
    <cellStyle name="Uwaga 13 18 6" xfId="20382" xr:uid="{00000000-0005-0000-0000-0000EC8D0000}"/>
    <cellStyle name="Uwaga 13 18 7" xfId="23692" xr:uid="{00000000-0005-0000-0000-0000ED8D0000}"/>
    <cellStyle name="Uwaga 13 18 8" xfId="27007" xr:uid="{00000000-0005-0000-0000-0000EE8D0000}"/>
    <cellStyle name="Uwaga 13 18 9" xfId="30241" xr:uid="{00000000-0005-0000-0000-0000EF8D0000}"/>
    <cellStyle name="Uwaga 13 19" xfId="2180" xr:uid="{00000000-0005-0000-0000-0000F08D0000}"/>
    <cellStyle name="Uwaga 13 19 10" xfId="31828" xr:uid="{00000000-0005-0000-0000-0000F18D0000}"/>
    <cellStyle name="Uwaga 13 19 11" xfId="34303" xr:uid="{00000000-0005-0000-0000-0000F28D0000}"/>
    <cellStyle name="Uwaga 13 19 12" xfId="37482" xr:uid="{00000000-0005-0000-0000-0000F38D0000}"/>
    <cellStyle name="Uwaga 13 19 13" xfId="40702" xr:uid="{00000000-0005-0000-0000-0000F48D0000}"/>
    <cellStyle name="Uwaga 13 19 14" xfId="43868" xr:uid="{00000000-0005-0000-0000-0000F58D0000}"/>
    <cellStyle name="Uwaga 13 19 15" xfId="47177" xr:uid="{00000000-0005-0000-0000-0000F68D0000}"/>
    <cellStyle name="Uwaga 13 19 16" xfId="50334" xr:uid="{00000000-0005-0000-0000-0000F78D0000}"/>
    <cellStyle name="Uwaga 13 19 17" xfId="53542" xr:uid="{00000000-0005-0000-0000-0000F88D0000}"/>
    <cellStyle name="Uwaga 13 19 18" xfId="55592" xr:uid="{00000000-0005-0000-0000-0000F98D0000}"/>
    <cellStyle name="Uwaga 13 19 19" xfId="58829" xr:uid="{00000000-0005-0000-0000-0000FA8D0000}"/>
    <cellStyle name="Uwaga 13 19 2" xfId="9386" xr:uid="{00000000-0005-0000-0000-0000FB8D0000}"/>
    <cellStyle name="Uwaga 13 19 3" xfId="11424" xr:uid="{00000000-0005-0000-0000-0000FC8D0000}"/>
    <cellStyle name="Uwaga 13 19 4" xfId="5557" xr:uid="{00000000-0005-0000-0000-0000FD8D0000}"/>
    <cellStyle name="Uwaga 13 19 5" xfId="16075" xr:uid="{00000000-0005-0000-0000-0000FE8D0000}"/>
    <cellStyle name="Uwaga 13 19 6" xfId="18648" xr:uid="{00000000-0005-0000-0000-0000FF8D0000}"/>
    <cellStyle name="Uwaga 13 19 7" xfId="21958" xr:uid="{00000000-0005-0000-0000-0000008E0000}"/>
    <cellStyle name="Uwaga 13 19 8" xfId="25279" xr:uid="{00000000-0005-0000-0000-0000018E0000}"/>
    <cellStyle name="Uwaga 13 19 9" xfId="28507" xr:uid="{00000000-0005-0000-0000-0000028E0000}"/>
    <cellStyle name="Uwaga 13 2" xfId="1453" xr:uid="{00000000-0005-0000-0000-0000038E0000}"/>
    <cellStyle name="Uwaga 13 2 10" xfId="3427" xr:uid="{00000000-0005-0000-0000-0000048E0000}"/>
    <cellStyle name="Uwaga 13 2 10 10" xfId="33071" xr:uid="{00000000-0005-0000-0000-0000058E0000}"/>
    <cellStyle name="Uwaga 13 2 10 11" xfId="35538" xr:uid="{00000000-0005-0000-0000-0000068E0000}"/>
    <cellStyle name="Uwaga 13 2 10 12" xfId="38729" xr:uid="{00000000-0005-0000-0000-0000078E0000}"/>
    <cellStyle name="Uwaga 13 2 10 13" xfId="41933" xr:uid="{00000000-0005-0000-0000-0000088E0000}"/>
    <cellStyle name="Uwaga 13 2 10 14" xfId="45115" xr:uid="{00000000-0005-0000-0000-0000098E0000}"/>
    <cellStyle name="Uwaga 13 2 10 15" xfId="48408" xr:uid="{00000000-0005-0000-0000-00000A8E0000}"/>
    <cellStyle name="Uwaga 13 2 10 16" xfId="51577" xr:uid="{00000000-0005-0000-0000-00000B8E0000}"/>
    <cellStyle name="Uwaga 13 2 10 17" xfId="54761" xr:uid="{00000000-0005-0000-0000-00000C8E0000}"/>
    <cellStyle name="Uwaga 13 2 10 18" xfId="56815" xr:uid="{00000000-0005-0000-0000-00000D8E0000}"/>
    <cellStyle name="Uwaga 13 2 10 19" xfId="60052" xr:uid="{00000000-0005-0000-0000-00000E8E0000}"/>
    <cellStyle name="Uwaga 13 2 10 2" xfId="10629" xr:uid="{00000000-0005-0000-0000-00000F8E0000}"/>
    <cellStyle name="Uwaga 13 2 10 3" xfId="12671" xr:uid="{00000000-0005-0000-0000-0000108E0000}"/>
    <cellStyle name="Uwaga 13 2 10 4" xfId="6795" xr:uid="{00000000-0005-0000-0000-0000118E0000}"/>
    <cellStyle name="Uwaga 13 2 10 5" xfId="17320" xr:uid="{00000000-0005-0000-0000-0000128E0000}"/>
    <cellStyle name="Uwaga 13 2 10 6" xfId="19895" xr:uid="{00000000-0005-0000-0000-0000138E0000}"/>
    <cellStyle name="Uwaga 13 2 10 7" xfId="23205" xr:uid="{00000000-0005-0000-0000-0000148E0000}"/>
    <cellStyle name="Uwaga 13 2 10 8" xfId="26520" xr:uid="{00000000-0005-0000-0000-0000158E0000}"/>
    <cellStyle name="Uwaga 13 2 10 9" xfId="29754" xr:uid="{00000000-0005-0000-0000-0000168E0000}"/>
    <cellStyle name="Uwaga 13 2 11" xfId="3383" xr:uid="{00000000-0005-0000-0000-0000178E0000}"/>
    <cellStyle name="Uwaga 13 2 11 10" xfId="33027" xr:uid="{00000000-0005-0000-0000-0000188E0000}"/>
    <cellStyle name="Uwaga 13 2 11 11" xfId="35495" xr:uid="{00000000-0005-0000-0000-0000198E0000}"/>
    <cellStyle name="Uwaga 13 2 11 12" xfId="38685" xr:uid="{00000000-0005-0000-0000-00001A8E0000}"/>
    <cellStyle name="Uwaga 13 2 11 13" xfId="41890" xr:uid="{00000000-0005-0000-0000-00001B8E0000}"/>
    <cellStyle name="Uwaga 13 2 11 14" xfId="45071" xr:uid="{00000000-0005-0000-0000-00001C8E0000}"/>
    <cellStyle name="Uwaga 13 2 11 15" xfId="48365" xr:uid="{00000000-0005-0000-0000-00001D8E0000}"/>
    <cellStyle name="Uwaga 13 2 11 16" xfId="51534" xr:uid="{00000000-0005-0000-0000-00001E8E0000}"/>
    <cellStyle name="Uwaga 13 2 11 17" xfId="54719" xr:uid="{00000000-0005-0000-0000-00001F8E0000}"/>
    <cellStyle name="Uwaga 13 2 11 18" xfId="56773" xr:uid="{00000000-0005-0000-0000-0000208E0000}"/>
    <cellStyle name="Uwaga 13 2 11 19" xfId="60010" xr:uid="{00000000-0005-0000-0000-0000218E0000}"/>
    <cellStyle name="Uwaga 13 2 11 2" xfId="10585" xr:uid="{00000000-0005-0000-0000-0000228E0000}"/>
    <cellStyle name="Uwaga 13 2 11 3" xfId="12627" xr:uid="{00000000-0005-0000-0000-0000238E0000}"/>
    <cellStyle name="Uwaga 13 2 11 4" xfId="6751" xr:uid="{00000000-0005-0000-0000-0000248E0000}"/>
    <cellStyle name="Uwaga 13 2 11 5" xfId="17276" xr:uid="{00000000-0005-0000-0000-0000258E0000}"/>
    <cellStyle name="Uwaga 13 2 11 6" xfId="19851" xr:uid="{00000000-0005-0000-0000-0000268E0000}"/>
    <cellStyle name="Uwaga 13 2 11 7" xfId="23161" xr:uid="{00000000-0005-0000-0000-0000278E0000}"/>
    <cellStyle name="Uwaga 13 2 11 8" xfId="26476" xr:uid="{00000000-0005-0000-0000-0000288E0000}"/>
    <cellStyle name="Uwaga 13 2 11 9" xfId="29710" xr:uid="{00000000-0005-0000-0000-0000298E0000}"/>
    <cellStyle name="Uwaga 13 2 12" xfId="1920" xr:uid="{00000000-0005-0000-0000-00002A8E0000}"/>
    <cellStyle name="Uwaga 13 2 12 10" xfId="31572" xr:uid="{00000000-0005-0000-0000-00002B8E0000}"/>
    <cellStyle name="Uwaga 13 2 12 11" xfId="24599" xr:uid="{00000000-0005-0000-0000-00002C8E0000}"/>
    <cellStyle name="Uwaga 13 2 12 12" xfId="37222" xr:uid="{00000000-0005-0000-0000-00002D8E0000}"/>
    <cellStyle name="Uwaga 13 2 12 13" xfId="40447" xr:uid="{00000000-0005-0000-0000-00002E8E0000}"/>
    <cellStyle name="Uwaga 13 2 12 14" xfId="43608" xr:uid="{00000000-0005-0000-0000-00002F8E0000}"/>
    <cellStyle name="Uwaga 13 2 12 15" xfId="46922" xr:uid="{00000000-0005-0000-0000-0000308E0000}"/>
    <cellStyle name="Uwaga 13 2 12 16" xfId="50074" xr:uid="{00000000-0005-0000-0000-0000318E0000}"/>
    <cellStyle name="Uwaga 13 2 12 17" xfId="53293" xr:uid="{00000000-0005-0000-0000-0000328E0000}"/>
    <cellStyle name="Uwaga 13 2 12 18" xfId="49971" xr:uid="{00000000-0005-0000-0000-0000338E0000}"/>
    <cellStyle name="Uwaga 13 2 12 19" xfId="58576" xr:uid="{00000000-0005-0000-0000-0000348E0000}"/>
    <cellStyle name="Uwaga 13 2 12 2" xfId="9130" xr:uid="{00000000-0005-0000-0000-0000358E0000}"/>
    <cellStyle name="Uwaga 13 2 12 3" xfId="8260" xr:uid="{00000000-0005-0000-0000-0000368E0000}"/>
    <cellStyle name="Uwaga 13 2 12 4" xfId="5298" xr:uid="{00000000-0005-0000-0000-0000378E0000}"/>
    <cellStyle name="Uwaga 13 2 12 5" xfId="15816" xr:uid="{00000000-0005-0000-0000-0000388E0000}"/>
    <cellStyle name="Uwaga 13 2 12 6" xfId="14281" xr:uid="{00000000-0005-0000-0000-0000398E0000}"/>
    <cellStyle name="Uwaga 13 2 12 7" xfId="21698" xr:uid="{00000000-0005-0000-0000-00003A8E0000}"/>
    <cellStyle name="Uwaga 13 2 12 8" xfId="25020" xr:uid="{00000000-0005-0000-0000-00003B8E0000}"/>
    <cellStyle name="Uwaga 13 2 12 9" xfId="28247" xr:uid="{00000000-0005-0000-0000-00003C8E0000}"/>
    <cellStyle name="Uwaga 13 2 13" xfId="3621" xr:uid="{00000000-0005-0000-0000-00003D8E0000}"/>
    <cellStyle name="Uwaga 13 2 13 10" xfId="33265" xr:uid="{00000000-0005-0000-0000-00003E8E0000}"/>
    <cellStyle name="Uwaga 13 2 13 11" xfId="35729" xr:uid="{00000000-0005-0000-0000-00003F8E0000}"/>
    <cellStyle name="Uwaga 13 2 13 12" xfId="38923" xr:uid="{00000000-0005-0000-0000-0000408E0000}"/>
    <cellStyle name="Uwaga 13 2 13 13" xfId="42124" xr:uid="{00000000-0005-0000-0000-0000418E0000}"/>
    <cellStyle name="Uwaga 13 2 13 14" xfId="45309" xr:uid="{00000000-0005-0000-0000-0000428E0000}"/>
    <cellStyle name="Uwaga 13 2 13 15" xfId="48599" xr:uid="{00000000-0005-0000-0000-0000438E0000}"/>
    <cellStyle name="Uwaga 13 2 13 16" xfId="51770" xr:uid="{00000000-0005-0000-0000-0000448E0000}"/>
    <cellStyle name="Uwaga 13 2 13 17" xfId="54950" xr:uid="{00000000-0005-0000-0000-0000458E0000}"/>
    <cellStyle name="Uwaga 13 2 13 18" xfId="57004" xr:uid="{00000000-0005-0000-0000-0000468E0000}"/>
    <cellStyle name="Uwaga 13 2 13 19" xfId="60241" xr:uid="{00000000-0005-0000-0000-0000478E0000}"/>
    <cellStyle name="Uwaga 13 2 13 2" xfId="10823" xr:uid="{00000000-0005-0000-0000-0000488E0000}"/>
    <cellStyle name="Uwaga 13 2 13 3" xfId="12865" xr:uid="{00000000-0005-0000-0000-0000498E0000}"/>
    <cellStyle name="Uwaga 13 2 13 4" xfId="6987" xr:uid="{00000000-0005-0000-0000-00004A8E0000}"/>
    <cellStyle name="Uwaga 13 2 13 5" xfId="17514" xr:uid="{00000000-0005-0000-0000-00004B8E0000}"/>
    <cellStyle name="Uwaga 13 2 13 6" xfId="20089" xr:uid="{00000000-0005-0000-0000-00004C8E0000}"/>
    <cellStyle name="Uwaga 13 2 13 7" xfId="23399" xr:uid="{00000000-0005-0000-0000-00004D8E0000}"/>
    <cellStyle name="Uwaga 13 2 13 8" xfId="26714" xr:uid="{00000000-0005-0000-0000-00004E8E0000}"/>
    <cellStyle name="Uwaga 13 2 13 9" xfId="29948" xr:uid="{00000000-0005-0000-0000-00004F8E0000}"/>
    <cellStyle name="Uwaga 13 2 14" xfId="3733" xr:uid="{00000000-0005-0000-0000-0000508E0000}"/>
    <cellStyle name="Uwaga 13 2 14 10" xfId="33377" xr:uid="{00000000-0005-0000-0000-0000518E0000}"/>
    <cellStyle name="Uwaga 13 2 14 11" xfId="35841" xr:uid="{00000000-0005-0000-0000-0000528E0000}"/>
    <cellStyle name="Uwaga 13 2 14 12" xfId="39035" xr:uid="{00000000-0005-0000-0000-0000538E0000}"/>
    <cellStyle name="Uwaga 13 2 14 13" xfId="42236" xr:uid="{00000000-0005-0000-0000-0000548E0000}"/>
    <cellStyle name="Uwaga 13 2 14 14" xfId="45421" xr:uid="{00000000-0005-0000-0000-0000558E0000}"/>
    <cellStyle name="Uwaga 13 2 14 15" xfId="48711" xr:uid="{00000000-0005-0000-0000-0000568E0000}"/>
    <cellStyle name="Uwaga 13 2 14 16" xfId="51882" xr:uid="{00000000-0005-0000-0000-0000578E0000}"/>
    <cellStyle name="Uwaga 13 2 14 17" xfId="55061" xr:uid="{00000000-0005-0000-0000-0000588E0000}"/>
    <cellStyle name="Uwaga 13 2 14 18" xfId="57115" xr:uid="{00000000-0005-0000-0000-0000598E0000}"/>
    <cellStyle name="Uwaga 13 2 14 19" xfId="60352" xr:uid="{00000000-0005-0000-0000-00005A8E0000}"/>
    <cellStyle name="Uwaga 13 2 14 2" xfId="10935" xr:uid="{00000000-0005-0000-0000-00005B8E0000}"/>
    <cellStyle name="Uwaga 13 2 14 3" xfId="12977" xr:uid="{00000000-0005-0000-0000-00005C8E0000}"/>
    <cellStyle name="Uwaga 13 2 14 4" xfId="7099" xr:uid="{00000000-0005-0000-0000-00005D8E0000}"/>
    <cellStyle name="Uwaga 13 2 14 5" xfId="17626" xr:uid="{00000000-0005-0000-0000-00005E8E0000}"/>
    <cellStyle name="Uwaga 13 2 14 6" xfId="20201" xr:uid="{00000000-0005-0000-0000-00005F8E0000}"/>
    <cellStyle name="Uwaga 13 2 14 7" xfId="23511" xr:uid="{00000000-0005-0000-0000-0000608E0000}"/>
    <cellStyle name="Uwaga 13 2 14 8" xfId="26826" xr:uid="{00000000-0005-0000-0000-0000618E0000}"/>
    <cellStyle name="Uwaga 13 2 14 9" xfId="30060" xr:uid="{00000000-0005-0000-0000-0000628E0000}"/>
    <cellStyle name="Uwaga 13 2 15" xfId="3689" xr:uid="{00000000-0005-0000-0000-0000638E0000}"/>
    <cellStyle name="Uwaga 13 2 15 10" xfId="33333" xr:uid="{00000000-0005-0000-0000-0000648E0000}"/>
    <cellStyle name="Uwaga 13 2 15 11" xfId="35797" xr:uid="{00000000-0005-0000-0000-0000658E0000}"/>
    <cellStyle name="Uwaga 13 2 15 12" xfId="38991" xr:uid="{00000000-0005-0000-0000-0000668E0000}"/>
    <cellStyle name="Uwaga 13 2 15 13" xfId="42192" xr:uid="{00000000-0005-0000-0000-0000678E0000}"/>
    <cellStyle name="Uwaga 13 2 15 14" xfId="45377" xr:uid="{00000000-0005-0000-0000-0000688E0000}"/>
    <cellStyle name="Uwaga 13 2 15 15" xfId="48667" xr:uid="{00000000-0005-0000-0000-0000698E0000}"/>
    <cellStyle name="Uwaga 13 2 15 16" xfId="51838" xr:uid="{00000000-0005-0000-0000-00006A8E0000}"/>
    <cellStyle name="Uwaga 13 2 15 17" xfId="55018" xr:uid="{00000000-0005-0000-0000-00006B8E0000}"/>
    <cellStyle name="Uwaga 13 2 15 18" xfId="57072" xr:uid="{00000000-0005-0000-0000-00006C8E0000}"/>
    <cellStyle name="Uwaga 13 2 15 19" xfId="60309" xr:uid="{00000000-0005-0000-0000-00006D8E0000}"/>
    <cellStyle name="Uwaga 13 2 15 2" xfId="10891" xr:uid="{00000000-0005-0000-0000-00006E8E0000}"/>
    <cellStyle name="Uwaga 13 2 15 3" xfId="12933" xr:uid="{00000000-0005-0000-0000-00006F8E0000}"/>
    <cellStyle name="Uwaga 13 2 15 4" xfId="7055" xr:uid="{00000000-0005-0000-0000-0000708E0000}"/>
    <cellStyle name="Uwaga 13 2 15 5" xfId="17582" xr:uid="{00000000-0005-0000-0000-0000718E0000}"/>
    <cellStyle name="Uwaga 13 2 15 6" xfId="20157" xr:uid="{00000000-0005-0000-0000-0000728E0000}"/>
    <cellStyle name="Uwaga 13 2 15 7" xfId="23467" xr:uid="{00000000-0005-0000-0000-0000738E0000}"/>
    <cellStyle name="Uwaga 13 2 15 8" xfId="26782" xr:uid="{00000000-0005-0000-0000-0000748E0000}"/>
    <cellStyle name="Uwaga 13 2 15 9" xfId="30016" xr:uid="{00000000-0005-0000-0000-0000758E0000}"/>
    <cellStyle name="Uwaga 13 2 16" xfId="3857" xr:uid="{00000000-0005-0000-0000-0000768E0000}"/>
    <cellStyle name="Uwaga 13 2 16 10" xfId="33501" xr:uid="{00000000-0005-0000-0000-0000778E0000}"/>
    <cellStyle name="Uwaga 13 2 16 11" xfId="35964" xr:uid="{00000000-0005-0000-0000-0000788E0000}"/>
    <cellStyle name="Uwaga 13 2 16 12" xfId="39159" xr:uid="{00000000-0005-0000-0000-0000798E0000}"/>
    <cellStyle name="Uwaga 13 2 16 13" xfId="42359" xr:uid="{00000000-0005-0000-0000-00007A8E0000}"/>
    <cellStyle name="Uwaga 13 2 16 14" xfId="45545" xr:uid="{00000000-0005-0000-0000-00007B8E0000}"/>
    <cellStyle name="Uwaga 13 2 16 15" xfId="48834" xr:uid="{00000000-0005-0000-0000-00007C8E0000}"/>
    <cellStyle name="Uwaga 13 2 16 16" xfId="52006" xr:uid="{00000000-0005-0000-0000-00007D8E0000}"/>
    <cellStyle name="Uwaga 13 2 16 17" xfId="55183" xr:uid="{00000000-0005-0000-0000-00007E8E0000}"/>
    <cellStyle name="Uwaga 13 2 16 18" xfId="57237" xr:uid="{00000000-0005-0000-0000-00007F8E0000}"/>
    <cellStyle name="Uwaga 13 2 16 19" xfId="60474" xr:uid="{00000000-0005-0000-0000-0000808E0000}"/>
    <cellStyle name="Uwaga 13 2 16 2" xfId="11059" xr:uid="{00000000-0005-0000-0000-0000818E0000}"/>
    <cellStyle name="Uwaga 13 2 16 3" xfId="13101" xr:uid="{00000000-0005-0000-0000-0000828E0000}"/>
    <cellStyle name="Uwaga 13 2 16 4" xfId="7218" xr:uid="{00000000-0005-0000-0000-0000838E0000}"/>
    <cellStyle name="Uwaga 13 2 16 5" xfId="17750" xr:uid="{00000000-0005-0000-0000-0000848E0000}"/>
    <cellStyle name="Uwaga 13 2 16 6" xfId="20325" xr:uid="{00000000-0005-0000-0000-0000858E0000}"/>
    <cellStyle name="Uwaga 13 2 16 7" xfId="23635" xr:uid="{00000000-0005-0000-0000-0000868E0000}"/>
    <cellStyle name="Uwaga 13 2 16 8" xfId="26950" xr:uid="{00000000-0005-0000-0000-0000878E0000}"/>
    <cellStyle name="Uwaga 13 2 16 9" xfId="30184" xr:uid="{00000000-0005-0000-0000-0000888E0000}"/>
    <cellStyle name="Uwaga 13 2 17" xfId="3990" xr:uid="{00000000-0005-0000-0000-0000898E0000}"/>
    <cellStyle name="Uwaga 13 2 17 10" xfId="33634" xr:uid="{00000000-0005-0000-0000-00008A8E0000}"/>
    <cellStyle name="Uwaga 13 2 17 11" xfId="36097" xr:uid="{00000000-0005-0000-0000-00008B8E0000}"/>
    <cellStyle name="Uwaga 13 2 17 12" xfId="39292" xr:uid="{00000000-0005-0000-0000-00008C8E0000}"/>
    <cellStyle name="Uwaga 13 2 17 13" xfId="42492" xr:uid="{00000000-0005-0000-0000-00008D8E0000}"/>
    <cellStyle name="Uwaga 13 2 17 14" xfId="45678" xr:uid="{00000000-0005-0000-0000-00008E8E0000}"/>
    <cellStyle name="Uwaga 13 2 17 15" xfId="48967" xr:uid="{00000000-0005-0000-0000-00008F8E0000}"/>
    <cellStyle name="Uwaga 13 2 17 16" xfId="52139" xr:uid="{00000000-0005-0000-0000-0000908E0000}"/>
    <cellStyle name="Uwaga 13 2 17 17" xfId="55315" xr:uid="{00000000-0005-0000-0000-0000918E0000}"/>
    <cellStyle name="Uwaga 13 2 17 18" xfId="57369" xr:uid="{00000000-0005-0000-0000-0000928E0000}"/>
    <cellStyle name="Uwaga 13 2 17 19" xfId="60606" xr:uid="{00000000-0005-0000-0000-0000938E0000}"/>
    <cellStyle name="Uwaga 13 2 17 2" xfId="11192" xr:uid="{00000000-0005-0000-0000-0000948E0000}"/>
    <cellStyle name="Uwaga 13 2 17 3" xfId="13234" xr:uid="{00000000-0005-0000-0000-0000958E0000}"/>
    <cellStyle name="Uwaga 13 2 17 4" xfId="7350" xr:uid="{00000000-0005-0000-0000-0000968E0000}"/>
    <cellStyle name="Uwaga 13 2 17 5" xfId="17883" xr:uid="{00000000-0005-0000-0000-0000978E0000}"/>
    <cellStyle name="Uwaga 13 2 17 6" xfId="20458" xr:uid="{00000000-0005-0000-0000-0000988E0000}"/>
    <cellStyle name="Uwaga 13 2 17 7" xfId="23768" xr:uid="{00000000-0005-0000-0000-0000998E0000}"/>
    <cellStyle name="Uwaga 13 2 17 8" xfId="27083" xr:uid="{00000000-0005-0000-0000-00009A8E0000}"/>
    <cellStyle name="Uwaga 13 2 17 9" xfId="30317" xr:uid="{00000000-0005-0000-0000-00009B8E0000}"/>
    <cellStyle name="Uwaga 13 2 18" xfId="3947" xr:uid="{00000000-0005-0000-0000-00009C8E0000}"/>
    <cellStyle name="Uwaga 13 2 18 10" xfId="33591" xr:uid="{00000000-0005-0000-0000-00009D8E0000}"/>
    <cellStyle name="Uwaga 13 2 18 11" xfId="36054" xr:uid="{00000000-0005-0000-0000-00009E8E0000}"/>
    <cellStyle name="Uwaga 13 2 18 12" xfId="39249" xr:uid="{00000000-0005-0000-0000-00009F8E0000}"/>
    <cellStyle name="Uwaga 13 2 18 13" xfId="42449" xr:uid="{00000000-0005-0000-0000-0000A08E0000}"/>
    <cellStyle name="Uwaga 13 2 18 14" xfId="45635" xr:uid="{00000000-0005-0000-0000-0000A18E0000}"/>
    <cellStyle name="Uwaga 13 2 18 15" xfId="48924" xr:uid="{00000000-0005-0000-0000-0000A28E0000}"/>
    <cellStyle name="Uwaga 13 2 18 16" xfId="52096" xr:uid="{00000000-0005-0000-0000-0000A38E0000}"/>
    <cellStyle name="Uwaga 13 2 18 17" xfId="55273" xr:uid="{00000000-0005-0000-0000-0000A48E0000}"/>
    <cellStyle name="Uwaga 13 2 18 18" xfId="57327" xr:uid="{00000000-0005-0000-0000-0000A58E0000}"/>
    <cellStyle name="Uwaga 13 2 18 19" xfId="60564" xr:uid="{00000000-0005-0000-0000-0000A68E0000}"/>
    <cellStyle name="Uwaga 13 2 18 2" xfId="11149" xr:uid="{00000000-0005-0000-0000-0000A78E0000}"/>
    <cellStyle name="Uwaga 13 2 18 3" xfId="13191" xr:uid="{00000000-0005-0000-0000-0000A88E0000}"/>
    <cellStyle name="Uwaga 13 2 18 4" xfId="7307" xr:uid="{00000000-0005-0000-0000-0000A98E0000}"/>
    <cellStyle name="Uwaga 13 2 18 5" xfId="17840" xr:uid="{00000000-0005-0000-0000-0000AA8E0000}"/>
    <cellStyle name="Uwaga 13 2 18 6" xfId="20415" xr:uid="{00000000-0005-0000-0000-0000AB8E0000}"/>
    <cellStyle name="Uwaga 13 2 18 7" xfId="23725" xr:uid="{00000000-0005-0000-0000-0000AC8E0000}"/>
    <cellStyle name="Uwaga 13 2 18 8" xfId="27040" xr:uid="{00000000-0005-0000-0000-0000AD8E0000}"/>
    <cellStyle name="Uwaga 13 2 18 9" xfId="30274" xr:uid="{00000000-0005-0000-0000-0000AE8E0000}"/>
    <cellStyle name="Uwaga 13 2 19" xfId="3890" xr:uid="{00000000-0005-0000-0000-0000AF8E0000}"/>
    <cellStyle name="Uwaga 13 2 19 10" xfId="33534" xr:uid="{00000000-0005-0000-0000-0000B08E0000}"/>
    <cellStyle name="Uwaga 13 2 19 11" xfId="35997" xr:uid="{00000000-0005-0000-0000-0000B18E0000}"/>
    <cellStyle name="Uwaga 13 2 19 12" xfId="39192" xr:uid="{00000000-0005-0000-0000-0000B28E0000}"/>
    <cellStyle name="Uwaga 13 2 19 13" xfId="42392" xr:uid="{00000000-0005-0000-0000-0000B38E0000}"/>
    <cellStyle name="Uwaga 13 2 19 14" xfId="45578" xr:uid="{00000000-0005-0000-0000-0000B48E0000}"/>
    <cellStyle name="Uwaga 13 2 19 15" xfId="48867" xr:uid="{00000000-0005-0000-0000-0000B58E0000}"/>
    <cellStyle name="Uwaga 13 2 19 16" xfId="52039" xr:uid="{00000000-0005-0000-0000-0000B68E0000}"/>
    <cellStyle name="Uwaga 13 2 19 17" xfId="55216" xr:uid="{00000000-0005-0000-0000-0000B78E0000}"/>
    <cellStyle name="Uwaga 13 2 19 18" xfId="57270" xr:uid="{00000000-0005-0000-0000-0000B88E0000}"/>
    <cellStyle name="Uwaga 13 2 19 19" xfId="60507" xr:uid="{00000000-0005-0000-0000-0000B98E0000}"/>
    <cellStyle name="Uwaga 13 2 19 2" xfId="11092" xr:uid="{00000000-0005-0000-0000-0000BA8E0000}"/>
    <cellStyle name="Uwaga 13 2 19 3" xfId="13134" xr:uid="{00000000-0005-0000-0000-0000BB8E0000}"/>
    <cellStyle name="Uwaga 13 2 19 4" xfId="7251" xr:uid="{00000000-0005-0000-0000-0000BC8E0000}"/>
    <cellStyle name="Uwaga 13 2 19 5" xfId="17783" xr:uid="{00000000-0005-0000-0000-0000BD8E0000}"/>
    <cellStyle name="Uwaga 13 2 19 6" xfId="20358" xr:uid="{00000000-0005-0000-0000-0000BE8E0000}"/>
    <cellStyle name="Uwaga 13 2 19 7" xfId="23668" xr:uid="{00000000-0005-0000-0000-0000BF8E0000}"/>
    <cellStyle name="Uwaga 13 2 19 8" xfId="26983" xr:uid="{00000000-0005-0000-0000-0000C08E0000}"/>
    <cellStyle name="Uwaga 13 2 19 9" xfId="30217" xr:uid="{00000000-0005-0000-0000-0000C18E0000}"/>
    <cellStyle name="Uwaga 13 2 2" xfId="1612" xr:uid="{00000000-0005-0000-0000-0000C28E0000}"/>
    <cellStyle name="Uwaga 13 2 2 10" xfId="31264" xr:uid="{00000000-0005-0000-0000-0000C38E0000}"/>
    <cellStyle name="Uwaga 13 2 2 11" xfId="18151" xr:uid="{00000000-0005-0000-0000-0000C48E0000}"/>
    <cellStyle name="Uwaga 13 2 2 12" xfId="14841" xr:uid="{00000000-0005-0000-0000-0000C58E0000}"/>
    <cellStyle name="Uwaga 13 2 2 13" xfId="15039" xr:uid="{00000000-0005-0000-0000-0000C68E0000}"/>
    <cellStyle name="Uwaga 13 2 2 14" xfId="43300" xr:uid="{00000000-0005-0000-0000-0000C78E0000}"/>
    <cellStyle name="Uwaga 13 2 2 15" xfId="46624" xr:uid="{00000000-0005-0000-0000-0000C88E0000}"/>
    <cellStyle name="Uwaga 13 2 2 16" xfId="49766" xr:uid="{00000000-0005-0000-0000-0000C98E0000}"/>
    <cellStyle name="Uwaga 13 2 2 17" xfId="52998" xr:uid="{00000000-0005-0000-0000-0000CA8E0000}"/>
    <cellStyle name="Uwaga 13 2 2 18" xfId="14929" xr:uid="{00000000-0005-0000-0000-0000CB8E0000}"/>
    <cellStyle name="Uwaga 13 2 2 19" xfId="58281" xr:uid="{00000000-0005-0000-0000-0000CC8E0000}"/>
    <cellStyle name="Uwaga 13 2 2 2" xfId="8824" xr:uid="{00000000-0005-0000-0000-0000CD8E0000}"/>
    <cellStyle name="Uwaga 13 2 2 3" xfId="8566" xr:uid="{00000000-0005-0000-0000-0000CE8E0000}"/>
    <cellStyle name="Uwaga 13 2 2 4" xfId="4992" xr:uid="{00000000-0005-0000-0000-0000CF8E0000}"/>
    <cellStyle name="Uwaga 13 2 2 5" xfId="15508" xr:uid="{00000000-0005-0000-0000-0000D08E0000}"/>
    <cellStyle name="Uwaga 13 2 2 6" xfId="14589" xr:uid="{00000000-0005-0000-0000-0000D18E0000}"/>
    <cellStyle name="Uwaga 13 2 2 7" xfId="21390" xr:uid="{00000000-0005-0000-0000-0000D28E0000}"/>
    <cellStyle name="Uwaga 13 2 2 8" xfId="24713" xr:uid="{00000000-0005-0000-0000-0000D38E0000}"/>
    <cellStyle name="Uwaga 13 2 2 9" xfId="27939" xr:uid="{00000000-0005-0000-0000-0000D48E0000}"/>
    <cellStyle name="Uwaga 13 2 20" xfId="4113" xr:uid="{00000000-0005-0000-0000-0000D58E0000}"/>
    <cellStyle name="Uwaga 13 2 20 10" xfId="36219" xr:uid="{00000000-0005-0000-0000-0000D68E0000}"/>
    <cellStyle name="Uwaga 13 2 20 11" xfId="39415" xr:uid="{00000000-0005-0000-0000-0000D78E0000}"/>
    <cellStyle name="Uwaga 13 2 20 12" xfId="42614" xr:uid="{00000000-0005-0000-0000-0000D88E0000}"/>
    <cellStyle name="Uwaga 13 2 20 13" xfId="45801" xr:uid="{00000000-0005-0000-0000-0000D98E0000}"/>
    <cellStyle name="Uwaga 13 2 20 14" xfId="49089" xr:uid="{00000000-0005-0000-0000-0000DA8E0000}"/>
    <cellStyle name="Uwaga 13 2 20 15" xfId="52262" xr:uid="{00000000-0005-0000-0000-0000DB8E0000}"/>
    <cellStyle name="Uwaga 13 2 20 16" xfId="55436" xr:uid="{00000000-0005-0000-0000-0000DC8E0000}"/>
    <cellStyle name="Uwaga 13 2 20 17" xfId="57490" xr:uid="{00000000-0005-0000-0000-0000DD8E0000}"/>
    <cellStyle name="Uwaga 13 2 20 18" xfId="60727" xr:uid="{00000000-0005-0000-0000-0000DE8E0000}"/>
    <cellStyle name="Uwaga 13 2 20 2" xfId="11315" xr:uid="{00000000-0005-0000-0000-0000DF8E0000}"/>
    <cellStyle name="Uwaga 13 2 20 3" xfId="13357" xr:uid="{00000000-0005-0000-0000-0000E08E0000}"/>
    <cellStyle name="Uwaga 13 2 20 4" xfId="18006" xr:uid="{00000000-0005-0000-0000-0000E18E0000}"/>
    <cellStyle name="Uwaga 13 2 20 5" xfId="20581" xr:uid="{00000000-0005-0000-0000-0000E28E0000}"/>
    <cellStyle name="Uwaga 13 2 20 6" xfId="23891" xr:uid="{00000000-0005-0000-0000-0000E38E0000}"/>
    <cellStyle name="Uwaga 13 2 20 7" xfId="27206" xr:uid="{00000000-0005-0000-0000-0000E48E0000}"/>
    <cellStyle name="Uwaga 13 2 20 8" xfId="30440" xr:uid="{00000000-0005-0000-0000-0000E58E0000}"/>
    <cellStyle name="Uwaga 13 2 20 9" xfId="33757" xr:uid="{00000000-0005-0000-0000-0000E68E0000}"/>
    <cellStyle name="Uwaga 13 2 3" xfId="2547" xr:uid="{00000000-0005-0000-0000-0000E78E0000}"/>
    <cellStyle name="Uwaga 13 2 3 10" xfId="32191" xr:uid="{00000000-0005-0000-0000-0000E88E0000}"/>
    <cellStyle name="Uwaga 13 2 3 11" xfId="34661" xr:uid="{00000000-0005-0000-0000-0000E98E0000}"/>
    <cellStyle name="Uwaga 13 2 3 12" xfId="37849" xr:uid="{00000000-0005-0000-0000-0000EA8E0000}"/>
    <cellStyle name="Uwaga 13 2 3 13" xfId="41059" xr:uid="{00000000-0005-0000-0000-0000EB8E0000}"/>
    <cellStyle name="Uwaga 13 2 3 14" xfId="44235" xr:uid="{00000000-0005-0000-0000-0000EC8E0000}"/>
    <cellStyle name="Uwaga 13 2 3 15" xfId="47534" xr:uid="{00000000-0005-0000-0000-0000ED8E0000}"/>
    <cellStyle name="Uwaga 13 2 3 16" xfId="50699" xr:uid="{00000000-0005-0000-0000-0000EE8E0000}"/>
    <cellStyle name="Uwaga 13 2 3 17" xfId="53894" xr:uid="{00000000-0005-0000-0000-0000EF8E0000}"/>
    <cellStyle name="Uwaga 13 2 3 18" xfId="55948" xr:uid="{00000000-0005-0000-0000-0000F08E0000}"/>
    <cellStyle name="Uwaga 13 2 3 19" xfId="59185" xr:uid="{00000000-0005-0000-0000-0000F18E0000}"/>
    <cellStyle name="Uwaga 13 2 3 2" xfId="9749" xr:uid="{00000000-0005-0000-0000-0000F28E0000}"/>
    <cellStyle name="Uwaga 13 2 3 3" xfId="11791" xr:uid="{00000000-0005-0000-0000-0000F38E0000}"/>
    <cellStyle name="Uwaga 13 2 3 4" xfId="5915" xr:uid="{00000000-0005-0000-0000-0000F48E0000}"/>
    <cellStyle name="Uwaga 13 2 3 5" xfId="16440" xr:uid="{00000000-0005-0000-0000-0000F58E0000}"/>
    <cellStyle name="Uwaga 13 2 3 6" xfId="19015" xr:uid="{00000000-0005-0000-0000-0000F68E0000}"/>
    <cellStyle name="Uwaga 13 2 3 7" xfId="22325" xr:uid="{00000000-0005-0000-0000-0000F78E0000}"/>
    <cellStyle name="Uwaga 13 2 3 8" xfId="25645" xr:uid="{00000000-0005-0000-0000-0000F88E0000}"/>
    <cellStyle name="Uwaga 13 2 3 9" xfId="28874" xr:uid="{00000000-0005-0000-0000-0000F98E0000}"/>
    <cellStyle name="Uwaga 13 2 4" xfId="2690" xr:uid="{00000000-0005-0000-0000-0000FA8E0000}"/>
    <cellStyle name="Uwaga 13 2 4 10" xfId="32334" xr:uid="{00000000-0005-0000-0000-0000FB8E0000}"/>
    <cellStyle name="Uwaga 13 2 4 11" xfId="34804" xr:uid="{00000000-0005-0000-0000-0000FC8E0000}"/>
    <cellStyle name="Uwaga 13 2 4 12" xfId="37992" xr:uid="{00000000-0005-0000-0000-0000FD8E0000}"/>
    <cellStyle name="Uwaga 13 2 4 13" xfId="41202" xr:uid="{00000000-0005-0000-0000-0000FE8E0000}"/>
    <cellStyle name="Uwaga 13 2 4 14" xfId="44378" xr:uid="{00000000-0005-0000-0000-0000FF8E0000}"/>
    <cellStyle name="Uwaga 13 2 4 15" xfId="47677" xr:uid="{00000000-0005-0000-0000-0000008F0000}"/>
    <cellStyle name="Uwaga 13 2 4 16" xfId="50842" xr:uid="{00000000-0005-0000-0000-0000018F0000}"/>
    <cellStyle name="Uwaga 13 2 4 17" xfId="54036" xr:uid="{00000000-0005-0000-0000-0000028F0000}"/>
    <cellStyle name="Uwaga 13 2 4 18" xfId="56090" xr:uid="{00000000-0005-0000-0000-0000038F0000}"/>
    <cellStyle name="Uwaga 13 2 4 19" xfId="59327" xr:uid="{00000000-0005-0000-0000-0000048F0000}"/>
    <cellStyle name="Uwaga 13 2 4 2" xfId="9892" xr:uid="{00000000-0005-0000-0000-0000058F0000}"/>
    <cellStyle name="Uwaga 13 2 4 3" xfId="11934" xr:uid="{00000000-0005-0000-0000-0000068F0000}"/>
    <cellStyle name="Uwaga 13 2 4 4" xfId="6058" xr:uid="{00000000-0005-0000-0000-0000078F0000}"/>
    <cellStyle name="Uwaga 13 2 4 5" xfId="16583" xr:uid="{00000000-0005-0000-0000-0000088F0000}"/>
    <cellStyle name="Uwaga 13 2 4 6" xfId="19158" xr:uid="{00000000-0005-0000-0000-0000098F0000}"/>
    <cellStyle name="Uwaga 13 2 4 7" xfId="22468" xr:uid="{00000000-0005-0000-0000-00000A8F0000}"/>
    <cellStyle name="Uwaga 13 2 4 8" xfId="25787" xr:uid="{00000000-0005-0000-0000-00000B8F0000}"/>
    <cellStyle name="Uwaga 13 2 4 9" xfId="29017" xr:uid="{00000000-0005-0000-0000-00000C8F0000}"/>
    <cellStyle name="Uwaga 13 2 5" xfId="2589" xr:uid="{00000000-0005-0000-0000-00000D8F0000}"/>
    <cellStyle name="Uwaga 13 2 5 10" xfId="32233" xr:uid="{00000000-0005-0000-0000-00000E8F0000}"/>
    <cellStyle name="Uwaga 13 2 5 11" xfId="34703" xr:uid="{00000000-0005-0000-0000-00000F8F0000}"/>
    <cellStyle name="Uwaga 13 2 5 12" xfId="37891" xr:uid="{00000000-0005-0000-0000-0000108F0000}"/>
    <cellStyle name="Uwaga 13 2 5 13" xfId="41101" xr:uid="{00000000-0005-0000-0000-0000118F0000}"/>
    <cellStyle name="Uwaga 13 2 5 14" xfId="44277" xr:uid="{00000000-0005-0000-0000-0000128F0000}"/>
    <cellStyle name="Uwaga 13 2 5 15" xfId="47576" xr:uid="{00000000-0005-0000-0000-0000138F0000}"/>
    <cellStyle name="Uwaga 13 2 5 16" xfId="50741" xr:uid="{00000000-0005-0000-0000-0000148F0000}"/>
    <cellStyle name="Uwaga 13 2 5 17" xfId="53936" xr:uid="{00000000-0005-0000-0000-0000158F0000}"/>
    <cellStyle name="Uwaga 13 2 5 18" xfId="55990" xr:uid="{00000000-0005-0000-0000-0000168F0000}"/>
    <cellStyle name="Uwaga 13 2 5 19" xfId="59227" xr:uid="{00000000-0005-0000-0000-0000178F0000}"/>
    <cellStyle name="Uwaga 13 2 5 2" xfId="9791" xr:uid="{00000000-0005-0000-0000-0000188F0000}"/>
    <cellStyle name="Uwaga 13 2 5 3" xfId="11833" xr:uid="{00000000-0005-0000-0000-0000198F0000}"/>
    <cellStyle name="Uwaga 13 2 5 4" xfId="5957" xr:uid="{00000000-0005-0000-0000-00001A8F0000}"/>
    <cellStyle name="Uwaga 13 2 5 5" xfId="16482" xr:uid="{00000000-0005-0000-0000-00001B8F0000}"/>
    <cellStyle name="Uwaga 13 2 5 6" xfId="19057" xr:uid="{00000000-0005-0000-0000-00001C8F0000}"/>
    <cellStyle name="Uwaga 13 2 5 7" xfId="22367" xr:uid="{00000000-0005-0000-0000-00001D8F0000}"/>
    <cellStyle name="Uwaga 13 2 5 8" xfId="25687" xr:uid="{00000000-0005-0000-0000-00001E8F0000}"/>
    <cellStyle name="Uwaga 13 2 5 9" xfId="28916" xr:uid="{00000000-0005-0000-0000-00001F8F0000}"/>
    <cellStyle name="Uwaga 13 2 6" xfId="2910" xr:uid="{00000000-0005-0000-0000-0000208F0000}"/>
    <cellStyle name="Uwaga 13 2 6 10" xfId="32554" xr:uid="{00000000-0005-0000-0000-0000218F0000}"/>
    <cellStyle name="Uwaga 13 2 6 11" xfId="35024" xr:uid="{00000000-0005-0000-0000-0000228F0000}"/>
    <cellStyle name="Uwaga 13 2 6 12" xfId="38212" xr:uid="{00000000-0005-0000-0000-0000238F0000}"/>
    <cellStyle name="Uwaga 13 2 6 13" xfId="41419" xr:uid="{00000000-0005-0000-0000-0000248F0000}"/>
    <cellStyle name="Uwaga 13 2 6 14" xfId="44598" xr:uid="{00000000-0005-0000-0000-0000258F0000}"/>
    <cellStyle name="Uwaga 13 2 6 15" xfId="47894" xr:uid="{00000000-0005-0000-0000-0000268F0000}"/>
    <cellStyle name="Uwaga 13 2 6 16" xfId="51062" xr:uid="{00000000-0005-0000-0000-0000278F0000}"/>
    <cellStyle name="Uwaga 13 2 6 17" xfId="54251" xr:uid="{00000000-0005-0000-0000-0000288F0000}"/>
    <cellStyle name="Uwaga 13 2 6 18" xfId="56305" xr:uid="{00000000-0005-0000-0000-0000298F0000}"/>
    <cellStyle name="Uwaga 13 2 6 19" xfId="59542" xr:uid="{00000000-0005-0000-0000-00002A8F0000}"/>
    <cellStyle name="Uwaga 13 2 6 2" xfId="10112" xr:uid="{00000000-0005-0000-0000-00002B8F0000}"/>
    <cellStyle name="Uwaga 13 2 6 3" xfId="12154" xr:uid="{00000000-0005-0000-0000-00002C8F0000}"/>
    <cellStyle name="Uwaga 13 2 6 4" xfId="6278" xr:uid="{00000000-0005-0000-0000-00002D8F0000}"/>
    <cellStyle name="Uwaga 13 2 6 5" xfId="16803" xr:uid="{00000000-0005-0000-0000-00002E8F0000}"/>
    <cellStyle name="Uwaga 13 2 6 6" xfId="19378" xr:uid="{00000000-0005-0000-0000-00002F8F0000}"/>
    <cellStyle name="Uwaga 13 2 6 7" xfId="22688" xr:uid="{00000000-0005-0000-0000-0000308F0000}"/>
    <cellStyle name="Uwaga 13 2 6 8" xfId="26005" xr:uid="{00000000-0005-0000-0000-0000318F0000}"/>
    <cellStyle name="Uwaga 13 2 6 9" xfId="29237" xr:uid="{00000000-0005-0000-0000-0000328F0000}"/>
    <cellStyle name="Uwaga 13 2 7" xfId="2989" xr:uid="{00000000-0005-0000-0000-0000338F0000}"/>
    <cellStyle name="Uwaga 13 2 7 10" xfId="32633" xr:uid="{00000000-0005-0000-0000-0000348F0000}"/>
    <cellStyle name="Uwaga 13 2 7 11" xfId="35103" xr:uid="{00000000-0005-0000-0000-0000358F0000}"/>
    <cellStyle name="Uwaga 13 2 7 12" xfId="38291" xr:uid="{00000000-0005-0000-0000-0000368F0000}"/>
    <cellStyle name="Uwaga 13 2 7 13" xfId="41498" xr:uid="{00000000-0005-0000-0000-0000378F0000}"/>
    <cellStyle name="Uwaga 13 2 7 14" xfId="44677" xr:uid="{00000000-0005-0000-0000-0000388F0000}"/>
    <cellStyle name="Uwaga 13 2 7 15" xfId="47973" xr:uid="{00000000-0005-0000-0000-0000398F0000}"/>
    <cellStyle name="Uwaga 13 2 7 16" xfId="51141" xr:uid="{00000000-0005-0000-0000-00003A8F0000}"/>
    <cellStyle name="Uwaga 13 2 7 17" xfId="54330" xr:uid="{00000000-0005-0000-0000-00003B8F0000}"/>
    <cellStyle name="Uwaga 13 2 7 18" xfId="56384" xr:uid="{00000000-0005-0000-0000-00003C8F0000}"/>
    <cellStyle name="Uwaga 13 2 7 19" xfId="59621" xr:uid="{00000000-0005-0000-0000-00003D8F0000}"/>
    <cellStyle name="Uwaga 13 2 7 2" xfId="10191" xr:uid="{00000000-0005-0000-0000-00003E8F0000}"/>
    <cellStyle name="Uwaga 13 2 7 3" xfId="12233" xr:uid="{00000000-0005-0000-0000-00003F8F0000}"/>
    <cellStyle name="Uwaga 13 2 7 4" xfId="6357" xr:uid="{00000000-0005-0000-0000-0000408F0000}"/>
    <cellStyle name="Uwaga 13 2 7 5" xfId="16882" xr:uid="{00000000-0005-0000-0000-0000418F0000}"/>
    <cellStyle name="Uwaga 13 2 7 6" xfId="19457" xr:uid="{00000000-0005-0000-0000-0000428F0000}"/>
    <cellStyle name="Uwaga 13 2 7 7" xfId="22767" xr:uid="{00000000-0005-0000-0000-0000438F0000}"/>
    <cellStyle name="Uwaga 13 2 7 8" xfId="26084" xr:uid="{00000000-0005-0000-0000-0000448F0000}"/>
    <cellStyle name="Uwaga 13 2 7 9" xfId="29316" xr:uid="{00000000-0005-0000-0000-0000458F0000}"/>
    <cellStyle name="Uwaga 13 2 8" xfId="3180" xr:uid="{00000000-0005-0000-0000-0000468F0000}"/>
    <cellStyle name="Uwaga 13 2 8 10" xfId="32824" xr:uid="{00000000-0005-0000-0000-0000478F0000}"/>
    <cellStyle name="Uwaga 13 2 8 11" xfId="35293" xr:uid="{00000000-0005-0000-0000-0000488F0000}"/>
    <cellStyle name="Uwaga 13 2 8 12" xfId="38482" xr:uid="{00000000-0005-0000-0000-0000498F0000}"/>
    <cellStyle name="Uwaga 13 2 8 13" xfId="41688" xr:uid="{00000000-0005-0000-0000-00004A8F0000}"/>
    <cellStyle name="Uwaga 13 2 8 14" xfId="44868" xr:uid="{00000000-0005-0000-0000-00004B8F0000}"/>
    <cellStyle name="Uwaga 13 2 8 15" xfId="48163" xr:uid="{00000000-0005-0000-0000-00004C8F0000}"/>
    <cellStyle name="Uwaga 13 2 8 16" xfId="51331" xr:uid="{00000000-0005-0000-0000-00004D8F0000}"/>
    <cellStyle name="Uwaga 13 2 8 17" xfId="54518" xr:uid="{00000000-0005-0000-0000-00004E8F0000}"/>
    <cellStyle name="Uwaga 13 2 8 18" xfId="56572" xr:uid="{00000000-0005-0000-0000-00004F8F0000}"/>
    <cellStyle name="Uwaga 13 2 8 19" xfId="59809" xr:uid="{00000000-0005-0000-0000-0000508F0000}"/>
    <cellStyle name="Uwaga 13 2 8 2" xfId="10382" xr:uid="{00000000-0005-0000-0000-0000518F0000}"/>
    <cellStyle name="Uwaga 13 2 8 3" xfId="12424" xr:uid="{00000000-0005-0000-0000-0000528F0000}"/>
    <cellStyle name="Uwaga 13 2 8 4" xfId="6548" xr:uid="{00000000-0005-0000-0000-0000538F0000}"/>
    <cellStyle name="Uwaga 13 2 8 5" xfId="17073" xr:uid="{00000000-0005-0000-0000-0000548F0000}"/>
    <cellStyle name="Uwaga 13 2 8 6" xfId="19648" xr:uid="{00000000-0005-0000-0000-0000558F0000}"/>
    <cellStyle name="Uwaga 13 2 8 7" xfId="22958" xr:uid="{00000000-0005-0000-0000-0000568F0000}"/>
    <cellStyle name="Uwaga 13 2 8 8" xfId="26273" xr:uid="{00000000-0005-0000-0000-0000578F0000}"/>
    <cellStyle name="Uwaga 13 2 8 9" xfId="29507" xr:uid="{00000000-0005-0000-0000-0000588F0000}"/>
    <cellStyle name="Uwaga 13 2 9" xfId="3077" xr:uid="{00000000-0005-0000-0000-0000598F0000}"/>
    <cellStyle name="Uwaga 13 2 9 10" xfId="32721" xr:uid="{00000000-0005-0000-0000-00005A8F0000}"/>
    <cellStyle name="Uwaga 13 2 9 11" xfId="35190" xr:uid="{00000000-0005-0000-0000-00005B8F0000}"/>
    <cellStyle name="Uwaga 13 2 9 12" xfId="38379" xr:uid="{00000000-0005-0000-0000-00005C8F0000}"/>
    <cellStyle name="Uwaga 13 2 9 13" xfId="41585" xr:uid="{00000000-0005-0000-0000-00005D8F0000}"/>
    <cellStyle name="Uwaga 13 2 9 14" xfId="44765" xr:uid="{00000000-0005-0000-0000-00005E8F0000}"/>
    <cellStyle name="Uwaga 13 2 9 15" xfId="48060" xr:uid="{00000000-0005-0000-0000-00005F8F0000}"/>
    <cellStyle name="Uwaga 13 2 9 16" xfId="51228" xr:uid="{00000000-0005-0000-0000-0000608F0000}"/>
    <cellStyle name="Uwaga 13 2 9 17" xfId="54416" xr:uid="{00000000-0005-0000-0000-0000618F0000}"/>
    <cellStyle name="Uwaga 13 2 9 18" xfId="56470" xr:uid="{00000000-0005-0000-0000-0000628F0000}"/>
    <cellStyle name="Uwaga 13 2 9 19" xfId="59707" xr:uid="{00000000-0005-0000-0000-0000638F0000}"/>
    <cellStyle name="Uwaga 13 2 9 2" xfId="10279" xr:uid="{00000000-0005-0000-0000-0000648F0000}"/>
    <cellStyle name="Uwaga 13 2 9 3" xfId="12321" xr:uid="{00000000-0005-0000-0000-0000658F0000}"/>
    <cellStyle name="Uwaga 13 2 9 4" xfId="6445" xr:uid="{00000000-0005-0000-0000-0000668F0000}"/>
    <cellStyle name="Uwaga 13 2 9 5" xfId="16970" xr:uid="{00000000-0005-0000-0000-0000678F0000}"/>
    <cellStyle name="Uwaga 13 2 9 6" xfId="19545" xr:uid="{00000000-0005-0000-0000-0000688F0000}"/>
    <cellStyle name="Uwaga 13 2 9 7" xfId="22855" xr:uid="{00000000-0005-0000-0000-0000698F0000}"/>
    <cellStyle name="Uwaga 13 2 9 8" xfId="26171" xr:uid="{00000000-0005-0000-0000-00006A8F0000}"/>
    <cellStyle name="Uwaga 13 2 9 9" xfId="29404" xr:uid="{00000000-0005-0000-0000-00006B8F0000}"/>
    <cellStyle name="Uwaga 13 20" xfId="2247" xr:uid="{00000000-0005-0000-0000-00006C8F0000}"/>
    <cellStyle name="Uwaga 13 20 10" xfId="31895" xr:uid="{00000000-0005-0000-0000-00006D8F0000}"/>
    <cellStyle name="Uwaga 13 20 11" xfId="34368" xr:uid="{00000000-0005-0000-0000-00006E8F0000}"/>
    <cellStyle name="Uwaga 13 20 12" xfId="37549" xr:uid="{00000000-0005-0000-0000-00006F8F0000}"/>
    <cellStyle name="Uwaga 13 20 13" xfId="40767" xr:uid="{00000000-0005-0000-0000-0000708F0000}"/>
    <cellStyle name="Uwaga 13 20 14" xfId="43935" xr:uid="{00000000-0005-0000-0000-0000718F0000}"/>
    <cellStyle name="Uwaga 13 20 15" xfId="47242" xr:uid="{00000000-0005-0000-0000-0000728F0000}"/>
    <cellStyle name="Uwaga 13 20 16" xfId="50400" xr:uid="{00000000-0005-0000-0000-0000738F0000}"/>
    <cellStyle name="Uwaga 13 20 17" xfId="53607" xr:uid="{00000000-0005-0000-0000-0000748F0000}"/>
    <cellStyle name="Uwaga 13 20 18" xfId="55657" xr:uid="{00000000-0005-0000-0000-0000758F0000}"/>
    <cellStyle name="Uwaga 13 20 19" xfId="58894" xr:uid="{00000000-0005-0000-0000-0000768F0000}"/>
    <cellStyle name="Uwaga 13 20 2" xfId="9453" xr:uid="{00000000-0005-0000-0000-0000778F0000}"/>
    <cellStyle name="Uwaga 13 20 3" xfId="11491" xr:uid="{00000000-0005-0000-0000-0000788F0000}"/>
    <cellStyle name="Uwaga 13 20 4" xfId="5624" xr:uid="{00000000-0005-0000-0000-0000798F0000}"/>
    <cellStyle name="Uwaga 13 20 5" xfId="16142" xr:uid="{00000000-0005-0000-0000-00007A8F0000}"/>
    <cellStyle name="Uwaga 13 20 6" xfId="18715" xr:uid="{00000000-0005-0000-0000-00007B8F0000}"/>
    <cellStyle name="Uwaga 13 20 7" xfId="22025" xr:uid="{00000000-0005-0000-0000-00007C8F0000}"/>
    <cellStyle name="Uwaga 13 20 8" xfId="25346" xr:uid="{00000000-0005-0000-0000-00007D8F0000}"/>
    <cellStyle name="Uwaga 13 20 9" xfId="28574" xr:uid="{00000000-0005-0000-0000-00007E8F0000}"/>
    <cellStyle name="Uwaga 13 21" xfId="4049" xr:uid="{00000000-0005-0000-0000-00007F8F0000}"/>
    <cellStyle name="Uwaga 13 21 10" xfId="36155" xr:uid="{00000000-0005-0000-0000-0000808F0000}"/>
    <cellStyle name="Uwaga 13 21 11" xfId="39351" xr:uid="{00000000-0005-0000-0000-0000818F0000}"/>
    <cellStyle name="Uwaga 13 21 12" xfId="42550" xr:uid="{00000000-0005-0000-0000-0000828F0000}"/>
    <cellStyle name="Uwaga 13 21 13" xfId="45737" xr:uid="{00000000-0005-0000-0000-0000838F0000}"/>
    <cellStyle name="Uwaga 13 21 14" xfId="49025" xr:uid="{00000000-0005-0000-0000-0000848F0000}"/>
    <cellStyle name="Uwaga 13 21 15" xfId="52198" xr:uid="{00000000-0005-0000-0000-0000858F0000}"/>
    <cellStyle name="Uwaga 13 21 16" xfId="55373" xr:uid="{00000000-0005-0000-0000-0000868F0000}"/>
    <cellStyle name="Uwaga 13 21 17" xfId="57427" xr:uid="{00000000-0005-0000-0000-0000878F0000}"/>
    <cellStyle name="Uwaga 13 21 18" xfId="60664" xr:uid="{00000000-0005-0000-0000-0000888F0000}"/>
    <cellStyle name="Uwaga 13 21 2" xfId="11251" xr:uid="{00000000-0005-0000-0000-0000898F0000}"/>
    <cellStyle name="Uwaga 13 21 3" xfId="13293" xr:uid="{00000000-0005-0000-0000-00008A8F0000}"/>
    <cellStyle name="Uwaga 13 21 4" xfId="17942" xr:uid="{00000000-0005-0000-0000-00008B8F0000}"/>
    <cellStyle name="Uwaga 13 21 5" xfId="20517" xr:uid="{00000000-0005-0000-0000-00008C8F0000}"/>
    <cellStyle name="Uwaga 13 21 6" xfId="23827" xr:uid="{00000000-0005-0000-0000-00008D8F0000}"/>
    <cellStyle name="Uwaga 13 21 7" xfId="27142" xr:uid="{00000000-0005-0000-0000-00008E8F0000}"/>
    <cellStyle name="Uwaga 13 21 8" xfId="30376" xr:uid="{00000000-0005-0000-0000-00008F8F0000}"/>
    <cellStyle name="Uwaga 13 21 9" xfId="33693" xr:uid="{00000000-0005-0000-0000-0000908F0000}"/>
    <cellStyle name="Uwaga 13 22" xfId="4342" xr:uid="{00000000-0005-0000-0000-0000918F0000}"/>
    <cellStyle name="Uwaga 13 22 10" xfId="42838" xr:uid="{00000000-0005-0000-0000-0000928F0000}"/>
    <cellStyle name="Uwaga 13 22 11" xfId="46030" xr:uid="{00000000-0005-0000-0000-0000938F0000}"/>
    <cellStyle name="Uwaga 13 22 12" xfId="49307" xr:uid="{00000000-0005-0000-0000-0000948F0000}"/>
    <cellStyle name="Uwaga 13 22 13" xfId="52490" xr:uid="{00000000-0005-0000-0000-0000958F0000}"/>
    <cellStyle name="Uwaga 13 22 14" xfId="57705" xr:uid="{00000000-0005-0000-0000-0000968F0000}"/>
    <cellStyle name="Uwaga 13 22 15" xfId="60942" xr:uid="{00000000-0005-0000-0000-0000978F0000}"/>
    <cellStyle name="Uwaga 13 22 2" xfId="13580" xr:uid="{00000000-0005-0000-0000-0000988F0000}"/>
    <cellStyle name="Uwaga 13 22 3" xfId="7559" xr:uid="{00000000-0005-0000-0000-0000998F0000}"/>
    <cellStyle name="Uwaga 13 22 4" xfId="20810" xr:uid="{00000000-0005-0000-0000-00009A8F0000}"/>
    <cellStyle name="Uwaga 13 22 5" xfId="24120" xr:uid="{00000000-0005-0000-0000-00009B8F0000}"/>
    <cellStyle name="Uwaga 13 22 6" xfId="27434" xr:uid="{00000000-0005-0000-0000-00009C8F0000}"/>
    <cellStyle name="Uwaga 13 22 7" xfId="30669" xr:uid="{00000000-0005-0000-0000-00009D8F0000}"/>
    <cellStyle name="Uwaga 13 22 8" xfId="36438" xr:uid="{00000000-0005-0000-0000-00009E8F0000}"/>
    <cellStyle name="Uwaga 13 22 9" xfId="39643" xr:uid="{00000000-0005-0000-0000-00009F8F0000}"/>
    <cellStyle name="Uwaga 13 23" xfId="4179" xr:uid="{00000000-0005-0000-0000-0000A08F0000}"/>
    <cellStyle name="Uwaga 13 23 10" xfId="42680" xr:uid="{00000000-0005-0000-0000-0000A18F0000}"/>
    <cellStyle name="Uwaga 13 23 11" xfId="45867" xr:uid="{00000000-0005-0000-0000-0000A28F0000}"/>
    <cellStyle name="Uwaga 13 23 12" xfId="49155" xr:uid="{00000000-0005-0000-0000-0000A38F0000}"/>
    <cellStyle name="Uwaga 13 23 13" xfId="52327" xr:uid="{00000000-0005-0000-0000-0000A48F0000}"/>
    <cellStyle name="Uwaga 13 23 14" xfId="57553" xr:uid="{00000000-0005-0000-0000-0000A58F0000}"/>
    <cellStyle name="Uwaga 13 23 15" xfId="60790" xr:uid="{00000000-0005-0000-0000-0000A68F0000}"/>
    <cellStyle name="Uwaga 13 23 2" xfId="13423" xr:uid="{00000000-0005-0000-0000-0000A78F0000}"/>
    <cellStyle name="Uwaga 13 23 3" xfId="7416" xr:uid="{00000000-0005-0000-0000-0000A88F0000}"/>
    <cellStyle name="Uwaga 13 23 4" xfId="20647" xr:uid="{00000000-0005-0000-0000-0000A98F0000}"/>
    <cellStyle name="Uwaga 13 23 5" xfId="23957" xr:uid="{00000000-0005-0000-0000-0000AA8F0000}"/>
    <cellStyle name="Uwaga 13 23 6" xfId="27272" xr:uid="{00000000-0005-0000-0000-0000AB8F0000}"/>
    <cellStyle name="Uwaga 13 23 7" xfId="30506" xr:uid="{00000000-0005-0000-0000-0000AC8F0000}"/>
    <cellStyle name="Uwaga 13 23 8" xfId="36285" xr:uid="{00000000-0005-0000-0000-0000AD8F0000}"/>
    <cellStyle name="Uwaga 13 23 9" xfId="39481" xr:uid="{00000000-0005-0000-0000-0000AE8F0000}"/>
    <cellStyle name="Uwaga 13 24" xfId="4402" xr:uid="{00000000-0005-0000-0000-0000AF8F0000}"/>
    <cellStyle name="Uwaga 13 24 10" xfId="42896" xr:uid="{00000000-0005-0000-0000-0000B08F0000}"/>
    <cellStyle name="Uwaga 13 24 11" xfId="46090" xr:uid="{00000000-0005-0000-0000-0000B18F0000}"/>
    <cellStyle name="Uwaga 13 24 12" xfId="49365" xr:uid="{00000000-0005-0000-0000-0000B28F0000}"/>
    <cellStyle name="Uwaga 13 24 13" xfId="52550" xr:uid="{00000000-0005-0000-0000-0000B38F0000}"/>
    <cellStyle name="Uwaga 13 24 14" xfId="57760" xr:uid="{00000000-0005-0000-0000-0000B48F0000}"/>
    <cellStyle name="Uwaga 13 24 15" xfId="60997" xr:uid="{00000000-0005-0000-0000-0000B58F0000}"/>
    <cellStyle name="Uwaga 13 24 2" xfId="13640" xr:uid="{00000000-0005-0000-0000-0000B68F0000}"/>
    <cellStyle name="Uwaga 13 24 3" xfId="7605" xr:uid="{00000000-0005-0000-0000-0000B78F0000}"/>
    <cellStyle name="Uwaga 13 24 4" xfId="20870" xr:uid="{00000000-0005-0000-0000-0000B88F0000}"/>
    <cellStyle name="Uwaga 13 24 5" xfId="24180" xr:uid="{00000000-0005-0000-0000-0000B98F0000}"/>
    <cellStyle name="Uwaga 13 24 6" xfId="27494" xr:uid="{00000000-0005-0000-0000-0000BA8F0000}"/>
    <cellStyle name="Uwaga 13 24 7" xfId="30729" xr:uid="{00000000-0005-0000-0000-0000BB8F0000}"/>
    <cellStyle name="Uwaga 13 24 8" xfId="36496" xr:uid="{00000000-0005-0000-0000-0000BC8F0000}"/>
    <cellStyle name="Uwaga 13 24 9" xfId="39703" xr:uid="{00000000-0005-0000-0000-0000BD8F0000}"/>
    <cellStyle name="Uwaga 13 25" xfId="4460" xr:uid="{00000000-0005-0000-0000-0000BE8F0000}"/>
    <cellStyle name="Uwaga 13 25 10" xfId="42951" xr:uid="{00000000-0005-0000-0000-0000BF8F0000}"/>
    <cellStyle name="Uwaga 13 25 11" xfId="46148" xr:uid="{00000000-0005-0000-0000-0000C08F0000}"/>
    <cellStyle name="Uwaga 13 25 12" xfId="49420" xr:uid="{00000000-0005-0000-0000-0000C18F0000}"/>
    <cellStyle name="Uwaga 13 25 13" xfId="52608" xr:uid="{00000000-0005-0000-0000-0000C28F0000}"/>
    <cellStyle name="Uwaga 13 25 14" xfId="57813" xr:uid="{00000000-0005-0000-0000-0000C38F0000}"/>
    <cellStyle name="Uwaga 13 25 15" xfId="61050" xr:uid="{00000000-0005-0000-0000-0000C48F0000}"/>
    <cellStyle name="Uwaga 13 25 2" xfId="13697" xr:uid="{00000000-0005-0000-0000-0000C58F0000}"/>
    <cellStyle name="Uwaga 13 25 3" xfId="7658" xr:uid="{00000000-0005-0000-0000-0000C68F0000}"/>
    <cellStyle name="Uwaga 13 25 4" xfId="20928" xr:uid="{00000000-0005-0000-0000-0000C78F0000}"/>
    <cellStyle name="Uwaga 13 25 5" xfId="24238" xr:uid="{00000000-0005-0000-0000-0000C88F0000}"/>
    <cellStyle name="Uwaga 13 25 6" xfId="27551" xr:uid="{00000000-0005-0000-0000-0000C98F0000}"/>
    <cellStyle name="Uwaga 13 25 7" xfId="30787" xr:uid="{00000000-0005-0000-0000-0000CA8F0000}"/>
    <cellStyle name="Uwaga 13 25 8" xfId="36551" xr:uid="{00000000-0005-0000-0000-0000CB8F0000}"/>
    <cellStyle name="Uwaga 13 25 9" xfId="39761" xr:uid="{00000000-0005-0000-0000-0000CC8F0000}"/>
    <cellStyle name="Uwaga 13 26" xfId="4514" xr:uid="{00000000-0005-0000-0000-0000CD8F0000}"/>
    <cellStyle name="Uwaga 13 26 10" xfId="43003" xr:uid="{00000000-0005-0000-0000-0000CE8F0000}"/>
    <cellStyle name="Uwaga 13 26 11" xfId="46202" xr:uid="{00000000-0005-0000-0000-0000CF8F0000}"/>
    <cellStyle name="Uwaga 13 26 12" xfId="49471" xr:uid="{00000000-0005-0000-0000-0000D08F0000}"/>
    <cellStyle name="Uwaga 13 26 13" xfId="52662" xr:uid="{00000000-0005-0000-0000-0000D18F0000}"/>
    <cellStyle name="Uwaga 13 26 14" xfId="57863" xr:uid="{00000000-0005-0000-0000-0000D28F0000}"/>
    <cellStyle name="Uwaga 13 26 15" xfId="61100" xr:uid="{00000000-0005-0000-0000-0000D38F0000}"/>
    <cellStyle name="Uwaga 13 26 2" xfId="13750" xr:uid="{00000000-0005-0000-0000-0000D48F0000}"/>
    <cellStyle name="Uwaga 13 26 3" xfId="7708" xr:uid="{00000000-0005-0000-0000-0000D58F0000}"/>
    <cellStyle name="Uwaga 13 26 4" xfId="20982" xr:uid="{00000000-0005-0000-0000-0000D68F0000}"/>
    <cellStyle name="Uwaga 13 26 5" xfId="24292" xr:uid="{00000000-0005-0000-0000-0000D78F0000}"/>
    <cellStyle name="Uwaga 13 26 6" xfId="27604" xr:uid="{00000000-0005-0000-0000-0000D88F0000}"/>
    <cellStyle name="Uwaga 13 26 7" xfId="30841" xr:uid="{00000000-0005-0000-0000-0000D98F0000}"/>
    <cellStyle name="Uwaga 13 26 8" xfId="36602" xr:uid="{00000000-0005-0000-0000-0000DA8F0000}"/>
    <cellStyle name="Uwaga 13 26 9" xfId="39815" xr:uid="{00000000-0005-0000-0000-0000DB8F0000}"/>
    <cellStyle name="Uwaga 13 27" xfId="4570" xr:uid="{00000000-0005-0000-0000-0000DC8F0000}"/>
    <cellStyle name="Uwaga 13 27 10" xfId="43057" xr:uid="{00000000-0005-0000-0000-0000DD8F0000}"/>
    <cellStyle name="Uwaga 13 27 11" xfId="46258" xr:uid="{00000000-0005-0000-0000-0000DE8F0000}"/>
    <cellStyle name="Uwaga 13 27 12" xfId="49525" xr:uid="{00000000-0005-0000-0000-0000DF8F0000}"/>
    <cellStyle name="Uwaga 13 27 13" xfId="52718" xr:uid="{00000000-0005-0000-0000-0000E08F0000}"/>
    <cellStyle name="Uwaga 13 27 14" xfId="57916" xr:uid="{00000000-0005-0000-0000-0000E18F0000}"/>
    <cellStyle name="Uwaga 13 27 15" xfId="61153" xr:uid="{00000000-0005-0000-0000-0000E28F0000}"/>
    <cellStyle name="Uwaga 13 27 2" xfId="13806" xr:uid="{00000000-0005-0000-0000-0000E38F0000}"/>
    <cellStyle name="Uwaga 13 27 3" xfId="7761" xr:uid="{00000000-0005-0000-0000-0000E48F0000}"/>
    <cellStyle name="Uwaga 13 27 4" xfId="21038" xr:uid="{00000000-0005-0000-0000-0000E58F0000}"/>
    <cellStyle name="Uwaga 13 27 5" xfId="24348" xr:uid="{00000000-0005-0000-0000-0000E68F0000}"/>
    <cellStyle name="Uwaga 13 27 6" xfId="27660" xr:uid="{00000000-0005-0000-0000-0000E78F0000}"/>
    <cellStyle name="Uwaga 13 27 7" xfId="30897" xr:uid="{00000000-0005-0000-0000-0000E88F0000}"/>
    <cellStyle name="Uwaga 13 27 8" xfId="36657" xr:uid="{00000000-0005-0000-0000-0000E98F0000}"/>
    <cellStyle name="Uwaga 13 27 9" xfId="39870" xr:uid="{00000000-0005-0000-0000-0000EA8F0000}"/>
    <cellStyle name="Uwaga 13 28" xfId="4331" xr:uid="{00000000-0005-0000-0000-0000EB8F0000}"/>
    <cellStyle name="Uwaga 13 28 10" xfId="42827" xr:uid="{00000000-0005-0000-0000-0000EC8F0000}"/>
    <cellStyle name="Uwaga 13 28 11" xfId="46019" xr:uid="{00000000-0005-0000-0000-0000ED8F0000}"/>
    <cellStyle name="Uwaga 13 28 12" xfId="49296" xr:uid="{00000000-0005-0000-0000-0000EE8F0000}"/>
    <cellStyle name="Uwaga 13 28 13" xfId="52479" xr:uid="{00000000-0005-0000-0000-0000EF8F0000}"/>
    <cellStyle name="Uwaga 13 28 14" xfId="57694" xr:uid="{00000000-0005-0000-0000-0000F08F0000}"/>
    <cellStyle name="Uwaga 13 28 15" xfId="60931" xr:uid="{00000000-0005-0000-0000-0000F18F0000}"/>
    <cellStyle name="Uwaga 13 28 2" xfId="13569" xr:uid="{00000000-0005-0000-0000-0000F28F0000}"/>
    <cellStyle name="Uwaga 13 28 3" xfId="7548" xr:uid="{00000000-0005-0000-0000-0000F38F0000}"/>
    <cellStyle name="Uwaga 13 28 4" xfId="20799" xr:uid="{00000000-0005-0000-0000-0000F48F0000}"/>
    <cellStyle name="Uwaga 13 28 5" xfId="24109" xr:uid="{00000000-0005-0000-0000-0000F58F0000}"/>
    <cellStyle name="Uwaga 13 28 6" xfId="27423" xr:uid="{00000000-0005-0000-0000-0000F68F0000}"/>
    <cellStyle name="Uwaga 13 28 7" xfId="30658" xr:uid="{00000000-0005-0000-0000-0000F78F0000}"/>
    <cellStyle name="Uwaga 13 28 8" xfId="36427" xr:uid="{00000000-0005-0000-0000-0000F88F0000}"/>
    <cellStyle name="Uwaga 13 28 9" xfId="39632" xr:uid="{00000000-0005-0000-0000-0000F98F0000}"/>
    <cellStyle name="Uwaga 13 29" xfId="4671" xr:uid="{00000000-0005-0000-0000-0000FA8F0000}"/>
    <cellStyle name="Uwaga 13 29 10" xfId="43154" xr:uid="{00000000-0005-0000-0000-0000FB8F0000}"/>
    <cellStyle name="Uwaga 13 29 11" xfId="46359" xr:uid="{00000000-0005-0000-0000-0000FC8F0000}"/>
    <cellStyle name="Uwaga 13 29 12" xfId="49622" xr:uid="{00000000-0005-0000-0000-0000FD8F0000}"/>
    <cellStyle name="Uwaga 13 29 13" xfId="52819" xr:uid="{00000000-0005-0000-0000-0000FE8F0000}"/>
    <cellStyle name="Uwaga 13 29 14" xfId="58013" xr:uid="{00000000-0005-0000-0000-0000FF8F0000}"/>
    <cellStyle name="Uwaga 13 29 15" xfId="61250" xr:uid="{00000000-0005-0000-0000-000000900000}"/>
    <cellStyle name="Uwaga 13 29 2" xfId="13906" xr:uid="{00000000-0005-0000-0000-000001900000}"/>
    <cellStyle name="Uwaga 13 29 3" xfId="7858" xr:uid="{00000000-0005-0000-0000-000002900000}"/>
    <cellStyle name="Uwaga 13 29 4" xfId="21139" xr:uid="{00000000-0005-0000-0000-000003900000}"/>
    <cellStyle name="Uwaga 13 29 5" xfId="24449" xr:uid="{00000000-0005-0000-0000-000004900000}"/>
    <cellStyle name="Uwaga 13 29 6" xfId="27761" xr:uid="{00000000-0005-0000-0000-000005900000}"/>
    <cellStyle name="Uwaga 13 29 7" xfId="30998" xr:uid="{00000000-0005-0000-0000-000006900000}"/>
    <cellStyle name="Uwaga 13 29 8" xfId="36756" xr:uid="{00000000-0005-0000-0000-000007900000}"/>
    <cellStyle name="Uwaga 13 29 9" xfId="39971" xr:uid="{00000000-0005-0000-0000-000008900000}"/>
    <cellStyle name="Uwaga 13 3" xfId="1496" xr:uid="{00000000-0005-0000-0000-000009900000}"/>
    <cellStyle name="Uwaga 13 3 10" xfId="14792" xr:uid="{00000000-0005-0000-0000-00000A900000}"/>
    <cellStyle name="Uwaga 13 3 11" xfId="15093" xr:uid="{00000000-0005-0000-0000-00000B900000}"/>
    <cellStyle name="Uwaga 13 3 12" xfId="34000" xr:uid="{00000000-0005-0000-0000-00000C900000}"/>
    <cellStyle name="Uwaga 13 3 13" xfId="14988" xr:uid="{00000000-0005-0000-0000-00000D900000}"/>
    <cellStyle name="Uwaga 13 3 14" xfId="33812" xr:uid="{00000000-0005-0000-0000-00000E900000}"/>
    <cellStyle name="Uwaga 13 3 15" xfId="41732" xr:uid="{00000000-0005-0000-0000-00000F900000}"/>
    <cellStyle name="Uwaga 13 3 16" xfId="34163" xr:uid="{00000000-0005-0000-0000-000010900000}"/>
    <cellStyle name="Uwaga 13 3 17" xfId="27792" xr:uid="{00000000-0005-0000-0000-000011900000}"/>
    <cellStyle name="Uwaga 13 3 18" xfId="52585" xr:uid="{00000000-0005-0000-0000-000012900000}"/>
    <cellStyle name="Uwaga 13 3 19" xfId="58167" xr:uid="{00000000-0005-0000-0000-000013900000}"/>
    <cellStyle name="Uwaga 13 3 2" xfId="8709" xr:uid="{00000000-0005-0000-0000-000014900000}"/>
    <cellStyle name="Uwaga 13 3 3" xfId="8682" xr:uid="{00000000-0005-0000-0000-000015900000}"/>
    <cellStyle name="Uwaga 13 3 4" xfId="4876" xr:uid="{00000000-0005-0000-0000-000016900000}"/>
    <cellStyle name="Uwaga 13 3 5" xfId="15392" xr:uid="{00000000-0005-0000-0000-000017900000}"/>
    <cellStyle name="Uwaga 13 3 6" xfId="14705" xr:uid="{00000000-0005-0000-0000-000018900000}"/>
    <cellStyle name="Uwaga 13 3 7" xfId="18407" xr:uid="{00000000-0005-0000-0000-000019900000}"/>
    <cellStyle name="Uwaga 13 3 8" xfId="14726" xr:uid="{00000000-0005-0000-0000-00001A900000}"/>
    <cellStyle name="Uwaga 13 3 9" xfId="15368" xr:uid="{00000000-0005-0000-0000-00001B900000}"/>
    <cellStyle name="Uwaga 13 30" xfId="4724" xr:uid="{00000000-0005-0000-0000-00001C900000}"/>
    <cellStyle name="Uwaga 13 30 10" xfId="43205" xr:uid="{00000000-0005-0000-0000-00001D900000}"/>
    <cellStyle name="Uwaga 13 30 11" xfId="46412" xr:uid="{00000000-0005-0000-0000-00001E900000}"/>
    <cellStyle name="Uwaga 13 30 12" xfId="49672" xr:uid="{00000000-0005-0000-0000-00001F900000}"/>
    <cellStyle name="Uwaga 13 30 13" xfId="52872" xr:uid="{00000000-0005-0000-0000-000020900000}"/>
    <cellStyle name="Uwaga 13 30 14" xfId="58063" xr:uid="{00000000-0005-0000-0000-000021900000}"/>
    <cellStyle name="Uwaga 13 30 15" xfId="61300" xr:uid="{00000000-0005-0000-0000-000022900000}"/>
    <cellStyle name="Uwaga 13 30 2" xfId="13958" xr:uid="{00000000-0005-0000-0000-000023900000}"/>
    <cellStyle name="Uwaga 13 30 3" xfId="7908" xr:uid="{00000000-0005-0000-0000-000024900000}"/>
    <cellStyle name="Uwaga 13 30 4" xfId="21192" xr:uid="{00000000-0005-0000-0000-000025900000}"/>
    <cellStyle name="Uwaga 13 30 5" xfId="24502" xr:uid="{00000000-0005-0000-0000-000026900000}"/>
    <cellStyle name="Uwaga 13 30 6" xfId="27814" xr:uid="{00000000-0005-0000-0000-000027900000}"/>
    <cellStyle name="Uwaga 13 30 7" xfId="31051" xr:uid="{00000000-0005-0000-0000-000028900000}"/>
    <cellStyle name="Uwaga 13 30 8" xfId="36808" xr:uid="{00000000-0005-0000-0000-000029900000}"/>
    <cellStyle name="Uwaga 13 30 9" xfId="40023" xr:uid="{00000000-0005-0000-0000-00002A900000}"/>
    <cellStyle name="Uwaga 13 31" xfId="4775" xr:uid="{00000000-0005-0000-0000-00002B900000}"/>
    <cellStyle name="Uwaga 13 31 10" xfId="43254" xr:uid="{00000000-0005-0000-0000-00002C900000}"/>
    <cellStyle name="Uwaga 13 31 11" xfId="46463" xr:uid="{00000000-0005-0000-0000-00002D900000}"/>
    <cellStyle name="Uwaga 13 31 12" xfId="49721" xr:uid="{00000000-0005-0000-0000-00002E900000}"/>
    <cellStyle name="Uwaga 13 31 13" xfId="52923" xr:uid="{00000000-0005-0000-0000-00002F900000}"/>
    <cellStyle name="Uwaga 13 31 14" xfId="58112" xr:uid="{00000000-0005-0000-0000-000030900000}"/>
    <cellStyle name="Uwaga 13 31 15" xfId="61349" xr:uid="{00000000-0005-0000-0000-000031900000}"/>
    <cellStyle name="Uwaga 13 31 2" xfId="14009" xr:uid="{00000000-0005-0000-0000-000032900000}"/>
    <cellStyle name="Uwaga 13 31 3" xfId="7957" xr:uid="{00000000-0005-0000-0000-000033900000}"/>
    <cellStyle name="Uwaga 13 31 4" xfId="21243" xr:uid="{00000000-0005-0000-0000-000034900000}"/>
    <cellStyle name="Uwaga 13 31 5" xfId="24553" xr:uid="{00000000-0005-0000-0000-000035900000}"/>
    <cellStyle name="Uwaga 13 31 6" xfId="27865" xr:uid="{00000000-0005-0000-0000-000036900000}"/>
    <cellStyle name="Uwaga 13 31 7" xfId="31102" xr:uid="{00000000-0005-0000-0000-000037900000}"/>
    <cellStyle name="Uwaga 13 31 8" xfId="36858" xr:uid="{00000000-0005-0000-0000-000038900000}"/>
    <cellStyle name="Uwaga 13 31 9" xfId="40074" xr:uid="{00000000-0005-0000-0000-000039900000}"/>
    <cellStyle name="Uwaga 13 4" xfId="2473" xr:uid="{00000000-0005-0000-0000-00003A900000}"/>
    <cellStyle name="Uwaga 13 4 10" xfId="32117" xr:uid="{00000000-0005-0000-0000-00003B900000}"/>
    <cellStyle name="Uwaga 13 4 11" xfId="34587" xr:uid="{00000000-0005-0000-0000-00003C900000}"/>
    <cellStyle name="Uwaga 13 4 12" xfId="37775" xr:uid="{00000000-0005-0000-0000-00003D900000}"/>
    <cellStyle name="Uwaga 13 4 13" xfId="40985" xr:uid="{00000000-0005-0000-0000-00003E900000}"/>
    <cellStyle name="Uwaga 13 4 14" xfId="44161" xr:uid="{00000000-0005-0000-0000-00003F900000}"/>
    <cellStyle name="Uwaga 13 4 15" xfId="47460" xr:uid="{00000000-0005-0000-0000-000040900000}"/>
    <cellStyle name="Uwaga 13 4 16" xfId="50625" xr:uid="{00000000-0005-0000-0000-000041900000}"/>
    <cellStyle name="Uwaga 13 4 17" xfId="53821" xr:uid="{00000000-0005-0000-0000-000042900000}"/>
    <cellStyle name="Uwaga 13 4 18" xfId="55875" xr:uid="{00000000-0005-0000-0000-000043900000}"/>
    <cellStyle name="Uwaga 13 4 19" xfId="59112" xr:uid="{00000000-0005-0000-0000-000044900000}"/>
    <cellStyle name="Uwaga 13 4 2" xfId="9675" xr:uid="{00000000-0005-0000-0000-000045900000}"/>
    <cellStyle name="Uwaga 13 4 3" xfId="11717" xr:uid="{00000000-0005-0000-0000-000046900000}"/>
    <cellStyle name="Uwaga 13 4 4" xfId="5841" xr:uid="{00000000-0005-0000-0000-000047900000}"/>
    <cellStyle name="Uwaga 13 4 5" xfId="16366" xr:uid="{00000000-0005-0000-0000-000048900000}"/>
    <cellStyle name="Uwaga 13 4 6" xfId="18941" xr:uid="{00000000-0005-0000-0000-000049900000}"/>
    <cellStyle name="Uwaga 13 4 7" xfId="22251" xr:uid="{00000000-0005-0000-0000-00004A900000}"/>
    <cellStyle name="Uwaga 13 4 8" xfId="25571" xr:uid="{00000000-0005-0000-0000-00004B900000}"/>
    <cellStyle name="Uwaga 13 4 9" xfId="28800" xr:uid="{00000000-0005-0000-0000-00004C900000}"/>
    <cellStyle name="Uwaga 13 5" xfId="2612" xr:uid="{00000000-0005-0000-0000-00004D900000}"/>
    <cellStyle name="Uwaga 13 5 10" xfId="32256" xr:uid="{00000000-0005-0000-0000-00004E900000}"/>
    <cellStyle name="Uwaga 13 5 11" xfId="34726" xr:uid="{00000000-0005-0000-0000-00004F900000}"/>
    <cellStyle name="Uwaga 13 5 12" xfId="37914" xr:uid="{00000000-0005-0000-0000-000050900000}"/>
    <cellStyle name="Uwaga 13 5 13" xfId="41124" xr:uid="{00000000-0005-0000-0000-000051900000}"/>
    <cellStyle name="Uwaga 13 5 14" xfId="44300" xr:uid="{00000000-0005-0000-0000-000052900000}"/>
    <cellStyle name="Uwaga 13 5 15" xfId="47599" xr:uid="{00000000-0005-0000-0000-000053900000}"/>
    <cellStyle name="Uwaga 13 5 16" xfId="50764" xr:uid="{00000000-0005-0000-0000-000054900000}"/>
    <cellStyle name="Uwaga 13 5 17" xfId="53959" xr:uid="{00000000-0005-0000-0000-000055900000}"/>
    <cellStyle name="Uwaga 13 5 18" xfId="56013" xr:uid="{00000000-0005-0000-0000-000056900000}"/>
    <cellStyle name="Uwaga 13 5 19" xfId="59250" xr:uid="{00000000-0005-0000-0000-000057900000}"/>
    <cellStyle name="Uwaga 13 5 2" xfId="9814" xr:uid="{00000000-0005-0000-0000-000058900000}"/>
    <cellStyle name="Uwaga 13 5 3" xfId="11856" xr:uid="{00000000-0005-0000-0000-000059900000}"/>
    <cellStyle name="Uwaga 13 5 4" xfId="5980" xr:uid="{00000000-0005-0000-0000-00005A900000}"/>
    <cellStyle name="Uwaga 13 5 5" xfId="16505" xr:uid="{00000000-0005-0000-0000-00005B900000}"/>
    <cellStyle name="Uwaga 13 5 6" xfId="19080" xr:uid="{00000000-0005-0000-0000-00005C900000}"/>
    <cellStyle name="Uwaga 13 5 7" xfId="22390" xr:uid="{00000000-0005-0000-0000-00005D900000}"/>
    <cellStyle name="Uwaga 13 5 8" xfId="25710" xr:uid="{00000000-0005-0000-0000-00005E900000}"/>
    <cellStyle name="Uwaga 13 5 9" xfId="28939" xr:uid="{00000000-0005-0000-0000-00005F900000}"/>
    <cellStyle name="Uwaga 13 6" xfId="2391" xr:uid="{00000000-0005-0000-0000-000060900000}"/>
    <cellStyle name="Uwaga 13 6 10" xfId="32037" xr:uid="{00000000-0005-0000-0000-000061900000}"/>
    <cellStyle name="Uwaga 13 6 11" xfId="34508" xr:uid="{00000000-0005-0000-0000-000062900000}"/>
    <cellStyle name="Uwaga 13 6 12" xfId="37693" xr:uid="{00000000-0005-0000-0000-000063900000}"/>
    <cellStyle name="Uwaga 13 6 13" xfId="40907" xr:uid="{00000000-0005-0000-0000-000064900000}"/>
    <cellStyle name="Uwaga 13 6 14" xfId="44079" xr:uid="{00000000-0005-0000-0000-000065900000}"/>
    <cellStyle name="Uwaga 13 6 15" xfId="47382" xr:uid="{00000000-0005-0000-0000-000066900000}"/>
    <cellStyle name="Uwaga 13 6 16" xfId="50543" xr:uid="{00000000-0005-0000-0000-000067900000}"/>
    <cellStyle name="Uwaga 13 6 17" xfId="53745" xr:uid="{00000000-0005-0000-0000-000068900000}"/>
    <cellStyle name="Uwaga 13 6 18" xfId="55797" xr:uid="{00000000-0005-0000-0000-000069900000}"/>
    <cellStyle name="Uwaga 13 6 19" xfId="59034" xr:uid="{00000000-0005-0000-0000-00006A900000}"/>
    <cellStyle name="Uwaga 13 6 2" xfId="9595" xr:uid="{00000000-0005-0000-0000-00006B900000}"/>
    <cellStyle name="Uwaga 13 6 3" xfId="11635" xr:uid="{00000000-0005-0000-0000-00006C900000}"/>
    <cellStyle name="Uwaga 13 6 4" xfId="5763" xr:uid="{00000000-0005-0000-0000-00006D900000}"/>
    <cellStyle name="Uwaga 13 6 5" xfId="16285" xr:uid="{00000000-0005-0000-0000-00006E900000}"/>
    <cellStyle name="Uwaga 13 6 6" xfId="18859" xr:uid="{00000000-0005-0000-0000-00006F900000}"/>
    <cellStyle name="Uwaga 13 6 7" xfId="22169" xr:uid="{00000000-0005-0000-0000-000070900000}"/>
    <cellStyle name="Uwaga 13 6 8" xfId="25490" xr:uid="{00000000-0005-0000-0000-000071900000}"/>
    <cellStyle name="Uwaga 13 6 9" xfId="28718" xr:uid="{00000000-0005-0000-0000-000072900000}"/>
    <cellStyle name="Uwaga 13 7" xfId="2832" xr:uid="{00000000-0005-0000-0000-000073900000}"/>
    <cellStyle name="Uwaga 13 7 10" xfId="32476" xr:uid="{00000000-0005-0000-0000-000074900000}"/>
    <cellStyle name="Uwaga 13 7 11" xfId="34946" xr:uid="{00000000-0005-0000-0000-000075900000}"/>
    <cellStyle name="Uwaga 13 7 12" xfId="38134" xr:uid="{00000000-0005-0000-0000-000076900000}"/>
    <cellStyle name="Uwaga 13 7 13" xfId="41341" xr:uid="{00000000-0005-0000-0000-000077900000}"/>
    <cellStyle name="Uwaga 13 7 14" xfId="44520" xr:uid="{00000000-0005-0000-0000-000078900000}"/>
    <cellStyle name="Uwaga 13 7 15" xfId="47816" xr:uid="{00000000-0005-0000-0000-000079900000}"/>
    <cellStyle name="Uwaga 13 7 16" xfId="50984" xr:uid="{00000000-0005-0000-0000-00007A900000}"/>
    <cellStyle name="Uwaga 13 7 17" xfId="54174" xr:uid="{00000000-0005-0000-0000-00007B900000}"/>
    <cellStyle name="Uwaga 13 7 18" xfId="56228" xr:uid="{00000000-0005-0000-0000-00007C900000}"/>
    <cellStyle name="Uwaga 13 7 19" xfId="59465" xr:uid="{00000000-0005-0000-0000-00007D900000}"/>
    <cellStyle name="Uwaga 13 7 2" xfId="10034" xr:uid="{00000000-0005-0000-0000-00007E900000}"/>
    <cellStyle name="Uwaga 13 7 3" xfId="12076" xr:uid="{00000000-0005-0000-0000-00007F900000}"/>
    <cellStyle name="Uwaga 13 7 4" xfId="6200" xr:uid="{00000000-0005-0000-0000-000080900000}"/>
    <cellStyle name="Uwaga 13 7 5" xfId="16725" xr:uid="{00000000-0005-0000-0000-000081900000}"/>
    <cellStyle name="Uwaga 13 7 6" xfId="19300" xr:uid="{00000000-0005-0000-0000-000082900000}"/>
    <cellStyle name="Uwaga 13 7 7" xfId="22610" xr:uid="{00000000-0005-0000-0000-000083900000}"/>
    <cellStyle name="Uwaga 13 7 8" xfId="25928" xr:uid="{00000000-0005-0000-0000-000084900000}"/>
    <cellStyle name="Uwaga 13 7 9" xfId="29159" xr:uid="{00000000-0005-0000-0000-000085900000}"/>
    <cellStyle name="Uwaga 13 8" xfId="1717" xr:uid="{00000000-0005-0000-0000-000086900000}"/>
    <cellStyle name="Uwaga 13 8 10" xfId="31369" xr:uid="{00000000-0005-0000-0000-000087900000}"/>
    <cellStyle name="Uwaga 13 8 11" xfId="31172" xr:uid="{00000000-0005-0000-0000-000088900000}"/>
    <cellStyle name="Uwaga 13 8 12" xfId="37019" xr:uid="{00000000-0005-0000-0000-000089900000}"/>
    <cellStyle name="Uwaga 13 8 13" xfId="40251" xr:uid="{00000000-0005-0000-0000-00008A900000}"/>
    <cellStyle name="Uwaga 13 8 14" xfId="43405" xr:uid="{00000000-0005-0000-0000-00008B900000}"/>
    <cellStyle name="Uwaga 13 8 15" xfId="46726" xr:uid="{00000000-0005-0000-0000-00008C900000}"/>
    <cellStyle name="Uwaga 13 8 16" xfId="49871" xr:uid="{00000000-0005-0000-0000-00008D900000}"/>
    <cellStyle name="Uwaga 13 8 17" xfId="53098" xr:uid="{00000000-0005-0000-0000-00008E900000}"/>
    <cellStyle name="Uwaga 13 8 18" xfId="34260" xr:uid="{00000000-0005-0000-0000-00008F900000}"/>
    <cellStyle name="Uwaga 13 8 19" xfId="58381" xr:uid="{00000000-0005-0000-0000-000090900000}"/>
    <cellStyle name="Uwaga 13 8 2" xfId="8927" xr:uid="{00000000-0005-0000-0000-000091900000}"/>
    <cellStyle name="Uwaga 13 8 3" xfId="8463" xr:uid="{00000000-0005-0000-0000-000092900000}"/>
    <cellStyle name="Uwaga 13 8 4" xfId="5096" xr:uid="{00000000-0005-0000-0000-000093900000}"/>
    <cellStyle name="Uwaga 13 8 5" xfId="15613" xr:uid="{00000000-0005-0000-0000-000094900000}"/>
    <cellStyle name="Uwaga 13 8 6" xfId="14484" xr:uid="{00000000-0005-0000-0000-000095900000}"/>
    <cellStyle name="Uwaga 13 8 7" xfId="21495" xr:uid="{00000000-0005-0000-0000-000096900000}"/>
    <cellStyle name="Uwaga 13 8 8" xfId="24817" xr:uid="{00000000-0005-0000-0000-000097900000}"/>
    <cellStyle name="Uwaga 13 8 9" xfId="28044" xr:uid="{00000000-0005-0000-0000-000098900000}"/>
    <cellStyle name="Uwaga 13 9" xfId="3102" xr:uid="{00000000-0005-0000-0000-000099900000}"/>
    <cellStyle name="Uwaga 13 9 10" xfId="32746" xr:uid="{00000000-0005-0000-0000-00009A900000}"/>
    <cellStyle name="Uwaga 13 9 11" xfId="35215" xr:uid="{00000000-0005-0000-0000-00009B900000}"/>
    <cellStyle name="Uwaga 13 9 12" xfId="38404" xr:uid="{00000000-0005-0000-0000-00009C900000}"/>
    <cellStyle name="Uwaga 13 9 13" xfId="41610" xr:uid="{00000000-0005-0000-0000-00009D900000}"/>
    <cellStyle name="Uwaga 13 9 14" xfId="44790" xr:uid="{00000000-0005-0000-0000-00009E900000}"/>
    <cellStyle name="Uwaga 13 9 15" xfId="48085" xr:uid="{00000000-0005-0000-0000-00009F900000}"/>
    <cellStyle name="Uwaga 13 9 16" xfId="51253" xr:uid="{00000000-0005-0000-0000-0000A0900000}"/>
    <cellStyle name="Uwaga 13 9 17" xfId="54441" xr:uid="{00000000-0005-0000-0000-0000A1900000}"/>
    <cellStyle name="Uwaga 13 9 18" xfId="56495" xr:uid="{00000000-0005-0000-0000-0000A2900000}"/>
    <cellStyle name="Uwaga 13 9 19" xfId="59732" xr:uid="{00000000-0005-0000-0000-0000A3900000}"/>
    <cellStyle name="Uwaga 13 9 2" xfId="10304" xr:uid="{00000000-0005-0000-0000-0000A4900000}"/>
    <cellStyle name="Uwaga 13 9 3" xfId="12346" xr:uid="{00000000-0005-0000-0000-0000A5900000}"/>
    <cellStyle name="Uwaga 13 9 4" xfId="6470" xr:uid="{00000000-0005-0000-0000-0000A6900000}"/>
    <cellStyle name="Uwaga 13 9 5" xfId="16995" xr:uid="{00000000-0005-0000-0000-0000A7900000}"/>
    <cellStyle name="Uwaga 13 9 6" xfId="19570" xr:uid="{00000000-0005-0000-0000-0000A8900000}"/>
    <cellStyle name="Uwaga 13 9 7" xfId="22880" xr:uid="{00000000-0005-0000-0000-0000A9900000}"/>
    <cellStyle name="Uwaga 13 9 8" xfId="26196" xr:uid="{00000000-0005-0000-0000-0000AA900000}"/>
    <cellStyle name="Uwaga 13 9 9" xfId="29429" xr:uid="{00000000-0005-0000-0000-0000AB900000}"/>
    <cellStyle name="Uwaga 14" xfId="1374" xr:uid="{00000000-0005-0000-0000-0000AC900000}"/>
    <cellStyle name="Uwaga 14 10" xfId="2468" xr:uid="{00000000-0005-0000-0000-0000AD900000}"/>
    <cellStyle name="Uwaga 14 10 10" xfId="32112" xr:uid="{00000000-0005-0000-0000-0000AE900000}"/>
    <cellStyle name="Uwaga 14 10 11" xfId="34582" xr:uid="{00000000-0005-0000-0000-0000AF900000}"/>
    <cellStyle name="Uwaga 14 10 12" xfId="37770" xr:uid="{00000000-0005-0000-0000-0000B0900000}"/>
    <cellStyle name="Uwaga 14 10 13" xfId="40980" xr:uid="{00000000-0005-0000-0000-0000B1900000}"/>
    <cellStyle name="Uwaga 14 10 14" xfId="44156" xr:uid="{00000000-0005-0000-0000-0000B2900000}"/>
    <cellStyle name="Uwaga 14 10 15" xfId="47455" xr:uid="{00000000-0005-0000-0000-0000B3900000}"/>
    <cellStyle name="Uwaga 14 10 16" xfId="50620" xr:uid="{00000000-0005-0000-0000-0000B4900000}"/>
    <cellStyle name="Uwaga 14 10 17" xfId="53816" xr:uid="{00000000-0005-0000-0000-0000B5900000}"/>
    <cellStyle name="Uwaga 14 10 18" xfId="55870" xr:uid="{00000000-0005-0000-0000-0000B6900000}"/>
    <cellStyle name="Uwaga 14 10 19" xfId="59107" xr:uid="{00000000-0005-0000-0000-0000B7900000}"/>
    <cellStyle name="Uwaga 14 10 2" xfId="9670" xr:uid="{00000000-0005-0000-0000-0000B8900000}"/>
    <cellStyle name="Uwaga 14 10 3" xfId="11712" xr:uid="{00000000-0005-0000-0000-0000B9900000}"/>
    <cellStyle name="Uwaga 14 10 4" xfId="5836" xr:uid="{00000000-0005-0000-0000-0000BA900000}"/>
    <cellStyle name="Uwaga 14 10 5" xfId="16361" xr:uid="{00000000-0005-0000-0000-0000BB900000}"/>
    <cellStyle name="Uwaga 14 10 6" xfId="18936" xr:uid="{00000000-0005-0000-0000-0000BC900000}"/>
    <cellStyle name="Uwaga 14 10 7" xfId="22246" xr:uid="{00000000-0005-0000-0000-0000BD900000}"/>
    <cellStyle name="Uwaga 14 10 8" xfId="25566" xr:uid="{00000000-0005-0000-0000-0000BE900000}"/>
    <cellStyle name="Uwaga 14 10 9" xfId="28795" xr:uid="{00000000-0005-0000-0000-0000BF900000}"/>
    <cellStyle name="Uwaga 14 11" xfId="3351" xr:uid="{00000000-0005-0000-0000-0000C0900000}"/>
    <cellStyle name="Uwaga 14 11 10" xfId="32995" xr:uid="{00000000-0005-0000-0000-0000C1900000}"/>
    <cellStyle name="Uwaga 14 11 11" xfId="35463" xr:uid="{00000000-0005-0000-0000-0000C2900000}"/>
    <cellStyle name="Uwaga 14 11 12" xfId="38653" xr:uid="{00000000-0005-0000-0000-0000C3900000}"/>
    <cellStyle name="Uwaga 14 11 13" xfId="41858" xr:uid="{00000000-0005-0000-0000-0000C4900000}"/>
    <cellStyle name="Uwaga 14 11 14" xfId="45039" xr:uid="{00000000-0005-0000-0000-0000C5900000}"/>
    <cellStyle name="Uwaga 14 11 15" xfId="48333" xr:uid="{00000000-0005-0000-0000-0000C6900000}"/>
    <cellStyle name="Uwaga 14 11 16" xfId="51502" xr:uid="{00000000-0005-0000-0000-0000C7900000}"/>
    <cellStyle name="Uwaga 14 11 17" xfId="54687" xr:uid="{00000000-0005-0000-0000-0000C8900000}"/>
    <cellStyle name="Uwaga 14 11 18" xfId="56741" xr:uid="{00000000-0005-0000-0000-0000C9900000}"/>
    <cellStyle name="Uwaga 14 11 19" xfId="59978" xr:uid="{00000000-0005-0000-0000-0000CA900000}"/>
    <cellStyle name="Uwaga 14 11 2" xfId="10553" xr:uid="{00000000-0005-0000-0000-0000CB900000}"/>
    <cellStyle name="Uwaga 14 11 3" xfId="12595" xr:uid="{00000000-0005-0000-0000-0000CC900000}"/>
    <cellStyle name="Uwaga 14 11 4" xfId="6719" xr:uid="{00000000-0005-0000-0000-0000CD900000}"/>
    <cellStyle name="Uwaga 14 11 5" xfId="17244" xr:uid="{00000000-0005-0000-0000-0000CE900000}"/>
    <cellStyle name="Uwaga 14 11 6" xfId="19819" xr:uid="{00000000-0005-0000-0000-0000CF900000}"/>
    <cellStyle name="Uwaga 14 11 7" xfId="23129" xr:uid="{00000000-0005-0000-0000-0000D0900000}"/>
    <cellStyle name="Uwaga 14 11 8" xfId="26444" xr:uid="{00000000-0005-0000-0000-0000D1900000}"/>
    <cellStyle name="Uwaga 14 11 9" xfId="29678" xr:uid="{00000000-0005-0000-0000-0000D2900000}"/>
    <cellStyle name="Uwaga 14 12" xfId="1761" xr:uid="{00000000-0005-0000-0000-0000D3900000}"/>
    <cellStyle name="Uwaga 14 12 10" xfId="31413" xr:uid="{00000000-0005-0000-0000-0000D4900000}"/>
    <cellStyle name="Uwaga 14 12 11" xfId="15201" xr:uid="{00000000-0005-0000-0000-0000D5900000}"/>
    <cellStyle name="Uwaga 14 12 12" xfId="37063" xr:uid="{00000000-0005-0000-0000-0000D6900000}"/>
    <cellStyle name="Uwaga 14 12 13" xfId="40294" xr:uid="{00000000-0005-0000-0000-0000D7900000}"/>
    <cellStyle name="Uwaga 14 12 14" xfId="43449" xr:uid="{00000000-0005-0000-0000-0000D8900000}"/>
    <cellStyle name="Uwaga 14 12 15" xfId="46769" xr:uid="{00000000-0005-0000-0000-0000D9900000}"/>
    <cellStyle name="Uwaga 14 12 16" xfId="49915" xr:uid="{00000000-0005-0000-0000-0000DA900000}"/>
    <cellStyle name="Uwaga 14 12 17" xfId="53141" xr:uid="{00000000-0005-0000-0000-0000DB900000}"/>
    <cellStyle name="Uwaga 14 12 18" xfId="34154" xr:uid="{00000000-0005-0000-0000-0000DC900000}"/>
    <cellStyle name="Uwaga 14 12 19" xfId="58424" xr:uid="{00000000-0005-0000-0000-0000DD900000}"/>
    <cellStyle name="Uwaga 14 12 2" xfId="8971" xr:uid="{00000000-0005-0000-0000-0000DE900000}"/>
    <cellStyle name="Uwaga 14 12 3" xfId="8419" xr:uid="{00000000-0005-0000-0000-0000DF900000}"/>
    <cellStyle name="Uwaga 14 12 4" xfId="5140" xr:uid="{00000000-0005-0000-0000-0000E0900000}"/>
    <cellStyle name="Uwaga 14 12 5" xfId="15657" xr:uid="{00000000-0005-0000-0000-0000E1900000}"/>
    <cellStyle name="Uwaga 14 12 6" xfId="14440" xr:uid="{00000000-0005-0000-0000-0000E2900000}"/>
    <cellStyle name="Uwaga 14 12 7" xfId="21539" xr:uid="{00000000-0005-0000-0000-0000E3900000}"/>
    <cellStyle name="Uwaga 14 12 8" xfId="24861" xr:uid="{00000000-0005-0000-0000-0000E4900000}"/>
    <cellStyle name="Uwaga 14 12 9" xfId="28088" xr:uid="{00000000-0005-0000-0000-0000E5900000}"/>
    <cellStyle name="Uwaga 14 13" xfId="1588" xr:uid="{00000000-0005-0000-0000-0000E6900000}"/>
    <cellStyle name="Uwaga 14 13 10" xfId="31240" xr:uid="{00000000-0005-0000-0000-0000E7900000}"/>
    <cellStyle name="Uwaga 14 13 11" xfId="15169" xr:uid="{00000000-0005-0000-0000-0000E8900000}"/>
    <cellStyle name="Uwaga 14 13 12" xfId="14854" xr:uid="{00000000-0005-0000-0000-0000E9900000}"/>
    <cellStyle name="Uwaga 14 13 13" xfId="35615" xr:uid="{00000000-0005-0000-0000-0000EA900000}"/>
    <cellStyle name="Uwaga 14 13 14" xfId="39381" xr:uid="{00000000-0005-0000-0000-0000EB900000}"/>
    <cellStyle name="Uwaga 14 13 15" xfId="46600" xr:uid="{00000000-0005-0000-0000-0000EC900000}"/>
    <cellStyle name="Uwaga 14 13 16" xfId="33936" xr:uid="{00000000-0005-0000-0000-0000ED900000}"/>
    <cellStyle name="Uwaga 14 13 17" xfId="48929" xr:uid="{00000000-0005-0000-0000-0000EE900000}"/>
    <cellStyle name="Uwaga 14 13 18" xfId="18129" xr:uid="{00000000-0005-0000-0000-0000EF900000}"/>
    <cellStyle name="Uwaga 14 13 19" xfId="58257" xr:uid="{00000000-0005-0000-0000-0000F0900000}"/>
    <cellStyle name="Uwaga 14 13 2" xfId="8800" xr:uid="{00000000-0005-0000-0000-0000F1900000}"/>
    <cellStyle name="Uwaga 14 13 3" xfId="8590" xr:uid="{00000000-0005-0000-0000-0000F2900000}"/>
    <cellStyle name="Uwaga 14 13 4" xfId="4968" xr:uid="{00000000-0005-0000-0000-0000F3900000}"/>
    <cellStyle name="Uwaga 14 13 5" xfId="15484" xr:uid="{00000000-0005-0000-0000-0000F4900000}"/>
    <cellStyle name="Uwaga 14 13 6" xfId="14613" xr:uid="{00000000-0005-0000-0000-0000F5900000}"/>
    <cellStyle name="Uwaga 14 13 7" xfId="21366" xr:uid="{00000000-0005-0000-0000-0000F6900000}"/>
    <cellStyle name="Uwaga 14 13 8" xfId="24689" xr:uid="{00000000-0005-0000-0000-0000F7900000}"/>
    <cellStyle name="Uwaga 14 13 9" xfId="15372" xr:uid="{00000000-0005-0000-0000-0000F8900000}"/>
    <cellStyle name="Uwaga 14 14" xfId="2823" xr:uid="{00000000-0005-0000-0000-0000F9900000}"/>
    <cellStyle name="Uwaga 14 14 10" xfId="32467" xr:uid="{00000000-0005-0000-0000-0000FA900000}"/>
    <cellStyle name="Uwaga 14 14 11" xfId="34937" xr:uid="{00000000-0005-0000-0000-0000FB900000}"/>
    <cellStyle name="Uwaga 14 14 12" xfId="38125" xr:uid="{00000000-0005-0000-0000-0000FC900000}"/>
    <cellStyle name="Uwaga 14 14 13" xfId="41332" xr:uid="{00000000-0005-0000-0000-0000FD900000}"/>
    <cellStyle name="Uwaga 14 14 14" xfId="44511" xr:uid="{00000000-0005-0000-0000-0000FE900000}"/>
    <cellStyle name="Uwaga 14 14 15" xfId="47807" xr:uid="{00000000-0005-0000-0000-0000FF900000}"/>
    <cellStyle name="Uwaga 14 14 16" xfId="50975" xr:uid="{00000000-0005-0000-0000-000000910000}"/>
    <cellStyle name="Uwaga 14 14 17" xfId="54165" xr:uid="{00000000-0005-0000-0000-000001910000}"/>
    <cellStyle name="Uwaga 14 14 18" xfId="56219" xr:uid="{00000000-0005-0000-0000-000002910000}"/>
    <cellStyle name="Uwaga 14 14 19" xfId="59456" xr:uid="{00000000-0005-0000-0000-000003910000}"/>
    <cellStyle name="Uwaga 14 14 2" xfId="10025" xr:uid="{00000000-0005-0000-0000-000004910000}"/>
    <cellStyle name="Uwaga 14 14 3" xfId="12067" xr:uid="{00000000-0005-0000-0000-000005910000}"/>
    <cellStyle name="Uwaga 14 14 4" xfId="6191" xr:uid="{00000000-0005-0000-0000-000006910000}"/>
    <cellStyle name="Uwaga 14 14 5" xfId="16716" xr:uid="{00000000-0005-0000-0000-000007910000}"/>
    <cellStyle name="Uwaga 14 14 6" xfId="19291" xr:uid="{00000000-0005-0000-0000-000008910000}"/>
    <cellStyle name="Uwaga 14 14 7" xfId="22601" xr:uid="{00000000-0005-0000-0000-000009910000}"/>
    <cellStyle name="Uwaga 14 14 8" xfId="25919" xr:uid="{00000000-0005-0000-0000-00000A910000}"/>
    <cellStyle name="Uwaga 14 14 9" xfId="29150" xr:uid="{00000000-0005-0000-0000-00000B910000}"/>
    <cellStyle name="Uwaga 14 15" xfId="3657" xr:uid="{00000000-0005-0000-0000-00000C910000}"/>
    <cellStyle name="Uwaga 14 15 10" xfId="33301" xr:uid="{00000000-0005-0000-0000-00000D910000}"/>
    <cellStyle name="Uwaga 14 15 11" xfId="35765" xr:uid="{00000000-0005-0000-0000-00000E910000}"/>
    <cellStyle name="Uwaga 14 15 12" xfId="38959" xr:uid="{00000000-0005-0000-0000-00000F910000}"/>
    <cellStyle name="Uwaga 14 15 13" xfId="42160" xr:uid="{00000000-0005-0000-0000-000010910000}"/>
    <cellStyle name="Uwaga 14 15 14" xfId="45345" xr:uid="{00000000-0005-0000-0000-000011910000}"/>
    <cellStyle name="Uwaga 14 15 15" xfId="48635" xr:uid="{00000000-0005-0000-0000-000012910000}"/>
    <cellStyle name="Uwaga 14 15 16" xfId="51806" xr:uid="{00000000-0005-0000-0000-000013910000}"/>
    <cellStyle name="Uwaga 14 15 17" xfId="54986" xr:uid="{00000000-0005-0000-0000-000014910000}"/>
    <cellStyle name="Uwaga 14 15 18" xfId="57040" xr:uid="{00000000-0005-0000-0000-000015910000}"/>
    <cellStyle name="Uwaga 14 15 19" xfId="60277" xr:uid="{00000000-0005-0000-0000-000016910000}"/>
    <cellStyle name="Uwaga 14 15 2" xfId="10859" xr:uid="{00000000-0005-0000-0000-000017910000}"/>
    <cellStyle name="Uwaga 14 15 3" xfId="12901" xr:uid="{00000000-0005-0000-0000-000018910000}"/>
    <cellStyle name="Uwaga 14 15 4" xfId="7023" xr:uid="{00000000-0005-0000-0000-000019910000}"/>
    <cellStyle name="Uwaga 14 15 5" xfId="17550" xr:uid="{00000000-0005-0000-0000-00001A910000}"/>
    <cellStyle name="Uwaga 14 15 6" xfId="20125" xr:uid="{00000000-0005-0000-0000-00001B910000}"/>
    <cellStyle name="Uwaga 14 15 7" xfId="23435" xr:uid="{00000000-0005-0000-0000-00001C910000}"/>
    <cellStyle name="Uwaga 14 15 8" xfId="26750" xr:uid="{00000000-0005-0000-0000-00001D910000}"/>
    <cellStyle name="Uwaga 14 15 9" xfId="29984" xr:uid="{00000000-0005-0000-0000-00001E910000}"/>
    <cellStyle name="Uwaga 14 16" xfId="3028" xr:uid="{00000000-0005-0000-0000-00001F910000}"/>
    <cellStyle name="Uwaga 14 16 10" xfId="32672" xr:uid="{00000000-0005-0000-0000-000020910000}"/>
    <cellStyle name="Uwaga 14 16 11" xfId="35141" xr:uid="{00000000-0005-0000-0000-000021910000}"/>
    <cellStyle name="Uwaga 14 16 12" xfId="38330" xr:uid="{00000000-0005-0000-0000-000022910000}"/>
    <cellStyle name="Uwaga 14 16 13" xfId="41536" xr:uid="{00000000-0005-0000-0000-000023910000}"/>
    <cellStyle name="Uwaga 14 16 14" xfId="44716" xr:uid="{00000000-0005-0000-0000-000024910000}"/>
    <cellStyle name="Uwaga 14 16 15" xfId="48011" xr:uid="{00000000-0005-0000-0000-000025910000}"/>
    <cellStyle name="Uwaga 14 16 16" xfId="51179" xr:uid="{00000000-0005-0000-0000-000026910000}"/>
    <cellStyle name="Uwaga 14 16 17" xfId="54368" xr:uid="{00000000-0005-0000-0000-000027910000}"/>
    <cellStyle name="Uwaga 14 16 18" xfId="56422" xr:uid="{00000000-0005-0000-0000-000028910000}"/>
    <cellStyle name="Uwaga 14 16 19" xfId="59659" xr:uid="{00000000-0005-0000-0000-000029910000}"/>
    <cellStyle name="Uwaga 14 16 2" xfId="10230" xr:uid="{00000000-0005-0000-0000-00002A910000}"/>
    <cellStyle name="Uwaga 14 16 3" xfId="12272" xr:uid="{00000000-0005-0000-0000-00002B910000}"/>
    <cellStyle name="Uwaga 14 16 4" xfId="6396" xr:uid="{00000000-0005-0000-0000-00002C910000}"/>
    <cellStyle name="Uwaga 14 16 5" xfId="16921" xr:uid="{00000000-0005-0000-0000-00002D910000}"/>
    <cellStyle name="Uwaga 14 16 6" xfId="19496" xr:uid="{00000000-0005-0000-0000-00002E910000}"/>
    <cellStyle name="Uwaga 14 16 7" xfId="22806" xr:uid="{00000000-0005-0000-0000-00002F910000}"/>
    <cellStyle name="Uwaga 14 16 8" xfId="26123" xr:uid="{00000000-0005-0000-0000-000030910000}"/>
    <cellStyle name="Uwaga 14 16 9" xfId="29355" xr:uid="{00000000-0005-0000-0000-000031910000}"/>
    <cellStyle name="Uwaga 14 17" xfId="3792" xr:uid="{00000000-0005-0000-0000-000032910000}"/>
    <cellStyle name="Uwaga 14 17 10" xfId="33436" xr:uid="{00000000-0005-0000-0000-000033910000}"/>
    <cellStyle name="Uwaga 14 17 11" xfId="35899" xr:uid="{00000000-0005-0000-0000-000034910000}"/>
    <cellStyle name="Uwaga 14 17 12" xfId="39094" xr:uid="{00000000-0005-0000-0000-000035910000}"/>
    <cellStyle name="Uwaga 14 17 13" xfId="42294" xr:uid="{00000000-0005-0000-0000-000036910000}"/>
    <cellStyle name="Uwaga 14 17 14" xfId="45480" xr:uid="{00000000-0005-0000-0000-000037910000}"/>
    <cellStyle name="Uwaga 14 17 15" xfId="48769" xr:uid="{00000000-0005-0000-0000-000038910000}"/>
    <cellStyle name="Uwaga 14 17 16" xfId="51941" xr:uid="{00000000-0005-0000-0000-000039910000}"/>
    <cellStyle name="Uwaga 14 17 17" xfId="55119" xr:uid="{00000000-0005-0000-0000-00003A910000}"/>
    <cellStyle name="Uwaga 14 17 18" xfId="57173" xr:uid="{00000000-0005-0000-0000-00003B910000}"/>
    <cellStyle name="Uwaga 14 17 19" xfId="60410" xr:uid="{00000000-0005-0000-0000-00003C910000}"/>
    <cellStyle name="Uwaga 14 17 2" xfId="10994" xr:uid="{00000000-0005-0000-0000-00003D910000}"/>
    <cellStyle name="Uwaga 14 17 3" xfId="13036" xr:uid="{00000000-0005-0000-0000-00003E910000}"/>
    <cellStyle name="Uwaga 14 17 4" xfId="7153" xr:uid="{00000000-0005-0000-0000-00003F910000}"/>
    <cellStyle name="Uwaga 14 17 5" xfId="17685" xr:uid="{00000000-0005-0000-0000-000040910000}"/>
    <cellStyle name="Uwaga 14 17 6" xfId="20260" xr:uid="{00000000-0005-0000-0000-000041910000}"/>
    <cellStyle name="Uwaga 14 17 7" xfId="23570" xr:uid="{00000000-0005-0000-0000-000042910000}"/>
    <cellStyle name="Uwaga 14 17 8" xfId="26885" xr:uid="{00000000-0005-0000-0000-000043910000}"/>
    <cellStyle name="Uwaga 14 17 9" xfId="30119" xr:uid="{00000000-0005-0000-0000-000044910000}"/>
    <cellStyle name="Uwaga 14 18" xfId="3915" xr:uid="{00000000-0005-0000-0000-000045910000}"/>
    <cellStyle name="Uwaga 14 18 10" xfId="33559" xr:uid="{00000000-0005-0000-0000-000046910000}"/>
    <cellStyle name="Uwaga 14 18 11" xfId="36022" xr:uid="{00000000-0005-0000-0000-000047910000}"/>
    <cellStyle name="Uwaga 14 18 12" xfId="39217" xr:uid="{00000000-0005-0000-0000-000048910000}"/>
    <cellStyle name="Uwaga 14 18 13" xfId="42417" xr:uid="{00000000-0005-0000-0000-000049910000}"/>
    <cellStyle name="Uwaga 14 18 14" xfId="45603" xr:uid="{00000000-0005-0000-0000-00004A910000}"/>
    <cellStyle name="Uwaga 14 18 15" xfId="48892" xr:uid="{00000000-0005-0000-0000-00004B910000}"/>
    <cellStyle name="Uwaga 14 18 16" xfId="52064" xr:uid="{00000000-0005-0000-0000-00004C910000}"/>
    <cellStyle name="Uwaga 14 18 17" xfId="55241" xr:uid="{00000000-0005-0000-0000-00004D910000}"/>
    <cellStyle name="Uwaga 14 18 18" xfId="57295" xr:uid="{00000000-0005-0000-0000-00004E910000}"/>
    <cellStyle name="Uwaga 14 18 19" xfId="60532" xr:uid="{00000000-0005-0000-0000-00004F910000}"/>
    <cellStyle name="Uwaga 14 18 2" xfId="11117" xr:uid="{00000000-0005-0000-0000-000050910000}"/>
    <cellStyle name="Uwaga 14 18 3" xfId="13159" xr:uid="{00000000-0005-0000-0000-000051910000}"/>
    <cellStyle name="Uwaga 14 18 4" xfId="7275" xr:uid="{00000000-0005-0000-0000-000052910000}"/>
    <cellStyle name="Uwaga 14 18 5" xfId="17808" xr:uid="{00000000-0005-0000-0000-000053910000}"/>
    <cellStyle name="Uwaga 14 18 6" xfId="20383" xr:uid="{00000000-0005-0000-0000-000054910000}"/>
    <cellStyle name="Uwaga 14 18 7" xfId="23693" xr:uid="{00000000-0005-0000-0000-000055910000}"/>
    <cellStyle name="Uwaga 14 18 8" xfId="27008" xr:uid="{00000000-0005-0000-0000-000056910000}"/>
    <cellStyle name="Uwaga 14 18 9" xfId="30242" xr:uid="{00000000-0005-0000-0000-000057910000}"/>
    <cellStyle name="Uwaga 14 19" xfId="2179" xr:uid="{00000000-0005-0000-0000-000058910000}"/>
    <cellStyle name="Uwaga 14 19 10" xfId="31827" xr:uid="{00000000-0005-0000-0000-000059910000}"/>
    <cellStyle name="Uwaga 14 19 11" xfId="34302" xr:uid="{00000000-0005-0000-0000-00005A910000}"/>
    <cellStyle name="Uwaga 14 19 12" xfId="37481" xr:uid="{00000000-0005-0000-0000-00005B910000}"/>
    <cellStyle name="Uwaga 14 19 13" xfId="40701" xr:uid="{00000000-0005-0000-0000-00005C910000}"/>
    <cellStyle name="Uwaga 14 19 14" xfId="43867" xr:uid="{00000000-0005-0000-0000-00005D910000}"/>
    <cellStyle name="Uwaga 14 19 15" xfId="47176" xr:uid="{00000000-0005-0000-0000-00005E910000}"/>
    <cellStyle name="Uwaga 14 19 16" xfId="50333" xr:uid="{00000000-0005-0000-0000-00005F910000}"/>
    <cellStyle name="Uwaga 14 19 17" xfId="53541" xr:uid="{00000000-0005-0000-0000-000060910000}"/>
    <cellStyle name="Uwaga 14 19 18" xfId="55591" xr:uid="{00000000-0005-0000-0000-000061910000}"/>
    <cellStyle name="Uwaga 14 19 19" xfId="58828" xr:uid="{00000000-0005-0000-0000-000062910000}"/>
    <cellStyle name="Uwaga 14 19 2" xfId="9385" xr:uid="{00000000-0005-0000-0000-000063910000}"/>
    <cellStyle name="Uwaga 14 19 3" xfId="11423" xr:uid="{00000000-0005-0000-0000-000064910000}"/>
    <cellStyle name="Uwaga 14 19 4" xfId="5556" xr:uid="{00000000-0005-0000-0000-000065910000}"/>
    <cellStyle name="Uwaga 14 19 5" xfId="16074" xr:uid="{00000000-0005-0000-0000-000066910000}"/>
    <cellStyle name="Uwaga 14 19 6" xfId="18647" xr:uid="{00000000-0005-0000-0000-000067910000}"/>
    <cellStyle name="Uwaga 14 19 7" xfId="21957" xr:uid="{00000000-0005-0000-0000-000068910000}"/>
    <cellStyle name="Uwaga 14 19 8" xfId="25278" xr:uid="{00000000-0005-0000-0000-000069910000}"/>
    <cellStyle name="Uwaga 14 19 9" xfId="28506" xr:uid="{00000000-0005-0000-0000-00006A910000}"/>
    <cellStyle name="Uwaga 14 2" xfId="1454" xr:uid="{00000000-0005-0000-0000-00006B910000}"/>
    <cellStyle name="Uwaga 14 2 10" xfId="3428" xr:uid="{00000000-0005-0000-0000-00006C910000}"/>
    <cellStyle name="Uwaga 14 2 10 10" xfId="33072" xr:uid="{00000000-0005-0000-0000-00006D910000}"/>
    <cellStyle name="Uwaga 14 2 10 11" xfId="35539" xr:uid="{00000000-0005-0000-0000-00006E910000}"/>
    <cellStyle name="Uwaga 14 2 10 12" xfId="38730" xr:uid="{00000000-0005-0000-0000-00006F910000}"/>
    <cellStyle name="Uwaga 14 2 10 13" xfId="41934" xr:uid="{00000000-0005-0000-0000-000070910000}"/>
    <cellStyle name="Uwaga 14 2 10 14" xfId="45116" xr:uid="{00000000-0005-0000-0000-000071910000}"/>
    <cellStyle name="Uwaga 14 2 10 15" xfId="48409" xr:uid="{00000000-0005-0000-0000-000072910000}"/>
    <cellStyle name="Uwaga 14 2 10 16" xfId="51578" xr:uid="{00000000-0005-0000-0000-000073910000}"/>
    <cellStyle name="Uwaga 14 2 10 17" xfId="54762" xr:uid="{00000000-0005-0000-0000-000074910000}"/>
    <cellStyle name="Uwaga 14 2 10 18" xfId="56816" xr:uid="{00000000-0005-0000-0000-000075910000}"/>
    <cellStyle name="Uwaga 14 2 10 19" xfId="60053" xr:uid="{00000000-0005-0000-0000-000076910000}"/>
    <cellStyle name="Uwaga 14 2 10 2" xfId="10630" xr:uid="{00000000-0005-0000-0000-000077910000}"/>
    <cellStyle name="Uwaga 14 2 10 3" xfId="12672" xr:uid="{00000000-0005-0000-0000-000078910000}"/>
    <cellStyle name="Uwaga 14 2 10 4" xfId="6796" xr:uid="{00000000-0005-0000-0000-000079910000}"/>
    <cellStyle name="Uwaga 14 2 10 5" xfId="17321" xr:uid="{00000000-0005-0000-0000-00007A910000}"/>
    <cellStyle name="Uwaga 14 2 10 6" xfId="19896" xr:uid="{00000000-0005-0000-0000-00007B910000}"/>
    <cellStyle name="Uwaga 14 2 10 7" xfId="23206" xr:uid="{00000000-0005-0000-0000-00007C910000}"/>
    <cellStyle name="Uwaga 14 2 10 8" xfId="26521" xr:uid="{00000000-0005-0000-0000-00007D910000}"/>
    <cellStyle name="Uwaga 14 2 10 9" xfId="29755" xr:uid="{00000000-0005-0000-0000-00007E910000}"/>
    <cellStyle name="Uwaga 14 2 11" xfId="3306" xr:uid="{00000000-0005-0000-0000-00007F910000}"/>
    <cellStyle name="Uwaga 14 2 11 10" xfId="32950" xr:uid="{00000000-0005-0000-0000-000080910000}"/>
    <cellStyle name="Uwaga 14 2 11 11" xfId="35418" xr:uid="{00000000-0005-0000-0000-000081910000}"/>
    <cellStyle name="Uwaga 14 2 11 12" xfId="38608" xr:uid="{00000000-0005-0000-0000-000082910000}"/>
    <cellStyle name="Uwaga 14 2 11 13" xfId="41813" xr:uid="{00000000-0005-0000-0000-000083910000}"/>
    <cellStyle name="Uwaga 14 2 11 14" xfId="44994" xr:uid="{00000000-0005-0000-0000-000084910000}"/>
    <cellStyle name="Uwaga 14 2 11 15" xfId="48288" xr:uid="{00000000-0005-0000-0000-000085910000}"/>
    <cellStyle name="Uwaga 14 2 11 16" xfId="51457" xr:uid="{00000000-0005-0000-0000-000086910000}"/>
    <cellStyle name="Uwaga 14 2 11 17" xfId="54642" xr:uid="{00000000-0005-0000-0000-000087910000}"/>
    <cellStyle name="Uwaga 14 2 11 18" xfId="56696" xr:uid="{00000000-0005-0000-0000-000088910000}"/>
    <cellStyle name="Uwaga 14 2 11 19" xfId="59933" xr:uid="{00000000-0005-0000-0000-000089910000}"/>
    <cellStyle name="Uwaga 14 2 11 2" xfId="10508" xr:uid="{00000000-0005-0000-0000-00008A910000}"/>
    <cellStyle name="Uwaga 14 2 11 3" xfId="12550" xr:uid="{00000000-0005-0000-0000-00008B910000}"/>
    <cellStyle name="Uwaga 14 2 11 4" xfId="6674" xr:uid="{00000000-0005-0000-0000-00008C910000}"/>
    <cellStyle name="Uwaga 14 2 11 5" xfId="17199" xr:uid="{00000000-0005-0000-0000-00008D910000}"/>
    <cellStyle name="Uwaga 14 2 11 6" xfId="19774" xr:uid="{00000000-0005-0000-0000-00008E910000}"/>
    <cellStyle name="Uwaga 14 2 11 7" xfId="23084" xr:uid="{00000000-0005-0000-0000-00008F910000}"/>
    <cellStyle name="Uwaga 14 2 11 8" xfId="26399" xr:uid="{00000000-0005-0000-0000-000090910000}"/>
    <cellStyle name="Uwaga 14 2 11 9" xfId="29633" xr:uid="{00000000-0005-0000-0000-000091910000}"/>
    <cellStyle name="Uwaga 14 2 12" xfId="1949" xr:uid="{00000000-0005-0000-0000-000092910000}"/>
    <cellStyle name="Uwaga 14 2 12 10" xfId="31600" xr:uid="{00000000-0005-0000-0000-000093910000}"/>
    <cellStyle name="Uwaga 14 2 12 11" xfId="18424" xr:uid="{00000000-0005-0000-0000-000094910000}"/>
    <cellStyle name="Uwaga 14 2 12 12" xfId="37251" xr:uid="{00000000-0005-0000-0000-000095910000}"/>
    <cellStyle name="Uwaga 14 2 12 13" xfId="40476" xr:uid="{00000000-0005-0000-0000-000096910000}"/>
    <cellStyle name="Uwaga 14 2 12 14" xfId="43637" xr:uid="{00000000-0005-0000-0000-000097910000}"/>
    <cellStyle name="Uwaga 14 2 12 15" xfId="46951" xr:uid="{00000000-0005-0000-0000-000098910000}"/>
    <cellStyle name="Uwaga 14 2 12 16" xfId="50103" xr:uid="{00000000-0005-0000-0000-000099910000}"/>
    <cellStyle name="Uwaga 14 2 12 17" xfId="53321" xr:uid="{00000000-0005-0000-0000-00009A910000}"/>
    <cellStyle name="Uwaga 14 2 12 18" xfId="14900" xr:uid="{00000000-0005-0000-0000-00009B910000}"/>
    <cellStyle name="Uwaga 14 2 12 19" xfId="58605" xr:uid="{00000000-0005-0000-0000-00009C910000}"/>
    <cellStyle name="Uwaga 14 2 12 2" xfId="9158" xr:uid="{00000000-0005-0000-0000-00009D910000}"/>
    <cellStyle name="Uwaga 14 2 12 3" xfId="8231" xr:uid="{00000000-0005-0000-0000-00009E910000}"/>
    <cellStyle name="Uwaga 14 2 12 4" xfId="5327" xr:uid="{00000000-0005-0000-0000-00009F910000}"/>
    <cellStyle name="Uwaga 14 2 12 5" xfId="15845" xr:uid="{00000000-0005-0000-0000-0000A0910000}"/>
    <cellStyle name="Uwaga 14 2 12 6" xfId="14252" xr:uid="{00000000-0005-0000-0000-0000A1910000}"/>
    <cellStyle name="Uwaga 14 2 12 7" xfId="21727" xr:uid="{00000000-0005-0000-0000-0000A2910000}"/>
    <cellStyle name="Uwaga 14 2 12 8" xfId="25049" xr:uid="{00000000-0005-0000-0000-0000A3910000}"/>
    <cellStyle name="Uwaga 14 2 12 9" xfId="28276" xr:uid="{00000000-0005-0000-0000-0000A4910000}"/>
    <cellStyle name="Uwaga 14 2 13" xfId="3571" xr:uid="{00000000-0005-0000-0000-0000A5910000}"/>
    <cellStyle name="Uwaga 14 2 13 10" xfId="33215" xr:uid="{00000000-0005-0000-0000-0000A6910000}"/>
    <cellStyle name="Uwaga 14 2 13 11" xfId="35679" xr:uid="{00000000-0005-0000-0000-0000A7910000}"/>
    <cellStyle name="Uwaga 14 2 13 12" xfId="38873" xr:uid="{00000000-0005-0000-0000-0000A8910000}"/>
    <cellStyle name="Uwaga 14 2 13 13" xfId="42074" xr:uid="{00000000-0005-0000-0000-0000A9910000}"/>
    <cellStyle name="Uwaga 14 2 13 14" xfId="45259" xr:uid="{00000000-0005-0000-0000-0000AA910000}"/>
    <cellStyle name="Uwaga 14 2 13 15" xfId="48549" xr:uid="{00000000-0005-0000-0000-0000AB910000}"/>
    <cellStyle name="Uwaga 14 2 13 16" xfId="51720" xr:uid="{00000000-0005-0000-0000-0000AC910000}"/>
    <cellStyle name="Uwaga 14 2 13 17" xfId="54900" xr:uid="{00000000-0005-0000-0000-0000AD910000}"/>
    <cellStyle name="Uwaga 14 2 13 18" xfId="56954" xr:uid="{00000000-0005-0000-0000-0000AE910000}"/>
    <cellStyle name="Uwaga 14 2 13 19" xfId="60191" xr:uid="{00000000-0005-0000-0000-0000AF910000}"/>
    <cellStyle name="Uwaga 14 2 13 2" xfId="10773" xr:uid="{00000000-0005-0000-0000-0000B0910000}"/>
    <cellStyle name="Uwaga 14 2 13 3" xfId="12815" xr:uid="{00000000-0005-0000-0000-0000B1910000}"/>
    <cellStyle name="Uwaga 14 2 13 4" xfId="6937" xr:uid="{00000000-0005-0000-0000-0000B2910000}"/>
    <cellStyle name="Uwaga 14 2 13 5" xfId="17464" xr:uid="{00000000-0005-0000-0000-0000B3910000}"/>
    <cellStyle name="Uwaga 14 2 13 6" xfId="20039" xr:uid="{00000000-0005-0000-0000-0000B4910000}"/>
    <cellStyle name="Uwaga 14 2 13 7" xfId="23349" xr:uid="{00000000-0005-0000-0000-0000B5910000}"/>
    <cellStyle name="Uwaga 14 2 13 8" xfId="26664" xr:uid="{00000000-0005-0000-0000-0000B6910000}"/>
    <cellStyle name="Uwaga 14 2 13 9" xfId="29898" xr:uid="{00000000-0005-0000-0000-0000B7910000}"/>
    <cellStyle name="Uwaga 14 2 14" xfId="3734" xr:uid="{00000000-0005-0000-0000-0000B8910000}"/>
    <cellStyle name="Uwaga 14 2 14 10" xfId="33378" xr:uid="{00000000-0005-0000-0000-0000B9910000}"/>
    <cellStyle name="Uwaga 14 2 14 11" xfId="35842" xr:uid="{00000000-0005-0000-0000-0000BA910000}"/>
    <cellStyle name="Uwaga 14 2 14 12" xfId="39036" xr:uid="{00000000-0005-0000-0000-0000BB910000}"/>
    <cellStyle name="Uwaga 14 2 14 13" xfId="42237" xr:uid="{00000000-0005-0000-0000-0000BC910000}"/>
    <cellStyle name="Uwaga 14 2 14 14" xfId="45422" xr:uid="{00000000-0005-0000-0000-0000BD910000}"/>
    <cellStyle name="Uwaga 14 2 14 15" xfId="48712" xr:uid="{00000000-0005-0000-0000-0000BE910000}"/>
    <cellStyle name="Uwaga 14 2 14 16" xfId="51883" xr:uid="{00000000-0005-0000-0000-0000BF910000}"/>
    <cellStyle name="Uwaga 14 2 14 17" xfId="55062" xr:uid="{00000000-0005-0000-0000-0000C0910000}"/>
    <cellStyle name="Uwaga 14 2 14 18" xfId="57116" xr:uid="{00000000-0005-0000-0000-0000C1910000}"/>
    <cellStyle name="Uwaga 14 2 14 19" xfId="60353" xr:uid="{00000000-0005-0000-0000-0000C2910000}"/>
    <cellStyle name="Uwaga 14 2 14 2" xfId="10936" xr:uid="{00000000-0005-0000-0000-0000C3910000}"/>
    <cellStyle name="Uwaga 14 2 14 3" xfId="12978" xr:uid="{00000000-0005-0000-0000-0000C4910000}"/>
    <cellStyle name="Uwaga 14 2 14 4" xfId="7100" xr:uid="{00000000-0005-0000-0000-0000C5910000}"/>
    <cellStyle name="Uwaga 14 2 14 5" xfId="17627" xr:uid="{00000000-0005-0000-0000-0000C6910000}"/>
    <cellStyle name="Uwaga 14 2 14 6" xfId="20202" xr:uid="{00000000-0005-0000-0000-0000C7910000}"/>
    <cellStyle name="Uwaga 14 2 14 7" xfId="23512" xr:uid="{00000000-0005-0000-0000-0000C8910000}"/>
    <cellStyle name="Uwaga 14 2 14 8" xfId="26827" xr:uid="{00000000-0005-0000-0000-0000C9910000}"/>
    <cellStyle name="Uwaga 14 2 14 9" xfId="30061" xr:uid="{00000000-0005-0000-0000-0000CA910000}"/>
    <cellStyle name="Uwaga 14 2 15" xfId="3483" xr:uid="{00000000-0005-0000-0000-0000CB910000}"/>
    <cellStyle name="Uwaga 14 2 15 10" xfId="33127" xr:uid="{00000000-0005-0000-0000-0000CC910000}"/>
    <cellStyle name="Uwaga 14 2 15 11" xfId="35594" xr:uid="{00000000-0005-0000-0000-0000CD910000}"/>
    <cellStyle name="Uwaga 14 2 15 12" xfId="38785" xr:uid="{00000000-0005-0000-0000-0000CE910000}"/>
    <cellStyle name="Uwaga 14 2 15 13" xfId="41989" xr:uid="{00000000-0005-0000-0000-0000CF910000}"/>
    <cellStyle name="Uwaga 14 2 15 14" xfId="45171" xr:uid="{00000000-0005-0000-0000-0000D0910000}"/>
    <cellStyle name="Uwaga 14 2 15 15" xfId="48464" xr:uid="{00000000-0005-0000-0000-0000D1910000}"/>
    <cellStyle name="Uwaga 14 2 15 16" xfId="51633" xr:uid="{00000000-0005-0000-0000-0000D2910000}"/>
    <cellStyle name="Uwaga 14 2 15 17" xfId="54817" xr:uid="{00000000-0005-0000-0000-0000D3910000}"/>
    <cellStyle name="Uwaga 14 2 15 18" xfId="56871" xr:uid="{00000000-0005-0000-0000-0000D4910000}"/>
    <cellStyle name="Uwaga 14 2 15 19" xfId="60108" xr:uid="{00000000-0005-0000-0000-0000D5910000}"/>
    <cellStyle name="Uwaga 14 2 15 2" xfId="10685" xr:uid="{00000000-0005-0000-0000-0000D6910000}"/>
    <cellStyle name="Uwaga 14 2 15 3" xfId="12727" xr:uid="{00000000-0005-0000-0000-0000D7910000}"/>
    <cellStyle name="Uwaga 14 2 15 4" xfId="6851" xr:uid="{00000000-0005-0000-0000-0000D8910000}"/>
    <cellStyle name="Uwaga 14 2 15 5" xfId="17376" xr:uid="{00000000-0005-0000-0000-0000D9910000}"/>
    <cellStyle name="Uwaga 14 2 15 6" xfId="19951" xr:uid="{00000000-0005-0000-0000-0000DA910000}"/>
    <cellStyle name="Uwaga 14 2 15 7" xfId="23261" xr:uid="{00000000-0005-0000-0000-0000DB910000}"/>
    <cellStyle name="Uwaga 14 2 15 8" xfId="26576" xr:uid="{00000000-0005-0000-0000-0000DC910000}"/>
    <cellStyle name="Uwaga 14 2 15 9" xfId="29810" xr:uid="{00000000-0005-0000-0000-0000DD910000}"/>
    <cellStyle name="Uwaga 14 2 16" xfId="3858" xr:uid="{00000000-0005-0000-0000-0000DE910000}"/>
    <cellStyle name="Uwaga 14 2 16 10" xfId="33502" xr:uid="{00000000-0005-0000-0000-0000DF910000}"/>
    <cellStyle name="Uwaga 14 2 16 11" xfId="35965" xr:uid="{00000000-0005-0000-0000-0000E0910000}"/>
    <cellStyle name="Uwaga 14 2 16 12" xfId="39160" xr:uid="{00000000-0005-0000-0000-0000E1910000}"/>
    <cellStyle name="Uwaga 14 2 16 13" xfId="42360" xr:uid="{00000000-0005-0000-0000-0000E2910000}"/>
    <cellStyle name="Uwaga 14 2 16 14" xfId="45546" xr:uid="{00000000-0005-0000-0000-0000E3910000}"/>
    <cellStyle name="Uwaga 14 2 16 15" xfId="48835" xr:uid="{00000000-0005-0000-0000-0000E4910000}"/>
    <cellStyle name="Uwaga 14 2 16 16" xfId="52007" xr:uid="{00000000-0005-0000-0000-0000E5910000}"/>
    <cellStyle name="Uwaga 14 2 16 17" xfId="55184" xr:uid="{00000000-0005-0000-0000-0000E6910000}"/>
    <cellStyle name="Uwaga 14 2 16 18" xfId="57238" xr:uid="{00000000-0005-0000-0000-0000E7910000}"/>
    <cellStyle name="Uwaga 14 2 16 19" xfId="60475" xr:uid="{00000000-0005-0000-0000-0000E8910000}"/>
    <cellStyle name="Uwaga 14 2 16 2" xfId="11060" xr:uid="{00000000-0005-0000-0000-0000E9910000}"/>
    <cellStyle name="Uwaga 14 2 16 3" xfId="13102" xr:uid="{00000000-0005-0000-0000-0000EA910000}"/>
    <cellStyle name="Uwaga 14 2 16 4" xfId="7219" xr:uid="{00000000-0005-0000-0000-0000EB910000}"/>
    <cellStyle name="Uwaga 14 2 16 5" xfId="17751" xr:uid="{00000000-0005-0000-0000-0000EC910000}"/>
    <cellStyle name="Uwaga 14 2 16 6" xfId="20326" xr:uid="{00000000-0005-0000-0000-0000ED910000}"/>
    <cellStyle name="Uwaga 14 2 16 7" xfId="23636" xr:uid="{00000000-0005-0000-0000-0000EE910000}"/>
    <cellStyle name="Uwaga 14 2 16 8" xfId="26951" xr:uid="{00000000-0005-0000-0000-0000EF910000}"/>
    <cellStyle name="Uwaga 14 2 16 9" xfId="30185" xr:uid="{00000000-0005-0000-0000-0000F0910000}"/>
    <cellStyle name="Uwaga 14 2 17" xfId="3991" xr:uid="{00000000-0005-0000-0000-0000F1910000}"/>
    <cellStyle name="Uwaga 14 2 17 10" xfId="33635" xr:uid="{00000000-0005-0000-0000-0000F2910000}"/>
    <cellStyle name="Uwaga 14 2 17 11" xfId="36098" xr:uid="{00000000-0005-0000-0000-0000F3910000}"/>
    <cellStyle name="Uwaga 14 2 17 12" xfId="39293" xr:uid="{00000000-0005-0000-0000-0000F4910000}"/>
    <cellStyle name="Uwaga 14 2 17 13" xfId="42493" xr:uid="{00000000-0005-0000-0000-0000F5910000}"/>
    <cellStyle name="Uwaga 14 2 17 14" xfId="45679" xr:uid="{00000000-0005-0000-0000-0000F6910000}"/>
    <cellStyle name="Uwaga 14 2 17 15" xfId="48968" xr:uid="{00000000-0005-0000-0000-0000F7910000}"/>
    <cellStyle name="Uwaga 14 2 17 16" xfId="52140" xr:uid="{00000000-0005-0000-0000-0000F8910000}"/>
    <cellStyle name="Uwaga 14 2 17 17" xfId="55316" xr:uid="{00000000-0005-0000-0000-0000F9910000}"/>
    <cellStyle name="Uwaga 14 2 17 18" xfId="57370" xr:uid="{00000000-0005-0000-0000-0000FA910000}"/>
    <cellStyle name="Uwaga 14 2 17 19" xfId="60607" xr:uid="{00000000-0005-0000-0000-0000FB910000}"/>
    <cellStyle name="Uwaga 14 2 17 2" xfId="11193" xr:uid="{00000000-0005-0000-0000-0000FC910000}"/>
    <cellStyle name="Uwaga 14 2 17 3" xfId="13235" xr:uid="{00000000-0005-0000-0000-0000FD910000}"/>
    <cellStyle name="Uwaga 14 2 17 4" xfId="7351" xr:uid="{00000000-0005-0000-0000-0000FE910000}"/>
    <cellStyle name="Uwaga 14 2 17 5" xfId="17884" xr:uid="{00000000-0005-0000-0000-0000FF910000}"/>
    <cellStyle name="Uwaga 14 2 17 6" xfId="20459" xr:uid="{00000000-0005-0000-0000-000000920000}"/>
    <cellStyle name="Uwaga 14 2 17 7" xfId="23769" xr:uid="{00000000-0005-0000-0000-000001920000}"/>
    <cellStyle name="Uwaga 14 2 17 8" xfId="27084" xr:uid="{00000000-0005-0000-0000-000002920000}"/>
    <cellStyle name="Uwaga 14 2 17 9" xfId="30318" xr:uid="{00000000-0005-0000-0000-000003920000}"/>
    <cellStyle name="Uwaga 14 2 18" xfId="2126" xr:uid="{00000000-0005-0000-0000-000004920000}"/>
    <cellStyle name="Uwaga 14 2 18 10" xfId="31774" xr:uid="{00000000-0005-0000-0000-000005920000}"/>
    <cellStyle name="Uwaga 14 2 18 11" xfId="24100" xr:uid="{00000000-0005-0000-0000-000006920000}"/>
    <cellStyle name="Uwaga 14 2 18 12" xfId="37428" xr:uid="{00000000-0005-0000-0000-000007920000}"/>
    <cellStyle name="Uwaga 14 2 18 13" xfId="40649" xr:uid="{00000000-0005-0000-0000-000008920000}"/>
    <cellStyle name="Uwaga 14 2 18 14" xfId="43814" xr:uid="{00000000-0005-0000-0000-000009920000}"/>
    <cellStyle name="Uwaga 14 2 18 15" xfId="47124" xr:uid="{00000000-0005-0000-0000-00000A920000}"/>
    <cellStyle name="Uwaga 14 2 18 16" xfId="50280" xr:uid="{00000000-0005-0000-0000-00000B920000}"/>
    <cellStyle name="Uwaga 14 2 18 17" xfId="53489" xr:uid="{00000000-0005-0000-0000-00000C920000}"/>
    <cellStyle name="Uwaga 14 2 18 18" xfId="51375" xr:uid="{00000000-0005-0000-0000-00000D920000}"/>
    <cellStyle name="Uwaga 14 2 18 19" xfId="58776" xr:uid="{00000000-0005-0000-0000-00000E920000}"/>
    <cellStyle name="Uwaga 14 2 18 2" xfId="9332" xr:uid="{00000000-0005-0000-0000-00000F920000}"/>
    <cellStyle name="Uwaga 14 2 18 3" xfId="8054" xr:uid="{00000000-0005-0000-0000-000010920000}"/>
    <cellStyle name="Uwaga 14 2 18 4" xfId="5503" xr:uid="{00000000-0005-0000-0000-000011920000}"/>
    <cellStyle name="Uwaga 14 2 18 5" xfId="16021" xr:uid="{00000000-0005-0000-0000-000012920000}"/>
    <cellStyle name="Uwaga 14 2 18 6" xfId="18594" xr:uid="{00000000-0005-0000-0000-000013920000}"/>
    <cellStyle name="Uwaga 14 2 18 7" xfId="21904" xr:uid="{00000000-0005-0000-0000-000014920000}"/>
    <cellStyle name="Uwaga 14 2 18 8" xfId="25225" xr:uid="{00000000-0005-0000-0000-000015920000}"/>
    <cellStyle name="Uwaga 14 2 18 9" xfId="28453" xr:uid="{00000000-0005-0000-0000-000016920000}"/>
    <cellStyle name="Uwaga 14 2 19" xfId="4023" xr:uid="{00000000-0005-0000-0000-000017920000}"/>
    <cellStyle name="Uwaga 14 2 19 10" xfId="33667" xr:uid="{00000000-0005-0000-0000-000018920000}"/>
    <cellStyle name="Uwaga 14 2 19 11" xfId="36130" xr:uid="{00000000-0005-0000-0000-000019920000}"/>
    <cellStyle name="Uwaga 14 2 19 12" xfId="39325" xr:uid="{00000000-0005-0000-0000-00001A920000}"/>
    <cellStyle name="Uwaga 14 2 19 13" xfId="42525" xr:uid="{00000000-0005-0000-0000-00001B920000}"/>
    <cellStyle name="Uwaga 14 2 19 14" xfId="45711" xr:uid="{00000000-0005-0000-0000-00001C920000}"/>
    <cellStyle name="Uwaga 14 2 19 15" xfId="49000" xr:uid="{00000000-0005-0000-0000-00001D920000}"/>
    <cellStyle name="Uwaga 14 2 19 16" xfId="52172" xr:uid="{00000000-0005-0000-0000-00001E920000}"/>
    <cellStyle name="Uwaga 14 2 19 17" xfId="55348" xr:uid="{00000000-0005-0000-0000-00001F920000}"/>
    <cellStyle name="Uwaga 14 2 19 18" xfId="57402" xr:uid="{00000000-0005-0000-0000-000020920000}"/>
    <cellStyle name="Uwaga 14 2 19 19" xfId="60639" xr:uid="{00000000-0005-0000-0000-000021920000}"/>
    <cellStyle name="Uwaga 14 2 19 2" xfId="11225" xr:uid="{00000000-0005-0000-0000-000022920000}"/>
    <cellStyle name="Uwaga 14 2 19 3" xfId="13267" xr:uid="{00000000-0005-0000-0000-000023920000}"/>
    <cellStyle name="Uwaga 14 2 19 4" xfId="7381" xr:uid="{00000000-0005-0000-0000-000024920000}"/>
    <cellStyle name="Uwaga 14 2 19 5" xfId="17916" xr:uid="{00000000-0005-0000-0000-000025920000}"/>
    <cellStyle name="Uwaga 14 2 19 6" xfId="20491" xr:uid="{00000000-0005-0000-0000-000026920000}"/>
    <cellStyle name="Uwaga 14 2 19 7" xfId="23801" xr:uid="{00000000-0005-0000-0000-000027920000}"/>
    <cellStyle name="Uwaga 14 2 19 8" xfId="27116" xr:uid="{00000000-0005-0000-0000-000028920000}"/>
    <cellStyle name="Uwaga 14 2 19 9" xfId="30350" xr:uid="{00000000-0005-0000-0000-000029920000}"/>
    <cellStyle name="Uwaga 14 2 2" xfId="1654" xr:uid="{00000000-0005-0000-0000-00002A920000}"/>
    <cellStyle name="Uwaga 14 2 2 10" xfId="31306" xr:uid="{00000000-0005-0000-0000-00002B920000}"/>
    <cellStyle name="Uwaga 14 2 2 11" xfId="18149" xr:uid="{00000000-0005-0000-0000-00002C920000}"/>
    <cellStyle name="Uwaga 14 2 2 12" xfId="36956" xr:uid="{00000000-0005-0000-0000-00002D920000}"/>
    <cellStyle name="Uwaga 14 2 2 13" xfId="40188" xr:uid="{00000000-0005-0000-0000-00002E920000}"/>
    <cellStyle name="Uwaga 14 2 2 14" xfId="43342" xr:uid="{00000000-0005-0000-0000-00002F920000}"/>
    <cellStyle name="Uwaga 14 2 2 15" xfId="46664" xr:uid="{00000000-0005-0000-0000-000030920000}"/>
    <cellStyle name="Uwaga 14 2 2 16" xfId="49808" xr:uid="{00000000-0005-0000-0000-000031920000}"/>
    <cellStyle name="Uwaga 14 2 2 17" xfId="53038" xr:uid="{00000000-0005-0000-0000-000032920000}"/>
    <cellStyle name="Uwaga 14 2 2 18" xfId="34213" xr:uid="{00000000-0005-0000-0000-000033920000}"/>
    <cellStyle name="Uwaga 14 2 2 19" xfId="58321" xr:uid="{00000000-0005-0000-0000-000034920000}"/>
    <cellStyle name="Uwaga 14 2 2 2" xfId="8865" xr:uid="{00000000-0005-0000-0000-000035920000}"/>
    <cellStyle name="Uwaga 14 2 2 3" xfId="8525" xr:uid="{00000000-0005-0000-0000-000036920000}"/>
    <cellStyle name="Uwaga 14 2 2 4" xfId="5034" xr:uid="{00000000-0005-0000-0000-000037920000}"/>
    <cellStyle name="Uwaga 14 2 2 5" xfId="15550" xr:uid="{00000000-0005-0000-0000-000038920000}"/>
    <cellStyle name="Uwaga 14 2 2 6" xfId="14547" xr:uid="{00000000-0005-0000-0000-000039920000}"/>
    <cellStyle name="Uwaga 14 2 2 7" xfId="21432" xr:uid="{00000000-0005-0000-0000-00003A920000}"/>
    <cellStyle name="Uwaga 14 2 2 8" xfId="24755" xr:uid="{00000000-0005-0000-0000-00003B920000}"/>
    <cellStyle name="Uwaga 14 2 2 9" xfId="27981" xr:uid="{00000000-0005-0000-0000-00003C920000}"/>
    <cellStyle name="Uwaga 14 2 20" xfId="4114" xr:uid="{00000000-0005-0000-0000-00003D920000}"/>
    <cellStyle name="Uwaga 14 2 20 10" xfId="36220" xr:uid="{00000000-0005-0000-0000-00003E920000}"/>
    <cellStyle name="Uwaga 14 2 20 11" xfId="39416" xr:uid="{00000000-0005-0000-0000-00003F920000}"/>
    <cellStyle name="Uwaga 14 2 20 12" xfId="42615" xr:uid="{00000000-0005-0000-0000-000040920000}"/>
    <cellStyle name="Uwaga 14 2 20 13" xfId="45802" xr:uid="{00000000-0005-0000-0000-000041920000}"/>
    <cellStyle name="Uwaga 14 2 20 14" xfId="49090" xr:uid="{00000000-0005-0000-0000-000042920000}"/>
    <cellStyle name="Uwaga 14 2 20 15" xfId="52263" xr:uid="{00000000-0005-0000-0000-000043920000}"/>
    <cellStyle name="Uwaga 14 2 20 16" xfId="55437" xr:uid="{00000000-0005-0000-0000-000044920000}"/>
    <cellStyle name="Uwaga 14 2 20 17" xfId="57491" xr:uid="{00000000-0005-0000-0000-000045920000}"/>
    <cellStyle name="Uwaga 14 2 20 18" xfId="60728" xr:uid="{00000000-0005-0000-0000-000046920000}"/>
    <cellStyle name="Uwaga 14 2 20 2" xfId="11316" xr:uid="{00000000-0005-0000-0000-000047920000}"/>
    <cellStyle name="Uwaga 14 2 20 3" xfId="13358" xr:uid="{00000000-0005-0000-0000-000048920000}"/>
    <cellStyle name="Uwaga 14 2 20 4" xfId="18007" xr:uid="{00000000-0005-0000-0000-000049920000}"/>
    <cellStyle name="Uwaga 14 2 20 5" xfId="20582" xr:uid="{00000000-0005-0000-0000-00004A920000}"/>
    <cellStyle name="Uwaga 14 2 20 6" xfId="23892" xr:uid="{00000000-0005-0000-0000-00004B920000}"/>
    <cellStyle name="Uwaga 14 2 20 7" xfId="27207" xr:uid="{00000000-0005-0000-0000-00004C920000}"/>
    <cellStyle name="Uwaga 14 2 20 8" xfId="30441" xr:uid="{00000000-0005-0000-0000-00004D920000}"/>
    <cellStyle name="Uwaga 14 2 20 9" xfId="33758" xr:uid="{00000000-0005-0000-0000-00004E920000}"/>
    <cellStyle name="Uwaga 14 2 3" xfId="2548" xr:uid="{00000000-0005-0000-0000-00004F920000}"/>
    <cellStyle name="Uwaga 14 2 3 10" xfId="32192" xr:uid="{00000000-0005-0000-0000-000050920000}"/>
    <cellStyle name="Uwaga 14 2 3 11" xfId="34662" xr:uid="{00000000-0005-0000-0000-000051920000}"/>
    <cellStyle name="Uwaga 14 2 3 12" xfId="37850" xr:uid="{00000000-0005-0000-0000-000052920000}"/>
    <cellStyle name="Uwaga 14 2 3 13" xfId="41060" xr:uid="{00000000-0005-0000-0000-000053920000}"/>
    <cellStyle name="Uwaga 14 2 3 14" xfId="44236" xr:uid="{00000000-0005-0000-0000-000054920000}"/>
    <cellStyle name="Uwaga 14 2 3 15" xfId="47535" xr:uid="{00000000-0005-0000-0000-000055920000}"/>
    <cellStyle name="Uwaga 14 2 3 16" xfId="50700" xr:uid="{00000000-0005-0000-0000-000056920000}"/>
    <cellStyle name="Uwaga 14 2 3 17" xfId="53895" xr:uid="{00000000-0005-0000-0000-000057920000}"/>
    <cellStyle name="Uwaga 14 2 3 18" xfId="55949" xr:uid="{00000000-0005-0000-0000-000058920000}"/>
    <cellStyle name="Uwaga 14 2 3 19" xfId="59186" xr:uid="{00000000-0005-0000-0000-000059920000}"/>
    <cellStyle name="Uwaga 14 2 3 2" xfId="9750" xr:uid="{00000000-0005-0000-0000-00005A920000}"/>
    <cellStyle name="Uwaga 14 2 3 3" xfId="11792" xr:uid="{00000000-0005-0000-0000-00005B920000}"/>
    <cellStyle name="Uwaga 14 2 3 4" xfId="5916" xr:uid="{00000000-0005-0000-0000-00005C920000}"/>
    <cellStyle name="Uwaga 14 2 3 5" xfId="16441" xr:uid="{00000000-0005-0000-0000-00005D920000}"/>
    <cellStyle name="Uwaga 14 2 3 6" xfId="19016" xr:uid="{00000000-0005-0000-0000-00005E920000}"/>
    <cellStyle name="Uwaga 14 2 3 7" xfId="22326" xr:uid="{00000000-0005-0000-0000-00005F920000}"/>
    <cellStyle name="Uwaga 14 2 3 8" xfId="25646" xr:uid="{00000000-0005-0000-0000-000060920000}"/>
    <cellStyle name="Uwaga 14 2 3 9" xfId="28875" xr:uid="{00000000-0005-0000-0000-000061920000}"/>
    <cellStyle name="Uwaga 14 2 4" xfId="2691" xr:uid="{00000000-0005-0000-0000-000062920000}"/>
    <cellStyle name="Uwaga 14 2 4 10" xfId="32335" xr:uid="{00000000-0005-0000-0000-000063920000}"/>
    <cellStyle name="Uwaga 14 2 4 11" xfId="34805" xr:uid="{00000000-0005-0000-0000-000064920000}"/>
    <cellStyle name="Uwaga 14 2 4 12" xfId="37993" xr:uid="{00000000-0005-0000-0000-000065920000}"/>
    <cellStyle name="Uwaga 14 2 4 13" xfId="41203" xr:uid="{00000000-0005-0000-0000-000066920000}"/>
    <cellStyle name="Uwaga 14 2 4 14" xfId="44379" xr:uid="{00000000-0005-0000-0000-000067920000}"/>
    <cellStyle name="Uwaga 14 2 4 15" xfId="47678" xr:uid="{00000000-0005-0000-0000-000068920000}"/>
    <cellStyle name="Uwaga 14 2 4 16" xfId="50843" xr:uid="{00000000-0005-0000-0000-000069920000}"/>
    <cellStyle name="Uwaga 14 2 4 17" xfId="54037" xr:uid="{00000000-0005-0000-0000-00006A920000}"/>
    <cellStyle name="Uwaga 14 2 4 18" xfId="56091" xr:uid="{00000000-0005-0000-0000-00006B920000}"/>
    <cellStyle name="Uwaga 14 2 4 19" xfId="59328" xr:uid="{00000000-0005-0000-0000-00006C920000}"/>
    <cellStyle name="Uwaga 14 2 4 2" xfId="9893" xr:uid="{00000000-0005-0000-0000-00006D920000}"/>
    <cellStyle name="Uwaga 14 2 4 3" xfId="11935" xr:uid="{00000000-0005-0000-0000-00006E920000}"/>
    <cellStyle name="Uwaga 14 2 4 4" xfId="6059" xr:uid="{00000000-0005-0000-0000-00006F920000}"/>
    <cellStyle name="Uwaga 14 2 4 5" xfId="16584" xr:uid="{00000000-0005-0000-0000-000070920000}"/>
    <cellStyle name="Uwaga 14 2 4 6" xfId="19159" xr:uid="{00000000-0005-0000-0000-000071920000}"/>
    <cellStyle name="Uwaga 14 2 4 7" xfId="22469" xr:uid="{00000000-0005-0000-0000-000072920000}"/>
    <cellStyle name="Uwaga 14 2 4 8" xfId="25788" xr:uid="{00000000-0005-0000-0000-000073920000}"/>
    <cellStyle name="Uwaga 14 2 4 9" xfId="29018" xr:uid="{00000000-0005-0000-0000-000074920000}"/>
    <cellStyle name="Uwaga 14 2 5" xfId="2590" xr:uid="{00000000-0005-0000-0000-000075920000}"/>
    <cellStyle name="Uwaga 14 2 5 10" xfId="32234" xr:uid="{00000000-0005-0000-0000-000076920000}"/>
    <cellStyle name="Uwaga 14 2 5 11" xfId="34704" xr:uid="{00000000-0005-0000-0000-000077920000}"/>
    <cellStyle name="Uwaga 14 2 5 12" xfId="37892" xr:uid="{00000000-0005-0000-0000-000078920000}"/>
    <cellStyle name="Uwaga 14 2 5 13" xfId="41102" xr:uid="{00000000-0005-0000-0000-000079920000}"/>
    <cellStyle name="Uwaga 14 2 5 14" xfId="44278" xr:uid="{00000000-0005-0000-0000-00007A920000}"/>
    <cellStyle name="Uwaga 14 2 5 15" xfId="47577" xr:uid="{00000000-0005-0000-0000-00007B920000}"/>
    <cellStyle name="Uwaga 14 2 5 16" xfId="50742" xr:uid="{00000000-0005-0000-0000-00007C920000}"/>
    <cellStyle name="Uwaga 14 2 5 17" xfId="53937" xr:uid="{00000000-0005-0000-0000-00007D920000}"/>
    <cellStyle name="Uwaga 14 2 5 18" xfId="55991" xr:uid="{00000000-0005-0000-0000-00007E920000}"/>
    <cellStyle name="Uwaga 14 2 5 19" xfId="59228" xr:uid="{00000000-0005-0000-0000-00007F920000}"/>
    <cellStyle name="Uwaga 14 2 5 2" xfId="9792" xr:uid="{00000000-0005-0000-0000-000080920000}"/>
    <cellStyle name="Uwaga 14 2 5 3" xfId="11834" xr:uid="{00000000-0005-0000-0000-000081920000}"/>
    <cellStyle name="Uwaga 14 2 5 4" xfId="5958" xr:uid="{00000000-0005-0000-0000-000082920000}"/>
    <cellStyle name="Uwaga 14 2 5 5" xfId="16483" xr:uid="{00000000-0005-0000-0000-000083920000}"/>
    <cellStyle name="Uwaga 14 2 5 6" xfId="19058" xr:uid="{00000000-0005-0000-0000-000084920000}"/>
    <cellStyle name="Uwaga 14 2 5 7" xfId="22368" xr:uid="{00000000-0005-0000-0000-000085920000}"/>
    <cellStyle name="Uwaga 14 2 5 8" xfId="25688" xr:uid="{00000000-0005-0000-0000-000086920000}"/>
    <cellStyle name="Uwaga 14 2 5 9" xfId="28917" xr:uid="{00000000-0005-0000-0000-000087920000}"/>
    <cellStyle name="Uwaga 14 2 6" xfId="2911" xr:uid="{00000000-0005-0000-0000-000088920000}"/>
    <cellStyle name="Uwaga 14 2 6 10" xfId="32555" xr:uid="{00000000-0005-0000-0000-000089920000}"/>
    <cellStyle name="Uwaga 14 2 6 11" xfId="35025" xr:uid="{00000000-0005-0000-0000-00008A920000}"/>
    <cellStyle name="Uwaga 14 2 6 12" xfId="38213" xr:uid="{00000000-0005-0000-0000-00008B920000}"/>
    <cellStyle name="Uwaga 14 2 6 13" xfId="41420" xr:uid="{00000000-0005-0000-0000-00008C920000}"/>
    <cellStyle name="Uwaga 14 2 6 14" xfId="44599" xr:uid="{00000000-0005-0000-0000-00008D920000}"/>
    <cellStyle name="Uwaga 14 2 6 15" xfId="47895" xr:uid="{00000000-0005-0000-0000-00008E920000}"/>
    <cellStyle name="Uwaga 14 2 6 16" xfId="51063" xr:uid="{00000000-0005-0000-0000-00008F920000}"/>
    <cellStyle name="Uwaga 14 2 6 17" xfId="54252" xr:uid="{00000000-0005-0000-0000-000090920000}"/>
    <cellStyle name="Uwaga 14 2 6 18" xfId="56306" xr:uid="{00000000-0005-0000-0000-000091920000}"/>
    <cellStyle name="Uwaga 14 2 6 19" xfId="59543" xr:uid="{00000000-0005-0000-0000-000092920000}"/>
    <cellStyle name="Uwaga 14 2 6 2" xfId="10113" xr:uid="{00000000-0005-0000-0000-000093920000}"/>
    <cellStyle name="Uwaga 14 2 6 3" xfId="12155" xr:uid="{00000000-0005-0000-0000-000094920000}"/>
    <cellStyle name="Uwaga 14 2 6 4" xfId="6279" xr:uid="{00000000-0005-0000-0000-000095920000}"/>
    <cellStyle name="Uwaga 14 2 6 5" xfId="16804" xr:uid="{00000000-0005-0000-0000-000096920000}"/>
    <cellStyle name="Uwaga 14 2 6 6" xfId="19379" xr:uid="{00000000-0005-0000-0000-000097920000}"/>
    <cellStyle name="Uwaga 14 2 6 7" xfId="22689" xr:uid="{00000000-0005-0000-0000-000098920000}"/>
    <cellStyle name="Uwaga 14 2 6 8" xfId="26006" xr:uid="{00000000-0005-0000-0000-000099920000}"/>
    <cellStyle name="Uwaga 14 2 6 9" xfId="29238" xr:uid="{00000000-0005-0000-0000-00009A920000}"/>
    <cellStyle name="Uwaga 14 2 7" xfId="3061" xr:uid="{00000000-0005-0000-0000-00009B920000}"/>
    <cellStyle name="Uwaga 14 2 7 10" xfId="32705" xr:uid="{00000000-0005-0000-0000-00009C920000}"/>
    <cellStyle name="Uwaga 14 2 7 11" xfId="35174" xr:uid="{00000000-0005-0000-0000-00009D920000}"/>
    <cellStyle name="Uwaga 14 2 7 12" xfId="38363" xr:uid="{00000000-0005-0000-0000-00009E920000}"/>
    <cellStyle name="Uwaga 14 2 7 13" xfId="41569" xr:uid="{00000000-0005-0000-0000-00009F920000}"/>
    <cellStyle name="Uwaga 14 2 7 14" xfId="44749" xr:uid="{00000000-0005-0000-0000-0000A0920000}"/>
    <cellStyle name="Uwaga 14 2 7 15" xfId="48044" xr:uid="{00000000-0005-0000-0000-0000A1920000}"/>
    <cellStyle name="Uwaga 14 2 7 16" xfId="51212" xr:uid="{00000000-0005-0000-0000-0000A2920000}"/>
    <cellStyle name="Uwaga 14 2 7 17" xfId="54400" xr:uid="{00000000-0005-0000-0000-0000A3920000}"/>
    <cellStyle name="Uwaga 14 2 7 18" xfId="56454" xr:uid="{00000000-0005-0000-0000-0000A4920000}"/>
    <cellStyle name="Uwaga 14 2 7 19" xfId="59691" xr:uid="{00000000-0005-0000-0000-0000A5920000}"/>
    <cellStyle name="Uwaga 14 2 7 2" xfId="10263" xr:uid="{00000000-0005-0000-0000-0000A6920000}"/>
    <cellStyle name="Uwaga 14 2 7 3" xfId="12305" xr:uid="{00000000-0005-0000-0000-0000A7920000}"/>
    <cellStyle name="Uwaga 14 2 7 4" xfId="6429" xr:uid="{00000000-0005-0000-0000-0000A8920000}"/>
    <cellStyle name="Uwaga 14 2 7 5" xfId="16954" xr:uid="{00000000-0005-0000-0000-0000A9920000}"/>
    <cellStyle name="Uwaga 14 2 7 6" xfId="19529" xr:uid="{00000000-0005-0000-0000-0000AA920000}"/>
    <cellStyle name="Uwaga 14 2 7 7" xfId="22839" xr:uid="{00000000-0005-0000-0000-0000AB920000}"/>
    <cellStyle name="Uwaga 14 2 7 8" xfId="26155" xr:uid="{00000000-0005-0000-0000-0000AC920000}"/>
    <cellStyle name="Uwaga 14 2 7 9" xfId="29388" xr:uid="{00000000-0005-0000-0000-0000AD920000}"/>
    <cellStyle name="Uwaga 14 2 8" xfId="3181" xr:uid="{00000000-0005-0000-0000-0000AE920000}"/>
    <cellStyle name="Uwaga 14 2 8 10" xfId="32825" xr:uid="{00000000-0005-0000-0000-0000AF920000}"/>
    <cellStyle name="Uwaga 14 2 8 11" xfId="35294" xr:uid="{00000000-0005-0000-0000-0000B0920000}"/>
    <cellStyle name="Uwaga 14 2 8 12" xfId="38483" xr:uid="{00000000-0005-0000-0000-0000B1920000}"/>
    <cellStyle name="Uwaga 14 2 8 13" xfId="41689" xr:uid="{00000000-0005-0000-0000-0000B2920000}"/>
    <cellStyle name="Uwaga 14 2 8 14" xfId="44869" xr:uid="{00000000-0005-0000-0000-0000B3920000}"/>
    <cellStyle name="Uwaga 14 2 8 15" xfId="48164" xr:uid="{00000000-0005-0000-0000-0000B4920000}"/>
    <cellStyle name="Uwaga 14 2 8 16" xfId="51332" xr:uid="{00000000-0005-0000-0000-0000B5920000}"/>
    <cellStyle name="Uwaga 14 2 8 17" xfId="54519" xr:uid="{00000000-0005-0000-0000-0000B6920000}"/>
    <cellStyle name="Uwaga 14 2 8 18" xfId="56573" xr:uid="{00000000-0005-0000-0000-0000B7920000}"/>
    <cellStyle name="Uwaga 14 2 8 19" xfId="59810" xr:uid="{00000000-0005-0000-0000-0000B8920000}"/>
    <cellStyle name="Uwaga 14 2 8 2" xfId="10383" xr:uid="{00000000-0005-0000-0000-0000B9920000}"/>
    <cellStyle name="Uwaga 14 2 8 3" xfId="12425" xr:uid="{00000000-0005-0000-0000-0000BA920000}"/>
    <cellStyle name="Uwaga 14 2 8 4" xfId="6549" xr:uid="{00000000-0005-0000-0000-0000BB920000}"/>
    <cellStyle name="Uwaga 14 2 8 5" xfId="17074" xr:uid="{00000000-0005-0000-0000-0000BC920000}"/>
    <cellStyle name="Uwaga 14 2 8 6" xfId="19649" xr:uid="{00000000-0005-0000-0000-0000BD920000}"/>
    <cellStyle name="Uwaga 14 2 8 7" xfId="22959" xr:uid="{00000000-0005-0000-0000-0000BE920000}"/>
    <cellStyle name="Uwaga 14 2 8 8" xfId="26274" xr:uid="{00000000-0005-0000-0000-0000BF920000}"/>
    <cellStyle name="Uwaga 14 2 8 9" xfId="29508" xr:uid="{00000000-0005-0000-0000-0000C0920000}"/>
    <cellStyle name="Uwaga 14 2 9" xfId="3078" xr:uid="{00000000-0005-0000-0000-0000C1920000}"/>
    <cellStyle name="Uwaga 14 2 9 10" xfId="32722" xr:uid="{00000000-0005-0000-0000-0000C2920000}"/>
    <cellStyle name="Uwaga 14 2 9 11" xfId="35191" xr:uid="{00000000-0005-0000-0000-0000C3920000}"/>
    <cellStyle name="Uwaga 14 2 9 12" xfId="38380" xr:uid="{00000000-0005-0000-0000-0000C4920000}"/>
    <cellStyle name="Uwaga 14 2 9 13" xfId="41586" xr:uid="{00000000-0005-0000-0000-0000C5920000}"/>
    <cellStyle name="Uwaga 14 2 9 14" xfId="44766" xr:uid="{00000000-0005-0000-0000-0000C6920000}"/>
    <cellStyle name="Uwaga 14 2 9 15" xfId="48061" xr:uid="{00000000-0005-0000-0000-0000C7920000}"/>
    <cellStyle name="Uwaga 14 2 9 16" xfId="51229" xr:uid="{00000000-0005-0000-0000-0000C8920000}"/>
    <cellStyle name="Uwaga 14 2 9 17" xfId="54417" xr:uid="{00000000-0005-0000-0000-0000C9920000}"/>
    <cellStyle name="Uwaga 14 2 9 18" xfId="56471" xr:uid="{00000000-0005-0000-0000-0000CA920000}"/>
    <cellStyle name="Uwaga 14 2 9 19" xfId="59708" xr:uid="{00000000-0005-0000-0000-0000CB920000}"/>
    <cellStyle name="Uwaga 14 2 9 2" xfId="10280" xr:uid="{00000000-0005-0000-0000-0000CC920000}"/>
    <cellStyle name="Uwaga 14 2 9 3" xfId="12322" xr:uid="{00000000-0005-0000-0000-0000CD920000}"/>
    <cellStyle name="Uwaga 14 2 9 4" xfId="6446" xr:uid="{00000000-0005-0000-0000-0000CE920000}"/>
    <cellStyle name="Uwaga 14 2 9 5" xfId="16971" xr:uid="{00000000-0005-0000-0000-0000CF920000}"/>
    <cellStyle name="Uwaga 14 2 9 6" xfId="19546" xr:uid="{00000000-0005-0000-0000-0000D0920000}"/>
    <cellStyle name="Uwaga 14 2 9 7" xfId="22856" xr:uid="{00000000-0005-0000-0000-0000D1920000}"/>
    <cellStyle name="Uwaga 14 2 9 8" xfId="26172" xr:uid="{00000000-0005-0000-0000-0000D2920000}"/>
    <cellStyle name="Uwaga 14 2 9 9" xfId="29405" xr:uid="{00000000-0005-0000-0000-0000D3920000}"/>
    <cellStyle name="Uwaga 14 20" xfId="2246" xr:uid="{00000000-0005-0000-0000-0000D4920000}"/>
    <cellStyle name="Uwaga 14 20 10" xfId="31894" xr:uid="{00000000-0005-0000-0000-0000D5920000}"/>
    <cellStyle name="Uwaga 14 20 11" xfId="34367" xr:uid="{00000000-0005-0000-0000-0000D6920000}"/>
    <cellStyle name="Uwaga 14 20 12" xfId="37548" xr:uid="{00000000-0005-0000-0000-0000D7920000}"/>
    <cellStyle name="Uwaga 14 20 13" xfId="40766" xr:uid="{00000000-0005-0000-0000-0000D8920000}"/>
    <cellStyle name="Uwaga 14 20 14" xfId="43934" xr:uid="{00000000-0005-0000-0000-0000D9920000}"/>
    <cellStyle name="Uwaga 14 20 15" xfId="47241" xr:uid="{00000000-0005-0000-0000-0000DA920000}"/>
    <cellStyle name="Uwaga 14 20 16" xfId="50399" xr:uid="{00000000-0005-0000-0000-0000DB920000}"/>
    <cellStyle name="Uwaga 14 20 17" xfId="53606" xr:uid="{00000000-0005-0000-0000-0000DC920000}"/>
    <cellStyle name="Uwaga 14 20 18" xfId="55656" xr:uid="{00000000-0005-0000-0000-0000DD920000}"/>
    <cellStyle name="Uwaga 14 20 19" xfId="58893" xr:uid="{00000000-0005-0000-0000-0000DE920000}"/>
    <cellStyle name="Uwaga 14 20 2" xfId="9452" xr:uid="{00000000-0005-0000-0000-0000DF920000}"/>
    <cellStyle name="Uwaga 14 20 3" xfId="11490" xr:uid="{00000000-0005-0000-0000-0000E0920000}"/>
    <cellStyle name="Uwaga 14 20 4" xfId="5623" xr:uid="{00000000-0005-0000-0000-0000E1920000}"/>
    <cellStyle name="Uwaga 14 20 5" xfId="16141" xr:uid="{00000000-0005-0000-0000-0000E2920000}"/>
    <cellStyle name="Uwaga 14 20 6" xfId="18714" xr:uid="{00000000-0005-0000-0000-0000E3920000}"/>
    <cellStyle name="Uwaga 14 20 7" xfId="22024" xr:uid="{00000000-0005-0000-0000-0000E4920000}"/>
    <cellStyle name="Uwaga 14 20 8" xfId="25345" xr:uid="{00000000-0005-0000-0000-0000E5920000}"/>
    <cellStyle name="Uwaga 14 20 9" xfId="28573" xr:uid="{00000000-0005-0000-0000-0000E6920000}"/>
    <cellStyle name="Uwaga 14 21" xfId="4050" xr:uid="{00000000-0005-0000-0000-0000E7920000}"/>
    <cellStyle name="Uwaga 14 21 10" xfId="36156" xr:uid="{00000000-0005-0000-0000-0000E8920000}"/>
    <cellStyle name="Uwaga 14 21 11" xfId="39352" xr:uid="{00000000-0005-0000-0000-0000E9920000}"/>
    <cellStyle name="Uwaga 14 21 12" xfId="42551" xr:uid="{00000000-0005-0000-0000-0000EA920000}"/>
    <cellStyle name="Uwaga 14 21 13" xfId="45738" xr:uid="{00000000-0005-0000-0000-0000EB920000}"/>
    <cellStyle name="Uwaga 14 21 14" xfId="49026" xr:uid="{00000000-0005-0000-0000-0000EC920000}"/>
    <cellStyle name="Uwaga 14 21 15" xfId="52199" xr:uid="{00000000-0005-0000-0000-0000ED920000}"/>
    <cellStyle name="Uwaga 14 21 16" xfId="55374" xr:uid="{00000000-0005-0000-0000-0000EE920000}"/>
    <cellStyle name="Uwaga 14 21 17" xfId="57428" xr:uid="{00000000-0005-0000-0000-0000EF920000}"/>
    <cellStyle name="Uwaga 14 21 18" xfId="60665" xr:uid="{00000000-0005-0000-0000-0000F0920000}"/>
    <cellStyle name="Uwaga 14 21 2" xfId="11252" xr:uid="{00000000-0005-0000-0000-0000F1920000}"/>
    <cellStyle name="Uwaga 14 21 3" xfId="13294" xr:uid="{00000000-0005-0000-0000-0000F2920000}"/>
    <cellStyle name="Uwaga 14 21 4" xfId="17943" xr:uid="{00000000-0005-0000-0000-0000F3920000}"/>
    <cellStyle name="Uwaga 14 21 5" xfId="20518" xr:uid="{00000000-0005-0000-0000-0000F4920000}"/>
    <cellStyle name="Uwaga 14 21 6" xfId="23828" xr:uid="{00000000-0005-0000-0000-0000F5920000}"/>
    <cellStyle name="Uwaga 14 21 7" xfId="27143" xr:uid="{00000000-0005-0000-0000-0000F6920000}"/>
    <cellStyle name="Uwaga 14 21 8" xfId="30377" xr:uid="{00000000-0005-0000-0000-0000F7920000}"/>
    <cellStyle name="Uwaga 14 21 9" xfId="33694" xr:uid="{00000000-0005-0000-0000-0000F8920000}"/>
    <cellStyle name="Uwaga 14 22" xfId="4343" xr:uid="{00000000-0005-0000-0000-0000F9920000}"/>
    <cellStyle name="Uwaga 14 22 10" xfId="42839" xr:uid="{00000000-0005-0000-0000-0000FA920000}"/>
    <cellStyle name="Uwaga 14 22 11" xfId="46031" xr:uid="{00000000-0005-0000-0000-0000FB920000}"/>
    <cellStyle name="Uwaga 14 22 12" xfId="49308" xr:uid="{00000000-0005-0000-0000-0000FC920000}"/>
    <cellStyle name="Uwaga 14 22 13" xfId="52491" xr:uid="{00000000-0005-0000-0000-0000FD920000}"/>
    <cellStyle name="Uwaga 14 22 14" xfId="57706" xr:uid="{00000000-0005-0000-0000-0000FE920000}"/>
    <cellStyle name="Uwaga 14 22 15" xfId="60943" xr:uid="{00000000-0005-0000-0000-0000FF920000}"/>
    <cellStyle name="Uwaga 14 22 2" xfId="13581" xr:uid="{00000000-0005-0000-0000-000000930000}"/>
    <cellStyle name="Uwaga 14 22 3" xfId="7560" xr:uid="{00000000-0005-0000-0000-000001930000}"/>
    <cellStyle name="Uwaga 14 22 4" xfId="20811" xr:uid="{00000000-0005-0000-0000-000002930000}"/>
    <cellStyle name="Uwaga 14 22 5" xfId="24121" xr:uid="{00000000-0005-0000-0000-000003930000}"/>
    <cellStyle name="Uwaga 14 22 6" xfId="27435" xr:uid="{00000000-0005-0000-0000-000004930000}"/>
    <cellStyle name="Uwaga 14 22 7" xfId="30670" xr:uid="{00000000-0005-0000-0000-000005930000}"/>
    <cellStyle name="Uwaga 14 22 8" xfId="36439" xr:uid="{00000000-0005-0000-0000-000006930000}"/>
    <cellStyle name="Uwaga 14 22 9" xfId="39644" xr:uid="{00000000-0005-0000-0000-000007930000}"/>
    <cellStyle name="Uwaga 14 23" xfId="4178" xr:uid="{00000000-0005-0000-0000-000008930000}"/>
    <cellStyle name="Uwaga 14 23 10" xfId="42679" xr:uid="{00000000-0005-0000-0000-000009930000}"/>
    <cellStyle name="Uwaga 14 23 11" xfId="45866" xr:uid="{00000000-0005-0000-0000-00000A930000}"/>
    <cellStyle name="Uwaga 14 23 12" xfId="49154" xr:uid="{00000000-0005-0000-0000-00000B930000}"/>
    <cellStyle name="Uwaga 14 23 13" xfId="52326" xr:uid="{00000000-0005-0000-0000-00000C930000}"/>
    <cellStyle name="Uwaga 14 23 14" xfId="57552" xr:uid="{00000000-0005-0000-0000-00000D930000}"/>
    <cellStyle name="Uwaga 14 23 15" xfId="60789" xr:uid="{00000000-0005-0000-0000-00000E930000}"/>
    <cellStyle name="Uwaga 14 23 2" xfId="13422" xr:uid="{00000000-0005-0000-0000-00000F930000}"/>
    <cellStyle name="Uwaga 14 23 3" xfId="7415" xr:uid="{00000000-0005-0000-0000-000010930000}"/>
    <cellStyle name="Uwaga 14 23 4" xfId="20646" xr:uid="{00000000-0005-0000-0000-000011930000}"/>
    <cellStyle name="Uwaga 14 23 5" xfId="23956" xr:uid="{00000000-0005-0000-0000-000012930000}"/>
    <cellStyle name="Uwaga 14 23 6" xfId="27271" xr:uid="{00000000-0005-0000-0000-000013930000}"/>
    <cellStyle name="Uwaga 14 23 7" xfId="30505" xr:uid="{00000000-0005-0000-0000-000014930000}"/>
    <cellStyle name="Uwaga 14 23 8" xfId="36284" xr:uid="{00000000-0005-0000-0000-000015930000}"/>
    <cellStyle name="Uwaga 14 23 9" xfId="39480" xr:uid="{00000000-0005-0000-0000-000016930000}"/>
    <cellStyle name="Uwaga 14 24" xfId="4403" xr:uid="{00000000-0005-0000-0000-000017930000}"/>
    <cellStyle name="Uwaga 14 24 10" xfId="42897" xr:uid="{00000000-0005-0000-0000-000018930000}"/>
    <cellStyle name="Uwaga 14 24 11" xfId="46091" xr:uid="{00000000-0005-0000-0000-000019930000}"/>
    <cellStyle name="Uwaga 14 24 12" xfId="49366" xr:uid="{00000000-0005-0000-0000-00001A930000}"/>
    <cellStyle name="Uwaga 14 24 13" xfId="52551" xr:uid="{00000000-0005-0000-0000-00001B930000}"/>
    <cellStyle name="Uwaga 14 24 14" xfId="57761" xr:uid="{00000000-0005-0000-0000-00001C930000}"/>
    <cellStyle name="Uwaga 14 24 15" xfId="60998" xr:uid="{00000000-0005-0000-0000-00001D930000}"/>
    <cellStyle name="Uwaga 14 24 2" xfId="13641" xr:uid="{00000000-0005-0000-0000-00001E930000}"/>
    <cellStyle name="Uwaga 14 24 3" xfId="7606" xr:uid="{00000000-0005-0000-0000-00001F930000}"/>
    <cellStyle name="Uwaga 14 24 4" xfId="20871" xr:uid="{00000000-0005-0000-0000-000020930000}"/>
    <cellStyle name="Uwaga 14 24 5" xfId="24181" xr:uid="{00000000-0005-0000-0000-000021930000}"/>
    <cellStyle name="Uwaga 14 24 6" xfId="27495" xr:uid="{00000000-0005-0000-0000-000022930000}"/>
    <cellStyle name="Uwaga 14 24 7" xfId="30730" xr:uid="{00000000-0005-0000-0000-000023930000}"/>
    <cellStyle name="Uwaga 14 24 8" xfId="36497" xr:uid="{00000000-0005-0000-0000-000024930000}"/>
    <cellStyle name="Uwaga 14 24 9" xfId="39704" xr:uid="{00000000-0005-0000-0000-000025930000}"/>
    <cellStyle name="Uwaga 14 25" xfId="4461" xr:uid="{00000000-0005-0000-0000-000026930000}"/>
    <cellStyle name="Uwaga 14 25 10" xfId="42952" xr:uid="{00000000-0005-0000-0000-000027930000}"/>
    <cellStyle name="Uwaga 14 25 11" xfId="46149" xr:uid="{00000000-0005-0000-0000-000028930000}"/>
    <cellStyle name="Uwaga 14 25 12" xfId="49421" xr:uid="{00000000-0005-0000-0000-000029930000}"/>
    <cellStyle name="Uwaga 14 25 13" xfId="52609" xr:uid="{00000000-0005-0000-0000-00002A930000}"/>
    <cellStyle name="Uwaga 14 25 14" xfId="57814" xr:uid="{00000000-0005-0000-0000-00002B930000}"/>
    <cellStyle name="Uwaga 14 25 15" xfId="61051" xr:uid="{00000000-0005-0000-0000-00002C930000}"/>
    <cellStyle name="Uwaga 14 25 2" xfId="13698" xr:uid="{00000000-0005-0000-0000-00002D930000}"/>
    <cellStyle name="Uwaga 14 25 3" xfId="7659" xr:uid="{00000000-0005-0000-0000-00002E930000}"/>
    <cellStyle name="Uwaga 14 25 4" xfId="20929" xr:uid="{00000000-0005-0000-0000-00002F930000}"/>
    <cellStyle name="Uwaga 14 25 5" xfId="24239" xr:uid="{00000000-0005-0000-0000-000030930000}"/>
    <cellStyle name="Uwaga 14 25 6" xfId="27552" xr:uid="{00000000-0005-0000-0000-000031930000}"/>
    <cellStyle name="Uwaga 14 25 7" xfId="30788" xr:uid="{00000000-0005-0000-0000-000032930000}"/>
    <cellStyle name="Uwaga 14 25 8" xfId="36552" xr:uid="{00000000-0005-0000-0000-000033930000}"/>
    <cellStyle name="Uwaga 14 25 9" xfId="39762" xr:uid="{00000000-0005-0000-0000-000034930000}"/>
    <cellStyle name="Uwaga 14 26" xfId="4515" xr:uid="{00000000-0005-0000-0000-000035930000}"/>
    <cellStyle name="Uwaga 14 26 10" xfId="43004" xr:uid="{00000000-0005-0000-0000-000036930000}"/>
    <cellStyle name="Uwaga 14 26 11" xfId="46203" xr:uid="{00000000-0005-0000-0000-000037930000}"/>
    <cellStyle name="Uwaga 14 26 12" xfId="49472" xr:uid="{00000000-0005-0000-0000-000038930000}"/>
    <cellStyle name="Uwaga 14 26 13" xfId="52663" xr:uid="{00000000-0005-0000-0000-000039930000}"/>
    <cellStyle name="Uwaga 14 26 14" xfId="57864" xr:uid="{00000000-0005-0000-0000-00003A930000}"/>
    <cellStyle name="Uwaga 14 26 15" xfId="61101" xr:uid="{00000000-0005-0000-0000-00003B930000}"/>
    <cellStyle name="Uwaga 14 26 2" xfId="13751" xr:uid="{00000000-0005-0000-0000-00003C930000}"/>
    <cellStyle name="Uwaga 14 26 3" xfId="7709" xr:uid="{00000000-0005-0000-0000-00003D930000}"/>
    <cellStyle name="Uwaga 14 26 4" xfId="20983" xr:uid="{00000000-0005-0000-0000-00003E930000}"/>
    <cellStyle name="Uwaga 14 26 5" xfId="24293" xr:uid="{00000000-0005-0000-0000-00003F930000}"/>
    <cellStyle name="Uwaga 14 26 6" xfId="27605" xr:uid="{00000000-0005-0000-0000-000040930000}"/>
    <cellStyle name="Uwaga 14 26 7" xfId="30842" xr:uid="{00000000-0005-0000-0000-000041930000}"/>
    <cellStyle name="Uwaga 14 26 8" xfId="36603" xr:uid="{00000000-0005-0000-0000-000042930000}"/>
    <cellStyle name="Uwaga 14 26 9" xfId="39816" xr:uid="{00000000-0005-0000-0000-000043930000}"/>
    <cellStyle name="Uwaga 14 27" xfId="4571" xr:uid="{00000000-0005-0000-0000-000044930000}"/>
    <cellStyle name="Uwaga 14 27 10" xfId="43058" xr:uid="{00000000-0005-0000-0000-000045930000}"/>
    <cellStyle name="Uwaga 14 27 11" xfId="46259" xr:uid="{00000000-0005-0000-0000-000046930000}"/>
    <cellStyle name="Uwaga 14 27 12" xfId="49526" xr:uid="{00000000-0005-0000-0000-000047930000}"/>
    <cellStyle name="Uwaga 14 27 13" xfId="52719" xr:uid="{00000000-0005-0000-0000-000048930000}"/>
    <cellStyle name="Uwaga 14 27 14" xfId="57917" xr:uid="{00000000-0005-0000-0000-000049930000}"/>
    <cellStyle name="Uwaga 14 27 15" xfId="61154" xr:uid="{00000000-0005-0000-0000-00004A930000}"/>
    <cellStyle name="Uwaga 14 27 2" xfId="13807" xr:uid="{00000000-0005-0000-0000-00004B930000}"/>
    <cellStyle name="Uwaga 14 27 3" xfId="7762" xr:uid="{00000000-0005-0000-0000-00004C930000}"/>
    <cellStyle name="Uwaga 14 27 4" xfId="21039" xr:uid="{00000000-0005-0000-0000-00004D930000}"/>
    <cellStyle name="Uwaga 14 27 5" xfId="24349" xr:uid="{00000000-0005-0000-0000-00004E930000}"/>
    <cellStyle name="Uwaga 14 27 6" xfId="27661" xr:uid="{00000000-0005-0000-0000-00004F930000}"/>
    <cellStyle name="Uwaga 14 27 7" xfId="30898" xr:uid="{00000000-0005-0000-0000-000050930000}"/>
    <cellStyle name="Uwaga 14 27 8" xfId="36658" xr:uid="{00000000-0005-0000-0000-000051930000}"/>
    <cellStyle name="Uwaga 14 27 9" xfId="39871" xr:uid="{00000000-0005-0000-0000-000052930000}"/>
    <cellStyle name="Uwaga 14 28" xfId="4332" xr:uid="{00000000-0005-0000-0000-000053930000}"/>
    <cellStyle name="Uwaga 14 28 10" xfId="42828" xr:uid="{00000000-0005-0000-0000-000054930000}"/>
    <cellStyle name="Uwaga 14 28 11" xfId="46020" xr:uid="{00000000-0005-0000-0000-000055930000}"/>
    <cellStyle name="Uwaga 14 28 12" xfId="49297" xr:uid="{00000000-0005-0000-0000-000056930000}"/>
    <cellStyle name="Uwaga 14 28 13" xfId="52480" xr:uid="{00000000-0005-0000-0000-000057930000}"/>
    <cellStyle name="Uwaga 14 28 14" xfId="57695" xr:uid="{00000000-0005-0000-0000-000058930000}"/>
    <cellStyle name="Uwaga 14 28 15" xfId="60932" xr:uid="{00000000-0005-0000-0000-000059930000}"/>
    <cellStyle name="Uwaga 14 28 2" xfId="13570" xr:uid="{00000000-0005-0000-0000-00005A930000}"/>
    <cellStyle name="Uwaga 14 28 3" xfId="7549" xr:uid="{00000000-0005-0000-0000-00005B930000}"/>
    <cellStyle name="Uwaga 14 28 4" xfId="20800" xr:uid="{00000000-0005-0000-0000-00005C930000}"/>
    <cellStyle name="Uwaga 14 28 5" xfId="24110" xr:uid="{00000000-0005-0000-0000-00005D930000}"/>
    <cellStyle name="Uwaga 14 28 6" xfId="27424" xr:uid="{00000000-0005-0000-0000-00005E930000}"/>
    <cellStyle name="Uwaga 14 28 7" xfId="30659" xr:uid="{00000000-0005-0000-0000-00005F930000}"/>
    <cellStyle name="Uwaga 14 28 8" xfId="36428" xr:uid="{00000000-0005-0000-0000-000060930000}"/>
    <cellStyle name="Uwaga 14 28 9" xfId="39633" xr:uid="{00000000-0005-0000-0000-000061930000}"/>
    <cellStyle name="Uwaga 14 29" xfId="4672" xr:uid="{00000000-0005-0000-0000-000062930000}"/>
    <cellStyle name="Uwaga 14 29 10" xfId="43155" xr:uid="{00000000-0005-0000-0000-000063930000}"/>
    <cellStyle name="Uwaga 14 29 11" xfId="46360" xr:uid="{00000000-0005-0000-0000-000064930000}"/>
    <cellStyle name="Uwaga 14 29 12" xfId="49623" xr:uid="{00000000-0005-0000-0000-000065930000}"/>
    <cellStyle name="Uwaga 14 29 13" xfId="52820" xr:uid="{00000000-0005-0000-0000-000066930000}"/>
    <cellStyle name="Uwaga 14 29 14" xfId="58014" xr:uid="{00000000-0005-0000-0000-000067930000}"/>
    <cellStyle name="Uwaga 14 29 15" xfId="61251" xr:uid="{00000000-0005-0000-0000-000068930000}"/>
    <cellStyle name="Uwaga 14 29 2" xfId="13907" xr:uid="{00000000-0005-0000-0000-000069930000}"/>
    <cellStyle name="Uwaga 14 29 3" xfId="7859" xr:uid="{00000000-0005-0000-0000-00006A930000}"/>
    <cellStyle name="Uwaga 14 29 4" xfId="21140" xr:uid="{00000000-0005-0000-0000-00006B930000}"/>
    <cellStyle name="Uwaga 14 29 5" xfId="24450" xr:uid="{00000000-0005-0000-0000-00006C930000}"/>
    <cellStyle name="Uwaga 14 29 6" xfId="27762" xr:uid="{00000000-0005-0000-0000-00006D930000}"/>
    <cellStyle name="Uwaga 14 29 7" xfId="30999" xr:uid="{00000000-0005-0000-0000-00006E930000}"/>
    <cellStyle name="Uwaga 14 29 8" xfId="36757" xr:uid="{00000000-0005-0000-0000-00006F930000}"/>
    <cellStyle name="Uwaga 14 29 9" xfId="39972" xr:uid="{00000000-0005-0000-0000-000070930000}"/>
    <cellStyle name="Uwaga 14 3" xfId="1697" xr:uid="{00000000-0005-0000-0000-000071930000}"/>
    <cellStyle name="Uwaga 14 3 10" xfId="31349" xr:uid="{00000000-0005-0000-0000-000072930000}"/>
    <cellStyle name="Uwaga 14 3 11" xfId="15187" xr:uid="{00000000-0005-0000-0000-000073930000}"/>
    <cellStyle name="Uwaga 14 3 12" xfId="36999" xr:uid="{00000000-0005-0000-0000-000074930000}"/>
    <cellStyle name="Uwaga 14 3 13" xfId="40231" xr:uid="{00000000-0005-0000-0000-000075930000}"/>
    <cellStyle name="Uwaga 14 3 14" xfId="43385" xr:uid="{00000000-0005-0000-0000-000076930000}"/>
    <cellStyle name="Uwaga 14 3 15" xfId="46706" xr:uid="{00000000-0005-0000-0000-000077930000}"/>
    <cellStyle name="Uwaga 14 3 16" xfId="49851" xr:uid="{00000000-0005-0000-0000-000078930000}"/>
    <cellStyle name="Uwaga 14 3 17" xfId="53079" xr:uid="{00000000-0005-0000-0000-000079930000}"/>
    <cellStyle name="Uwaga 14 3 18" xfId="14916" xr:uid="{00000000-0005-0000-0000-00007A930000}"/>
    <cellStyle name="Uwaga 14 3 19" xfId="58362" xr:uid="{00000000-0005-0000-0000-00007B930000}"/>
    <cellStyle name="Uwaga 14 3 2" xfId="8907" xr:uid="{00000000-0005-0000-0000-00007C930000}"/>
    <cellStyle name="Uwaga 14 3 3" xfId="8483" xr:uid="{00000000-0005-0000-0000-00007D930000}"/>
    <cellStyle name="Uwaga 14 3 4" xfId="5076" xr:uid="{00000000-0005-0000-0000-00007E930000}"/>
    <cellStyle name="Uwaga 14 3 5" xfId="15593" xr:uid="{00000000-0005-0000-0000-00007F930000}"/>
    <cellStyle name="Uwaga 14 3 6" xfId="14504" xr:uid="{00000000-0005-0000-0000-000080930000}"/>
    <cellStyle name="Uwaga 14 3 7" xfId="21475" xr:uid="{00000000-0005-0000-0000-000081930000}"/>
    <cellStyle name="Uwaga 14 3 8" xfId="24798" xr:uid="{00000000-0005-0000-0000-000082930000}"/>
    <cellStyle name="Uwaga 14 3 9" xfId="28024" xr:uid="{00000000-0005-0000-0000-000083930000}"/>
    <cellStyle name="Uwaga 14 30" xfId="4725" xr:uid="{00000000-0005-0000-0000-000084930000}"/>
    <cellStyle name="Uwaga 14 30 10" xfId="43206" xr:uid="{00000000-0005-0000-0000-000085930000}"/>
    <cellStyle name="Uwaga 14 30 11" xfId="46413" xr:uid="{00000000-0005-0000-0000-000086930000}"/>
    <cellStyle name="Uwaga 14 30 12" xfId="49673" xr:uid="{00000000-0005-0000-0000-000087930000}"/>
    <cellStyle name="Uwaga 14 30 13" xfId="52873" xr:uid="{00000000-0005-0000-0000-000088930000}"/>
    <cellStyle name="Uwaga 14 30 14" xfId="58064" xr:uid="{00000000-0005-0000-0000-000089930000}"/>
    <cellStyle name="Uwaga 14 30 15" xfId="61301" xr:uid="{00000000-0005-0000-0000-00008A930000}"/>
    <cellStyle name="Uwaga 14 30 2" xfId="13959" xr:uid="{00000000-0005-0000-0000-00008B930000}"/>
    <cellStyle name="Uwaga 14 30 3" xfId="7909" xr:uid="{00000000-0005-0000-0000-00008C930000}"/>
    <cellStyle name="Uwaga 14 30 4" xfId="21193" xr:uid="{00000000-0005-0000-0000-00008D930000}"/>
    <cellStyle name="Uwaga 14 30 5" xfId="24503" xr:uid="{00000000-0005-0000-0000-00008E930000}"/>
    <cellStyle name="Uwaga 14 30 6" xfId="27815" xr:uid="{00000000-0005-0000-0000-00008F930000}"/>
    <cellStyle name="Uwaga 14 30 7" xfId="31052" xr:uid="{00000000-0005-0000-0000-000090930000}"/>
    <cellStyle name="Uwaga 14 30 8" xfId="36809" xr:uid="{00000000-0005-0000-0000-000091930000}"/>
    <cellStyle name="Uwaga 14 30 9" xfId="40024" xr:uid="{00000000-0005-0000-0000-000092930000}"/>
    <cellStyle name="Uwaga 14 31" xfId="4776" xr:uid="{00000000-0005-0000-0000-000093930000}"/>
    <cellStyle name="Uwaga 14 31 10" xfId="43255" xr:uid="{00000000-0005-0000-0000-000094930000}"/>
    <cellStyle name="Uwaga 14 31 11" xfId="46464" xr:uid="{00000000-0005-0000-0000-000095930000}"/>
    <cellStyle name="Uwaga 14 31 12" xfId="49722" xr:uid="{00000000-0005-0000-0000-000096930000}"/>
    <cellStyle name="Uwaga 14 31 13" xfId="52924" xr:uid="{00000000-0005-0000-0000-000097930000}"/>
    <cellStyle name="Uwaga 14 31 14" xfId="58113" xr:uid="{00000000-0005-0000-0000-000098930000}"/>
    <cellStyle name="Uwaga 14 31 15" xfId="61350" xr:uid="{00000000-0005-0000-0000-000099930000}"/>
    <cellStyle name="Uwaga 14 31 2" xfId="14010" xr:uid="{00000000-0005-0000-0000-00009A930000}"/>
    <cellStyle name="Uwaga 14 31 3" xfId="7958" xr:uid="{00000000-0005-0000-0000-00009B930000}"/>
    <cellStyle name="Uwaga 14 31 4" xfId="21244" xr:uid="{00000000-0005-0000-0000-00009C930000}"/>
    <cellStyle name="Uwaga 14 31 5" xfId="24554" xr:uid="{00000000-0005-0000-0000-00009D930000}"/>
    <cellStyle name="Uwaga 14 31 6" xfId="27866" xr:uid="{00000000-0005-0000-0000-00009E930000}"/>
    <cellStyle name="Uwaga 14 31 7" xfId="31103" xr:uid="{00000000-0005-0000-0000-00009F930000}"/>
    <cellStyle name="Uwaga 14 31 8" xfId="36859" xr:uid="{00000000-0005-0000-0000-0000A0930000}"/>
    <cellStyle name="Uwaga 14 31 9" xfId="40075" xr:uid="{00000000-0005-0000-0000-0000A1930000}"/>
    <cellStyle name="Uwaga 14 4" xfId="2474" xr:uid="{00000000-0005-0000-0000-0000A2930000}"/>
    <cellStyle name="Uwaga 14 4 10" xfId="32118" xr:uid="{00000000-0005-0000-0000-0000A3930000}"/>
    <cellStyle name="Uwaga 14 4 11" xfId="34588" xr:uid="{00000000-0005-0000-0000-0000A4930000}"/>
    <cellStyle name="Uwaga 14 4 12" xfId="37776" xr:uid="{00000000-0005-0000-0000-0000A5930000}"/>
    <cellStyle name="Uwaga 14 4 13" xfId="40986" xr:uid="{00000000-0005-0000-0000-0000A6930000}"/>
    <cellStyle name="Uwaga 14 4 14" xfId="44162" xr:uid="{00000000-0005-0000-0000-0000A7930000}"/>
    <cellStyle name="Uwaga 14 4 15" xfId="47461" xr:uid="{00000000-0005-0000-0000-0000A8930000}"/>
    <cellStyle name="Uwaga 14 4 16" xfId="50626" xr:uid="{00000000-0005-0000-0000-0000A9930000}"/>
    <cellStyle name="Uwaga 14 4 17" xfId="53822" xr:uid="{00000000-0005-0000-0000-0000AA930000}"/>
    <cellStyle name="Uwaga 14 4 18" xfId="55876" xr:uid="{00000000-0005-0000-0000-0000AB930000}"/>
    <cellStyle name="Uwaga 14 4 19" xfId="59113" xr:uid="{00000000-0005-0000-0000-0000AC930000}"/>
    <cellStyle name="Uwaga 14 4 2" xfId="9676" xr:uid="{00000000-0005-0000-0000-0000AD930000}"/>
    <cellStyle name="Uwaga 14 4 3" xfId="11718" xr:uid="{00000000-0005-0000-0000-0000AE930000}"/>
    <cellStyle name="Uwaga 14 4 4" xfId="5842" xr:uid="{00000000-0005-0000-0000-0000AF930000}"/>
    <cellStyle name="Uwaga 14 4 5" xfId="16367" xr:uid="{00000000-0005-0000-0000-0000B0930000}"/>
    <cellStyle name="Uwaga 14 4 6" xfId="18942" xr:uid="{00000000-0005-0000-0000-0000B1930000}"/>
    <cellStyle name="Uwaga 14 4 7" xfId="22252" xr:uid="{00000000-0005-0000-0000-0000B2930000}"/>
    <cellStyle name="Uwaga 14 4 8" xfId="25572" xr:uid="{00000000-0005-0000-0000-0000B3930000}"/>
    <cellStyle name="Uwaga 14 4 9" xfId="28801" xr:uid="{00000000-0005-0000-0000-0000B4930000}"/>
    <cellStyle name="Uwaga 14 5" xfId="2613" xr:uid="{00000000-0005-0000-0000-0000B5930000}"/>
    <cellStyle name="Uwaga 14 5 10" xfId="32257" xr:uid="{00000000-0005-0000-0000-0000B6930000}"/>
    <cellStyle name="Uwaga 14 5 11" xfId="34727" xr:uid="{00000000-0005-0000-0000-0000B7930000}"/>
    <cellStyle name="Uwaga 14 5 12" xfId="37915" xr:uid="{00000000-0005-0000-0000-0000B8930000}"/>
    <cellStyle name="Uwaga 14 5 13" xfId="41125" xr:uid="{00000000-0005-0000-0000-0000B9930000}"/>
    <cellStyle name="Uwaga 14 5 14" xfId="44301" xr:uid="{00000000-0005-0000-0000-0000BA930000}"/>
    <cellStyle name="Uwaga 14 5 15" xfId="47600" xr:uid="{00000000-0005-0000-0000-0000BB930000}"/>
    <cellStyle name="Uwaga 14 5 16" xfId="50765" xr:uid="{00000000-0005-0000-0000-0000BC930000}"/>
    <cellStyle name="Uwaga 14 5 17" xfId="53960" xr:uid="{00000000-0005-0000-0000-0000BD930000}"/>
    <cellStyle name="Uwaga 14 5 18" xfId="56014" xr:uid="{00000000-0005-0000-0000-0000BE930000}"/>
    <cellStyle name="Uwaga 14 5 19" xfId="59251" xr:uid="{00000000-0005-0000-0000-0000BF930000}"/>
    <cellStyle name="Uwaga 14 5 2" xfId="9815" xr:uid="{00000000-0005-0000-0000-0000C0930000}"/>
    <cellStyle name="Uwaga 14 5 3" xfId="11857" xr:uid="{00000000-0005-0000-0000-0000C1930000}"/>
    <cellStyle name="Uwaga 14 5 4" xfId="5981" xr:uid="{00000000-0005-0000-0000-0000C2930000}"/>
    <cellStyle name="Uwaga 14 5 5" xfId="16506" xr:uid="{00000000-0005-0000-0000-0000C3930000}"/>
    <cellStyle name="Uwaga 14 5 6" xfId="19081" xr:uid="{00000000-0005-0000-0000-0000C4930000}"/>
    <cellStyle name="Uwaga 14 5 7" xfId="22391" xr:uid="{00000000-0005-0000-0000-0000C5930000}"/>
    <cellStyle name="Uwaga 14 5 8" xfId="25711" xr:uid="{00000000-0005-0000-0000-0000C6930000}"/>
    <cellStyle name="Uwaga 14 5 9" xfId="28940" xr:uid="{00000000-0005-0000-0000-0000C7930000}"/>
    <cellStyle name="Uwaga 14 6" xfId="1753" xr:uid="{00000000-0005-0000-0000-0000C8930000}"/>
    <cellStyle name="Uwaga 14 6 10" xfId="31405" xr:uid="{00000000-0005-0000-0000-0000C9930000}"/>
    <cellStyle name="Uwaga 14 6 11" xfId="15193" xr:uid="{00000000-0005-0000-0000-0000CA930000}"/>
    <cellStyle name="Uwaga 14 6 12" xfId="37055" xr:uid="{00000000-0005-0000-0000-0000CB930000}"/>
    <cellStyle name="Uwaga 14 6 13" xfId="40286" xr:uid="{00000000-0005-0000-0000-0000CC930000}"/>
    <cellStyle name="Uwaga 14 6 14" xfId="43441" xr:uid="{00000000-0005-0000-0000-0000CD930000}"/>
    <cellStyle name="Uwaga 14 6 15" xfId="46761" xr:uid="{00000000-0005-0000-0000-0000CE930000}"/>
    <cellStyle name="Uwaga 14 6 16" xfId="49907" xr:uid="{00000000-0005-0000-0000-0000CF930000}"/>
    <cellStyle name="Uwaga 14 6 17" xfId="53133" xr:uid="{00000000-0005-0000-0000-0000D0930000}"/>
    <cellStyle name="Uwaga 14 6 18" xfId="18143" xr:uid="{00000000-0005-0000-0000-0000D1930000}"/>
    <cellStyle name="Uwaga 14 6 19" xfId="58416" xr:uid="{00000000-0005-0000-0000-0000D2930000}"/>
    <cellStyle name="Uwaga 14 6 2" xfId="8963" xr:uid="{00000000-0005-0000-0000-0000D3930000}"/>
    <cellStyle name="Uwaga 14 6 3" xfId="8427" xr:uid="{00000000-0005-0000-0000-0000D4930000}"/>
    <cellStyle name="Uwaga 14 6 4" xfId="5132" xr:uid="{00000000-0005-0000-0000-0000D5930000}"/>
    <cellStyle name="Uwaga 14 6 5" xfId="15649" xr:uid="{00000000-0005-0000-0000-0000D6930000}"/>
    <cellStyle name="Uwaga 14 6 6" xfId="14448" xr:uid="{00000000-0005-0000-0000-0000D7930000}"/>
    <cellStyle name="Uwaga 14 6 7" xfId="21531" xr:uid="{00000000-0005-0000-0000-0000D8930000}"/>
    <cellStyle name="Uwaga 14 6 8" xfId="24853" xr:uid="{00000000-0005-0000-0000-0000D9930000}"/>
    <cellStyle name="Uwaga 14 6 9" xfId="28080" xr:uid="{00000000-0005-0000-0000-0000DA930000}"/>
    <cellStyle name="Uwaga 14 7" xfId="2833" xr:uid="{00000000-0005-0000-0000-0000DB930000}"/>
    <cellStyle name="Uwaga 14 7 10" xfId="32477" xr:uid="{00000000-0005-0000-0000-0000DC930000}"/>
    <cellStyle name="Uwaga 14 7 11" xfId="34947" xr:uid="{00000000-0005-0000-0000-0000DD930000}"/>
    <cellStyle name="Uwaga 14 7 12" xfId="38135" xr:uid="{00000000-0005-0000-0000-0000DE930000}"/>
    <cellStyle name="Uwaga 14 7 13" xfId="41342" xr:uid="{00000000-0005-0000-0000-0000DF930000}"/>
    <cellStyle name="Uwaga 14 7 14" xfId="44521" xr:uid="{00000000-0005-0000-0000-0000E0930000}"/>
    <cellStyle name="Uwaga 14 7 15" xfId="47817" xr:uid="{00000000-0005-0000-0000-0000E1930000}"/>
    <cellStyle name="Uwaga 14 7 16" xfId="50985" xr:uid="{00000000-0005-0000-0000-0000E2930000}"/>
    <cellStyle name="Uwaga 14 7 17" xfId="54175" xr:uid="{00000000-0005-0000-0000-0000E3930000}"/>
    <cellStyle name="Uwaga 14 7 18" xfId="56229" xr:uid="{00000000-0005-0000-0000-0000E4930000}"/>
    <cellStyle name="Uwaga 14 7 19" xfId="59466" xr:uid="{00000000-0005-0000-0000-0000E5930000}"/>
    <cellStyle name="Uwaga 14 7 2" xfId="10035" xr:uid="{00000000-0005-0000-0000-0000E6930000}"/>
    <cellStyle name="Uwaga 14 7 3" xfId="12077" xr:uid="{00000000-0005-0000-0000-0000E7930000}"/>
    <cellStyle name="Uwaga 14 7 4" xfId="6201" xr:uid="{00000000-0005-0000-0000-0000E8930000}"/>
    <cellStyle name="Uwaga 14 7 5" xfId="16726" xr:uid="{00000000-0005-0000-0000-0000E9930000}"/>
    <cellStyle name="Uwaga 14 7 6" xfId="19301" xr:uid="{00000000-0005-0000-0000-0000EA930000}"/>
    <cellStyle name="Uwaga 14 7 7" xfId="22611" xr:uid="{00000000-0005-0000-0000-0000EB930000}"/>
    <cellStyle name="Uwaga 14 7 8" xfId="25929" xr:uid="{00000000-0005-0000-0000-0000EC930000}"/>
    <cellStyle name="Uwaga 14 7 9" xfId="29160" xr:uid="{00000000-0005-0000-0000-0000ED930000}"/>
    <cellStyle name="Uwaga 14 8" xfId="1715" xr:uid="{00000000-0005-0000-0000-0000EE930000}"/>
    <cellStyle name="Uwaga 14 8 10" xfId="31367" xr:uid="{00000000-0005-0000-0000-0000EF930000}"/>
    <cellStyle name="Uwaga 14 8 11" xfId="31170" xr:uid="{00000000-0005-0000-0000-0000F0930000}"/>
    <cellStyle name="Uwaga 14 8 12" xfId="37017" xr:uid="{00000000-0005-0000-0000-0000F1930000}"/>
    <cellStyle name="Uwaga 14 8 13" xfId="40249" xr:uid="{00000000-0005-0000-0000-0000F2930000}"/>
    <cellStyle name="Uwaga 14 8 14" xfId="43403" xr:uid="{00000000-0005-0000-0000-0000F3930000}"/>
    <cellStyle name="Uwaga 14 8 15" xfId="46724" xr:uid="{00000000-0005-0000-0000-0000F4930000}"/>
    <cellStyle name="Uwaga 14 8 16" xfId="49869" xr:uid="{00000000-0005-0000-0000-0000F5930000}"/>
    <cellStyle name="Uwaga 14 8 17" xfId="53097" xr:uid="{00000000-0005-0000-0000-0000F6930000}"/>
    <cellStyle name="Uwaga 14 8 18" xfId="18347" xr:uid="{00000000-0005-0000-0000-0000F7930000}"/>
    <cellStyle name="Uwaga 14 8 19" xfId="58380" xr:uid="{00000000-0005-0000-0000-0000F8930000}"/>
    <cellStyle name="Uwaga 14 8 2" xfId="8925" xr:uid="{00000000-0005-0000-0000-0000F9930000}"/>
    <cellStyle name="Uwaga 14 8 3" xfId="8465" xr:uid="{00000000-0005-0000-0000-0000FA930000}"/>
    <cellStyle name="Uwaga 14 8 4" xfId="5094" xr:uid="{00000000-0005-0000-0000-0000FB930000}"/>
    <cellStyle name="Uwaga 14 8 5" xfId="15611" xr:uid="{00000000-0005-0000-0000-0000FC930000}"/>
    <cellStyle name="Uwaga 14 8 6" xfId="14486" xr:uid="{00000000-0005-0000-0000-0000FD930000}"/>
    <cellStyle name="Uwaga 14 8 7" xfId="21493" xr:uid="{00000000-0005-0000-0000-0000FE930000}"/>
    <cellStyle name="Uwaga 14 8 8" xfId="24816" xr:uid="{00000000-0005-0000-0000-0000FF930000}"/>
    <cellStyle name="Uwaga 14 8 9" xfId="28042" xr:uid="{00000000-0005-0000-0000-000000940000}"/>
    <cellStyle name="Uwaga 14 9" xfId="3103" xr:uid="{00000000-0005-0000-0000-000001940000}"/>
    <cellStyle name="Uwaga 14 9 10" xfId="32747" xr:uid="{00000000-0005-0000-0000-000002940000}"/>
    <cellStyle name="Uwaga 14 9 11" xfId="35216" xr:uid="{00000000-0005-0000-0000-000003940000}"/>
    <cellStyle name="Uwaga 14 9 12" xfId="38405" xr:uid="{00000000-0005-0000-0000-000004940000}"/>
    <cellStyle name="Uwaga 14 9 13" xfId="41611" xr:uid="{00000000-0005-0000-0000-000005940000}"/>
    <cellStyle name="Uwaga 14 9 14" xfId="44791" xr:uid="{00000000-0005-0000-0000-000006940000}"/>
    <cellStyle name="Uwaga 14 9 15" xfId="48086" xr:uid="{00000000-0005-0000-0000-000007940000}"/>
    <cellStyle name="Uwaga 14 9 16" xfId="51254" xr:uid="{00000000-0005-0000-0000-000008940000}"/>
    <cellStyle name="Uwaga 14 9 17" xfId="54442" xr:uid="{00000000-0005-0000-0000-000009940000}"/>
    <cellStyle name="Uwaga 14 9 18" xfId="56496" xr:uid="{00000000-0005-0000-0000-00000A940000}"/>
    <cellStyle name="Uwaga 14 9 19" xfId="59733" xr:uid="{00000000-0005-0000-0000-00000B940000}"/>
    <cellStyle name="Uwaga 14 9 2" xfId="10305" xr:uid="{00000000-0005-0000-0000-00000C940000}"/>
    <cellStyle name="Uwaga 14 9 3" xfId="12347" xr:uid="{00000000-0005-0000-0000-00000D940000}"/>
    <cellStyle name="Uwaga 14 9 4" xfId="6471" xr:uid="{00000000-0005-0000-0000-00000E940000}"/>
    <cellStyle name="Uwaga 14 9 5" xfId="16996" xr:uid="{00000000-0005-0000-0000-00000F940000}"/>
    <cellStyle name="Uwaga 14 9 6" xfId="19571" xr:uid="{00000000-0005-0000-0000-000010940000}"/>
    <cellStyle name="Uwaga 14 9 7" xfId="22881" xr:uid="{00000000-0005-0000-0000-000011940000}"/>
    <cellStyle name="Uwaga 14 9 8" xfId="26197" xr:uid="{00000000-0005-0000-0000-000012940000}"/>
    <cellStyle name="Uwaga 14 9 9" xfId="29430" xr:uid="{00000000-0005-0000-0000-000013940000}"/>
    <cellStyle name="Uwaga 15" xfId="1375" xr:uid="{00000000-0005-0000-0000-000014940000}"/>
    <cellStyle name="Uwaga 15 10" xfId="2503" xr:uid="{00000000-0005-0000-0000-000015940000}"/>
    <cellStyle name="Uwaga 15 10 10" xfId="32147" xr:uid="{00000000-0005-0000-0000-000016940000}"/>
    <cellStyle name="Uwaga 15 10 11" xfId="34617" xr:uid="{00000000-0005-0000-0000-000017940000}"/>
    <cellStyle name="Uwaga 15 10 12" xfId="37805" xr:uid="{00000000-0005-0000-0000-000018940000}"/>
    <cellStyle name="Uwaga 15 10 13" xfId="41015" xr:uid="{00000000-0005-0000-0000-000019940000}"/>
    <cellStyle name="Uwaga 15 10 14" xfId="44191" xr:uid="{00000000-0005-0000-0000-00001A940000}"/>
    <cellStyle name="Uwaga 15 10 15" xfId="47490" xr:uid="{00000000-0005-0000-0000-00001B940000}"/>
    <cellStyle name="Uwaga 15 10 16" xfId="50655" xr:uid="{00000000-0005-0000-0000-00001C940000}"/>
    <cellStyle name="Uwaga 15 10 17" xfId="53851" xr:uid="{00000000-0005-0000-0000-00001D940000}"/>
    <cellStyle name="Uwaga 15 10 18" xfId="55905" xr:uid="{00000000-0005-0000-0000-00001E940000}"/>
    <cellStyle name="Uwaga 15 10 19" xfId="59142" xr:uid="{00000000-0005-0000-0000-00001F940000}"/>
    <cellStyle name="Uwaga 15 10 2" xfId="9705" xr:uid="{00000000-0005-0000-0000-000020940000}"/>
    <cellStyle name="Uwaga 15 10 3" xfId="11747" xr:uid="{00000000-0005-0000-0000-000021940000}"/>
    <cellStyle name="Uwaga 15 10 4" xfId="5871" xr:uid="{00000000-0005-0000-0000-000022940000}"/>
    <cellStyle name="Uwaga 15 10 5" xfId="16396" xr:uid="{00000000-0005-0000-0000-000023940000}"/>
    <cellStyle name="Uwaga 15 10 6" xfId="18971" xr:uid="{00000000-0005-0000-0000-000024940000}"/>
    <cellStyle name="Uwaga 15 10 7" xfId="22281" xr:uid="{00000000-0005-0000-0000-000025940000}"/>
    <cellStyle name="Uwaga 15 10 8" xfId="25601" xr:uid="{00000000-0005-0000-0000-000026940000}"/>
    <cellStyle name="Uwaga 15 10 9" xfId="28830" xr:uid="{00000000-0005-0000-0000-000027940000}"/>
    <cellStyle name="Uwaga 15 11" xfId="3352" xr:uid="{00000000-0005-0000-0000-000028940000}"/>
    <cellStyle name="Uwaga 15 11 10" xfId="32996" xr:uid="{00000000-0005-0000-0000-000029940000}"/>
    <cellStyle name="Uwaga 15 11 11" xfId="35464" xr:uid="{00000000-0005-0000-0000-00002A940000}"/>
    <cellStyle name="Uwaga 15 11 12" xfId="38654" xr:uid="{00000000-0005-0000-0000-00002B940000}"/>
    <cellStyle name="Uwaga 15 11 13" xfId="41859" xr:uid="{00000000-0005-0000-0000-00002C940000}"/>
    <cellStyle name="Uwaga 15 11 14" xfId="45040" xr:uid="{00000000-0005-0000-0000-00002D940000}"/>
    <cellStyle name="Uwaga 15 11 15" xfId="48334" xr:uid="{00000000-0005-0000-0000-00002E940000}"/>
    <cellStyle name="Uwaga 15 11 16" xfId="51503" xr:uid="{00000000-0005-0000-0000-00002F940000}"/>
    <cellStyle name="Uwaga 15 11 17" xfId="54688" xr:uid="{00000000-0005-0000-0000-000030940000}"/>
    <cellStyle name="Uwaga 15 11 18" xfId="56742" xr:uid="{00000000-0005-0000-0000-000031940000}"/>
    <cellStyle name="Uwaga 15 11 19" xfId="59979" xr:uid="{00000000-0005-0000-0000-000032940000}"/>
    <cellStyle name="Uwaga 15 11 2" xfId="10554" xr:uid="{00000000-0005-0000-0000-000033940000}"/>
    <cellStyle name="Uwaga 15 11 3" xfId="12596" xr:uid="{00000000-0005-0000-0000-000034940000}"/>
    <cellStyle name="Uwaga 15 11 4" xfId="6720" xr:uid="{00000000-0005-0000-0000-000035940000}"/>
    <cellStyle name="Uwaga 15 11 5" xfId="17245" xr:uid="{00000000-0005-0000-0000-000036940000}"/>
    <cellStyle name="Uwaga 15 11 6" xfId="19820" xr:uid="{00000000-0005-0000-0000-000037940000}"/>
    <cellStyle name="Uwaga 15 11 7" xfId="23130" xr:uid="{00000000-0005-0000-0000-000038940000}"/>
    <cellStyle name="Uwaga 15 11 8" xfId="26445" xr:uid="{00000000-0005-0000-0000-000039940000}"/>
    <cellStyle name="Uwaga 15 11 9" xfId="29679" xr:uid="{00000000-0005-0000-0000-00003A940000}"/>
    <cellStyle name="Uwaga 15 12" xfId="1760" xr:uid="{00000000-0005-0000-0000-00003B940000}"/>
    <cellStyle name="Uwaga 15 12 10" xfId="31412" xr:uid="{00000000-0005-0000-0000-00003C940000}"/>
    <cellStyle name="Uwaga 15 12 11" xfId="15200" xr:uid="{00000000-0005-0000-0000-00003D940000}"/>
    <cellStyle name="Uwaga 15 12 12" xfId="37062" xr:uid="{00000000-0005-0000-0000-00003E940000}"/>
    <cellStyle name="Uwaga 15 12 13" xfId="40293" xr:uid="{00000000-0005-0000-0000-00003F940000}"/>
    <cellStyle name="Uwaga 15 12 14" xfId="43448" xr:uid="{00000000-0005-0000-0000-000040940000}"/>
    <cellStyle name="Uwaga 15 12 15" xfId="46768" xr:uid="{00000000-0005-0000-0000-000041940000}"/>
    <cellStyle name="Uwaga 15 12 16" xfId="49914" xr:uid="{00000000-0005-0000-0000-000042940000}"/>
    <cellStyle name="Uwaga 15 12 17" xfId="53140" xr:uid="{00000000-0005-0000-0000-000043940000}"/>
    <cellStyle name="Uwaga 15 12 18" xfId="33961" xr:uid="{00000000-0005-0000-0000-000044940000}"/>
    <cellStyle name="Uwaga 15 12 19" xfId="58423" xr:uid="{00000000-0005-0000-0000-000045940000}"/>
    <cellStyle name="Uwaga 15 12 2" xfId="8970" xr:uid="{00000000-0005-0000-0000-000046940000}"/>
    <cellStyle name="Uwaga 15 12 3" xfId="8420" xr:uid="{00000000-0005-0000-0000-000047940000}"/>
    <cellStyle name="Uwaga 15 12 4" xfId="5139" xr:uid="{00000000-0005-0000-0000-000048940000}"/>
    <cellStyle name="Uwaga 15 12 5" xfId="15656" xr:uid="{00000000-0005-0000-0000-000049940000}"/>
    <cellStyle name="Uwaga 15 12 6" xfId="14441" xr:uid="{00000000-0005-0000-0000-00004A940000}"/>
    <cellStyle name="Uwaga 15 12 7" xfId="21538" xr:uid="{00000000-0005-0000-0000-00004B940000}"/>
    <cellStyle name="Uwaga 15 12 8" xfId="24860" xr:uid="{00000000-0005-0000-0000-00004C940000}"/>
    <cellStyle name="Uwaga 15 12 9" xfId="28087" xr:uid="{00000000-0005-0000-0000-00004D940000}"/>
    <cellStyle name="Uwaga 15 13" xfId="1544" xr:uid="{00000000-0005-0000-0000-00004E940000}"/>
    <cellStyle name="Uwaga 15 13 10" xfId="31196" xr:uid="{00000000-0005-0000-0000-00004F940000}"/>
    <cellStyle name="Uwaga 15 13 11" xfId="15139" xr:uid="{00000000-0005-0000-0000-000050940000}"/>
    <cellStyle name="Uwaga 15 13 12" xfId="34004" xr:uid="{00000000-0005-0000-0000-000051940000}"/>
    <cellStyle name="Uwaga 15 13 13" xfId="15069" xr:uid="{00000000-0005-0000-0000-000052940000}"/>
    <cellStyle name="Uwaga 15 13 14" xfId="34106" xr:uid="{00000000-0005-0000-0000-000053940000}"/>
    <cellStyle name="Uwaga 15 13 15" xfId="46556" xr:uid="{00000000-0005-0000-0000-000054940000}"/>
    <cellStyle name="Uwaga 15 13 16" xfId="36953" xr:uid="{00000000-0005-0000-0000-000055940000}"/>
    <cellStyle name="Uwaga 15 13 17" xfId="36906" xr:uid="{00000000-0005-0000-0000-000056940000}"/>
    <cellStyle name="Uwaga 15 13 18" xfId="34258" xr:uid="{00000000-0005-0000-0000-000057940000}"/>
    <cellStyle name="Uwaga 15 13 19" xfId="58213" xr:uid="{00000000-0005-0000-0000-000058940000}"/>
    <cellStyle name="Uwaga 15 13 2" xfId="8756" xr:uid="{00000000-0005-0000-0000-000059940000}"/>
    <cellStyle name="Uwaga 15 13 3" xfId="8634" xr:uid="{00000000-0005-0000-0000-00005A940000}"/>
    <cellStyle name="Uwaga 15 13 4" xfId="4924" xr:uid="{00000000-0005-0000-0000-00005B940000}"/>
    <cellStyle name="Uwaga 15 13 5" xfId="15440" xr:uid="{00000000-0005-0000-0000-00005C940000}"/>
    <cellStyle name="Uwaga 15 13 6" xfId="14657" xr:uid="{00000000-0005-0000-0000-00005D940000}"/>
    <cellStyle name="Uwaga 15 13 7" xfId="21322" xr:uid="{00000000-0005-0000-0000-00005E940000}"/>
    <cellStyle name="Uwaga 15 13 8" xfId="24645" xr:uid="{00000000-0005-0000-0000-00005F940000}"/>
    <cellStyle name="Uwaga 15 13 9" xfId="18404" xr:uid="{00000000-0005-0000-0000-000060940000}"/>
    <cellStyle name="Uwaga 15 14" xfId="3480" xr:uid="{00000000-0005-0000-0000-000061940000}"/>
    <cellStyle name="Uwaga 15 14 10" xfId="33124" xr:uid="{00000000-0005-0000-0000-000062940000}"/>
    <cellStyle name="Uwaga 15 14 11" xfId="35591" xr:uid="{00000000-0005-0000-0000-000063940000}"/>
    <cellStyle name="Uwaga 15 14 12" xfId="38782" xr:uid="{00000000-0005-0000-0000-000064940000}"/>
    <cellStyle name="Uwaga 15 14 13" xfId="41986" xr:uid="{00000000-0005-0000-0000-000065940000}"/>
    <cellStyle name="Uwaga 15 14 14" xfId="45168" xr:uid="{00000000-0005-0000-0000-000066940000}"/>
    <cellStyle name="Uwaga 15 14 15" xfId="48461" xr:uid="{00000000-0005-0000-0000-000067940000}"/>
    <cellStyle name="Uwaga 15 14 16" xfId="51630" xr:uid="{00000000-0005-0000-0000-000068940000}"/>
    <cellStyle name="Uwaga 15 14 17" xfId="54814" xr:uid="{00000000-0005-0000-0000-000069940000}"/>
    <cellStyle name="Uwaga 15 14 18" xfId="56868" xr:uid="{00000000-0005-0000-0000-00006A940000}"/>
    <cellStyle name="Uwaga 15 14 19" xfId="60105" xr:uid="{00000000-0005-0000-0000-00006B940000}"/>
    <cellStyle name="Uwaga 15 14 2" xfId="10682" xr:uid="{00000000-0005-0000-0000-00006C940000}"/>
    <cellStyle name="Uwaga 15 14 3" xfId="12724" xr:uid="{00000000-0005-0000-0000-00006D940000}"/>
    <cellStyle name="Uwaga 15 14 4" xfId="6848" xr:uid="{00000000-0005-0000-0000-00006E940000}"/>
    <cellStyle name="Uwaga 15 14 5" xfId="17373" xr:uid="{00000000-0005-0000-0000-00006F940000}"/>
    <cellStyle name="Uwaga 15 14 6" xfId="19948" xr:uid="{00000000-0005-0000-0000-000070940000}"/>
    <cellStyle name="Uwaga 15 14 7" xfId="23258" xr:uid="{00000000-0005-0000-0000-000071940000}"/>
    <cellStyle name="Uwaga 15 14 8" xfId="26573" xr:uid="{00000000-0005-0000-0000-000072940000}"/>
    <cellStyle name="Uwaga 15 14 9" xfId="29807" xr:uid="{00000000-0005-0000-0000-000073940000}"/>
    <cellStyle name="Uwaga 15 15" xfId="3658" xr:uid="{00000000-0005-0000-0000-000074940000}"/>
    <cellStyle name="Uwaga 15 15 10" xfId="33302" xr:uid="{00000000-0005-0000-0000-000075940000}"/>
    <cellStyle name="Uwaga 15 15 11" xfId="35766" xr:uid="{00000000-0005-0000-0000-000076940000}"/>
    <cellStyle name="Uwaga 15 15 12" xfId="38960" xr:uid="{00000000-0005-0000-0000-000077940000}"/>
    <cellStyle name="Uwaga 15 15 13" xfId="42161" xr:uid="{00000000-0005-0000-0000-000078940000}"/>
    <cellStyle name="Uwaga 15 15 14" xfId="45346" xr:uid="{00000000-0005-0000-0000-000079940000}"/>
    <cellStyle name="Uwaga 15 15 15" xfId="48636" xr:uid="{00000000-0005-0000-0000-00007A940000}"/>
    <cellStyle name="Uwaga 15 15 16" xfId="51807" xr:uid="{00000000-0005-0000-0000-00007B940000}"/>
    <cellStyle name="Uwaga 15 15 17" xfId="54987" xr:uid="{00000000-0005-0000-0000-00007C940000}"/>
    <cellStyle name="Uwaga 15 15 18" xfId="57041" xr:uid="{00000000-0005-0000-0000-00007D940000}"/>
    <cellStyle name="Uwaga 15 15 19" xfId="60278" xr:uid="{00000000-0005-0000-0000-00007E940000}"/>
    <cellStyle name="Uwaga 15 15 2" xfId="10860" xr:uid="{00000000-0005-0000-0000-00007F940000}"/>
    <cellStyle name="Uwaga 15 15 3" xfId="12902" xr:uid="{00000000-0005-0000-0000-000080940000}"/>
    <cellStyle name="Uwaga 15 15 4" xfId="7024" xr:uid="{00000000-0005-0000-0000-000081940000}"/>
    <cellStyle name="Uwaga 15 15 5" xfId="17551" xr:uid="{00000000-0005-0000-0000-000082940000}"/>
    <cellStyle name="Uwaga 15 15 6" xfId="20126" xr:uid="{00000000-0005-0000-0000-000083940000}"/>
    <cellStyle name="Uwaga 15 15 7" xfId="23436" xr:uid="{00000000-0005-0000-0000-000084940000}"/>
    <cellStyle name="Uwaga 15 15 8" xfId="26751" xr:uid="{00000000-0005-0000-0000-000085940000}"/>
    <cellStyle name="Uwaga 15 15 9" xfId="29985" xr:uid="{00000000-0005-0000-0000-000086940000}"/>
    <cellStyle name="Uwaga 15 16" xfId="3287" xr:uid="{00000000-0005-0000-0000-000087940000}"/>
    <cellStyle name="Uwaga 15 16 10" xfId="32931" xr:uid="{00000000-0005-0000-0000-000088940000}"/>
    <cellStyle name="Uwaga 15 16 11" xfId="35399" xr:uid="{00000000-0005-0000-0000-000089940000}"/>
    <cellStyle name="Uwaga 15 16 12" xfId="38589" xr:uid="{00000000-0005-0000-0000-00008A940000}"/>
    <cellStyle name="Uwaga 15 16 13" xfId="41794" xr:uid="{00000000-0005-0000-0000-00008B940000}"/>
    <cellStyle name="Uwaga 15 16 14" xfId="44975" xr:uid="{00000000-0005-0000-0000-00008C940000}"/>
    <cellStyle name="Uwaga 15 16 15" xfId="48269" xr:uid="{00000000-0005-0000-0000-00008D940000}"/>
    <cellStyle name="Uwaga 15 16 16" xfId="51438" xr:uid="{00000000-0005-0000-0000-00008E940000}"/>
    <cellStyle name="Uwaga 15 16 17" xfId="54623" xr:uid="{00000000-0005-0000-0000-00008F940000}"/>
    <cellStyle name="Uwaga 15 16 18" xfId="56677" xr:uid="{00000000-0005-0000-0000-000090940000}"/>
    <cellStyle name="Uwaga 15 16 19" xfId="59914" xr:uid="{00000000-0005-0000-0000-000091940000}"/>
    <cellStyle name="Uwaga 15 16 2" xfId="10489" xr:uid="{00000000-0005-0000-0000-000092940000}"/>
    <cellStyle name="Uwaga 15 16 3" xfId="12531" xr:uid="{00000000-0005-0000-0000-000093940000}"/>
    <cellStyle name="Uwaga 15 16 4" xfId="6655" xr:uid="{00000000-0005-0000-0000-000094940000}"/>
    <cellStyle name="Uwaga 15 16 5" xfId="17180" xr:uid="{00000000-0005-0000-0000-000095940000}"/>
    <cellStyle name="Uwaga 15 16 6" xfId="19755" xr:uid="{00000000-0005-0000-0000-000096940000}"/>
    <cellStyle name="Uwaga 15 16 7" xfId="23065" xr:uid="{00000000-0005-0000-0000-000097940000}"/>
    <cellStyle name="Uwaga 15 16 8" xfId="26380" xr:uid="{00000000-0005-0000-0000-000098940000}"/>
    <cellStyle name="Uwaga 15 16 9" xfId="29614" xr:uid="{00000000-0005-0000-0000-000099940000}"/>
    <cellStyle name="Uwaga 15 17" xfId="3793" xr:uid="{00000000-0005-0000-0000-00009A940000}"/>
    <cellStyle name="Uwaga 15 17 10" xfId="33437" xr:uid="{00000000-0005-0000-0000-00009B940000}"/>
    <cellStyle name="Uwaga 15 17 11" xfId="35900" xr:uid="{00000000-0005-0000-0000-00009C940000}"/>
    <cellStyle name="Uwaga 15 17 12" xfId="39095" xr:uid="{00000000-0005-0000-0000-00009D940000}"/>
    <cellStyle name="Uwaga 15 17 13" xfId="42295" xr:uid="{00000000-0005-0000-0000-00009E940000}"/>
    <cellStyle name="Uwaga 15 17 14" xfId="45481" xr:uid="{00000000-0005-0000-0000-00009F940000}"/>
    <cellStyle name="Uwaga 15 17 15" xfId="48770" xr:uid="{00000000-0005-0000-0000-0000A0940000}"/>
    <cellStyle name="Uwaga 15 17 16" xfId="51942" xr:uid="{00000000-0005-0000-0000-0000A1940000}"/>
    <cellStyle name="Uwaga 15 17 17" xfId="55120" xr:uid="{00000000-0005-0000-0000-0000A2940000}"/>
    <cellStyle name="Uwaga 15 17 18" xfId="57174" xr:uid="{00000000-0005-0000-0000-0000A3940000}"/>
    <cellStyle name="Uwaga 15 17 19" xfId="60411" xr:uid="{00000000-0005-0000-0000-0000A4940000}"/>
    <cellStyle name="Uwaga 15 17 2" xfId="10995" xr:uid="{00000000-0005-0000-0000-0000A5940000}"/>
    <cellStyle name="Uwaga 15 17 3" xfId="13037" xr:uid="{00000000-0005-0000-0000-0000A6940000}"/>
    <cellStyle name="Uwaga 15 17 4" xfId="7154" xr:uid="{00000000-0005-0000-0000-0000A7940000}"/>
    <cellStyle name="Uwaga 15 17 5" xfId="17686" xr:uid="{00000000-0005-0000-0000-0000A8940000}"/>
    <cellStyle name="Uwaga 15 17 6" xfId="20261" xr:uid="{00000000-0005-0000-0000-0000A9940000}"/>
    <cellStyle name="Uwaga 15 17 7" xfId="23571" xr:uid="{00000000-0005-0000-0000-0000AA940000}"/>
    <cellStyle name="Uwaga 15 17 8" xfId="26886" xr:uid="{00000000-0005-0000-0000-0000AB940000}"/>
    <cellStyle name="Uwaga 15 17 9" xfId="30120" xr:uid="{00000000-0005-0000-0000-0000AC940000}"/>
    <cellStyle name="Uwaga 15 18" xfId="3916" xr:uid="{00000000-0005-0000-0000-0000AD940000}"/>
    <cellStyle name="Uwaga 15 18 10" xfId="33560" xr:uid="{00000000-0005-0000-0000-0000AE940000}"/>
    <cellStyle name="Uwaga 15 18 11" xfId="36023" xr:uid="{00000000-0005-0000-0000-0000AF940000}"/>
    <cellStyle name="Uwaga 15 18 12" xfId="39218" xr:uid="{00000000-0005-0000-0000-0000B0940000}"/>
    <cellStyle name="Uwaga 15 18 13" xfId="42418" xr:uid="{00000000-0005-0000-0000-0000B1940000}"/>
    <cellStyle name="Uwaga 15 18 14" xfId="45604" xr:uid="{00000000-0005-0000-0000-0000B2940000}"/>
    <cellStyle name="Uwaga 15 18 15" xfId="48893" xr:uid="{00000000-0005-0000-0000-0000B3940000}"/>
    <cellStyle name="Uwaga 15 18 16" xfId="52065" xr:uid="{00000000-0005-0000-0000-0000B4940000}"/>
    <cellStyle name="Uwaga 15 18 17" xfId="55242" xr:uid="{00000000-0005-0000-0000-0000B5940000}"/>
    <cellStyle name="Uwaga 15 18 18" xfId="57296" xr:uid="{00000000-0005-0000-0000-0000B6940000}"/>
    <cellStyle name="Uwaga 15 18 19" xfId="60533" xr:uid="{00000000-0005-0000-0000-0000B7940000}"/>
    <cellStyle name="Uwaga 15 18 2" xfId="11118" xr:uid="{00000000-0005-0000-0000-0000B8940000}"/>
    <cellStyle name="Uwaga 15 18 3" xfId="13160" xr:uid="{00000000-0005-0000-0000-0000B9940000}"/>
    <cellStyle name="Uwaga 15 18 4" xfId="7276" xr:uid="{00000000-0005-0000-0000-0000BA940000}"/>
    <cellStyle name="Uwaga 15 18 5" xfId="17809" xr:uid="{00000000-0005-0000-0000-0000BB940000}"/>
    <cellStyle name="Uwaga 15 18 6" xfId="20384" xr:uid="{00000000-0005-0000-0000-0000BC940000}"/>
    <cellStyle name="Uwaga 15 18 7" xfId="23694" xr:uid="{00000000-0005-0000-0000-0000BD940000}"/>
    <cellStyle name="Uwaga 15 18 8" xfId="27009" xr:uid="{00000000-0005-0000-0000-0000BE940000}"/>
    <cellStyle name="Uwaga 15 18 9" xfId="30243" xr:uid="{00000000-0005-0000-0000-0000BF940000}"/>
    <cellStyle name="Uwaga 15 19" xfId="3460" xr:uid="{00000000-0005-0000-0000-0000C0940000}"/>
    <cellStyle name="Uwaga 15 19 10" xfId="33104" xr:uid="{00000000-0005-0000-0000-0000C1940000}"/>
    <cellStyle name="Uwaga 15 19 11" xfId="35571" xr:uid="{00000000-0005-0000-0000-0000C2940000}"/>
    <cellStyle name="Uwaga 15 19 12" xfId="38762" xr:uid="{00000000-0005-0000-0000-0000C3940000}"/>
    <cellStyle name="Uwaga 15 19 13" xfId="41966" xr:uid="{00000000-0005-0000-0000-0000C4940000}"/>
    <cellStyle name="Uwaga 15 19 14" xfId="45148" xr:uid="{00000000-0005-0000-0000-0000C5940000}"/>
    <cellStyle name="Uwaga 15 19 15" xfId="48441" xr:uid="{00000000-0005-0000-0000-0000C6940000}"/>
    <cellStyle name="Uwaga 15 19 16" xfId="51610" xr:uid="{00000000-0005-0000-0000-0000C7940000}"/>
    <cellStyle name="Uwaga 15 19 17" xfId="54794" xr:uid="{00000000-0005-0000-0000-0000C8940000}"/>
    <cellStyle name="Uwaga 15 19 18" xfId="56848" xr:uid="{00000000-0005-0000-0000-0000C9940000}"/>
    <cellStyle name="Uwaga 15 19 19" xfId="60085" xr:uid="{00000000-0005-0000-0000-0000CA940000}"/>
    <cellStyle name="Uwaga 15 19 2" xfId="10662" xr:uid="{00000000-0005-0000-0000-0000CB940000}"/>
    <cellStyle name="Uwaga 15 19 3" xfId="12704" xr:uid="{00000000-0005-0000-0000-0000CC940000}"/>
    <cellStyle name="Uwaga 15 19 4" xfId="6828" xr:uid="{00000000-0005-0000-0000-0000CD940000}"/>
    <cellStyle name="Uwaga 15 19 5" xfId="17353" xr:uid="{00000000-0005-0000-0000-0000CE940000}"/>
    <cellStyle name="Uwaga 15 19 6" xfId="19928" xr:uid="{00000000-0005-0000-0000-0000CF940000}"/>
    <cellStyle name="Uwaga 15 19 7" xfId="23238" xr:uid="{00000000-0005-0000-0000-0000D0940000}"/>
    <cellStyle name="Uwaga 15 19 8" xfId="26553" xr:uid="{00000000-0005-0000-0000-0000D1940000}"/>
    <cellStyle name="Uwaga 15 19 9" xfId="29787" xr:uid="{00000000-0005-0000-0000-0000D2940000}"/>
    <cellStyle name="Uwaga 15 2" xfId="1455" xr:uid="{00000000-0005-0000-0000-0000D3940000}"/>
    <cellStyle name="Uwaga 15 2 10" xfId="3429" xr:uid="{00000000-0005-0000-0000-0000D4940000}"/>
    <cellStyle name="Uwaga 15 2 10 10" xfId="33073" xr:uid="{00000000-0005-0000-0000-0000D5940000}"/>
    <cellStyle name="Uwaga 15 2 10 11" xfId="35540" xr:uid="{00000000-0005-0000-0000-0000D6940000}"/>
    <cellStyle name="Uwaga 15 2 10 12" xfId="38731" xr:uid="{00000000-0005-0000-0000-0000D7940000}"/>
    <cellStyle name="Uwaga 15 2 10 13" xfId="41935" xr:uid="{00000000-0005-0000-0000-0000D8940000}"/>
    <cellStyle name="Uwaga 15 2 10 14" xfId="45117" xr:uid="{00000000-0005-0000-0000-0000D9940000}"/>
    <cellStyle name="Uwaga 15 2 10 15" xfId="48410" xr:uid="{00000000-0005-0000-0000-0000DA940000}"/>
    <cellStyle name="Uwaga 15 2 10 16" xfId="51579" xr:uid="{00000000-0005-0000-0000-0000DB940000}"/>
    <cellStyle name="Uwaga 15 2 10 17" xfId="54763" xr:uid="{00000000-0005-0000-0000-0000DC940000}"/>
    <cellStyle name="Uwaga 15 2 10 18" xfId="56817" xr:uid="{00000000-0005-0000-0000-0000DD940000}"/>
    <cellStyle name="Uwaga 15 2 10 19" xfId="60054" xr:uid="{00000000-0005-0000-0000-0000DE940000}"/>
    <cellStyle name="Uwaga 15 2 10 2" xfId="10631" xr:uid="{00000000-0005-0000-0000-0000DF940000}"/>
    <cellStyle name="Uwaga 15 2 10 3" xfId="12673" xr:uid="{00000000-0005-0000-0000-0000E0940000}"/>
    <cellStyle name="Uwaga 15 2 10 4" xfId="6797" xr:uid="{00000000-0005-0000-0000-0000E1940000}"/>
    <cellStyle name="Uwaga 15 2 10 5" xfId="17322" xr:uid="{00000000-0005-0000-0000-0000E2940000}"/>
    <cellStyle name="Uwaga 15 2 10 6" xfId="19897" xr:uid="{00000000-0005-0000-0000-0000E3940000}"/>
    <cellStyle name="Uwaga 15 2 10 7" xfId="23207" xr:uid="{00000000-0005-0000-0000-0000E4940000}"/>
    <cellStyle name="Uwaga 15 2 10 8" xfId="26522" xr:uid="{00000000-0005-0000-0000-0000E5940000}"/>
    <cellStyle name="Uwaga 15 2 10 9" xfId="29756" xr:uid="{00000000-0005-0000-0000-0000E6940000}"/>
    <cellStyle name="Uwaga 15 2 11" xfId="3384" xr:uid="{00000000-0005-0000-0000-0000E7940000}"/>
    <cellStyle name="Uwaga 15 2 11 10" xfId="33028" xr:uid="{00000000-0005-0000-0000-0000E8940000}"/>
    <cellStyle name="Uwaga 15 2 11 11" xfId="35496" xr:uid="{00000000-0005-0000-0000-0000E9940000}"/>
    <cellStyle name="Uwaga 15 2 11 12" xfId="38686" xr:uid="{00000000-0005-0000-0000-0000EA940000}"/>
    <cellStyle name="Uwaga 15 2 11 13" xfId="41891" xr:uid="{00000000-0005-0000-0000-0000EB940000}"/>
    <cellStyle name="Uwaga 15 2 11 14" xfId="45072" xr:uid="{00000000-0005-0000-0000-0000EC940000}"/>
    <cellStyle name="Uwaga 15 2 11 15" xfId="48366" xr:uid="{00000000-0005-0000-0000-0000ED940000}"/>
    <cellStyle name="Uwaga 15 2 11 16" xfId="51535" xr:uid="{00000000-0005-0000-0000-0000EE940000}"/>
    <cellStyle name="Uwaga 15 2 11 17" xfId="54720" xr:uid="{00000000-0005-0000-0000-0000EF940000}"/>
    <cellStyle name="Uwaga 15 2 11 18" xfId="56774" xr:uid="{00000000-0005-0000-0000-0000F0940000}"/>
    <cellStyle name="Uwaga 15 2 11 19" xfId="60011" xr:uid="{00000000-0005-0000-0000-0000F1940000}"/>
    <cellStyle name="Uwaga 15 2 11 2" xfId="10586" xr:uid="{00000000-0005-0000-0000-0000F2940000}"/>
    <cellStyle name="Uwaga 15 2 11 3" xfId="12628" xr:uid="{00000000-0005-0000-0000-0000F3940000}"/>
    <cellStyle name="Uwaga 15 2 11 4" xfId="6752" xr:uid="{00000000-0005-0000-0000-0000F4940000}"/>
    <cellStyle name="Uwaga 15 2 11 5" xfId="17277" xr:uid="{00000000-0005-0000-0000-0000F5940000}"/>
    <cellStyle name="Uwaga 15 2 11 6" xfId="19852" xr:uid="{00000000-0005-0000-0000-0000F6940000}"/>
    <cellStyle name="Uwaga 15 2 11 7" xfId="23162" xr:uid="{00000000-0005-0000-0000-0000F7940000}"/>
    <cellStyle name="Uwaga 15 2 11 8" xfId="26477" xr:uid="{00000000-0005-0000-0000-0000F8940000}"/>
    <cellStyle name="Uwaga 15 2 11 9" xfId="29711" xr:uid="{00000000-0005-0000-0000-0000F9940000}"/>
    <cellStyle name="Uwaga 15 2 12" xfId="1851" xr:uid="{00000000-0005-0000-0000-0000FA940000}"/>
    <cellStyle name="Uwaga 15 2 12 10" xfId="31503" xr:uid="{00000000-0005-0000-0000-0000FB940000}"/>
    <cellStyle name="Uwaga 15 2 12 11" xfId="15248" xr:uid="{00000000-0005-0000-0000-0000FC940000}"/>
    <cellStyle name="Uwaga 15 2 12 12" xfId="37153" xr:uid="{00000000-0005-0000-0000-0000FD940000}"/>
    <cellStyle name="Uwaga 15 2 12 13" xfId="40381" xr:uid="{00000000-0005-0000-0000-0000FE940000}"/>
    <cellStyle name="Uwaga 15 2 12 14" xfId="43539" xr:uid="{00000000-0005-0000-0000-0000FF940000}"/>
    <cellStyle name="Uwaga 15 2 12 15" xfId="46856" xr:uid="{00000000-0005-0000-0000-000000950000}"/>
    <cellStyle name="Uwaga 15 2 12 16" xfId="50005" xr:uid="{00000000-0005-0000-0000-000001950000}"/>
    <cellStyle name="Uwaga 15 2 12 17" xfId="53228" xr:uid="{00000000-0005-0000-0000-000002950000}"/>
    <cellStyle name="Uwaga 15 2 12 18" xfId="40141" xr:uid="{00000000-0005-0000-0000-000003950000}"/>
    <cellStyle name="Uwaga 15 2 12 19" xfId="58511" xr:uid="{00000000-0005-0000-0000-000004950000}"/>
    <cellStyle name="Uwaga 15 2 12 2" xfId="9061" xr:uid="{00000000-0005-0000-0000-000005950000}"/>
    <cellStyle name="Uwaga 15 2 12 3" xfId="8329" xr:uid="{00000000-0005-0000-0000-000006950000}"/>
    <cellStyle name="Uwaga 15 2 12 4" xfId="5229" xr:uid="{00000000-0005-0000-0000-000007950000}"/>
    <cellStyle name="Uwaga 15 2 12 5" xfId="15747" xr:uid="{00000000-0005-0000-0000-000008950000}"/>
    <cellStyle name="Uwaga 15 2 12 6" xfId="14350" xr:uid="{00000000-0005-0000-0000-000009950000}"/>
    <cellStyle name="Uwaga 15 2 12 7" xfId="21629" xr:uid="{00000000-0005-0000-0000-00000A950000}"/>
    <cellStyle name="Uwaga 15 2 12 8" xfId="24951" xr:uid="{00000000-0005-0000-0000-00000B950000}"/>
    <cellStyle name="Uwaga 15 2 12 9" xfId="28178" xr:uid="{00000000-0005-0000-0000-00000C950000}"/>
    <cellStyle name="Uwaga 15 2 13" xfId="3622" xr:uid="{00000000-0005-0000-0000-00000D950000}"/>
    <cellStyle name="Uwaga 15 2 13 10" xfId="33266" xr:uid="{00000000-0005-0000-0000-00000E950000}"/>
    <cellStyle name="Uwaga 15 2 13 11" xfId="35730" xr:uid="{00000000-0005-0000-0000-00000F950000}"/>
    <cellStyle name="Uwaga 15 2 13 12" xfId="38924" xr:uid="{00000000-0005-0000-0000-000010950000}"/>
    <cellStyle name="Uwaga 15 2 13 13" xfId="42125" xr:uid="{00000000-0005-0000-0000-000011950000}"/>
    <cellStyle name="Uwaga 15 2 13 14" xfId="45310" xr:uid="{00000000-0005-0000-0000-000012950000}"/>
    <cellStyle name="Uwaga 15 2 13 15" xfId="48600" xr:uid="{00000000-0005-0000-0000-000013950000}"/>
    <cellStyle name="Uwaga 15 2 13 16" xfId="51771" xr:uid="{00000000-0005-0000-0000-000014950000}"/>
    <cellStyle name="Uwaga 15 2 13 17" xfId="54951" xr:uid="{00000000-0005-0000-0000-000015950000}"/>
    <cellStyle name="Uwaga 15 2 13 18" xfId="57005" xr:uid="{00000000-0005-0000-0000-000016950000}"/>
    <cellStyle name="Uwaga 15 2 13 19" xfId="60242" xr:uid="{00000000-0005-0000-0000-000017950000}"/>
    <cellStyle name="Uwaga 15 2 13 2" xfId="10824" xr:uid="{00000000-0005-0000-0000-000018950000}"/>
    <cellStyle name="Uwaga 15 2 13 3" xfId="12866" xr:uid="{00000000-0005-0000-0000-000019950000}"/>
    <cellStyle name="Uwaga 15 2 13 4" xfId="6988" xr:uid="{00000000-0005-0000-0000-00001A950000}"/>
    <cellStyle name="Uwaga 15 2 13 5" xfId="17515" xr:uid="{00000000-0005-0000-0000-00001B950000}"/>
    <cellStyle name="Uwaga 15 2 13 6" xfId="20090" xr:uid="{00000000-0005-0000-0000-00001C950000}"/>
    <cellStyle name="Uwaga 15 2 13 7" xfId="23400" xr:uid="{00000000-0005-0000-0000-00001D950000}"/>
    <cellStyle name="Uwaga 15 2 13 8" xfId="26715" xr:uid="{00000000-0005-0000-0000-00001E950000}"/>
    <cellStyle name="Uwaga 15 2 13 9" xfId="29949" xr:uid="{00000000-0005-0000-0000-00001F950000}"/>
    <cellStyle name="Uwaga 15 2 14" xfId="3735" xr:uid="{00000000-0005-0000-0000-000020950000}"/>
    <cellStyle name="Uwaga 15 2 14 10" xfId="33379" xr:uid="{00000000-0005-0000-0000-000021950000}"/>
    <cellStyle name="Uwaga 15 2 14 11" xfId="35843" xr:uid="{00000000-0005-0000-0000-000022950000}"/>
    <cellStyle name="Uwaga 15 2 14 12" xfId="39037" xr:uid="{00000000-0005-0000-0000-000023950000}"/>
    <cellStyle name="Uwaga 15 2 14 13" xfId="42238" xr:uid="{00000000-0005-0000-0000-000024950000}"/>
    <cellStyle name="Uwaga 15 2 14 14" xfId="45423" xr:uid="{00000000-0005-0000-0000-000025950000}"/>
    <cellStyle name="Uwaga 15 2 14 15" xfId="48713" xr:uid="{00000000-0005-0000-0000-000026950000}"/>
    <cellStyle name="Uwaga 15 2 14 16" xfId="51884" xr:uid="{00000000-0005-0000-0000-000027950000}"/>
    <cellStyle name="Uwaga 15 2 14 17" xfId="55063" xr:uid="{00000000-0005-0000-0000-000028950000}"/>
    <cellStyle name="Uwaga 15 2 14 18" xfId="57117" xr:uid="{00000000-0005-0000-0000-000029950000}"/>
    <cellStyle name="Uwaga 15 2 14 19" xfId="60354" xr:uid="{00000000-0005-0000-0000-00002A950000}"/>
    <cellStyle name="Uwaga 15 2 14 2" xfId="10937" xr:uid="{00000000-0005-0000-0000-00002B950000}"/>
    <cellStyle name="Uwaga 15 2 14 3" xfId="12979" xr:uid="{00000000-0005-0000-0000-00002C950000}"/>
    <cellStyle name="Uwaga 15 2 14 4" xfId="7101" xr:uid="{00000000-0005-0000-0000-00002D950000}"/>
    <cellStyle name="Uwaga 15 2 14 5" xfId="17628" xr:uid="{00000000-0005-0000-0000-00002E950000}"/>
    <cellStyle name="Uwaga 15 2 14 6" xfId="20203" xr:uid="{00000000-0005-0000-0000-00002F950000}"/>
    <cellStyle name="Uwaga 15 2 14 7" xfId="23513" xr:uid="{00000000-0005-0000-0000-000030950000}"/>
    <cellStyle name="Uwaga 15 2 14 8" xfId="26828" xr:uid="{00000000-0005-0000-0000-000031950000}"/>
    <cellStyle name="Uwaga 15 2 14 9" xfId="30062" xr:uid="{00000000-0005-0000-0000-000032950000}"/>
    <cellStyle name="Uwaga 15 2 15" xfId="3690" xr:uid="{00000000-0005-0000-0000-000033950000}"/>
    <cellStyle name="Uwaga 15 2 15 10" xfId="33334" xr:uid="{00000000-0005-0000-0000-000034950000}"/>
    <cellStyle name="Uwaga 15 2 15 11" xfId="35798" xr:uid="{00000000-0005-0000-0000-000035950000}"/>
    <cellStyle name="Uwaga 15 2 15 12" xfId="38992" xr:uid="{00000000-0005-0000-0000-000036950000}"/>
    <cellStyle name="Uwaga 15 2 15 13" xfId="42193" xr:uid="{00000000-0005-0000-0000-000037950000}"/>
    <cellStyle name="Uwaga 15 2 15 14" xfId="45378" xr:uid="{00000000-0005-0000-0000-000038950000}"/>
    <cellStyle name="Uwaga 15 2 15 15" xfId="48668" xr:uid="{00000000-0005-0000-0000-000039950000}"/>
    <cellStyle name="Uwaga 15 2 15 16" xfId="51839" xr:uid="{00000000-0005-0000-0000-00003A950000}"/>
    <cellStyle name="Uwaga 15 2 15 17" xfId="55019" xr:uid="{00000000-0005-0000-0000-00003B950000}"/>
    <cellStyle name="Uwaga 15 2 15 18" xfId="57073" xr:uid="{00000000-0005-0000-0000-00003C950000}"/>
    <cellStyle name="Uwaga 15 2 15 19" xfId="60310" xr:uid="{00000000-0005-0000-0000-00003D950000}"/>
    <cellStyle name="Uwaga 15 2 15 2" xfId="10892" xr:uid="{00000000-0005-0000-0000-00003E950000}"/>
    <cellStyle name="Uwaga 15 2 15 3" xfId="12934" xr:uid="{00000000-0005-0000-0000-00003F950000}"/>
    <cellStyle name="Uwaga 15 2 15 4" xfId="7056" xr:uid="{00000000-0005-0000-0000-000040950000}"/>
    <cellStyle name="Uwaga 15 2 15 5" xfId="17583" xr:uid="{00000000-0005-0000-0000-000041950000}"/>
    <cellStyle name="Uwaga 15 2 15 6" xfId="20158" xr:uid="{00000000-0005-0000-0000-000042950000}"/>
    <cellStyle name="Uwaga 15 2 15 7" xfId="23468" xr:uid="{00000000-0005-0000-0000-000043950000}"/>
    <cellStyle name="Uwaga 15 2 15 8" xfId="26783" xr:uid="{00000000-0005-0000-0000-000044950000}"/>
    <cellStyle name="Uwaga 15 2 15 9" xfId="30017" xr:uid="{00000000-0005-0000-0000-000045950000}"/>
    <cellStyle name="Uwaga 15 2 16" xfId="3859" xr:uid="{00000000-0005-0000-0000-000046950000}"/>
    <cellStyle name="Uwaga 15 2 16 10" xfId="33503" xr:uid="{00000000-0005-0000-0000-000047950000}"/>
    <cellStyle name="Uwaga 15 2 16 11" xfId="35966" xr:uid="{00000000-0005-0000-0000-000048950000}"/>
    <cellStyle name="Uwaga 15 2 16 12" xfId="39161" xr:uid="{00000000-0005-0000-0000-000049950000}"/>
    <cellStyle name="Uwaga 15 2 16 13" xfId="42361" xr:uid="{00000000-0005-0000-0000-00004A950000}"/>
    <cellStyle name="Uwaga 15 2 16 14" xfId="45547" xr:uid="{00000000-0005-0000-0000-00004B950000}"/>
    <cellStyle name="Uwaga 15 2 16 15" xfId="48836" xr:uid="{00000000-0005-0000-0000-00004C950000}"/>
    <cellStyle name="Uwaga 15 2 16 16" xfId="52008" xr:uid="{00000000-0005-0000-0000-00004D950000}"/>
    <cellStyle name="Uwaga 15 2 16 17" xfId="55185" xr:uid="{00000000-0005-0000-0000-00004E950000}"/>
    <cellStyle name="Uwaga 15 2 16 18" xfId="57239" xr:uid="{00000000-0005-0000-0000-00004F950000}"/>
    <cellStyle name="Uwaga 15 2 16 19" xfId="60476" xr:uid="{00000000-0005-0000-0000-000050950000}"/>
    <cellStyle name="Uwaga 15 2 16 2" xfId="11061" xr:uid="{00000000-0005-0000-0000-000051950000}"/>
    <cellStyle name="Uwaga 15 2 16 3" xfId="13103" xr:uid="{00000000-0005-0000-0000-000052950000}"/>
    <cellStyle name="Uwaga 15 2 16 4" xfId="7220" xr:uid="{00000000-0005-0000-0000-000053950000}"/>
    <cellStyle name="Uwaga 15 2 16 5" xfId="17752" xr:uid="{00000000-0005-0000-0000-000054950000}"/>
    <cellStyle name="Uwaga 15 2 16 6" xfId="20327" xr:uid="{00000000-0005-0000-0000-000055950000}"/>
    <cellStyle name="Uwaga 15 2 16 7" xfId="23637" xr:uid="{00000000-0005-0000-0000-000056950000}"/>
    <cellStyle name="Uwaga 15 2 16 8" xfId="26952" xr:uid="{00000000-0005-0000-0000-000057950000}"/>
    <cellStyle name="Uwaga 15 2 16 9" xfId="30186" xr:uid="{00000000-0005-0000-0000-000058950000}"/>
    <cellStyle name="Uwaga 15 2 17" xfId="3992" xr:uid="{00000000-0005-0000-0000-000059950000}"/>
    <cellStyle name="Uwaga 15 2 17 10" xfId="33636" xr:uid="{00000000-0005-0000-0000-00005A950000}"/>
    <cellStyle name="Uwaga 15 2 17 11" xfId="36099" xr:uid="{00000000-0005-0000-0000-00005B950000}"/>
    <cellStyle name="Uwaga 15 2 17 12" xfId="39294" xr:uid="{00000000-0005-0000-0000-00005C950000}"/>
    <cellStyle name="Uwaga 15 2 17 13" xfId="42494" xr:uid="{00000000-0005-0000-0000-00005D950000}"/>
    <cellStyle name="Uwaga 15 2 17 14" xfId="45680" xr:uid="{00000000-0005-0000-0000-00005E950000}"/>
    <cellStyle name="Uwaga 15 2 17 15" xfId="48969" xr:uid="{00000000-0005-0000-0000-00005F950000}"/>
    <cellStyle name="Uwaga 15 2 17 16" xfId="52141" xr:uid="{00000000-0005-0000-0000-000060950000}"/>
    <cellStyle name="Uwaga 15 2 17 17" xfId="55317" xr:uid="{00000000-0005-0000-0000-000061950000}"/>
    <cellStyle name="Uwaga 15 2 17 18" xfId="57371" xr:uid="{00000000-0005-0000-0000-000062950000}"/>
    <cellStyle name="Uwaga 15 2 17 19" xfId="60608" xr:uid="{00000000-0005-0000-0000-000063950000}"/>
    <cellStyle name="Uwaga 15 2 17 2" xfId="11194" xr:uid="{00000000-0005-0000-0000-000064950000}"/>
    <cellStyle name="Uwaga 15 2 17 3" xfId="13236" xr:uid="{00000000-0005-0000-0000-000065950000}"/>
    <cellStyle name="Uwaga 15 2 17 4" xfId="7352" xr:uid="{00000000-0005-0000-0000-000066950000}"/>
    <cellStyle name="Uwaga 15 2 17 5" xfId="17885" xr:uid="{00000000-0005-0000-0000-000067950000}"/>
    <cellStyle name="Uwaga 15 2 17 6" xfId="20460" xr:uid="{00000000-0005-0000-0000-000068950000}"/>
    <cellStyle name="Uwaga 15 2 17 7" xfId="23770" xr:uid="{00000000-0005-0000-0000-000069950000}"/>
    <cellStyle name="Uwaga 15 2 17 8" xfId="27085" xr:uid="{00000000-0005-0000-0000-00006A950000}"/>
    <cellStyle name="Uwaga 15 2 17 9" xfId="30319" xr:uid="{00000000-0005-0000-0000-00006B950000}"/>
    <cellStyle name="Uwaga 15 2 18" xfId="3948" xr:uid="{00000000-0005-0000-0000-00006C950000}"/>
    <cellStyle name="Uwaga 15 2 18 10" xfId="33592" xr:uid="{00000000-0005-0000-0000-00006D950000}"/>
    <cellStyle name="Uwaga 15 2 18 11" xfId="36055" xr:uid="{00000000-0005-0000-0000-00006E950000}"/>
    <cellStyle name="Uwaga 15 2 18 12" xfId="39250" xr:uid="{00000000-0005-0000-0000-00006F950000}"/>
    <cellStyle name="Uwaga 15 2 18 13" xfId="42450" xr:uid="{00000000-0005-0000-0000-000070950000}"/>
    <cellStyle name="Uwaga 15 2 18 14" xfId="45636" xr:uid="{00000000-0005-0000-0000-000071950000}"/>
    <cellStyle name="Uwaga 15 2 18 15" xfId="48925" xr:uid="{00000000-0005-0000-0000-000072950000}"/>
    <cellStyle name="Uwaga 15 2 18 16" xfId="52097" xr:uid="{00000000-0005-0000-0000-000073950000}"/>
    <cellStyle name="Uwaga 15 2 18 17" xfId="55274" xr:uid="{00000000-0005-0000-0000-000074950000}"/>
    <cellStyle name="Uwaga 15 2 18 18" xfId="57328" xr:uid="{00000000-0005-0000-0000-000075950000}"/>
    <cellStyle name="Uwaga 15 2 18 19" xfId="60565" xr:uid="{00000000-0005-0000-0000-000076950000}"/>
    <cellStyle name="Uwaga 15 2 18 2" xfId="11150" xr:uid="{00000000-0005-0000-0000-000077950000}"/>
    <cellStyle name="Uwaga 15 2 18 3" xfId="13192" xr:uid="{00000000-0005-0000-0000-000078950000}"/>
    <cellStyle name="Uwaga 15 2 18 4" xfId="7308" xr:uid="{00000000-0005-0000-0000-000079950000}"/>
    <cellStyle name="Uwaga 15 2 18 5" xfId="17841" xr:uid="{00000000-0005-0000-0000-00007A950000}"/>
    <cellStyle name="Uwaga 15 2 18 6" xfId="20416" xr:uid="{00000000-0005-0000-0000-00007B950000}"/>
    <cellStyle name="Uwaga 15 2 18 7" xfId="23726" xr:uid="{00000000-0005-0000-0000-00007C950000}"/>
    <cellStyle name="Uwaga 15 2 18 8" xfId="27041" xr:uid="{00000000-0005-0000-0000-00007D950000}"/>
    <cellStyle name="Uwaga 15 2 18 9" xfId="30275" xr:uid="{00000000-0005-0000-0000-00007E950000}"/>
    <cellStyle name="Uwaga 15 2 19" xfId="2142" xr:uid="{00000000-0005-0000-0000-00007F950000}"/>
    <cellStyle name="Uwaga 15 2 19 10" xfId="31790" xr:uid="{00000000-0005-0000-0000-000080950000}"/>
    <cellStyle name="Uwaga 15 2 19 11" xfId="18497" xr:uid="{00000000-0005-0000-0000-000081950000}"/>
    <cellStyle name="Uwaga 15 2 19 12" xfId="37444" xr:uid="{00000000-0005-0000-0000-000082950000}"/>
    <cellStyle name="Uwaga 15 2 19 13" xfId="40665" xr:uid="{00000000-0005-0000-0000-000083950000}"/>
    <cellStyle name="Uwaga 15 2 19 14" xfId="43830" xr:uid="{00000000-0005-0000-0000-000084950000}"/>
    <cellStyle name="Uwaga 15 2 19 15" xfId="47140" xr:uid="{00000000-0005-0000-0000-000085950000}"/>
    <cellStyle name="Uwaga 15 2 19 16" xfId="50296" xr:uid="{00000000-0005-0000-0000-000086950000}"/>
    <cellStyle name="Uwaga 15 2 19 17" xfId="53505" xr:uid="{00000000-0005-0000-0000-000087950000}"/>
    <cellStyle name="Uwaga 15 2 19 18" xfId="52296" xr:uid="{00000000-0005-0000-0000-000088950000}"/>
    <cellStyle name="Uwaga 15 2 19 19" xfId="58792" xr:uid="{00000000-0005-0000-0000-000089950000}"/>
    <cellStyle name="Uwaga 15 2 19 2" xfId="9348" xr:uid="{00000000-0005-0000-0000-00008A950000}"/>
    <cellStyle name="Uwaga 15 2 19 3" xfId="8038" xr:uid="{00000000-0005-0000-0000-00008B950000}"/>
    <cellStyle name="Uwaga 15 2 19 4" xfId="5519" xr:uid="{00000000-0005-0000-0000-00008C950000}"/>
    <cellStyle name="Uwaga 15 2 19 5" xfId="16037" xr:uid="{00000000-0005-0000-0000-00008D950000}"/>
    <cellStyle name="Uwaga 15 2 19 6" xfId="18610" xr:uid="{00000000-0005-0000-0000-00008E950000}"/>
    <cellStyle name="Uwaga 15 2 19 7" xfId="21920" xr:uid="{00000000-0005-0000-0000-00008F950000}"/>
    <cellStyle name="Uwaga 15 2 19 8" xfId="25241" xr:uid="{00000000-0005-0000-0000-000090950000}"/>
    <cellStyle name="Uwaga 15 2 19 9" xfId="28469" xr:uid="{00000000-0005-0000-0000-000091950000}"/>
    <cellStyle name="Uwaga 15 2 2" xfId="1494" xr:uid="{00000000-0005-0000-0000-000092950000}"/>
    <cellStyle name="Uwaga 15 2 2 10" xfId="14734" xr:uid="{00000000-0005-0000-0000-000093950000}"/>
    <cellStyle name="Uwaga 15 2 2 11" xfId="15091" xr:uid="{00000000-0005-0000-0000-000094950000}"/>
    <cellStyle name="Uwaga 15 2 2 12" xfId="33949" xr:uid="{00000000-0005-0000-0000-000095950000}"/>
    <cellStyle name="Uwaga 15 2 2 13" xfId="14986" xr:uid="{00000000-0005-0000-0000-000096950000}"/>
    <cellStyle name="Uwaga 15 2 2 14" xfId="14829" xr:uid="{00000000-0005-0000-0000-000097950000}"/>
    <cellStyle name="Uwaga 15 2 2 15" xfId="18290" xr:uid="{00000000-0005-0000-0000-000098950000}"/>
    <cellStyle name="Uwaga 15 2 2 16" xfId="40129" xr:uid="{00000000-0005-0000-0000-000099950000}"/>
    <cellStyle name="Uwaga 15 2 2 17" xfId="27843" xr:uid="{00000000-0005-0000-0000-00009A950000}"/>
    <cellStyle name="Uwaga 15 2 2 18" xfId="52396" xr:uid="{00000000-0005-0000-0000-00009B950000}"/>
    <cellStyle name="Uwaga 15 2 2 19" xfId="58165" xr:uid="{00000000-0005-0000-0000-00009C950000}"/>
    <cellStyle name="Uwaga 15 2 2 2" xfId="8707" xr:uid="{00000000-0005-0000-0000-00009D950000}"/>
    <cellStyle name="Uwaga 15 2 2 3" xfId="8684" xr:uid="{00000000-0005-0000-0000-00009E950000}"/>
    <cellStyle name="Uwaga 15 2 2 4" xfId="4874" xr:uid="{00000000-0005-0000-0000-00009F950000}"/>
    <cellStyle name="Uwaga 15 2 2 5" xfId="15390" xr:uid="{00000000-0005-0000-0000-0000A0950000}"/>
    <cellStyle name="Uwaga 15 2 2 6" xfId="14707" xr:uid="{00000000-0005-0000-0000-0000A1950000}"/>
    <cellStyle name="Uwaga 15 2 2 7" xfId="18323" xr:uid="{00000000-0005-0000-0000-0000A2950000}"/>
    <cellStyle name="Uwaga 15 2 2 8" xfId="14727" xr:uid="{00000000-0005-0000-0000-0000A3950000}"/>
    <cellStyle name="Uwaga 15 2 2 9" xfId="18540" xr:uid="{00000000-0005-0000-0000-0000A4950000}"/>
    <cellStyle name="Uwaga 15 2 20" xfId="4115" xr:uid="{00000000-0005-0000-0000-0000A5950000}"/>
    <cellStyle name="Uwaga 15 2 20 10" xfId="36221" xr:uid="{00000000-0005-0000-0000-0000A6950000}"/>
    <cellStyle name="Uwaga 15 2 20 11" xfId="39417" xr:uid="{00000000-0005-0000-0000-0000A7950000}"/>
    <cellStyle name="Uwaga 15 2 20 12" xfId="42616" xr:uid="{00000000-0005-0000-0000-0000A8950000}"/>
    <cellStyle name="Uwaga 15 2 20 13" xfId="45803" xr:uid="{00000000-0005-0000-0000-0000A9950000}"/>
    <cellStyle name="Uwaga 15 2 20 14" xfId="49091" xr:uid="{00000000-0005-0000-0000-0000AA950000}"/>
    <cellStyle name="Uwaga 15 2 20 15" xfId="52264" xr:uid="{00000000-0005-0000-0000-0000AB950000}"/>
    <cellStyle name="Uwaga 15 2 20 16" xfId="55438" xr:uid="{00000000-0005-0000-0000-0000AC950000}"/>
    <cellStyle name="Uwaga 15 2 20 17" xfId="57492" xr:uid="{00000000-0005-0000-0000-0000AD950000}"/>
    <cellStyle name="Uwaga 15 2 20 18" xfId="60729" xr:uid="{00000000-0005-0000-0000-0000AE950000}"/>
    <cellStyle name="Uwaga 15 2 20 2" xfId="11317" xr:uid="{00000000-0005-0000-0000-0000AF950000}"/>
    <cellStyle name="Uwaga 15 2 20 3" xfId="13359" xr:uid="{00000000-0005-0000-0000-0000B0950000}"/>
    <cellStyle name="Uwaga 15 2 20 4" xfId="18008" xr:uid="{00000000-0005-0000-0000-0000B1950000}"/>
    <cellStyle name="Uwaga 15 2 20 5" xfId="20583" xr:uid="{00000000-0005-0000-0000-0000B2950000}"/>
    <cellStyle name="Uwaga 15 2 20 6" xfId="23893" xr:uid="{00000000-0005-0000-0000-0000B3950000}"/>
    <cellStyle name="Uwaga 15 2 20 7" xfId="27208" xr:uid="{00000000-0005-0000-0000-0000B4950000}"/>
    <cellStyle name="Uwaga 15 2 20 8" xfId="30442" xr:uid="{00000000-0005-0000-0000-0000B5950000}"/>
    <cellStyle name="Uwaga 15 2 20 9" xfId="33759" xr:uid="{00000000-0005-0000-0000-0000B6950000}"/>
    <cellStyle name="Uwaga 15 2 3" xfId="2549" xr:uid="{00000000-0005-0000-0000-0000B7950000}"/>
    <cellStyle name="Uwaga 15 2 3 10" xfId="32193" xr:uid="{00000000-0005-0000-0000-0000B8950000}"/>
    <cellStyle name="Uwaga 15 2 3 11" xfId="34663" xr:uid="{00000000-0005-0000-0000-0000B9950000}"/>
    <cellStyle name="Uwaga 15 2 3 12" xfId="37851" xr:uid="{00000000-0005-0000-0000-0000BA950000}"/>
    <cellStyle name="Uwaga 15 2 3 13" xfId="41061" xr:uid="{00000000-0005-0000-0000-0000BB950000}"/>
    <cellStyle name="Uwaga 15 2 3 14" xfId="44237" xr:uid="{00000000-0005-0000-0000-0000BC950000}"/>
    <cellStyle name="Uwaga 15 2 3 15" xfId="47536" xr:uid="{00000000-0005-0000-0000-0000BD950000}"/>
    <cellStyle name="Uwaga 15 2 3 16" xfId="50701" xr:uid="{00000000-0005-0000-0000-0000BE950000}"/>
    <cellStyle name="Uwaga 15 2 3 17" xfId="53896" xr:uid="{00000000-0005-0000-0000-0000BF950000}"/>
    <cellStyle name="Uwaga 15 2 3 18" xfId="55950" xr:uid="{00000000-0005-0000-0000-0000C0950000}"/>
    <cellStyle name="Uwaga 15 2 3 19" xfId="59187" xr:uid="{00000000-0005-0000-0000-0000C1950000}"/>
    <cellStyle name="Uwaga 15 2 3 2" xfId="9751" xr:uid="{00000000-0005-0000-0000-0000C2950000}"/>
    <cellStyle name="Uwaga 15 2 3 3" xfId="11793" xr:uid="{00000000-0005-0000-0000-0000C3950000}"/>
    <cellStyle name="Uwaga 15 2 3 4" xfId="5917" xr:uid="{00000000-0005-0000-0000-0000C4950000}"/>
    <cellStyle name="Uwaga 15 2 3 5" xfId="16442" xr:uid="{00000000-0005-0000-0000-0000C5950000}"/>
    <cellStyle name="Uwaga 15 2 3 6" xfId="19017" xr:uid="{00000000-0005-0000-0000-0000C6950000}"/>
    <cellStyle name="Uwaga 15 2 3 7" xfId="22327" xr:uid="{00000000-0005-0000-0000-0000C7950000}"/>
    <cellStyle name="Uwaga 15 2 3 8" xfId="25647" xr:uid="{00000000-0005-0000-0000-0000C8950000}"/>
    <cellStyle name="Uwaga 15 2 3 9" xfId="28876" xr:uid="{00000000-0005-0000-0000-0000C9950000}"/>
    <cellStyle name="Uwaga 15 2 4" xfId="2692" xr:uid="{00000000-0005-0000-0000-0000CA950000}"/>
    <cellStyle name="Uwaga 15 2 4 10" xfId="32336" xr:uid="{00000000-0005-0000-0000-0000CB950000}"/>
    <cellStyle name="Uwaga 15 2 4 11" xfId="34806" xr:uid="{00000000-0005-0000-0000-0000CC950000}"/>
    <cellStyle name="Uwaga 15 2 4 12" xfId="37994" xr:uid="{00000000-0005-0000-0000-0000CD950000}"/>
    <cellStyle name="Uwaga 15 2 4 13" xfId="41204" xr:uid="{00000000-0005-0000-0000-0000CE950000}"/>
    <cellStyle name="Uwaga 15 2 4 14" xfId="44380" xr:uid="{00000000-0005-0000-0000-0000CF950000}"/>
    <cellStyle name="Uwaga 15 2 4 15" xfId="47679" xr:uid="{00000000-0005-0000-0000-0000D0950000}"/>
    <cellStyle name="Uwaga 15 2 4 16" xfId="50844" xr:uid="{00000000-0005-0000-0000-0000D1950000}"/>
    <cellStyle name="Uwaga 15 2 4 17" xfId="54038" xr:uid="{00000000-0005-0000-0000-0000D2950000}"/>
    <cellStyle name="Uwaga 15 2 4 18" xfId="56092" xr:uid="{00000000-0005-0000-0000-0000D3950000}"/>
    <cellStyle name="Uwaga 15 2 4 19" xfId="59329" xr:uid="{00000000-0005-0000-0000-0000D4950000}"/>
    <cellStyle name="Uwaga 15 2 4 2" xfId="9894" xr:uid="{00000000-0005-0000-0000-0000D5950000}"/>
    <cellStyle name="Uwaga 15 2 4 3" xfId="11936" xr:uid="{00000000-0005-0000-0000-0000D6950000}"/>
    <cellStyle name="Uwaga 15 2 4 4" xfId="6060" xr:uid="{00000000-0005-0000-0000-0000D7950000}"/>
    <cellStyle name="Uwaga 15 2 4 5" xfId="16585" xr:uid="{00000000-0005-0000-0000-0000D8950000}"/>
    <cellStyle name="Uwaga 15 2 4 6" xfId="19160" xr:uid="{00000000-0005-0000-0000-0000D9950000}"/>
    <cellStyle name="Uwaga 15 2 4 7" xfId="22470" xr:uid="{00000000-0005-0000-0000-0000DA950000}"/>
    <cellStyle name="Uwaga 15 2 4 8" xfId="25789" xr:uid="{00000000-0005-0000-0000-0000DB950000}"/>
    <cellStyle name="Uwaga 15 2 4 9" xfId="29019" xr:uid="{00000000-0005-0000-0000-0000DC950000}"/>
    <cellStyle name="Uwaga 15 2 5" xfId="2591" xr:uid="{00000000-0005-0000-0000-0000DD950000}"/>
    <cellStyle name="Uwaga 15 2 5 10" xfId="32235" xr:uid="{00000000-0005-0000-0000-0000DE950000}"/>
    <cellStyle name="Uwaga 15 2 5 11" xfId="34705" xr:uid="{00000000-0005-0000-0000-0000DF950000}"/>
    <cellStyle name="Uwaga 15 2 5 12" xfId="37893" xr:uid="{00000000-0005-0000-0000-0000E0950000}"/>
    <cellStyle name="Uwaga 15 2 5 13" xfId="41103" xr:uid="{00000000-0005-0000-0000-0000E1950000}"/>
    <cellStyle name="Uwaga 15 2 5 14" xfId="44279" xr:uid="{00000000-0005-0000-0000-0000E2950000}"/>
    <cellStyle name="Uwaga 15 2 5 15" xfId="47578" xr:uid="{00000000-0005-0000-0000-0000E3950000}"/>
    <cellStyle name="Uwaga 15 2 5 16" xfId="50743" xr:uid="{00000000-0005-0000-0000-0000E4950000}"/>
    <cellStyle name="Uwaga 15 2 5 17" xfId="53938" xr:uid="{00000000-0005-0000-0000-0000E5950000}"/>
    <cellStyle name="Uwaga 15 2 5 18" xfId="55992" xr:uid="{00000000-0005-0000-0000-0000E6950000}"/>
    <cellStyle name="Uwaga 15 2 5 19" xfId="59229" xr:uid="{00000000-0005-0000-0000-0000E7950000}"/>
    <cellStyle name="Uwaga 15 2 5 2" xfId="9793" xr:uid="{00000000-0005-0000-0000-0000E8950000}"/>
    <cellStyle name="Uwaga 15 2 5 3" xfId="11835" xr:uid="{00000000-0005-0000-0000-0000E9950000}"/>
    <cellStyle name="Uwaga 15 2 5 4" xfId="5959" xr:uid="{00000000-0005-0000-0000-0000EA950000}"/>
    <cellStyle name="Uwaga 15 2 5 5" xfId="16484" xr:uid="{00000000-0005-0000-0000-0000EB950000}"/>
    <cellStyle name="Uwaga 15 2 5 6" xfId="19059" xr:uid="{00000000-0005-0000-0000-0000EC950000}"/>
    <cellStyle name="Uwaga 15 2 5 7" xfId="22369" xr:uid="{00000000-0005-0000-0000-0000ED950000}"/>
    <cellStyle name="Uwaga 15 2 5 8" xfId="25689" xr:uid="{00000000-0005-0000-0000-0000EE950000}"/>
    <cellStyle name="Uwaga 15 2 5 9" xfId="28918" xr:uid="{00000000-0005-0000-0000-0000EF950000}"/>
    <cellStyle name="Uwaga 15 2 6" xfId="2912" xr:uid="{00000000-0005-0000-0000-0000F0950000}"/>
    <cellStyle name="Uwaga 15 2 6 10" xfId="32556" xr:uid="{00000000-0005-0000-0000-0000F1950000}"/>
    <cellStyle name="Uwaga 15 2 6 11" xfId="35026" xr:uid="{00000000-0005-0000-0000-0000F2950000}"/>
    <cellStyle name="Uwaga 15 2 6 12" xfId="38214" xr:uid="{00000000-0005-0000-0000-0000F3950000}"/>
    <cellStyle name="Uwaga 15 2 6 13" xfId="41421" xr:uid="{00000000-0005-0000-0000-0000F4950000}"/>
    <cellStyle name="Uwaga 15 2 6 14" xfId="44600" xr:uid="{00000000-0005-0000-0000-0000F5950000}"/>
    <cellStyle name="Uwaga 15 2 6 15" xfId="47896" xr:uid="{00000000-0005-0000-0000-0000F6950000}"/>
    <cellStyle name="Uwaga 15 2 6 16" xfId="51064" xr:uid="{00000000-0005-0000-0000-0000F7950000}"/>
    <cellStyle name="Uwaga 15 2 6 17" xfId="54253" xr:uid="{00000000-0005-0000-0000-0000F8950000}"/>
    <cellStyle name="Uwaga 15 2 6 18" xfId="56307" xr:uid="{00000000-0005-0000-0000-0000F9950000}"/>
    <cellStyle name="Uwaga 15 2 6 19" xfId="59544" xr:uid="{00000000-0005-0000-0000-0000FA950000}"/>
    <cellStyle name="Uwaga 15 2 6 2" xfId="10114" xr:uid="{00000000-0005-0000-0000-0000FB950000}"/>
    <cellStyle name="Uwaga 15 2 6 3" xfId="12156" xr:uid="{00000000-0005-0000-0000-0000FC950000}"/>
    <cellStyle name="Uwaga 15 2 6 4" xfId="6280" xr:uid="{00000000-0005-0000-0000-0000FD950000}"/>
    <cellStyle name="Uwaga 15 2 6 5" xfId="16805" xr:uid="{00000000-0005-0000-0000-0000FE950000}"/>
    <cellStyle name="Uwaga 15 2 6 6" xfId="19380" xr:uid="{00000000-0005-0000-0000-0000FF950000}"/>
    <cellStyle name="Uwaga 15 2 6 7" xfId="22690" xr:uid="{00000000-0005-0000-0000-000000960000}"/>
    <cellStyle name="Uwaga 15 2 6 8" xfId="26007" xr:uid="{00000000-0005-0000-0000-000001960000}"/>
    <cellStyle name="Uwaga 15 2 6 9" xfId="29239" xr:uid="{00000000-0005-0000-0000-000002960000}"/>
    <cellStyle name="Uwaga 15 2 7" xfId="2990" xr:uid="{00000000-0005-0000-0000-000003960000}"/>
    <cellStyle name="Uwaga 15 2 7 10" xfId="32634" xr:uid="{00000000-0005-0000-0000-000004960000}"/>
    <cellStyle name="Uwaga 15 2 7 11" xfId="35104" xr:uid="{00000000-0005-0000-0000-000005960000}"/>
    <cellStyle name="Uwaga 15 2 7 12" xfId="38292" xr:uid="{00000000-0005-0000-0000-000006960000}"/>
    <cellStyle name="Uwaga 15 2 7 13" xfId="41499" xr:uid="{00000000-0005-0000-0000-000007960000}"/>
    <cellStyle name="Uwaga 15 2 7 14" xfId="44678" xr:uid="{00000000-0005-0000-0000-000008960000}"/>
    <cellStyle name="Uwaga 15 2 7 15" xfId="47974" xr:uid="{00000000-0005-0000-0000-000009960000}"/>
    <cellStyle name="Uwaga 15 2 7 16" xfId="51142" xr:uid="{00000000-0005-0000-0000-00000A960000}"/>
    <cellStyle name="Uwaga 15 2 7 17" xfId="54331" xr:uid="{00000000-0005-0000-0000-00000B960000}"/>
    <cellStyle name="Uwaga 15 2 7 18" xfId="56385" xr:uid="{00000000-0005-0000-0000-00000C960000}"/>
    <cellStyle name="Uwaga 15 2 7 19" xfId="59622" xr:uid="{00000000-0005-0000-0000-00000D960000}"/>
    <cellStyle name="Uwaga 15 2 7 2" xfId="10192" xr:uid="{00000000-0005-0000-0000-00000E960000}"/>
    <cellStyle name="Uwaga 15 2 7 3" xfId="12234" xr:uid="{00000000-0005-0000-0000-00000F960000}"/>
    <cellStyle name="Uwaga 15 2 7 4" xfId="6358" xr:uid="{00000000-0005-0000-0000-000010960000}"/>
    <cellStyle name="Uwaga 15 2 7 5" xfId="16883" xr:uid="{00000000-0005-0000-0000-000011960000}"/>
    <cellStyle name="Uwaga 15 2 7 6" xfId="19458" xr:uid="{00000000-0005-0000-0000-000012960000}"/>
    <cellStyle name="Uwaga 15 2 7 7" xfId="22768" xr:uid="{00000000-0005-0000-0000-000013960000}"/>
    <cellStyle name="Uwaga 15 2 7 8" xfId="26085" xr:uid="{00000000-0005-0000-0000-000014960000}"/>
    <cellStyle name="Uwaga 15 2 7 9" xfId="29317" xr:uid="{00000000-0005-0000-0000-000015960000}"/>
    <cellStyle name="Uwaga 15 2 8" xfId="3182" xr:uid="{00000000-0005-0000-0000-000016960000}"/>
    <cellStyle name="Uwaga 15 2 8 10" xfId="32826" xr:uid="{00000000-0005-0000-0000-000017960000}"/>
    <cellStyle name="Uwaga 15 2 8 11" xfId="35295" xr:uid="{00000000-0005-0000-0000-000018960000}"/>
    <cellStyle name="Uwaga 15 2 8 12" xfId="38484" xr:uid="{00000000-0005-0000-0000-000019960000}"/>
    <cellStyle name="Uwaga 15 2 8 13" xfId="41690" xr:uid="{00000000-0005-0000-0000-00001A960000}"/>
    <cellStyle name="Uwaga 15 2 8 14" xfId="44870" xr:uid="{00000000-0005-0000-0000-00001B960000}"/>
    <cellStyle name="Uwaga 15 2 8 15" xfId="48165" xr:uid="{00000000-0005-0000-0000-00001C960000}"/>
    <cellStyle name="Uwaga 15 2 8 16" xfId="51333" xr:uid="{00000000-0005-0000-0000-00001D960000}"/>
    <cellStyle name="Uwaga 15 2 8 17" xfId="54520" xr:uid="{00000000-0005-0000-0000-00001E960000}"/>
    <cellStyle name="Uwaga 15 2 8 18" xfId="56574" xr:uid="{00000000-0005-0000-0000-00001F960000}"/>
    <cellStyle name="Uwaga 15 2 8 19" xfId="59811" xr:uid="{00000000-0005-0000-0000-000020960000}"/>
    <cellStyle name="Uwaga 15 2 8 2" xfId="10384" xr:uid="{00000000-0005-0000-0000-000021960000}"/>
    <cellStyle name="Uwaga 15 2 8 3" xfId="12426" xr:uid="{00000000-0005-0000-0000-000022960000}"/>
    <cellStyle name="Uwaga 15 2 8 4" xfId="6550" xr:uid="{00000000-0005-0000-0000-000023960000}"/>
    <cellStyle name="Uwaga 15 2 8 5" xfId="17075" xr:uid="{00000000-0005-0000-0000-000024960000}"/>
    <cellStyle name="Uwaga 15 2 8 6" xfId="19650" xr:uid="{00000000-0005-0000-0000-000025960000}"/>
    <cellStyle name="Uwaga 15 2 8 7" xfId="22960" xr:uid="{00000000-0005-0000-0000-000026960000}"/>
    <cellStyle name="Uwaga 15 2 8 8" xfId="26275" xr:uid="{00000000-0005-0000-0000-000027960000}"/>
    <cellStyle name="Uwaga 15 2 8 9" xfId="29509" xr:uid="{00000000-0005-0000-0000-000028960000}"/>
    <cellStyle name="Uwaga 15 2 9" xfId="3079" xr:uid="{00000000-0005-0000-0000-000029960000}"/>
    <cellStyle name="Uwaga 15 2 9 10" xfId="32723" xr:uid="{00000000-0005-0000-0000-00002A960000}"/>
    <cellStyle name="Uwaga 15 2 9 11" xfId="35192" xr:uid="{00000000-0005-0000-0000-00002B960000}"/>
    <cellStyle name="Uwaga 15 2 9 12" xfId="38381" xr:uid="{00000000-0005-0000-0000-00002C960000}"/>
    <cellStyle name="Uwaga 15 2 9 13" xfId="41587" xr:uid="{00000000-0005-0000-0000-00002D960000}"/>
    <cellStyle name="Uwaga 15 2 9 14" xfId="44767" xr:uid="{00000000-0005-0000-0000-00002E960000}"/>
    <cellStyle name="Uwaga 15 2 9 15" xfId="48062" xr:uid="{00000000-0005-0000-0000-00002F960000}"/>
    <cellStyle name="Uwaga 15 2 9 16" xfId="51230" xr:uid="{00000000-0005-0000-0000-000030960000}"/>
    <cellStyle name="Uwaga 15 2 9 17" xfId="54418" xr:uid="{00000000-0005-0000-0000-000031960000}"/>
    <cellStyle name="Uwaga 15 2 9 18" xfId="56472" xr:uid="{00000000-0005-0000-0000-000032960000}"/>
    <cellStyle name="Uwaga 15 2 9 19" xfId="59709" xr:uid="{00000000-0005-0000-0000-000033960000}"/>
    <cellStyle name="Uwaga 15 2 9 2" xfId="10281" xr:uid="{00000000-0005-0000-0000-000034960000}"/>
    <cellStyle name="Uwaga 15 2 9 3" xfId="12323" xr:uid="{00000000-0005-0000-0000-000035960000}"/>
    <cellStyle name="Uwaga 15 2 9 4" xfId="6447" xr:uid="{00000000-0005-0000-0000-000036960000}"/>
    <cellStyle name="Uwaga 15 2 9 5" xfId="16972" xr:uid="{00000000-0005-0000-0000-000037960000}"/>
    <cellStyle name="Uwaga 15 2 9 6" xfId="19547" xr:uid="{00000000-0005-0000-0000-000038960000}"/>
    <cellStyle name="Uwaga 15 2 9 7" xfId="22857" xr:uid="{00000000-0005-0000-0000-000039960000}"/>
    <cellStyle name="Uwaga 15 2 9 8" xfId="26173" xr:uid="{00000000-0005-0000-0000-00003A960000}"/>
    <cellStyle name="Uwaga 15 2 9 9" xfId="29406" xr:uid="{00000000-0005-0000-0000-00003B960000}"/>
    <cellStyle name="Uwaga 15 20" xfId="2245" xr:uid="{00000000-0005-0000-0000-00003C960000}"/>
    <cellStyle name="Uwaga 15 20 10" xfId="31893" xr:uid="{00000000-0005-0000-0000-00003D960000}"/>
    <cellStyle name="Uwaga 15 20 11" xfId="34366" xr:uid="{00000000-0005-0000-0000-00003E960000}"/>
    <cellStyle name="Uwaga 15 20 12" xfId="37547" xr:uid="{00000000-0005-0000-0000-00003F960000}"/>
    <cellStyle name="Uwaga 15 20 13" xfId="40765" xr:uid="{00000000-0005-0000-0000-000040960000}"/>
    <cellStyle name="Uwaga 15 20 14" xfId="43933" xr:uid="{00000000-0005-0000-0000-000041960000}"/>
    <cellStyle name="Uwaga 15 20 15" xfId="47240" xr:uid="{00000000-0005-0000-0000-000042960000}"/>
    <cellStyle name="Uwaga 15 20 16" xfId="50398" xr:uid="{00000000-0005-0000-0000-000043960000}"/>
    <cellStyle name="Uwaga 15 20 17" xfId="53605" xr:uid="{00000000-0005-0000-0000-000044960000}"/>
    <cellStyle name="Uwaga 15 20 18" xfId="55655" xr:uid="{00000000-0005-0000-0000-000045960000}"/>
    <cellStyle name="Uwaga 15 20 19" xfId="58892" xr:uid="{00000000-0005-0000-0000-000046960000}"/>
    <cellStyle name="Uwaga 15 20 2" xfId="9451" xr:uid="{00000000-0005-0000-0000-000047960000}"/>
    <cellStyle name="Uwaga 15 20 3" xfId="11489" xr:uid="{00000000-0005-0000-0000-000048960000}"/>
    <cellStyle name="Uwaga 15 20 4" xfId="5622" xr:uid="{00000000-0005-0000-0000-000049960000}"/>
    <cellStyle name="Uwaga 15 20 5" xfId="16140" xr:uid="{00000000-0005-0000-0000-00004A960000}"/>
    <cellStyle name="Uwaga 15 20 6" xfId="18713" xr:uid="{00000000-0005-0000-0000-00004B960000}"/>
    <cellStyle name="Uwaga 15 20 7" xfId="22023" xr:uid="{00000000-0005-0000-0000-00004C960000}"/>
    <cellStyle name="Uwaga 15 20 8" xfId="25344" xr:uid="{00000000-0005-0000-0000-00004D960000}"/>
    <cellStyle name="Uwaga 15 20 9" xfId="28572" xr:uid="{00000000-0005-0000-0000-00004E960000}"/>
    <cellStyle name="Uwaga 15 21" xfId="4051" xr:uid="{00000000-0005-0000-0000-00004F960000}"/>
    <cellStyle name="Uwaga 15 21 10" xfId="36157" xr:uid="{00000000-0005-0000-0000-000050960000}"/>
    <cellStyle name="Uwaga 15 21 11" xfId="39353" xr:uid="{00000000-0005-0000-0000-000051960000}"/>
    <cellStyle name="Uwaga 15 21 12" xfId="42552" xr:uid="{00000000-0005-0000-0000-000052960000}"/>
    <cellStyle name="Uwaga 15 21 13" xfId="45739" xr:uid="{00000000-0005-0000-0000-000053960000}"/>
    <cellStyle name="Uwaga 15 21 14" xfId="49027" xr:uid="{00000000-0005-0000-0000-000054960000}"/>
    <cellStyle name="Uwaga 15 21 15" xfId="52200" xr:uid="{00000000-0005-0000-0000-000055960000}"/>
    <cellStyle name="Uwaga 15 21 16" xfId="55375" xr:uid="{00000000-0005-0000-0000-000056960000}"/>
    <cellStyle name="Uwaga 15 21 17" xfId="57429" xr:uid="{00000000-0005-0000-0000-000057960000}"/>
    <cellStyle name="Uwaga 15 21 18" xfId="60666" xr:uid="{00000000-0005-0000-0000-000058960000}"/>
    <cellStyle name="Uwaga 15 21 2" xfId="11253" xr:uid="{00000000-0005-0000-0000-000059960000}"/>
    <cellStyle name="Uwaga 15 21 3" xfId="13295" xr:uid="{00000000-0005-0000-0000-00005A960000}"/>
    <cellStyle name="Uwaga 15 21 4" xfId="17944" xr:uid="{00000000-0005-0000-0000-00005B960000}"/>
    <cellStyle name="Uwaga 15 21 5" xfId="20519" xr:uid="{00000000-0005-0000-0000-00005C960000}"/>
    <cellStyle name="Uwaga 15 21 6" xfId="23829" xr:uid="{00000000-0005-0000-0000-00005D960000}"/>
    <cellStyle name="Uwaga 15 21 7" xfId="27144" xr:uid="{00000000-0005-0000-0000-00005E960000}"/>
    <cellStyle name="Uwaga 15 21 8" xfId="30378" xr:uid="{00000000-0005-0000-0000-00005F960000}"/>
    <cellStyle name="Uwaga 15 21 9" xfId="33695" xr:uid="{00000000-0005-0000-0000-000060960000}"/>
    <cellStyle name="Uwaga 15 22" xfId="4344" xr:uid="{00000000-0005-0000-0000-000061960000}"/>
    <cellStyle name="Uwaga 15 22 10" xfId="42840" xr:uid="{00000000-0005-0000-0000-000062960000}"/>
    <cellStyle name="Uwaga 15 22 11" xfId="46032" xr:uid="{00000000-0005-0000-0000-000063960000}"/>
    <cellStyle name="Uwaga 15 22 12" xfId="49309" xr:uid="{00000000-0005-0000-0000-000064960000}"/>
    <cellStyle name="Uwaga 15 22 13" xfId="52492" xr:uid="{00000000-0005-0000-0000-000065960000}"/>
    <cellStyle name="Uwaga 15 22 14" xfId="57707" xr:uid="{00000000-0005-0000-0000-000066960000}"/>
    <cellStyle name="Uwaga 15 22 15" xfId="60944" xr:uid="{00000000-0005-0000-0000-000067960000}"/>
    <cellStyle name="Uwaga 15 22 2" xfId="13582" xr:uid="{00000000-0005-0000-0000-000068960000}"/>
    <cellStyle name="Uwaga 15 22 3" xfId="7561" xr:uid="{00000000-0005-0000-0000-000069960000}"/>
    <cellStyle name="Uwaga 15 22 4" xfId="20812" xr:uid="{00000000-0005-0000-0000-00006A960000}"/>
    <cellStyle name="Uwaga 15 22 5" xfId="24122" xr:uid="{00000000-0005-0000-0000-00006B960000}"/>
    <cellStyle name="Uwaga 15 22 6" xfId="27436" xr:uid="{00000000-0005-0000-0000-00006C960000}"/>
    <cellStyle name="Uwaga 15 22 7" xfId="30671" xr:uid="{00000000-0005-0000-0000-00006D960000}"/>
    <cellStyle name="Uwaga 15 22 8" xfId="36440" xr:uid="{00000000-0005-0000-0000-00006E960000}"/>
    <cellStyle name="Uwaga 15 22 9" xfId="39645" xr:uid="{00000000-0005-0000-0000-00006F960000}"/>
    <cellStyle name="Uwaga 15 23" xfId="4177" xr:uid="{00000000-0005-0000-0000-000070960000}"/>
    <cellStyle name="Uwaga 15 23 10" xfId="42678" xr:uid="{00000000-0005-0000-0000-000071960000}"/>
    <cellStyle name="Uwaga 15 23 11" xfId="45865" xr:uid="{00000000-0005-0000-0000-000072960000}"/>
    <cellStyle name="Uwaga 15 23 12" xfId="49153" xr:uid="{00000000-0005-0000-0000-000073960000}"/>
    <cellStyle name="Uwaga 15 23 13" xfId="52325" xr:uid="{00000000-0005-0000-0000-000074960000}"/>
    <cellStyle name="Uwaga 15 23 14" xfId="57551" xr:uid="{00000000-0005-0000-0000-000075960000}"/>
    <cellStyle name="Uwaga 15 23 15" xfId="60788" xr:uid="{00000000-0005-0000-0000-000076960000}"/>
    <cellStyle name="Uwaga 15 23 2" xfId="13421" xr:uid="{00000000-0005-0000-0000-000077960000}"/>
    <cellStyle name="Uwaga 15 23 3" xfId="7414" xr:uid="{00000000-0005-0000-0000-000078960000}"/>
    <cellStyle name="Uwaga 15 23 4" xfId="20645" xr:uid="{00000000-0005-0000-0000-000079960000}"/>
    <cellStyle name="Uwaga 15 23 5" xfId="23955" xr:uid="{00000000-0005-0000-0000-00007A960000}"/>
    <cellStyle name="Uwaga 15 23 6" xfId="27270" xr:uid="{00000000-0005-0000-0000-00007B960000}"/>
    <cellStyle name="Uwaga 15 23 7" xfId="30504" xr:uid="{00000000-0005-0000-0000-00007C960000}"/>
    <cellStyle name="Uwaga 15 23 8" xfId="36283" xr:uid="{00000000-0005-0000-0000-00007D960000}"/>
    <cellStyle name="Uwaga 15 23 9" xfId="39479" xr:uid="{00000000-0005-0000-0000-00007E960000}"/>
    <cellStyle name="Uwaga 15 24" xfId="4404" xr:uid="{00000000-0005-0000-0000-00007F960000}"/>
    <cellStyle name="Uwaga 15 24 10" xfId="42898" xr:uid="{00000000-0005-0000-0000-000080960000}"/>
    <cellStyle name="Uwaga 15 24 11" xfId="46092" xr:uid="{00000000-0005-0000-0000-000081960000}"/>
    <cellStyle name="Uwaga 15 24 12" xfId="49367" xr:uid="{00000000-0005-0000-0000-000082960000}"/>
    <cellStyle name="Uwaga 15 24 13" xfId="52552" xr:uid="{00000000-0005-0000-0000-000083960000}"/>
    <cellStyle name="Uwaga 15 24 14" xfId="57762" xr:uid="{00000000-0005-0000-0000-000084960000}"/>
    <cellStyle name="Uwaga 15 24 15" xfId="60999" xr:uid="{00000000-0005-0000-0000-000085960000}"/>
    <cellStyle name="Uwaga 15 24 2" xfId="13642" xr:uid="{00000000-0005-0000-0000-000086960000}"/>
    <cellStyle name="Uwaga 15 24 3" xfId="7607" xr:uid="{00000000-0005-0000-0000-000087960000}"/>
    <cellStyle name="Uwaga 15 24 4" xfId="20872" xr:uid="{00000000-0005-0000-0000-000088960000}"/>
    <cellStyle name="Uwaga 15 24 5" xfId="24182" xr:uid="{00000000-0005-0000-0000-000089960000}"/>
    <cellStyle name="Uwaga 15 24 6" xfId="27496" xr:uid="{00000000-0005-0000-0000-00008A960000}"/>
    <cellStyle name="Uwaga 15 24 7" xfId="30731" xr:uid="{00000000-0005-0000-0000-00008B960000}"/>
    <cellStyle name="Uwaga 15 24 8" xfId="36498" xr:uid="{00000000-0005-0000-0000-00008C960000}"/>
    <cellStyle name="Uwaga 15 24 9" xfId="39705" xr:uid="{00000000-0005-0000-0000-00008D960000}"/>
    <cellStyle name="Uwaga 15 25" xfId="4462" xr:uid="{00000000-0005-0000-0000-00008E960000}"/>
    <cellStyle name="Uwaga 15 25 10" xfId="42953" xr:uid="{00000000-0005-0000-0000-00008F960000}"/>
    <cellStyle name="Uwaga 15 25 11" xfId="46150" xr:uid="{00000000-0005-0000-0000-000090960000}"/>
    <cellStyle name="Uwaga 15 25 12" xfId="49422" xr:uid="{00000000-0005-0000-0000-000091960000}"/>
    <cellStyle name="Uwaga 15 25 13" xfId="52610" xr:uid="{00000000-0005-0000-0000-000092960000}"/>
    <cellStyle name="Uwaga 15 25 14" xfId="57815" xr:uid="{00000000-0005-0000-0000-000093960000}"/>
    <cellStyle name="Uwaga 15 25 15" xfId="61052" xr:uid="{00000000-0005-0000-0000-000094960000}"/>
    <cellStyle name="Uwaga 15 25 2" xfId="13699" xr:uid="{00000000-0005-0000-0000-000095960000}"/>
    <cellStyle name="Uwaga 15 25 3" xfId="7660" xr:uid="{00000000-0005-0000-0000-000096960000}"/>
    <cellStyle name="Uwaga 15 25 4" xfId="20930" xr:uid="{00000000-0005-0000-0000-000097960000}"/>
    <cellStyle name="Uwaga 15 25 5" xfId="24240" xr:uid="{00000000-0005-0000-0000-000098960000}"/>
    <cellStyle name="Uwaga 15 25 6" xfId="27553" xr:uid="{00000000-0005-0000-0000-000099960000}"/>
    <cellStyle name="Uwaga 15 25 7" xfId="30789" xr:uid="{00000000-0005-0000-0000-00009A960000}"/>
    <cellStyle name="Uwaga 15 25 8" xfId="36553" xr:uid="{00000000-0005-0000-0000-00009B960000}"/>
    <cellStyle name="Uwaga 15 25 9" xfId="39763" xr:uid="{00000000-0005-0000-0000-00009C960000}"/>
    <cellStyle name="Uwaga 15 26" xfId="4516" xr:uid="{00000000-0005-0000-0000-00009D960000}"/>
    <cellStyle name="Uwaga 15 26 10" xfId="43005" xr:uid="{00000000-0005-0000-0000-00009E960000}"/>
    <cellStyle name="Uwaga 15 26 11" xfId="46204" xr:uid="{00000000-0005-0000-0000-00009F960000}"/>
    <cellStyle name="Uwaga 15 26 12" xfId="49473" xr:uid="{00000000-0005-0000-0000-0000A0960000}"/>
    <cellStyle name="Uwaga 15 26 13" xfId="52664" xr:uid="{00000000-0005-0000-0000-0000A1960000}"/>
    <cellStyle name="Uwaga 15 26 14" xfId="57865" xr:uid="{00000000-0005-0000-0000-0000A2960000}"/>
    <cellStyle name="Uwaga 15 26 15" xfId="61102" xr:uid="{00000000-0005-0000-0000-0000A3960000}"/>
    <cellStyle name="Uwaga 15 26 2" xfId="13752" xr:uid="{00000000-0005-0000-0000-0000A4960000}"/>
    <cellStyle name="Uwaga 15 26 3" xfId="7710" xr:uid="{00000000-0005-0000-0000-0000A5960000}"/>
    <cellStyle name="Uwaga 15 26 4" xfId="20984" xr:uid="{00000000-0005-0000-0000-0000A6960000}"/>
    <cellStyle name="Uwaga 15 26 5" xfId="24294" xr:uid="{00000000-0005-0000-0000-0000A7960000}"/>
    <cellStyle name="Uwaga 15 26 6" xfId="27606" xr:uid="{00000000-0005-0000-0000-0000A8960000}"/>
    <cellStyle name="Uwaga 15 26 7" xfId="30843" xr:uid="{00000000-0005-0000-0000-0000A9960000}"/>
    <cellStyle name="Uwaga 15 26 8" xfId="36604" xr:uid="{00000000-0005-0000-0000-0000AA960000}"/>
    <cellStyle name="Uwaga 15 26 9" xfId="39817" xr:uid="{00000000-0005-0000-0000-0000AB960000}"/>
    <cellStyle name="Uwaga 15 27" xfId="4572" xr:uid="{00000000-0005-0000-0000-0000AC960000}"/>
    <cellStyle name="Uwaga 15 27 10" xfId="43059" xr:uid="{00000000-0005-0000-0000-0000AD960000}"/>
    <cellStyle name="Uwaga 15 27 11" xfId="46260" xr:uid="{00000000-0005-0000-0000-0000AE960000}"/>
    <cellStyle name="Uwaga 15 27 12" xfId="49527" xr:uid="{00000000-0005-0000-0000-0000AF960000}"/>
    <cellStyle name="Uwaga 15 27 13" xfId="52720" xr:uid="{00000000-0005-0000-0000-0000B0960000}"/>
    <cellStyle name="Uwaga 15 27 14" xfId="57918" xr:uid="{00000000-0005-0000-0000-0000B1960000}"/>
    <cellStyle name="Uwaga 15 27 15" xfId="61155" xr:uid="{00000000-0005-0000-0000-0000B2960000}"/>
    <cellStyle name="Uwaga 15 27 2" xfId="13808" xr:uid="{00000000-0005-0000-0000-0000B3960000}"/>
    <cellStyle name="Uwaga 15 27 3" xfId="7763" xr:uid="{00000000-0005-0000-0000-0000B4960000}"/>
    <cellStyle name="Uwaga 15 27 4" xfId="21040" xr:uid="{00000000-0005-0000-0000-0000B5960000}"/>
    <cellStyle name="Uwaga 15 27 5" xfId="24350" xr:uid="{00000000-0005-0000-0000-0000B6960000}"/>
    <cellStyle name="Uwaga 15 27 6" xfId="27662" xr:uid="{00000000-0005-0000-0000-0000B7960000}"/>
    <cellStyle name="Uwaga 15 27 7" xfId="30899" xr:uid="{00000000-0005-0000-0000-0000B8960000}"/>
    <cellStyle name="Uwaga 15 27 8" xfId="36659" xr:uid="{00000000-0005-0000-0000-0000B9960000}"/>
    <cellStyle name="Uwaga 15 27 9" xfId="39872" xr:uid="{00000000-0005-0000-0000-0000BA960000}"/>
    <cellStyle name="Uwaga 15 28" xfId="4619" xr:uid="{00000000-0005-0000-0000-0000BB960000}"/>
    <cellStyle name="Uwaga 15 28 10" xfId="43105" xr:uid="{00000000-0005-0000-0000-0000BC960000}"/>
    <cellStyle name="Uwaga 15 28 11" xfId="46307" xr:uid="{00000000-0005-0000-0000-0000BD960000}"/>
    <cellStyle name="Uwaga 15 28 12" xfId="49573" xr:uid="{00000000-0005-0000-0000-0000BE960000}"/>
    <cellStyle name="Uwaga 15 28 13" xfId="52767" xr:uid="{00000000-0005-0000-0000-0000BF960000}"/>
    <cellStyle name="Uwaga 15 28 14" xfId="57964" xr:uid="{00000000-0005-0000-0000-0000C0960000}"/>
    <cellStyle name="Uwaga 15 28 15" xfId="61201" xr:uid="{00000000-0005-0000-0000-0000C1960000}"/>
    <cellStyle name="Uwaga 15 28 2" xfId="13855" xr:uid="{00000000-0005-0000-0000-0000C2960000}"/>
    <cellStyle name="Uwaga 15 28 3" xfId="7809" xr:uid="{00000000-0005-0000-0000-0000C3960000}"/>
    <cellStyle name="Uwaga 15 28 4" xfId="21087" xr:uid="{00000000-0005-0000-0000-0000C4960000}"/>
    <cellStyle name="Uwaga 15 28 5" xfId="24397" xr:uid="{00000000-0005-0000-0000-0000C5960000}"/>
    <cellStyle name="Uwaga 15 28 6" xfId="27709" xr:uid="{00000000-0005-0000-0000-0000C6960000}"/>
    <cellStyle name="Uwaga 15 28 7" xfId="30946" xr:uid="{00000000-0005-0000-0000-0000C7960000}"/>
    <cellStyle name="Uwaga 15 28 8" xfId="36706" xr:uid="{00000000-0005-0000-0000-0000C8960000}"/>
    <cellStyle name="Uwaga 15 28 9" xfId="39919" xr:uid="{00000000-0005-0000-0000-0000C9960000}"/>
    <cellStyle name="Uwaga 15 29" xfId="4673" xr:uid="{00000000-0005-0000-0000-0000CA960000}"/>
    <cellStyle name="Uwaga 15 29 10" xfId="43156" xr:uid="{00000000-0005-0000-0000-0000CB960000}"/>
    <cellStyle name="Uwaga 15 29 11" xfId="46361" xr:uid="{00000000-0005-0000-0000-0000CC960000}"/>
    <cellStyle name="Uwaga 15 29 12" xfId="49624" xr:uid="{00000000-0005-0000-0000-0000CD960000}"/>
    <cellStyle name="Uwaga 15 29 13" xfId="52821" xr:uid="{00000000-0005-0000-0000-0000CE960000}"/>
    <cellStyle name="Uwaga 15 29 14" xfId="58015" xr:uid="{00000000-0005-0000-0000-0000CF960000}"/>
    <cellStyle name="Uwaga 15 29 15" xfId="61252" xr:uid="{00000000-0005-0000-0000-0000D0960000}"/>
    <cellStyle name="Uwaga 15 29 2" xfId="13908" xr:uid="{00000000-0005-0000-0000-0000D1960000}"/>
    <cellStyle name="Uwaga 15 29 3" xfId="7860" xr:uid="{00000000-0005-0000-0000-0000D2960000}"/>
    <cellStyle name="Uwaga 15 29 4" xfId="21141" xr:uid="{00000000-0005-0000-0000-0000D3960000}"/>
    <cellStyle name="Uwaga 15 29 5" xfId="24451" xr:uid="{00000000-0005-0000-0000-0000D4960000}"/>
    <cellStyle name="Uwaga 15 29 6" xfId="27763" xr:uid="{00000000-0005-0000-0000-0000D5960000}"/>
    <cellStyle name="Uwaga 15 29 7" xfId="31000" xr:uid="{00000000-0005-0000-0000-0000D6960000}"/>
    <cellStyle name="Uwaga 15 29 8" xfId="36758" xr:uid="{00000000-0005-0000-0000-0000D7960000}"/>
    <cellStyle name="Uwaga 15 29 9" xfId="39973" xr:uid="{00000000-0005-0000-0000-0000D8960000}"/>
    <cellStyle name="Uwaga 15 3" xfId="1696" xr:uid="{00000000-0005-0000-0000-0000D9960000}"/>
    <cellStyle name="Uwaga 15 3 10" xfId="31348" xr:uid="{00000000-0005-0000-0000-0000DA960000}"/>
    <cellStyle name="Uwaga 15 3 11" xfId="18522" xr:uid="{00000000-0005-0000-0000-0000DB960000}"/>
    <cellStyle name="Uwaga 15 3 12" xfId="36998" xr:uid="{00000000-0005-0000-0000-0000DC960000}"/>
    <cellStyle name="Uwaga 15 3 13" xfId="40230" xr:uid="{00000000-0005-0000-0000-0000DD960000}"/>
    <cellStyle name="Uwaga 15 3 14" xfId="43384" xr:uid="{00000000-0005-0000-0000-0000DE960000}"/>
    <cellStyle name="Uwaga 15 3 15" xfId="46705" xr:uid="{00000000-0005-0000-0000-0000DF960000}"/>
    <cellStyle name="Uwaga 15 3 16" xfId="49850" xr:uid="{00000000-0005-0000-0000-0000E0960000}"/>
    <cellStyle name="Uwaga 15 3 17" xfId="53078" xr:uid="{00000000-0005-0000-0000-0000E1960000}"/>
    <cellStyle name="Uwaga 15 3 18" xfId="14826" xr:uid="{00000000-0005-0000-0000-0000E2960000}"/>
    <cellStyle name="Uwaga 15 3 19" xfId="58361" xr:uid="{00000000-0005-0000-0000-0000E3960000}"/>
    <cellStyle name="Uwaga 15 3 2" xfId="8906" xr:uid="{00000000-0005-0000-0000-0000E4960000}"/>
    <cellStyle name="Uwaga 15 3 3" xfId="8484" xr:uid="{00000000-0005-0000-0000-0000E5960000}"/>
    <cellStyle name="Uwaga 15 3 4" xfId="5075" xr:uid="{00000000-0005-0000-0000-0000E6960000}"/>
    <cellStyle name="Uwaga 15 3 5" xfId="15592" xr:uid="{00000000-0005-0000-0000-0000E7960000}"/>
    <cellStyle name="Uwaga 15 3 6" xfId="14505" xr:uid="{00000000-0005-0000-0000-0000E8960000}"/>
    <cellStyle name="Uwaga 15 3 7" xfId="21474" xr:uid="{00000000-0005-0000-0000-0000E9960000}"/>
    <cellStyle name="Uwaga 15 3 8" xfId="24797" xr:uid="{00000000-0005-0000-0000-0000EA960000}"/>
    <cellStyle name="Uwaga 15 3 9" xfId="28023" xr:uid="{00000000-0005-0000-0000-0000EB960000}"/>
    <cellStyle name="Uwaga 15 30" xfId="4726" xr:uid="{00000000-0005-0000-0000-0000EC960000}"/>
    <cellStyle name="Uwaga 15 30 10" xfId="43207" xr:uid="{00000000-0005-0000-0000-0000ED960000}"/>
    <cellStyle name="Uwaga 15 30 11" xfId="46414" xr:uid="{00000000-0005-0000-0000-0000EE960000}"/>
    <cellStyle name="Uwaga 15 30 12" xfId="49674" xr:uid="{00000000-0005-0000-0000-0000EF960000}"/>
    <cellStyle name="Uwaga 15 30 13" xfId="52874" xr:uid="{00000000-0005-0000-0000-0000F0960000}"/>
    <cellStyle name="Uwaga 15 30 14" xfId="58065" xr:uid="{00000000-0005-0000-0000-0000F1960000}"/>
    <cellStyle name="Uwaga 15 30 15" xfId="61302" xr:uid="{00000000-0005-0000-0000-0000F2960000}"/>
    <cellStyle name="Uwaga 15 30 2" xfId="13960" xr:uid="{00000000-0005-0000-0000-0000F3960000}"/>
    <cellStyle name="Uwaga 15 30 3" xfId="7910" xr:uid="{00000000-0005-0000-0000-0000F4960000}"/>
    <cellStyle name="Uwaga 15 30 4" xfId="21194" xr:uid="{00000000-0005-0000-0000-0000F5960000}"/>
    <cellStyle name="Uwaga 15 30 5" xfId="24504" xr:uid="{00000000-0005-0000-0000-0000F6960000}"/>
    <cellStyle name="Uwaga 15 30 6" xfId="27816" xr:uid="{00000000-0005-0000-0000-0000F7960000}"/>
    <cellStyle name="Uwaga 15 30 7" xfId="31053" xr:uid="{00000000-0005-0000-0000-0000F8960000}"/>
    <cellStyle name="Uwaga 15 30 8" xfId="36810" xr:uid="{00000000-0005-0000-0000-0000F9960000}"/>
    <cellStyle name="Uwaga 15 30 9" xfId="40025" xr:uid="{00000000-0005-0000-0000-0000FA960000}"/>
    <cellStyle name="Uwaga 15 31" xfId="4777" xr:uid="{00000000-0005-0000-0000-0000FB960000}"/>
    <cellStyle name="Uwaga 15 31 10" xfId="43256" xr:uid="{00000000-0005-0000-0000-0000FC960000}"/>
    <cellStyle name="Uwaga 15 31 11" xfId="46465" xr:uid="{00000000-0005-0000-0000-0000FD960000}"/>
    <cellStyle name="Uwaga 15 31 12" xfId="49723" xr:uid="{00000000-0005-0000-0000-0000FE960000}"/>
    <cellStyle name="Uwaga 15 31 13" xfId="52925" xr:uid="{00000000-0005-0000-0000-0000FF960000}"/>
    <cellStyle name="Uwaga 15 31 14" xfId="58114" xr:uid="{00000000-0005-0000-0000-000000970000}"/>
    <cellStyle name="Uwaga 15 31 15" xfId="61351" xr:uid="{00000000-0005-0000-0000-000001970000}"/>
    <cellStyle name="Uwaga 15 31 2" xfId="14011" xr:uid="{00000000-0005-0000-0000-000002970000}"/>
    <cellStyle name="Uwaga 15 31 3" xfId="7959" xr:uid="{00000000-0005-0000-0000-000003970000}"/>
    <cellStyle name="Uwaga 15 31 4" xfId="21245" xr:uid="{00000000-0005-0000-0000-000004970000}"/>
    <cellStyle name="Uwaga 15 31 5" xfId="24555" xr:uid="{00000000-0005-0000-0000-000005970000}"/>
    <cellStyle name="Uwaga 15 31 6" xfId="27867" xr:uid="{00000000-0005-0000-0000-000006970000}"/>
    <cellStyle name="Uwaga 15 31 7" xfId="31104" xr:uid="{00000000-0005-0000-0000-000007970000}"/>
    <cellStyle name="Uwaga 15 31 8" xfId="36860" xr:uid="{00000000-0005-0000-0000-000008970000}"/>
    <cellStyle name="Uwaga 15 31 9" xfId="40076" xr:uid="{00000000-0005-0000-0000-000009970000}"/>
    <cellStyle name="Uwaga 15 4" xfId="2475" xr:uid="{00000000-0005-0000-0000-00000A970000}"/>
    <cellStyle name="Uwaga 15 4 10" xfId="32119" xr:uid="{00000000-0005-0000-0000-00000B970000}"/>
    <cellStyle name="Uwaga 15 4 11" xfId="34589" xr:uid="{00000000-0005-0000-0000-00000C970000}"/>
    <cellStyle name="Uwaga 15 4 12" xfId="37777" xr:uid="{00000000-0005-0000-0000-00000D970000}"/>
    <cellStyle name="Uwaga 15 4 13" xfId="40987" xr:uid="{00000000-0005-0000-0000-00000E970000}"/>
    <cellStyle name="Uwaga 15 4 14" xfId="44163" xr:uid="{00000000-0005-0000-0000-00000F970000}"/>
    <cellStyle name="Uwaga 15 4 15" xfId="47462" xr:uid="{00000000-0005-0000-0000-000010970000}"/>
    <cellStyle name="Uwaga 15 4 16" xfId="50627" xr:uid="{00000000-0005-0000-0000-000011970000}"/>
    <cellStyle name="Uwaga 15 4 17" xfId="53823" xr:uid="{00000000-0005-0000-0000-000012970000}"/>
    <cellStyle name="Uwaga 15 4 18" xfId="55877" xr:uid="{00000000-0005-0000-0000-000013970000}"/>
    <cellStyle name="Uwaga 15 4 19" xfId="59114" xr:uid="{00000000-0005-0000-0000-000014970000}"/>
    <cellStyle name="Uwaga 15 4 2" xfId="9677" xr:uid="{00000000-0005-0000-0000-000015970000}"/>
    <cellStyle name="Uwaga 15 4 3" xfId="11719" xr:uid="{00000000-0005-0000-0000-000016970000}"/>
    <cellStyle name="Uwaga 15 4 4" xfId="5843" xr:uid="{00000000-0005-0000-0000-000017970000}"/>
    <cellStyle name="Uwaga 15 4 5" xfId="16368" xr:uid="{00000000-0005-0000-0000-000018970000}"/>
    <cellStyle name="Uwaga 15 4 6" xfId="18943" xr:uid="{00000000-0005-0000-0000-000019970000}"/>
    <cellStyle name="Uwaga 15 4 7" xfId="22253" xr:uid="{00000000-0005-0000-0000-00001A970000}"/>
    <cellStyle name="Uwaga 15 4 8" xfId="25573" xr:uid="{00000000-0005-0000-0000-00001B970000}"/>
    <cellStyle name="Uwaga 15 4 9" xfId="28802" xr:uid="{00000000-0005-0000-0000-00001C970000}"/>
    <cellStyle name="Uwaga 15 5" xfId="2614" xr:uid="{00000000-0005-0000-0000-00001D970000}"/>
    <cellStyle name="Uwaga 15 5 10" xfId="32258" xr:uid="{00000000-0005-0000-0000-00001E970000}"/>
    <cellStyle name="Uwaga 15 5 11" xfId="34728" xr:uid="{00000000-0005-0000-0000-00001F970000}"/>
    <cellStyle name="Uwaga 15 5 12" xfId="37916" xr:uid="{00000000-0005-0000-0000-000020970000}"/>
    <cellStyle name="Uwaga 15 5 13" xfId="41126" xr:uid="{00000000-0005-0000-0000-000021970000}"/>
    <cellStyle name="Uwaga 15 5 14" xfId="44302" xr:uid="{00000000-0005-0000-0000-000022970000}"/>
    <cellStyle name="Uwaga 15 5 15" xfId="47601" xr:uid="{00000000-0005-0000-0000-000023970000}"/>
    <cellStyle name="Uwaga 15 5 16" xfId="50766" xr:uid="{00000000-0005-0000-0000-000024970000}"/>
    <cellStyle name="Uwaga 15 5 17" xfId="53961" xr:uid="{00000000-0005-0000-0000-000025970000}"/>
    <cellStyle name="Uwaga 15 5 18" xfId="56015" xr:uid="{00000000-0005-0000-0000-000026970000}"/>
    <cellStyle name="Uwaga 15 5 19" xfId="59252" xr:uid="{00000000-0005-0000-0000-000027970000}"/>
    <cellStyle name="Uwaga 15 5 2" xfId="9816" xr:uid="{00000000-0005-0000-0000-000028970000}"/>
    <cellStyle name="Uwaga 15 5 3" xfId="11858" xr:uid="{00000000-0005-0000-0000-000029970000}"/>
    <cellStyle name="Uwaga 15 5 4" xfId="5982" xr:uid="{00000000-0005-0000-0000-00002A970000}"/>
    <cellStyle name="Uwaga 15 5 5" xfId="16507" xr:uid="{00000000-0005-0000-0000-00002B970000}"/>
    <cellStyle name="Uwaga 15 5 6" xfId="19082" xr:uid="{00000000-0005-0000-0000-00002C970000}"/>
    <cellStyle name="Uwaga 15 5 7" xfId="22392" xr:uid="{00000000-0005-0000-0000-00002D970000}"/>
    <cellStyle name="Uwaga 15 5 8" xfId="25712" xr:uid="{00000000-0005-0000-0000-00002E970000}"/>
    <cellStyle name="Uwaga 15 5 9" xfId="28941" xr:uid="{00000000-0005-0000-0000-00002F970000}"/>
    <cellStyle name="Uwaga 15 6" xfId="1752" xr:uid="{00000000-0005-0000-0000-000030970000}"/>
    <cellStyle name="Uwaga 15 6 10" xfId="31404" xr:uid="{00000000-0005-0000-0000-000031970000}"/>
    <cellStyle name="Uwaga 15 6 11" xfId="15192" xr:uid="{00000000-0005-0000-0000-000032970000}"/>
    <cellStyle name="Uwaga 15 6 12" xfId="37054" xr:uid="{00000000-0005-0000-0000-000033970000}"/>
    <cellStyle name="Uwaga 15 6 13" xfId="40285" xr:uid="{00000000-0005-0000-0000-000034970000}"/>
    <cellStyle name="Uwaga 15 6 14" xfId="43440" xr:uid="{00000000-0005-0000-0000-000035970000}"/>
    <cellStyle name="Uwaga 15 6 15" xfId="46760" xr:uid="{00000000-0005-0000-0000-000036970000}"/>
    <cellStyle name="Uwaga 15 6 16" xfId="49906" xr:uid="{00000000-0005-0000-0000-000037970000}"/>
    <cellStyle name="Uwaga 15 6 17" xfId="53132" xr:uid="{00000000-0005-0000-0000-000038970000}"/>
    <cellStyle name="Uwaga 15 6 18" xfId="33943" xr:uid="{00000000-0005-0000-0000-000039970000}"/>
    <cellStyle name="Uwaga 15 6 19" xfId="58415" xr:uid="{00000000-0005-0000-0000-00003A970000}"/>
    <cellStyle name="Uwaga 15 6 2" xfId="8962" xr:uid="{00000000-0005-0000-0000-00003B970000}"/>
    <cellStyle name="Uwaga 15 6 3" xfId="8428" xr:uid="{00000000-0005-0000-0000-00003C970000}"/>
    <cellStyle name="Uwaga 15 6 4" xfId="5131" xr:uid="{00000000-0005-0000-0000-00003D970000}"/>
    <cellStyle name="Uwaga 15 6 5" xfId="15648" xr:uid="{00000000-0005-0000-0000-00003E970000}"/>
    <cellStyle name="Uwaga 15 6 6" xfId="14449" xr:uid="{00000000-0005-0000-0000-00003F970000}"/>
    <cellStyle name="Uwaga 15 6 7" xfId="21530" xr:uid="{00000000-0005-0000-0000-000040970000}"/>
    <cellStyle name="Uwaga 15 6 8" xfId="24852" xr:uid="{00000000-0005-0000-0000-000041970000}"/>
    <cellStyle name="Uwaga 15 6 9" xfId="28079" xr:uid="{00000000-0005-0000-0000-000042970000}"/>
    <cellStyle name="Uwaga 15 7" xfId="2834" xr:uid="{00000000-0005-0000-0000-000043970000}"/>
    <cellStyle name="Uwaga 15 7 10" xfId="32478" xr:uid="{00000000-0005-0000-0000-000044970000}"/>
    <cellStyle name="Uwaga 15 7 11" xfId="34948" xr:uid="{00000000-0005-0000-0000-000045970000}"/>
    <cellStyle name="Uwaga 15 7 12" xfId="38136" xr:uid="{00000000-0005-0000-0000-000046970000}"/>
    <cellStyle name="Uwaga 15 7 13" xfId="41343" xr:uid="{00000000-0005-0000-0000-000047970000}"/>
    <cellStyle name="Uwaga 15 7 14" xfId="44522" xr:uid="{00000000-0005-0000-0000-000048970000}"/>
    <cellStyle name="Uwaga 15 7 15" xfId="47818" xr:uid="{00000000-0005-0000-0000-000049970000}"/>
    <cellStyle name="Uwaga 15 7 16" xfId="50986" xr:uid="{00000000-0005-0000-0000-00004A970000}"/>
    <cellStyle name="Uwaga 15 7 17" xfId="54176" xr:uid="{00000000-0005-0000-0000-00004B970000}"/>
    <cellStyle name="Uwaga 15 7 18" xfId="56230" xr:uid="{00000000-0005-0000-0000-00004C970000}"/>
    <cellStyle name="Uwaga 15 7 19" xfId="59467" xr:uid="{00000000-0005-0000-0000-00004D970000}"/>
    <cellStyle name="Uwaga 15 7 2" xfId="10036" xr:uid="{00000000-0005-0000-0000-00004E970000}"/>
    <cellStyle name="Uwaga 15 7 3" xfId="12078" xr:uid="{00000000-0005-0000-0000-00004F970000}"/>
    <cellStyle name="Uwaga 15 7 4" xfId="6202" xr:uid="{00000000-0005-0000-0000-000050970000}"/>
    <cellStyle name="Uwaga 15 7 5" xfId="16727" xr:uid="{00000000-0005-0000-0000-000051970000}"/>
    <cellStyle name="Uwaga 15 7 6" xfId="19302" xr:uid="{00000000-0005-0000-0000-000052970000}"/>
    <cellStyle name="Uwaga 15 7 7" xfId="22612" xr:uid="{00000000-0005-0000-0000-000053970000}"/>
    <cellStyle name="Uwaga 15 7 8" xfId="25930" xr:uid="{00000000-0005-0000-0000-000054970000}"/>
    <cellStyle name="Uwaga 15 7 9" xfId="29161" xr:uid="{00000000-0005-0000-0000-000055970000}"/>
    <cellStyle name="Uwaga 15 8" xfId="1714" xr:uid="{00000000-0005-0000-0000-000056970000}"/>
    <cellStyle name="Uwaga 15 8 10" xfId="31366" xr:uid="{00000000-0005-0000-0000-000057970000}"/>
    <cellStyle name="Uwaga 15 8 11" xfId="31169" xr:uid="{00000000-0005-0000-0000-000058970000}"/>
    <cellStyle name="Uwaga 15 8 12" xfId="37016" xr:uid="{00000000-0005-0000-0000-000059970000}"/>
    <cellStyle name="Uwaga 15 8 13" xfId="40248" xr:uid="{00000000-0005-0000-0000-00005A970000}"/>
    <cellStyle name="Uwaga 15 8 14" xfId="43402" xr:uid="{00000000-0005-0000-0000-00005B970000}"/>
    <cellStyle name="Uwaga 15 8 15" xfId="46723" xr:uid="{00000000-0005-0000-0000-00005C970000}"/>
    <cellStyle name="Uwaga 15 8 16" xfId="49868" xr:uid="{00000000-0005-0000-0000-00005D970000}"/>
    <cellStyle name="Uwaga 15 8 17" xfId="53096" xr:uid="{00000000-0005-0000-0000-00005E970000}"/>
    <cellStyle name="Uwaga 15 8 18" xfId="27908" xr:uid="{00000000-0005-0000-0000-00005F970000}"/>
    <cellStyle name="Uwaga 15 8 19" xfId="58379" xr:uid="{00000000-0005-0000-0000-000060970000}"/>
    <cellStyle name="Uwaga 15 8 2" xfId="8924" xr:uid="{00000000-0005-0000-0000-000061970000}"/>
    <cellStyle name="Uwaga 15 8 3" xfId="8466" xr:uid="{00000000-0005-0000-0000-000062970000}"/>
    <cellStyle name="Uwaga 15 8 4" xfId="5093" xr:uid="{00000000-0005-0000-0000-000063970000}"/>
    <cellStyle name="Uwaga 15 8 5" xfId="15610" xr:uid="{00000000-0005-0000-0000-000064970000}"/>
    <cellStyle name="Uwaga 15 8 6" xfId="14487" xr:uid="{00000000-0005-0000-0000-000065970000}"/>
    <cellStyle name="Uwaga 15 8 7" xfId="21492" xr:uid="{00000000-0005-0000-0000-000066970000}"/>
    <cellStyle name="Uwaga 15 8 8" xfId="24815" xr:uid="{00000000-0005-0000-0000-000067970000}"/>
    <cellStyle name="Uwaga 15 8 9" xfId="28041" xr:uid="{00000000-0005-0000-0000-000068970000}"/>
    <cellStyle name="Uwaga 15 9" xfId="3104" xr:uid="{00000000-0005-0000-0000-000069970000}"/>
    <cellStyle name="Uwaga 15 9 10" xfId="32748" xr:uid="{00000000-0005-0000-0000-00006A970000}"/>
    <cellStyle name="Uwaga 15 9 11" xfId="35217" xr:uid="{00000000-0005-0000-0000-00006B970000}"/>
    <cellStyle name="Uwaga 15 9 12" xfId="38406" xr:uid="{00000000-0005-0000-0000-00006C970000}"/>
    <cellStyle name="Uwaga 15 9 13" xfId="41612" xr:uid="{00000000-0005-0000-0000-00006D970000}"/>
    <cellStyle name="Uwaga 15 9 14" xfId="44792" xr:uid="{00000000-0005-0000-0000-00006E970000}"/>
    <cellStyle name="Uwaga 15 9 15" xfId="48087" xr:uid="{00000000-0005-0000-0000-00006F970000}"/>
    <cellStyle name="Uwaga 15 9 16" xfId="51255" xr:uid="{00000000-0005-0000-0000-000070970000}"/>
    <cellStyle name="Uwaga 15 9 17" xfId="54443" xr:uid="{00000000-0005-0000-0000-000071970000}"/>
    <cellStyle name="Uwaga 15 9 18" xfId="56497" xr:uid="{00000000-0005-0000-0000-000072970000}"/>
    <cellStyle name="Uwaga 15 9 19" xfId="59734" xr:uid="{00000000-0005-0000-0000-000073970000}"/>
    <cellStyle name="Uwaga 15 9 2" xfId="10306" xr:uid="{00000000-0005-0000-0000-000074970000}"/>
    <cellStyle name="Uwaga 15 9 3" xfId="12348" xr:uid="{00000000-0005-0000-0000-000075970000}"/>
    <cellStyle name="Uwaga 15 9 4" xfId="6472" xr:uid="{00000000-0005-0000-0000-000076970000}"/>
    <cellStyle name="Uwaga 15 9 5" xfId="16997" xr:uid="{00000000-0005-0000-0000-000077970000}"/>
    <cellStyle name="Uwaga 15 9 6" xfId="19572" xr:uid="{00000000-0005-0000-0000-000078970000}"/>
    <cellStyle name="Uwaga 15 9 7" xfId="22882" xr:uid="{00000000-0005-0000-0000-000079970000}"/>
    <cellStyle name="Uwaga 15 9 8" xfId="26198" xr:uid="{00000000-0005-0000-0000-00007A970000}"/>
    <cellStyle name="Uwaga 15 9 9" xfId="29431" xr:uid="{00000000-0005-0000-0000-00007B970000}"/>
    <cellStyle name="Uwaga 16" xfId="1376" xr:uid="{00000000-0005-0000-0000-00007C970000}"/>
    <cellStyle name="Uwaga 16 10" xfId="2504" xr:uid="{00000000-0005-0000-0000-00007D970000}"/>
    <cellStyle name="Uwaga 16 10 10" xfId="32148" xr:uid="{00000000-0005-0000-0000-00007E970000}"/>
    <cellStyle name="Uwaga 16 10 11" xfId="34618" xr:uid="{00000000-0005-0000-0000-00007F970000}"/>
    <cellStyle name="Uwaga 16 10 12" xfId="37806" xr:uid="{00000000-0005-0000-0000-000080970000}"/>
    <cellStyle name="Uwaga 16 10 13" xfId="41016" xr:uid="{00000000-0005-0000-0000-000081970000}"/>
    <cellStyle name="Uwaga 16 10 14" xfId="44192" xr:uid="{00000000-0005-0000-0000-000082970000}"/>
    <cellStyle name="Uwaga 16 10 15" xfId="47491" xr:uid="{00000000-0005-0000-0000-000083970000}"/>
    <cellStyle name="Uwaga 16 10 16" xfId="50656" xr:uid="{00000000-0005-0000-0000-000084970000}"/>
    <cellStyle name="Uwaga 16 10 17" xfId="53852" xr:uid="{00000000-0005-0000-0000-000085970000}"/>
    <cellStyle name="Uwaga 16 10 18" xfId="55906" xr:uid="{00000000-0005-0000-0000-000086970000}"/>
    <cellStyle name="Uwaga 16 10 19" xfId="59143" xr:uid="{00000000-0005-0000-0000-000087970000}"/>
    <cellStyle name="Uwaga 16 10 2" xfId="9706" xr:uid="{00000000-0005-0000-0000-000088970000}"/>
    <cellStyle name="Uwaga 16 10 3" xfId="11748" xr:uid="{00000000-0005-0000-0000-000089970000}"/>
    <cellStyle name="Uwaga 16 10 4" xfId="5872" xr:uid="{00000000-0005-0000-0000-00008A970000}"/>
    <cellStyle name="Uwaga 16 10 5" xfId="16397" xr:uid="{00000000-0005-0000-0000-00008B970000}"/>
    <cellStyle name="Uwaga 16 10 6" xfId="18972" xr:uid="{00000000-0005-0000-0000-00008C970000}"/>
    <cellStyle name="Uwaga 16 10 7" xfId="22282" xr:uid="{00000000-0005-0000-0000-00008D970000}"/>
    <cellStyle name="Uwaga 16 10 8" xfId="25602" xr:uid="{00000000-0005-0000-0000-00008E970000}"/>
    <cellStyle name="Uwaga 16 10 9" xfId="28831" xr:uid="{00000000-0005-0000-0000-00008F970000}"/>
    <cellStyle name="Uwaga 16 11" xfId="3353" xr:uid="{00000000-0005-0000-0000-000090970000}"/>
    <cellStyle name="Uwaga 16 11 10" xfId="32997" xr:uid="{00000000-0005-0000-0000-000091970000}"/>
    <cellStyle name="Uwaga 16 11 11" xfId="35465" xr:uid="{00000000-0005-0000-0000-000092970000}"/>
    <cellStyle name="Uwaga 16 11 12" xfId="38655" xr:uid="{00000000-0005-0000-0000-000093970000}"/>
    <cellStyle name="Uwaga 16 11 13" xfId="41860" xr:uid="{00000000-0005-0000-0000-000094970000}"/>
    <cellStyle name="Uwaga 16 11 14" xfId="45041" xr:uid="{00000000-0005-0000-0000-000095970000}"/>
    <cellStyle name="Uwaga 16 11 15" xfId="48335" xr:uid="{00000000-0005-0000-0000-000096970000}"/>
    <cellStyle name="Uwaga 16 11 16" xfId="51504" xr:uid="{00000000-0005-0000-0000-000097970000}"/>
    <cellStyle name="Uwaga 16 11 17" xfId="54689" xr:uid="{00000000-0005-0000-0000-000098970000}"/>
    <cellStyle name="Uwaga 16 11 18" xfId="56743" xr:uid="{00000000-0005-0000-0000-000099970000}"/>
    <cellStyle name="Uwaga 16 11 19" xfId="59980" xr:uid="{00000000-0005-0000-0000-00009A970000}"/>
    <cellStyle name="Uwaga 16 11 2" xfId="10555" xr:uid="{00000000-0005-0000-0000-00009B970000}"/>
    <cellStyle name="Uwaga 16 11 3" xfId="12597" xr:uid="{00000000-0005-0000-0000-00009C970000}"/>
    <cellStyle name="Uwaga 16 11 4" xfId="6721" xr:uid="{00000000-0005-0000-0000-00009D970000}"/>
    <cellStyle name="Uwaga 16 11 5" xfId="17246" xr:uid="{00000000-0005-0000-0000-00009E970000}"/>
    <cellStyle name="Uwaga 16 11 6" xfId="19821" xr:uid="{00000000-0005-0000-0000-00009F970000}"/>
    <cellStyle name="Uwaga 16 11 7" xfId="23131" xr:uid="{00000000-0005-0000-0000-0000A0970000}"/>
    <cellStyle name="Uwaga 16 11 8" xfId="26446" xr:uid="{00000000-0005-0000-0000-0000A1970000}"/>
    <cellStyle name="Uwaga 16 11 9" xfId="29680" xr:uid="{00000000-0005-0000-0000-0000A2970000}"/>
    <cellStyle name="Uwaga 16 12" xfId="3296" xr:uid="{00000000-0005-0000-0000-0000A3970000}"/>
    <cellStyle name="Uwaga 16 12 10" xfId="32940" xr:uid="{00000000-0005-0000-0000-0000A4970000}"/>
    <cellStyle name="Uwaga 16 12 11" xfId="35408" xr:uid="{00000000-0005-0000-0000-0000A5970000}"/>
    <cellStyle name="Uwaga 16 12 12" xfId="38598" xr:uid="{00000000-0005-0000-0000-0000A6970000}"/>
    <cellStyle name="Uwaga 16 12 13" xfId="41803" xr:uid="{00000000-0005-0000-0000-0000A7970000}"/>
    <cellStyle name="Uwaga 16 12 14" xfId="44984" xr:uid="{00000000-0005-0000-0000-0000A8970000}"/>
    <cellStyle name="Uwaga 16 12 15" xfId="48278" xr:uid="{00000000-0005-0000-0000-0000A9970000}"/>
    <cellStyle name="Uwaga 16 12 16" xfId="51447" xr:uid="{00000000-0005-0000-0000-0000AA970000}"/>
    <cellStyle name="Uwaga 16 12 17" xfId="54632" xr:uid="{00000000-0005-0000-0000-0000AB970000}"/>
    <cellStyle name="Uwaga 16 12 18" xfId="56686" xr:uid="{00000000-0005-0000-0000-0000AC970000}"/>
    <cellStyle name="Uwaga 16 12 19" xfId="59923" xr:uid="{00000000-0005-0000-0000-0000AD970000}"/>
    <cellStyle name="Uwaga 16 12 2" xfId="10498" xr:uid="{00000000-0005-0000-0000-0000AE970000}"/>
    <cellStyle name="Uwaga 16 12 3" xfId="12540" xr:uid="{00000000-0005-0000-0000-0000AF970000}"/>
    <cellStyle name="Uwaga 16 12 4" xfId="6664" xr:uid="{00000000-0005-0000-0000-0000B0970000}"/>
    <cellStyle name="Uwaga 16 12 5" xfId="17189" xr:uid="{00000000-0005-0000-0000-0000B1970000}"/>
    <cellStyle name="Uwaga 16 12 6" xfId="19764" xr:uid="{00000000-0005-0000-0000-0000B2970000}"/>
    <cellStyle name="Uwaga 16 12 7" xfId="23074" xr:uid="{00000000-0005-0000-0000-0000B3970000}"/>
    <cellStyle name="Uwaga 16 12 8" xfId="26389" xr:uid="{00000000-0005-0000-0000-0000B4970000}"/>
    <cellStyle name="Uwaga 16 12 9" xfId="29623" xr:uid="{00000000-0005-0000-0000-0000B5970000}"/>
    <cellStyle name="Uwaga 16 13" xfId="2456" xr:uid="{00000000-0005-0000-0000-0000B6970000}"/>
    <cellStyle name="Uwaga 16 13 10" xfId="32100" xr:uid="{00000000-0005-0000-0000-0000B7970000}"/>
    <cellStyle name="Uwaga 16 13 11" xfId="34570" xr:uid="{00000000-0005-0000-0000-0000B8970000}"/>
    <cellStyle name="Uwaga 16 13 12" xfId="37758" xr:uid="{00000000-0005-0000-0000-0000B9970000}"/>
    <cellStyle name="Uwaga 16 13 13" xfId="40968" xr:uid="{00000000-0005-0000-0000-0000BA970000}"/>
    <cellStyle name="Uwaga 16 13 14" xfId="44144" xr:uid="{00000000-0005-0000-0000-0000BB970000}"/>
    <cellStyle name="Uwaga 16 13 15" xfId="47443" xr:uid="{00000000-0005-0000-0000-0000BC970000}"/>
    <cellStyle name="Uwaga 16 13 16" xfId="50608" xr:uid="{00000000-0005-0000-0000-0000BD970000}"/>
    <cellStyle name="Uwaga 16 13 17" xfId="53804" xr:uid="{00000000-0005-0000-0000-0000BE970000}"/>
    <cellStyle name="Uwaga 16 13 18" xfId="55858" xr:uid="{00000000-0005-0000-0000-0000BF970000}"/>
    <cellStyle name="Uwaga 16 13 19" xfId="59095" xr:uid="{00000000-0005-0000-0000-0000C0970000}"/>
    <cellStyle name="Uwaga 16 13 2" xfId="9658" xr:uid="{00000000-0005-0000-0000-0000C1970000}"/>
    <cellStyle name="Uwaga 16 13 3" xfId="11700" xr:uid="{00000000-0005-0000-0000-0000C2970000}"/>
    <cellStyle name="Uwaga 16 13 4" xfId="5824" xr:uid="{00000000-0005-0000-0000-0000C3970000}"/>
    <cellStyle name="Uwaga 16 13 5" xfId="16349" xr:uid="{00000000-0005-0000-0000-0000C4970000}"/>
    <cellStyle name="Uwaga 16 13 6" xfId="18924" xr:uid="{00000000-0005-0000-0000-0000C5970000}"/>
    <cellStyle name="Uwaga 16 13 7" xfId="22234" xr:uid="{00000000-0005-0000-0000-0000C6970000}"/>
    <cellStyle name="Uwaga 16 13 8" xfId="25554" xr:uid="{00000000-0005-0000-0000-0000C7970000}"/>
    <cellStyle name="Uwaga 16 13 9" xfId="28783" xr:uid="{00000000-0005-0000-0000-0000C8970000}"/>
    <cellStyle name="Uwaga 16 14" xfId="3469" xr:uid="{00000000-0005-0000-0000-0000C9970000}"/>
    <cellStyle name="Uwaga 16 14 10" xfId="33113" xr:uid="{00000000-0005-0000-0000-0000CA970000}"/>
    <cellStyle name="Uwaga 16 14 11" xfId="35580" xr:uid="{00000000-0005-0000-0000-0000CB970000}"/>
    <cellStyle name="Uwaga 16 14 12" xfId="38771" xr:uid="{00000000-0005-0000-0000-0000CC970000}"/>
    <cellStyle name="Uwaga 16 14 13" xfId="41975" xr:uid="{00000000-0005-0000-0000-0000CD970000}"/>
    <cellStyle name="Uwaga 16 14 14" xfId="45157" xr:uid="{00000000-0005-0000-0000-0000CE970000}"/>
    <cellStyle name="Uwaga 16 14 15" xfId="48450" xr:uid="{00000000-0005-0000-0000-0000CF970000}"/>
    <cellStyle name="Uwaga 16 14 16" xfId="51619" xr:uid="{00000000-0005-0000-0000-0000D0970000}"/>
    <cellStyle name="Uwaga 16 14 17" xfId="54803" xr:uid="{00000000-0005-0000-0000-0000D1970000}"/>
    <cellStyle name="Uwaga 16 14 18" xfId="56857" xr:uid="{00000000-0005-0000-0000-0000D2970000}"/>
    <cellStyle name="Uwaga 16 14 19" xfId="60094" xr:uid="{00000000-0005-0000-0000-0000D3970000}"/>
    <cellStyle name="Uwaga 16 14 2" xfId="10671" xr:uid="{00000000-0005-0000-0000-0000D4970000}"/>
    <cellStyle name="Uwaga 16 14 3" xfId="12713" xr:uid="{00000000-0005-0000-0000-0000D5970000}"/>
    <cellStyle name="Uwaga 16 14 4" xfId="6837" xr:uid="{00000000-0005-0000-0000-0000D6970000}"/>
    <cellStyle name="Uwaga 16 14 5" xfId="17362" xr:uid="{00000000-0005-0000-0000-0000D7970000}"/>
    <cellStyle name="Uwaga 16 14 6" xfId="19937" xr:uid="{00000000-0005-0000-0000-0000D8970000}"/>
    <cellStyle name="Uwaga 16 14 7" xfId="23247" xr:uid="{00000000-0005-0000-0000-0000D9970000}"/>
    <cellStyle name="Uwaga 16 14 8" xfId="26562" xr:uid="{00000000-0005-0000-0000-0000DA970000}"/>
    <cellStyle name="Uwaga 16 14 9" xfId="29796" xr:uid="{00000000-0005-0000-0000-0000DB970000}"/>
    <cellStyle name="Uwaga 16 15" xfId="3659" xr:uid="{00000000-0005-0000-0000-0000DC970000}"/>
    <cellStyle name="Uwaga 16 15 10" xfId="33303" xr:uid="{00000000-0005-0000-0000-0000DD970000}"/>
    <cellStyle name="Uwaga 16 15 11" xfId="35767" xr:uid="{00000000-0005-0000-0000-0000DE970000}"/>
    <cellStyle name="Uwaga 16 15 12" xfId="38961" xr:uid="{00000000-0005-0000-0000-0000DF970000}"/>
    <cellStyle name="Uwaga 16 15 13" xfId="42162" xr:uid="{00000000-0005-0000-0000-0000E0970000}"/>
    <cellStyle name="Uwaga 16 15 14" xfId="45347" xr:uid="{00000000-0005-0000-0000-0000E1970000}"/>
    <cellStyle name="Uwaga 16 15 15" xfId="48637" xr:uid="{00000000-0005-0000-0000-0000E2970000}"/>
    <cellStyle name="Uwaga 16 15 16" xfId="51808" xr:uid="{00000000-0005-0000-0000-0000E3970000}"/>
    <cellStyle name="Uwaga 16 15 17" xfId="54988" xr:uid="{00000000-0005-0000-0000-0000E4970000}"/>
    <cellStyle name="Uwaga 16 15 18" xfId="57042" xr:uid="{00000000-0005-0000-0000-0000E5970000}"/>
    <cellStyle name="Uwaga 16 15 19" xfId="60279" xr:uid="{00000000-0005-0000-0000-0000E6970000}"/>
    <cellStyle name="Uwaga 16 15 2" xfId="10861" xr:uid="{00000000-0005-0000-0000-0000E7970000}"/>
    <cellStyle name="Uwaga 16 15 3" xfId="12903" xr:uid="{00000000-0005-0000-0000-0000E8970000}"/>
    <cellStyle name="Uwaga 16 15 4" xfId="7025" xr:uid="{00000000-0005-0000-0000-0000E9970000}"/>
    <cellStyle name="Uwaga 16 15 5" xfId="17552" xr:uid="{00000000-0005-0000-0000-0000EA970000}"/>
    <cellStyle name="Uwaga 16 15 6" xfId="20127" xr:uid="{00000000-0005-0000-0000-0000EB970000}"/>
    <cellStyle name="Uwaga 16 15 7" xfId="23437" xr:uid="{00000000-0005-0000-0000-0000EC970000}"/>
    <cellStyle name="Uwaga 16 15 8" xfId="26752" xr:uid="{00000000-0005-0000-0000-0000ED970000}"/>
    <cellStyle name="Uwaga 16 15 9" xfId="29986" xr:uid="{00000000-0005-0000-0000-0000EE970000}"/>
    <cellStyle name="Uwaga 16 16" xfId="2775" xr:uid="{00000000-0005-0000-0000-0000EF970000}"/>
    <cellStyle name="Uwaga 16 16 10" xfId="32419" xr:uid="{00000000-0005-0000-0000-0000F0970000}"/>
    <cellStyle name="Uwaga 16 16 11" xfId="34889" xr:uid="{00000000-0005-0000-0000-0000F1970000}"/>
    <cellStyle name="Uwaga 16 16 12" xfId="38077" xr:uid="{00000000-0005-0000-0000-0000F2970000}"/>
    <cellStyle name="Uwaga 16 16 13" xfId="41286" xr:uid="{00000000-0005-0000-0000-0000F3970000}"/>
    <cellStyle name="Uwaga 16 16 14" xfId="44463" xr:uid="{00000000-0005-0000-0000-0000F4970000}"/>
    <cellStyle name="Uwaga 16 16 15" xfId="47761" xr:uid="{00000000-0005-0000-0000-0000F5970000}"/>
    <cellStyle name="Uwaga 16 16 16" xfId="50927" xr:uid="{00000000-0005-0000-0000-0000F6970000}"/>
    <cellStyle name="Uwaga 16 16 17" xfId="54120" xr:uid="{00000000-0005-0000-0000-0000F7970000}"/>
    <cellStyle name="Uwaga 16 16 18" xfId="56174" xr:uid="{00000000-0005-0000-0000-0000F8970000}"/>
    <cellStyle name="Uwaga 16 16 19" xfId="59411" xr:uid="{00000000-0005-0000-0000-0000F9970000}"/>
    <cellStyle name="Uwaga 16 16 2" xfId="9977" xr:uid="{00000000-0005-0000-0000-0000FA970000}"/>
    <cellStyle name="Uwaga 16 16 3" xfId="12019" xr:uid="{00000000-0005-0000-0000-0000FB970000}"/>
    <cellStyle name="Uwaga 16 16 4" xfId="6143" xr:uid="{00000000-0005-0000-0000-0000FC970000}"/>
    <cellStyle name="Uwaga 16 16 5" xfId="16668" xr:uid="{00000000-0005-0000-0000-0000FD970000}"/>
    <cellStyle name="Uwaga 16 16 6" xfId="19243" xr:uid="{00000000-0005-0000-0000-0000FE970000}"/>
    <cellStyle name="Uwaga 16 16 7" xfId="22553" xr:uid="{00000000-0005-0000-0000-0000FF970000}"/>
    <cellStyle name="Uwaga 16 16 8" xfId="25872" xr:uid="{00000000-0005-0000-0000-000000980000}"/>
    <cellStyle name="Uwaga 16 16 9" xfId="29102" xr:uid="{00000000-0005-0000-0000-000001980000}"/>
    <cellStyle name="Uwaga 16 17" xfId="3794" xr:uid="{00000000-0005-0000-0000-000002980000}"/>
    <cellStyle name="Uwaga 16 17 10" xfId="33438" xr:uid="{00000000-0005-0000-0000-000003980000}"/>
    <cellStyle name="Uwaga 16 17 11" xfId="35901" xr:uid="{00000000-0005-0000-0000-000004980000}"/>
    <cellStyle name="Uwaga 16 17 12" xfId="39096" xr:uid="{00000000-0005-0000-0000-000005980000}"/>
    <cellStyle name="Uwaga 16 17 13" xfId="42296" xr:uid="{00000000-0005-0000-0000-000006980000}"/>
    <cellStyle name="Uwaga 16 17 14" xfId="45482" xr:uid="{00000000-0005-0000-0000-000007980000}"/>
    <cellStyle name="Uwaga 16 17 15" xfId="48771" xr:uid="{00000000-0005-0000-0000-000008980000}"/>
    <cellStyle name="Uwaga 16 17 16" xfId="51943" xr:uid="{00000000-0005-0000-0000-000009980000}"/>
    <cellStyle name="Uwaga 16 17 17" xfId="55121" xr:uid="{00000000-0005-0000-0000-00000A980000}"/>
    <cellStyle name="Uwaga 16 17 18" xfId="57175" xr:uid="{00000000-0005-0000-0000-00000B980000}"/>
    <cellStyle name="Uwaga 16 17 19" xfId="60412" xr:uid="{00000000-0005-0000-0000-00000C980000}"/>
    <cellStyle name="Uwaga 16 17 2" xfId="10996" xr:uid="{00000000-0005-0000-0000-00000D980000}"/>
    <cellStyle name="Uwaga 16 17 3" xfId="13038" xr:uid="{00000000-0005-0000-0000-00000E980000}"/>
    <cellStyle name="Uwaga 16 17 4" xfId="7155" xr:uid="{00000000-0005-0000-0000-00000F980000}"/>
    <cellStyle name="Uwaga 16 17 5" xfId="17687" xr:uid="{00000000-0005-0000-0000-000010980000}"/>
    <cellStyle name="Uwaga 16 17 6" xfId="20262" xr:uid="{00000000-0005-0000-0000-000011980000}"/>
    <cellStyle name="Uwaga 16 17 7" xfId="23572" xr:uid="{00000000-0005-0000-0000-000012980000}"/>
    <cellStyle name="Uwaga 16 17 8" xfId="26887" xr:uid="{00000000-0005-0000-0000-000013980000}"/>
    <cellStyle name="Uwaga 16 17 9" xfId="30121" xr:uid="{00000000-0005-0000-0000-000014980000}"/>
    <cellStyle name="Uwaga 16 18" xfId="3917" xr:uid="{00000000-0005-0000-0000-000015980000}"/>
    <cellStyle name="Uwaga 16 18 10" xfId="33561" xr:uid="{00000000-0005-0000-0000-000016980000}"/>
    <cellStyle name="Uwaga 16 18 11" xfId="36024" xr:uid="{00000000-0005-0000-0000-000017980000}"/>
    <cellStyle name="Uwaga 16 18 12" xfId="39219" xr:uid="{00000000-0005-0000-0000-000018980000}"/>
    <cellStyle name="Uwaga 16 18 13" xfId="42419" xr:uid="{00000000-0005-0000-0000-000019980000}"/>
    <cellStyle name="Uwaga 16 18 14" xfId="45605" xr:uid="{00000000-0005-0000-0000-00001A980000}"/>
    <cellStyle name="Uwaga 16 18 15" xfId="48894" xr:uid="{00000000-0005-0000-0000-00001B980000}"/>
    <cellStyle name="Uwaga 16 18 16" xfId="52066" xr:uid="{00000000-0005-0000-0000-00001C980000}"/>
    <cellStyle name="Uwaga 16 18 17" xfId="55243" xr:uid="{00000000-0005-0000-0000-00001D980000}"/>
    <cellStyle name="Uwaga 16 18 18" xfId="57297" xr:uid="{00000000-0005-0000-0000-00001E980000}"/>
    <cellStyle name="Uwaga 16 18 19" xfId="60534" xr:uid="{00000000-0005-0000-0000-00001F980000}"/>
    <cellStyle name="Uwaga 16 18 2" xfId="11119" xr:uid="{00000000-0005-0000-0000-000020980000}"/>
    <cellStyle name="Uwaga 16 18 3" xfId="13161" xr:uid="{00000000-0005-0000-0000-000021980000}"/>
    <cellStyle name="Uwaga 16 18 4" xfId="7277" xr:uid="{00000000-0005-0000-0000-000022980000}"/>
    <cellStyle name="Uwaga 16 18 5" xfId="17810" xr:uid="{00000000-0005-0000-0000-000023980000}"/>
    <cellStyle name="Uwaga 16 18 6" xfId="20385" xr:uid="{00000000-0005-0000-0000-000024980000}"/>
    <cellStyle name="Uwaga 16 18 7" xfId="23695" xr:uid="{00000000-0005-0000-0000-000025980000}"/>
    <cellStyle name="Uwaga 16 18 8" xfId="27010" xr:uid="{00000000-0005-0000-0000-000026980000}"/>
    <cellStyle name="Uwaga 16 18 9" xfId="30244" xr:uid="{00000000-0005-0000-0000-000027980000}"/>
    <cellStyle name="Uwaga 16 19" xfId="2178" xr:uid="{00000000-0005-0000-0000-000028980000}"/>
    <cellStyle name="Uwaga 16 19 10" xfId="31826" xr:uid="{00000000-0005-0000-0000-000029980000}"/>
    <cellStyle name="Uwaga 16 19 11" xfId="34301" xr:uid="{00000000-0005-0000-0000-00002A980000}"/>
    <cellStyle name="Uwaga 16 19 12" xfId="37480" xr:uid="{00000000-0005-0000-0000-00002B980000}"/>
    <cellStyle name="Uwaga 16 19 13" xfId="40700" xr:uid="{00000000-0005-0000-0000-00002C980000}"/>
    <cellStyle name="Uwaga 16 19 14" xfId="43866" xr:uid="{00000000-0005-0000-0000-00002D980000}"/>
    <cellStyle name="Uwaga 16 19 15" xfId="47175" xr:uid="{00000000-0005-0000-0000-00002E980000}"/>
    <cellStyle name="Uwaga 16 19 16" xfId="50332" xr:uid="{00000000-0005-0000-0000-00002F980000}"/>
    <cellStyle name="Uwaga 16 19 17" xfId="53540" xr:uid="{00000000-0005-0000-0000-000030980000}"/>
    <cellStyle name="Uwaga 16 19 18" xfId="55590" xr:uid="{00000000-0005-0000-0000-000031980000}"/>
    <cellStyle name="Uwaga 16 19 19" xfId="58827" xr:uid="{00000000-0005-0000-0000-000032980000}"/>
    <cellStyle name="Uwaga 16 19 2" xfId="9384" xr:uid="{00000000-0005-0000-0000-000033980000}"/>
    <cellStyle name="Uwaga 16 19 3" xfId="11422" xr:uid="{00000000-0005-0000-0000-000034980000}"/>
    <cellStyle name="Uwaga 16 19 4" xfId="5555" xr:uid="{00000000-0005-0000-0000-000035980000}"/>
    <cellStyle name="Uwaga 16 19 5" xfId="16073" xr:uid="{00000000-0005-0000-0000-000036980000}"/>
    <cellStyle name="Uwaga 16 19 6" xfId="18646" xr:uid="{00000000-0005-0000-0000-000037980000}"/>
    <cellStyle name="Uwaga 16 19 7" xfId="21956" xr:uid="{00000000-0005-0000-0000-000038980000}"/>
    <cellStyle name="Uwaga 16 19 8" xfId="25277" xr:uid="{00000000-0005-0000-0000-000039980000}"/>
    <cellStyle name="Uwaga 16 19 9" xfId="28505" xr:uid="{00000000-0005-0000-0000-00003A980000}"/>
    <cellStyle name="Uwaga 16 2" xfId="1456" xr:uid="{00000000-0005-0000-0000-00003B980000}"/>
    <cellStyle name="Uwaga 16 2 10" xfId="3430" xr:uid="{00000000-0005-0000-0000-00003C980000}"/>
    <cellStyle name="Uwaga 16 2 10 10" xfId="33074" xr:uid="{00000000-0005-0000-0000-00003D980000}"/>
    <cellStyle name="Uwaga 16 2 10 11" xfId="35541" xr:uid="{00000000-0005-0000-0000-00003E980000}"/>
    <cellStyle name="Uwaga 16 2 10 12" xfId="38732" xr:uid="{00000000-0005-0000-0000-00003F980000}"/>
    <cellStyle name="Uwaga 16 2 10 13" xfId="41936" xr:uid="{00000000-0005-0000-0000-000040980000}"/>
    <cellStyle name="Uwaga 16 2 10 14" xfId="45118" xr:uid="{00000000-0005-0000-0000-000041980000}"/>
    <cellStyle name="Uwaga 16 2 10 15" xfId="48411" xr:uid="{00000000-0005-0000-0000-000042980000}"/>
    <cellStyle name="Uwaga 16 2 10 16" xfId="51580" xr:uid="{00000000-0005-0000-0000-000043980000}"/>
    <cellStyle name="Uwaga 16 2 10 17" xfId="54764" xr:uid="{00000000-0005-0000-0000-000044980000}"/>
    <cellStyle name="Uwaga 16 2 10 18" xfId="56818" xr:uid="{00000000-0005-0000-0000-000045980000}"/>
    <cellStyle name="Uwaga 16 2 10 19" xfId="60055" xr:uid="{00000000-0005-0000-0000-000046980000}"/>
    <cellStyle name="Uwaga 16 2 10 2" xfId="10632" xr:uid="{00000000-0005-0000-0000-000047980000}"/>
    <cellStyle name="Uwaga 16 2 10 3" xfId="12674" xr:uid="{00000000-0005-0000-0000-000048980000}"/>
    <cellStyle name="Uwaga 16 2 10 4" xfId="6798" xr:uid="{00000000-0005-0000-0000-000049980000}"/>
    <cellStyle name="Uwaga 16 2 10 5" xfId="17323" xr:uid="{00000000-0005-0000-0000-00004A980000}"/>
    <cellStyle name="Uwaga 16 2 10 6" xfId="19898" xr:uid="{00000000-0005-0000-0000-00004B980000}"/>
    <cellStyle name="Uwaga 16 2 10 7" xfId="23208" xr:uid="{00000000-0005-0000-0000-00004C980000}"/>
    <cellStyle name="Uwaga 16 2 10 8" xfId="26523" xr:uid="{00000000-0005-0000-0000-00004D980000}"/>
    <cellStyle name="Uwaga 16 2 10 9" xfId="29757" xr:uid="{00000000-0005-0000-0000-00004E980000}"/>
    <cellStyle name="Uwaga 16 2 11" xfId="3242" xr:uid="{00000000-0005-0000-0000-00004F980000}"/>
    <cellStyle name="Uwaga 16 2 11 10" xfId="32886" xr:uid="{00000000-0005-0000-0000-000050980000}"/>
    <cellStyle name="Uwaga 16 2 11 11" xfId="35354" xr:uid="{00000000-0005-0000-0000-000051980000}"/>
    <cellStyle name="Uwaga 16 2 11 12" xfId="38544" xr:uid="{00000000-0005-0000-0000-000052980000}"/>
    <cellStyle name="Uwaga 16 2 11 13" xfId="41749" xr:uid="{00000000-0005-0000-0000-000053980000}"/>
    <cellStyle name="Uwaga 16 2 11 14" xfId="44930" xr:uid="{00000000-0005-0000-0000-000054980000}"/>
    <cellStyle name="Uwaga 16 2 11 15" xfId="48224" xr:uid="{00000000-0005-0000-0000-000055980000}"/>
    <cellStyle name="Uwaga 16 2 11 16" xfId="51393" xr:uid="{00000000-0005-0000-0000-000056980000}"/>
    <cellStyle name="Uwaga 16 2 11 17" xfId="54578" xr:uid="{00000000-0005-0000-0000-000057980000}"/>
    <cellStyle name="Uwaga 16 2 11 18" xfId="56632" xr:uid="{00000000-0005-0000-0000-000058980000}"/>
    <cellStyle name="Uwaga 16 2 11 19" xfId="59869" xr:uid="{00000000-0005-0000-0000-000059980000}"/>
    <cellStyle name="Uwaga 16 2 11 2" xfId="10444" xr:uid="{00000000-0005-0000-0000-00005A980000}"/>
    <cellStyle name="Uwaga 16 2 11 3" xfId="12486" xr:uid="{00000000-0005-0000-0000-00005B980000}"/>
    <cellStyle name="Uwaga 16 2 11 4" xfId="6610" xr:uid="{00000000-0005-0000-0000-00005C980000}"/>
    <cellStyle name="Uwaga 16 2 11 5" xfId="17135" xr:uid="{00000000-0005-0000-0000-00005D980000}"/>
    <cellStyle name="Uwaga 16 2 11 6" xfId="19710" xr:uid="{00000000-0005-0000-0000-00005E980000}"/>
    <cellStyle name="Uwaga 16 2 11 7" xfId="23020" xr:uid="{00000000-0005-0000-0000-00005F980000}"/>
    <cellStyle name="Uwaga 16 2 11 8" xfId="26335" xr:uid="{00000000-0005-0000-0000-000060980000}"/>
    <cellStyle name="Uwaga 16 2 11 9" xfId="29569" xr:uid="{00000000-0005-0000-0000-000061980000}"/>
    <cellStyle name="Uwaga 16 2 12" xfId="1948" xr:uid="{00000000-0005-0000-0000-000062980000}"/>
    <cellStyle name="Uwaga 16 2 12 10" xfId="31599" xr:uid="{00000000-0005-0000-0000-000063980000}"/>
    <cellStyle name="Uwaga 16 2 12 11" xfId="18200" xr:uid="{00000000-0005-0000-0000-000064980000}"/>
    <cellStyle name="Uwaga 16 2 12 12" xfId="37250" xr:uid="{00000000-0005-0000-0000-000065980000}"/>
    <cellStyle name="Uwaga 16 2 12 13" xfId="40475" xr:uid="{00000000-0005-0000-0000-000066980000}"/>
    <cellStyle name="Uwaga 16 2 12 14" xfId="43636" xr:uid="{00000000-0005-0000-0000-000067980000}"/>
    <cellStyle name="Uwaga 16 2 12 15" xfId="46950" xr:uid="{00000000-0005-0000-0000-000068980000}"/>
    <cellStyle name="Uwaga 16 2 12 16" xfId="50102" xr:uid="{00000000-0005-0000-0000-000069980000}"/>
    <cellStyle name="Uwaga 16 2 12 17" xfId="53320" xr:uid="{00000000-0005-0000-0000-00006A980000}"/>
    <cellStyle name="Uwaga 16 2 12 18" xfId="14810" xr:uid="{00000000-0005-0000-0000-00006B980000}"/>
    <cellStyle name="Uwaga 16 2 12 19" xfId="58604" xr:uid="{00000000-0005-0000-0000-00006C980000}"/>
    <cellStyle name="Uwaga 16 2 12 2" xfId="9157" xr:uid="{00000000-0005-0000-0000-00006D980000}"/>
    <cellStyle name="Uwaga 16 2 12 3" xfId="8232" xr:uid="{00000000-0005-0000-0000-00006E980000}"/>
    <cellStyle name="Uwaga 16 2 12 4" xfId="5326" xr:uid="{00000000-0005-0000-0000-00006F980000}"/>
    <cellStyle name="Uwaga 16 2 12 5" xfId="15844" xr:uid="{00000000-0005-0000-0000-000070980000}"/>
    <cellStyle name="Uwaga 16 2 12 6" xfId="14253" xr:uid="{00000000-0005-0000-0000-000071980000}"/>
    <cellStyle name="Uwaga 16 2 12 7" xfId="21726" xr:uid="{00000000-0005-0000-0000-000072980000}"/>
    <cellStyle name="Uwaga 16 2 12 8" xfId="25048" xr:uid="{00000000-0005-0000-0000-000073980000}"/>
    <cellStyle name="Uwaga 16 2 12 9" xfId="28275" xr:uid="{00000000-0005-0000-0000-000074980000}"/>
    <cellStyle name="Uwaga 16 2 13" xfId="3572" xr:uid="{00000000-0005-0000-0000-000075980000}"/>
    <cellStyle name="Uwaga 16 2 13 10" xfId="33216" xr:uid="{00000000-0005-0000-0000-000076980000}"/>
    <cellStyle name="Uwaga 16 2 13 11" xfId="35680" xr:uid="{00000000-0005-0000-0000-000077980000}"/>
    <cellStyle name="Uwaga 16 2 13 12" xfId="38874" xr:uid="{00000000-0005-0000-0000-000078980000}"/>
    <cellStyle name="Uwaga 16 2 13 13" xfId="42075" xr:uid="{00000000-0005-0000-0000-000079980000}"/>
    <cellStyle name="Uwaga 16 2 13 14" xfId="45260" xr:uid="{00000000-0005-0000-0000-00007A980000}"/>
    <cellStyle name="Uwaga 16 2 13 15" xfId="48550" xr:uid="{00000000-0005-0000-0000-00007B980000}"/>
    <cellStyle name="Uwaga 16 2 13 16" xfId="51721" xr:uid="{00000000-0005-0000-0000-00007C980000}"/>
    <cellStyle name="Uwaga 16 2 13 17" xfId="54901" xr:uid="{00000000-0005-0000-0000-00007D980000}"/>
    <cellStyle name="Uwaga 16 2 13 18" xfId="56955" xr:uid="{00000000-0005-0000-0000-00007E980000}"/>
    <cellStyle name="Uwaga 16 2 13 19" xfId="60192" xr:uid="{00000000-0005-0000-0000-00007F980000}"/>
    <cellStyle name="Uwaga 16 2 13 2" xfId="10774" xr:uid="{00000000-0005-0000-0000-000080980000}"/>
    <cellStyle name="Uwaga 16 2 13 3" xfId="12816" xr:uid="{00000000-0005-0000-0000-000081980000}"/>
    <cellStyle name="Uwaga 16 2 13 4" xfId="6938" xr:uid="{00000000-0005-0000-0000-000082980000}"/>
    <cellStyle name="Uwaga 16 2 13 5" xfId="17465" xr:uid="{00000000-0005-0000-0000-000083980000}"/>
    <cellStyle name="Uwaga 16 2 13 6" xfId="20040" xr:uid="{00000000-0005-0000-0000-000084980000}"/>
    <cellStyle name="Uwaga 16 2 13 7" xfId="23350" xr:uid="{00000000-0005-0000-0000-000085980000}"/>
    <cellStyle name="Uwaga 16 2 13 8" xfId="26665" xr:uid="{00000000-0005-0000-0000-000086980000}"/>
    <cellStyle name="Uwaga 16 2 13 9" xfId="29899" xr:uid="{00000000-0005-0000-0000-000087980000}"/>
    <cellStyle name="Uwaga 16 2 14" xfId="3736" xr:uid="{00000000-0005-0000-0000-000088980000}"/>
    <cellStyle name="Uwaga 16 2 14 10" xfId="33380" xr:uid="{00000000-0005-0000-0000-000089980000}"/>
    <cellStyle name="Uwaga 16 2 14 11" xfId="35844" xr:uid="{00000000-0005-0000-0000-00008A980000}"/>
    <cellStyle name="Uwaga 16 2 14 12" xfId="39038" xr:uid="{00000000-0005-0000-0000-00008B980000}"/>
    <cellStyle name="Uwaga 16 2 14 13" xfId="42239" xr:uid="{00000000-0005-0000-0000-00008C980000}"/>
    <cellStyle name="Uwaga 16 2 14 14" xfId="45424" xr:uid="{00000000-0005-0000-0000-00008D980000}"/>
    <cellStyle name="Uwaga 16 2 14 15" xfId="48714" xr:uid="{00000000-0005-0000-0000-00008E980000}"/>
    <cellStyle name="Uwaga 16 2 14 16" xfId="51885" xr:uid="{00000000-0005-0000-0000-00008F980000}"/>
    <cellStyle name="Uwaga 16 2 14 17" xfId="55064" xr:uid="{00000000-0005-0000-0000-000090980000}"/>
    <cellStyle name="Uwaga 16 2 14 18" xfId="57118" xr:uid="{00000000-0005-0000-0000-000091980000}"/>
    <cellStyle name="Uwaga 16 2 14 19" xfId="60355" xr:uid="{00000000-0005-0000-0000-000092980000}"/>
    <cellStyle name="Uwaga 16 2 14 2" xfId="10938" xr:uid="{00000000-0005-0000-0000-000093980000}"/>
    <cellStyle name="Uwaga 16 2 14 3" xfId="12980" xr:uid="{00000000-0005-0000-0000-000094980000}"/>
    <cellStyle name="Uwaga 16 2 14 4" xfId="7102" xr:uid="{00000000-0005-0000-0000-000095980000}"/>
    <cellStyle name="Uwaga 16 2 14 5" xfId="17629" xr:uid="{00000000-0005-0000-0000-000096980000}"/>
    <cellStyle name="Uwaga 16 2 14 6" xfId="20204" xr:uid="{00000000-0005-0000-0000-000097980000}"/>
    <cellStyle name="Uwaga 16 2 14 7" xfId="23514" xr:uid="{00000000-0005-0000-0000-000098980000}"/>
    <cellStyle name="Uwaga 16 2 14 8" xfId="26829" xr:uid="{00000000-0005-0000-0000-000099980000}"/>
    <cellStyle name="Uwaga 16 2 14 9" xfId="30063" xr:uid="{00000000-0005-0000-0000-00009A980000}"/>
    <cellStyle name="Uwaga 16 2 15" xfId="1785" xr:uid="{00000000-0005-0000-0000-00009B980000}"/>
    <cellStyle name="Uwaga 16 2 15 10" xfId="31437" xr:uid="{00000000-0005-0000-0000-00009C980000}"/>
    <cellStyle name="Uwaga 16 2 15 11" xfId="15224" xr:uid="{00000000-0005-0000-0000-00009D980000}"/>
    <cellStyle name="Uwaga 16 2 15 12" xfId="37087" xr:uid="{00000000-0005-0000-0000-00009E980000}"/>
    <cellStyle name="Uwaga 16 2 15 13" xfId="40317" xr:uid="{00000000-0005-0000-0000-00009F980000}"/>
    <cellStyle name="Uwaga 16 2 15 14" xfId="43473" xr:uid="{00000000-0005-0000-0000-0000A0980000}"/>
    <cellStyle name="Uwaga 16 2 15 15" xfId="46792" xr:uid="{00000000-0005-0000-0000-0000A1980000}"/>
    <cellStyle name="Uwaga 16 2 15 16" xfId="49939" xr:uid="{00000000-0005-0000-0000-0000A2980000}"/>
    <cellStyle name="Uwaga 16 2 15 17" xfId="53164" xr:uid="{00000000-0005-0000-0000-0000A3980000}"/>
    <cellStyle name="Uwaga 16 2 15 18" xfId="52976" xr:uid="{00000000-0005-0000-0000-0000A4980000}"/>
    <cellStyle name="Uwaga 16 2 15 19" xfId="58447" xr:uid="{00000000-0005-0000-0000-0000A5980000}"/>
    <cellStyle name="Uwaga 16 2 15 2" xfId="8995" xr:uid="{00000000-0005-0000-0000-0000A6980000}"/>
    <cellStyle name="Uwaga 16 2 15 3" xfId="8395" xr:uid="{00000000-0005-0000-0000-0000A7980000}"/>
    <cellStyle name="Uwaga 16 2 15 4" xfId="5164" xr:uid="{00000000-0005-0000-0000-0000A8980000}"/>
    <cellStyle name="Uwaga 16 2 15 5" xfId="15681" xr:uid="{00000000-0005-0000-0000-0000A9980000}"/>
    <cellStyle name="Uwaga 16 2 15 6" xfId="14416" xr:uid="{00000000-0005-0000-0000-0000AA980000}"/>
    <cellStyle name="Uwaga 16 2 15 7" xfId="21563" xr:uid="{00000000-0005-0000-0000-0000AB980000}"/>
    <cellStyle name="Uwaga 16 2 15 8" xfId="24885" xr:uid="{00000000-0005-0000-0000-0000AC980000}"/>
    <cellStyle name="Uwaga 16 2 15 9" xfId="28112" xr:uid="{00000000-0005-0000-0000-0000AD980000}"/>
    <cellStyle name="Uwaga 16 2 16" xfId="3860" xr:uid="{00000000-0005-0000-0000-0000AE980000}"/>
    <cellStyle name="Uwaga 16 2 16 10" xfId="33504" xr:uid="{00000000-0005-0000-0000-0000AF980000}"/>
    <cellStyle name="Uwaga 16 2 16 11" xfId="35967" xr:uid="{00000000-0005-0000-0000-0000B0980000}"/>
    <cellStyle name="Uwaga 16 2 16 12" xfId="39162" xr:uid="{00000000-0005-0000-0000-0000B1980000}"/>
    <cellStyle name="Uwaga 16 2 16 13" xfId="42362" xr:uid="{00000000-0005-0000-0000-0000B2980000}"/>
    <cellStyle name="Uwaga 16 2 16 14" xfId="45548" xr:uid="{00000000-0005-0000-0000-0000B3980000}"/>
    <cellStyle name="Uwaga 16 2 16 15" xfId="48837" xr:uid="{00000000-0005-0000-0000-0000B4980000}"/>
    <cellStyle name="Uwaga 16 2 16 16" xfId="52009" xr:uid="{00000000-0005-0000-0000-0000B5980000}"/>
    <cellStyle name="Uwaga 16 2 16 17" xfId="55186" xr:uid="{00000000-0005-0000-0000-0000B6980000}"/>
    <cellStyle name="Uwaga 16 2 16 18" xfId="57240" xr:uid="{00000000-0005-0000-0000-0000B7980000}"/>
    <cellStyle name="Uwaga 16 2 16 19" xfId="60477" xr:uid="{00000000-0005-0000-0000-0000B8980000}"/>
    <cellStyle name="Uwaga 16 2 16 2" xfId="11062" xr:uid="{00000000-0005-0000-0000-0000B9980000}"/>
    <cellStyle name="Uwaga 16 2 16 3" xfId="13104" xr:uid="{00000000-0005-0000-0000-0000BA980000}"/>
    <cellStyle name="Uwaga 16 2 16 4" xfId="7221" xr:uid="{00000000-0005-0000-0000-0000BB980000}"/>
    <cellStyle name="Uwaga 16 2 16 5" xfId="17753" xr:uid="{00000000-0005-0000-0000-0000BC980000}"/>
    <cellStyle name="Uwaga 16 2 16 6" xfId="20328" xr:uid="{00000000-0005-0000-0000-0000BD980000}"/>
    <cellStyle name="Uwaga 16 2 16 7" xfId="23638" xr:uid="{00000000-0005-0000-0000-0000BE980000}"/>
    <cellStyle name="Uwaga 16 2 16 8" xfId="26953" xr:uid="{00000000-0005-0000-0000-0000BF980000}"/>
    <cellStyle name="Uwaga 16 2 16 9" xfId="30187" xr:uid="{00000000-0005-0000-0000-0000C0980000}"/>
    <cellStyle name="Uwaga 16 2 17" xfId="3993" xr:uid="{00000000-0005-0000-0000-0000C1980000}"/>
    <cellStyle name="Uwaga 16 2 17 10" xfId="33637" xr:uid="{00000000-0005-0000-0000-0000C2980000}"/>
    <cellStyle name="Uwaga 16 2 17 11" xfId="36100" xr:uid="{00000000-0005-0000-0000-0000C3980000}"/>
    <cellStyle name="Uwaga 16 2 17 12" xfId="39295" xr:uid="{00000000-0005-0000-0000-0000C4980000}"/>
    <cellStyle name="Uwaga 16 2 17 13" xfId="42495" xr:uid="{00000000-0005-0000-0000-0000C5980000}"/>
    <cellStyle name="Uwaga 16 2 17 14" xfId="45681" xr:uid="{00000000-0005-0000-0000-0000C6980000}"/>
    <cellStyle name="Uwaga 16 2 17 15" xfId="48970" xr:uid="{00000000-0005-0000-0000-0000C7980000}"/>
    <cellStyle name="Uwaga 16 2 17 16" xfId="52142" xr:uid="{00000000-0005-0000-0000-0000C8980000}"/>
    <cellStyle name="Uwaga 16 2 17 17" xfId="55318" xr:uid="{00000000-0005-0000-0000-0000C9980000}"/>
    <cellStyle name="Uwaga 16 2 17 18" xfId="57372" xr:uid="{00000000-0005-0000-0000-0000CA980000}"/>
    <cellStyle name="Uwaga 16 2 17 19" xfId="60609" xr:uid="{00000000-0005-0000-0000-0000CB980000}"/>
    <cellStyle name="Uwaga 16 2 17 2" xfId="11195" xr:uid="{00000000-0005-0000-0000-0000CC980000}"/>
    <cellStyle name="Uwaga 16 2 17 3" xfId="13237" xr:uid="{00000000-0005-0000-0000-0000CD980000}"/>
    <cellStyle name="Uwaga 16 2 17 4" xfId="7353" xr:uid="{00000000-0005-0000-0000-0000CE980000}"/>
    <cellStyle name="Uwaga 16 2 17 5" xfId="17886" xr:uid="{00000000-0005-0000-0000-0000CF980000}"/>
    <cellStyle name="Uwaga 16 2 17 6" xfId="20461" xr:uid="{00000000-0005-0000-0000-0000D0980000}"/>
    <cellStyle name="Uwaga 16 2 17 7" xfId="23771" xr:uid="{00000000-0005-0000-0000-0000D1980000}"/>
    <cellStyle name="Uwaga 16 2 17 8" xfId="27086" xr:uid="{00000000-0005-0000-0000-0000D2980000}"/>
    <cellStyle name="Uwaga 16 2 17 9" xfId="30320" xr:uid="{00000000-0005-0000-0000-0000D3980000}"/>
    <cellStyle name="Uwaga 16 2 18" xfId="1534" xr:uid="{00000000-0005-0000-0000-0000D4980000}"/>
    <cellStyle name="Uwaga 16 2 18 10" xfId="31187" xr:uid="{00000000-0005-0000-0000-0000D5980000}"/>
    <cellStyle name="Uwaga 16 2 18 11" xfId="15130" xr:uid="{00000000-0005-0000-0000-0000D6980000}"/>
    <cellStyle name="Uwaga 16 2 18 12" xfId="34078" xr:uid="{00000000-0005-0000-0000-0000D7980000}"/>
    <cellStyle name="Uwaga 16 2 18 13" xfId="15066" xr:uid="{00000000-0005-0000-0000-0000D8980000}"/>
    <cellStyle name="Uwaga 16 2 18 14" xfId="33940" xr:uid="{00000000-0005-0000-0000-0000D9980000}"/>
    <cellStyle name="Uwaga 16 2 18 15" xfId="46547" xr:uid="{00000000-0005-0000-0000-0000DA980000}"/>
    <cellStyle name="Uwaga 16 2 18 16" xfId="34028" xr:uid="{00000000-0005-0000-0000-0000DB980000}"/>
    <cellStyle name="Uwaga 16 2 18 17" xfId="36904" xr:uid="{00000000-0005-0000-0000-0000DC980000}"/>
    <cellStyle name="Uwaga 16 2 18 18" xfId="27910" xr:uid="{00000000-0005-0000-0000-0000DD980000}"/>
    <cellStyle name="Uwaga 16 2 18 19" xfId="58204" xr:uid="{00000000-0005-0000-0000-0000DE980000}"/>
    <cellStyle name="Uwaga 16 2 18 2" xfId="8747" xr:uid="{00000000-0005-0000-0000-0000DF980000}"/>
    <cellStyle name="Uwaga 16 2 18 3" xfId="8644" xr:uid="{00000000-0005-0000-0000-0000E0980000}"/>
    <cellStyle name="Uwaga 16 2 18 4" xfId="4914" xr:uid="{00000000-0005-0000-0000-0000E1980000}"/>
    <cellStyle name="Uwaga 16 2 18 5" xfId="15430" xr:uid="{00000000-0005-0000-0000-0000E2980000}"/>
    <cellStyle name="Uwaga 16 2 18 6" xfId="14667" xr:uid="{00000000-0005-0000-0000-0000E3980000}"/>
    <cellStyle name="Uwaga 16 2 18 7" xfId="21312" xr:uid="{00000000-0005-0000-0000-0000E4980000}"/>
    <cellStyle name="Uwaga 16 2 18 8" xfId="24635" xr:uid="{00000000-0005-0000-0000-0000E5980000}"/>
    <cellStyle name="Uwaga 16 2 18 9" xfId="18276" xr:uid="{00000000-0005-0000-0000-0000E6980000}"/>
    <cellStyle name="Uwaga 16 2 19" xfId="3294" xr:uid="{00000000-0005-0000-0000-0000E7980000}"/>
    <cellStyle name="Uwaga 16 2 19 10" xfId="32938" xr:uid="{00000000-0005-0000-0000-0000E8980000}"/>
    <cellStyle name="Uwaga 16 2 19 11" xfId="35406" xr:uid="{00000000-0005-0000-0000-0000E9980000}"/>
    <cellStyle name="Uwaga 16 2 19 12" xfId="38596" xr:uid="{00000000-0005-0000-0000-0000EA980000}"/>
    <cellStyle name="Uwaga 16 2 19 13" xfId="41801" xr:uid="{00000000-0005-0000-0000-0000EB980000}"/>
    <cellStyle name="Uwaga 16 2 19 14" xfId="44982" xr:uid="{00000000-0005-0000-0000-0000EC980000}"/>
    <cellStyle name="Uwaga 16 2 19 15" xfId="48276" xr:uid="{00000000-0005-0000-0000-0000ED980000}"/>
    <cellStyle name="Uwaga 16 2 19 16" xfId="51445" xr:uid="{00000000-0005-0000-0000-0000EE980000}"/>
    <cellStyle name="Uwaga 16 2 19 17" xfId="54630" xr:uid="{00000000-0005-0000-0000-0000EF980000}"/>
    <cellStyle name="Uwaga 16 2 19 18" xfId="56684" xr:uid="{00000000-0005-0000-0000-0000F0980000}"/>
    <cellStyle name="Uwaga 16 2 19 19" xfId="59921" xr:uid="{00000000-0005-0000-0000-0000F1980000}"/>
    <cellStyle name="Uwaga 16 2 19 2" xfId="10496" xr:uid="{00000000-0005-0000-0000-0000F2980000}"/>
    <cellStyle name="Uwaga 16 2 19 3" xfId="12538" xr:uid="{00000000-0005-0000-0000-0000F3980000}"/>
    <cellStyle name="Uwaga 16 2 19 4" xfId="6662" xr:uid="{00000000-0005-0000-0000-0000F4980000}"/>
    <cellStyle name="Uwaga 16 2 19 5" xfId="17187" xr:uid="{00000000-0005-0000-0000-0000F5980000}"/>
    <cellStyle name="Uwaga 16 2 19 6" xfId="19762" xr:uid="{00000000-0005-0000-0000-0000F6980000}"/>
    <cellStyle name="Uwaga 16 2 19 7" xfId="23072" xr:uid="{00000000-0005-0000-0000-0000F7980000}"/>
    <cellStyle name="Uwaga 16 2 19 8" xfId="26387" xr:uid="{00000000-0005-0000-0000-0000F8980000}"/>
    <cellStyle name="Uwaga 16 2 19 9" xfId="29621" xr:uid="{00000000-0005-0000-0000-0000F9980000}"/>
    <cellStyle name="Uwaga 16 2 2" xfId="1653" xr:uid="{00000000-0005-0000-0000-0000FA980000}"/>
    <cellStyle name="Uwaga 16 2 2 10" xfId="31305" xr:uid="{00000000-0005-0000-0000-0000FB980000}"/>
    <cellStyle name="Uwaga 16 2 2 11" xfId="18109" xr:uid="{00000000-0005-0000-0000-0000FC980000}"/>
    <cellStyle name="Uwaga 16 2 2 12" xfId="36955" xr:uid="{00000000-0005-0000-0000-0000FD980000}"/>
    <cellStyle name="Uwaga 16 2 2 13" xfId="40187" xr:uid="{00000000-0005-0000-0000-0000FE980000}"/>
    <cellStyle name="Uwaga 16 2 2 14" xfId="43341" xr:uid="{00000000-0005-0000-0000-0000FF980000}"/>
    <cellStyle name="Uwaga 16 2 2 15" xfId="46663" xr:uid="{00000000-0005-0000-0000-000000990000}"/>
    <cellStyle name="Uwaga 16 2 2 16" xfId="49807" xr:uid="{00000000-0005-0000-0000-000001990000}"/>
    <cellStyle name="Uwaga 16 2 2 17" xfId="53037" xr:uid="{00000000-0005-0000-0000-000002990000}"/>
    <cellStyle name="Uwaga 16 2 2 18" xfId="40052" xr:uid="{00000000-0005-0000-0000-000003990000}"/>
    <cellStyle name="Uwaga 16 2 2 19" xfId="58320" xr:uid="{00000000-0005-0000-0000-000004990000}"/>
    <cellStyle name="Uwaga 16 2 2 2" xfId="8864" xr:uid="{00000000-0005-0000-0000-000005990000}"/>
    <cellStyle name="Uwaga 16 2 2 3" xfId="8526" xr:uid="{00000000-0005-0000-0000-000006990000}"/>
    <cellStyle name="Uwaga 16 2 2 4" xfId="5033" xr:uid="{00000000-0005-0000-0000-000007990000}"/>
    <cellStyle name="Uwaga 16 2 2 5" xfId="15549" xr:uid="{00000000-0005-0000-0000-000008990000}"/>
    <cellStyle name="Uwaga 16 2 2 6" xfId="14548" xr:uid="{00000000-0005-0000-0000-000009990000}"/>
    <cellStyle name="Uwaga 16 2 2 7" xfId="21431" xr:uid="{00000000-0005-0000-0000-00000A990000}"/>
    <cellStyle name="Uwaga 16 2 2 8" xfId="24754" xr:uid="{00000000-0005-0000-0000-00000B990000}"/>
    <cellStyle name="Uwaga 16 2 2 9" xfId="27980" xr:uid="{00000000-0005-0000-0000-00000C990000}"/>
    <cellStyle name="Uwaga 16 2 20" xfId="4116" xr:uid="{00000000-0005-0000-0000-00000D990000}"/>
    <cellStyle name="Uwaga 16 2 20 10" xfId="36222" xr:uid="{00000000-0005-0000-0000-00000E990000}"/>
    <cellStyle name="Uwaga 16 2 20 11" xfId="39418" xr:uid="{00000000-0005-0000-0000-00000F990000}"/>
    <cellStyle name="Uwaga 16 2 20 12" xfId="42617" xr:uid="{00000000-0005-0000-0000-000010990000}"/>
    <cellStyle name="Uwaga 16 2 20 13" xfId="45804" xr:uid="{00000000-0005-0000-0000-000011990000}"/>
    <cellStyle name="Uwaga 16 2 20 14" xfId="49092" xr:uid="{00000000-0005-0000-0000-000012990000}"/>
    <cellStyle name="Uwaga 16 2 20 15" xfId="52265" xr:uid="{00000000-0005-0000-0000-000013990000}"/>
    <cellStyle name="Uwaga 16 2 20 16" xfId="55439" xr:uid="{00000000-0005-0000-0000-000014990000}"/>
    <cellStyle name="Uwaga 16 2 20 17" xfId="57493" xr:uid="{00000000-0005-0000-0000-000015990000}"/>
    <cellStyle name="Uwaga 16 2 20 18" xfId="60730" xr:uid="{00000000-0005-0000-0000-000016990000}"/>
    <cellStyle name="Uwaga 16 2 20 2" xfId="11318" xr:uid="{00000000-0005-0000-0000-000017990000}"/>
    <cellStyle name="Uwaga 16 2 20 3" xfId="13360" xr:uid="{00000000-0005-0000-0000-000018990000}"/>
    <cellStyle name="Uwaga 16 2 20 4" xfId="18009" xr:uid="{00000000-0005-0000-0000-000019990000}"/>
    <cellStyle name="Uwaga 16 2 20 5" xfId="20584" xr:uid="{00000000-0005-0000-0000-00001A990000}"/>
    <cellStyle name="Uwaga 16 2 20 6" xfId="23894" xr:uid="{00000000-0005-0000-0000-00001B990000}"/>
    <cellStyle name="Uwaga 16 2 20 7" xfId="27209" xr:uid="{00000000-0005-0000-0000-00001C990000}"/>
    <cellStyle name="Uwaga 16 2 20 8" xfId="30443" xr:uid="{00000000-0005-0000-0000-00001D990000}"/>
    <cellStyle name="Uwaga 16 2 20 9" xfId="33760" xr:uid="{00000000-0005-0000-0000-00001E990000}"/>
    <cellStyle name="Uwaga 16 2 3" xfId="2550" xr:uid="{00000000-0005-0000-0000-00001F990000}"/>
    <cellStyle name="Uwaga 16 2 3 10" xfId="32194" xr:uid="{00000000-0005-0000-0000-000020990000}"/>
    <cellStyle name="Uwaga 16 2 3 11" xfId="34664" xr:uid="{00000000-0005-0000-0000-000021990000}"/>
    <cellStyle name="Uwaga 16 2 3 12" xfId="37852" xr:uid="{00000000-0005-0000-0000-000022990000}"/>
    <cellStyle name="Uwaga 16 2 3 13" xfId="41062" xr:uid="{00000000-0005-0000-0000-000023990000}"/>
    <cellStyle name="Uwaga 16 2 3 14" xfId="44238" xr:uid="{00000000-0005-0000-0000-000024990000}"/>
    <cellStyle name="Uwaga 16 2 3 15" xfId="47537" xr:uid="{00000000-0005-0000-0000-000025990000}"/>
    <cellStyle name="Uwaga 16 2 3 16" xfId="50702" xr:uid="{00000000-0005-0000-0000-000026990000}"/>
    <cellStyle name="Uwaga 16 2 3 17" xfId="53897" xr:uid="{00000000-0005-0000-0000-000027990000}"/>
    <cellStyle name="Uwaga 16 2 3 18" xfId="55951" xr:uid="{00000000-0005-0000-0000-000028990000}"/>
    <cellStyle name="Uwaga 16 2 3 19" xfId="59188" xr:uid="{00000000-0005-0000-0000-000029990000}"/>
    <cellStyle name="Uwaga 16 2 3 2" xfId="9752" xr:uid="{00000000-0005-0000-0000-00002A990000}"/>
    <cellStyle name="Uwaga 16 2 3 3" xfId="11794" xr:uid="{00000000-0005-0000-0000-00002B990000}"/>
    <cellStyle name="Uwaga 16 2 3 4" xfId="5918" xr:uid="{00000000-0005-0000-0000-00002C990000}"/>
    <cellStyle name="Uwaga 16 2 3 5" xfId="16443" xr:uid="{00000000-0005-0000-0000-00002D990000}"/>
    <cellStyle name="Uwaga 16 2 3 6" xfId="19018" xr:uid="{00000000-0005-0000-0000-00002E990000}"/>
    <cellStyle name="Uwaga 16 2 3 7" xfId="22328" xr:uid="{00000000-0005-0000-0000-00002F990000}"/>
    <cellStyle name="Uwaga 16 2 3 8" xfId="25648" xr:uid="{00000000-0005-0000-0000-000030990000}"/>
    <cellStyle name="Uwaga 16 2 3 9" xfId="28877" xr:uid="{00000000-0005-0000-0000-000031990000}"/>
    <cellStyle name="Uwaga 16 2 4" xfId="2693" xr:uid="{00000000-0005-0000-0000-000032990000}"/>
    <cellStyle name="Uwaga 16 2 4 10" xfId="32337" xr:uid="{00000000-0005-0000-0000-000033990000}"/>
    <cellStyle name="Uwaga 16 2 4 11" xfId="34807" xr:uid="{00000000-0005-0000-0000-000034990000}"/>
    <cellStyle name="Uwaga 16 2 4 12" xfId="37995" xr:uid="{00000000-0005-0000-0000-000035990000}"/>
    <cellStyle name="Uwaga 16 2 4 13" xfId="41205" xr:uid="{00000000-0005-0000-0000-000036990000}"/>
    <cellStyle name="Uwaga 16 2 4 14" xfId="44381" xr:uid="{00000000-0005-0000-0000-000037990000}"/>
    <cellStyle name="Uwaga 16 2 4 15" xfId="47680" xr:uid="{00000000-0005-0000-0000-000038990000}"/>
    <cellStyle name="Uwaga 16 2 4 16" xfId="50845" xr:uid="{00000000-0005-0000-0000-000039990000}"/>
    <cellStyle name="Uwaga 16 2 4 17" xfId="54039" xr:uid="{00000000-0005-0000-0000-00003A990000}"/>
    <cellStyle name="Uwaga 16 2 4 18" xfId="56093" xr:uid="{00000000-0005-0000-0000-00003B990000}"/>
    <cellStyle name="Uwaga 16 2 4 19" xfId="59330" xr:uid="{00000000-0005-0000-0000-00003C990000}"/>
    <cellStyle name="Uwaga 16 2 4 2" xfId="9895" xr:uid="{00000000-0005-0000-0000-00003D990000}"/>
    <cellStyle name="Uwaga 16 2 4 3" xfId="11937" xr:uid="{00000000-0005-0000-0000-00003E990000}"/>
    <cellStyle name="Uwaga 16 2 4 4" xfId="6061" xr:uid="{00000000-0005-0000-0000-00003F990000}"/>
    <cellStyle name="Uwaga 16 2 4 5" xfId="16586" xr:uid="{00000000-0005-0000-0000-000040990000}"/>
    <cellStyle name="Uwaga 16 2 4 6" xfId="19161" xr:uid="{00000000-0005-0000-0000-000041990000}"/>
    <cellStyle name="Uwaga 16 2 4 7" xfId="22471" xr:uid="{00000000-0005-0000-0000-000042990000}"/>
    <cellStyle name="Uwaga 16 2 4 8" xfId="25790" xr:uid="{00000000-0005-0000-0000-000043990000}"/>
    <cellStyle name="Uwaga 16 2 4 9" xfId="29020" xr:uid="{00000000-0005-0000-0000-000044990000}"/>
    <cellStyle name="Uwaga 16 2 5" xfId="2592" xr:uid="{00000000-0005-0000-0000-000045990000}"/>
    <cellStyle name="Uwaga 16 2 5 10" xfId="32236" xr:uid="{00000000-0005-0000-0000-000046990000}"/>
    <cellStyle name="Uwaga 16 2 5 11" xfId="34706" xr:uid="{00000000-0005-0000-0000-000047990000}"/>
    <cellStyle name="Uwaga 16 2 5 12" xfId="37894" xr:uid="{00000000-0005-0000-0000-000048990000}"/>
    <cellStyle name="Uwaga 16 2 5 13" xfId="41104" xr:uid="{00000000-0005-0000-0000-000049990000}"/>
    <cellStyle name="Uwaga 16 2 5 14" xfId="44280" xr:uid="{00000000-0005-0000-0000-00004A990000}"/>
    <cellStyle name="Uwaga 16 2 5 15" xfId="47579" xr:uid="{00000000-0005-0000-0000-00004B990000}"/>
    <cellStyle name="Uwaga 16 2 5 16" xfId="50744" xr:uid="{00000000-0005-0000-0000-00004C990000}"/>
    <cellStyle name="Uwaga 16 2 5 17" xfId="53939" xr:uid="{00000000-0005-0000-0000-00004D990000}"/>
    <cellStyle name="Uwaga 16 2 5 18" xfId="55993" xr:uid="{00000000-0005-0000-0000-00004E990000}"/>
    <cellStyle name="Uwaga 16 2 5 19" xfId="59230" xr:uid="{00000000-0005-0000-0000-00004F990000}"/>
    <cellStyle name="Uwaga 16 2 5 2" xfId="9794" xr:uid="{00000000-0005-0000-0000-000050990000}"/>
    <cellStyle name="Uwaga 16 2 5 3" xfId="11836" xr:uid="{00000000-0005-0000-0000-000051990000}"/>
    <cellStyle name="Uwaga 16 2 5 4" xfId="5960" xr:uid="{00000000-0005-0000-0000-000052990000}"/>
    <cellStyle name="Uwaga 16 2 5 5" xfId="16485" xr:uid="{00000000-0005-0000-0000-000053990000}"/>
    <cellStyle name="Uwaga 16 2 5 6" xfId="19060" xr:uid="{00000000-0005-0000-0000-000054990000}"/>
    <cellStyle name="Uwaga 16 2 5 7" xfId="22370" xr:uid="{00000000-0005-0000-0000-000055990000}"/>
    <cellStyle name="Uwaga 16 2 5 8" xfId="25690" xr:uid="{00000000-0005-0000-0000-000056990000}"/>
    <cellStyle name="Uwaga 16 2 5 9" xfId="28919" xr:uid="{00000000-0005-0000-0000-000057990000}"/>
    <cellStyle name="Uwaga 16 2 6" xfId="2913" xr:uid="{00000000-0005-0000-0000-000058990000}"/>
    <cellStyle name="Uwaga 16 2 6 10" xfId="32557" xr:uid="{00000000-0005-0000-0000-000059990000}"/>
    <cellStyle name="Uwaga 16 2 6 11" xfId="35027" xr:uid="{00000000-0005-0000-0000-00005A990000}"/>
    <cellStyle name="Uwaga 16 2 6 12" xfId="38215" xr:uid="{00000000-0005-0000-0000-00005B990000}"/>
    <cellStyle name="Uwaga 16 2 6 13" xfId="41422" xr:uid="{00000000-0005-0000-0000-00005C990000}"/>
    <cellStyle name="Uwaga 16 2 6 14" xfId="44601" xr:uid="{00000000-0005-0000-0000-00005D990000}"/>
    <cellStyle name="Uwaga 16 2 6 15" xfId="47897" xr:uid="{00000000-0005-0000-0000-00005E990000}"/>
    <cellStyle name="Uwaga 16 2 6 16" xfId="51065" xr:uid="{00000000-0005-0000-0000-00005F990000}"/>
    <cellStyle name="Uwaga 16 2 6 17" xfId="54254" xr:uid="{00000000-0005-0000-0000-000060990000}"/>
    <cellStyle name="Uwaga 16 2 6 18" xfId="56308" xr:uid="{00000000-0005-0000-0000-000061990000}"/>
    <cellStyle name="Uwaga 16 2 6 19" xfId="59545" xr:uid="{00000000-0005-0000-0000-000062990000}"/>
    <cellStyle name="Uwaga 16 2 6 2" xfId="10115" xr:uid="{00000000-0005-0000-0000-000063990000}"/>
    <cellStyle name="Uwaga 16 2 6 3" xfId="12157" xr:uid="{00000000-0005-0000-0000-000064990000}"/>
    <cellStyle name="Uwaga 16 2 6 4" xfId="6281" xr:uid="{00000000-0005-0000-0000-000065990000}"/>
    <cellStyle name="Uwaga 16 2 6 5" xfId="16806" xr:uid="{00000000-0005-0000-0000-000066990000}"/>
    <cellStyle name="Uwaga 16 2 6 6" xfId="19381" xr:uid="{00000000-0005-0000-0000-000067990000}"/>
    <cellStyle name="Uwaga 16 2 6 7" xfId="22691" xr:uid="{00000000-0005-0000-0000-000068990000}"/>
    <cellStyle name="Uwaga 16 2 6 8" xfId="26008" xr:uid="{00000000-0005-0000-0000-000069990000}"/>
    <cellStyle name="Uwaga 16 2 6 9" xfId="29240" xr:uid="{00000000-0005-0000-0000-00006A990000}"/>
    <cellStyle name="Uwaga 16 2 7" xfId="3062" xr:uid="{00000000-0005-0000-0000-00006B990000}"/>
    <cellStyle name="Uwaga 16 2 7 10" xfId="32706" xr:uid="{00000000-0005-0000-0000-00006C990000}"/>
    <cellStyle name="Uwaga 16 2 7 11" xfId="35175" xr:uid="{00000000-0005-0000-0000-00006D990000}"/>
    <cellStyle name="Uwaga 16 2 7 12" xfId="38364" xr:uid="{00000000-0005-0000-0000-00006E990000}"/>
    <cellStyle name="Uwaga 16 2 7 13" xfId="41570" xr:uid="{00000000-0005-0000-0000-00006F990000}"/>
    <cellStyle name="Uwaga 16 2 7 14" xfId="44750" xr:uid="{00000000-0005-0000-0000-000070990000}"/>
    <cellStyle name="Uwaga 16 2 7 15" xfId="48045" xr:uid="{00000000-0005-0000-0000-000071990000}"/>
    <cellStyle name="Uwaga 16 2 7 16" xfId="51213" xr:uid="{00000000-0005-0000-0000-000072990000}"/>
    <cellStyle name="Uwaga 16 2 7 17" xfId="54401" xr:uid="{00000000-0005-0000-0000-000073990000}"/>
    <cellStyle name="Uwaga 16 2 7 18" xfId="56455" xr:uid="{00000000-0005-0000-0000-000074990000}"/>
    <cellStyle name="Uwaga 16 2 7 19" xfId="59692" xr:uid="{00000000-0005-0000-0000-000075990000}"/>
    <cellStyle name="Uwaga 16 2 7 2" xfId="10264" xr:uid="{00000000-0005-0000-0000-000076990000}"/>
    <cellStyle name="Uwaga 16 2 7 3" xfId="12306" xr:uid="{00000000-0005-0000-0000-000077990000}"/>
    <cellStyle name="Uwaga 16 2 7 4" xfId="6430" xr:uid="{00000000-0005-0000-0000-000078990000}"/>
    <cellStyle name="Uwaga 16 2 7 5" xfId="16955" xr:uid="{00000000-0005-0000-0000-000079990000}"/>
    <cellStyle name="Uwaga 16 2 7 6" xfId="19530" xr:uid="{00000000-0005-0000-0000-00007A990000}"/>
    <cellStyle name="Uwaga 16 2 7 7" xfId="22840" xr:uid="{00000000-0005-0000-0000-00007B990000}"/>
    <cellStyle name="Uwaga 16 2 7 8" xfId="26156" xr:uid="{00000000-0005-0000-0000-00007C990000}"/>
    <cellStyle name="Uwaga 16 2 7 9" xfId="29389" xr:uid="{00000000-0005-0000-0000-00007D990000}"/>
    <cellStyle name="Uwaga 16 2 8" xfId="3183" xr:uid="{00000000-0005-0000-0000-00007E990000}"/>
    <cellStyle name="Uwaga 16 2 8 10" xfId="32827" xr:uid="{00000000-0005-0000-0000-00007F990000}"/>
    <cellStyle name="Uwaga 16 2 8 11" xfId="35296" xr:uid="{00000000-0005-0000-0000-000080990000}"/>
    <cellStyle name="Uwaga 16 2 8 12" xfId="38485" xr:uid="{00000000-0005-0000-0000-000081990000}"/>
    <cellStyle name="Uwaga 16 2 8 13" xfId="41691" xr:uid="{00000000-0005-0000-0000-000082990000}"/>
    <cellStyle name="Uwaga 16 2 8 14" xfId="44871" xr:uid="{00000000-0005-0000-0000-000083990000}"/>
    <cellStyle name="Uwaga 16 2 8 15" xfId="48166" xr:uid="{00000000-0005-0000-0000-000084990000}"/>
    <cellStyle name="Uwaga 16 2 8 16" xfId="51334" xr:uid="{00000000-0005-0000-0000-000085990000}"/>
    <cellStyle name="Uwaga 16 2 8 17" xfId="54521" xr:uid="{00000000-0005-0000-0000-000086990000}"/>
    <cellStyle name="Uwaga 16 2 8 18" xfId="56575" xr:uid="{00000000-0005-0000-0000-000087990000}"/>
    <cellStyle name="Uwaga 16 2 8 19" xfId="59812" xr:uid="{00000000-0005-0000-0000-000088990000}"/>
    <cellStyle name="Uwaga 16 2 8 2" xfId="10385" xr:uid="{00000000-0005-0000-0000-000089990000}"/>
    <cellStyle name="Uwaga 16 2 8 3" xfId="12427" xr:uid="{00000000-0005-0000-0000-00008A990000}"/>
    <cellStyle name="Uwaga 16 2 8 4" xfId="6551" xr:uid="{00000000-0005-0000-0000-00008B990000}"/>
    <cellStyle name="Uwaga 16 2 8 5" xfId="17076" xr:uid="{00000000-0005-0000-0000-00008C990000}"/>
    <cellStyle name="Uwaga 16 2 8 6" xfId="19651" xr:uid="{00000000-0005-0000-0000-00008D990000}"/>
    <cellStyle name="Uwaga 16 2 8 7" xfId="22961" xr:uid="{00000000-0005-0000-0000-00008E990000}"/>
    <cellStyle name="Uwaga 16 2 8 8" xfId="26276" xr:uid="{00000000-0005-0000-0000-00008F990000}"/>
    <cellStyle name="Uwaga 16 2 8 9" xfId="29510" xr:uid="{00000000-0005-0000-0000-000090990000}"/>
    <cellStyle name="Uwaga 16 2 9" xfId="3080" xr:uid="{00000000-0005-0000-0000-000091990000}"/>
    <cellStyle name="Uwaga 16 2 9 10" xfId="32724" xr:uid="{00000000-0005-0000-0000-000092990000}"/>
    <cellStyle name="Uwaga 16 2 9 11" xfId="35193" xr:uid="{00000000-0005-0000-0000-000093990000}"/>
    <cellStyle name="Uwaga 16 2 9 12" xfId="38382" xr:uid="{00000000-0005-0000-0000-000094990000}"/>
    <cellStyle name="Uwaga 16 2 9 13" xfId="41588" xr:uid="{00000000-0005-0000-0000-000095990000}"/>
    <cellStyle name="Uwaga 16 2 9 14" xfId="44768" xr:uid="{00000000-0005-0000-0000-000096990000}"/>
    <cellStyle name="Uwaga 16 2 9 15" xfId="48063" xr:uid="{00000000-0005-0000-0000-000097990000}"/>
    <cellStyle name="Uwaga 16 2 9 16" xfId="51231" xr:uid="{00000000-0005-0000-0000-000098990000}"/>
    <cellStyle name="Uwaga 16 2 9 17" xfId="54419" xr:uid="{00000000-0005-0000-0000-000099990000}"/>
    <cellStyle name="Uwaga 16 2 9 18" xfId="56473" xr:uid="{00000000-0005-0000-0000-00009A990000}"/>
    <cellStyle name="Uwaga 16 2 9 19" xfId="59710" xr:uid="{00000000-0005-0000-0000-00009B990000}"/>
    <cellStyle name="Uwaga 16 2 9 2" xfId="10282" xr:uid="{00000000-0005-0000-0000-00009C990000}"/>
    <cellStyle name="Uwaga 16 2 9 3" xfId="12324" xr:uid="{00000000-0005-0000-0000-00009D990000}"/>
    <cellStyle name="Uwaga 16 2 9 4" xfId="6448" xr:uid="{00000000-0005-0000-0000-00009E990000}"/>
    <cellStyle name="Uwaga 16 2 9 5" xfId="16973" xr:uid="{00000000-0005-0000-0000-00009F990000}"/>
    <cellStyle name="Uwaga 16 2 9 6" xfId="19548" xr:uid="{00000000-0005-0000-0000-0000A0990000}"/>
    <cellStyle name="Uwaga 16 2 9 7" xfId="22858" xr:uid="{00000000-0005-0000-0000-0000A1990000}"/>
    <cellStyle name="Uwaga 16 2 9 8" xfId="26174" xr:uid="{00000000-0005-0000-0000-0000A2990000}"/>
    <cellStyle name="Uwaga 16 2 9 9" xfId="29407" xr:uid="{00000000-0005-0000-0000-0000A3990000}"/>
    <cellStyle name="Uwaga 16 20" xfId="2244" xr:uid="{00000000-0005-0000-0000-0000A4990000}"/>
    <cellStyle name="Uwaga 16 20 10" xfId="31892" xr:uid="{00000000-0005-0000-0000-0000A5990000}"/>
    <cellStyle name="Uwaga 16 20 11" xfId="34365" xr:uid="{00000000-0005-0000-0000-0000A6990000}"/>
    <cellStyle name="Uwaga 16 20 12" xfId="37546" xr:uid="{00000000-0005-0000-0000-0000A7990000}"/>
    <cellStyle name="Uwaga 16 20 13" xfId="40764" xr:uid="{00000000-0005-0000-0000-0000A8990000}"/>
    <cellStyle name="Uwaga 16 20 14" xfId="43932" xr:uid="{00000000-0005-0000-0000-0000A9990000}"/>
    <cellStyle name="Uwaga 16 20 15" xfId="47239" xr:uid="{00000000-0005-0000-0000-0000AA990000}"/>
    <cellStyle name="Uwaga 16 20 16" xfId="50397" xr:uid="{00000000-0005-0000-0000-0000AB990000}"/>
    <cellStyle name="Uwaga 16 20 17" xfId="53604" xr:uid="{00000000-0005-0000-0000-0000AC990000}"/>
    <cellStyle name="Uwaga 16 20 18" xfId="55654" xr:uid="{00000000-0005-0000-0000-0000AD990000}"/>
    <cellStyle name="Uwaga 16 20 19" xfId="58891" xr:uid="{00000000-0005-0000-0000-0000AE990000}"/>
    <cellStyle name="Uwaga 16 20 2" xfId="9450" xr:uid="{00000000-0005-0000-0000-0000AF990000}"/>
    <cellStyle name="Uwaga 16 20 3" xfId="11488" xr:uid="{00000000-0005-0000-0000-0000B0990000}"/>
    <cellStyle name="Uwaga 16 20 4" xfId="5621" xr:uid="{00000000-0005-0000-0000-0000B1990000}"/>
    <cellStyle name="Uwaga 16 20 5" xfId="16139" xr:uid="{00000000-0005-0000-0000-0000B2990000}"/>
    <cellStyle name="Uwaga 16 20 6" xfId="18712" xr:uid="{00000000-0005-0000-0000-0000B3990000}"/>
    <cellStyle name="Uwaga 16 20 7" xfId="22022" xr:uid="{00000000-0005-0000-0000-0000B4990000}"/>
    <cellStyle name="Uwaga 16 20 8" xfId="25343" xr:uid="{00000000-0005-0000-0000-0000B5990000}"/>
    <cellStyle name="Uwaga 16 20 9" xfId="28571" xr:uid="{00000000-0005-0000-0000-0000B6990000}"/>
    <cellStyle name="Uwaga 16 21" xfId="4052" xr:uid="{00000000-0005-0000-0000-0000B7990000}"/>
    <cellStyle name="Uwaga 16 21 10" xfId="36158" xr:uid="{00000000-0005-0000-0000-0000B8990000}"/>
    <cellStyle name="Uwaga 16 21 11" xfId="39354" xr:uid="{00000000-0005-0000-0000-0000B9990000}"/>
    <cellStyle name="Uwaga 16 21 12" xfId="42553" xr:uid="{00000000-0005-0000-0000-0000BA990000}"/>
    <cellStyle name="Uwaga 16 21 13" xfId="45740" xr:uid="{00000000-0005-0000-0000-0000BB990000}"/>
    <cellStyle name="Uwaga 16 21 14" xfId="49028" xr:uid="{00000000-0005-0000-0000-0000BC990000}"/>
    <cellStyle name="Uwaga 16 21 15" xfId="52201" xr:uid="{00000000-0005-0000-0000-0000BD990000}"/>
    <cellStyle name="Uwaga 16 21 16" xfId="55376" xr:uid="{00000000-0005-0000-0000-0000BE990000}"/>
    <cellStyle name="Uwaga 16 21 17" xfId="57430" xr:uid="{00000000-0005-0000-0000-0000BF990000}"/>
    <cellStyle name="Uwaga 16 21 18" xfId="60667" xr:uid="{00000000-0005-0000-0000-0000C0990000}"/>
    <cellStyle name="Uwaga 16 21 2" xfId="11254" xr:uid="{00000000-0005-0000-0000-0000C1990000}"/>
    <cellStyle name="Uwaga 16 21 3" xfId="13296" xr:uid="{00000000-0005-0000-0000-0000C2990000}"/>
    <cellStyle name="Uwaga 16 21 4" xfId="17945" xr:uid="{00000000-0005-0000-0000-0000C3990000}"/>
    <cellStyle name="Uwaga 16 21 5" xfId="20520" xr:uid="{00000000-0005-0000-0000-0000C4990000}"/>
    <cellStyle name="Uwaga 16 21 6" xfId="23830" xr:uid="{00000000-0005-0000-0000-0000C5990000}"/>
    <cellStyle name="Uwaga 16 21 7" xfId="27145" xr:uid="{00000000-0005-0000-0000-0000C6990000}"/>
    <cellStyle name="Uwaga 16 21 8" xfId="30379" xr:uid="{00000000-0005-0000-0000-0000C7990000}"/>
    <cellStyle name="Uwaga 16 21 9" xfId="33696" xr:uid="{00000000-0005-0000-0000-0000C8990000}"/>
    <cellStyle name="Uwaga 16 22" xfId="4345" xr:uid="{00000000-0005-0000-0000-0000C9990000}"/>
    <cellStyle name="Uwaga 16 22 10" xfId="42841" xr:uid="{00000000-0005-0000-0000-0000CA990000}"/>
    <cellStyle name="Uwaga 16 22 11" xfId="46033" xr:uid="{00000000-0005-0000-0000-0000CB990000}"/>
    <cellStyle name="Uwaga 16 22 12" xfId="49310" xr:uid="{00000000-0005-0000-0000-0000CC990000}"/>
    <cellStyle name="Uwaga 16 22 13" xfId="52493" xr:uid="{00000000-0005-0000-0000-0000CD990000}"/>
    <cellStyle name="Uwaga 16 22 14" xfId="57708" xr:uid="{00000000-0005-0000-0000-0000CE990000}"/>
    <cellStyle name="Uwaga 16 22 15" xfId="60945" xr:uid="{00000000-0005-0000-0000-0000CF990000}"/>
    <cellStyle name="Uwaga 16 22 2" xfId="13583" xr:uid="{00000000-0005-0000-0000-0000D0990000}"/>
    <cellStyle name="Uwaga 16 22 3" xfId="7562" xr:uid="{00000000-0005-0000-0000-0000D1990000}"/>
    <cellStyle name="Uwaga 16 22 4" xfId="20813" xr:uid="{00000000-0005-0000-0000-0000D2990000}"/>
    <cellStyle name="Uwaga 16 22 5" xfId="24123" xr:uid="{00000000-0005-0000-0000-0000D3990000}"/>
    <cellStyle name="Uwaga 16 22 6" xfId="27437" xr:uid="{00000000-0005-0000-0000-0000D4990000}"/>
    <cellStyle name="Uwaga 16 22 7" xfId="30672" xr:uid="{00000000-0005-0000-0000-0000D5990000}"/>
    <cellStyle name="Uwaga 16 22 8" xfId="36441" xr:uid="{00000000-0005-0000-0000-0000D6990000}"/>
    <cellStyle name="Uwaga 16 22 9" xfId="39646" xr:uid="{00000000-0005-0000-0000-0000D7990000}"/>
    <cellStyle name="Uwaga 16 23" xfId="4176" xr:uid="{00000000-0005-0000-0000-0000D8990000}"/>
    <cellStyle name="Uwaga 16 23 10" xfId="42677" xr:uid="{00000000-0005-0000-0000-0000D9990000}"/>
    <cellStyle name="Uwaga 16 23 11" xfId="45864" xr:uid="{00000000-0005-0000-0000-0000DA990000}"/>
    <cellStyle name="Uwaga 16 23 12" xfId="49152" xr:uid="{00000000-0005-0000-0000-0000DB990000}"/>
    <cellStyle name="Uwaga 16 23 13" xfId="52324" xr:uid="{00000000-0005-0000-0000-0000DC990000}"/>
    <cellStyle name="Uwaga 16 23 14" xfId="57550" xr:uid="{00000000-0005-0000-0000-0000DD990000}"/>
    <cellStyle name="Uwaga 16 23 15" xfId="60787" xr:uid="{00000000-0005-0000-0000-0000DE990000}"/>
    <cellStyle name="Uwaga 16 23 2" xfId="13420" xr:uid="{00000000-0005-0000-0000-0000DF990000}"/>
    <cellStyle name="Uwaga 16 23 3" xfId="7413" xr:uid="{00000000-0005-0000-0000-0000E0990000}"/>
    <cellStyle name="Uwaga 16 23 4" xfId="20644" xr:uid="{00000000-0005-0000-0000-0000E1990000}"/>
    <cellStyle name="Uwaga 16 23 5" xfId="23954" xr:uid="{00000000-0005-0000-0000-0000E2990000}"/>
    <cellStyle name="Uwaga 16 23 6" xfId="27269" xr:uid="{00000000-0005-0000-0000-0000E3990000}"/>
    <cellStyle name="Uwaga 16 23 7" xfId="30503" xr:uid="{00000000-0005-0000-0000-0000E4990000}"/>
    <cellStyle name="Uwaga 16 23 8" xfId="36282" xr:uid="{00000000-0005-0000-0000-0000E5990000}"/>
    <cellStyle name="Uwaga 16 23 9" xfId="39478" xr:uid="{00000000-0005-0000-0000-0000E6990000}"/>
    <cellStyle name="Uwaga 16 24" xfId="4405" xr:uid="{00000000-0005-0000-0000-0000E7990000}"/>
    <cellStyle name="Uwaga 16 24 10" xfId="42899" xr:uid="{00000000-0005-0000-0000-0000E8990000}"/>
    <cellStyle name="Uwaga 16 24 11" xfId="46093" xr:uid="{00000000-0005-0000-0000-0000E9990000}"/>
    <cellStyle name="Uwaga 16 24 12" xfId="49368" xr:uid="{00000000-0005-0000-0000-0000EA990000}"/>
    <cellStyle name="Uwaga 16 24 13" xfId="52553" xr:uid="{00000000-0005-0000-0000-0000EB990000}"/>
    <cellStyle name="Uwaga 16 24 14" xfId="57763" xr:uid="{00000000-0005-0000-0000-0000EC990000}"/>
    <cellStyle name="Uwaga 16 24 15" xfId="61000" xr:uid="{00000000-0005-0000-0000-0000ED990000}"/>
    <cellStyle name="Uwaga 16 24 2" xfId="13643" xr:uid="{00000000-0005-0000-0000-0000EE990000}"/>
    <cellStyle name="Uwaga 16 24 3" xfId="7608" xr:uid="{00000000-0005-0000-0000-0000EF990000}"/>
    <cellStyle name="Uwaga 16 24 4" xfId="20873" xr:uid="{00000000-0005-0000-0000-0000F0990000}"/>
    <cellStyle name="Uwaga 16 24 5" xfId="24183" xr:uid="{00000000-0005-0000-0000-0000F1990000}"/>
    <cellStyle name="Uwaga 16 24 6" xfId="27497" xr:uid="{00000000-0005-0000-0000-0000F2990000}"/>
    <cellStyle name="Uwaga 16 24 7" xfId="30732" xr:uid="{00000000-0005-0000-0000-0000F3990000}"/>
    <cellStyle name="Uwaga 16 24 8" xfId="36499" xr:uid="{00000000-0005-0000-0000-0000F4990000}"/>
    <cellStyle name="Uwaga 16 24 9" xfId="39706" xr:uid="{00000000-0005-0000-0000-0000F5990000}"/>
    <cellStyle name="Uwaga 16 25" xfId="4463" xr:uid="{00000000-0005-0000-0000-0000F6990000}"/>
    <cellStyle name="Uwaga 16 25 10" xfId="42954" xr:uid="{00000000-0005-0000-0000-0000F7990000}"/>
    <cellStyle name="Uwaga 16 25 11" xfId="46151" xr:uid="{00000000-0005-0000-0000-0000F8990000}"/>
    <cellStyle name="Uwaga 16 25 12" xfId="49423" xr:uid="{00000000-0005-0000-0000-0000F9990000}"/>
    <cellStyle name="Uwaga 16 25 13" xfId="52611" xr:uid="{00000000-0005-0000-0000-0000FA990000}"/>
    <cellStyle name="Uwaga 16 25 14" xfId="57816" xr:uid="{00000000-0005-0000-0000-0000FB990000}"/>
    <cellStyle name="Uwaga 16 25 15" xfId="61053" xr:uid="{00000000-0005-0000-0000-0000FC990000}"/>
    <cellStyle name="Uwaga 16 25 2" xfId="13700" xr:uid="{00000000-0005-0000-0000-0000FD990000}"/>
    <cellStyle name="Uwaga 16 25 3" xfId="7661" xr:uid="{00000000-0005-0000-0000-0000FE990000}"/>
    <cellStyle name="Uwaga 16 25 4" xfId="20931" xr:uid="{00000000-0005-0000-0000-0000FF990000}"/>
    <cellStyle name="Uwaga 16 25 5" xfId="24241" xr:uid="{00000000-0005-0000-0000-0000009A0000}"/>
    <cellStyle name="Uwaga 16 25 6" xfId="27554" xr:uid="{00000000-0005-0000-0000-0000019A0000}"/>
    <cellStyle name="Uwaga 16 25 7" xfId="30790" xr:uid="{00000000-0005-0000-0000-0000029A0000}"/>
    <cellStyle name="Uwaga 16 25 8" xfId="36554" xr:uid="{00000000-0005-0000-0000-0000039A0000}"/>
    <cellStyle name="Uwaga 16 25 9" xfId="39764" xr:uid="{00000000-0005-0000-0000-0000049A0000}"/>
    <cellStyle name="Uwaga 16 26" xfId="4517" xr:uid="{00000000-0005-0000-0000-0000059A0000}"/>
    <cellStyle name="Uwaga 16 26 10" xfId="43006" xr:uid="{00000000-0005-0000-0000-0000069A0000}"/>
    <cellStyle name="Uwaga 16 26 11" xfId="46205" xr:uid="{00000000-0005-0000-0000-0000079A0000}"/>
    <cellStyle name="Uwaga 16 26 12" xfId="49474" xr:uid="{00000000-0005-0000-0000-0000089A0000}"/>
    <cellStyle name="Uwaga 16 26 13" xfId="52665" xr:uid="{00000000-0005-0000-0000-0000099A0000}"/>
    <cellStyle name="Uwaga 16 26 14" xfId="57866" xr:uid="{00000000-0005-0000-0000-00000A9A0000}"/>
    <cellStyle name="Uwaga 16 26 15" xfId="61103" xr:uid="{00000000-0005-0000-0000-00000B9A0000}"/>
    <cellStyle name="Uwaga 16 26 2" xfId="13753" xr:uid="{00000000-0005-0000-0000-00000C9A0000}"/>
    <cellStyle name="Uwaga 16 26 3" xfId="7711" xr:uid="{00000000-0005-0000-0000-00000D9A0000}"/>
    <cellStyle name="Uwaga 16 26 4" xfId="20985" xr:uid="{00000000-0005-0000-0000-00000E9A0000}"/>
    <cellStyle name="Uwaga 16 26 5" xfId="24295" xr:uid="{00000000-0005-0000-0000-00000F9A0000}"/>
    <cellStyle name="Uwaga 16 26 6" xfId="27607" xr:uid="{00000000-0005-0000-0000-0000109A0000}"/>
    <cellStyle name="Uwaga 16 26 7" xfId="30844" xr:uid="{00000000-0005-0000-0000-0000119A0000}"/>
    <cellStyle name="Uwaga 16 26 8" xfId="36605" xr:uid="{00000000-0005-0000-0000-0000129A0000}"/>
    <cellStyle name="Uwaga 16 26 9" xfId="39818" xr:uid="{00000000-0005-0000-0000-0000139A0000}"/>
    <cellStyle name="Uwaga 16 27" xfId="4573" xr:uid="{00000000-0005-0000-0000-0000149A0000}"/>
    <cellStyle name="Uwaga 16 27 10" xfId="43060" xr:uid="{00000000-0005-0000-0000-0000159A0000}"/>
    <cellStyle name="Uwaga 16 27 11" xfId="46261" xr:uid="{00000000-0005-0000-0000-0000169A0000}"/>
    <cellStyle name="Uwaga 16 27 12" xfId="49528" xr:uid="{00000000-0005-0000-0000-0000179A0000}"/>
    <cellStyle name="Uwaga 16 27 13" xfId="52721" xr:uid="{00000000-0005-0000-0000-0000189A0000}"/>
    <cellStyle name="Uwaga 16 27 14" xfId="57919" xr:uid="{00000000-0005-0000-0000-0000199A0000}"/>
    <cellStyle name="Uwaga 16 27 15" xfId="61156" xr:uid="{00000000-0005-0000-0000-00001A9A0000}"/>
    <cellStyle name="Uwaga 16 27 2" xfId="13809" xr:uid="{00000000-0005-0000-0000-00001B9A0000}"/>
    <cellStyle name="Uwaga 16 27 3" xfId="7764" xr:uid="{00000000-0005-0000-0000-00001C9A0000}"/>
    <cellStyle name="Uwaga 16 27 4" xfId="21041" xr:uid="{00000000-0005-0000-0000-00001D9A0000}"/>
    <cellStyle name="Uwaga 16 27 5" xfId="24351" xr:uid="{00000000-0005-0000-0000-00001E9A0000}"/>
    <cellStyle name="Uwaga 16 27 6" xfId="27663" xr:uid="{00000000-0005-0000-0000-00001F9A0000}"/>
    <cellStyle name="Uwaga 16 27 7" xfId="30900" xr:uid="{00000000-0005-0000-0000-0000209A0000}"/>
    <cellStyle name="Uwaga 16 27 8" xfId="36660" xr:uid="{00000000-0005-0000-0000-0000219A0000}"/>
    <cellStyle name="Uwaga 16 27 9" xfId="39873" xr:uid="{00000000-0005-0000-0000-0000229A0000}"/>
    <cellStyle name="Uwaga 16 28" xfId="4620" xr:uid="{00000000-0005-0000-0000-0000239A0000}"/>
    <cellStyle name="Uwaga 16 28 10" xfId="43106" xr:uid="{00000000-0005-0000-0000-0000249A0000}"/>
    <cellStyle name="Uwaga 16 28 11" xfId="46308" xr:uid="{00000000-0005-0000-0000-0000259A0000}"/>
    <cellStyle name="Uwaga 16 28 12" xfId="49574" xr:uid="{00000000-0005-0000-0000-0000269A0000}"/>
    <cellStyle name="Uwaga 16 28 13" xfId="52768" xr:uid="{00000000-0005-0000-0000-0000279A0000}"/>
    <cellStyle name="Uwaga 16 28 14" xfId="57965" xr:uid="{00000000-0005-0000-0000-0000289A0000}"/>
    <cellStyle name="Uwaga 16 28 15" xfId="61202" xr:uid="{00000000-0005-0000-0000-0000299A0000}"/>
    <cellStyle name="Uwaga 16 28 2" xfId="13856" xr:uid="{00000000-0005-0000-0000-00002A9A0000}"/>
    <cellStyle name="Uwaga 16 28 3" xfId="7810" xr:uid="{00000000-0005-0000-0000-00002B9A0000}"/>
    <cellStyle name="Uwaga 16 28 4" xfId="21088" xr:uid="{00000000-0005-0000-0000-00002C9A0000}"/>
    <cellStyle name="Uwaga 16 28 5" xfId="24398" xr:uid="{00000000-0005-0000-0000-00002D9A0000}"/>
    <cellStyle name="Uwaga 16 28 6" xfId="27710" xr:uid="{00000000-0005-0000-0000-00002E9A0000}"/>
    <cellStyle name="Uwaga 16 28 7" xfId="30947" xr:uid="{00000000-0005-0000-0000-00002F9A0000}"/>
    <cellStyle name="Uwaga 16 28 8" xfId="36707" xr:uid="{00000000-0005-0000-0000-0000309A0000}"/>
    <cellStyle name="Uwaga 16 28 9" xfId="39920" xr:uid="{00000000-0005-0000-0000-0000319A0000}"/>
    <cellStyle name="Uwaga 16 29" xfId="4674" xr:uid="{00000000-0005-0000-0000-0000329A0000}"/>
    <cellStyle name="Uwaga 16 29 10" xfId="43157" xr:uid="{00000000-0005-0000-0000-0000339A0000}"/>
    <cellStyle name="Uwaga 16 29 11" xfId="46362" xr:uid="{00000000-0005-0000-0000-0000349A0000}"/>
    <cellStyle name="Uwaga 16 29 12" xfId="49625" xr:uid="{00000000-0005-0000-0000-0000359A0000}"/>
    <cellStyle name="Uwaga 16 29 13" xfId="52822" xr:uid="{00000000-0005-0000-0000-0000369A0000}"/>
    <cellStyle name="Uwaga 16 29 14" xfId="58016" xr:uid="{00000000-0005-0000-0000-0000379A0000}"/>
    <cellStyle name="Uwaga 16 29 15" xfId="61253" xr:uid="{00000000-0005-0000-0000-0000389A0000}"/>
    <cellStyle name="Uwaga 16 29 2" xfId="13909" xr:uid="{00000000-0005-0000-0000-0000399A0000}"/>
    <cellStyle name="Uwaga 16 29 3" xfId="7861" xr:uid="{00000000-0005-0000-0000-00003A9A0000}"/>
    <cellStyle name="Uwaga 16 29 4" xfId="21142" xr:uid="{00000000-0005-0000-0000-00003B9A0000}"/>
    <cellStyle name="Uwaga 16 29 5" xfId="24452" xr:uid="{00000000-0005-0000-0000-00003C9A0000}"/>
    <cellStyle name="Uwaga 16 29 6" xfId="27764" xr:uid="{00000000-0005-0000-0000-00003D9A0000}"/>
    <cellStyle name="Uwaga 16 29 7" xfId="31001" xr:uid="{00000000-0005-0000-0000-00003E9A0000}"/>
    <cellStyle name="Uwaga 16 29 8" xfId="36759" xr:uid="{00000000-0005-0000-0000-00003F9A0000}"/>
    <cellStyle name="Uwaga 16 29 9" xfId="39974" xr:uid="{00000000-0005-0000-0000-0000409A0000}"/>
    <cellStyle name="Uwaga 16 3" xfId="1695" xr:uid="{00000000-0005-0000-0000-0000419A0000}"/>
    <cellStyle name="Uwaga 16 3 10" xfId="31347" xr:uid="{00000000-0005-0000-0000-0000429A0000}"/>
    <cellStyle name="Uwaga 16 3 11" xfId="18485" xr:uid="{00000000-0005-0000-0000-0000439A0000}"/>
    <cellStyle name="Uwaga 16 3 12" xfId="36997" xr:uid="{00000000-0005-0000-0000-0000449A0000}"/>
    <cellStyle name="Uwaga 16 3 13" xfId="40229" xr:uid="{00000000-0005-0000-0000-0000459A0000}"/>
    <cellStyle name="Uwaga 16 3 14" xfId="43383" xr:uid="{00000000-0005-0000-0000-0000469A0000}"/>
    <cellStyle name="Uwaga 16 3 15" xfId="46704" xr:uid="{00000000-0005-0000-0000-0000479A0000}"/>
    <cellStyle name="Uwaga 16 3 16" xfId="49849" xr:uid="{00000000-0005-0000-0000-0000489A0000}"/>
    <cellStyle name="Uwaga 16 3 17" xfId="53077" xr:uid="{00000000-0005-0000-0000-0000499A0000}"/>
    <cellStyle name="Uwaga 16 3 18" xfId="14917" xr:uid="{00000000-0005-0000-0000-00004A9A0000}"/>
    <cellStyle name="Uwaga 16 3 19" xfId="58360" xr:uid="{00000000-0005-0000-0000-00004B9A0000}"/>
    <cellStyle name="Uwaga 16 3 2" xfId="8905" xr:uid="{00000000-0005-0000-0000-00004C9A0000}"/>
    <cellStyle name="Uwaga 16 3 3" xfId="8485" xr:uid="{00000000-0005-0000-0000-00004D9A0000}"/>
    <cellStyle name="Uwaga 16 3 4" xfId="5074" xr:uid="{00000000-0005-0000-0000-00004E9A0000}"/>
    <cellStyle name="Uwaga 16 3 5" xfId="15591" xr:uid="{00000000-0005-0000-0000-00004F9A0000}"/>
    <cellStyle name="Uwaga 16 3 6" xfId="14506" xr:uid="{00000000-0005-0000-0000-0000509A0000}"/>
    <cellStyle name="Uwaga 16 3 7" xfId="21473" xr:uid="{00000000-0005-0000-0000-0000519A0000}"/>
    <cellStyle name="Uwaga 16 3 8" xfId="24796" xr:uid="{00000000-0005-0000-0000-0000529A0000}"/>
    <cellStyle name="Uwaga 16 3 9" xfId="28022" xr:uid="{00000000-0005-0000-0000-0000539A0000}"/>
    <cellStyle name="Uwaga 16 30" xfId="4727" xr:uid="{00000000-0005-0000-0000-0000549A0000}"/>
    <cellStyle name="Uwaga 16 30 10" xfId="43208" xr:uid="{00000000-0005-0000-0000-0000559A0000}"/>
    <cellStyle name="Uwaga 16 30 11" xfId="46415" xr:uid="{00000000-0005-0000-0000-0000569A0000}"/>
    <cellStyle name="Uwaga 16 30 12" xfId="49675" xr:uid="{00000000-0005-0000-0000-0000579A0000}"/>
    <cellStyle name="Uwaga 16 30 13" xfId="52875" xr:uid="{00000000-0005-0000-0000-0000589A0000}"/>
    <cellStyle name="Uwaga 16 30 14" xfId="58066" xr:uid="{00000000-0005-0000-0000-0000599A0000}"/>
    <cellStyle name="Uwaga 16 30 15" xfId="61303" xr:uid="{00000000-0005-0000-0000-00005A9A0000}"/>
    <cellStyle name="Uwaga 16 30 2" xfId="13961" xr:uid="{00000000-0005-0000-0000-00005B9A0000}"/>
    <cellStyle name="Uwaga 16 30 3" xfId="7911" xr:uid="{00000000-0005-0000-0000-00005C9A0000}"/>
    <cellStyle name="Uwaga 16 30 4" xfId="21195" xr:uid="{00000000-0005-0000-0000-00005D9A0000}"/>
    <cellStyle name="Uwaga 16 30 5" xfId="24505" xr:uid="{00000000-0005-0000-0000-00005E9A0000}"/>
    <cellStyle name="Uwaga 16 30 6" xfId="27817" xr:uid="{00000000-0005-0000-0000-00005F9A0000}"/>
    <cellStyle name="Uwaga 16 30 7" xfId="31054" xr:uid="{00000000-0005-0000-0000-0000609A0000}"/>
    <cellStyle name="Uwaga 16 30 8" xfId="36811" xr:uid="{00000000-0005-0000-0000-0000619A0000}"/>
    <cellStyle name="Uwaga 16 30 9" xfId="40026" xr:uid="{00000000-0005-0000-0000-0000629A0000}"/>
    <cellStyle name="Uwaga 16 31" xfId="4778" xr:uid="{00000000-0005-0000-0000-0000639A0000}"/>
    <cellStyle name="Uwaga 16 31 10" xfId="43257" xr:uid="{00000000-0005-0000-0000-0000649A0000}"/>
    <cellStyle name="Uwaga 16 31 11" xfId="46466" xr:uid="{00000000-0005-0000-0000-0000659A0000}"/>
    <cellStyle name="Uwaga 16 31 12" xfId="49724" xr:uid="{00000000-0005-0000-0000-0000669A0000}"/>
    <cellStyle name="Uwaga 16 31 13" xfId="52926" xr:uid="{00000000-0005-0000-0000-0000679A0000}"/>
    <cellStyle name="Uwaga 16 31 14" xfId="58115" xr:uid="{00000000-0005-0000-0000-0000689A0000}"/>
    <cellStyle name="Uwaga 16 31 15" xfId="61352" xr:uid="{00000000-0005-0000-0000-0000699A0000}"/>
    <cellStyle name="Uwaga 16 31 2" xfId="14012" xr:uid="{00000000-0005-0000-0000-00006A9A0000}"/>
    <cellStyle name="Uwaga 16 31 3" xfId="7960" xr:uid="{00000000-0005-0000-0000-00006B9A0000}"/>
    <cellStyle name="Uwaga 16 31 4" xfId="21246" xr:uid="{00000000-0005-0000-0000-00006C9A0000}"/>
    <cellStyle name="Uwaga 16 31 5" xfId="24556" xr:uid="{00000000-0005-0000-0000-00006D9A0000}"/>
    <cellStyle name="Uwaga 16 31 6" xfId="27868" xr:uid="{00000000-0005-0000-0000-00006E9A0000}"/>
    <cellStyle name="Uwaga 16 31 7" xfId="31105" xr:uid="{00000000-0005-0000-0000-00006F9A0000}"/>
    <cellStyle name="Uwaga 16 31 8" xfId="36861" xr:uid="{00000000-0005-0000-0000-0000709A0000}"/>
    <cellStyle name="Uwaga 16 31 9" xfId="40077" xr:uid="{00000000-0005-0000-0000-0000719A0000}"/>
    <cellStyle name="Uwaga 16 4" xfId="2476" xr:uid="{00000000-0005-0000-0000-0000729A0000}"/>
    <cellStyle name="Uwaga 16 4 10" xfId="32120" xr:uid="{00000000-0005-0000-0000-0000739A0000}"/>
    <cellStyle name="Uwaga 16 4 11" xfId="34590" xr:uid="{00000000-0005-0000-0000-0000749A0000}"/>
    <cellStyle name="Uwaga 16 4 12" xfId="37778" xr:uid="{00000000-0005-0000-0000-0000759A0000}"/>
    <cellStyle name="Uwaga 16 4 13" xfId="40988" xr:uid="{00000000-0005-0000-0000-0000769A0000}"/>
    <cellStyle name="Uwaga 16 4 14" xfId="44164" xr:uid="{00000000-0005-0000-0000-0000779A0000}"/>
    <cellStyle name="Uwaga 16 4 15" xfId="47463" xr:uid="{00000000-0005-0000-0000-0000789A0000}"/>
    <cellStyle name="Uwaga 16 4 16" xfId="50628" xr:uid="{00000000-0005-0000-0000-0000799A0000}"/>
    <cellStyle name="Uwaga 16 4 17" xfId="53824" xr:uid="{00000000-0005-0000-0000-00007A9A0000}"/>
    <cellStyle name="Uwaga 16 4 18" xfId="55878" xr:uid="{00000000-0005-0000-0000-00007B9A0000}"/>
    <cellStyle name="Uwaga 16 4 19" xfId="59115" xr:uid="{00000000-0005-0000-0000-00007C9A0000}"/>
    <cellStyle name="Uwaga 16 4 2" xfId="9678" xr:uid="{00000000-0005-0000-0000-00007D9A0000}"/>
    <cellStyle name="Uwaga 16 4 3" xfId="11720" xr:uid="{00000000-0005-0000-0000-00007E9A0000}"/>
    <cellStyle name="Uwaga 16 4 4" xfId="5844" xr:uid="{00000000-0005-0000-0000-00007F9A0000}"/>
    <cellStyle name="Uwaga 16 4 5" xfId="16369" xr:uid="{00000000-0005-0000-0000-0000809A0000}"/>
    <cellStyle name="Uwaga 16 4 6" xfId="18944" xr:uid="{00000000-0005-0000-0000-0000819A0000}"/>
    <cellStyle name="Uwaga 16 4 7" xfId="22254" xr:uid="{00000000-0005-0000-0000-0000829A0000}"/>
    <cellStyle name="Uwaga 16 4 8" xfId="25574" xr:uid="{00000000-0005-0000-0000-0000839A0000}"/>
    <cellStyle name="Uwaga 16 4 9" xfId="28803" xr:uid="{00000000-0005-0000-0000-0000849A0000}"/>
    <cellStyle name="Uwaga 16 5" xfId="2615" xr:uid="{00000000-0005-0000-0000-0000859A0000}"/>
    <cellStyle name="Uwaga 16 5 10" xfId="32259" xr:uid="{00000000-0005-0000-0000-0000869A0000}"/>
    <cellStyle name="Uwaga 16 5 11" xfId="34729" xr:uid="{00000000-0005-0000-0000-0000879A0000}"/>
    <cellStyle name="Uwaga 16 5 12" xfId="37917" xr:uid="{00000000-0005-0000-0000-0000889A0000}"/>
    <cellStyle name="Uwaga 16 5 13" xfId="41127" xr:uid="{00000000-0005-0000-0000-0000899A0000}"/>
    <cellStyle name="Uwaga 16 5 14" xfId="44303" xr:uid="{00000000-0005-0000-0000-00008A9A0000}"/>
    <cellStyle name="Uwaga 16 5 15" xfId="47602" xr:uid="{00000000-0005-0000-0000-00008B9A0000}"/>
    <cellStyle name="Uwaga 16 5 16" xfId="50767" xr:uid="{00000000-0005-0000-0000-00008C9A0000}"/>
    <cellStyle name="Uwaga 16 5 17" xfId="53962" xr:uid="{00000000-0005-0000-0000-00008D9A0000}"/>
    <cellStyle name="Uwaga 16 5 18" xfId="56016" xr:uid="{00000000-0005-0000-0000-00008E9A0000}"/>
    <cellStyle name="Uwaga 16 5 19" xfId="59253" xr:uid="{00000000-0005-0000-0000-00008F9A0000}"/>
    <cellStyle name="Uwaga 16 5 2" xfId="9817" xr:uid="{00000000-0005-0000-0000-0000909A0000}"/>
    <cellStyle name="Uwaga 16 5 3" xfId="11859" xr:uid="{00000000-0005-0000-0000-0000919A0000}"/>
    <cellStyle name="Uwaga 16 5 4" xfId="5983" xr:uid="{00000000-0005-0000-0000-0000929A0000}"/>
    <cellStyle name="Uwaga 16 5 5" xfId="16508" xr:uid="{00000000-0005-0000-0000-0000939A0000}"/>
    <cellStyle name="Uwaga 16 5 6" xfId="19083" xr:uid="{00000000-0005-0000-0000-0000949A0000}"/>
    <cellStyle name="Uwaga 16 5 7" xfId="22393" xr:uid="{00000000-0005-0000-0000-0000959A0000}"/>
    <cellStyle name="Uwaga 16 5 8" xfId="25713" xr:uid="{00000000-0005-0000-0000-0000969A0000}"/>
    <cellStyle name="Uwaga 16 5 9" xfId="28942" xr:uid="{00000000-0005-0000-0000-0000979A0000}"/>
    <cellStyle name="Uwaga 16 6" xfId="1751" xr:uid="{00000000-0005-0000-0000-0000989A0000}"/>
    <cellStyle name="Uwaga 16 6 10" xfId="31403" xr:uid="{00000000-0005-0000-0000-0000999A0000}"/>
    <cellStyle name="Uwaga 16 6 11" xfId="15191" xr:uid="{00000000-0005-0000-0000-00009A9A0000}"/>
    <cellStyle name="Uwaga 16 6 12" xfId="37053" xr:uid="{00000000-0005-0000-0000-00009B9A0000}"/>
    <cellStyle name="Uwaga 16 6 13" xfId="40284" xr:uid="{00000000-0005-0000-0000-00009C9A0000}"/>
    <cellStyle name="Uwaga 16 6 14" xfId="43439" xr:uid="{00000000-0005-0000-0000-00009D9A0000}"/>
    <cellStyle name="Uwaga 16 6 15" xfId="46759" xr:uid="{00000000-0005-0000-0000-00009E9A0000}"/>
    <cellStyle name="Uwaga 16 6 16" xfId="49905" xr:uid="{00000000-0005-0000-0000-00009F9A0000}"/>
    <cellStyle name="Uwaga 16 6 17" xfId="53131" xr:uid="{00000000-0005-0000-0000-0000A09A0000}"/>
    <cellStyle name="Uwaga 16 6 18" xfId="27416" xr:uid="{00000000-0005-0000-0000-0000A19A0000}"/>
    <cellStyle name="Uwaga 16 6 19" xfId="58414" xr:uid="{00000000-0005-0000-0000-0000A29A0000}"/>
    <cellStyle name="Uwaga 16 6 2" xfId="8961" xr:uid="{00000000-0005-0000-0000-0000A39A0000}"/>
    <cellStyle name="Uwaga 16 6 3" xfId="8429" xr:uid="{00000000-0005-0000-0000-0000A49A0000}"/>
    <cellStyle name="Uwaga 16 6 4" xfId="5130" xr:uid="{00000000-0005-0000-0000-0000A59A0000}"/>
    <cellStyle name="Uwaga 16 6 5" xfId="15647" xr:uid="{00000000-0005-0000-0000-0000A69A0000}"/>
    <cellStyle name="Uwaga 16 6 6" xfId="14450" xr:uid="{00000000-0005-0000-0000-0000A79A0000}"/>
    <cellStyle name="Uwaga 16 6 7" xfId="21529" xr:uid="{00000000-0005-0000-0000-0000A89A0000}"/>
    <cellStyle name="Uwaga 16 6 8" xfId="24851" xr:uid="{00000000-0005-0000-0000-0000A99A0000}"/>
    <cellStyle name="Uwaga 16 6 9" xfId="28078" xr:uid="{00000000-0005-0000-0000-0000AA9A0000}"/>
    <cellStyle name="Uwaga 16 7" xfId="2835" xr:uid="{00000000-0005-0000-0000-0000AB9A0000}"/>
    <cellStyle name="Uwaga 16 7 10" xfId="32479" xr:uid="{00000000-0005-0000-0000-0000AC9A0000}"/>
    <cellStyle name="Uwaga 16 7 11" xfId="34949" xr:uid="{00000000-0005-0000-0000-0000AD9A0000}"/>
    <cellStyle name="Uwaga 16 7 12" xfId="38137" xr:uid="{00000000-0005-0000-0000-0000AE9A0000}"/>
    <cellStyle name="Uwaga 16 7 13" xfId="41344" xr:uid="{00000000-0005-0000-0000-0000AF9A0000}"/>
    <cellStyle name="Uwaga 16 7 14" xfId="44523" xr:uid="{00000000-0005-0000-0000-0000B09A0000}"/>
    <cellStyle name="Uwaga 16 7 15" xfId="47819" xr:uid="{00000000-0005-0000-0000-0000B19A0000}"/>
    <cellStyle name="Uwaga 16 7 16" xfId="50987" xr:uid="{00000000-0005-0000-0000-0000B29A0000}"/>
    <cellStyle name="Uwaga 16 7 17" xfId="54177" xr:uid="{00000000-0005-0000-0000-0000B39A0000}"/>
    <cellStyle name="Uwaga 16 7 18" xfId="56231" xr:uid="{00000000-0005-0000-0000-0000B49A0000}"/>
    <cellStyle name="Uwaga 16 7 19" xfId="59468" xr:uid="{00000000-0005-0000-0000-0000B59A0000}"/>
    <cellStyle name="Uwaga 16 7 2" xfId="10037" xr:uid="{00000000-0005-0000-0000-0000B69A0000}"/>
    <cellStyle name="Uwaga 16 7 3" xfId="12079" xr:uid="{00000000-0005-0000-0000-0000B79A0000}"/>
    <cellStyle name="Uwaga 16 7 4" xfId="6203" xr:uid="{00000000-0005-0000-0000-0000B89A0000}"/>
    <cellStyle name="Uwaga 16 7 5" xfId="16728" xr:uid="{00000000-0005-0000-0000-0000B99A0000}"/>
    <cellStyle name="Uwaga 16 7 6" xfId="19303" xr:uid="{00000000-0005-0000-0000-0000BA9A0000}"/>
    <cellStyle name="Uwaga 16 7 7" xfId="22613" xr:uid="{00000000-0005-0000-0000-0000BB9A0000}"/>
    <cellStyle name="Uwaga 16 7 8" xfId="25931" xr:uid="{00000000-0005-0000-0000-0000BC9A0000}"/>
    <cellStyle name="Uwaga 16 7 9" xfId="29162" xr:uid="{00000000-0005-0000-0000-0000BD9A0000}"/>
    <cellStyle name="Uwaga 16 8" xfId="1713" xr:uid="{00000000-0005-0000-0000-0000BE9A0000}"/>
    <cellStyle name="Uwaga 16 8 10" xfId="31365" xr:uid="{00000000-0005-0000-0000-0000BF9A0000}"/>
    <cellStyle name="Uwaga 16 8 11" xfId="31168" xr:uid="{00000000-0005-0000-0000-0000C09A0000}"/>
    <cellStyle name="Uwaga 16 8 12" xfId="37015" xr:uid="{00000000-0005-0000-0000-0000C19A0000}"/>
    <cellStyle name="Uwaga 16 8 13" xfId="40247" xr:uid="{00000000-0005-0000-0000-0000C29A0000}"/>
    <cellStyle name="Uwaga 16 8 14" xfId="43401" xr:uid="{00000000-0005-0000-0000-0000C39A0000}"/>
    <cellStyle name="Uwaga 16 8 15" xfId="46722" xr:uid="{00000000-0005-0000-0000-0000C49A0000}"/>
    <cellStyle name="Uwaga 16 8 16" xfId="49867" xr:uid="{00000000-0005-0000-0000-0000C59A0000}"/>
    <cellStyle name="Uwaga 16 8 17" xfId="53095" xr:uid="{00000000-0005-0000-0000-0000C69A0000}"/>
    <cellStyle name="Uwaga 16 8 18" xfId="18546" xr:uid="{00000000-0005-0000-0000-0000C79A0000}"/>
    <cellStyle name="Uwaga 16 8 19" xfId="58378" xr:uid="{00000000-0005-0000-0000-0000C89A0000}"/>
    <cellStyle name="Uwaga 16 8 2" xfId="8923" xr:uid="{00000000-0005-0000-0000-0000C99A0000}"/>
    <cellStyle name="Uwaga 16 8 3" xfId="8467" xr:uid="{00000000-0005-0000-0000-0000CA9A0000}"/>
    <cellStyle name="Uwaga 16 8 4" xfId="5092" xr:uid="{00000000-0005-0000-0000-0000CB9A0000}"/>
    <cellStyle name="Uwaga 16 8 5" xfId="15609" xr:uid="{00000000-0005-0000-0000-0000CC9A0000}"/>
    <cellStyle name="Uwaga 16 8 6" xfId="14488" xr:uid="{00000000-0005-0000-0000-0000CD9A0000}"/>
    <cellStyle name="Uwaga 16 8 7" xfId="21491" xr:uid="{00000000-0005-0000-0000-0000CE9A0000}"/>
    <cellStyle name="Uwaga 16 8 8" xfId="24814" xr:uid="{00000000-0005-0000-0000-0000CF9A0000}"/>
    <cellStyle name="Uwaga 16 8 9" xfId="28040" xr:uid="{00000000-0005-0000-0000-0000D09A0000}"/>
    <cellStyle name="Uwaga 16 9" xfId="3105" xr:uid="{00000000-0005-0000-0000-0000D19A0000}"/>
    <cellStyle name="Uwaga 16 9 10" xfId="32749" xr:uid="{00000000-0005-0000-0000-0000D29A0000}"/>
    <cellStyle name="Uwaga 16 9 11" xfId="35218" xr:uid="{00000000-0005-0000-0000-0000D39A0000}"/>
    <cellStyle name="Uwaga 16 9 12" xfId="38407" xr:uid="{00000000-0005-0000-0000-0000D49A0000}"/>
    <cellStyle name="Uwaga 16 9 13" xfId="41613" xr:uid="{00000000-0005-0000-0000-0000D59A0000}"/>
    <cellStyle name="Uwaga 16 9 14" xfId="44793" xr:uid="{00000000-0005-0000-0000-0000D69A0000}"/>
    <cellStyle name="Uwaga 16 9 15" xfId="48088" xr:uid="{00000000-0005-0000-0000-0000D79A0000}"/>
    <cellStyle name="Uwaga 16 9 16" xfId="51256" xr:uid="{00000000-0005-0000-0000-0000D89A0000}"/>
    <cellStyle name="Uwaga 16 9 17" xfId="54444" xr:uid="{00000000-0005-0000-0000-0000D99A0000}"/>
    <cellStyle name="Uwaga 16 9 18" xfId="56498" xr:uid="{00000000-0005-0000-0000-0000DA9A0000}"/>
    <cellStyle name="Uwaga 16 9 19" xfId="59735" xr:uid="{00000000-0005-0000-0000-0000DB9A0000}"/>
    <cellStyle name="Uwaga 16 9 2" xfId="10307" xr:uid="{00000000-0005-0000-0000-0000DC9A0000}"/>
    <cellStyle name="Uwaga 16 9 3" xfId="12349" xr:uid="{00000000-0005-0000-0000-0000DD9A0000}"/>
    <cellStyle name="Uwaga 16 9 4" xfId="6473" xr:uid="{00000000-0005-0000-0000-0000DE9A0000}"/>
    <cellStyle name="Uwaga 16 9 5" xfId="16998" xr:uid="{00000000-0005-0000-0000-0000DF9A0000}"/>
    <cellStyle name="Uwaga 16 9 6" xfId="19573" xr:uid="{00000000-0005-0000-0000-0000E09A0000}"/>
    <cellStyle name="Uwaga 16 9 7" xfId="22883" xr:uid="{00000000-0005-0000-0000-0000E19A0000}"/>
    <cellStyle name="Uwaga 16 9 8" xfId="26199" xr:uid="{00000000-0005-0000-0000-0000E29A0000}"/>
    <cellStyle name="Uwaga 16 9 9" xfId="29432" xr:uid="{00000000-0005-0000-0000-0000E39A0000}"/>
    <cellStyle name="Uwaga 17" xfId="1377" xr:uid="{00000000-0005-0000-0000-0000E49A0000}"/>
    <cellStyle name="Uwaga 17 10" xfId="2505" xr:uid="{00000000-0005-0000-0000-0000E59A0000}"/>
    <cellStyle name="Uwaga 17 10 10" xfId="32149" xr:uid="{00000000-0005-0000-0000-0000E69A0000}"/>
    <cellStyle name="Uwaga 17 10 11" xfId="34619" xr:uid="{00000000-0005-0000-0000-0000E79A0000}"/>
    <cellStyle name="Uwaga 17 10 12" xfId="37807" xr:uid="{00000000-0005-0000-0000-0000E89A0000}"/>
    <cellStyle name="Uwaga 17 10 13" xfId="41017" xr:uid="{00000000-0005-0000-0000-0000E99A0000}"/>
    <cellStyle name="Uwaga 17 10 14" xfId="44193" xr:uid="{00000000-0005-0000-0000-0000EA9A0000}"/>
    <cellStyle name="Uwaga 17 10 15" xfId="47492" xr:uid="{00000000-0005-0000-0000-0000EB9A0000}"/>
    <cellStyle name="Uwaga 17 10 16" xfId="50657" xr:uid="{00000000-0005-0000-0000-0000EC9A0000}"/>
    <cellStyle name="Uwaga 17 10 17" xfId="53853" xr:uid="{00000000-0005-0000-0000-0000ED9A0000}"/>
    <cellStyle name="Uwaga 17 10 18" xfId="55907" xr:uid="{00000000-0005-0000-0000-0000EE9A0000}"/>
    <cellStyle name="Uwaga 17 10 19" xfId="59144" xr:uid="{00000000-0005-0000-0000-0000EF9A0000}"/>
    <cellStyle name="Uwaga 17 10 2" xfId="9707" xr:uid="{00000000-0005-0000-0000-0000F09A0000}"/>
    <cellStyle name="Uwaga 17 10 3" xfId="11749" xr:uid="{00000000-0005-0000-0000-0000F19A0000}"/>
    <cellStyle name="Uwaga 17 10 4" xfId="5873" xr:uid="{00000000-0005-0000-0000-0000F29A0000}"/>
    <cellStyle name="Uwaga 17 10 5" xfId="16398" xr:uid="{00000000-0005-0000-0000-0000F39A0000}"/>
    <cellStyle name="Uwaga 17 10 6" xfId="18973" xr:uid="{00000000-0005-0000-0000-0000F49A0000}"/>
    <cellStyle name="Uwaga 17 10 7" xfId="22283" xr:uid="{00000000-0005-0000-0000-0000F59A0000}"/>
    <cellStyle name="Uwaga 17 10 8" xfId="25603" xr:uid="{00000000-0005-0000-0000-0000F69A0000}"/>
    <cellStyle name="Uwaga 17 10 9" xfId="28832" xr:uid="{00000000-0005-0000-0000-0000F79A0000}"/>
    <cellStyle name="Uwaga 17 11" xfId="3354" xr:uid="{00000000-0005-0000-0000-0000F89A0000}"/>
    <cellStyle name="Uwaga 17 11 10" xfId="32998" xr:uid="{00000000-0005-0000-0000-0000F99A0000}"/>
    <cellStyle name="Uwaga 17 11 11" xfId="35466" xr:uid="{00000000-0005-0000-0000-0000FA9A0000}"/>
    <cellStyle name="Uwaga 17 11 12" xfId="38656" xr:uid="{00000000-0005-0000-0000-0000FB9A0000}"/>
    <cellStyle name="Uwaga 17 11 13" xfId="41861" xr:uid="{00000000-0005-0000-0000-0000FC9A0000}"/>
    <cellStyle name="Uwaga 17 11 14" xfId="45042" xr:uid="{00000000-0005-0000-0000-0000FD9A0000}"/>
    <cellStyle name="Uwaga 17 11 15" xfId="48336" xr:uid="{00000000-0005-0000-0000-0000FE9A0000}"/>
    <cellStyle name="Uwaga 17 11 16" xfId="51505" xr:uid="{00000000-0005-0000-0000-0000FF9A0000}"/>
    <cellStyle name="Uwaga 17 11 17" xfId="54690" xr:uid="{00000000-0005-0000-0000-0000009B0000}"/>
    <cellStyle name="Uwaga 17 11 18" xfId="56744" xr:uid="{00000000-0005-0000-0000-0000019B0000}"/>
    <cellStyle name="Uwaga 17 11 19" xfId="59981" xr:uid="{00000000-0005-0000-0000-0000029B0000}"/>
    <cellStyle name="Uwaga 17 11 2" xfId="10556" xr:uid="{00000000-0005-0000-0000-0000039B0000}"/>
    <cellStyle name="Uwaga 17 11 3" xfId="12598" xr:uid="{00000000-0005-0000-0000-0000049B0000}"/>
    <cellStyle name="Uwaga 17 11 4" xfId="6722" xr:uid="{00000000-0005-0000-0000-0000059B0000}"/>
    <cellStyle name="Uwaga 17 11 5" xfId="17247" xr:uid="{00000000-0005-0000-0000-0000069B0000}"/>
    <cellStyle name="Uwaga 17 11 6" xfId="19822" xr:uid="{00000000-0005-0000-0000-0000079B0000}"/>
    <cellStyle name="Uwaga 17 11 7" xfId="23132" xr:uid="{00000000-0005-0000-0000-0000089B0000}"/>
    <cellStyle name="Uwaga 17 11 8" xfId="26447" xr:uid="{00000000-0005-0000-0000-0000099B0000}"/>
    <cellStyle name="Uwaga 17 11 9" xfId="29681" xr:uid="{00000000-0005-0000-0000-00000A9B0000}"/>
    <cellStyle name="Uwaga 17 12" xfId="1759" xr:uid="{00000000-0005-0000-0000-00000B9B0000}"/>
    <cellStyle name="Uwaga 17 12 10" xfId="31411" xr:uid="{00000000-0005-0000-0000-00000C9B0000}"/>
    <cellStyle name="Uwaga 17 12 11" xfId="15199" xr:uid="{00000000-0005-0000-0000-00000D9B0000}"/>
    <cellStyle name="Uwaga 17 12 12" xfId="37061" xr:uid="{00000000-0005-0000-0000-00000E9B0000}"/>
    <cellStyle name="Uwaga 17 12 13" xfId="40292" xr:uid="{00000000-0005-0000-0000-00000F9B0000}"/>
    <cellStyle name="Uwaga 17 12 14" xfId="43447" xr:uid="{00000000-0005-0000-0000-0000109B0000}"/>
    <cellStyle name="Uwaga 17 12 15" xfId="46767" xr:uid="{00000000-0005-0000-0000-0000119B0000}"/>
    <cellStyle name="Uwaga 17 12 16" xfId="49913" xr:uid="{00000000-0005-0000-0000-0000129B0000}"/>
    <cellStyle name="Uwaga 17 12 17" xfId="53139" xr:uid="{00000000-0005-0000-0000-0000139B0000}"/>
    <cellStyle name="Uwaga 17 12 18" xfId="33881" xr:uid="{00000000-0005-0000-0000-0000149B0000}"/>
    <cellStyle name="Uwaga 17 12 19" xfId="58422" xr:uid="{00000000-0005-0000-0000-0000159B0000}"/>
    <cellStyle name="Uwaga 17 12 2" xfId="8969" xr:uid="{00000000-0005-0000-0000-0000169B0000}"/>
    <cellStyle name="Uwaga 17 12 3" xfId="8421" xr:uid="{00000000-0005-0000-0000-0000179B0000}"/>
    <cellStyle name="Uwaga 17 12 4" xfId="5138" xr:uid="{00000000-0005-0000-0000-0000189B0000}"/>
    <cellStyle name="Uwaga 17 12 5" xfId="15655" xr:uid="{00000000-0005-0000-0000-0000199B0000}"/>
    <cellStyle name="Uwaga 17 12 6" xfId="14442" xr:uid="{00000000-0005-0000-0000-00001A9B0000}"/>
    <cellStyle name="Uwaga 17 12 7" xfId="21537" xr:uid="{00000000-0005-0000-0000-00001B9B0000}"/>
    <cellStyle name="Uwaga 17 12 8" xfId="24859" xr:uid="{00000000-0005-0000-0000-00001C9B0000}"/>
    <cellStyle name="Uwaga 17 12 9" xfId="28086" xr:uid="{00000000-0005-0000-0000-00001D9B0000}"/>
    <cellStyle name="Uwaga 17 13" xfId="1975" xr:uid="{00000000-0005-0000-0000-00001E9B0000}"/>
    <cellStyle name="Uwaga 17 13 10" xfId="31624" xr:uid="{00000000-0005-0000-0000-00001F9B0000}"/>
    <cellStyle name="Uwaga 17 13 11" xfId="18190" xr:uid="{00000000-0005-0000-0000-0000209B0000}"/>
    <cellStyle name="Uwaga 17 13 12" xfId="37277" xr:uid="{00000000-0005-0000-0000-0000219B0000}"/>
    <cellStyle name="Uwaga 17 13 13" xfId="40502" xr:uid="{00000000-0005-0000-0000-0000229B0000}"/>
    <cellStyle name="Uwaga 17 13 14" xfId="43663" xr:uid="{00000000-0005-0000-0000-0000239B0000}"/>
    <cellStyle name="Uwaga 17 13 15" xfId="46977" xr:uid="{00000000-0005-0000-0000-0000249B0000}"/>
    <cellStyle name="Uwaga 17 13 16" xfId="50129" xr:uid="{00000000-0005-0000-0000-0000259B0000}"/>
    <cellStyle name="Uwaga 17 13 17" xfId="53344" xr:uid="{00000000-0005-0000-0000-0000269B0000}"/>
    <cellStyle name="Uwaga 17 13 18" xfId="27120" xr:uid="{00000000-0005-0000-0000-0000279B0000}"/>
    <cellStyle name="Uwaga 17 13 19" xfId="58630" xr:uid="{00000000-0005-0000-0000-0000289B0000}"/>
    <cellStyle name="Uwaga 17 13 2" xfId="9182" xr:uid="{00000000-0005-0000-0000-0000299B0000}"/>
    <cellStyle name="Uwaga 17 13 3" xfId="8205" xr:uid="{00000000-0005-0000-0000-00002A9B0000}"/>
    <cellStyle name="Uwaga 17 13 4" xfId="5353" xr:uid="{00000000-0005-0000-0000-00002B9B0000}"/>
    <cellStyle name="Uwaga 17 13 5" xfId="15870" xr:uid="{00000000-0005-0000-0000-00002C9B0000}"/>
    <cellStyle name="Uwaga 17 13 6" xfId="14226" xr:uid="{00000000-0005-0000-0000-00002D9B0000}"/>
    <cellStyle name="Uwaga 17 13 7" xfId="21753" xr:uid="{00000000-0005-0000-0000-00002E9B0000}"/>
    <cellStyle name="Uwaga 17 13 8" xfId="25075" xr:uid="{00000000-0005-0000-0000-00002F9B0000}"/>
    <cellStyle name="Uwaga 17 13 9" xfId="28302" xr:uid="{00000000-0005-0000-0000-0000309B0000}"/>
    <cellStyle name="Uwaga 17 14" xfId="3511" xr:uid="{00000000-0005-0000-0000-0000319B0000}"/>
    <cellStyle name="Uwaga 17 14 10" xfId="33155" xr:uid="{00000000-0005-0000-0000-0000329B0000}"/>
    <cellStyle name="Uwaga 17 14 11" xfId="35621" xr:uid="{00000000-0005-0000-0000-0000339B0000}"/>
    <cellStyle name="Uwaga 17 14 12" xfId="38813" xr:uid="{00000000-0005-0000-0000-0000349B0000}"/>
    <cellStyle name="Uwaga 17 14 13" xfId="42016" xr:uid="{00000000-0005-0000-0000-0000359B0000}"/>
    <cellStyle name="Uwaga 17 14 14" xfId="45199" xr:uid="{00000000-0005-0000-0000-0000369B0000}"/>
    <cellStyle name="Uwaga 17 14 15" xfId="48491" xr:uid="{00000000-0005-0000-0000-0000379B0000}"/>
    <cellStyle name="Uwaga 17 14 16" xfId="51661" xr:uid="{00000000-0005-0000-0000-0000389B0000}"/>
    <cellStyle name="Uwaga 17 14 17" xfId="54843" xr:uid="{00000000-0005-0000-0000-0000399B0000}"/>
    <cellStyle name="Uwaga 17 14 18" xfId="56897" xr:uid="{00000000-0005-0000-0000-00003A9B0000}"/>
    <cellStyle name="Uwaga 17 14 19" xfId="60134" xr:uid="{00000000-0005-0000-0000-00003B9B0000}"/>
    <cellStyle name="Uwaga 17 14 2" xfId="10713" xr:uid="{00000000-0005-0000-0000-00003C9B0000}"/>
    <cellStyle name="Uwaga 17 14 3" xfId="12755" xr:uid="{00000000-0005-0000-0000-00003D9B0000}"/>
    <cellStyle name="Uwaga 17 14 4" xfId="6877" xr:uid="{00000000-0005-0000-0000-00003E9B0000}"/>
    <cellStyle name="Uwaga 17 14 5" xfId="17404" xr:uid="{00000000-0005-0000-0000-00003F9B0000}"/>
    <cellStyle name="Uwaga 17 14 6" xfId="19979" xr:uid="{00000000-0005-0000-0000-0000409B0000}"/>
    <cellStyle name="Uwaga 17 14 7" xfId="23289" xr:uid="{00000000-0005-0000-0000-0000419B0000}"/>
    <cellStyle name="Uwaga 17 14 8" xfId="26604" xr:uid="{00000000-0005-0000-0000-0000429B0000}"/>
    <cellStyle name="Uwaga 17 14 9" xfId="29838" xr:uid="{00000000-0005-0000-0000-0000439B0000}"/>
    <cellStyle name="Uwaga 17 15" xfId="3660" xr:uid="{00000000-0005-0000-0000-0000449B0000}"/>
    <cellStyle name="Uwaga 17 15 10" xfId="33304" xr:uid="{00000000-0005-0000-0000-0000459B0000}"/>
    <cellStyle name="Uwaga 17 15 11" xfId="35768" xr:uid="{00000000-0005-0000-0000-0000469B0000}"/>
    <cellStyle name="Uwaga 17 15 12" xfId="38962" xr:uid="{00000000-0005-0000-0000-0000479B0000}"/>
    <cellStyle name="Uwaga 17 15 13" xfId="42163" xr:uid="{00000000-0005-0000-0000-0000489B0000}"/>
    <cellStyle name="Uwaga 17 15 14" xfId="45348" xr:uid="{00000000-0005-0000-0000-0000499B0000}"/>
    <cellStyle name="Uwaga 17 15 15" xfId="48638" xr:uid="{00000000-0005-0000-0000-00004A9B0000}"/>
    <cellStyle name="Uwaga 17 15 16" xfId="51809" xr:uid="{00000000-0005-0000-0000-00004B9B0000}"/>
    <cellStyle name="Uwaga 17 15 17" xfId="54989" xr:uid="{00000000-0005-0000-0000-00004C9B0000}"/>
    <cellStyle name="Uwaga 17 15 18" xfId="57043" xr:uid="{00000000-0005-0000-0000-00004D9B0000}"/>
    <cellStyle name="Uwaga 17 15 19" xfId="60280" xr:uid="{00000000-0005-0000-0000-00004E9B0000}"/>
    <cellStyle name="Uwaga 17 15 2" xfId="10862" xr:uid="{00000000-0005-0000-0000-00004F9B0000}"/>
    <cellStyle name="Uwaga 17 15 3" xfId="12904" xr:uid="{00000000-0005-0000-0000-0000509B0000}"/>
    <cellStyle name="Uwaga 17 15 4" xfId="7026" xr:uid="{00000000-0005-0000-0000-0000519B0000}"/>
    <cellStyle name="Uwaga 17 15 5" xfId="17553" xr:uid="{00000000-0005-0000-0000-0000529B0000}"/>
    <cellStyle name="Uwaga 17 15 6" xfId="20128" xr:uid="{00000000-0005-0000-0000-0000539B0000}"/>
    <cellStyle name="Uwaga 17 15 7" xfId="23438" xr:uid="{00000000-0005-0000-0000-0000549B0000}"/>
    <cellStyle name="Uwaga 17 15 8" xfId="26753" xr:uid="{00000000-0005-0000-0000-0000559B0000}"/>
    <cellStyle name="Uwaga 17 15 9" xfId="29987" xr:uid="{00000000-0005-0000-0000-0000569B0000}"/>
    <cellStyle name="Uwaga 17 16" xfId="1505" xr:uid="{00000000-0005-0000-0000-0000579B0000}"/>
    <cellStyle name="Uwaga 17 16 10" xfId="14819" xr:uid="{00000000-0005-0000-0000-0000589B0000}"/>
    <cellStyle name="Uwaga 17 16 11" xfId="15102" xr:uid="{00000000-0005-0000-0000-0000599B0000}"/>
    <cellStyle name="Uwaga 17 16 12" xfId="14749" xr:uid="{00000000-0005-0000-0000-00005A9B0000}"/>
    <cellStyle name="Uwaga 17 16 13" xfId="14997" xr:uid="{00000000-0005-0000-0000-00005B9B0000}"/>
    <cellStyle name="Uwaga 17 16 14" xfId="34111" xr:uid="{00000000-0005-0000-0000-00005C9B0000}"/>
    <cellStyle name="Uwaga 17 16 15" xfId="40206" xr:uid="{00000000-0005-0000-0000-00005D9B0000}"/>
    <cellStyle name="Uwaga 17 16 16" xfId="40137" xr:uid="{00000000-0005-0000-0000-00005E9B0000}"/>
    <cellStyle name="Uwaga 17 16 17" xfId="14840" xr:uid="{00000000-0005-0000-0000-00005F9B0000}"/>
    <cellStyle name="Uwaga 17 16 18" xfId="50257" xr:uid="{00000000-0005-0000-0000-0000609B0000}"/>
    <cellStyle name="Uwaga 17 16 19" xfId="58176" xr:uid="{00000000-0005-0000-0000-0000619B0000}"/>
    <cellStyle name="Uwaga 17 16 2" xfId="8718" xr:uid="{00000000-0005-0000-0000-0000629B0000}"/>
    <cellStyle name="Uwaga 17 16 3" xfId="8673" xr:uid="{00000000-0005-0000-0000-0000639B0000}"/>
    <cellStyle name="Uwaga 17 16 4" xfId="4885" xr:uid="{00000000-0005-0000-0000-0000649B0000}"/>
    <cellStyle name="Uwaga 17 16 5" xfId="15401" xr:uid="{00000000-0005-0000-0000-0000659B0000}"/>
    <cellStyle name="Uwaga 17 16 6" xfId="14696" xr:uid="{00000000-0005-0000-0000-0000669B0000}"/>
    <cellStyle name="Uwaga 17 16 7" xfId="18280" xr:uid="{00000000-0005-0000-0000-0000679B0000}"/>
    <cellStyle name="Uwaga 17 16 8" xfId="14781" xr:uid="{00000000-0005-0000-0000-0000689B0000}"/>
    <cellStyle name="Uwaga 17 16 9" xfId="18504" xr:uid="{00000000-0005-0000-0000-0000699B0000}"/>
    <cellStyle name="Uwaga 17 17" xfId="3795" xr:uid="{00000000-0005-0000-0000-00006A9B0000}"/>
    <cellStyle name="Uwaga 17 17 10" xfId="33439" xr:uid="{00000000-0005-0000-0000-00006B9B0000}"/>
    <cellStyle name="Uwaga 17 17 11" xfId="35902" xr:uid="{00000000-0005-0000-0000-00006C9B0000}"/>
    <cellStyle name="Uwaga 17 17 12" xfId="39097" xr:uid="{00000000-0005-0000-0000-00006D9B0000}"/>
    <cellStyle name="Uwaga 17 17 13" xfId="42297" xr:uid="{00000000-0005-0000-0000-00006E9B0000}"/>
    <cellStyle name="Uwaga 17 17 14" xfId="45483" xr:uid="{00000000-0005-0000-0000-00006F9B0000}"/>
    <cellStyle name="Uwaga 17 17 15" xfId="48772" xr:uid="{00000000-0005-0000-0000-0000709B0000}"/>
    <cellStyle name="Uwaga 17 17 16" xfId="51944" xr:uid="{00000000-0005-0000-0000-0000719B0000}"/>
    <cellStyle name="Uwaga 17 17 17" xfId="55122" xr:uid="{00000000-0005-0000-0000-0000729B0000}"/>
    <cellStyle name="Uwaga 17 17 18" xfId="57176" xr:uid="{00000000-0005-0000-0000-0000739B0000}"/>
    <cellStyle name="Uwaga 17 17 19" xfId="60413" xr:uid="{00000000-0005-0000-0000-0000749B0000}"/>
    <cellStyle name="Uwaga 17 17 2" xfId="10997" xr:uid="{00000000-0005-0000-0000-0000759B0000}"/>
    <cellStyle name="Uwaga 17 17 3" xfId="13039" xr:uid="{00000000-0005-0000-0000-0000769B0000}"/>
    <cellStyle name="Uwaga 17 17 4" xfId="7156" xr:uid="{00000000-0005-0000-0000-0000779B0000}"/>
    <cellStyle name="Uwaga 17 17 5" xfId="17688" xr:uid="{00000000-0005-0000-0000-0000789B0000}"/>
    <cellStyle name="Uwaga 17 17 6" xfId="20263" xr:uid="{00000000-0005-0000-0000-0000799B0000}"/>
    <cellStyle name="Uwaga 17 17 7" xfId="23573" xr:uid="{00000000-0005-0000-0000-00007A9B0000}"/>
    <cellStyle name="Uwaga 17 17 8" xfId="26888" xr:uid="{00000000-0005-0000-0000-00007B9B0000}"/>
    <cellStyle name="Uwaga 17 17 9" xfId="30122" xr:uid="{00000000-0005-0000-0000-00007C9B0000}"/>
    <cellStyle name="Uwaga 17 18" xfId="3918" xr:uid="{00000000-0005-0000-0000-00007D9B0000}"/>
    <cellStyle name="Uwaga 17 18 10" xfId="33562" xr:uid="{00000000-0005-0000-0000-00007E9B0000}"/>
    <cellStyle name="Uwaga 17 18 11" xfId="36025" xr:uid="{00000000-0005-0000-0000-00007F9B0000}"/>
    <cellStyle name="Uwaga 17 18 12" xfId="39220" xr:uid="{00000000-0005-0000-0000-0000809B0000}"/>
    <cellStyle name="Uwaga 17 18 13" xfId="42420" xr:uid="{00000000-0005-0000-0000-0000819B0000}"/>
    <cellStyle name="Uwaga 17 18 14" xfId="45606" xr:uid="{00000000-0005-0000-0000-0000829B0000}"/>
    <cellStyle name="Uwaga 17 18 15" xfId="48895" xr:uid="{00000000-0005-0000-0000-0000839B0000}"/>
    <cellStyle name="Uwaga 17 18 16" xfId="52067" xr:uid="{00000000-0005-0000-0000-0000849B0000}"/>
    <cellStyle name="Uwaga 17 18 17" xfId="55244" xr:uid="{00000000-0005-0000-0000-0000859B0000}"/>
    <cellStyle name="Uwaga 17 18 18" xfId="57298" xr:uid="{00000000-0005-0000-0000-0000869B0000}"/>
    <cellStyle name="Uwaga 17 18 19" xfId="60535" xr:uid="{00000000-0005-0000-0000-0000879B0000}"/>
    <cellStyle name="Uwaga 17 18 2" xfId="11120" xr:uid="{00000000-0005-0000-0000-0000889B0000}"/>
    <cellStyle name="Uwaga 17 18 3" xfId="13162" xr:uid="{00000000-0005-0000-0000-0000899B0000}"/>
    <cellStyle name="Uwaga 17 18 4" xfId="7278" xr:uid="{00000000-0005-0000-0000-00008A9B0000}"/>
    <cellStyle name="Uwaga 17 18 5" xfId="17811" xr:uid="{00000000-0005-0000-0000-00008B9B0000}"/>
    <cellStyle name="Uwaga 17 18 6" xfId="20386" xr:uid="{00000000-0005-0000-0000-00008C9B0000}"/>
    <cellStyle name="Uwaga 17 18 7" xfId="23696" xr:uid="{00000000-0005-0000-0000-00008D9B0000}"/>
    <cellStyle name="Uwaga 17 18 8" xfId="27011" xr:uid="{00000000-0005-0000-0000-00008E9B0000}"/>
    <cellStyle name="Uwaga 17 18 9" xfId="30245" xr:uid="{00000000-0005-0000-0000-00008F9B0000}"/>
    <cellStyle name="Uwaga 17 19" xfId="2177" xr:uid="{00000000-0005-0000-0000-0000909B0000}"/>
    <cellStyle name="Uwaga 17 19 10" xfId="31825" xr:uid="{00000000-0005-0000-0000-0000919B0000}"/>
    <cellStyle name="Uwaga 17 19 11" xfId="34300" xr:uid="{00000000-0005-0000-0000-0000929B0000}"/>
    <cellStyle name="Uwaga 17 19 12" xfId="37479" xr:uid="{00000000-0005-0000-0000-0000939B0000}"/>
    <cellStyle name="Uwaga 17 19 13" xfId="40699" xr:uid="{00000000-0005-0000-0000-0000949B0000}"/>
    <cellStyle name="Uwaga 17 19 14" xfId="43865" xr:uid="{00000000-0005-0000-0000-0000959B0000}"/>
    <cellStyle name="Uwaga 17 19 15" xfId="47174" xr:uid="{00000000-0005-0000-0000-0000969B0000}"/>
    <cellStyle name="Uwaga 17 19 16" xfId="50331" xr:uid="{00000000-0005-0000-0000-0000979B0000}"/>
    <cellStyle name="Uwaga 17 19 17" xfId="53539" xr:uid="{00000000-0005-0000-0000-0000989B0000}"/>
    <cellStyle name="Uwaga 17 19 18" xfId="55589" xr:uid="{00000000-0005-0000-0000-0000999B0000}"/>
    <cellStyle name="Uwaga 17 19 19" xfId="58826" xr:uid="{00000000-0005-0000-0000-00009A9B0000}"/>
    <cellStyle name="Uwaga 17 19 2" xfId="9383" xr:uid="{00000000-0005-0000-0000-00009B9B0000}"/>
    <cellStyle name="Uwaga 17 19 3" xfId="11421" xr:uid="{00000000-0005-0000-0000-00009C9B0000}"/>
    <cellStyle name="Uwaga 17 19 4" xfId="5554" xr:uid="{00000000-0005-0000-0000-00009D9B0000}"/>
    <cellStyle name="Uwaga 17 19 5" xfId="16072" xr:uid="{00000000-0005-0000-0000-00009E9B0000}"/>
    <cellStyle name="Uwaga 17 19 6" xfId="18645" xr:uid="{00000000-0005-0000-0000-00009F9B0000}"/>
    <cellStyle name="Uwaga 17 19 7" xfId="21955" xr:uid="{00000000-0005-0000-0000-0000A09B0000}"/>
    <cellStyle name="Uwaga 17 19 8" xfId="25276" xr:uid="{00000000-0005-0000-0000-0000A19B0000}"/>
    <cellStyle name="Uwaga 17 19 9" xfId="28504" xr:uid="{00000000-0005-0000-0000-0000A29B0000}"/>
    <cellStyle name="Uwaga 17 2" xfId="1457" xr:uid="{00000000-0005-0000-0000-0000A39B0000}"/>
    <cellStyle name="Uwaga 17 2 10" xfId="3431" xr:uid="{00000000-0005-0000-0000-0000A49B0000}"/>
    <cellStyle name="Uwaga 17 2 10 10" xfId="33075" xr:uid="{00000000-0005-0000-0000-0000A59B0000}"/>
    <cellStyle name="Uwaga 17 2 10 11" xfId="35542" xr:uid="{00000000-0005-0000-0000-0000A69B0000}"/>
    <cellStyle name="Uwaga 17 2 10 12" xfId="38733" xr:uid="{00000000-0005-0000-0000-0000A79B0000}"/>
    <cellStyle name="Uwaga 17 2 10 13" xfId="41937" xr:uid="{00000000-0005-0000-0000-0000A89B0000}"/>
    <cellStyle name="Uwaga 17 2 10 14" xfId="45119" xr:uid="{00000000-0005-0000-0000-0000A99B0000}"/>
    <cellStyle name="Uwaga 17 2 10 15" xfId="48412" xr:uid="{00000000-0005-0000-0000-0000AA9B0000}"/>
    <cellStyle name="Uwaga 17 2 10 16" xfId="51581" xr:uid="{00000000-0005-0000-0000-0000AB9B0000}"/>
    <cellStyle name="Uwaga 17 2 10 17" xfId="54765" xr:uid="{00000000-0005-0000-0000-0000AC9B0000}"/>
    <cellStyle name="Uwaga 17 2 10 18" xfId="56819" xr:uid="{00000000-0005-0000-0000-0000AD9B0000}"/>
    <cellStyle name="Uwaga 17 2 10 19" xfId="60056" xr:uid="{00000000-0005-0000-0000-0000AE9B0000}"/>
    <cellStyle name="Uwaga 17 2 10 2" xfId="10633" xr:uid="{00000000-0005-0000-0000-0000AF9B0000}"/>
    <cellStyle name="Uwaga 17 2 10 3" xfId="12675" xr:uid="{00000000-0005-0000-0000-0000B09B0000}"/>
    <cellStyle name="Uwaga 17 2 10 4" xfId="6799" xr:uid="{00000000-0005-0000-0000-0000B19B0000}"/>
    <cellStyle name="Uwaga 17 2 10 5" xfId="17324" xr:uid="{00000000-0005-0000-0000-0000B29B0000}"/>
    <cellStyle name="Uwaga 17 2 10 6" xfId="19899" xr:uid="{00000000-0005-0000-0000-0000B39B0000}"/>
    <cellStyle name="Uwaga 17 2 10 7" xfId="23209" xr:uid="{00000000-0005-0000-0000-0000B49B0000}"/>
    <cellStyle name="Uwaga 17 2 10 8" xfId="26524" xr:uid="{00000000-0005-0000-0000-0000B59B0000}"/>
    <cellStyle name="Uwaga 17 2 10 9" xfId="29758" xr:uid="{00000000-0005-0000-0000-0000B69B0000}"/>
    <cellStyle name="Uwaga 17 2 11" xfId="3385" xr:uid="{00000000-0005-0000-0000-0000B79B0000}"/>
    <cellStyle name="Uwaga 17 2 11 10" xfId="33029" xr:uid="{00000000-0005-0000-0000-0000B89B0000}"/>
    <cellStyle name="Uwaga 17 2 11 11" xfId="35497" xr:uid="{00000000-0005-0000-0000-0000B99B0000}"/>
    <cellStyle name="Uwaga 17 2 11 12" xfId="38687" xr:uid="{00000000-0005-0000-0000-0000BA9B0000}"/>
    <cellStyle name="Uwaga 17 2 11 13" xfId="41892" xr:uid="{00000000-0005-0000-0000-0000BB9B0000}"/>
    <cellStyle name="Uwaga 17 2 11 14" xfId="45073" xr:uid="{00000000-0005-0000-0000-0000BC9B0000}"/>
    <cellStyle name="Uwaga 17 2 11 15" xfId="48367" xr:uid="{00000000-0005-0000-0000-0000BD9B0000}"/>
    <cellStyle name="Uwaga 17 2 11 16" xfId="51536" xr:uid="{00000000-0005-0000-0000-0000BE9B0000}"/>
    <cellStyle name="Uwaga 17 2 11 17" xfId="54721" xr:uid="{00000000-0005-0000-0000-0000BF9B0000}"/>
    <cellStyle name="Uwaga 17 2 11 18" xfId="56775" xr:uid="{00000000-0005-0000-0000-0000C09B0000}"/>
    <cellStyle name="Uwaga 17 2 11 19" xfId="60012" xr:uid="{00000000-0005-0000-0000-0000C19B0000}"/>
    <cellStyle name="Uwaga 17 2 11 2" xfId="10587" xr:uid="{00000000-0005-0000-0000-0000C29B0000}"/>
    <cellStyle name="Uwaga 17 2 11 3" xfId="12629" xr:uid="{00000000-0005-0000-0000-0000C39B0000}"/>
    <cellStyle name="Uwaga 17 2 11 4" xfId="6753" xr:uid="{00000000-0005-0000-0000-0000C49B0000}"/>
    <cellStyle name="Uwaga 17 2 11 5" xfId="17278" xr:uid="{00000000-0005-0000-0000-0000C59B0000}"/>
    <cellStyle name="Uwaga 17 2 11 6" xfId="19853" xr:uid="{00000000-0005-0000-0000-0000C69B0000}"/>
    <cellStyle name="Uwaga 17 2 11 7" xfId="23163" xr:uid="{00000000-0005-0000-0000-0000C79B0000}"/>
    <cellStyle name="Uwaga 17 2 11 8" xfId="26478" xr:uid="{00000000-0005-0000-0000-0000C89B0000}"/>
    <cellStyle name="Uwaga 17 2 11 9" xfId="29712" xr:uid="{00000000-0005-0000-0000-0000C99B0000}"/>
    <cellStyle name="Uwaga 17 2 12" xfId="1919" xr:uid="{00000000-0005-0000-0000-0000CA9B0000}"/>
    <cellStyle name="Uwaga 17 2 12 10" xfId="31571" xr:uid="{00000000-0005-0000-0000-0000CB9B0000}"/>
    <cellStyle name="Uwaga 17 2 12 11" xfId="18073" xr:uid="{00000000-0005-0000-0000-0000CC9B0000}"/>
    <cellStyle name="Uwaga 17 2 12 12" xfId="37221" xr:uid="{00000000-0005-0000-0000-0000CD9B0000}"/>
    <cellStyle name="Uwaga 17 2 12 13" xfId="40446" xr:uid="{00000000-0005-0000-0000-0000CE9B0000}"/>
    <cellStyle name="Uwaga 17 2 12 14" xfId="43607" xr:uid="{00000000-0005-0000-0000-0000CF9B0000}"/>
    <cellStyle name="Uwaga 17 2 12 15" xfId="46921" xr:uid="{00000000-0005-0000-0000-0000D09B0000}"/>
    <cellStyle name="Uwaga 17 2 12 16" xfId="50073" xr:uid="{00000000-0005-0000-0000-0000D19B0000}"/>
    <cellStyle name="Uwaga 17 2 12 17" xfId="53292" xr:uid="{00000000-0005-0000-0000-0000D29B0000}"/>
    <cellStyle name="Uwaga 17 2 12 18" xfId="51922" xr:uid="{00000000-0005-0000-0000-0000D39B0000}"/>
    <cellStyle name="Uwaga 17 2 12 19" xfId="58575" xr:uid="{00000000-0005-0000-0000-0000D49B0000}"/>
    <cellStyle name="Uwaga 17 2 12 2" xfId="9129" xr:uid="{00000000-0005-0000-0000-0000D59B0000}"/>
    <cellStyle name="Uwaga 17 2 12 3" xfId="8261" xr:uid="{00000000-0005-0000-0000-0000D69B0000}"/>
    <cellStyle name="Uwaga 17 2 12 4" xfId="5297" xr:uid="{00000000-0005-0000-0000-0000D79B0000}"/>
    <cellStyle name="Uwaga 17 2 12 5" xfId="15815" xr:uid="{00000000-0005-0000-0000-0000D89B0000}"/>
    <cellStyle name="Uwaga 17 2 12 6" xfId="14282" xr:uid="{00000000-0005-0000-0000-0000D99B0000}"/>
    <cellStyle name="Uwaga 17 2 12 7" xfId="21697" xr:uid="{00000000-0005-0000-0000-0000DA9B0000}"/>
    <cellStyle name="Uwaga 17 2 12 8" xfId="25019" xr:uid="{00000000-0005-0000-0000-0000DB9B0000}"/>
    <cellStyle name="Uwaga 17 2 12 9" xfId="28246" xr:uid="{00000000-0005-0000-0000-0000DC9B0000}"/>
    <cellStyle name="Uwaga 17 2 13" xfId="3623" xr:uid="{00000000-0005-0000-0000-0000DD9B0000}"/>
    <cellStyle name="Uwaga 17 2 13 10" xfId="33267" xr:uid="{00000000-0005-0000-0000-0000DE9B0000}"/>
    <cellStyle name="Uwaga 17 2 13 11" xfId="35731" xr:uid="{00000000-0005-0000-0000-0000DF9B0000}"/>
    <cellStyle name="Uwaga 17 2 13 12" xfId="38925" xr:uid="{00000000-0005-0000-0000-0000E09B0000}"/>
    <cellStyle name="Uwaga 17 2 13 13" xfId="42126" xr:uid="{00000000-0005-0000-0000-0000E19B0000}"/>
    <cellStyle name="Uwaga 17 2 13 14" xfId="45311" xr:uid="{00000000-0005-0000-0000-0000E29B0000}"/>
    <cellStyle name="Uwaga 17 2 13 15" xfId="48601" xr:uid="{00000000-0005-0000-0000-0000E39B0000}"/>
    <cellStyle name="Uwaga 17 2 13 16" xfId="51772" xr:uid="{00000000-0005-0000-0000-0000E49B0000}"/>
    <cellStyle name="Uwaga 17 2 13 17" xfId="54952" xr:uid="{00000000-0005-0000-0000-0000E59B0000}"/>
    <cellStyle name="Uwaga 17 2 13 18" xfId="57006" xr:uid="{00000000-0005-0000-0000-0000E69B0000}"/>
    <cellStyle name="Uwaga 17 2 13 19" xfId="60243" xr:uid="{00000000-0005-0000-0000-0000E79B0000}"/>
    <cellStyle name="Uwaga 17 2 13 2" xfId="10825" xr:uid="{00000000-0005-0000-0000-0000E89B0000}"/>
    <cellStyle name="Uwaga 17 2 13 3" xfId="12867" xr:uid="{00000000-0005-0000-0000-0000E99B0000}"/>
    <cellStyle name="Uwaga 17 2 13 4" xfId="6989" xr:uid="{00000000-0005-0000-0000-0000EA9B0000}"/>
    <cellStyle name="Uwaga 17 2 13 5" xfId="17516" xr:uid="{00000000-0005-0000-0000-0000EB9B0000}"/>
    <cellStyle name="Uwaga 17 2 13 6" xfId="20091" xr:uid="{00000000-0005-0000-0000-0000EC9B0000}"/>
    <cellStyle name="Uwaga 17 2 13 7" xfId="23401" xr:uid="{00000000-0005-0000-0000-0000ED9B0000}"/>
    <cellStyle name="Uwaga 17 2 13 8" xfId="26716" xr:uid="{00000000-0005-0000-0000-0000EE9B0000}"/>
    <cellStyle name="Uwaga 17 2 13 9" xfId="29950" xr:uid="{00000000-0005-0000-0000-0000EF9B0000}"/>
    <cellStyle name="Uwaga 17 2 14" xfId="3737" xr:uid="{00000000-0005-0000-0000-0000F09B0000}"/>
    <cellStyle name="Uwaga 17 2 14 10" xfId="33381" xr:uid="{00000000-0005-0000-0000-0000F19B0000}"/>
    <cellStyle name="Uwaga 17 2 14 11" xfId="35845" xr:uid="{00000000-0005-0000-0000-0000F29B0000}"/>
    <cellStyle name="Uwaga 17 2 14 12" xfId="39039" xr:uid="{00000000-0005-0000-0000-0000F39B0000}"/>
    <cellStyle name="Uwaga 17 2 14 13" xfId="42240" xr:uid="{00000000-0005-0000-0000-0000F49B0000}"/>
    <cellStyle name="Uwaga 17 2 14 14" xfId="45425" xr:uid="{00000000-0005-0000-0000-0000F59B0000}"/>
    <cellStyle name="Uwaga 17 2 14 15" xfId="48715" xr:uid="{00000000-0005-0000-0000-0000F69B0000}"/>
    <cellStyle name="Uwaga 17 2 14 16" xfId="51886" xr:uid="{00000000-0005-0000-0000-0000F79B0000}"/>
    <cellStyle name="Uwaga 17 2 14 17" xfId="55065" xr:uid="{00000000-0005-0000-0000-0000F89B0000}"/>
    <cellStyle name="Uwaga 17 2 14 18" xfId="57119" xr:uid="{00000000-0005-0000-0000-0000F99B0000}"/>
    <cellStyle name="Uwaga 17 2 14 19" xfId="60356" xr:uid="{00000000-0005-0000-0000-0000FA9B0000}"/>
    <cellStyle name="Uwaga 17 2 14 2" xfId="10939" xr:uid="{00000000-0005-0000-0000-0000FB9B0000}"/>
    <cellStyle name="Uwaga 17 2 14 3" xfId="12981" xr:uid="{00000000-0005-0000-0000-0000FC9B0000}"/>
    <cellStyle name="Uwaga 17 2 14 4" xfId="7103" xr:uid="{00000000-0005-0000-0000-0000FD9B0000}"/>
    <cellStyle name="Uwaga 17 2 14 5" xfId="17630" xr:uid="{00000000-0005-0000-0000-0000FE9B0000}"/>
    <cellStyle name="Uwaga 17 2 14 6" xfId="20205" xr:uid="{00000000-0005-0000-0000-0000FF9B0000}"/>
    <cellStyle name="Uwaga 17 2 14 7" xfId="23515" xr:uid="{00000000-0005-0000-0000-0000009C0000}"/>
    <cellStyle name="Uwaga 17 2 14 8" xfId="26830" xr:uid="{00000000-0005-0000-0000-0000019C0000}"/>
    <cellStyle name="Uwaga 17 2 14 9" xfId="30064" xr:uid="{00000000-0005-0000-0000-0000029C0000}"/>
    <cellStyle name="Uwaga 17 2 15" xfId="3691" xr:uid="{00000000-0005-0000-0000-0000039C0000}"/>
    <cellStyle name="Uwaga 17 2 15 10" xfId="33335" xr:uid="{00000000-0005-0000-0000-0000049C0000}"/>
    <cellStyle name="Uwaga 17 2 15 11" xfId="35799" xr:uid="{00000000-0005-0000-0000-0000059C0000}"/>
    <cellStyle name="Uwaga 17 2 15 12" xfId="38993" xr:uid="{00000000-0005-0000-0000-0000069C0000}"/>
    <cellStyle name="Uwaga 17 2 15 13" xfId="42194" xr:uid="{00000000-0005-0000-0000-0000079C0000}"/>
    <cellStyle name="Uwaga 17 2 15 14" xfId="45379" xr:uid="{00000000-0005-0000-0000-0000089C0000}"/>
    <cellStyle name="Uwaga 17 2 15 15" xfId="48669" xr:uid="{00000000-0005-0000-0000-0000099C0000}"/>
    <cellStyle name="Uwaga 17 2 15 16" xfId="51840" xr:uid="{00000000-0005-0000-0000-00000A9C0000}"/>
    <cellStyle name="Uwaga 17 2 15 17" xfId="55020" xr:uid="{00000000-0005-0000-0000-00000B9C0000}"/>
    <cellStyle name="Uwaga 17 2 15 18" xfId="57074" xr:uid="{00000000-0005-0000-0000-00000C9C0000}"/>
    <cellStyle name="Uwaga 17 2 15 19" xfId="60311" xr:uid="{00000000-0005-0000-0000-00000D9C0000}"/>
    <cellStyle name="Uwaga 17 2 15 2" xfId="10893" xr:uid="{00000000-0005-0000-0000-00000E9C0000}"/>
    <cellStyle name="Uwaga 17 2 15 3" xfId="12935" xr:uid="{00000000-0005-0000-0000-00000F9C0000}"/>
    <cellStyle name="Uwaga 17 2 15 4" xfId="7057" xr:uid="{00000000-0005-0000-0000-0000109C0000}"/>
    <cellStyle name="Uwaga 17 2 15 5" xfId="17584" xr:uid="{00000000-0005-0000-0000-0000119C0000}"/>
    <cellStyle name="Uwaga 17 2 15 6" xfId="20159" xr:uid="{00000000-0005-0000-0000-0000129C0000}"/>
    <cellStyle name="Uwaga 17 2 15 7" xfId="23469" xr:uid="{00000000-0005-0000-0000-0000139C0000}"/>
    <cellStyle name="Uwaga 17 2 15 8" xfId="26784" xr:uid="{00000000-0005-0000-0000-0000149C0000}"/>
    <cellStyle name="Uwaga 17 2 15 9" xfId="30018" xr:uid="{00000000-0005-0000-0000-0000159C0000}"/>
    <cellStyle name="Uwaga 17 2 16" xfId="3861" xr:uid="{00000000-0005-0000-0000-0000169C0000}"/>
    <cellStyle name="Uwaga 17 2 16 10" xfId="33505" xr:uid="{00000000-0005-0000-0000-0000179C0000}"/>
    <cellStyle name="Uwaga 17 2 16 11" xfId="35968" xr:uid="{00000000-0005-0000-0000-0000189C0000}"/>
    <cellStyle name="Uwaga 17 2 16 12" xfId="39163" xr:uid="{00000000-0005-0000-0000-0000199C0000}"/>
    <cellStyle name="Uwaga 17 2 16 13" xfId="42363" xr:uid="{00000000-0005-0000-0000-00001A9C0000}"/>
    <cellStyle name="Uwaga 17 2 16 14" xfId="45549" xr:uid="{00000000-0005-0000-0000-00001B9C0000}"/>
    <cellStyle name="Uwaga 17 2 16 15" xfId="48838" xr:uid="{00000000-0005-0000-0000-00001C9C0000}"/>
    <cellStyle name="Uwaga 17 2 16 16" xfId="52010" xr:uid="{00000000-0005-0000-0000-00001D9C0000}"/>
    <cellStyle name="Uwaga 17 2 16 17" xfId="55187" xr:uid="{00000000-0005-0000-0000-00001E9C0000}"/>
    <cellStyle name="Uwaga 17 2 16 18" xfId="57241" xr:uid="{00000000-0005-0000-0000-00001F9C0000}"/>
    <cellStyle name="Uwaga 17 2 16 19" xfId="60478" xr:uid="{00000000-0005-0000-0000-0000209C0000}"/>
    <cellStyle name="Uwaga 17 2 16 2" xfId="11063" xr:uid="{00000000-0005-0000-0000-0000219C0000}"/>
    <cellStyle name="Uwaga 17 2 16 3" xfId="13105" xr:uid="{00000000-0005-0000-0000-0000229C0000}"/>
    <cellStyle name="Uwaga 17 2 16 4" xfId="7222" xr:uid="{00000000-0005-0000-0000-0000239C0000}"/>
    <cellStyle name="Uwaga 17 2 16 5" xfId="17754" xr:uid="{00000000-0005-0000-0000-0000249C0000}"/>
    <cellStyle name="Uwaga 17 2 16 6" xfId="20329" xr:uid="{00000000-0005-0000-0000-0000259C0000}"/>
    <cellStyle name="Uwaga 17 2 16 7" xfId="23639" xr:uid="{00000000-0005-0000-0000-0000269C0000}"/>
    <cellStyle name="Uwaga 17 2 16 8" xfId="26954" xr:uid="{00000000-0005-0000-0000-0000279C0000}"/>
    <cellStyle name="Uwaga 17 2 16 9" xfId="30188" xr:uid="{00000000-0005-0000-0000-0000289C0000}"/>
    <cellStyle name="Uwaga 17 2 17" xfId="3994" xr:uid="{00000000-0005-0000-0000-0000299C0000}"/>
    <cellStyle name="Uwaga 17 2 17 10" xfId="33638" xr:uid="{00000000-0005-0000-0000-00002A9C0000}"/>
    <cellStyle name="Uwaga 17 2 17 11" xfId="36101" xr:uid="{00000000-0005-0000-0000-00002B9C0000}"/>
    <cellStyle name="Uwaga 17 2 17 12" xfId="39296" xr:uid="{00000000-0005-0000-0000-00002C9C0000}"/>
    <cellStyle name="Uwaga 17 2 17 13" xfId="42496" xr:uid="{00000000-0005-0000-0000-00002D9C0000}"/>
    <cellStyle name="Uwaga 17 2 17 14" xfId="45682" xr:uid="{00000000-0005-0000-0000-00002E9C0000}"/>
    <cellStyle name="Uwaga 17 2 17 15" xfId="48971" xr:uid="{00000000-0005-0000-0000-00002F9C0000}"/>
    <cellStyle name="Uwaga 17 2 17 16" xfId="52143" xr:uid="{00000000-0005-0000-0000-0000309C0000}"/>
    <cellStyle name="Uwaga 17 2 17 17" xfId="55319" xr:uid="{00000000-0005-0000-0000-0000319C0000}"/>
    <cellStyle name="Uwaga 17 2 17 18" xfId="57373" xr:uid="{00000000-0005-0000-0000-0000329C0000}"/>
    <cellStyle name="Uwaga 17 2 17 19" xfId="60610" xr:uid="{00000000-0005-0000-0000-0000339C0000}"/>
    <cellStyle name="Uwaga 17 2 17 2" xfId="11196" xr:uid="{00000000-0005-0000-0000-0000349C0000}"/>
    <cellStyle name="Uwaga 17 2 17 3" xfId="13238" xr:uid="{00000000-0005-0000-0000-0000359C0000}"/>
    <cellStyle name="Uwaga 17 2 17 4" xfId="7354" xr:uid="{00000000-0005-0000-0000-0000369C0000}"/>
    <cellStyle name="Uwaga 17 2 17 5" xfId="17887" xr:uid="{00000000-0005-0000-0000-0000379C0000}"/>
    <cellStyle name="Uwaga 17 2 17 6" xfId="20462" xr:uid="{00000000-0005-0000-0000-0000389C0000}"/>
    <cellStyle name="Uwaga 17 2 17 7" xfId="23772" xr:uid="{00000000-0005-0000-0000-0000399C0000}"/>
    <cellStyle name="Uwaga 17 2 17 8" xfId="27087" xr:uid="{00000000-0005-0000-0000-00003A9C0000}"/>
    <cellStyle name="Uwaga 17 2 17 9" xfId="30321" xr:uid="{00000000-0005-0000-0000-00003B9C0000}"/>
    <cellStyle name="Uwaga 17 2 18" xfId="3949" xr:uid="{00000000-0005-0000-0000-00003C9C0000}"/>
    <cellStyle name="Uwaga 17 2 18 10" xfId="33593" xr:uid="{00000000-0005-0000-0000-00003D9C0000}"/>
    <cellStyle name="Uwaga 17 2 18 11" xfId="36056" xr:uid="{00000000-0005-0000-0000-00003E9C0000}"/>
    <cellStyle name="Uwaga 17 2 18 12" xfId="39251" xr:uid="{00000000-0005-0000-0000-00003F9C0000}"/>
    <cellStyle name="Uwaga 17 2 18 13" xfId="42451" xr:uid="{00000000-0005-0000-0000-0000409C0000}"/>
    <cellStyle name="Uwaga 17 2 18 14" xfId="45637" xr:uid="{00000000-0005-0000-0000-0000419C0000}"/>
    <cellStyle name="Uwaga 17 2 18 15" xfId="48926" xr:uid="{00000000-0005-0000-0000-0000429C0000}"/>
    <cellStyle name="Uwaga 17 2 18 16" xfId="52098" xr:uid="{00000000-0005-0000-0000-0000439C0000}"/>
    <cellStyle name="Uwaga 17 2 18 17" xfId="55275" xr:uid="{00000000-0005-0000-0000-0000449C0000}"/>
    <cellStyle name="Uwaga 17 2 18 18" xfId="57329" xr:uid="{00000000-0005-0000-0000-0000459C0000}"/>
    <cellStyle name="Uwaga 17 2 18 19" xfId="60566" xr:uid="{00000000-0005-0000-0000-0000469C0000}"/>
    <cellStyle name="Uwaga 17 2 18 2" xfId="11151" xr:uid="{00000000-0005-0000-0000-0000479C0000}"/>
    <cellStyle name="Uwaga 17 2 18 3" xfId="13193" xr:uid="{00000000-0005-0000-0000-0000489C0000}"/>
    <cellStyle name="Uwaga 17 2 18 4" xfId="7309" xr:uid="{00000000-0005-0000-0000-0000499C0000}"/>
    <cellStyle name="Uwaga 17 2 18 5" xfId="17842" xr:uid="{00000000-0005-0000-0000-00004A9C0000}"/>
    <cellStyle name="Uwaga 17 2 18 6" xfId="20417" xr:uid="{00000000-0005-0000-0000-00004B9C0000}"/>
    <cellStyle name="Uwaga 17 2 18 7" xfId="23727" xr:uid="{00000000-0005-0000-0000-00004C9C0000}"/>
    <cellStyle name="Uwaga 17 2 18 8" xfId="27042" xr:uid="{00000000-0005-0000-0000-00004D9C0000}"/>
    <cellStyle name="Uwaga 17 2 18 9" xfId="30276" xr:uid="{00000000-0005-0000-0000-00004E9C0000}"/>
    <cellStyle name="Uwaga 17 2 19" xfId="3891" xr:uid="{00000000-0005-0000-0000-00004F9C0000}"/>
    <cellStyle name="Uwaga 17 2 19 10" xfId="33535" xr:uid="{00000000-0005-0000-0000-0000509C0000}"/>
    <cellStyle name="Uwaga 17 2 19 11" xfId="35998" xr:uid="{00000000-0005-0000-0000-0000519C0000}"/>
    <cellStyle name="Uwaga 17 2 19 12" xfId="39193" xr:uid="{00000000-0005-0000-0000-0000529C0000}"/>
    <cellStyle name="Uwaga 17 2 19 13" xfId="42393" xr:uid="{00000000-0005-0000-0000-0000539C0000}"/>
    <cellStyle name="Uwaga 17 2 19 14" xfId="45579" xr:uid="{00000000-0005-0000-0000-0000549C0000}"/>
    <cellStyle name="Uwaga 17 2 19 15" xfId="48868" xr:uid="{00000000-0005-0000-0000-0000559C0000}"/>
    <cellStyle name="Uwaga 17 2 19 16" xfId="52040" xr:uid="{00000000-0005-0000-0000-0000569C0000}"/>
    <cellStyle name="Uwaga 17 2 19 17" xfId="55217" xr:uid="{00000000-0005-0000-0000-0000579C0000}"/>
    <cellStyle name="Uwaga 17 2 19 18" xfId="57271" xr:uid="{00000000-0005-0000-0000-0000589C0000}"/>
    <cellStyle name="Uwaga 17 2 19 19" xfId="60508" xr:uid="{00000000-0005-0000-0000-0000599C0000}"/>
    <cellStyle name="Uwaga 17 2 19 2" xfId="11093" xr:uid="{00000000-0005-0000-0000-00005A9C0000}"/>
    <cellStyle name="Uwaga 17 2 19 3" xfId="13135" xr:uid="{00000000-0005-0000-0000-00005B9C0000}"/>
    <cellStyle name="Uwaga 17 2 19 4" xfId="7252" xr:uid="{00000000-0005-0000-0000-00005C9C0000}"/>
    <cellStyle name="Uwaga 17 2 19 5" xfId="17784" xr:uid="{00000000-0005-0000-0000-00005D9C0000}"/>
    <cellStyle name="Uwaga 17 2 19 6" xfId="20359" xr:uid="{00000000-0005-0000-0000-00005E9C0000}"/>
    <cellStyle name="Uwaga 17 2 19 7" xfId="23669" xr:uid="{00000000-0005-0000-0000-00005F9C0000}"/>
    <cellStyle name="Uwaga 17 2 19 8" xfId="26984" xr:uid="{00000000-0005-0000-0000-0000609C0000}"/>
    <cellStyle name="Uwaga 17 2 19 9" xfId="30218" xr:uid="{00000000-0005-0000-0000-0000619C0000}"/>
    <cellStyle name="Uwaga 17 2 2" xfId="1611" xr:uid="{00000000-0005-0000-0000-0000629C0000}"/>
    <cellStyle name="Uwaga 17 2 2 10" xfId="31263" xr:uid="{00000000-0005-0000-0000-0000639C0000}"/>
    <cellStyle name="Uwaga 17 2 2 11" xfId="18108" xr:uid="{00000000-0005-0000-0000-0000649C0000}"/>
    <cellStyle name="Uwaga 17 2 2 12" xfId="14842" xr:uid="{00000000-0005-0000-0000-0000659C0000}"/>
    <cellStyle name="Uwaga 17 2 2 13" xfId="15038" xr:uid="{00000000-0005-0000-0000-0000669C0000}"/>
    <cellStyle name="Uwaga 17 2 2 14" xfId="43299" xr:uid="{00000000-0005-0000-0000-0000679C0000}"/>
    <cellStyle name="Uwaga 17 2 2 15" xfId="46623" xr:uid="{00000000-0005-0000-0000-0000689C0000}"/>
    <cellStyle name="Uwaga 17 2 2 16" xfId="49765" xr:uid="{00000000-0005-0000-0000-0000699C0000}"/>
    <cellStyle name="Uwaga 17 2 2 17" xfId="15051" xr:uid="{00000000-0005-0000-0000-00006A9C0000}"/>
    <cellStyle name="Uwaga 17 2 2 18" xfId="14930" xr:uid="{00000000-0005-0000-0000-00006B9C0000}"/>
    <cellStyle name="Uwaga 17 2 2 19" xfId="58280" xr:uid="{00000000-0005-0000-0000-00006C9C0000}"/>
    <cellStyle name="Uwaga 17 2 2 2" xfId="8823" xr:uid="{00000000-0005-0000-0000-00006D9C0000}"/>
    <cellStyle name="Uwaga 17 2 2 3" xfId="8567" xr:uid="{00000000-0005-0000-0000-00006E9C0000}"/>
    <cellStyle name="Uwaga 17 2 2 4" xfId="4991" xr:uid="{00000000-0005-0000-0000-00006F9C0000}"/>
    <cellStyle name="Uwaga 17 2 2 5" xfId="15507" xr:uid="{00000000-0005-0000-0000-0000709C0000}"/>
    <cellStyle name="Uwaga 17 2 2 6" xfId="14590" xr:uid="{00000000-0005-0000-0000-0000719C0000}"/>
    <cellStyle name="Uwaga 17 2 2 7" xfId="21389" xr:uid="{00000000-0005-0000-0000-0000729C0000}"/>
    <cellStyle name="Uwaga 17 2 2 8" xfId="24712" xr:uid="{00000000-0005-0000-0000-0000739C0000}"/>
    <cellStyle name="Uwaga 17 2 2 9" xfId="27938" xr:uid="{00000000-0005-0000-0000-0000749C0000}"/>
    <cellStyle name="Uwaga 17 2 20" xfId="4117" xr:uid="{00000000-0005-0000-0000-0000759C0000}"/>
    <cellStyle name="Uwaga 17 2 20 10" xfId="36223" xr:uid="{00000000-0005-0000-0000-0000769C0000}"/>
    <cellStyle name="Uwaga 17 2 20 11" xfId="39419" xr:uid="{00000000-0005-0000-0000-0000779C0000}"/>
    <cellStyle name="Uwaga 17 2 20 12" xfId="42618" xr:uid="{00000000-0005-0000-0000-0000789C0000}"/>
    <cellStyle name="Uwaga 17 2 20 13" xfId="45805" xr:uid="{00000000-0005-0000-0000-0000799C0000}"/>
    <cellStyle name="Uwaga 17 2 20 14" xfId="49093" xr:uid="{00000000-0005-0000-0000-00007A9C0000}"/>
    <cellStyle name="Uwaga 17 2 20 15" xfId="52266" xr:uid="{00000000-0005-0000-0000-00007B9C0000}"/>
    <cellStyle name="Uwaga 17 2 20 16" xfId="55440" xr:uid="{00000000-0005-0000-0000-00007C9C0000}"/>
    <cellStyle name="Uwaga 17 2 20 17" xfId="57494" xr:uid="{00000000-0005-0000-0000-00007D9C0000}"/>
    <cellStyle name="Uwaga 17 2 20 18" xfId="60731" xr:uid="{00000000-0005-0000-0000-00007E9C0000}"/>
    <cellStyle name="Uwaga 17 2 20 2" xfId="11319" xr:uid="{00000000-0005-0000-0000-00007F9C0000}"/>
    <cellStyle name="Uwaga 17 2 20 3" xfId="13361" xr:uid="{00000000-0005-0000-0000-0000809C0000}"/>
    <cellStyle name="Uwaga 17 2 20 4" xfId="18010" xr:uid="{00000000-0005-0000-0000-0000819C0000}"/>
    <cellStyle name="Uwaga 17 2 20 5" xfId="20585" xr:uid="{00000000-0005-0000-0000-0000829C0000}"/>
    <cellStyle name="Uwaga 17 2 20 6" xfId="23895" xr:uid="{00000000-0005-0000-0000-0000839C0000}"/>
    <cellStyle name="Uwaga 17 2 20 7" xfId="27210" xr:uid="{00000000-0005-0000-0000-0000849C0000}"/>
    <cellStyle name="Uwaga 17 2 20 8" xfId="30444" xr:uid="{00000000-0005-0000-0000-0000859C0000}"/>
    <cellStyle name="Uwaga 17 2 20 9" xfId="33761" xr:uid="{00000000-0005-0000-0000-0000869C0000}"/>
    <cellStyle name="Uwaga 17 2 3" xfId="2551" xr:uid="{00000000-0005-0000-0000-0000879C0000}"/>
    <cellStyle name="Uwaga 17 2 3 10" xfId="32195" xr:uid="{00000000-0005-0000-0000-0000889C0000}"/>
    <cellStyle name="Uwaga 17 2 3 11" xfId="34665" xr:uid="{00000000-0005-0000-0000-0000899C0000}"/>
    <cellStyle name="Uwaga 17 2 3 12" xfId="37853" xr:uid="{00000000-0005-0000-0000-00008A9C0000}"/>
    <cellStyle name="Uwaga 17 2 3 13" xfId="41063" xr:uid="{00000000-0005-0000-0000-00008B9C0000}"/>
    <cellStyle name="Uwaga 17 2 3 14" xfId="44239" xr:uid="{00000000-0005-0000-0000-00008C9C0000}"/>
    <cellStyle name="Uwaga 17 2 3 15" xfId="47538" xr:uid="{00000000-0005-0000-0000-00008D9C0000}"/>
    <cellStyle name="Uwaga 17 2 3 16" xfId="50703" xr:uid="{00000000-0005-0000-0000-00008E9C0000}"/>
    <cellStyle name="Uwaga 17 2 3 17" xfId="53898" xr:uid="{00000000-0005-0000-0000-00008F9C0000}"/>
    <cellStyle name="Uwaga 17 2 3 18" xfId="55952" xr:uid="{00000000-0005-0000-0000-0000909C0000}"/>
    <cellStyle name="Uwaga 17 2 3 19" xfId="59189" xr:uid="{00000000-0005-0000-0000-0000919C0000}"/>
    <cellStyle name="Uwaga 17 2 3 2" xfId="9753" xr:uid="{00000000-0005-0000-0000-0000929C0000}"/>
    <cellStyle name="Uwaga 17 2 3 3" xfId="11795" xr:uid="{00000000-0005-0000-0000-0000939C0000}"/>
    <cellStyle name="Uwaga 17 2 3 4" xfId="5919" xr:uid="{00000000-0005-0000-0000-0000949C0000}"/>
    <cellStyle name="Uwaga 17 2 3 5" xfId="16444" xr:uid="{00000000-0005-0000-0000-0000959C0000}"/>
    <cellStyle name="Uwaga 17 2 3 6" xfId="19019" xr:uid="{00000000-0005-0000-0000-0000969C0000}"/>
    <cellStyle name="Uwaga 17 2 3 7" xfId="22329" xr:uid="{00000000-0005-0000-0000-0000979C0000}"/>
    <cellStyle name="Uwaga 17 2 3 8" xfId="25649" xr:uid="{00000000-0005-0000-0000-0000989C0000}"/>
    <cellStyle name="Uwaga 17 2 3 9" xfId="28878" xr:uid="{00000000-0005-0000-0000-0000999C0000}"/>
    <cellStyle name="Uwaga 17 2 4" xfId="2694" xr:uid="{00000000-0005-0000-0000-00009A9C0000}"/>
    <cellStyle name="Uwaga 17 2 4 10" xfId="32338" xr:uid="{00000000-0005-0000-0000-00009B9C0000}"/>
    <cellStyle name="Uwaga 17 2 4 11" xfId="34808" xr:uid="{00000000-0005-0000-0000-00009C9C0000}"/>
    <cellStyle name="Uwaga 17 2 4 12" xfId="37996" xr:uid="{00000000-0005-0000-0000-00009D9C0000}"/>
    <cellStyle name="Uwaga 17 2 4 13" xfId="41206" xr:uid="{00000000-0005-0000-0000-00009E9C0000}"/>
    <cellStyle name="Uwaga 17 2 4 14" xfId="44382" xr:uid="{00000000-0005-0000-0000-00009F9C0000}"/>
    <cellStyle name="Uwaga 17 2 4 15" xfId="47681" xr:uid="{00000000-0005-0000-0000-0000A09C0000}"/>
    <cellStyle name="Uwaga 17 2 4 16" xfId="50846" xr:uid="{00000000-0005-0000-0000-0000A19C0000}"/>
    <cellStyle name="Uwaga 17 2 4 17" xfId="54040" xr:uid="{00000000-0005-0000-0000-0000A29C0000}"/>
    <cellStyle name="Uwaga 17 2 4 18" xfId="56094" xr:uid="{00000000-0005-0000-0000-0000A39C0000}"/>
    <cellStyle name="Uwaga 17 2 4 19" xfId="59331" xr:uid="{00000000-0005-0000-0000-0000A49C0000}"/>
    <cellStyle name="Uwaga 17 2 4 2" xfId="9896" xr:uid="{00000000-0005-0000-0000-0000A59C0000}"/>
    <cellStyle name="Uwaga 17 2 4 3" xfId="11938" xr:uid="{00000000-0005-0000-0000-0000A69C0000}"/>
    <cellStyle name="Uwaga 17 2 4 4" xfId="6062" xr:uid="{00000000-0005-0000-0000-0000A79C0000}"/>
    <cellStyle name="Uwaga 17 2 4 5" xfId="16587" xr:uid="{00000000-0005-0000-0000-0000A89C0000}"/>
    <cellStyle name="Uwaga 17 2 4 6" xfId="19162" xr:uid="{00000000-0005-0000-0000-0000A99C0000}"/>
    <cellStyle name="Uwaga 17 2 4 7" xfId="22472" xr:uid="{00000000-0005-0000-0000-0000AA9C0000}"/>
    <cellStyle name="Uwaga 17 2 4 8" xfId="25791" xr:uid="{00000000-0005-0000-0000-0000AB9C0000}"/>
    <cellStyle name="Uwaga 17 2 4 9" xfId="29021" xr:uid="{00000000-0005-0000-0000-0000AC9C0000}"/>
    <cellStyle name="Uwaga 17 2 5" xfId="2593" xr:uid="{00000000-0005-0000-0000-0000AD9C0000}"/>
    <cellStyle name="Uwaga 17 2 5 10" xfId="32237" xr:uid="{00000000-0005-0000-0000-0000AE9C0000}"/>
    <cellStyle name="Uwaga 17 2 5 11" xfId="34707" xr:uid="{00000000-0005-0000-0000-0000AF9C0000}"/>
    <cellStyle name="Uwaga 17 2 5 12" xfId="37895" xr:uid="{00000000-0005-0000-0000-0000B09C0000}"/>
    <cellStyle name="Uwaga 17 2 5 13" xfId="41105" xr:uid="{00000000-0005-0000-0000-0000B19C0000}"/>
    <cellStyle name="Uwaga 17 2 5 14" xfId="44281" xr:uid="{00000000-0005-0000-0000-0000B29C0000}"/>
    <cellStyle name="Uwaga 17 2 5 15" xfId="47580" xr:uid="{00000000-0005-0000-0000-0000B39C0000}"/>
    <cellStyle name="Uwaga 17 2 5 16" xfId="50745" xr:uid="{00000000-0005-0000-0000-0000B49C0000}"/>
    <cellStyle name="Uwaga 17 2 5 17" xfId="53940" xr:uid="{00000000-0005-0000-0000-0000B59C0000}"/>
    <cellStyle name="Uwaga 17 2 5 18" xfId="55994" xr:uid="{00000000-0005-0000-0000-0000B69C0000}"/>
    <cellStyle name="Uwaga 17 2 5 19" xfId="59231" xr:uid="{00000000-0005-0000-0000-0000B79C0000}"/>
    <cellStyle name="Uwaga 17 2 5 2" xfId="9795" xr:uid="{00000000-0005-0000-0000-0000B89C0000}"/>
    <cellStyle name="Uwaga 17 2 5 3" xfId="11837" xr:uid="{00000000-0005-0000-0000-0000B99C0000}"/>
    <cellStyle name="Uwaga 17 2 5 4" xfId="5961" xr:uid="{00000000-0005-0000-0000-0000BA9C0000}"/>
    <cellStyle name="Uwaga 17 2 5 5" xfId="16486" xr:uid="{00000000-0005-0000-0000-0000BB9C0000}"/>
    <cellStyle name="Uwaga 17 2 5 6" xfId="19061" xr:uid="{00000000-0005-0000-0000-0000BC9C0000}"/>
    <cellStyle name="Uwaga 17 2 5 7" xfId="22371" xr:uid="{00000000-0005-0000-0000-0000BD9C0000}"/>
    <cellStyle name="Uwaga 17 2 5 8" xfId="25691" xr:uid="{00000000-0005-0000-0000-0000BE9C0000}"/>
    <cellStyle name="Uwaga 17 2 5 9" xfId="28920" xr:uid="{00000000-0005-0000-0000-0000BF9C0000}"/>
    <cellStyle name="Uwaga 17 2 6" xfId="2914" xr:uid="{00000000-0005-0000-0000-0000C09C0000}"/>
    <cellStyle name="Uwaga 17 2 6 10" xfId="32558" xr:uid="{00000000-0005-0000-0000-0000C19C0000}"/>
    <cellStyle name="Uwaga 17 2 6 11" xfId="35028" xr:uid="{00000000-0005-0000-0000-0000C29C0000}"/>
    <cellStyle name="Uwaga 17 2 6 12" xfId="38216" xr:uid="{00000000-0005-0000-0000-0000C39C0000}"/>
    <cellStyle name="Uwaga 17 2 6 13" xfId="41423" xr:uid="{00000000-0005-0000-0000-0000C49C0000}"/>
    <cellStyle name="Uwaga 17 2 6 14" xfId="44602" xr:uid="{00000000-0005-0000-0000-0000C59C0000}"/>
    <cellStyle name="Uwaga 17 2 6 15" xfId="47898" xr:uid="{00000000-0005-0000-0000-0000C69C0000}"/>
    <cellStyle name="Uwaga 17 2 6 16" xfId="51066" xr:uid="{00000000-0005-0000-0000-0000C79C0000}"/>
    <cellStyle name="Uwaga 17 2 6 17" xfId="54255" xr:uid="{00000000-0005-0000-0000-0000C89C0000}"/>
    <cellStyle name="Uwaga 17 2 6 18" xfId="56309" xr:uid="{00000000-0005-0000-0000-0000C99C0000}"/>
    <cellStyle name="Uwaga 17 2 6 19" xfId="59546" xr:uid="{00000000-0005-0000-0000-0000CA9C0000}"/>
    <cellStyle name="Uwaga 17 2 6 2" xfId="10116" xr:uid="{00000000-0005-0000-0000-0000CB9C0000}"/>
    <cellStyle name="Uwaga 17 2 6 3" xfId="12158" xr:uid="{00000000-0005-0000-0000-0000CC9C0000}"/>
    <cellStyle name="Uwaga 17 2 6 4" xfId="6282" xr:uid="{00000000-0005-0000-0000-0000CD9C0000}"/>
    <cellStyle name="Uwaga 17 2 6 5" xfId="16807" xr:uid="{00000000-0005-0000-0000-0000CE9C0000}"/>
    <cellStyle name="Uwaga 17 2 6 6" xfId="19382" xr:uid="{00000000-0005-0000-0000-0000CF9C0000}"/>
    <cellStyle name="Uwaga 17 2 6 7" xfId="22692" xr:uid="{00000000-0005-0000-0000-0000D09C0000}"/>
    <cellStyle name="Uwaga 17 2 6 8" xfId="26009" xr:uid="{00000000-0005-0000-0000-0000D19C0000}"/>
    <cellStyle name="Uwaga 17 2 6 9" xfId="29241" xr:uid="{00000000-0005-0000-0000-0000D29C0000}"/>
    <cellStyle name="Uwaga 17 2 7" xfId="2991" xr:uid="{00000000-0005-0000-0000-0000D39C0000}"/>
    <cellStyle name="Uwaga 17 2 7 10" xfId="32635" xr:uid="{00000000-0005-0000-0000-0000D49C0000}"/>
    <cellStyle name="Uwaga 17 2 7 11" xfId="35105" xr:uid="{00000000-0005-0000-0000-0000D59C0000}"/>
    <cellStyle name="Uwaga 17 2 7 12" xfId="38293" xr:uid="{00000000-0005-0000-0000-0000D69C0000}"/>
    <cellStyle name="Uwaga 17 2 7 13" xfId="41500" xr:uid="{00000000-0005-0000-0000-0000D79C0000}"/>
    <cellStyle name="Uwaga 17 2 7 14" xfId="44679" xr:uid="{00000000-0005-0000-0000-0000D89C0000}"/>
    <cellStyle name="Uwaga 17 2 7 15" xfId="47975" xr:uid="{00000000-0005-0000-0000-0000D99C0000}"/>
    <cellStyle name="Uwaga 17 2 7 16" xfId="51143" xr:uid="{00000000-0005-0000-0000-0000DA9C0000}"/>
    <cellStyle name="Uwaga 17 2 7 17" xfId="54332" xr:uid="{00000000-0005-0000-0000-0000DB9C0000}"/>
    <cellStyle name="Uwaga 17 2 7 18" xfId="56386" xr:uid="{00000000-0005-0000-0000-0000DC9C0000}"/>
    <cellStyle name="Uwaga 17 2 7 19" xfId="59623" xr:uid="{00000000-0005-0000-0000-0000DD9C0000}"/>
    <cellStyle name="Uwaga 17 2 7 2" xfId="10193" xr:uid="{00000000-0005-0000-0000-0000DE9C0000}"/>
    <cellStyle name="Uwaga 17 2 7 3" xfId="12235" xr:uid="{00000000-0005-0000-0000-0000DF9C0000}"/>
    <cellStyle name="Uwaga 17 2 7 4" xfId="6359" xr:uid="{00000000-0005-0000-0000-0000E09C0000}"/>
    <cellStyle name="Uwaga 17 2 7 5" xfId="16884" xr:uid="{00000000-0005-0000-0000-0000E19C0000}"/>
    <cellStyle name="Uwaga 17 2 7 6" xfId="19459" xr:uid="{00000000-0005-0000-0000-0000E29C0000}"/>
    <cellStyle name="Uwaga 17 2 7 7" xfId="22769" xr:uid="{00000000-0005-0000-0000-0000E39C0000}"/>
    <cellStyle name="Uwaga 17 2 7 8" xfId="26086" xr:uid="{00000000-0005-0000-0000-0000E49C0000}"/>
    <cellStyle name="Uwaga 17 2 7 9" xfId="29318" xr:uid="{00000000-0005-0000-0000-0000E59C0000}"/>
    <cellStyle name="Uwaga 17 2 8" xfId="3184" xr:uid="{00000000-0005-0000-0000-0000E69C0000}"/>
    <cellStyle name="Uwaga 17 2 8 10" xfId="32828" xr:uid="{00000000-0005-0000-0000-0000E79C0000}"/>
    <cellStyle name="Uwaga 17 2 8 11" xfId="35297" xr:uid="{00000000-0005-0000-0000-0000E89C0000}"/>
    <cellStyle name="Uwaga 17 2 8 12" xfId="38486" xr:uid="{00000000-0005-0000-0000-0000E99C0000}"/>
    <cellStyle name="Uwaga 17 2 8 13" xfId="41692" xr:uid="{00000000-0005-0000-0000-0000EA9C0000}"/>
    <cellStyle name="Uwaga 17 2 8 14" xfId="44872" xr:uid="{00000000-0005-0000-0000-0000EB9C0000}"/>
    <cellStyle name="Uwaga 17 2 8 15" xfId="48167" xr:uid="{00000000-0005-0000-0000-0000EC9C0000}"/>
    <cellStyle name="Uwaga 17 2 8 16" xfId="51335" xr:uid="{00000000-0005-0000-0000-0000ED9C0000}"/>
    <cellStyle name="Uwaga 17 2 8 17" xfId="54522" xr:uid="{00000000-0005-0000-0000-0000EE9C0000}"/>
    <cellStyle name="Uwaga 17 2 8 18" xfId="56576" xr:uid="{00000000-0005-0000-0000-0000EF9C0000}"/>
    <cellStyle name="Uwaga 17 2 8 19" xfId="59813" xr:uid="{00000000-0005-0000-0000-0000F09C0000}"/>
    <cellStyle name="Uwaga 17 2 8 2" xfId="10386" xr:uid="{00000000-0005-0000-0000-0000F19C0000}"/>
    <cellStyle name="Uwaga 17 2 8 3" xfId="12428" xr:uid="{00000000-0005-0000-0000-0000F29C0000}"/>
    <cellStyle name="Uwaga 17 2 8 4" xfId="6552" xr:uid="{00000000-0005-0000-0000-0000F39C0000}"/>
    <cellStyle name="Uwaga 17 2 8 5" xfId="17077" xr:uid="{00000000-0005-0000-0000-0000F49C0000}"/>
    <cellStyle name="Uwaga 17 2 8 6" xfId="19652" xr:uid="{00000000-0005-0000-0000-0000F59C0000}"/>
    <cellStyle name="Uwaga 17 2 8 7" xfId="22962" xr:uid="{00000000-0005-0000-0000-0000F69C0000}"/>
    <cellStyle name="Uwaga 17 2 8 8" xfId="26277" xr:uid="{00000000-0005-0000-0000-0000F79C0000}"/>
    <cellStyle name="Uwaga 17 2 8 9" xfId="29511" xr:uid="{00000000-0005-0000-0000-0000F89C0000}"/>
    <cellStyle name="Uwaga 17 2 9" xfId="3081" xr:uid="{00000000-0005-0000-0000-0000F99C0000}"/>
    <cellStyle name="Uwaga 17 2 9 10" xfId="32725" xr:uid="{00000000-0005-0000-0000-0000FA9C0000}"/>
    <cellStyle name="Uwaga 17 2 9 11" xfId="35194" xr:uid="{00000000-0005-0000-0000-0000FB9C0000}"/>
    <cellStyle name="Uwaga 17 2 9 12" xfId="38383" xr:uid="{00000000-0005-0000-0000-0000FC9C0000}"/>
    <cellStyle name="Uwaga 17 2 9 13" xfId="41589" xr:uid="{00000000-0005-0000-0000-0000FD9C0000}"/>
    <cellStyle name="Uwaga 17 2 9 14" xfId="44769" xr:uid="{00000000-0005-0000-0000-0000FE9C0000}"/>
    <cellStyle name="Uwaga 17 2 9 15" xfId="48064" xr:uid="{00000000-0005-0000-0000-0000FF9C0000}"/>
    <cellStyle name="Uwaga 17 2 9 16" xfId="51232" xr:uid="{00000000-0005-0000-0000-0000009D0000}"/>
    <cellStyle name="Uwaga 17 2 9 17" xfId="54420" xr:uid="{00000000-0005-0000-0000-0000019D0000}"/>
    <cellStyle name="Uwaga 17 2 9 18" xfId="56474" xr:uid="{00000000-0005-0000-0000-0000029D0000}"/>
    <cellStyle name="Uwaga 17 2 9 19" xfId="59711" xr:uid="{00000000-0005-0000-0000-0000039D0000}"/>
    <cellStyle name="Uwaga 17 2 9 2" xfId="10283" xr:uid="{00000000-0005-0000-0000-0000049D0000}"/>
    <cellStyle name="Uwaga 17 2 9 3" xfId="12325" xr:uid="{00000000-0005-0000-0000-0000059D0000}"/>
    <cellStyle name="Uwaga 17 2 9 4" xfId="6449" xr:uid="{00000000-0005-0000-0000-0000069D0000}"/>
    <cellStyle name="Uwaga 17 2 9 5" xfId="16974" xr:uid="{00000000-0005-0000-0000-0000079D0000}"/>
    <cellStyle name="Uwaga 17 2 9 6" xfId="19549" xr:uid="{00000000-0005-0000-0000-0000089D0000}"/>
    <cellStyle name="Uwaga 17 2 9 7" xfId="22859" xr:uid="{00000000-0005-0000-0000-0000099D0000}"/>
    <cellStyle name="Uwaga 17 2 9 8" xfId="26175" xr:uid="{00000000-0005-0000-0000-00000A9D0000}"/>
    <cellStyle name="Uwaga 17 2 9 9" xfId="29408" xr:uid="{00000000-0005-0000-0000-00000B9D0000}"/>
    <cellStyle name="Uwaga 17 20" xfId="2243" xr:uid="{00000000-0005-0000-0000-00000C9D0000}"/>
    <cellStyle name="Uwaga 17 20 10" xfId="31891" xr:uid="{00000000-0005-0000-0000-00000D9D0000}"/>
    <cellStyle name="Uwaga 17 20 11" xfId="34364" xr:uid="{00000000-0005-0000-0000-00000E9D0000}"/>
    <cellStyle name="Uwaga 17 20 12" xfId="37545" xr:uid="{00000000-0005-0000-0000-00000F9D0000}"/>
    <cellStyle name="Uwaga 17 20 13" xfId="40763" xr:uid="{00000000-0005-0000-0000-0000109D0000}"/>
    <cellStyle name="Uwaga 17 20 14" xfId="43931" xr:uid="{00000000-0005-0000-0000-0000119D0000}"/>
    <cellStyle name="Uwaga 17 20 15" xfId="47238" xr:uid="{00000000-0005-0000-0000-0000129D0000}"/>
    <cellStyle name="Uwaga 17 20 16" xfId="50396" xr:uid="{00000000-0005-0000-0000-0000139D0000}"/>
    <cellStyle name="Uwaga 17 20 17" xfId="53603" xr:uid="{00000000-0005-0000-0000-0000149D0000}"/>
    <cellStyle name="Uwaga 17 20 18" xfId="55653" xr:uid="{00000000-0005-0000-0000-0000159D0000}"/>
    <cellStyle name="Uwaga 17 20 19" xfId="58890" xr:uid="{00000000-0005-0000-0000-0000169D0000}"/>
    <cellStyle name="Uwaga 17 20 2" xfId="9449" xr:uid="{00000000-0005-0000-0000-0000179D0000}"/>
    <cellStyle name="Uwaga 17 20 3" xfId="11487" xr:uid="{00000000-0005-0000-0000-0000189D0000}"/>
    <cellStyle name="Uwaga 17 20 4" xfId="5620" xr:uid="{00000000-0005-0000-0000-0000199D0000}"/>
    <cellStyle name="Uwaga 17 20 5" xfId="16138" xr:uid="{00000000-0005-0000-0000-00001A9D0000}"/>
    <cellStyle name="Uwaga 17 20 6" xfId="18711" xr:uid="{00000000-0005-0000-0000-00001B9D0000}"/>
    <cellStyle name="Uwaga 17 20 7" xfId="22021" xr:uid="{00000000-0005-0000-0000-00001C9D0000}"/>
    <cellStyle name="Uwaga 17 20 8" xfId="25342" xr:uid="{00000000-0005-0000-0000-00001D9D0000}"/>
    <cellStyle name="Uwaga 17 20 9" xfId="28570" xr:uid="{00000000-0005-0000-0000-00001E9D0000}"/>
    <cellStyle name="Uwaga 17 21" xfId="4053" xr:uid="{00000000-0005-0000-0000-00001F9D0000}"/>
    <cellStyle name="Uwaga 17 21 10" xfId="36159" xr:uid="{00000000-0005-0000-0000-0000209D0000}"/>
    <cellStyle name="Uwaga 17 21 11" xfId="39355" xr:uid="{00000000-0005-0000-0000-0000219D0000}"/>
    <cellStyle name="Uwaga 17 21 12" xfId="42554" xr:uid="{00000000-0005-0000-0000-0000229D0000}"/>
    <cellStyle name="Uwaga 17 21 13" xfId="45741" xr:uid="{00000000-0005-0000-0000-0000239D0000}"/>
    <cellStyle name="Uwaga 17 21 14" xfId="49029" xr:uid="{00000000-0005-0000-0000-0000249D0000}"/>
    <cellStyle name="Uwaga 17 21 15" xfId="52202" xr:uid="{00000000-0005-0000-0000-0000259D0000}"/>
    <cellStyle name="Uwaga 17 21 16" xfId="55377" xr:uid="{00000000-0005-0000-0000-0000269D0000}"/>
    <cellStyle name="Uwaga 17 21 17" xfId="57431" xr:uid="{00000000-0005-0000-0000-0000279D0000}"/>
    <cellStyle name="Uwaga 17 21 18" xfId="60668" xr:uid="{00000000-0005-0000-0000-0000289D0000}"/>
    <cellStyle name="Uwaga 17 21 2" xfId="11255" xr:uid="{00000000-0005-0000-0000-0000299D0000}"/>
    <cellStyle name="Uwaga 17 21 3" xfId="13297" xr:uid="{00000000-0005-0000-0000-00002A9D0000}"/>
    <cellStyle name="Uwaga 17 21 4" xfId="17946" xr:uid="{00000000-0005-0000-0000-00002B9D0000}"/>
    <cellStyle name="Uwaga 17 21 5" xfId="20521" xr:uid="{00000000-0005-0000-0000-00002C9D0000}"/>
    <cellStyle name="Uwaga 17 21 6" xfId="23831" xr:uid="{00000000-0005-0000-0000-00002D9D0000}"/>
    <cellStyle name="Uwaga 17 21 7" xfId="27146" xr:uid="{00000000-0005-0000-0000-00002E9D0000}"/>
    <cellStyle name="Uwaga 17 21 8" xfId="30380" xr:uid="{00000000-0005-0000-0000-00002F9D0000}"/>
    <cellStyle name="Uwaga 17 21 9" xfId="33697" xr:uid="{00000000-0005-0000-0000-0000309D0000}"/>
    <cellStyle name="Uwaga 17 22" xfId="4346" xr:uid="{00000000-0005-0000-0000-0000319D0000}"/>
    <cellStyle name="Uwaga 17 22 10" xfId="42842" xr:uid="{00000000-0005-0000-0000-0000329D0000}"/>
    <cellStyle name="Uwaga 17 22 11" xfId="46034" xr:uid="{00000000-0005-0000-0000-0000339D0000}"/>
    <cellStyle name="Uwaga 17 22 12" xfId="49311" xr:uid="{00000000-0005-0000-0000-0000349D0000}"/>
    <cellStyle name="Uwaga 17 22 13" xfId="52494" xr:uid="{00000000-0005-0000-0000-0000359D0000}"/>
    <cellStyle name="Uwaga 17 22 14" xfId="57709" xr:uid="{00000000-0005-0000-0000-0000369D0000}"/>
    <cellStyle name="Uwaga 17 22 15" xfId="60946" xr:uid="{00000000-0005-0000-0000-0000379D0000}"/>
    <cellStyle name="Uwaga 17 22 2" xfId="13584" xr:uid="{00000000-0005-0000-0000-0000389D0000}"/>
    <cellStyle name="Uwaga 17 22 3" xfId="7563" xr:uid="{00000000-0005-0000-0000-0000399D0000}"/>
    <cellStyle name="Uwaga 17 22 4" xfId="20814" xr:uid="{00000000-0005-0000-0000-00003A9D0000}"/>
    <cellStyle name="Uwaga 17 22 5" xfId="24124" xr:uid="{00000000-0005-0000-0000-00003B9D0000}"/>
    <cellStyle name="Uwaga 17 22 6" xfId="27438" xr:uid="{00000000-0005-0000-0000-00003C9D0000}"/>
    <cellStyle name="Uwaga 17 22 7" xfId="30673" xr:uid="{00000000-0005-0000-0000-00003D9D0000}"/>
    <cellStyle name="Uwaga 17 22 8" xfId="36442" xr:uid="{00000000-0005-0000-0000-00003E9D0000}"/>
    <cellStyle name="Uwaga 17 22 9" xfId="39647" xr:uid="{00000000-0005-0000-0000-00003F9D0000}"/>
    <cellStyle name="Uwaga 17 23" xfId="4175" xr:uid="{00000000-0005-0000-0000-0000409D0000}"/>
    <cellStyle name="Uwaga 17 23 10" xfId="42676" xr:uid="{00000000-0005-0000-0000-0000419D0000}"/>
    <cellStyle name="Uwaga 17 23 11" xfId="45863" xr:uid="{00000000-0005-0000-0000-0000429D0000}"/>
    <cellStyle name="Uwaga 17 23 12" xfId="49151" xr:uid="{00000000-0005-0000-0000-0000439D0000}"/>
    <cellStyle name="Uwaga 17 23 13" xfId="52323" xr:uid="{00000000-0005-0000-0000-0000449D0000}"/>
    <cellStyle name="Uwaga 17 23 14" xfId="57549" xr:uid="{00000000-0005-0000-0000-0000459D0000}"/>
    <cellStyle name="Uwaga 17 23 15" xfId="60786" xr:uid="{00000000-0005-0000-0000-0000469D0000}"/>
    <cellStyle name="Uwaga 17 23 2" xfId="13419" xr:uid="{00000000-0005-0000-0000-0000479D0000}"/>
    <cellStyle name="Uwaga 17 23 3" xfId="7412" xr:uid="{00000000-0005-0000-0000-0000489D0000}"/>
    <cellStyle name="Uwaga 17 23 4" xfId="20643" xr:uid="{00000000-0005-0000-0000-0000499D0000}"/>
    <cellStyle name="Uwaga 17 23 5" xfId="23953" xr:uid="{00000000-0005-0000-0000-00004A9D0000}"/>
    <cellStyle name="Uwaga 17 23 6" xfId="27268" xr:uid="{00000000-0005-0000-0000-00004B9D0000}"/>
    <cellStyle name="Uwaga 17 23 7" xfId="30502" xr:uid="{00000000-0005-0000-0000-00004C9D0000}"/>
    <cellStyle name="Uwaga 17 23 8" xfId="36281" xr:uid="{00000000-0005-0000-0000-00004D9D0000}"/>
    <cellStyle name="Uwaga 17 23 9" xfId="39477" xr:uid="{00000000-0005-0000-0000-00004E9D0000}"/>
    <cellStyle name="Uwaga 17 24" xfId="4406" xr:uid="{00000000-0005-0000-0000-00004F9D0000}"/>
    <cellStyle name="Uwaga 17 24 10" xfId="42900" xr:uid="{00000000-0005-0000-0000-0000509D0000}"/>
    <cellStyle name="Uwaga 17 24 11" xfId="46094" xr:uid="{00000000-0005-0000-0000-0000519D0000}"/>
    <cellStyle name="Uwaga 17 24 12" xfId="49369" xr:uid="{00000000-0005-0000-0000-0000529D0000}"/>
    <cellStyle name="Uwaga 17 24 13" xfId="52554" xr:uid="{00000000-0005-0000-0000-0000539D0000}"/>
    <cellStyle name="Uwaga 17 24 14" xfId="57764" xr:uid="{00000000-0005-0000-0000-0000549D0000}"/>
    <cellStyle name="Uwaga 17 24 15" xfId="61001" xr:uid="{00000000-0005-0000-0000-0000559D0000}"/>
    <cellStyle name="Uwaga 17 24 2" xfId="13644" xr:uid="{00000000-0005-0000-0000-0000569D0000}"/>
    <cellStyle name="Uwaga 17 24 3" xfId="7609" xr:uid="{00000000-0005-0000-0000-0000579D0000}"/>
    <cellStyle name="Uwaga 17 24 4" xfId="20874" xr:uid="{00000000-0005-0000-0000-0000589D0000}"/>
    <cellStyle name="Uwaga 17 24 5" xfId="24184" xr:uid="{00000000-0005-0000-0000-0000599D0000}"/>
    <cellStyle name="Uwaga 17 24 6" xfId="27498" xr:uid="{00000000-0005-0000-0000-00005A9D0000}"/>
    <cellStyle name="Uwaga 17 24 7" xfId="30733" xr:uid="{00000000-0005-0000-0000-00005B9D0000}"/>
    <cellStyle name="Uwaga 17 24 8" xfId="36500" xr:uid="{00000000-0005-0000-0000-00005C9D0000}"/>
    <cellStyle name="Uwaga 17 24 9" xfId="39707" xr:uid="{00000000-0005-0000-0000-00005D9D0000}"/>
    <cellStyle name="Uwaga 17 25" xfId="4464" xr:uid="{00000000-0005-0000-0000-00005E9D0000}"/>
    <cellStyle name="Uwaga 17 25 10" xfId="42955" xr:uid="{00000000-0005-0000-0000-00005F9D0000}"/>
    <cellStyle name="Uwaga 17 25 11" xfId="46152" xr:uid="{00000000-0005-0000-0000-0000609D0000}"/>
    <cellStyle name="Uwaga 17 25 12" xfId="49424" xr:uid="{00000000-0005-0000-0000-0000619D0000}"/>
    <cellStyle name="Uwaga 17 25 13" xfId="52612" xr:uid="{00000000-0005-0000-0000-0000629D0000}"/>
    <cellStyle name="Uwaga 17 25 14" xfId="57817" xr:uid="{00000000-0005-0000-0000-0000639D0000}"/>
    <cellStyle name="Uwaga 17 25 15" xfId="61054" xr:uid="{00000000-0005-0000-0000-0000649D0000}"/>
    <cellStyle name="Uwaga 17 25 2" xfId="13701" xr:uid="{00000000-0005-0000-0000-0000659D0000}"/>
    <cellStyle name="Uwaga 17 25 3" xfId="7662" xr:uid="{00000000-0005-0000-0000-0000669D0000}"/>
    <cellStyle name="Uwaga 17 25 4" xfId="20932" xr:uid="{00000000-0005-0000-0000-0000679D0000}"/>
    <cellStyle name="Uwaga 17 25 5" xfId="24242" xr:uid="{00000000-0005-0000-0000-0000689D0000}"/>
    <cellStyle name="Uwaga 17 25 6" xfId="27555" xr:uid="{00000000-0005-0000-0000-0000699D0000}"/>
    <cellStyle name="Uwaga 17 25 7" xfId="30791" xr:uid="{00000000-0005-0000-0000-00006A9D0000}"/>
    <cellStyle name="Uwaga 17 25 8" xfId="36555" xr:uid="{00000000-0005-0000-0000-00006B9D0000}"/>
    <cellStyle name="Uwaga 17 25 9" xfId="39765" xr:uid="{00000000-0005-0000-0000-00006C9D0000}"/>
    <cellStyle name="Uwaga 17 26" xfId="4518" xr:uid="{00000000-0005-0000-0000-00006D9D0000}"/>
    <cellStyle name="Uwaga 17 26 10" xfId="43007" xr:uid="{00000000-0005-0000-0000-00006E9D0000}"/>
    <cellStyle name="Uwaga 17 26 11" xfId="46206" xr:uid="{00000000-0005-0000-0000-00006F9D0000}"/>
    <cellStyle name="Uwaga 17 26 12" xfId="49475" xr:uid="{00000000-0005-0000-0000-0000709D0000}"/>
    <cellStyle name="Uwaga 17 26 13" xfId="52666" xr:uid="{00000000-0005-0000-0000-0000719D0000}"/>
    <cellStyle name="Uwaga 17 26 14" xfId="57867" xr:uid="{00000000-0005-0000-0000-0000729D0000}"/>
    <cellStyle name="Uwaga 17 26 15" xfId="61104" xr:uid="{00000000-0005-0000-0000-0000739D0000}"/>
    <cellStyle name="Uwaga 17 26 2" xfId="13754" xr:uid="{00000000-0005-0000-0000-0000749D0000}"/>
    <cellStyle name="Uwaga 17 26 3" xfId="7712" xr:uid="{00000000-0005-0000-0000-0000759D0000}"/>
    <cellStyle name="Uwaga 17 26 4" xfId="20986" xr:uid="{00000000-0005-0000-0000-0000769D0000}"/>
    <cellStyle name="Uwaga 17 26 5" xfId="24296" xr:uid="{00000000-0005-0000-0000-0000779D0000}"/>
    <cellStyle name="Uwaga 17 26 6" xfId="27608" xr:uid="{00000000-0005-0000-0000-0000789D0000}"/>
    <cellStyle name="Uwaga 17 26 7" xfId="30845" xr:uid="{00000000-0005-0000-0000-0000799D0000}"/>
    <cellStyle name="Uwaga 17 26 8" xfId="36606" xr:uid="{00000000-0005-0000-0000-00007A9D0000}"/>
    <cellStyle name="Uwaga 17 26 9" xfId="39819" xr:uid="{00000000-0005-0000-0000-00007B9D0000}"/>
    <cellStyle name="Uwaga 17 27" xfId="4574" xr:uid="{00000000-0005-0000-0000-00007C9D0000}"/>
    <cellStyle name="Uwaga 17 27 10" xfId="43061" xr:uid="{00000000-0005-0000-0000-00007D9D0000}"/>
    <cellStyle name="Uwaga 17 27 11" xfId="46262" xr:uid="{00000000-0005-0000-0000-00007E9D0000}"/>
    <cellStyle name="Uwaga 17 27 12" xfId="49529" xr:uid="{00000000-0005-0000-0000-00007F9D0000}"/>
    <cellStyle name="Uwaga 17 27 13" xfId="52722" xr:uid="{00000000-0005-0000-0000-0000809D0000}"/>
    <cellStyle name="Uwaga 17 27 14" xfId="57920" xr:uid="{00000000-0005-0000-0000-0000819D0000}"/>
    <cellStyle name="Uwaga 17 27 15" xfId="61157" xr:uid="{00000000-0005-0000-0000-0000829D0000}"/>
    <cellStyle name="Uwaga 17 27 2" xfId="13810" xr:uid="{00000000-0005-0000-0000-0000839D0000}"/>
    <cellStyle name="Uwaga 17 27 3" xfId="7765" xr:uid="{00000000-0005-0000-0000-0000849D0000}"/>
    <cellStyle name="Uwaga 17 27 4" xfId="21042" xr:uid="{00000000-0005-0000-0000-0000859D0000}"/>
    <cellStyle name="Uwaga 17 27 5" xfId="24352" xr:uid="{00000000-0005-0000-0000-0000869D0000}"/>
    <cellStyle name="Uwaga 17 27 6" xfId="27664" xr:uid="{00000000-0005-0000-0000-0000879D0000}"/>
    <cellStyle name="Uwaga 17 27 7" xfId="30901" xr:uid="{00000000-0005-0000-0000-0000889D0000}"/>
    <cellStyle name="Uwaga 17 27 8" xfId="36661" xr:uid="{00000000-0005-0000-0000-0000899D0000}"/>
    <cellStyle name="Uwaga 17 27 9" xfId="39874" xr:uid="{00000000-0005-0000-0000-00008A9D0000}"/>
    <cellStyle name="Uwaga 17 28" xfId="4621" xr:uid="{00000000-0005-0000-0000-00008B9D0000}"/>
    <cellStyle name="Uwaga 17 28 10" xfId="43107" xr:uid="{00000000-0005-0000-0000-00008C9D0000}"/>
    <cellStyle name="Uwaga 17 28 11" xfId="46309" xr:uid="{00000000-0005-0000-0000-00008D9D0000}"/>
    <cellStyle name="Uwaga 17 28 12" xfId="49575" xr:uid="{00000000-0005-0000-0000-00008E9D0000}"/>
    <cellStyle name="Uwaga 17 28 13" xfId="52769" xr:uid="{00000000-0005-0000-0000-00008F9D0000}"/>
    <cellStyle name="Uwaga 17 28 14" xfId="57966" xr:uid="{00000000-0005-0000-0000-0000909D0000}"/>
    <cellStyle name="Uwaga 17 28 15" xfId="61203" xr:uid="{00000000-0005-0000-0000-0000919D0000}"/>
    <cellStyle name="Uwaga 17 28 2" xfId="13857" xr:uid="{00000000-0005-0000-0000-0000929D0000}"/>
    <cellStyle name="Uwaga 17 28 3" xfId="7811" xr:uid="{00000000-0005-0000-0000-0000939D0000}"/>
    <cellStyle name="Uwaga 17 28 4" xfId="21089" xr:uid="{00000000-0005-0000-0000-0000949D0000}"/>
    <cellStyle name="Uwaga 17 28 5" xfId="24399" xr:uid="{00000000-0005-0000-0000-0000959D0000}"/>
    <cellStyle name="Uwaga 17 28 6" xfId="27711" xr:uid="{00000000-0005-0000-0000-0000969D0000}"/>
    <cellStyle name="Uwaga 17 28 7" xfId="30948" xr:uid="{00000000-0005-0000-0000-0000979D0000}"/>
    <cellStyle name="Uwaga 17 28 8" xfId="36708" xr:uid="{00000000-0005-0000-0000-0000989D0000}"/>
    <cellStyle name="Uwaga 17 28 9" xfId="39921" xr:uid="{00000000-0005-0000-0000-0000999D0000}"/>
    <cellStyle name="Uwaga 17 29" xfId="4675" xr:uid="{00000000-0005-0000-0000-00009A9D0000}"/>
    <cellStyle name="Uwaga 17 29 10" xfId="43158" xr:uid="{00000000-0005-0000-0000-00009B9D0000}"/>
    <cellStyle name="Uwaga 17 29 11" xfId="46363" xr:uid="{00000000-0005-0000-0000-00009C9D0000}"/>
    <cellStyle name="Uwaga 17 29 12" xfId="49626" xr:uid="{00000000-0005-0000-0000-00009D9D0000}"/>
    <cellStyle name="Uwaga 17 29 13" xfId="52823" xr:uid="{00000000-0005-0000-0000-00009E9D0000}"/>
    <cellStyle name="Uwaga 17 29 14" xfId="58017" xr:uid="{00000000-0005-0000-0000-00009F9D0000}"/>
    <cellStyle name="Uwaga 17 29 15" xfId="61254" xr:uid="{00000000-0005-0000-0000-0000A09D0000}"/>
    <cellStyle name="Uwaga 17 29 2" xfId="13910" xr:uid="{00000000-0005-0000-0000-0000A19D0000}"/>
    <cellStyle name="Uwaga 17 29 3" xfId="7862" xr:uid="{00000000-0005-0000-0000-0000A29D0000}"/>
    <cellStyle name="Uwaga 17 29 4" xfId="21143" xr:uid="{00000000-0005-0000-0000-0000A39D0000}"/>
    <cellStyle name="Uwaga 17 29 5" xfId="24453" xr:uid="{00000000-0005-0000-0000-0000A49D0000}"/>
    <cellStyle name="Uwaga 17 29 6" xfId="27765" xr:uid="{00000000-0005-0000-0000-0000A59D0000}"/>
    <cellStyle name="Uwaga 17 29 7" xfId="31002" xr:uid="{00000000-0005-0000-0000-0000A69D0000}"/>
    <cellStyle name="Uwaga 17 29 8" xfId="36760" xr:uid="{00000000-0005-0000-0000-0000A79D0000}"/>
    <cellStyle name="Uwaga 17 29 9" xfId="39975" xr:uid="{00000000-0005-0000-0000-0000A89D0000}"/>
    <cellStyle name="Uwaga 17 3" xfId="1694" xr:uid="{00000000-0005-0000-0000-0000A99D0000}"/>
    <cellStyle name="Uwaga 17 3 10" xfId="31346" xr:uid="{00000000-0005-0000-0000-0000AA9D0000}"/>
    <cellStyle name="Uwaga 17 3 11" xfId="18445" xr:uid="{00000000-0005-0000-0000-0000AB9D0000}"/>
    <cellStyle name="Uwaga 17 3 12" xfId="36996" xr:uid="{00000000-0005-0000-0000-0000AC9D0000}"/>
    <cellStyle name="Uwaga 17 3 13" xfId="40228" xr:uid="{00000000-0005-0000-0000-0000AD9D0000}"/>
    <cellStyle name="Uwaga 17 3 14" xfId="43382" xr:uid="{00000000-0005-0000-0000-0000AE9D0000}"/>
    <cellStyle name="Uwaga 17 3 15" xfId="46703" xr:uid="{00000000-0005-0000-0000-0000AF9D0000}"/>
    <cellStyle name="Uwaga 17 3 16" xfId="49848" xr:uid="{00000000-0005-0000-0000-0000B09D0000}"/>
    <cellStyle name="Uwaga 17 3 17" xfId="53076" xr:uid="{00000000-0005-0000-0000-0000B19D0000}"/>
    <cellStyle name="Uwaga 17 3 18" xfId="27285" xr:uid="{00000000-0005-0000-0000-0000B29D0000}"/>
    <cellStyle name="Uwaga 17 3 19" xfId="58359" xr:uid="{00000000-0005-0000-0000-0000B39D0000}"/>
    <cellStyle name="Uwaga 17 3 2" xfId="8904" xr:uid="{00000000-0005-0000-0000-0000B49D0000}"/>
    <cellStyle name="Uwaga 17 3 3" xfId="8486" xr:uid="{00000000-0005-0000-0000-0000B59D0000}"/>
    <cellStyle name="Uwaga 17 3 4" xfId="5073" xr:uid="{00000000-0005-0000-0000-0000B69D0000}"/>
    <cellStyle name="Uwaga 17 3 5" xfId="15590" xr:uid="{00000000-0005-0000-0000-0000B79D0000}"/>
    <cellStyle name="Uwaga 17 3 6" xfId="14507" xr:uid="{00000000-0005-0000-0000-0000B89D0000}"/>
    <cellStyle name="Uwaga 17 3 7" xfId="21472" xr:uid="{00000000-0005-0000-0000-0000B99D0000}"/>
    <cellStyle name="Uwaga 17 3 8" xfId="24795" xr:uid="{00000000-0005-0000-0000-0000BA9D0000}"/>
    <cellStyle name="Uwaga 17 3 9" xfId="28021" xr:uid="{00000000-0005-0000-0000-0000BB9D0000}"/>
    <cellStyle name="Uwaga 17 30" xfId="4728" xr:uid="{00000000-0005-0000-0000-0000BC9D0000}"/>
    <cellStyle name="Uwaga 17 30 10" xfId="43209" xr:uid="{00000000-0005-0000-0000-0000BD9D0000}"/>
    <cellStyle name="Uwaga 17 30 11" xfId="46416" xr:uid="{00000000-0005-0000-0000-0000BE9D0000}"/>
    <cellStyle name="Uwaga 17 30 12" xfId="49676" xr:uid="{00000000-0005-0000-0000-0000BF9D0000}"/>
    <cellStyle name="Uwaga 17 30 13" xfId="52876" xr:uid="{00000000-0005-0000-0000-0000C09D0000}"/>
    <cellStyle name="Uwaga 17 30 14" xfId="58067" xr:uid="{00000000-0005-0000-0000-0000C19D0000}"/>
    <cellStyle name="Uwaga 17 30 15" xfId="61304" xr:uid="{00000000-0005-0000-0000-0000C29D0000}"/>
    <cellStyle name="Uwaga 17 30 2" xfId="13962" xr:uid="{00000000-0005-0000-0000-0000C39D0000}"/>
    <cellStyle name="Uwaga 17 30 3" xfId="7912" xr:uid="{00000000-0005-0000-0000-0000C49D0000}"/>
    <cellStyle name="Uwaga 17 30 4" xfId="21196" xr:uid="{00000000-0005-0000-0000-0000C59D0000}"/>
    <cellStyle name="Uwaga 17 30 5" xfId="24506" xr:uid="{00000000-0005-0000-0000-0000C69D0000}"/>
    <cellStyle name="Uwaga 17 30 6" xfId="27818" xr:uid="{00000000-0005-0000-0000-0000C79D0000}"/>
    <cellStyle name="Uwaga 17 30 7" xfId="31055" xr:uid="{00000000-0005-0000-0000-0000C89D0000}"/>
    <cellStyle name="Uwaga 17 30 8" xfId="36812" xr:uid="{00000000-0005-0000-0000-0000C99D0000}"/>
    <cellStyle name="Uwaga 17 30 9" xfId="40027" xr:uid="{00000000-0005-0000-0000-0000CA9D0000}"/>
    <cellStyle name="Uwaga 17 31" xfId="4779" xr:uid="{00000000-0005-0000-0000-0000CB9D0000}"/>
    <cellStyle name="Uwaga 17 31 10" xfId="43258" xr:uid="{00000000-0005-0000-0000-0000CC9D0000}"/>
    <cellStyle name="Uwaga 17 31 11" xfId="46467" xr:uid="{00000000-0005-0000-0000-0000CD9D0000}"/>
    <cellStyle name="Uwaga 17 31 12" xfId="49725" xr:uid="{00000000-0005-0000-0000-0000CE9D0000}"/>
    <cellStyle name="Uwaga 17 31 13" xfId="52927" xr:uid="{00000000-0005-0000-0000-0000CF9D0000}"/>
    <cellStyle name="Uwaga 17 31 14" xfId="58116" xr:uid="{00000000-0005-0000-0000-0000D09D0000}"/>
    <cellStyle name="Uwaga 17 31 15" xfId="61353" xr:uid="{00000000-0005-0000-0000-0000D19D0000}"/>
    <cellStyle name="Uwaga 17 31 2" xfId="14013" xr:uid="{00000000-0005-0000-0000-0000D29D0000}"/>
    <cellStyle name="Uwaga 17 31 3" xfId="7961" xr:uid="{00000000-0005-0000-0000-0000D39D0000}"/>
    <cellStyle name="Uwaga 17 31 4" xfId="21247" xr:uid="{00000000-0005-0000-0000-0000D49D0000}"/>
    <cellStyle name="Uwaga 17 31 5" xfId="24557" xr:uid="{00000000-0005-0000-0000-0000D59D0000}"/>
    <cellStyle name="Uwaga 17 31 6" xfId="27869" xr:uid="{00000000-0005-0000-0000-0000D69D0000}"/>
    <cellStyle name="Uwaga 17 31 7" xfId="31106" xr:uid="{00000000-0005-0000-0000-0000D79D0000}"/>
    <cellStyle name="Uwaga 17 31 8" xfId="36862" xr:uid="{00000000-0005-0000-0000-0000D89D0000}"/>
    <cellStyle name="Uwaga 17 31 9" xfId="40078" xr:uid="{00000000-0005-0000-0000-0000D99D0000}"/>
    <cellStyle name="Uwaga 17 4" xfId="2477" xr:uid="{00000000-0005-0000-0000-0000DA9D0000}"/>
    <cellStyle name="Uwaga 17 4 10" xfId="32121" xr:uid="{00000000-0005-0000-0000-0000DB9D0000}"/>
    <cellStyle name="Uwaga 17 4 11" xfId="34591" xr:uid="{00000000-0005-0000-0000-0000DC9D0000}"/>
    <cellStyle name="Uwaga 17 4 12" xfId="37779" xr:uid="{00000000-0005-0000-0000-0000DD9D0000}"/>
    <cellStyle name="Uwaga 17 4 13" xfId="40989" xr:uid="{00000000-0005-0000-0000-0000DE9D0000}"/>
    <cellStyle name="Uwaga 17 4 14" xfId="44165" xr:uid="{00000000-0005-0000-0000-0000DF9D0000}"/>
    <cellStyle name="Uwaga 17 4 15" xfId="47464" xr:uid="{00000000-0005-0000-0000-0000E09D0000}"/>
    <cellStyle name="Uwaga 17 4 16" xfId="50629" xr:uid="{00000000-0005-0000-0000-0000E19D0000}"/>
    <cellStyle name="Uwaga 17 4 17" xfId="53825" xr:uid="{00000000-0005-0000-0000-0000E29D0000}"/>
    <cellStyle name="Uwaga 17 4 18" xfId="55879" xr:uid="{00000000-0005-0000-0000-0000E39D0000}"/>
    <cellStyle name="Uwaga 17 4 19" xfId="59116" xr:uid="{00000000-0005-0000-0000-0000E49D0000}"/>
    <cellStyle name="Uwaga 17 4 2" xfId="9679" xr:uid="{00000000-0005-0000-0000-0000E59D0000}"/>
    <cellStyle name="Uwaga 17 4 3" xfId="11721" xr:uid="{00000000-0005-0000-0000-0000E69D0000}"/>
    <cellStyle name="Uwaga 17 4 4" xfId="5845" xr:uid="{00000000-0005-0000-0000-0000E79D0000}"/>
    <cellStyle name="Uwaga 17 4 5" xfId="16370" xr:uid="{00000000-0005-0000-0000-0000E89D0000}"/>
    <cellStyle name="Uwaga 17 4 6" xfId="18945" xr:uid="{00000000-0005-0000-0000-0000E99D0000}"/>
    <cellStyle name="Uwaga 17 4 7" xfId="22255" xr:uid="{00000000-0005-0000-0000-0000EA9D0000}"/>
    <cellStyle name="Uwaga 17 4 8" xfId="25575" xr:uid="{00000000-0005-0000-0000-0000EB9D0000}"/>
    <cellStyle name="Uwaga 17 4 9" xfId="28804" xr:uid="{00000000-0005-0000-0000-0000EC9D0000}"/>
    <cellStyle name="Uwaga 17 5" xfId="2616" xr:uid="{00000000-0005-0000-0000-0000ED9D0000}"/>
    <cellStyle name="Uwaga 17 5 10" xfId="32260" xr:uid="{00000000-0005-0000-0000-0000EE9D0000}"/>
    <cellStyle name="Uwaga 17 5 11" xfId="34730" xr:uid="{00000000-0005-0000-0000-0000EF9D0000}"/>
    <cellStyle name="Uwaga 17 5 12" xfId="37918" xr:uid="{00000000-0005-0000-0000-0000F09D0000}"/>
    <cellStyle name="Uwaga 17 5 13" xfId="41128" xr:uid="{00000000-0005-0000-0000-0000F19D0000}"/>
    <cellStyle name="Uwaga 17 5 14" xfId="44304" xr:uid="{00000000-0005-0000-0000-0000F29D0000}"/>
    <cellStyle name="Uwaga 17 5 15" xfId="47603" xr:uid="{00000000-0005-0000-0000-0000F39D0000}"/>
    <cellStyle name="Uwaga 17 5 16" xfId="50768" xr:uid="{00000000-0005-0000-0000-0000F49D0000}"/>
    <cellStyle name="Uwaga 17 5 17" xfId="53963" xr:uid="{00000000-0005-0000-0000-0000F59D0000}"/>
    <cellStyle name="Uwaga 17 5 18" xfId="56017" xr:uid="{00000000-0005-0000-0000-0000F69D0000}"/>
    <cellStyle name="Uwaga 17 5 19" xfId="59254" xr:uid="{00000000-0005-0000-0000-0000F79D0000}"/>
    <cellStyle name="Uwaga 17 5 2" xfId="9818" xr:uid="{00000000-0005-0000-0000-0000F89D0000}"/>
    <cellStyle name="Uwaga 17 5 3" xfId="11860" xr:uid="{00000000-0005-0000-0000-0000F99D0000}"/>
    <cellStyle name="Uwaga 17 5 4" xfId="5984" xr:uid="{00000000-0005-0000-0000-0000FA9D0000}"/>
    <cellStyle name="Uwaga 17 5 5" xfId="16509" xr:uid="{00000000-0005-0000-0000-0000FB9D0000}"/>
    <cellStyle name="Uwaga 17 5 6" xfId="19084" xr:uid="{00000000-0005-0000-0000-0000FC9D0000}"/>
    <cellStyle name="Uwaga 17 5 7" xfId="22394" xr:uid="{00000000-0005-0000-0000-0000FD9D0000}"/>
    <cellStyle name="Uwaga 17 5 8" xfId="25714" xr:uid="{00000000-0005-0000-0000-0000FE9D0000}"/>
    <cellStyle name="Uwaga 17 5 9" xfId="28943" xr:uid="{00000000-0005-0000-0000-0000FF9D0000}"/>
    <cellStyle name="Uwaga 17 6" xfId="1750" xr:uid="{00000000-0005-0000-0000-0000009E0000}"/>
    <cellStyle name="Uwaga 17 6 10" xfId="31402" xr:uid="{00000000-0005-0000-0000-0000019E0000}"/>
    <cellStyle name="Uwaga 17 6 11" xfId="15190" xr:uid="{00000000-0005-0000-0000-0000029E0000}"/>
    <cellStyle name="Uwaga 17 6 12" xfId="37052" xr:uid="{00000000-0005-0000-0000-0000039E0000}"/>
    <cellStyle name="Uwaga 17 6 13" xfId="40283" xr:uid="{00000000-0005-0000-0000-0000049E0000}"/>
    <cellStyle name="Uwaga 17 6 14" xfId="43438" xr:uid="{00000000-0005-0000-0000-0000059E0000}"/>
    <cellStyle name="Uwaga 17 6 15" xfId="46758" xr:uid="{00000000-0005-0000-0000-0000069E0000}"/>
    <cellStyle name="Uwaga 17 6 16" xfId="49904" xr:uid="{00000000-0005-0000-0000-0000079E0000}"/>
    <cellStyle name="Uwaga 17 6 17" xfId="53130" xr:uid="{00000000-0005-0000-0000-0000089E0000}"/>
    <cellStyle name="Uwaga 17 6 18" xfId="34110" xr:uid="{00000000-0005-0000-0000-0000099E0000}"/>
    <cellStyle name="Uwaga 17 6 19" xfId="58413" xr:uid="{00000000-0005-0000-0000-00000A9E0000}"/>
    <cellStyle name="Uwaga 17 6 2" xfId="8960" xr:uid="{00000000-0005-0000-0000-00000B9E0000}"/>
    <cellStyle name="Uwaga 17 6 3" xfId="8430" xr:uid="{00000000-0005-0000-0000-00000C9E0000}"/>
    <cellStyle name="Uwaga 17 6 4" xfId="5129" xr:uid="{00000000-0005-0000-0000-00000D9E0000}"/>
    <cellStyle name="Uwaga 17 6 5" xfId="15646" xr:uid="{00000000-0005-0000-0000-00000E9E0000}"/>
    <cellStyle name="Uwaga 17 6 6" xfId="14451" xr:uid="{00000000-0005-0000-0000-00000F9E0000}"/>
    <cellStyle name="Uwaga 17 6 7" xfId="21528" xr:uid="{00000000-0005-0000-0000-0000109E0000}"/>
    <cellStyle name="Uwaga 17 6 8" xfId="24850" xr:uid="{00000000-0005-0000-0000-0000119E0000}"/>
    <cellStyle name="Uwaga 17 6 9" xfId="28077" xr:uid="{00000000-0005-0000-0000-0000129E0000}"/>
    <cellStyle name="Uwaga 17 7" xfId="2836" xr:uid="{00000000-0005-0000-0000-0000139E0000}"/>
    <cellStyle name="Uwaga 17 7 10" xfId="32480" xr:uid="{00000000-0005-0000-0000-0000149E0000}"/>
    <cellStyle name="Uwaga 17 7 11" xfId="34950" xr:uid="{00000000-0005-0000-0000-0000159E0000}"/>
    <cellStyle name="Uwaga 17 7 12" xfId="38138" xr:uid="{00000000-0005-0000-0000-0000169E0000}"/>
    <cellStyle name="Uwaga 17 7 13" xfId="41345" xr:uid="{00000000-0005-0000-0000-0000179E0000}"/>
    <cellStyle name="Uwaga 17 7 14" xfId="44524" xr:uid="{00000000-0005-0000-0000-0000189E0000}"/>
    <cellStyle name="Uwaga 17 7 15" xfId="47820" xr:uid="{00000000-0005-0000-0000-0000199E0000}"/>
    <cellStyle name="Uwaga 17 7 16" xfId="50988" xr:uid="{00000000-0005-0000-0000-00001A9E0000}"/>
    <cellStyle name="Uwaga 17 7 17" xfId="54178" xr:uid="{00000000-0005-0000-0000-00001B9E0000}"/>
    <cellStyle name="Uwaga 17 7 18" xfId="56232" xr:uid="{00000000-0005-0000-0000-00001C9E0000}"/>
    <cellStyle name="Uwaga 17 7 19" xfId="59469" xr:uid="{00000000-0005-0000-0000-00001D9E0000}"/>
    <cellStyle name="Uwaga 17 7 2" xfId="10038" xr:uid="{00000000-0005-0000-0000-00001E9E0000}"/>
    <cellStyle name="Uwaga 17 7 3" xfId="12080" xr:uid="{00000000-0005-0000-0000-00001F9E0000}"/>
    <cellStyle name="Uwaga 17 7 4" xfId="6204" xr:uid="{00000000-0005-0000-0000-0000209E0000}"/>
    <cellStyle name="Uwaga 17 7 5" xfId="16729" xr:uid="{00000000-0005-0000-0000-0000219E0000}"/>
    <cellStyle name="Uwaga 17 7 6" xfId="19304" xr:uid="{00000000-0005-0000-0000-0000229E0000}"/>
    <cellStyle name="Uwaga 17 7 7" xfId="22614" xr:uid="{00000000-0005-0000-0000-0000239E0000}"/>
    <cellStyle name="Uwaga 17 7 8" xfId="25932" xr:uid="{00000000-0005-0000-0000-0000249E0000}"/>
    <cellStyle name="Uwaga 17 7 9" xfId="29163" xr:uid="{00000000-0005-0000-0000-0000259E0000}"/>
    <cellStyle name="Uwaga 17 8" xfId="1712" xr:uid="{00000000-0005-0000-0000-0000269E0000}"/>
    <cellStyle name="Uwaga 17 8 10" xfId="31364" xr:uid="{00000000-0005-0000-0000-0000279E0000}"/>
    <cellStyle name="Uwaga 17 8 11" xfId="15346" xr:uid="{00000000-0005-0000-0000-0000289E0000}"/>
    <cellStyle name="Uwaga 17 8 12" xfId="37014" xr:uid="{00000000-0005-0000-0000-0000299E0000}"/>
    <cellStyle name="Uwaga 17 8 13" xfId="40246" xr:uid="{00000000-0005-0000-0000-00002A9E0000}"/>
    <cellStyle name="Uwaga 17 8 14" xfId="43400" xr:uid="{00000000-0005-0000-0000-00002B9E0000}"/>
    <cellStyle name="Uwaga 17 8 15" xfId="46721" xr:uid="{00000000-0005-0000-0000-00002C9E0000}"/>
    <cellStyle name="Uwaga 17 8 16" xfId="49866" xr:uid="{00000000-0005-0000-0000-00002D9E0000}"/>
    <cellStyle name="Uwaga 17 8 17" xfId="53094" xr:uid="{00000000-0005-0000-0000-00002E9E0000}"/>
    <cellStyle name="Uwaga 17 8 18" xfId="14908" xr:uid="{00000000-0005-0000-0000-00002F9E0000}"/>
    <cellStyle name="Uwaga 17 8 19" xfId="58377" xr:uid="{00000000-0005-0000-0000-0000309E0000}"/>
    <cellStyle name="Uwaga 17 8 2" xfId="8922" xr:uid="{00000000-0005-0000-0000-0000319E0000}"/>
    <cellStyle name="Uwaga 17 8 3" xfId="8468" xr:uid="{00000000-0005-0000-0000-0000329E0000}"/>
    <cellStyle name="Uwaga 17 8 4" xfId="5091" xr:uid="{00000000-0005-0000-0000-0000339E0000}"/>
    <cellStyle name="Uwaga 17 8 5" xfId="15608" xr:uid="{00000000-0005-0000-0000-0000349E0000}"/>
    <cellStyle name="Uwaga 17 8 6" xfId="14489" xr:uid="{00000000-0005-0000-0000-0000359E0000}"/>
    <cellStyle name="Uwaga 17 8 7" xfId="21490" xr:uid="{00000000-0005-0000-0000-0000369E0000}"/>
    <cellStyle name="Uwaga 17 8 8" xfId="24813" xr:uid="{00000000-0005-0000-0000-0000379E0000}"/>
    <cellStyle name="Uwaga 17 8 9" xfId="28039" xr:uid="{00000000-0005-0000-0000-0000389E0000}"/>
    <cellStyle name="Uwaga 17 9" xfId="3106" xr:uid="{00000000-0005-0000-0000-0000399E0000}"/>
    <cellStyle name="Uwaga 17 9 10" xfId="32750" xr:uid="{00000000-0005-0000-0000-00003A9E0000}"/>
    <cellStyle name="Uwaga 17 9 11" xfId="35219" xr:uid="{00000000-0005-0000-0000-00003B9E0000}"/>
    <cellStyle name="Uwaga 17 9 12" xfId="38408" xr:uid="{00000000-0005-0000-0000-00003C9E0000}"/>
    <cellStyle name="Uwaga 17 9 13" xfId="41614" xr:uid="{00000000-0005-0000-0000-00003D9E0000}"/>
    <cellStyle name="Uwaga 17 9 14" xfId="44794" xr:uid="{00000000-0005-0000-0000-00003E9E0000}"/>
    <cellStyle name="Uwaga 17 9 15" xfId="48089" xr:uid="{00000000-0005-0000-0000-00003F9E0000}"/>
    <cellStyle name="Uwaga 17 9 16" xfId="51257" xr:uid="{00000000-0005-0000-0000-0000409E0000}"/>
    <cellStyle name="Uwaga 17 9 17" xfId="54445" xr:uid="{00000000-0005-0000-0000-0000419E0000}"/>
    <cellStyle name="Uwaga 17 9 18" xfId="56499" xr:uid="{00000000-0005-0000-0000-0000429E0000}"/>
    <cellStyle name="Uwaga 17 9 19" xfId="59736" xr:uid="{00000000-0005-0000-0000-0000439E0000}"/>
    <cellStyle name="Uwaga 17 9 2" xfId="10308" xr:uid="{00000000-0005-0000-0000-0000449E0000}"/>
    <cellStyle name="Uwaga 17 9 3" xfId="12350" xr:uid="{00000000-0005-0000-0000-0000459E0000}"/>
    <cellStyle name="Uwaga 17 9 4" xfId="6474" xr:uid="{00000000-0005-0000-0000-0000469E0000}"/>
    <cellStyle name="Uwaga 17 9 5" xfId="16999" xr:uid="{00000000-0005-0000-0000-0000479E0000}"/>
    <cellStyle name="Uwaga 17 9 6" xfId="19574" xr:uid="{00000000-0005-0000-0000-0000489E0000}"/>
    <cellStyle name="Uwaga 17 9 7" xfId="22884" xr:uid="{00000000-0005-0000-0000-0000499E0000}"/>
    <cellStyle name="Uwaga 17 9 8" xfId="26200" xr:uid="{00000000-0005-0000-0000-00004A9E0000}"/>
    <cellStyle name="Uwaga 17 9 9" xfId="29433" xr:uid="{00000000-0005-0000-0000-00004B9E0000}"/>
    <cellStyle name="Uwaga 18" xfId="1378" xr:uid="{00000000-0005-0000-0000-00004C9E0000}"/>
    <cellStyle name="Uwaga 18 10" xfId="2506" xr:uid="{00000000-0005-0000-0000-00004D9E0000}"/>
    <cellStyle name="Uwaga 18 10 10" xfId="32150" xr:uid="{00000000-0005-0000-0000-00004E9E0000}"/>
    <cellStyle name="Uwaga 18 10 11" xfId="34620" xr:uid="{00000000-0005-0000-0000-00004F9E0000}"/>
    <cellStyle name="Uwaga 18 10 12" xfId="37808" xr:uid="{00000000-0005-0000-0000-0000509E0000}"/>
    <cellStyle name="Uwaga 18 10 13" xfId="41018" xr:uid="{00000000-0005-0000-0000-0000519E0000}"/>
    <cellStyle name="Uwaga 18 10 14" xfId="44194" xr:uid="{00000000-0005-0000-0000-0000529E0000}"/>
    <cellStyle name="Uwaga 18 10 15" xfId="47493" xr:uid="{00000000-0005-0000-0000-0000539E0000}"/>
    <cellStyle name="Uwaga 18 10 16" xfId="50658" xr:uid="{00000000-0005-0000-0000-0000549E0000}"/>
    <cellStyle name="Uwaga 18 10 17" xfId="53854" xr:uid="{00000000-0005-0000-0000-0000559E0000}"/>
    <cellStyle name="Uwaga 18 10 18" xfId="55908" xr:uid="{00000000-0005-0000-0000-0000569E0000}"/>
    <cellStyle name="Uwaga 18 10 19" xfId="59145" xr:uid="{00000000-0005-0000-0000-0000579E0000}"/>
    <cellStyle name="Uwaga 18 10 2" xfId="9708" xr:uid="{00000000-0005-0000-0000-0000589E0000}"/>
    <cellStyle name="Uwaga 18 10 3" xfId="11750" xr:uid="{00000000-0005-0000-0000-0000599E0000}"/>
    <cellStyle name="Uwaga 18 10 4" xfId="5874" xr:uid="{00000000-0005-0000-0000-00005A9E0000}"/>
    <cellStyle name="Uwaga 18 10 5" xfId="16399" xr:uid="{00000000-0005-0000-0000-00005B9E0000}"/>
    <cellStyle name="Uwaga 18 10 6" xfId="18974" xr:uid="{00000000-0005-0000-0000-00005C9E0000}"/>
    <cellStyle name="Uwaga 18 10 7" xfId="22284" xr:uid="{00000000-0005-0000-0000-00005D9E0000}"/>
    <cellStyle name="Uwaga 18 10 8" xfId="25604" xr:uid="{00000000-0005-0000-0000-00005E9E0000}"/>
    <cellStyle name="Uwaga 18 10 9" xfId="28833" xr:uid="{00000000-0005-0000-0000-00005F9E0000}"/>
    <cellStyle name="Uwaga 18 11" xfId="3355" xr:uid="{00000000-0005-0000-0000-0000609E0000}"/>
    <cellStyle name="Uwaga 18 11 10" xfId="32999" xr:uid="{00000000-0005-0000-0000-0000619E0000}"/>
    <cellStyle name="Uwaga 18 11 11" xfId="35467" xr:uid="{00000000-0005-0000-0000-0000629E0000}"/>
    <cellStyle name="Uwaga 18 11 12" xfId="38657" xr:uid="{00000000-0005-0000-0000-0000639E0000}"/>
    <cellStyle name="Uwaga 18 11 13" xfId="41862" xr:uid="{00000000-0005-0000-0000-0000649E0000}"/>
    <cellStyle name="Uwaga 18 11 14" xfId="45043" xr:uid="{00000000-0005-0000-0000-0000659E0000}"/>
    <cellStyle name="Uwaga 18 11 15" xfId="48337" xr:uid="{00000000-0005-0000-0000-0000669E0000}"/>
    <cellStyle name="Uwaga 18 11 16" xfId="51506" xr:uid="{00000000-0005-0000-0000-0000679E0000}"/>
    <cellStyle name="Uwaga 18 11 17" xfId="54691" xr:uid="{00000000-0005-0000-0000-0000689E0000}"/>
    <cellStyle name="Uwaga 18 11 18" xfId="56745" xr:uid="{00000000-0005-0000-0000-0000699E0000}"/>
    <cellStyle name="Uwaga 18 11 19" xfId="59982" xr:uid="{00000000-0005-0000-0000-00006A9E0000}"/>
    <cellStyle name="Uwaga 18 11 2" xfId="10557" xr:uid="{00000000-0005-0000-0000-00006B9E0000}"/>
    <cellStyle name="Uwaga 18 11 3" xfId="12599" xr:uid="{00000000-0005-0000-0000-00006C9E0000}"/>
    <cellStyle name="Uwaga 18 11 4" xfId="6723" xr:uid="{00000000-0005-0000-0000-00006D9E0000}"/>
    <cellStyle name="Uwaga 18 11 5" xfId="17248" xr:uid="{00000000-0005-0000-0000-00006E9E0000}"/>
    <cellStyle name="Uwaga 18 11 6" xfId="19823" xr:uid="{00000000-0005-0000-0000-00006F9E0000}"/>
    <cellStyle name="Uwaga 18 11 7" xfId="23133" xr:uid="{00000000-0005-0000-0000-0000709E0000}"/>
    <cellStyle name="Uwaga 18 11 8" xfId="26448" xr:uid="{00000000-0005-0000-0000-0000719E0000}"/>
    <cellStyle name="Uwaga 18 11 9" xfId="29682" xr:uid="{00000000-0005-0000-0000-0000729E0000}"/>
    <cellStyle name="Uwaga 18 12" xfId="1758" xr:uid="{00000000-0005-0000-0000-0000739E0000}"/>
    <cellStyle name="Uwaga 18 12 10" xfId="31410" xr:uid="{00000000-0005-0000-0000-0000749E0000}"/>
    <cellStyle name="Uwaga 18 12 11" xfId="15198" xr:uid="{00000000-0005-0000-0000-0000759E0000}"/>
    <cellStyle name="Uwaga 18 12 12" xfId="37060" xr:uid="{00000000-0005-0000-0000-0000769E0000}"/>
    <cellStyle name="Uwaga 18 12 13" xfId="40291" xr:uid="{00000000-0005-0000-0000-0000779E0000}"/>
    <cellStyle name="Uwaga 18 12 14" xfId="43446" xr:uid="{00000000-0005-0000-0000-0000789E0000}"/>
    <cellStyle name="Uwaga 18 12 15" xfId="46766" xr:uid="{00000000-0005-0000-0000-0000799E0000}"/>
    <cellStyle name="Uwaga 18 12 16" xfId="49912" xr:uid="{00000000-0005-0000-0000-00007A9E0000}"/>
    <cellStyle name="Uwaga 18 12 17" xfId="53138" xr:uid="{00000000-0005-0000-0000-00007B9E0000}"/>
    <cellStyle name="Uwaga 18 12 18" xfId="33857" xr:uid="{00000000-0005-0000-0000-00007C9E0000}"/>
    <cellStyle name="Uwaga 18 12 19" xfId="58421" xr:uid="{00000000-0005-0000-0000-00007D9E0000}"/>
    <cellStyle name="Uwaga 18 12 2" xfId="8968" xr:uid="{00000000-0005-0000-0000-00007E9E0000}"/>
    <cellStyle name="Uwaga 18 12 3" xfId="8422" xr:uid="{00000000-0005-0000-0000-00007F9E0000}"/>
    <cellStyle name="Uwaga 18 12 4" xfId="5137" xr:uid="{00000000-0005-0000-0000-0000809E0000}"/>
    <cellStyle name="Uwaga 18 12 5" xfId="15654" xr:uid="{00000000-0005-0000-0000-0000819E0000}"/>
    <cellStyle name="Uwaga 18 12 6" xfId="14443" xr:uid="{00000000-0005-0000-0000-0000829E0000}"/>
    <cellStyle name="Uwaga 18 12 7" xfId="21536" xr:uid="{00000000-0005-0000-0000-0000839E0000}"/>
    <cellStyle name="Uwaga 18 12 8" xfId="24858" xr:uid="{00000000-0005-0000-0000-0000849E0000}"/>
    <cellStyle name="Uwaga 18 12 9" xfId="28085" xr:uid="{00000000-0005-0000-0000-0000859E0000}"/>
    <cellStyle name="Uwaga 18 13" xfId="1528" xr:uid="{00000000-0005-0000-0000-0000869E0000}"/>
    <cellStyle name="Uwaga 18 13 10" xfId="31181" xr:uid="{00000000-0005-0000-0000-0000879E0000}"/>
    <cellStyle name="Uwaga 18 13 11" xfId="15124" xr:uid="{00000000-0005-0000-0000-0000889E0000}"/>
    <cellStyle name="Uwaga 18 13 12" xfId="14751" xr:uid="{00000000-0005-0000-0000-0000899E0000}"/>
    <cellStyle name="Uwaga 18 13 13" xfId="14078" xr:uid="{00000000-0005-0000-0000-00008A9E0000}"/>
    <cellStyle name="Uwaga 18 13 14" xfId="34172" xr:uid="{00000000-0005-0000-0000-00008B9E0000}"/>
    <cellStyle name="Uwaga 18 13 15" xfId="46541" xr:uid="{00000000-0005-0000-0000-00008C9E0000}"/>
    <cellStyle name="Uwaga 18 13 16" xfId="34199" xr:uid="{00000000-0005-0000-0000-00008D9E0000}"/>
    <cellStyle name="Uwaga 18 13 17" xfId="14967" xr:uid="{00000000-0005-0000-0000-00008E9E0000}"/>
    <cellStyle name="Uwaga 18 13 18" xfId="27909" xr:uid="{00000000-0005-0000-0000-00008F9E0000}"/>
    <cellStyle name="Uwaga 18 13 19" xfId="58198" xr:uid="{00000000-0005-0000-0000-0000909E0000}"/>
    <cellStyle name="Uwaga 18 13 2" xfId="8741" xr:uid="{00000000-0005-0000-0000-0000919E0000}"/>
    <cellStyle name="Uwaga 18 13 3" xfId="8650" xr:uid="{00000000-0005-0000-0000-0000929E0000}"/>
    <cellStyle name="Uwaga 18 13 4" xfId="4908" xr:uid="{00000000-0005-0000-0000-0000939E0000}"/>
    <cellStyle name="Uwaga 18 13 5" xfId="15424" xr:uid="{00000000-0005-0000-0000-0000949E0000}"/>
    <cellStyle name="Uwaga 18 13 6" xfId="14673" xr:uid="{00000000-0005-0000-0000-0000959E0000}"/>
    <cellStyle name="Uwaga 18 13 7" xfId="21306" xr:uid="{00000000-0005-0000-0000-0000969E0000}"/>
    <cellStyle name="Uwaga 18 13 8" xfId="24629" xr:uid="{00000000-0005-0000-0000-0000979E0000}"/>
    <cellStyle name="Uwaga 18 13 9" xfId="15375" xr:uid="{00000000-0005-0000-0000-0000989E0000}"/>
    <cellStyle name="Uwaga 18 14" xfId="3458" xr:uid="{00000000-0005-0000-0000-0000999E0000}"/>
    <cellStyle name="Uwaga 18 14 10" xfId="33102" xr:uid="{00000000-0005-0000-0000-00009A9E0000}"/>
    <cellStyle name="Uwaga 18 14 11" xfId="35569" xr:uid="{00000000-0005-0000-0000-00009B9E0000}"/>
    <cellStyle name="Uwaga 18 14 12" xfId="38760" xr:uid="{00000000-0005-0000-0000-00009C9E0000}"/>
    <cellStyle name="Uwaga 18 14 13" xfId="41964" xr:uid="{00000000-0005-0000-0000-00009D9E0000}"/>
    <cellStyle name="Uwaga 18 14 14" xfId="45146" xr:uid="{00000000-0005-0000-0000-00009E9E0000}"/>
    <cellStyle name="Uwaga 18 14 15" xfId="48439" xr:uid="{00000000-0005-0000-0000-00009F9E0000}"/>
    <cellStyle name="Uwaga 18 14 16" xfId="51608" xr:uid="{00000000-0005-0000-0000-0000A09E0000}"/>
    <cellStyle name="Uwaga 18 14 17" xfId="54792" xr:uid="{00000000-0005-0000-0000-0000A19E0000}"/>
    <cellStyle name="Uwaga 18 14 18" xfId="56846" xr:uid="{00000000-0005-0000-0000-0000A29E0000}"/>
    <cellStyle name="Uwaga 18 14 19" xfId="60083" xr:uid="{00000000-0005-0000-0000-0000A39E0000}"/>
    <cellStyle name="Uwaga 18 14 2" xfId="10660" xr:uid="{00000000-0005-0000-0000-0000A49E0000}"/>
    <cellStyle name="Uwaga 18 14 3" xfId="12702" xr:uid="{00000000-0005-0000-0000-0000A59E0000}"/>
    <cellStyle name="Uwaga 18 14 4" xfId="6826" xr:uid="{00000000-0005-0000-0000-0000A69E0000}"/>
    <cellStyle name="Uwaga 18 14 5" xfId="17351" xr:uid="{00000000-0005-0000-0000-0000A79E0000}"/>
    <cellStyle name="Uwaga 18 14 6" xfId="19926" xr:uid="{00000000-0005-0000-0000-0000A89E0000}"/>
    <cellStyle name="Uwaga 18 14 7" xfId="23236" xr:uid="{00000000-0005-0000-0000-0000A99E0000}"/>
    <cellStyle name="Uwaga 18 14 8" xfId="26551" xr:uid="{00000000-0005-0000-0000-0000AA9E0000}"/>
    <cellStyle name="Uwaga 18 14 9" xfId="29785" xr:uid="{00000000-0005-0000-0000-0000AB9E0000}"/>
    <cellStyle name="Uwaga 18 15" xfId="3661" xr:uid="{00000000-0005-0000-0000-0000AC9E0000}"/>
    <cellStyle name="Uwaga 18 15 10" xfId="33305" xr:uid="{00000000-0005-0000-0000-0000AD9E0000}"/>
    <cellStyle name="Uwaga 18 15 11" xfId="35769" xr:uid="{00000000-0005-0000-0000-0000AE9E0000}"/>
    <cellStyle name="Uwaga 18 15 12" xfId="38963" xr:uid="{00000000-0005-0000-0000-0000AF9E0000}"/>
    <cellStyle name="Uwaga 18 15 13" xfId="42164" xr:uid="{00000000-0005-0000-0000-0000B09E0000}"/>
    <cellStyle name="Uwaga 18 15 14" xfId="45349" xr:uid="{00000000-0005-0000-0000-0000B19E0000}"/>
    <cellStyle name="Uwaga 18 15 15" xfId="48639" xr:uid="{00000000-0005-0000-0000-0000B29E0000}"/>
    <cellStyle name="Uwaga 18 15 16" xfId="51810" xr:uid="{00000000-0005-0000-0000-0000B39E0000}"/>
    <cellStyle name="Uwaga 18 15 17" xfId="54990" xr:uid="{00000000-0005-0000-0000-0000B49E0000}"/>
    <cellStyle name="Uwaga 18 15 18" xfId="57044" xr:uid="{00000000-0005-0000-0000-0000B59E0000}"/>
    <cellStyle name="Uwaga 18 15 19" xfId="60281" xr:uid="{00000000-0005-0000-0000-0000B69E0000}"/>
    <cellStyle name="Uwaga 18 15 2" xfId="10863" xr:uid="{00000000-0005-0000-0000-0000B79E0000}"/>
    <cellStyle name="Uwaga 18 15 3" xfId="12905" xr:uid="{00000000-0005-0000-0000-0000B89E0000}"/>
    <cellStyle name="Uwaga 18 15 4" xfId="7027" xr:uid="{00000000-0005-0000-0000-0000B99E0000}"/>
    <cellStyle name="Uwaga 18 15 5" xfId="17554" xr:uid="{00000000-0005-0000-0000-0000BA9E0000}"/>
    <cellStyle name="Uwaga 18 15 6" xfId="20129" xr:uid="{00000000-0005-0000-0000-0000BB9E0000}"/>
    <cellStyle name="Uwaga 18 15 7" xfId="23439" xr:uid="{00000000-0005-0000-0000-0000BC9E0000}"/>
    <cellStyle name="Uwaga 18 15 8" xfId="26754" xr:uid="{00000000-0005-0000-0000-0000BD9E0000}"/>
    <cellStyle name="Uwaga 18 15 9" xfId="29988" xr:uid="{00000000-0005-0000-0000-0000BE9E0000}"/>
    <cellStyle name="Uwaga 18 16" xfId="3288" xr:uid="{00000000-0005-0000-0000-0000BF9E0000}"/>
    <cellStyle name="Uwaga 18 16 10" xfId="32932" xr:uid="{00000000-0005-0000-0000-0000C09E0000}"/>
    <cellStyle name="Uwaga 18 16 11" xfId="35400" xr:uid="{00000000-0005-0000-0000-0000C19E0000}"/>
    <cellStyle name="Uwaga 18 16 12" xfId="38590" xr:uid="{00000000-0005-0000-0000-0000C29E0000}"/>
    <cellStyle name="Uwaga 18 16 13" xfId="41795" xr:uid="{00000000-0005-0000-0000-0000C39E0000}"/>
    <cellStyle name="Uwaga 18 16 14" xfId="44976" xr:uid="{00000000-0005-0000-0000-0000C49E0000}"/>
    <cellStyle name="Uwaga 18 16 15" xfId="48270" xr:uid="{00000000-0005-0000-0000-0000C59E0000}"/>
    <cellStyle name="Uwaga 18 16 16" xfId="51439" xr:uid="{00000000-0005-0000-0000-0000C69E0000}"/>
    <cellStyle name="Uwaga 18 16 17" xfId="54624" xr:uid="{00000000-0005-0000-0000-0000C79E0000}"/>
    <cellStyle name="Uwaga 18 16 18" xfId="56678" xr:uid="{00000000-0005-0000-0000-0000C89E0000}"/>
    <cellStyle name="Uwaga 18 16 19" xfId="59915" xr:uid="{00000000-0005-0000-0000-0000C99E0000}"/>
    <cellStyle name="Uwaga 18 16 2" xfId="10490" xr:uid="{00000000-0005-0000-0000-0000CA9E0000}"/>
    <cellStyle name="Uwaga 18 16 3" xfId="12532" xr:uid="{00000000-0005-0000-0000-0000CB9E0000}"/>
    <cellStyle name="Uwaga 18 16 4" xfId="6656" xr:uid="{00000000-0005-0000-0000-0000CC9E0000}"/>
    <cellStyle name="Uwaga 18 16 5" xfId="17181" xr:uid="{00000000-0005-0000-0000-0000CD9E0000}"/>
    <cellStyle name="Uwaga 18 16 6" xfId="19756" xr:uid="{00000000-0005-0000-0000-0000CE9E0000}"/>
    <cellStyle name="Uwaga 18 16 7" xfId="23066" xr:uid="{00000000-0005-0000-0000-0000CF9E0000}"/>
    <cellStyle name="Uwaga 18 16 8" xfId="26381" xr:uid="{00000000-0005-0000-0000-0000D09E0000}"/>
    <cellStyle name="Uwaga 18 16 9" xfId="29615" xr:uid="{00000000-0005-0000-0000-0000D19E0000}"/>
    <cellStyle name="Uwaga 18 17" xfId="3796" xr:uid="{00000000-0005-0000-0000-0000D29E0000}"/>
    <cellStyle name="Uwaga 18 17 10" xfId="33440" xr:uid="{00000000-0005-0000-0000-0000D39E0000}"/>
    <cellStyle name="Uwaga 18 17 11" xfId="35903" xr:uid="{00000000-0005-0000-0000-0000D49E0000}"/>
    <cellStyle name="Uwaga 18 17 12" xfId="39098" xr:uid="{00000000-0005-0000-0000-0000D59E0000}"/>
    <cellStyle name="Uwaga 18 17 13" xfId="42298" xr:uid="{00000000-0005-0000-0000-0000D69E0000}"/>
    <cellStyle name="Uwaga 18 17 14" xfId="45484" xr:uid="{00000000-0005-0000-0000-0000D79E0000}"/>
    <cellStyle name="Uwaga 18 17 15" xfId="48773" xr:uid="{00000000-0005-0000-0000-0000D89E0000}"/>
    <cellStyle name="Uwaga 18 17 16" xfId="51945" xr:uid="{00000000-0005-0000-0000-0000D99E0000}"/>
    <cellStyle name="Uwaga 18 17 17" xfId="55123" xr:uid="{00000000-0005-0000-0000-0000DA9E0000}"/>
    <cellStyle name="Uwaga 18 17 18" xfId="57177" xr:uid="{00000000-0005-0000-0000-0000DB9E0000}"/>
    <cellStyle name="Uwaga 18 17 19" xfId="60414" xr:uid="{00000000-0005-0000-0000-0000DC9E0000}"/>
    <cellStyle name="Uwaga 18 17 2" xfId="10998" xr:uid="{00000000-0005-0000-0000-0000DD9E0000}"/>
    <cellStyle name="Uwaga 18 17 3" xfId="13040" xr:uid="{00000000-0005-0000-0000-0000DE9E0000}"/>
    <cellStyle name="Uwaga 18 17 4" xfId="7157" xr:uid="{00000000-0005-0000-0000-0000DF9E0000}"/>
    <cellStyle name="Uwaga 18 17 5" xfId="17689" xr:uid="{00000000-0005-0000-0000-0000E09E0000}"/>
    <cellStyle name="Uwaga 18 17 6" xfId="20264" xr:uid="{00000000-0005-0000-0000-0000E19E0000}"/>
    <cellStyle name="Uwaga 18 17 7" xfId="23574" xr:uid="{00000000-0005-0000-0000-0000E29E0000}"/>
    <cellStyle name="Uwaga 18 17 8" xfId="26889" xr:uid="{00000000-0005-0000-0000-0000E39E0000}"/>
    <cellStyle name="Uwaga 18 17 9" xfId="30123" xr:uid="{00000000-0005-0000-0000-0000E49E0000}"/>
    <cellStyle name="Uwaga 18 18" xfId="3919" xr:uid="{00000000-0005-0000-0000-0000E59E0000}"/>
    <cellStyle name="Uwaga 18 18 10" xfId="33563" xr:uid="{00000000-0005-0000-0000-0000E69E0000}"/>
    <cellStyle name="Uwaga 18 18 11" xfId="36026" xr:uid="{00000000-0005-0000-0000-0000E79E0000}"/>
    <cellStyle name="Uwaga 18 18 12" xfId="39221" xr:uid="{00000000-0005-0000-0000-0000E89E0000}"/>
    <cellStyle name="Uwaga 18 18 13" xfId="42421" xr:uid="{00000000-0005-0000-0000-0000E99E0000}"/>
    <cellStyle name="Uwaga 18 18 14" xfId="45607" xr:uid="{00000000-0005-0000-0000-0000EA9E0000}"/>
    <cellStyle name="Uwaga 18 18 15" xfId="48896" xr:uid="{00000000-0005-0000-0000-0000EB9E0000}"/>
    <cellStyle name="Uwaga 18 18 16" xfId="52068" xr:uid="{00000000-0005-0000-0000-0000EC9E0000}"/>
    <cellStyle name="Uwaga 18 18 17" xfId="55245" xr:uid="{00000000-0005-0000-0000-0000ED9E0000}"/>
    <cellStyle name="Uwaga 18 18 18" xfId="57299" xr:uid="{00000000-0005-0000-0000-0000EE9E0000}"/>
    <cellStyle name="Uwaga 18 18 19" xfId="60536" xr:uid="{00000000-0005-0000-0000-0000EF9E0000}"/>
    <cellStyle name="Uwaga 18 18 2" xfId="11121" xr:uid="{00000000-0005-0000-0000-0000F09E0000}"/>
    <cellStyle name="Uwaga 18 18 3" xfId="13163" xr:uid="{00000000-0005-0000-0000-0000F19E0000}"/>
    <cellStyle name="Uwaga 18 18 4" xfId="7279" xr:uid="{00000000-0005-0000-0000-0000F29E0000}"/>
    <cellStyle name="Uwaga 18 18 5" xfId="17812" xr:uid="{00000000-0005-0000-0000-0000F39E0000}"/>
    <cellStyle name="Uwaga 18 18 6" xfId="20387" xr:uid="{00000000-0005-0000-0000-0000F49E0000}"/>
    <cellStyle name="Uwaga 18 18 7" xfId="23697" xr:uid="{00000000-0005-0000-0000-0000F59E0000}"/>
    <cellStyle name="Uwaga 18 18 8" xfId="27012" xr:uid="{00000000-0005-0000-0000-0000F69E0000}"/>
    <cellStyle name="Uwaga 18 18 9" xfId="30246" xr:uid="{00000000-0005-0000-0000-0000F79E0000}"/>
    <cellStyle name="Uwaga 18 19" xfId="2176" xr:uid="{00000000-0005-0000-0000-0000F89E0000}"/>
    <cellStyle name="Uwaga 18 19 10" xfId="31824" xr:uid="{00000000-0005-0000-0000-0000F99E0000}"/>
    <cellStyle name="Uwaga 18 19 11" xfId="34299" xr:uid="{00000000-0005-0000-0000-0000FA9E0000}"/>
    <cellStyle name="Uwaga 18 19 12" xfId="37478" xr:uid="{00000000-0005-0000-0000-0000FB9E0000}"/>
    <cellStyle name="Uwaga 18 19 13" xfId="40698" xr:uid="{00000000-0005-0000-0000-0000FC9E0000}"/>
    <cellStyle name="Uwaga 18 19 14" xfId="43864" xr:uid="{00000000-0005-0000-0000-0000FD9E0000}"/>
    <cellStyle name="Uwaga 18 19 15" xfId="47173" xr:uid="{00000000-0005-0000-0000-0000FE9E0000}"/>
    <cellStyle name="Uwaga 18 19 16" xfId="50330" xr:uid="{00000000-0005-0000-0000-0000FF9E0000}"/>
    <cellStyle name="Uwaga 18 19 17" xfId="53538" xr:uid="{00000000-0005-0000-0000-0000009F0000}"/>
    <cellStyle name="Uwaga 18 19 18" xfId="55588" xr:uid="{00000000-0005-0000-0000-0000019F0000}"/>
    <cellStyle name="Uwaga 18 19 19" xfId="58825" xr:uid="{00000000-0005-0000-0000-0000029F0000}"/>
    <cellStyle name="Uwaga 18 19 2" xfId="9382" xr:uid="{00000000-0005-0000-0000-0000039F0000}"/>
    <cellStyle name="Uwaga 18 19 3" xfId="11420" xr:uid="{00000000-0005-0000-0000-0000049F0000}"/>
    <cellStyle name="Uwaga 18 19 4" xfId="5553" xr:uid="{00000000-0005-0000-0000-0000059F0000}"/>
    <cellStyle name="Uwaga 18 19 5" xfId="16071" xr:uid="{00000000-0005-0000-0000-0000069F0000}"/>
    <cellStyle name="Uwaga 18 19 6" xfId="18644" xr:uid="{00000000-0005-0000-0000-0000079F0000}"/>
    <cellStyle name="Uwaga 18 19 7" xfId="21954" xr:uid="{00000000-0005-0000-0000-0000089F0000}"/>
    <cellStyle name="Uwaga 18 19 8" xfId="25275" xr:uid="{00000000-0005-0000-0000-0000099F0000}"/>
    <cellStyle name="Uwaga 18 19 9" xfId="28503" xr:uid="{00000000-0005-0000-0000-00000A9F0000}"/>
    <cellStyle name="Uwaga 18 2" xfId="1458" xr:uid="{00000000-0005-0000-0000-00000B9F0000}"/>
    <cellStyle name="Uwaga 18 2 10" xfId="3432" xr:uid="{00000000-0005-0000-0000-00000C9F0000}"/>
    <cellStyle name="Uwaga 18 2 10 10" xfId="33076" xr:uid="{00000000-0005-0000-0000-00000D9F0000}"/>
    <cellStyle name="Uwaga 18 2 10 11" xfId="35543" xr:uid="{00000000-0005-0000-0000-00000E9F0000}"/>
    <cellStyle name="Uwaga 18 2 10 12" xfId="38734" xr:uid="{00000000-0005-0000-0000-00000F9F0000}"/>
    <cellStyle name="Uwaga 18 2 10 13" xfId="41938" xr:uid="{00000000-0005-0000-0000-0000109F0000}"/>
    <cellStyle name="Uwaga 18 2 10 14" xfId="45120" xr:uid="{00000000-0005-0000-0000-0000119F0000}"/>
    <cellStyle name="Uwaga 18 2 10 15" xfId="48413" xr:uid="{00000000-0005-0000-0000-0000129F0000}"/>
    <cellStyle name="Uwaga 18 2 10 16" xfId="51582" xr:uid="{00000000-0005-0000-0000-0000139F0000}"/>
    <cellStyle name="Uwaga 18 2 10 17" xfId="54766" xr:uid="{00000000-0005-0000-0000-0000149F0000}"/>
    <cellStyle name="Uwaga 18 2 10 18" xfId="56820" xr:uid="{00000000-0005-0000-0000-0000159F0000}"/>
    <cellStyle name="Uwaga 18 2 10 19" xfId="60057" xr:uid="{00000000-0005-0000-0000-0000169F0000}"/>
    <cellStyle name="Uwaga 18 2 10 2" xfId="10634" xr:uid="{00000000-0005-0000-0000-0000179F0000}"/>
    <cellStyle name="Uwaga 18 2 10 3" xfId="12676" xr:uid="{00000000-0005-0000-0000-0000189F0000}"/>
    <cellStyle name="Uwaga 18 2 10 4" xfId="6800" xr:uid="{00000000-0005-0000-0000-0000199F0000}"/>
    <cellStyle name="Uwaga 18 2 10 5" xfId="17325" xr:uid="{00000000-0005-0000-0000-00001A9F0000}"/>
    <cellStyle name="Uwaga 18 2 10 6" xfId="19900" xr:uid="{00000000-0005-0000-0000-00001B9F0000}"/>
    <cellStyle name="Uwaga 18 2 10 7" xfId="23210" xr:uid="{00000000-0005-0000-0000-00001C9F0000}"/>
    <cellStyle name="Uwaga 18 2 10 8" xfId="26525" xr:uid="{00000000-0005-0000-0000-00001D9F0000}"/>
    <cellStyle name="Uwaga 18 2 10 9" xfId="29759" xr:uid="{00000000-0005-0000-0000-00001E9F0000}"/>
    <cellStyle name="Uwaga 18 2 11" xfId="3243" xr:uid="{00000000-0005-0000-0000-00001F9F0000}"/>
    <cellStyle name="Uwaga 18 2 11 10" xfId="32887" xr:uid="{00000000-0005-0000-0000-0000209F0000}"/>
    <cellStyle name="Uwaga 18 2 11 11" xfId="35355" xr:uid="{00000000-0005-0000-0000-0000219F0000}"/>
    <cellStyle name="Uwaga 18 2 11 12" xfId="38545" xr:uid="{00000000-0005-0000-0000-0000229F0000}"/>
    <cellStyle name="Uwaga 18 2 11 13" xfId="41750" xr:uid="{00000000-0005-0000-0000-0000239F0000}"/>
    <cellStyle name="Uwaga 18 2 11 14" xfId="44931" xr:uid="{00000000-0005-0000-0000-0000249F0000}"/>
    <cellStyle name="Uwaga 18 2 11 15" xfId="48225" xr:uid="{00000000-0005-0000-0000-0000259F0000}"/>
    <cellStyle name="Uwaga 18 2 11 16" xfId="51394" xr:uid="{00000000-0005-0000-0000-0000269F0000}"/>
    <cellStyle name="Uwaga 18 2 11 17" xfId="54579" xr:uid="{00000000-0005-0000-0000-0000279F0000}"/>
    <cellStyle name="Uwaga 18 2 11 18" xfId="56633" xr:uid="{00000000-0005-0000-0000-0000289F0000}"/>
    <cellStyle name="Uwaga 18 2 11 19" xfId="59870" xr:uid="{00000000-0005-0000-0000-0000299F0000}"/>
    <cellStyle name="Uwaga 18 2 11 2" xfId="10445" xr:uid="{00000000-0005-0000-0000-00002A9F0000}"/>
    <cellStyle name="Uwaga 18 2 11 3" xfId="12487" xr:uid="{00000000-0005-0000-0000-00002B9F0000}"/>
    <cellStyle name="Uwaga 18 2 11 4" xfId="6611" xr:uid="{00000000-0005-0000-0000-00002C9F0000}"/>
    <cellStyle name="Uwaga 18 2 11 5" xfId="17136" xr:uid="{00000000-0005-0000-0000-00002D9F0000}"/>
    <cellStyle name="Uwaga 18 2 11 6" xfId="19711" xr:uid="{00000000-0005-0000-0000-00002E9F0000}"/>
    <cellStyle name="Uwaga 18 2 11 7" xfId="23021" xr:uid="{00000000-0005-0000-0000-00002F9F0000}"/>
    <cellStyle name="Uwaga 18 2 11 8" xfId="26336" xr:uid="{00000000-0005-0000-0000-0000309F0000}"/>
    <cellStyle name="Uwaga 18 2 11 9" xfId="29570" xr:uid="{00000000-0005-0000-0000-0000319F0000}"/>
    <cellStyle name="Uwaga 18 2 12" xfId="2392" xr:uid="{00000000-0005-0000-0000-0000329F0000}"/>
    <cellStyle name="Uwaga 18 2 12 10" xfId="32038" xr:uid="{00000000-0005-0000-0000-0000339F0000}"/>
    <cellStyle name="Uwaga 18 2 12 11" xfId="34509" xr:uid="{00000000-0005-0000-0000-0000349F0000}"/>
    <cellStyle name="Uwaga 18 2 12 12" xfId="37694" xr:uid="{00000000-0005-0000-0000-0000359F0000}"/>
    <cellStyle name="Uwaga 18 2 12 13" xfId="40908" xr:uid="{00000000-0005-0000-0000-0000369F0000}"/>
    <cellStyle name="Uwaga 18 2 12 14" xfId="44080" xr:uid="{00000000-0005-0000-0000-0000379F0000}"/>
    <cellStyle name="Uwaga 18 2 12 15" xfId="47383" xr:uid="{00000000-0005-0000-0000-0000389F0000}"/>
    <cellStyle name="Uwaga 18 2 12 16" xfId="50544" xr:uid="{00000000-0005-0000-0000-0000399F0000}"/>
    <cellStyle name="Uwaga 18 2 12 17" xfId="53746" xr:uid="{00000000-0005-0000-0000-00003A9F0000}"/>
    <cellStyle name="Uwaga 18 2 12 18" xfId="55798" xr:uid="{00000000-0005-0000-0000-00003B9F0000}"/>
    <cellStyle name="Uwaga 18 2 12 19" xfId="59035" xr:uid="{00000000-0005-0000-0000-00003C9F0000}"/>
    <cellStyle name="Uwaga 18 2 12 2" xfId="9596" xr:uid="{00000000-0005-0000-0000-00003D9F0000}"/>
    <cellStyle name="Uwaga 18 2 12 3" xfId="11636" xr:uid="{00000000-0005-0000-0000-00003E9F0000}"/>
    <cellStyle name="Uwaga 18 2 12 4" xfId="5764" xr:uid="{00000000-0005-0000-0000-00003F9F0000}"/>
    <cellStyle name="Uwaga 18 2 12 5" xfId="16286" xr:uid="{00000000-0005-0000-0000-0000409F0000}"/>
    <cellStyle name="Uwaga 18 2 12 6" xfId="18860" xr:uid="{00000000-0005-0000-0000-0000419F0000}"/>
    <cellStyle name="Uwaga 18 2 12 7" xfId="22170" xr:uid="{00000000-0005-0000-0000-0000429F0000}"/>
    <cellStyle name="Uwaga 18 2 12 8" xfId="25491" xr:uid="{00000000-0005-0000-0000-0000439F0000}"/>
    <cellStyle name="Uwaga 18 2 12 9" xfId="28719" xr:uid="{00000000-0005-0000-0000-0000449F0000}"/>
    <cellStyle name="Uwaga 18 2 13" xfId="3573" xr:uid="{00000000-0005-0000-0000-0000459F0000}"/>
    <cellStyle name="Uwaga 18 2 13 10" xfId="33217" xr:uid="{00000000-0005-0000-0000-0000469F0000}"/>
    <cellStyle name="Uwaga 18 2 13 11" xfId="35681" xr:uid="{00000000-0005-0000-0000-0000479F0000}"/>
    <cellStyle name="Uwaga 18 2 13 12" xfId="38875" xr:uid="{00000000-0005-0000-0000-0000489F0000}"/>
    <cellStyle name="Uwaga 18 2 13 13" xfId="42076" xr:uid="{00000000-0005-0000-0000-0000499F0000}"/>
    <cellStyle name="Uwaga 18 2 13 14" xfId="45261" xr:uid="{00000000-0005-0000-0000-00004A9F0000}"/>
    <cellStyle name="Uwaga 18 2 13 15" xfId="48551" xr:uid="{00000000-0005-0000-0000-00004B9F0000}"/>
    <cellStyle name="Uwaga 18 2 13 16" xfId="51722" xr:uid="{00000000-0005-0000-0000-00004C9F0000}"/>
    <cellStyle name="Uwaga 18 2 13 17" xfId="54902" xr:uid="{00000000-0005-0000-0000-00004D9F0000}"/>
    <cellStyle name="Uwaga 18 2 13 18" xfId="56956" xr:uid="{00000000-0005-0000-0000-00004E9F0000}"/>
    <cellStyle name="Uwaga 18 2 13 19" xfId="60193" xr:uid="{00000000-0005-0000-0000-00004F9F0000}"/>
    <cellStyle name="Uwaga 18 2 13 2" xfId="10775" xr:uid="{00000000-0005-0000-0000-0000509F0000}"/>
    <cellStyle name="Uwaga 18 2 13 3" xfId="12817" xr:uid="{00000000-0005-0000-0000-0000519F0000}"/>
    <cellStyle name="Uwaga 18 2 13 4" xfId="6939" xr:uid="{00000000-0005-0000-0000-0000529F0000}"/>
    <cellStyle name="Uwaga 18 2 13 5" xfId="17466" xr:uid="{00000000-0005-0000-0000-0000539F0000}"/>
    <cellStyle name="Uwaga 18 2 13 6" xfId="20041" xr:uid="{00000000-0005-0000-0000-0000549F0000}"/>
    <cellStyle name="Uwaga 18 2 13 7" xfId="23351" xr:uid="{00000000-0005-0000-0000-0000559F0000}"/>
    <cellStyle name="Uwaga 18 2 13 8" xfId="26666" xr:uid="{00000000-0005-0000-0000-0000569F0000}"/>
    <cellStyle name="Uwaga 18 2 13 9" xfId="29900" xr:uid="{00000000-0005-0000-0000-0000579F0000}"/>
    <cellStyle name="Uwaga 18 2 14" xfId="3738" xr:uid="{00000000-0005-0000-0000-0000589F0000}"/>
    <cellStyle name="Uwaga 18 2 14 10" xfId="33382" xr:uid="{00000000-0005-0000-0000-0000599F0000}"/>
    <cellStyle name="Uwaga 18 2 14 11" xfId="35846" xr:uid="{00000000-0005-0000-0000-00005A9F0000}"/>
    <cellStyle name="Uwaga 18 2 14 12" xfId="39040" xr:uid="{00000000-0005-0000-0000-00005B9F0000}"/>
    <cellStyle name="Uwaga 18 2 14 13" xfId="42241" xr:uid="{00000000-0005-0000-0000-00005C9F0000}"/>
    <cellStyle name="Uwaga 18 2 14 14" xfId="45426" xr:uid="{00000000-0005-0000-0000-00005D9F0000}"/>
    <cellStyle name="Uwaga 18 2 14 15" xfId="48716" xr:uid="{00000000-0005-0000-0000-00005E9F0000}"/>
    <cellStyle name="Uwaga 18 2 14 16" xfId="51887" xr:uid="{00000000-0005-0000-0000-00005F9F0000}"/>
    <cellStyle name="Uwaga 18 2 14 17" xfId="55066" xr:uid="{00000000-0005-0000-0000-0000609F0000}"/>
    <cellStyle name="Uwaga 18 2 14 18" xfId="57120" xr:uid="{00000000-0005-0000-0000-0000619F0000}"/>
    <cellStyle name="Uwaga 18 2 14 19" xfId="60357" xr:uid="{00000000-0005-0000-0000-0000629F0000}"/>
    <cellStyle name="Uwaga 18 2 14 2" xfId="10940" xr:uid="{00000000-0005-0000-0000-0000639F0000}"/>
    <cellStyle name="Uwaga 18 2 14 3" xfId="12982" xr:uid="{00000000-0005-0000-0000-0000649F0000}"/>
    <cellStyle name="Uwaga 18 2 14 4" xfId="7104" xr:uid="{00000000-0005-0000-0000-0000659F0000}"/>
    <cellStyle name="Uwaga 18 2 14 5" xfId="17631" xr:uid="{00000000-0005-0000-0000-0000669F0000}"/>
    <cellStyle name="Uwaga 18 2 14 6" xfId="20206" xr:uid="{00000000-0005-0000-0000-0000679F0000}"/>
    <cellStyle name="Uwaga 18 2 14 7" xfId="23516" xr:uid="{00000000-0005-0000-0000-0000689F0000}"/>
    <cellStyle name="Uwaga 18 2 14 8" xfId="26831" xr:uid="{00000000-0005-0000-0000-0000699F0000}"/>
    <cellStyle name="Uwaga 18 2 14 9" xfId="30065" xr:uid="{00000000-0005-0000-0000-00006A9F0000}"/>
    <cellStyle name="Uwaga 18 2 15" xfId="2032" xr:uid="{00000000-0005-0000-0000-00006B9F0000}"/>
    <cellStyle name="Uwaga 18 2 15 10" xfId="31680" xr:uid="{00000000-0005-0000-0000-00006C9F0000}"/>
    <cellStyle name="Uwaga 18 2 15 11" xfId="30840" xr:uid="{00000000-0005-0000-0000-00006D9F0000}"/>
    <cellStyle name="Uwaga 18 2 15 12" xfId="37334" xr:uid="{00000000-0005-0000-0000-00006E9F0000}"/>
    <cellStyle name="Uwaga 18 2 15 13" xfId="40557" xr:uid="{00000000-0005-0000-0000-00006F9F0000}"/>
    <cellStyle name="Uwaga 18 2 15 14" xfId="43720" xr:uid="{00000000-0005-0000-0000-0000709F0000}"/>
    <cellStyle name="Uwaga 18 2 15 15" xfId="47032" xr:uid="{00000000-0005-0000-0000-0000719F0000}"/>
    <cellStyle name="Uwaga 18 2 15 16" xfId="50186" xr:uid="{00000000-0005-0000-0000-0000729F0000}"/>
    <cellStyle name="Uwaga 18 2 15 17" xfId="53398" xr:uid="{00000000-0005-0000-0000-0000739F0000}"/>
    <cellStyle name="Uwaga 18 2 15 18" xfId="34019" xr:uid="{00000000-0005-0000-0000-0000749F0000}"/>
    <cellStyle name="Uwaga 18 2 15 19" xfId="58685" xr:uid="{00000000-0005-0000-0000-0000759F0000}"/>
    <cellStyle name="Uwaga 18 2 15 2" xfId="9238" xr:uid="{00000000-0005-0000-0000-0000769F0000}"/>
    <cellStyle name="Uwaga 18 2 15 3" xfId="8148" xr:uid="{00000000-0005-0000-0000-0000779F0000}"/>
    <cellStyle name="Uwaga 18 2 15 4" xfId="5409" xr:uid="{00000000-0005-0000-0000-0000789F0000}"/>
    <cellStyle name="Uwaga 18 2 15 5" xfId="15927" xr:uid="{00000000-0005-0000-0000-0000799F0000}"/>
    <cellStyle name="Uwaga 18 2 15 6" xfId="14169" xr:uid="{00000000-0005-0000-0000-00007A9F0000}"/>
    <cellStyle name="Uwaga 18 2 15 7" xfId="21810" xr:uid="{00000000-0005-0000-0000-00007B9F0000}"/>
    <cellStyle name="Uwaga 18 2 15 8" xfId="25132" xr:uid="{00000000-0005-0000-0000-00007C9F0000}"/>
    <cellStyle name="Uwaga 18 2 15 9" xfId="28359" xr:uid="{00000000-0005-0000-0000-00007D9F0000}"/>
    <cellStyle name="Uwaga 18 2 16" xfId="3862" xr:uid="{00000000-0005-0000-0000-00007E9F0000}"/>
    <cellStyle name="Uwaga 18 2 16 10" xfId="33506" xr:uid="{00000000-0005-0000-0000-00007F9F0000}"/>
    <cellStyle name="Uwaga 18 2 16 11" xfId="35969" xr:uid="{00000000-0005-0000-0000-0000809F0000}"/>
    <cellStyle name="Uwaga 18 2 16 12" xfId="39164" xr:uid="{00000000-0005-0000-0000-0000819F0000}"/>
    <cellStyle name="Uwaga 18 2 16 13" xfId="42364" xr:uid="{00000000-0005-0000-0000-0000829F0000}"/>
    <cellStyle name="Uwaga 18 2 16 14" xfId="45550" xr:uid="{00000000-0005-0000-0000-0000839F0000}"/>
    <cellStyle name="Uwaga 18 2 16 15" xfId="48839" xr:uid="{00000000-0005-0000-0000-0000849F0000}"/>
    <cellStyle name="Uwaga 18 2 16 16" xfId="52011" xr:uid="{00000000-0005-0000-0000-0000859F0000}"/>
    <cellStyle name="Uwaga 18 2 16 17" xfId="55188" xr:uid="{00000000-0005-0000-0000-0000869F0000}"/>
    <cellStyle name="Uwaga 18 2 16 18" xfId="57242" xr:uid="{00000000-0005-0000-0000-0000879F0000}"/>
    <cellStyle name="Uwaga 18 2 16 19" xfId="60479" xr:uid="{00000000-0005-0000-0000-0000889F0000}"/>
    <cellStyle name="Uwaga 18 2 16 2" xfId="11064" xr:uid="{00000000-0005-0000-0000-0000899F0000}"/>
    <cellStyle name="Uwaga 18 2 16 3" xfId="13106" xr:uid="{00000000-0005-0000-0000-00008A9F0000}"/>
    <cellStyle name="Uwaga 18 2 16 4" xfId="7223" xr:uid="{00000000-0005-0000-0000-00008B9F0000}"/>
    <cellStyle name="Uwaga 18 2 16 5" xfId="17755" xr:uid="{00000000-0005-0000-0000-00008C9F0000}"/>
    <cellStyle name="Uwaga 18 2 16 6" xfId="20330" xr:uid="{00000000-0005-0000-0000-00008D9F0000}"/>
    <cellStyle name="Uwaga 18 2 16 7" xfId="23640" xr:uid="{00000000-0005-0000-0000-00008E9F0000}"/>
    <cellStyle name="Uwaga 18 2 16 8" xfId="26955" xr:uid="{00000000-0005-0000-0000-00008F9F0000}"/>
    <cellStyle name="Uwaga 18 2 16 9" xfId="30189" xr:uid="{00000000-0005-0000-0000-0000909F0000}"/>
    <cellStyle name="Uwaga 18 2 17" xfId="3995" xr:uid="{00000000-0005-0000-0000-0000919F0000}"/>
    <cellStyle name="Uwaga 18 2 17 10" xfId="33639" xr:uid="{00000000-0005-0000-0000-0000929F0000}"/>
    <cellStyle name="Uwaga 18 2 17 11" xfId="36102" xr:uid="{00000000-0005-0000-0000-0000939F0000}"/>
    <cellStyle name="Uwaga 18 2 17 12" xfId="39297" xr:uid="{00000000-0005-0000-0000-0000949F0000}"/>
    <cellStyle name="Uwaga 18 2 17 13" xfId="42497" xr:uid="{00000000-0005-0000-0000-0000959F0000}"/>
    <cellStyle name="Uwaga 18 2 17 14" xfId="45683" xr:uid="{00000000-0005-0000-0000-0000969F0000}"/>
    <cellStyle name="Uwaga 18 2 17 15" xfId="48972" xr:uid="{00000000-0005-0000-0000-0000979F0000}"/>
    <cellStyle name="Uwaga 18 2 17 16" xfId="52144" xr:uid="{00000000-0005-0000-0000-0000989F0000}"/>
    <cellStyle name="Uwaga 18 2 17 17" xfId="55320" xr:uid="{00000000-0005-0000-0000-0000999F0000}"/>
    <cellStyle name="Uwaga 18 2 17 18" xfId="57374" xr:uid="{00000000-0005-0000-0000-00009A9F0000}"/>
    <cellStyle name="Uwaga 18 2 17 19" xfId="60611" xr:uid="{00000000-0005-0000-0000-00009B9F0000}"/>
    <cellStyle name="Uwaga 18 2 17 2" xfId="11197" xr:uid="{00000000-0005-0000-0000-00009C9F0000}"/>
    <cellStyle name="Uwaga 18 2 17 3" xfId="13239" xr:uid="{00000000-0005-0000-0000-00009D9F0000}"/>
    <cellStyle name="Uwaga 18 2 17 4" xfId="7355" xr:uid="{00000000-0005-0000-0000-00009E9F0000}"/>
    <cellStyle name="Uwaga 18 2 17 5" xfId="17888" xr:uid="{00000000-0005-0000-0000-00009F9F0000}"/>
    <cellStyle name="Uwaga 18 2 17 6" xfId="20463" xr:uid="{00000000-0005-0000-0000-0000A09F0000}"/>
    <cellStyle name="Uwaga 18 2 17 7" xfId="23773" xr:uid="{00000000-0005-0000-0000-0000A19F0000}"/>
    <cellStyle name="Uwaga 18 2 17 8" xfId="27088" xr:uid="{00000000-0005-0000-0000-0000A29F0000}"/>
    <cellStyle name="Uwaga 18 2 17 9" xfId="30322" xr:uid="{00000000-0005-0000-0000-0000A39F0000}"/>
    <cellStyle name="Uwaga 18 2 18" xfId="2125" xr:uid="{00000000-0005-0000-0000-0000A49F0000}"/>
    <cellStyle name="Uwaga 18 2 18 10" xfId="31773" xr:uid="{00000000-0005-0000-0000-0000A59F0000}"/>
    <cellStyle name="Uwaga 18 2 18 11" xfId="18460" xr:uid="{00000000-0005-0000-0000-0000A69F0000}"/>
    <cellStyle name="Uwaga 18 2 18 12" xfId="37427" xr:uid="{00000000-0005-0000-0000-0000A79F0000}"/>
    <cellStyle name="Uwaga 18 2 18 13" xfId="40648" xr:uid="{00000000-0005-0000-0000-0000A89F0000}"/>
    <cellStyle name="Uwaga 18 2 18 14" xfId="43813" xr:uid="{00000000-0005-0000-0000-0000A99F0000}"/>
    <cellStyle name="Uwaga 18 2 18 15" xfId="47123" xr:uid="{00000000-0005-0000-0000-0000AA9F0000}"/>
    <cellStyle name="Uwaga 18 2 18 16" xfId="50279" xr:uid="{00000000-0005-0000-0000-0000AB9F0000}"/>
    <cellStyle name="Uwaga 18 2 18 17" xfId="53488" xr:uid="{00000000-0005-0000-0000-0000AC9F0000}"/>
    <cellStyle name="Uwaga 18 2 18 18" xfId="51539" xr:uid="{00000000-0005-0000-0000-0000AD9F0000}"/>
    <cellStyle name="Uwaga 18 2 18 19" xfId="58775" xr:uid="{00000000-0005-0000-0000-0000AE9F0000}"/>
    <cellStyle name="Uwaga 18 2 18 2" xfId="9331" xr:uid="{00000000-0005-0000-0000-0000AF9F0000}"/>
    <cellStyle name="Uwaga 18 2 18 3" xfId="8055" xr:uid="{00000000-0005-0000-0000-0000B09F0000}"/>
    <cellStyle name="Uwaga 18 2 18 4" xfId="5502" xr:uid="{00000000-0005-0000-0000-0000B19F0000}"/>
    <cellStyle name="Uwaga 18 2 18 5" xfId="16020" xr:uid="{00000000-0005-0000-0000-0000B29F0000}"/>
    <cellStyle name="Uwaga 18 2 18 6" xfId="18593" xr:uid="{00000000-0005-0000-0000-0000B39F0000}"/>
    <cellStyle name="Uwaga 18 2 18 7" xfId="21903" xr:uid="{00000000-0005-0000-0000-0000B49F0000}"/>
    <cellStyle name="Uwaga 18 2 18 8" xfId="25224" xr:uid="{00000000-0005-0000-0000-0000B59F0000}"/>
    <cellStyle name="Uwaga 18 2 18 9" xfId="28452" xr:uid="{00000000-0005-0000-0000-0000B69F0000}"/>
    <cellStyle name="Uwaga 18 2 19" xfId="1839" xr:uid="{00000000-0005-0000-0000-0000B79F0000}"/>
    <cellStyle name="Uwaga 18 2 19 10" xfId="31491" xr:uid="{00000000-0005-0000-0000-0000B89F0000}"/>
    <cellStyle name="Uwaga 18 2 19 11" xfId="31151" xr:uid="{00000000-0005-0000-0000-0000B99F0000}"/>
    <cellStyle name="Uwaga 18 2 19 12" xfId="37141" xr:uid="{00000000-0005-0000-0000-0000BA9F0000}"/>
    <cellStyle name="Uwaga 18 2 19 13" xfId="40370" xr:uid="{00000000-0005-0000-0000-0000BB9F0000}"/>
    <cellStyle name="Uwaga 18 2 19 14" xfId="43527" xr:uid="{00000000-0005-0000-0000-0000BC9F0000}"/>
    <cellStyle name="Uwaga 18 2 19 15" xfId="46845" xr:uid="{00000000-0005-0000-0000-0000BD9F0000}"/>
    <cellStyle name="Uwaga 18 2 19 16" xfId="49993" xr:uid="{00000000-0005-0000-0000-0000BE9F0000}"/>
    <cellStyle name="Uwaga 18 2 19 17" xfId="53217" xr:uid="{00000000-0005-0000-0000-0000BF9F0000}"/>
    <cellStyle name="Uwaga 18 2 19 18" xfId="34157" xr:uid="{00000000-0005-0000-0000-0000C09F0000}"/>
    <cellStyle name="Uwaga 18 2 19 19" xfId="58500" xr:uid="{00000000-0005-0000-0000-0000C19F0000}"/>
    <cellStyle name="Uwaga 18 2 19 2" xfId="9049" xr:uid="{00000000-0005-0000-0000-0000C29F0000}"/>
    <cellStyle name="Uwaga 18 2 19 3" xfId="8341" xr:uid="{00000000-0005-0000-0000-0000C39F0000}"/>
    <cellStyle name="Uwaga 18 2 19 4" xfId="5217" xr:uid="{00000000-0005-0000-0000-0000C49F0000}"/>
    <cellStyle name="Uwaga 18 2 19 5" xfId="15735" xr:uid="{00000000-0005-0000-0000-0000C59F0000}"/>
    <cellStyle name="Uwaga 18 2 19 6" xfId="14362" xr:uid="{00000000-0005-0000-0000-0000C69F0000}"/>
    <cellStyle name="Uwaga 18 2 19 7" xfId="21617" xr:uid="{00000000-0005-0000-0000-0000C79F0000}"/>
    <cellStyle name="Uwaga 18 2 19 8" xfId="24939" xr:uid="{00000000-0005-0000-0000-0000C89F0000}"/>
    <cellStyle name="Uwaga 18 2 19 9" xfId="28166" xr:uid="{00000000-0005-0000-0000-0000C99F0000}"/>
    <cellStyle name="Uwaga 18 2 2" xfId="1652" xr:uid="{00000000-0005-0000-0000-0000CA9F0000}"/>
    <cellStyle name="Uwaga 18 2 2 10" xfId="31304" xr:uid="{00000000-0005-0000-0000-0000CB9F0000}"/>
    <cellStyle name="Uwaga 18 2 2 11" xfId="18283" xr:uid="{00000000-0005-0000-0000-0000CC9F0000}"/>
    <cellStyle name="Uwaga 18 2 2 12" xfId="36954" xr:uid="{00000000-0005-0000-0000-0000CD9F0000}"/>
    <cellStyle name="Uwaga 18 2 2 13" xfId="40186" xr:uid="{00000000-0005-0000-0000-0000CE9F0000}"/>
    <cellStyle name="Uwaga 18 2 2 14" xfId="43340" xr:uid="{00000000-0005-0000-0000-0000CF9F0000}"/>
    <cellStyle name="Uwaga 18 2 2 15" xfId="46662" xr:uid="{00000000-0005-0000-0000-0000D09F0000}"/>
    <cellStyle name="Uwaga 18 2 2 16" xfId="49806" xr:uid="{00000000-0005-0000-0000-0000D19F0000}"/>
    <cellStyle name="Uwaga 18 2 2 17" xfId="53036" xr:uid="{00000000-0005-0000-0000-0000D29F0000}"/>
    <cellStyle name="Uwaga 18 2 2 18" xfId="37753" xr:uid="{00000000-0005-0000-0000-0000D39F0000}"/>
    <cellStyle name="Uwaga 18 2 2 19" xfId="58319" xr:uid="{00000000-0005-0000-0000-0000D49F0000}"/>
    <cellStyle name="Uwaga 18 2 2 2" xfId="8863" xr:uid="{00000000-0005-0000-0000-0000D59F0000}"/>
    <cellStyle name="Uwaga 18 2 2 3" xfId="8527" xr:uid="{00000000-0005-0000-0000-0000D69F0000}"/>
    <cellStyle name="Uwaga 18 2 2 4" xfId="5032" xr:uid="{00000000-0005-0000-0000-0000D79F0000}"/>
    <cellStyle name="Uwaga 18 2 2 5" xfId="15548" xr:uid="{00000000-0005-0000-0000-0000D89F0000}"/>
    <cellStyle name="Uwaga 18 2 2 6" xfId="14549" xr:uid="{00000000-0005-0000-0000-0000D99F0000}"/>
    <cellStyle name="Uwaga 18 2 2 7" xfId="21430" xr:uid="{00000000-0005-0000-0000-0000DA9F0000}"/>
    <cellStyle name="Uwaga 18 2 2 8" xfId="24753" xr:uid="{00000000-0005-0000-0000-0000DB9F0000}"/>
    <cellStyle name="Uwaga 18 2 2 9" xfId="27979" xr:uid="{00000000-0005-0000-0000-0000DC9F0000}"/>
    <cellStyle name="Uwaga 18 2 20" xfId="4118" xr:uid="{00000000-0005-0000-0000-0000DD9F0000}"/>
    <cellStyle name="Uwaga 18 2 20 10" xfId="36224" xr:uid="{00000000-0005-0000-0000-0000DE9F0000}"/>
    <cellStyle name="Uwaga 18 2 20 11" xfId="39420" xr:uid="{00000000-0005-0000-0000-0000DF9F0000}"/>
    <cellStyle name="Uwaga 18 2 20 12" xfId="42619" xr:uid="{00000000-0005-0000-0000-0000E09F0000}"/>
    <cellStyle name="Uwaga 18 2 20 13" xfId="45806" xr:uid="{00000000-0005-0000-0000-0000E19F0000}"/>
    <cellStyle name="Uwaga 18 2 20 14" xfId="49094" xr:uid="{00000000-0005-0000-0000-0000E29F0000}"/>
    <cellStyle name="Uwaga 18 2 20 15" xfId="52267" xr:uid="{00000000-0005-0000-0000-0000E39F0000}"/>
    <cellStyle name="Uwaga 18 2 20 16" xfId="55441" xr:uid="{00000000-0005-0000-0000-0000E49F0000}"/>
    <cellStyle name="Uwaga 18 2 20 17" xfId="57495" xr:uid="{00000000-0005-0000-0000-0000E59F0000}"/>
    <cellStyle name="Uwaga 18 2 20 18" xfId="60732" xr:uid="{00000000-0005-0000-0000-0000E69F0000}"/>
    <cellStyle name="Uwaga 18 2 20 2" xfId="11320" xr:uid="{00000000-0005-0000-0000-0000E79F0000}"/>
    <cellStyle name="Uwaga 18 2 20 3" xfId="13362" xr:uid="{00000000-0005-0000-0000-0000E89F0000}"/>
    <cellStyle name="Uwaga 18 2 20 4" xfId="18011" xr:uid="{00000000-0005-0000-0000-0000E99F0000}"/>
    <cellStyle name="Uwaga 18 2 20 5" xfId="20586" xr:uid="{00000000-0005-0000-0000-0000EA9F0000}"/>
    <cellStyle name="Uwaga 18 2 20 6" xfId="23896" xr:uid="{00000000-0005-0000-0000-0000EB9F0000}"/>
    <cellStyle name="Uwaga 18 2 20 7" xfId="27211" xr:uid="{00000000-0005-0000-0000-0000EC9F0000}"/>
    <cellStyle name="Uwaga 18 2 20 8" xfId="30445" xr:uid="{00000000-0005-0000-0000-0000ED9F0000}"/>
    <cellStyle name="Uwaga 18 2 20 9" xfId="33762" xr:uid="{00000000-0005-0000-0000-0000EE9F0000}"/>
    <cellStyle name="Uwaga 18 2 3" xfId="2552" xr:uid="{00000000-0005-0000-0000-0000EF9F0000}"/>
    <cellStyle name="Uwaga 18 2 3 10" xfId="32196" xr:uid="{00000000-0005-0000-0000-0000F09F0000}"/>
    <cellStyle name="Uwaga 18 2 3 11" xfId="34666" xr:uid="{00000000-0005-0000-0000-0000F19F0000}"/>
    <cellStyle name="Uwaga 18 2 3 12" xfId="37854" xr:uid="{00000000-0005-0000-0000-0000F29F0000}"/>
    <cellStyle name="Uwaga 18 2 3 13" xfId="41064" xr:uid="{00000000-0005-0000-0000-0000F39F0000}"/>
    <cellStyle name="Uwaga 18 2 3 14" xfId="44240" xr:uid="{00000000-0005-0000-0000-0000F49F0000}"/>
    <cellStyle name="Uwaga 18 2 3 15" xfId="47539" xr:uid="{00000000-0005-0000-0000-0000F59F0000}"/>
    <cellStyle name="Uwaga 18 2 3 16" xfId="50704" xr:uid="{00000000-0005-0000-0000-0000F69F0000}"/>
    <cellStyle name="Uwaga 18 2 3 17" xfId="53899" xr:uid="{00000000-0005-0000-0000-0000F79F0000}"/>
    <cellStyle name="Uwaga 18 2 3 18" xfId="55953" xr:uid="{00000000-0005-0000-0000-0000F89F0000}"/>
    <cellStyle name="Uwaga 18 2 3 19" xfId="59190" xr:uid="{00000000-0005-0000-0000-0000F99F0000}"/>
    <cellStyle name="Uwaga 18 2 3 2" xfId="9754" xr:uid="{00000000-0005-0000-0000-0000FA9F0000}"/>
    <cellStyle name="Uwaga 18 2 3 3" xfId="11796" xr:uid="{00000000-0005-0000-0000-0000FB9F0000}"/>
    <cellStyle name="Uwaga 18 2 3 4" xfId="5920" xr:uid="{00000000-0005-0000-0000-0000FC9F0000}"/>
    <cellStyle name="Uwaga 18 2 3 5" xfId="16445" xr:uid="{00000000-0005-0000-0000-0000FD9F0000}"/>
    <cellStyle name="Uwaga 18 2 3 6" xfId="19020" xr:uid="{00000000-0005-0000-0000-0000FE9F0000}"/>
    <cellStyle name="Uwaga 18 2 3 7" xfId="22330" xr:uid="{00000000-0005-0000-0000-0000FF9F0000}"/>
    <cellStyle name="Uwaga 18 2 3 8" xfId="25650" xr:uid="{00000000-0005-0000-0000-000000A00000}"/>
    <cellStyle name="Uwaga 18 2 3 9" xfId="28879" xr:uid="{00000000-0005-0000-0000-000001A00000}"/>
    <cellStyle name="Uwaga 18 2 4" xfId="2695" xr:uid="{00000000-0005-0000-0000-000002A00000}"/>
    <cellStyle name="Uwaga 18 2 4 10" xfId="32339" xr:uid="{00000000-0005-0000-0000-000003A00000}"/>
    <cellStyle name="Uwaga 18 2 4 11" xfId="34809" xr:uid="{00000000-0005-0000-0000-000004A00000}"/>
    <cellStyle name="Uwaga 18 2 4 12" xfId="37997" xr:uid="{00000000-0005-0000-0000-000005A00000}"/>
    <cellStyle name="Uwaga 18 2 4 13" xfId="41207" xr:uid="{00000000-0005-0000-0000-000006A00000}"/>
    <cellStyle name="Uwaga 18 2 4 14" xfId="44383" xr:uid="{00000000-0005-0000-0000-000007A00000}"/>
    <cellStyle name="Uwaga 18 2 4 15" xfId="47682" xr:uid="{00000000-0005-0000-0000-000008A00000}"/>
    <cellStyle name="Uwaga 18 2 4 16" xfId="50847" xr:uid="{00000000-0005-0000-0000-000009A00000}"/>
    <cellStyle name="Uwaga 18 2 4 17" xfId="54041" xr:uid="{00000000-0005-0000-0000-00000AA00000}"/>
    <cellStyle name="Uwaga 18 2 4 18" xfId="56095" xr:uid="{00000000-0005-0000-0000-00000BA00000}"/>
    <cellStyle name="Uwaga 18 2 4 19" xfId="59332" xr:uid="{00000000-0005-0000-0000-00000CA00000}"/>
    <cellStyle name="Uwaga 18 2 4 2" xfId="9897" xr:uid="{00000000-0005-0000-0000-00000DA00000}"/>
    <cellStyle name="Uwaga 18 2 4 3" xfId="11939" xr:uid="{00000000-0005-0000-0000-00000EA00000}"/>
    <cellStyle name="Uwaga 18 2 4 4" xfId="6063" xr:uid="{00000000-0005-0000-0000-00000FA00000}"/>
    <cellStyle name="Uwaga 18 2 4 5" xfId="16588" xr:uid="{00000000-0005-0000-0000-000010A00000}"/>
    <cellStyle name="Uwaga 18 2 4 6" xfId="19163" xr:uid="{00000000-0005-0000-0000-000011A00000}"/>
    <cellStyle name="Uwaga 18 2 4 7" xfId="22473" xr:uid="{00000000-0005-0000-0000-000012A00000}"/>
    <cellStyle name="Uwaga 18 2 4 8" xfId="25792" xr:uid="{00000000-0005-0000-0000-000013A00000}"/>
    <cellStyle name="Uwaga 18 2 4 9" xfId="29022" xr:uid="{00000000-0005-0000-0000-000014A00000}"/>
    <cellStyle name="Uwaga 18 2 5" xfId="2594" xr:uid="{00000000-0005-0000-0000-000015A00000}"/>
    <cellStyle name="Uwaga 18 2 5 10" xfId="32238" xr:uid="{00000000-0005-0000-0000-000016A00000}"/>
    <cellStyle name="Uwaga 18 2 5 11" xfId="34708" xr:uid="{00000000-0005-0000-0000-000017A00000}"/>
    <cellStyle name="Uwaga 18 2 5 12" xfId="37896" xr:uid="{00000000-0005-0000-0000-000018A00000}"/>
    <cellStyle name="Uwaga 18 2 5 13" xfId="41106" xr:uid="{00000000-0005-0000-0000-000019A00000}"/>
    <cellStyle name="Uwaga 18 2 5 14" xfId="44282" xr:uid="{00000000-0005-0000-0000-00001AA00000}"/>
    <cellStyle name="Uwaga 18 2 5 15" xfId="47581" xr:uid="{00000000-0005-0000-0000-00001BA00000}"/>
    <cellStyle name="Uwaga 18 2 5 16" xfId="50746" xr:uid="{00000000-0005-0000-0000-00001CA00000}"/>
    <cellStyle name="Uwaga 18 2 5 17" xfId="53941" xr:uid="{00000000-0005-0000-0000-00001DA00000}"/>
    <cellStyle name="Uwaga 18 2 5 18" xfId="55995" xr:uid="{00000000-0005-0000-0000-00001EA00000}"/>
    <cellStyle name="Uwaga 18 2 5 19" xfId="59232" xr:uid="{00000000-0005-0000-0000-00001FA00000}"/>
    <cellStyle name="Uwaga 18 2 5 2" xfId="9796" xr:uid="{00000000-0005-0000-0000-000020A00000}"/>
    <cellStyle name="Uwaga 18 2 5 3" xfId="11838" xr:uid="{00000000-0005-0000-0000-000021A00000}"/>
    <cellStyle name="Uwaga 18 2 5 4" xfId="5962" xr:uid="{00000000-0005-0000-0000-000022A00000}"/>
    <cellStyle name="Uwaga 18 2 5 5" xfId="16487" xr:uid="{00000000-0005-0000-0000-000023A00000}"/>
    <cellStyle name="Uwaga 18 2 5 6" xfId="19062" xr:uid="{00000000-0005-0000-0000-000024A00000}"/>
    <cellStyle name="Uwaga 18 2 5 7" xfId="22372" xr:uid="{00000000-0005-0000-0000-000025A00000}"/>
    <cellStyle name="Uwaga 18 2 5 8" xfId="25692" xr:uid="{00000000-0005-0000-0000-000026A00000}"/>
    <cellStyle name="Uwaga 18 2 5 9" xfId="28921" xr:uid="{00000000-0005-0000-0000-000027A00000}"/>
    <cellStyle name="Uwaga 18 2 6" xfId="2915" xr:uid="{00000000-0005-0000-0000-000028A00000}"/>
    <cellStyle name="Uwaga 18 2 6 10" xfId="32559" xr:uid="{00000000-0005-0000-0000-000029A00000}"/>
    <cellStyle name="Uwaga 18 2 6 11" xfId="35029" xr:uid="{00000000-0005-0000-0000-00002AA00000}"/>
    <cellStyle name="Uwaga 18 2 6 12" xfId="38217" xr:uid="{00000000-0005-0000-0000-00002BA00000}"/>
    <cellStyle name="Uwaga 18 2 6 13" xfId="41424" xr:uid="{00000000-0005-0000-0000-00002CA00000}"/>
    <cellStyle name="Uwaga 18 2 6 14" xfId="44603" xr:uid="{00000000-0005-0000-0000-00002DA00000}"/>
    <cellStyle name="Uwaga 18 2 6 15" xfId="47899" xr:uid="{00000000-0005-0000-0000-00002EA00000}"/>
    <cellStyle name="Uwaga 18 2 6 16" xfId="51067" xr:uid="{00000000-0005-0000-0000-00002FA00000}"/>
    <cellStyle name="Uwaga 18 2 6 17" xfId="54256" xr:uid="{00000000-0005-0000-0000-000030A00000}"/>
    <cellStyle name="Uwaga 18 2 6 18" xfId="56310" xr:uid="{00000000-0005-0000-0000-000031A00000}"/>
    <cellStyle name="Uwaga 18 2 6 19" xfId="59547" xr:uid="{00000000-0005-0000-0000-000032A00000}"/>
    <cellStyle name="Uwaga 18 2 6 2" xfId="10117" xr:uid="{00000000-0005-0000-0000-000033A00000}"/>
    <cellStyle name="Uwaga 18 2 6 3" xfId="12159" xr:uid="{00000000-0005-0000-0000-000034A00000}"/>
    <cellStyle name="Uwaga 18 2 6 4" xfId="6283" xr:uid="{00000000-0005-0000-0000-000035A00000}"/>
    <cellStyle name="Uwaga 18 2 6 5" xfId="16808" xr:uid="{00000000-0005-0000-0000-000036A00000}"/>
    <cellStyle name="Uwaga 18 2 6 6" xfId="19383" xr:uid="{00000000-0005-0000-0000-000037A00000}"/>
    <cellStyle name="Uwaga 18 2 6 7" xfId="22693" xr:uid="{00000000-0005-0000-0000-000038A00000}"/>
    <cellStyle name="Uwaga 18 2 6 8" xfId="26010" xr:uid="{00000000-0005-0000-0000-000039A00000}"/>
    <cellStyle name="Uwaga 18 2 6 9" xfId="29242" xr:uid="{00000000-0005-0000-0000-00003AA00000}"/>
    <cellStyle name="Uwaga 18 2 7" xfId="3063" xr:uid="{00000000-0005-0000-0000-00003BA00000}"/>
    <cellStyle name="Uwaga 18 2 7 10" xfId="32707" xr:uid="{00000000-0005-0000-0000-00003CA00000}"/>
    <cellStyle name="Uwaga 18 2 7 11" xfId="35176" xr:uid="{00000000-0005-0000-0000-00003DA00000}"/>
    <cellStyle name="Uwaga 18 2 7 12" xfId="38365" xr:uid="{00000000-0005-0000-0000-00003EA00000}"/>
    <cellStyle name="Uwaga 18 2 7 13" xfId="41571" xr:uid="{00000000-0005-0000-0000-00003FA00000}"/>
    <cellStyle name="Uwaga 18 2 7 14" xfId="44751" xr:uid="{00000000-0005-0000-0000-000040A00000}"/>
    <cellStyle name="Uwaga 18 2 7 15" xfId="48046" xr:uid="{00000000-0005-0000-0000-000041A00000}"/>
    <cellStyle name="Uwaga 18 2 7 16" xfId="51214" xr:uid="{00000000-0005-0000-0000-000042A00000}"/>
    <cellStyle name="Uwaga 18 2 7 17" xfId="54402" xr:uid="{00000000-0005-0000-0000-000043A00000}"/>
    <cellStyle name="Uwaga 18 2 7 18" xfId="56456" xr:uid="{00000000-0005-0000-0000-000044A00000}"/>
    <cellStyle name="Uwaga 18 2 7 19" xfId="59693" xr:uid="{00000000-0005-0000-0000-000045A00000}"/>
    <cellStyle name="Uwaga 18 2 7 2" xfId="10265" xr:uid="{00000000-0005-0000-0000-000046A00000}"/>
    <cellStyle name="Uwaga 18 2 7 3" xfId="12307" xr:uid="{00000000-0005-0000-0000-000047A00000}"/>
    <cellStyle name="Uwaga 18 2 7 4" xfId="6431" xr:uid="{00000000-0005-0000-0000-000048A00000}"/>
    <cellStyle name="Uwaga 18 2 7 5" xfId="16956" xr:uid="{00000000-0005-0000-0000-000049A00000}"/>
    <cellStyle name="Uwaga 18 2 7 6" xfId="19531" xr:uid="{00000000-0005-0000-0000-00004AA00000}"/>
    <cellStyle name="Uwaga 18 2 7 7" xfId="22841" xr:uid="{00000000-0005-0000-0000-00004BA00000}"/>
    <cellStyle name="Uwaga 18 2 7 8" xfId="26157" xr:uid="{00000000-0005-0000-0000-00004CA00000}"/>
    <cellStyle name="Uwaga 18 2 7 9" xfId="29390" xr:uid="{00000000-0005-0000-0000-00004DA00000}"/>
    <cellStyle name="Uwaga 18 2 8" xfId="3185" xr:uid="{00000000-0005-0000-0000-00004EA00000}"/>
    <cellStyle name="Uwaga 18 2 8 10" xfId="32829" xr:uid="{00000000-0005-0000-0000-00004FA00000}"/>
    <cellStyle name="Uwaga 18 2 8 11" xfId="35298" xr:uid="{00000000-0005-0000-0000-000050A00000}"/>
    <cellStyle name="Uwaga 18 2 8 12" xfId="38487" xr:uid="{00000000-0005-0000-0000-000051A00000}"/>
    <cellStyle name="Uwaga 18 2 8 13" xfId="41693" xr:uid="{00000000-0005-0000-0000-000052A00000}"/>
    <cellStyle name="Uwaga 18 2 8 14" xfId="44873" xr:uid="{00000000-0005-0000-0000-000053A00000}"/>
    <cellStyle name="Uwaga 18 2 8 15" xfId="48168" xr:uid="{00000000-0005-0000-0000-000054A00000}"/>
    <cellStyle name="Uwaga 18 2 8 16" xfId="51336" xr:uid="{00000000-0005-0000-0000-000055A00000}"/>
    <cellStyle name="Uwaga 18 2 8 17" xfId="54523" xr:uid="{00000000-0005-0000-0000-000056A00000}"/>
    <cellStyle name="Uwaga 18 2 8 18" xfId="56577" xr:uid="{00000000-0005-0000-0000-000057A00000}"/>
    <cellStyle name="Uwaga 18 2 8 19" xfId="59814" xr:uid="{00000000-0005-0000-0000-000058A00000}"/>
    <cellStyle name="Uwaga 18 2 8 2" xfId="10387" xr:uid="{00000000-0005-0000-0000-000059A00000}"/>
    <cellStyle name="Uwaga 18 2 8 3" xfId="12429" xr:uid="{00000000-0005-0000-0000-00005AA00000}"/>
    <cellStyle name="Uwaga 18 2 8 4" xfId="6553" xr:uid="{00000000-0005-0000-0000-00005BA00000}"/>
    <cellStyle name="Uwaga 18 2 8 5" xfId="17078" xr:uid="{00000000-0005-0000-0000-00005CA00000}"/>
    <cellStyle name="Uwaga 18 2 8 6" xfId="19653" xr:uid="{00000000-0005-0000-0000-00005DA00000}"/>
    <cellStyle name="Uwaga 18 2 8 7" xfId="22963" xr:uid="{00000000-0005-0000-0000-00005EA00000}"/>
    <cellStyle name="Uwaga 18 2 8 8" xfId="26278" xr:uid="{00000000-0005-0000-0000-00005FA00000}"/>
    <cellStyle name="Uwaga 18 2 8 9" xfId="29512" xr:uid="{00000000-0005-0000-0000-000060A00000}"/>
    <cellStyle name="Uwaga 18 2 9" xfId="3082" xr:uid="{00000000-0005-0000-0000-000061A00000}"/>
    <cellStyle name="Uwaga 18 2 9 10" xfId="32726" xr:uid="{00000000-0005-0000-0000-000062A00000}"/>
    <cellStyle name="Uwaga 18 2 9 11" xfId="35195" xr:uid="{00000000-0005-0000-0000-000063A00000}"/>
    <cellStyle name="Uwaga 18 2 9 12" xfId="38384" xr:uid="{00000000-0005-0000-0000-000064A00000}"/>
    <cellStyle name="Uwaga 18 2 9 13" xfId="41590" xr:uid="{00000000-0005-0000-0000-000065A00000}"/>
    <cellStyle name="Uwaga 18 2 9 14" xfId="44770" xr:uid="{00000000-0005-0000-0000-000066A00000}"/>
    <cellStyle name="Uwaga 18 2 9 15" xfId="48065" xr:uid="{00000000-0005-0000-0000-000067A00000}"/>
    <cellStyle name="Uwaga 18 2 9 16" xfId="51233" xr:uid="{00000000-0005-0000-0000-000068A00000}"/>
    <cellStyle name="Uwaga 18 2 9 17" xfId="54421" xr:uid="{00000000-0005-0000-0000-000069A00000}"/>
    <cellStyle name="Uwaga 18 2 9 18" xfId="56475" xr:uid="{00000000-0005-0000-0000-00006AA00000}"/>
    <cellStyle name="Uwaga 18 2 9 19" xfId="59712" xr:uid="{00000000-0005-0000-0000-00006BA00000}"/>
    <cellStyle name="Uwaga 18 2 9 2" xfId="10284" xr:uid="{00000000-0005-0000-0000-00006CA00000}"/>
    <cellStyle name="Uwaga 18 2 9 3" xfId="12326" xr:uid="{00000000-0005-0000-0000-00006DA00000}"/>
    <cellStyle name="Uwaga 18 2 9 4" xfId="6450" xr:uid="{00000000-0005-0000-0000-00006EA00000}"/>
    <cellStyle name="Uwaga 18 2 9 5" xfId="16975" xr:uid="{00000000-0005-0000-0000-00006FA00000}"/>
    <cellStyle name="Uwaga 18 2 9 6" xfId="19550" xr:uid="{00000000-0005-0000-0000-000070A00000}"/>
    <cellStyle name="Uwaga 18 2 9 7" xfId="22860" xr:uid="{00000000-0005-0000-0000-000071A00000}"/>
    <cellStyle name="Uwaga 18 2 9 8" xfId="26176" xr:uid="{00000000-0005-0000-0000-000072A00000}"/>
    <cellStyle name="Uwaga 18 2 9 9" xfId="29409" xr:uid="{00000000-0005-0000-0000-000073A00000}"/>
    <cellStyle name="Uwaga 18 20" xfId="2242" xr:uid="{00000000-0005-0000-0000-000074A00000}"/>
    <cellStyle name="Uwaga 18 20 10" xfId="31890" xr:uid="{00000000-0005-0000-0000-000075A00000}"/>
    <cellStyle name="Uwaga 18 20 11" xfId="34363" xr:uid="{00000000-0005-0000-0000-000076A00000}"/>
    <cellStyle name="Uwaga 18 20 12" xfId="37544" xr:uid="{00000000-0005-0000-0000-000077A00000}"/>
    <cellStyle name="Uwaga 18 20 13" xfId="40762" xr:uid="{00000000-0005-0000-0000-000078A00000}"/>
    <cellStyle name="Uwaga 18 20 14" xfId="43930" xr:uid="{00000000-0005-0000-0000-000079A00000}"/>
    <cellStyle name="Uwaga 18 20 15" xfId="47237" xr:uid="{00000000-0005-0000-0000-00007AA00000}"/>
    <cellStyle name="Uwaga 18 20 16" xfId="50395" xr:uid="{00000000-0005-0000-0000-00007BA00000}"/>
    <cellStyle name="Uwaga 18 20 17" xfId="53602" xr:uid="{00000000-0005-0000-0000-00007CA00000}"/>
    <cellStyle name="Uwaga 18 20 18" xfId="55652" xr:uid="{00000000-0005-0000-0000-00007DA00000}"/>
    <cellStyle name="Uwaga 18 20 19" xfId="58889" xr:uid="{00000000-0005-0000-0000-00007EA00000}"/>
    <cellStyle name="Uwaga 18 20 2" xfId="9448" xr:uid="{00000000-0005-0000-0000-00007FA00000}"/>
    <cellStyle name="Uwaga 18 20 3" xfId="11486" xr:uid="{00000000-0005-0000-0000-000080A00000}"/>
    <cellStyle name="Uwaga 18 20 4" xfId="5619" xr:uid="{00000000-0005-0000-0000-000081A00000}"/>
    <cellStyle name="Uwaga 18 20 5" xfId="16137" xr:uid="{00000000-0005-0000-0000-000082A00000}"/>
    <cellStyle name="Uwaga 18 20 6" xfId="18710" xr:uid="{00000000-0005-0000-0000-000083A00000}"/>
    <cellStyle name="Uwaga 18 20 7" xfId="22020" xr:uid="{00000000-0005-0000-0000-000084A00000}"/>
    <cellStyle name="Uwaga 18 20 8" xfId="25341" xr:uid="{00000000-0005-0000-0000-000085A00000}"/>
    <cellStyle name="Uwaga 18 20 9" xfId="28569" xr:uid="{00000000-0005-0000-0000-000086A00000}"/>
    <cellStyle name="Uwaga 18 21" xfId="4054" xr:uid="{00000000-0005-0000-0000-000087A00000}"/>
    <cellStyle name="Uwaga 18 21 10" xfId="36160" xr:uid="{00000000-0005-0000-0000-000088A00000}"/>
    <cellStyle name="Uwaga 18 21 11" xfId="39356" xr:uid="{00000000-0005-0000-0000-000089A00000}"/>
    <cellStyle name="Uwaga 18 21 12" xfId="42555" xr:uid="{00000000-0005-0000-0000-00008AA00000}"/>
    <cellStyle name="Uwaga 18 21 13" xfId="45742" xr:uid="{00000000-0005-0000-0000-00008BA00000}"/>
    <cellStyle name="Uwaga 18 21 14" xfId="49030" xr:uid="{00000000-0005-0000-0000-00008CA00000}"/>
    <cellStyle name="Uwaga 18 21 15" xfId="52203" xr:uid="{00000000-0005-0000-0000-00008DA00000}"/>
    <cellStyle name="Uwaga 18 21 16" xfId="55378" xr:uid="{00000000-0005-0000-0000-00008EA00000}"/>
    <cellStyle name="Uwaga 18 21 17" xfId="57432" xr:uid="{00000000-0005-0000-0000-00008FA00000}"/>
    <cellStyle name="Uwaga 18 21 18" xfId="60669" xr:uid="{00000000-0005-0000-0000-000090A00000}"/>
    <cellStyle name="Uwaga 18 21 2" xfId="11256" xr:uid="{00000000-0005-0000-0000-000091A00000}"/>
    <cellStyle name="Uwaga 18 21 3" xfId="13298" xr:uid="{00000000-0005-0000-0000-000092A00000}"/>
    <cellStyle name="Uwaga 18 21 4" xfId="17947" xr:uid="{00000000-0005-0000-0000-000093A00000}"/>
    <cellStyle name="Uwaga 18 21 5" xfId="20522" xr:uid="{00000000-0005-0000-0000-000094A00000}"/>
    <cellStyle name="Uwaga 18 21 6" xfId="23832" xr:uid="{00000000-0005-0000-0000-000095A00000}"/>
    <cellStyle name="Uwaga 18 21 7" xfId="27147" xr:uid="{00000000-0005-0000-0000-000096A00000}"/>
    <cellStyle name="Uwaga 18 21 8" xfId="30381" xr:uid="{00000000-0005-0000-0000-000097A00000}"/>
    <cellStyle name="Uwaga 18 21 9" xfId="33698" xr:uid="{00000000-0005-0000-0000-000098A00000}"/>
    <cellStyle name="Uwaga 18 22" xfId="4347" xr:uid="{00000000-0005-0000-0000-000099A00000}"/>
    <cellStyle name="Uwaga 18 22 10" xfId="42843" xr:uid="{00000000-0005-0000-0000-00009AA00000}"/>
    <cellStyle name="Uwaga 18 22 11" xfId="46035" xr:uid="{00000000-0005-0000-0000-00009BA00000}"/>
    <cellStyle name="Uwaga 18 22 12" xfId="49312" xr:uid="{00000000-0005-0000-0000-00009CA00000}"/>
    <cellStyle name="Uwaga 18 22 13" xfId="52495" xr:uid="{00000000-0005-0000-0000-00009DA00000}"/>
    <cellStyle name="Uwaga 18 22 14" xfId="57710" xr:uid="{00000000-0005-0000-0000-00009EA00000}"/>
    <cellStyle name="Uwaga 18 22 15" xfId="60947" xr:uid="{00000000-0005-0000-0000-00009FA00000}"/>
    <cellStyle name="Uwaga 18 22 2" xfId="13585" xr:uid="{00000000-0005-0000-0000-0000A0A00000}"/>
    <cellStyle name="Uwaga 18 22 3" xfId="7564" xr:uid="{00000000-0005-0000-0000-0000A1A00000}"/>
    <cellStyle name="Uwaga 18 22 4" xfId="20815" xr:uid="{00000000-0005-0000-0000-0000A2A00000}"/>
    <cellStyle name="Uwaga 18 22 5" xfId="24125" xr:uid="{00000000-0005-0000-0000-0000A3A00000}"/>
    <cellStyle name="Uwaga 18 22 6" xfId="27439" xr:uid="{00000000-0005-0000-0000-0000A4A00000}"/>
    <cellStyle name="Uwaga 18 22 7" xfId="30674" xr:uid="{00000000-0005-0000-0000-0000A5A00000}"/>
    <cellStyle name="Uwaga 18 22 8" xfId="36443" xr:uid="{00000000-0005-0000-0000-0000A6A00000}"/>
    <cellStyle name="Uwaga 18 22 9" xfId="39648" xr:uid="{00000000-0005-0000-0000-0000A7A00000}"/>
    <cellStyle name="Uwaga 18 23" xfId="4174" xr:uid="{00000000-0005-0000-0000-0000A8A00000}"/>
    <cellStyle name="Uwaga 18 23 10" xfId="42675" xr:uid="{00000000-0005-0000-0000-0000A9A00000}"/>
    <cellStyle name="Uwaga 18 23 11" xfId="45862" xr:uid="{00000000-0005-0000-0000-0000AAA00000}"/>
    <cellStyle name="Uwaga 18 23 12" xfId="49150" xr:uid="{00000000-0005-0000-0000-0000ABA00000}"/>
    <cellStyle name="Uwaga 18 23 13" xfId="52322" xr:uid="{00000000-0005-0000-0000-0000ACA00000}"/>
    <cellStyle name="Uwaga 18 23 14" xfId="57548" xr:uid="{00000000-0005-0000-0000-0000ADA00000}"/>
    <cellStyle name="Uwaga 18 23 15" xfId="60785" xr:uid="{00000000-0005-0000-0000-0000AEA00000}"/>
    <cellStyle name="Uwaga 18 23 2" xfId="13418" xr:uid="{00000000-0005-0000-0000-0000AFA00000}"/>
    <cellStyle name="Uwaga 18 23 3" xfId="7411" xr:uid="{00000000-0005-0000-0000-0000B0A00000}"/>
    <cellStyle name="Uwaga 18 23 4" xfId="20642" xr:uid="{00000000-0005-0000-0000-0000B1A00000}"/>
    <cellStyle name="Uwaga 18 23 5" xfId="23952" xr:uid="{00000000-0005-0000-0000-0000B2A00000}"/>
    <cellStyle name="Uwaga 18 23 6" xfId="27267" xr:uid="{00000000-0005-0000-0000-0000B3A00000}"/>
    <cellStyle name="Uwaga 18 23 7" xfId="30501" xr:uid="{00000000-0005-0000-0000-0000B4A00000}"/>
    <cellStyle name="Uwaga 18 23 8" xfId="36280" xr:uid="{00000000-0005-0000-0000-0000B5A00000}"/>
    <cellStyle name="Uwaga 18 23 9" xfId="39476" xr:uid="{00000000-0005-0000-0000-0000B6A00000}"/>
    <cellStyle name="Uwaga 18 24" xfId="4407" xr:uid="{00000000-0005-0000-0000-0000B7A00000}"/>
    <cellStyle name="Uwaga 18 24 10" xfId="42901" xr:uid="{00000000-0005-0000-0000-0000B8A00000}"/>
    <cellStyle name="Uwaga 18 24 11" xfId="46095" xr:uid="{00000000-0005-0000-0000-0000B9A00000}"/>
    <cellStyle name="Uwaga 18 24 12" xfId="49370" xr:uid="{00000000-0005-0000-0000-0000BAA00000}"/>
    <cellStyle name="Uwaga 18 24 13" xfId="52555" xr:uid="{00000000-0005-0000-0000-0000BBA00000}"/>
    <cellStyle name="Uwaga 18 24 14" xfId="57765" xr:uid="{00000000-0005-0000-0000-0000BCA00000}"/>
    <cellStyle name="Uwaga 18 24 15" xfId="61002" xr:uid="{00000000-0005-0000-0000-0000BDA00000}"/>
    <cellStyle name="Uwaga 18 24 2" xfId="13645" xr:uid="{00000000-0005-0000-0000-0000BEA00000}"/>
    <cellStyle name="Uwaga 18 24 3" xfId="7610" xr:uid="{00000000-0005-0000-0000-0000BFA00000}"/>
    <cellStyle name="Uwaga 18 24 4" xfId="20875" xr:uid="{00000000-0005-0000-0000-0000C0A00000}"/>
    <cellStyle name="Uwaga 18 24 5" xfId="24185" xr:uid="{00000000-0005-0000-0000-0000C1A00000}"/>
    <cellStyle name="Uwaga 18 24 6" xfId="27499" xr:uid="{00000000-0005-0000-0000-0000C2A00000}"/>
    <cellStyle name="Uwaga 18 24 7" xfId="30734" xr:uid="{00000000-0005-0000-0000-0000C3A00000}"/>
    <cellStyle name="Uwaga 18 24 8" xfId="36501" xr:uid="{00000000-0005-0000-0000-0000C4A00000}"/>
    <cellStyle name="Uwaga 18 24 9" xfId="39708" xr:uid="{00000000-0005-0000-0000-0000C5A00000}"/>
    <cellStyle name="Uwaga 18 25" xfId="4465" xr:uid="{00000000-0005-0000-0000-0000C6A00000}"/>
    <cellStyle name="Uwaga 18 25 10" xfId="42956" xr:uid="{00000000-0005-0000-0000-0000C7A00000}"/>
    <cellStyle name="Uwaga 18 25 11" xfId="46153" xr:uid="{00000000-0005-0000-0000-0000C8A00000}"/>
    <cellStyle name="Uwaga 18 25 12" xfId="49425" xr:uid="{00000000-0005-0000-0000-0000C9A00000}"/>
    <cellStyle name="Uwaga 18 25 13" xfId="52613" xr:uid="{00000000-0005-0000-0000-0000CAA00000}"/>
    <cellStyle name="Uwaga 18 25 14" xfId="57818" xr:uid="{00000000-0005-0000-0000-0000CBA00000}"/>
    <cellStyle name="Uwaga 18 25 15" xfId="61055" xr:uid="{00000000-0005-0000-0000-0000CCA00000}"/>
    <cellStyle name="Uwaga 18 25 2" xfId="13702" xr:uid="{00000000-0005-0000-0000-0000CDA00000}"/>
    <cellStyle name="Uwaga 18 25 3" xfId="7663" xr:uid="{00000000-0005-0000-0000-0000CEA00000}"/>
    <cellStyle name="Uwaga 18 25 4" xfId="20933" xr:uid="{00000000-0005-0000-0000-0000CFA00000}"/>
    <cellStyle name="Uwaga 18 25 5" xfId="24243" xr:uid="{00000000-0005-0000-0000-0000D0A00000}"/>
    <cellStyle name="Uwaga 18 25 6" xfId="27556" xr:uid="{00000000-0005-0000-0000-0000D1A00000}"/>
    <cellStyle name="Uwaga 18 25 7" xfId="30792" xr:uid="{00000000-0005-0000-0000-0000D2A00000}"/>
    <cellStyle name="Uwaga 18 25 8" xfId="36556" xr:uid="{00000000-0005-0000-0000-0000D3A00000}"/>
    <cellStyle name="Uwaga 18 25 9" xfId="39766" xr:uid="{00000000-0005-0000-0000-0000D4A00000}"/>
    <cellStyle name="Uwaga 18 26" xfId="4519" xr:uid="{00000000-0005-0000-0000-0000D5A00000}"/>
    <cellStyle name="Uwaga 18 26 10" xfId="43008" xr:uid="{00000000-0005-0000-0000-0000D6A00000}"/>
    <cellStyle name="Uwaga 18 26 11" xfId="46207" xr:uid="{00000000-0005-0000-0000-0000D7A00000}"/>
    <cellStyle name="Uwaga 18 26 12" xfId="49476" xr:uid="{00000000-0005-0000-0000-0000D8A00000}"/>
    <cellStyle name="Uwaga 18 26 13" xfId="52667" xr:uid="{00000000-0005-0000-0000-0000D9A00000}"/>
    <cellStyle name="Uwaga 18 26 14" xfId="57868" xr:uid="{00000000-0005-0000-0000-0000DAA00000}"/>
    <cellStyle name="Uwaga 18 26 15" xfId="61105" xr:uid="{00000000-0005-0000-0000-0000DBA00000}"/>
    <cellStyle name="Uwaga 18 26 2" xfId="13755" xr:uid="{00000000-0005-0000-0000-0000DCA00000}"/>
    <cellStyle name="Uwaga 18 26 3" xfId="7713" xr:uid="{00000000-0005-0000-0000-0000DDA00000}"/>
    <cellStyle name="Uwaga 18 26 4" xfId="20987" xr:uid="{00000000-0005-0000-0000-0000DEA00000}"/>
    <cellStyle name="Uwaga 18 26 5" xfId="24297" xr:uid="{00000000-0005-0000-0000-0000DFA00000}"/>
    <cellStyle name="Uwaga 18 26 6" xfId="27609" xr:uid="{00000000-0005-0000-0000-0000E0A00000}"/>
    <cellStyle name="Uwaga 18 26 7" xfId="30846" xr:uid="{00000000-0005-0000-0000-0000E1A00000}"/>
    <cellStyle name="Uwaga 18 26 8" xfId="36607" xr:uid="{00000000-0005-0000-0000-0000E2A00000}"/>
    <cellStyle name="Uwaga 18 26 9" xfId="39820" xr:uid="{00000000-0005-0000-0000-0000E3A00000}"/>
    <cellStyle name="Uwaga 18 27" xfId="4575" xr:uid="{00000000-0005-0000-0000-0000E4A00000}"/>
    <cellStyle name="Uwaga 18 27 10" xfId="43062" xr:uid="{00000000-0005-0000-0000-0000E5A00000}"/>
    <cellStyle name="Uwaga 18 27 11" xfId="46263" xr:uid="{00000000-0005-0000-0000-0000E6A00000}"/>
    <cellStyle name="Uwaga 18 27 12" xfId="49530" xr:uid="{00000000-0005-0000-0000-0000E7A00000}"/>
    <cellStyle name="Uwaga 18 27 13" xfId="52723" xr:uid="{00000000-0005-0000-0000-0000E8A00000}"/>
    <cellStyle name="Uwaga 18 27 14" xfId="57921" xr:uid="{00000000-0005-0000-0000-0000E9A00000}"/>
    <cellStyle name="Uwaga 18 27 15" xfId="61158" xr:uid="{00000000-0005-0000-0000-0000EAA00000}"/>
    <cellStyle name="Uwaga 18 27 2" xfId="13811" xr:uid="{00000000-0005-0000-0000-0000EBA00000}"/>
    <cellStyle name="Uwaga 18 27 3" xfId="7766" xr:uid="{00000000-0005-0000-0000-0000ECA00000}"/>
    <cellStyle name="Uwaga 18 27 4" xfId="21043" xr:uid="{00000000-0005-0000-0000-0000EDA00000}"/>
    <cellStyle name="Uwaga 18 27 5" xfId="24353" xr:uid="{00000000-0005-0000-0000-0000EEA00000}"/>
    <cellStyle name="Uwaga 18 27 6" xfId="27665" xr:uid="{00000000-0005-0000-0000-0000EFA00000}"/>
    <cellStyle name="Uwaga 18 27 7" xfId="30902" xr:uid="{00000000-0005-0000-0000-0000F0A00000}"/>
    <cellStyle name="Uwaga 18 27 8" xfId="36662" xr:uid="{00000000-0005-0000-0000-0000F1A00000}"/>
    <cellStyle name="Uwaga 18 27 9" xfId="39875" xr:uid="{00000000-0005-0000-0000-0000F2A00000}"/>
    <cellStyle name="Uwaga 18 28" xfId="4622" xr:uid="{00000000-0005-0000-0000-0000F3A00000}"/>
    <cellStyle name="Uwaga 18 28 10" xfId="43108" xr:uid="{00000000-0005-0000-0000-0000F4A00000}"/>
    <cellStyle name="Uwaga 18 28 11" xfId="46310" xr:uid="{00000000-0005-0000-0000-0000F5A00000}"/>
    <cellStyle name="Uwaga 18 28 12" xfId="49576" xr:uid="{00000000-0005-0000-0000-0000F6A00000}"/>
    <cellStyle name="Uwaga 18 28 13" xfId="52770" xr:uid="{00000000-0005-0000-0000-0000F7A00000}"/>
    <cellStyle name="Uwaga 18 28 14" xfId="57967" xr:uid="{00000000-0005-0000-0000-0000F8A00000}"/>
    <cellStyle name="Uwaga 18 28 15" xfId="61204" xr:uid="{00000000-0005-0000-0000-0000F9A00000}"/>
    <cellStyle name="Uwaga 18 28 2" xfId="13858" xr:uid="{00000000-0005-0000-0000-0000FAA00000}"/>
    <cellStyle name="Uwaga 18 28 3" xfId="7812" xr:uid="{00000000-0005-0000-0000-0000FBA00000}"/>
    <cellStyle name="Uwaga 18 28 4" xfId="21090" xr:uid="{00000000-0005-0000-0000-0000FCA00000}"/>
    <cellStyle name="Uwaga 18 28 5" xfId="24400" xr:uid="{00000000-0005-0000-0000-0000FDA00000}"/>
    <cellStyle name="Uwaga 18 28 6" xfId="27712" xr:uid="{00000000-0005-0000-0000-0000FEA00000}"/>
    <cellStyle name="Uwaga 18 28 7" xfId="30949" xr:uid="{00000000-0005-0000-0000-0000FFA00000}"/>
    <cellStyle name="Uwaga 18 28 8" xfId="36709" xr:uid="{00000000-0005-0000-0000-000000A10000}"/>
    <cellStyle name="Uwaga 18 28 9" xfId="39922" xr:uid="{00000000-0005-0000-0000-000001A10000}"/>
    <cellStyle name="Uwaga 18 29" xfId="4676" xr:uid="{00000000-0005-0000-0000-000002A10000}"/>
    <cellStyle name="Uwaga 18 29 10" xfId="43159" xr:uid="{00000000-0005-0000-0000-000003A10000}"/>
    <cellStyle name="Uwaga 18 29 11" xfId="46364" xr:uid="{00000000-0005-0000-0000-000004A10000}"/>
    <cellStyle name="Uwaga 18 29 12" xfId="49627" xr:uid="{00000000-0005-0000-0000-000005A10000}"/>
    <cellStyle name="Uwaga 18 29 13" xfId="52824" xr:uid="{00000000-0005-0000-0000-000006A10000}"/>
    <cellStyle name="Uwaga 18 29 14" xfId="58018" xr:uid="{00000000-0005-0000-0000-000007A10000}"/>
    <cellStyle name="Uwaga 18 29 15" xfId="61255" xr:uid="{00000000-0005-0000-0000-000008A10000}"/>
    <cellStyle name="Uwaga 18 29 2" xfId="13911" xr:uid="{00000000-0005-0000-0000-000009A10000}"/>
    <cellStyle name="Uwaga 18 29 3" xfId="7863" xr:uid="{00000000-0005-0000-0000-00000AA10000}"/>
    <cellStyle name="Uwaga 18 29 4" xfId="21144" xr:uid="{00000000-0005-0000-0000-00000BA10000}"/>
    <cellStyle name="Uwaga 18 29 5" xfId="24454" xr:uid="{00000000-0005-0000-0000-00000CA10000}"/>
    <cellStyle name="Uwaga 18 29 6" xfId="27766" xr:uid="{00000000-0005-0000-0000-00000DA10000}"/>
    <cellStyle name="Uwaga 18 29 7" xfId="31003" xr:uid="{00000000-0005-0000-0000-00000EA10000}"/>
    <cellStyle name="Uwaga 18 29 8" xfId="36761" xr:uid="{00000000-0005-0000-0000-00000FA10000}"/>
    <cellStyle name="Uwaga 18 29 9" xfId="39976" xr:uid="{00000000-0005-0000-0000-000010A10000}"/>
    <cellStyle name="Uwaga 18 3" xfId="1693" xr:uid="{00000000-0005-0000-0000-000011A10000}"/>
    <cellStyle name="Uwaga 18 3 10" xfId="31345" xr:uid="{00000000-0005-0000-0000-000012A10000}"/>
    <cellStyle name="Uwaga 18 3 11" xfId="18155" xr:uid="{00000000-0005-0000-0000-000013A10000}"/>
    <cellStyle name="Uwaga 18 3 12" xfId="36995" xr:uid="{00000000-0005-0000-0000-000014A10000}"/>
    <cellStyle name="Uwaga 18 3 13" xfId="40227" xr:uid="{00000000-0005-0000-0000-000015A10000}"/>
    <cellStyle name="Uwaga 18 3 14" xfId="43381" xr:uid="{00000000-0005-0000-0000-000016A10000}"/>
    <cellStyle name="Uwaga 18 3 15" xfId="46702" xr:uid="{00000000-0005-0000-0000-000017A10000}"/>
    <cellStyle name="Uwaga 18 3 16" xfId="49847" xr:uid="{00000000-0005-0000-0000-000018A10000}"/>
    <cellStyle name="Uwaga 18 3 17" xfId="53075" xr:uid="{00000000-0005-0000-0000-000019A10000}"/>
    <cellStyle name="Uwaga 18 3 18" xfId="14918" xr:uid="{00000000-0005-0000-0000-00001AA10000}"/>
    <cellStyle name="Uwaga 18 3 19" xfId="58358" xr:uid="{00000000-0005-0000-0000-00001BA10000}"/>
    <cellStyle name="Uwaga 18 3 2" xfId="8903" xr:uid="{00000000-0005-0000-0000-00001CA10000}"/>
    <cellStyle name="Uwaga 18 3 3" xfId="8487" xr:uid="{00000000-0005-0000-0000-00001DA10000}"/>
    <cellStyle name="Uwaga 18 3 4" xfId="5072" xr:uid="{00000000-0005-0000-0000-00001EA10000}"/>
    <cellStyle name="Uwaga 18 3 5" xfId="15589" xr:uid="{00000000-0005-0000-0000-00001FA10000}"/>
    <cellStyle name="Uwaga 18 3 6" xfId="14508" xr:uid="{00000000-0005-0000-0000-000020A10000}"/>
    <cellStyle name="Uwaga 18 3 7" xfId="21471" xr:uid="{00000000-0005-0000-0000-000021A10000}"/>
    <cellStyle name="Uwaga 18 3 8" xfId="24794" xr:uid="{00000000-0005-0000-0000-000022A10000}"/>
    <cellStyle name="Uwaga 18 3 9" xfId="28020" xr:uid="{00000000-0005-0000-0000-000023A10000}"/>
    <cellStyle name="Uwaga 18 30" xfId="4729" xr:uid="{00000000-0005-0000-0000-000024A10000}"/>
    <cellStyle name="Uwaga 18 30 10" xfId="43210" xr:uid="{00000000-0005-0000-0000-000025A10000}"/>
    <cellStyle name="Uwaga 18 30 11" xfId="46417" xr:uid="{00000000-0005-0000-0000-000026A10000}"/>
    <cellStyle name="Uwaga 18 30 12" xfId="49677" xr:uid="{00000000-0005-0000-0000-000027A10000}"/>
    <cellStyle name="Uwaga 18 30 13" xfId="52877" xr:uid="{00000000-0005-0000-0000-000028A10000}"/>
    <cellStyle name="Uwaga 18 30 14" xfId="58068" xr:uid="{00000000-0005-0000-0000-000029A10000}"/>
    <cellStyle name="Uwaga 18 30 15" xfId="61305" xr:uid="{00000000-0005-0000-0000-00002AA10000}"/>
    <cellStyle name="Uwaga 18 30 2" xfId="13963" xr:uid="{00000000-0005-0000-0000-00002BA10000}"/>
    <cellStyle name="Uwaga 18 30 3" xfId="7913" xr:uid="{00000000-0005-0000-0000-00002CA10000}"/>
    <cellStyle name="Uwaga 18 30 4" xfId="21197" xr:uid="{00000000-0005-0000-0000-00002DA10000}"/>
    <cellStyle name="Uwaga 18 30 5" xfId="24507" xr:uid="{00000000-0005-0000-0000-00002EA10000}"/>
    <cellStyle name="Uwaga 18 30 6" xfId="27819" xr:uid="{00000000-0005-0000-0000-00002FA10000}"/>
    <cellStyle name="Uwaga 18 30 7" xfId="31056" xr:uid="{00000000-0005-0000-0000-000030A10000}"/>
    <cellStyle name="Uwaga 18 30 8" xfId="36813" xr:uid="{00000000-0005-0000-0000-000031A10000}"/>
    <cellStyle name="Uwaga 18 30 9" xfId="40028" xr:uid="{00000000-0005-0000-0000-000032A10000}"/>
    <cellStyle name="Uwaga 18 31" xfId="4780" xr:uid="{00000000-0005-0000-0000-000033A10000}"/>
    <cellStyle name="Uwaga 18 31 10" xfId="43259" xr:uid="{00000000-0005-0000-0000-000034A10000}"/>
    <cellStyle name="Uwaga 18 31 11" xfId="46468" xr:uid="{00000000-0005-0000-0000-000035A10000}"/>
    <cellStyle name="Uwaga 18 31 12" xfId="49726" xr:uid="{00000000-0005-0000-0000-000036A10000}"/>
    <cellStyle name="Uwaga 18 31 13" xfId="52928" xr:uid="{00000000-0005-0000-0000-000037A10000}"/>
    <cellStyle name="Uwaga 18 31 14" xfId="58117" xr:uid="{00000000-0005-0000-0000-000038A10000}"/>
    <cellStyle name="Uwaga 18 31 15" xfId="61354" xr:uid="{00000000-0005-0000-0000-000039A10000}"/>
    <cellStyle name="Uwaga 18 31 2" xfId="14014" xr:uid="{00000000-0005-0000-0000-00003AA10000}"/>
    <cellStyle name="Uwaga 18 31 3" xfId="7962" xr:uid="{00000000-0005-0000-0000-00003BA10000}"/>
    <cellStyle name="Uwaga 18 31 4" xfId="21248" xr:uid="{00000000-0005-0000-0000-00003CA10000}"/>
    <cellStyle name="Uwaga 18 31 5" xfId="24558" xr:uid="{00000000-0005-0000-0000-00003DA10000}"/>
    <cellStyle name="Uwaga 18 31 6" xfId="27870" xr:uid="{00000000-0005-0000-0000-00003EA10000}"/>
    <cellStyle name="Uwaga 18 31 7" xfId="31107" xr:uid="{00000000-0005-0000-0000-00003FA10000}"/>
    <cellStyle name="Uwaga 18 31 8" xfId="36863" xr:uid="{00000000-0005-0000-0000-000040A10000}"/>
    <cellStyle name="Uwaga 18 31 9" xfId="40079" xr:uid="{00000000-0005-0000-0000-000041A10000}"/>
    <cellStyle name="Uwaga 18 4" xfId="2478" xr:uid="{00000000-0005-0000-0000-000042A10000}"/>
    <cellStyle name="Uwaga 18 4 10" xfId="32122" xr:uid="{00000000-0005-0000-0000-000043A10000}"/>
    <cellStyle name="Uwaga 18 4 11" xfId="34592" xr:uid="{00000000-0005-0000-0000-000044A10000}"/>
    <cellStyle name="Uwaga 18 4 12" xfId="37780" xr:uid="{00000000-0005-0000-0000-000045A10000}"/>
    <cellStyle name="Uwaga 18 4 13" xfId="40990" xr:uid="{00000000-0005-0000-0000-000046A10000}"/>
    <cellStyle name="Uwaga 18 4 14" xfId="44166" xr:uid="{00000000-0005-0000-0000-000047A10000}"/>
    <cellStyle name="Uwaga 18 4 15" xfId="47465" xr:uid="{00000000-0005-0000-0000-000048A10000}"/>
    <cellStyle name="Uwaga 18 4 16" xfId="50630" xr:uid="{00000000-0005-0000-0000-000049A10000}"/>
    <cellStyle name="Uwaga 18 4 17" xfId="53826" xr:uid="{00000000-0005-0000-0000-00004AA10000}"/>
    <cellStyle name="Uwaga 18 4 18" xfId="55880" xr:uid="{00000000-0005-0000-0000-00004BA10000}"/>
    <cellStyle name="Uwaga 18 4 19" xfId="59117" xr:uid="{00000000-0005-0000-0000-00004CA10000}"/>
    <cellStyle name="Uwaga 18 4 2" xfId="9680" xr:uid="{00000000-0005-0000-0000-00004DA10000}"/>
    <cellStyle name="Uwaga 18 4 3" xfId="11722" xr:uid="{00000000-0005-0000-0000-00004EA10000}"/>
    <cellStyle name="Uwaga 18 4 4" xfId="5846" xr:uid="{00000000-0005-0000-0000-00004FA10000}"/>
    <cellStyle name="Uwaga 18 4 5" xfId="16371" xr:uid="{00000000-0005-0000-0000-000050A10000}"/>
    <cellStyle name="Uwaga 18 4 6" xfId="18946" xr:uid="{00000000-0005-0000-0000-000051A10000}"/>
    <cellStyle name="Uwaga 18 4 7" xfId="22256" xr:uid="{00000000-0005-0000-0000-000052A10000}"/>
    <cellStyle name="Uwaga 18 4 8" xfId="25576" xr:uid="{00000000-0005-0000-0000-000053A10000}"/>
    <cellStyle name="Uwaga 18 4 9" xfId="28805" xr:uid="{00000000-0005-0000-0000-000054A10000}"/>
    <cellStyle name="Uwaga 18 5" xfId="2617" xr:uid="{00000000-0005-0000-0000-000055A10000}"/>
    <cellStyle name="Uwaga 18 5 10" xfId="32261" xr:uid="{00000000-0005-0000-0000-000056A10000}"/>
    <cellStyle name="Uwaga 18 5 11" xfId="34731" xr:uid="{00000000-0005-0000-0000-000057A10000}"/>
    <cellStyle name="Uwaga 18 5 12" xfId="37919" xr:uid="{00000000-0005-0000-0000-000058A10000}"/>
    <cellStyle name="Uwaga 18 5 13" xfId="41129" xr:uid="{00000000-0005-0000-0000-000059A10000}"/>
    <cellStyle name="Uwaga 18 5 14" xfId="44305" xr:uid="{00000000-0005-0000-0000-00005AA10000}"/>
    <cellStyle name="Uwaga 18 5 15" xfId="47604" xr:uid="{00000000-0005-0000-0000-00005BA10000}"/>
    <cellStyle name="Uwaga 18 5 16" xfId="50769" xr:uid="{00000000-0005-0000-0000-00005CA10000}"/>
    <cellStyle name="Uwaga 18 5 17" xfId="53964" xr:uid="{00000000-0005-0000-0000-00005DA10000}"/>
    <cellStyle name="Uwaga 18 5 18" xfId="56018" xr:uid="{00000000-0005-0000-0000-00005EA10000}"/>
    <cellStyle name="Uwaga 18 5 19" xfId="59255" xr:uid="{00000000-0005-0000-0000-00005FA10000}"/>
    <cellStyle name="Uwaga 18 5 2" xfId="9819" xr:uid="{00000000-0005-0000-0000-000060A10000}"/>
    <cellStyle name="Uwaga 18 5 3" xfId="11861" xr:uid="{00000000-0005-0000-0000-000061A10000}"/>
    <cellStyle name="Uwaga 18 5 4" xfId="5985" xr:uid="{00000000-0005-0000-0000-000062A10000}"/>
    <cellStyle name="Uwaga 18 5 5" xfId="16510" xr:uid="{00000000-0005-0000-0000-000063A10000}"/>
    <cellStyle name="Uwaga 18 5 6" xfId="19085" xr:uid="{00000000-0005-0000-0000-000064A10000}"/>
    <cellStyle name="Uwaga 18 5 7" xfId="22395" xr:uid="{00000000-0005-0000-0000-000065A10000}"/>
    <cellStyle name="Uwaga 18 5 8" xfId="25715" xr:uid="{00000000-0005-0000-0000-000066A10000}"/>
    <cellStyle name="Uwaga 18 5 9" xfId="28944" xr:uid="{00000000-0005-0000-0000-000067A10000}"/>
    <cellStyle name="Uwaga 18 6" xfId="1627" xr:uid="{00000000-0005-0000-0000-000068A10000}"/>
    <cellStyle name="Uwaga 18 6 10" xfId="31279" xr:uid="{00000000-0005-0000-0000-000069A10000}"/>
    <cellStyle name="Uwaga 18 6 11" xfId="18440" xr:uid="{00000000-0005-0000-0000-00006AA10000}"/>
    <cellStyle name="Uwaga 18 6 12" xfId="36929" xr:uid="{00000000-0005-0000-0000-00006BA10000}"/>
    <cellStyle name="Uwaga 18 6 13" xfId="40162" xr:uid="{00000000-0005-0000-0000-00006CA10000}"/>
    <cellStyle name="Uwaga 18 6 14" xfId="43315" xr:uid="{00000000-0005-0000-0000-00006DA10000}"/>
    <cellStyle name="Uwaga 18 6 15" xfId="46639" xr:uid="{00000000-0005-0000-0000-00006EA10000}"/>
    <cellStyle name="Uwaga 18 6 16" xfId="49781" xr:uid="{00000000-0005-0000-0000-00006FA10000}"/>
    <cellStyle name="Uwaga 18 6 17" xfId="53013" xr:uid="{00000000-0005-0000-0000-000070A10000}"/>
    <cellStyle name="Uwaga 18 6 18" xfId="34166" xr:uid="{00000000-0005-0000-0000-000071A10000}"/>
    <cellStyle name="Uwaga 18 6 19" xfId="58296" xr:uid="{00000000-0005-0000-0000-000072A10000}"/>
    <cellStyle name="Uwaga 18 6 2" xfId="8839" xr:uid="{00000000-0005-0000-0000-000073A10000}"/>
    <cellStyle name="Uwaga 18 6 3" xfId="8551" xr:uid="{00000000-0005-0000-0000-000074A10000}"/>
    <cellStyle name="Uwaga 18 6 4" xfId="5007" xr:uid="{00000000-0005-0000-0000-000075A10000}"/>
    <cellStyle name="Uwaga 18 6 5" xfId="15523" xr:uid="{00000000-0005-0000-0000-000076A10000}"/>
    <cellStyle name="Uwaga 18 6 6" xfId="14574" xr:uid="{00000000-0005-0000-0000-000077A10000}"/>
    <cellStyle name="Uwaga 18 6 7" xfId="21405" xr:uid="{00000000-0005-0000-0000-000078A10000}"/>
    <cellStyle name="Uwaga 18 6 8" xfId="24728" xr:uid="{00000000-0005-0000-0000-000079A10000}"/>
    <cellStyle name="Uwaga 18 6 9" xfId="27954" xr:uid="{00000000-0005-0000-0000-00007AA10000}"/>
    <cellStyle name="Uwaga 18 7" xfId="2837" xr:uid="{00000000-0005-0000-0000-00007BA10000}"/>
    <cellStyle name="Uwaga 18 7 10" xfId="32481" xr:uid="{00000000-0005-0000-0000-00007CA10000}"/>
    <cellStyle name="Uwaga 18 7 11" xfId="34951" xr:uid="{00000000-0005-0000-0000-00007DA10000}"/>
    <cellStyle name="Uwaga 18 7 12" xfId="38139" xr:uid="{00000000-0005-0000-0000-00007EA10000}"/>
    <cellStyle name="Uwaga 18 7 13" xfId="41346" xr:uid="{00000000-0005-0000-0000-00007FA10000}"/>
    <cellStyle name="Uwaga 18 7 14" xfId="44525" xr:uid="{00000000-0005-0000-0000-000080A10000}"/>
    <cellStyle name="Uwaga 18 7 15" xfId="47821" xr:uid="{00000000-0005-0000-0000-000081A10000}"/>
    <cellStyle name="Uwaga 18 7 16" xfId="50989" xr:uid="{00000000-0005-0000-0000-000082A10000}"/>
    <cellStyle name="Uwaga 18 7 17" xfId="54179" xr:uid="{00000000-0005-0000-0000-000083A10000}"/>
    <cellStyle name="Uwaga 18 7 18" xfId="56233" xr:uid="{00000000-0005-0000-0000-000084A10000}"/>
    <cellStyle name="Uwaga 18 7 19" xfId="59470" xr:uid="{00000000-0005-0000-0000-000085A10000}"/>
    <cellStyle name="Uwaga 18 7 2" xfId="10039" xr:uid="{00000000-0005-0000-0000-000086A10000}"/>
    <cellStyle name="Uwaga 18 7 3" xfId="12081" xr:uid="{00000000-0005-0000-0000-000087A10000}"/>
    <cellStyle name="Uwaga 18 7 4" xfId="6205" xr:uid="{00000000-0005-0000-0000-000088A10000}"/>
    <cellStyle name="Uwaga 18 7 5" xfId="16730" xr:uid="{00000000-0005-0000-0000-000089A10000}"/>
    <cellStyle name="Uwaga 18 7 6" xfId="19305" xr:uid="{00000000-0005-0000-0000-00008AA10000}"/>
    <cellStyle name="Uwaga 18 7 7" xfId="22615" xr:uid="{00000000-0005-0000-0000-00008BA10000}"/>
    <cellStyle name="Uwaga 18 7 8" xfId="25933" xr:uid="{00000000-0005-0000-0000-00008CA10000}"/>
    <cellStyle name="Uwaga 18 7 9" xfId="29164" xr:uid="{00000000-0005-0000-0000-00008DA10000}"/>
    <cellStyle name="Uwaga 18 8" xfId="2941" xr:uid="{00000000-0005-0000-0000-00008EA10000}"/>
    <cellStyle name="Uwaga 18 8 10" xfId="32585" xr:uid="{00000000-0005-0000-0000-00008FA10000}"/>
    <cellStyle name="Uwaga 18 8 11" xfId="35055" xr:uid="{00000000-0005-0000-0000-000090A10000}"/>
    <cellStyle name="Uwaga 18 8 12" xfId="38243" xr:uid="{00000000-0005-0000-0000-000091A10000}"/>
    <cellStyle name="Uwaga 18 8 13" xfId="41450" xr:uid="{00000000-0005-0000-0000-000092A10000}"/>
    <cellStyle name="Uwaga 18 8 14" xfId="44629" xr:uid="{00000000-0005-0000-0000-000093A10000}"/>
    <cellStyle name="Uwaga 18 8 15" xfId="47925" xr:uid="{00000000-0005-0000-0000-000094A10000}"/>
    <cellStyle name="Uwaga 18 8 16" xfId="51093" xr:uid="{00000000-0005-0000-0000-000095A10000}"/>
    <cellStyle name="Uwaga 18 8 17" xfId="54282" xr:uid="{00000000-0005-0000-0000-000096A10000}"/>
    <cellStyle name="Uwaga 18 8 18" xfId="56336" xr:uid="{00000000-0005-0000-0000-000097A10000}"/>
    <cellStyle name="Uwaga 18 8 19" xfId="59573" xr:uid="{00000000-0005-0000-0000-000098A10000}"/>
    <cellStyle name="Uwaga 18 8 2" xfId="10143" xr:uid="{00000000-0005-0000-0000-000099A10000}"/>
    <cellStyle name="Uwaga 18 8 3" xfId="12185" xr:uid="{00000000-0005-0000-0000-00009AA10000}"/>
    <cellStyle name="Uwaga 18 8 4" xfId="6309" xr:uid="{00000000-0005-0000-0000-00009BA10000}"/>
    <cellStyle name="Uwaga 18 8 5" xfId="16834" xr:uid="{00000000-0005-0000-0000-00009CA10000}"/>
    <cellStyle name="Uwaga 18 8 6" xfId="19409" xr:uid="{00000000-0005-0000-0000-00009DA10000}"/>
    <cellStyle name="Uwaga 18 8 7" xfId="22719" xr:uid="{00000000-0005-0000-0000-00009EA10000}"/>
    <cellStyle name="Uwaga 18 8 8" xfId="26036" xr:uid="{00000000-0005-0000-0000-00009FA10000}"/>
    <cellStyle name="Uwaga 18 8 9" xfId="29268" xr:uid="{00000000-0005-0000-0000-0000A0A10000}"/>
    <cellStyle name="Uwaga 18 9" xfId="3107" xr:uid="{00000000-0005-0000-0000-0000A1A10000}"/>
    <cellStyle name="Uwaga 18 9 10" xfId="32751" xr:uid="{00000000-0005-0000-0000-0000A2A10000}"/>
    <cellStyle name="Uwaga 18 9 11" xfId="35220" xr:uid="{00000000-0005-0000-0000-0000A3A10000}"/>
    <cellStyle name="Uwaga 18 9 12" xfId="38409" xr:uid="{00000000-0005-0000-0000-0000A4A10000}"/>
    <cellStyle name="Uwaga 18 9 13" xfId="41615" xr:uid="{00000000-0005-0000-0000-0000A5A10000}"/>
    <cellStyle name="Uwaga 18 9 14" xfId="44795" xr:uid="{00000000-0005-0000-0000-0000A6A10000}"/>
    <cellStyle name="Uwaga 18 9 15" xfId="48090" xr:uid="{00000000-0005-0000-0000-0000A7A10000}"/>
    <cellStyle name="Uwaga 18 9 16" xfId="51258" xr:uid="{00000000-0005-0000-0000-0000A8A10000}"/>
    <cellStyle name="Uwaga 18 9 17" xfId="54446" xr:uid="{00000000-0005-0000-0000-0000A9A10000}"/>
    <cellStyle name="Uwaga 18 9 18" xfId="56500" xr:uid="{00000000-0005-0000-0000-0000AAA10000}"/>
    <cellStyle name="Uwaga 18 9 19" xfId="59737" xr:uid="{00000000-0005-0000-0000-0000ABA10000}"/>
    <cellStyle name="Uwaga 18 9 2" xfId="10309" xr:uid="{00000000-0005-0000-0000-0000ACA10000}"/>
    <cellStyle name="Uwaga 18 9 3" xfId="12351" xr:uid="{00000000-0005-0000-0000-0000ADA10000}"/>
    <cellStyle name="Uwaga 18 9 4" xfId="6475" xr:uid="{00000000-0005-0000-0000-0000AEA10000}"/>
    <cellStyle name="Uwaga 18 9 5" xfId="17000" xr:uid="{00000000-0005-0000-0000-0000AFA10000}"/>
    <cellStyle name="Uwaga 18 9 6" xfId="19575" xr:uid="{00000000-0005-0000-0000-0000B0A10000}"/>
    <cellStyle name="Uwaga 18 9 7" xfId="22885" xr:uid="{00000000-0005-0000-0000-0000B1A10000}"/>
    <cellStyle name="Uwaga 18 9 8" xfId="26201" xr:uid="{00000000-0005-0000-0000-0000B2A10000}"/>
    <cellStyle name="Uwaga 18 9 9" xfId="29434" xr:uid="{00000000-0005-0000-0000-0000B3A10000}"/>
    <cellStyle name="Uwaga 19" xfId="1379" xr:uid="{00000000-0005-0000-0000-0000B4A10000}"/>
    <cellStyle name="Uwaga 19 10" xfId="2507" xr:uid="{00000000-0005-0000-0000-0000B5A10000}"/>
    <cellStyle name="Uwaga 19 10 10" xfId="32151" xr:uid="{00000000-0005-0000-0000-0000B6A10000}"/>
    <cellStyle name="Uwaga 19 10 11" xfId="34621" xr:uid="{00000000-0005-0000-0000-0000B7A10000}"/>
    <cellStyle name="Uwaga 19 10 12" xfId="37809" xr:uid="{00000000-0005-0000-0000-0000B8A10000}"/>
    <cellStyle name="Uwaga 19 10 13" xfId="41019" xr:uid="{00000000-0005-0000-0000-0000B9A10000}"/>
    <cellStyle name="Uwaga 19 10 14" xfId="44195" xr:uid="{00000000-0005-0000-0000-0000BAA10000}"/>
    <cellStyle name="Uwaga 19 10 15" xfId="47494" xr:uid="{00000000-0005-0000-0000-0000BBA10000}"/>
    <cellStyle name="Uwaga 19 10 16" xfId="50659" xr:uid="{00000000-0005-0000-0000-0000BCA10000}"/>
    <cellStyle name="Uwaga 19 10 17" xfId="53855" xr:uid="{00000000-0005-0000-0000-0000BDA10000}"/>
    <cellStyle name="Uwaga 19 10 18" xfId="55909" xr:uid="{00000000-0005-0000-0000-0000BEA10000}"/>
    <cellStyle name="Uwaga 19 10 19" xfId="59146" xr:uid="{00000000-0005-0000-0000-0000BFA10000}"/>
    <cellStyle name="Uwaga 19 10 2" xfId="9709" xr:uid="{00000000-0005-0000-0000-0000C0A10000}"/>
    <cellStyle name="Uwaga 19 10 3" xfId="11751" xr:uid="{00000000-0005-0000-0000-0000C1A10000}"/>
    <cellStyle name="Uwaga 19 10 4" xfId="5875" xr:uid="{00000000-0005-0000-0000-0000C2A10000}"/>
    <cellStyle name="Uwaga 19 10 5" xfId="16400" xr:uid="{00000000-0005-0000-0000-0000C3A10000}"/>
    <cellStyle name="Uwaga 19 10 6" xfId="18975" xr:uid="{00000000-0005-0000-0000-0000C4A10000}"/>
    <cellStyle name="Uwaga 19 10 7" xfId="22285" xr:uid="{00000000-0005-0000-0000-0000C5A10000}"/>
    <cellStyle name="Uwaga 19 10 8" xfId="25605" xr:uid="{00000000-0005-0000-0000-0000C6A10000}"/>
    <cellStyle name="Uwaga 19 10 9" xfId="28834" xr:uid="{00000000-0005-0000-0000-0000C7A10000}"/>
    <cellStyle name="Uwaga 19 11" xfId="3356" xr:uid="{00000000-0005-0000-0000-0000C8A10000}"/>
    <cellStyle name="Uwaga 19 11 10" xfId="33000" xr:uid="{00000000-0005-0000-0000-0000C9A10000}"/>
    <cellStyle name="Uwaga 19 11 11" xfId="35468" xr:uid="{00000000-0005-0000-0000-0000CAA10000}"/>
    <cellStyle name="Uwaga 19 11 12" xfId="38658" xr:uid="{00000000-0005-0000-0000-0000CBA10000}"/>
    <cellStyle name="Uwaga 19 11 13" xfId="41863" xr:uid="{00000000-0005-0000-0000-0000CCA10000}"/>
    <cellStyle name="Uwaga 19 11 14" xfId="45044" xr:uid="{00000000-0005-0000-0000-0000CDA10000}"/>
    <cellStyle name="Uwaga 19 11 15" xfId="48338" xr:uid="{00000000-0005-0000-0000-0000CEA10000}"/>
    <cellStyle name="Uwaga 19 11 16" xfId="51507" xr:uid="{00000000-0005-0000-0000-0000CFA10000}"/>
    <cellStyle name="Uwaga 19 11 17" xfId="54692" xr:uid="{00000000-0005-0000-0000-0000D0A10000}"/>
    <cellStyle name="Uwaga 19 11 18" xfId="56746" xr:uid="{00000000-0005-0000-0000-0000D1A10000}"/>
    <cellStyle name="Uwaga 19 11 19" xfId="59983" xr:uid="{00000000-0005-0000-0000-0000D2A10000}"/>
    <cellStyle name="Uwaga 19 11 2" xfId="10558" xr:uid="{00000000-0005-0000-0000-0000D3A10000}"/>
    <cellStyle name="Uwaga 19 11 3" xfId="12600" xr:uid="{00000000-0005-0000-0000-0000D4A10000}"/>
    <cellStyle name="Uwaga 19 11 4" xfId="6724" xr:uid="{00000000-0005-0000-0000-0000D5A10000}"/>
    <cellStyle name="Uwaga 19 11 5" xfId="17249" xr:uid="{00000000-0005-0000-0000-0000D6A10000}"/>
    <cellStyle name="Uwaga 19 11 6" xfId="19824" xr:uid="{00000000-0005-0000-0000-0000D7A10000}"/>
    <cellStyle name="Uwaga 19 11 7" xfId="23134" xr:uid="{00000000-0005-0000-0000-0000D8A10000}"/>
    <cellStyle name="Uwaga 19 11 8" xfId="26449" xr:uid="{00000000-0005-0000-0000-0000D9A10000}"/>
    <cellStyle name="Uwaga 19 11 9" xfId="29683" xr:uid="{00000000-0005-0000-0000-0000DAA10000}"/>
    <cellStyle name="Uwaga 19 12" xfId="1725" xr:uid="{00000000-0005-0000-0000-0000DBA10000}"/>
    <cellStyle name="Uwaga 19 12 10" xfId="31377" xr:uid="{00000000-0005-0000-0000-0000DCA10000}"/>
    <cellStyle name="Uwaga 19 12 11" xfId="18094" xr:uid="{00000000-0005-0000-0000-0000DDA10000}"/>
    <cellStyle name="Uwaga 19 12 12" xfId="37027" xr:uid="{00000000-0005-0000-0000-0000DEA10000}"/>
    <cellStyle name="Uwaga 19 12 13" xfId="40259" xr:uid="{00000000-0005-0000-0000-0000DFA10000}"/>
    <cellStyle name="Uwaga 19 12 14" xfId="43413" xr:uid="{00000000-0005-0000-0000-0000E0A10000}"/>
    <cellStyle name="Uwaga 19 12 15" xfId="46734" xr:uid="{00000000-0005-0000-0000-0000E1A10000}"/>
    <cellStyle name="Uwaga 19 12 16" xfId="49879" xr:uid="{00000000-0005-0000-0000-0000E2A10000}"/>
    <cellStyle name="Uwaga 19 12 17" xfId="53106" xr:uid="{00000000-0005-0000-0000-0000E3A10000}"/>
    <cellStyle name="Uwaga 19 12 18" xfId="34267" xr:uid="{00000000-0005-0000-0000-0000E4A10000}"/>
    <cellStyle name="Uwaga 19 12 19" xfId="58389" xr:uid="{00000000-0005-0000-0000-0000E5A10000}"/>
    <cellStyle name="Uwaga 19 12 2" xfId="8935" xr:uid="{00000000-0005-0000-0000-0000E6A10000}"/>
    <cellStyle name="Uwaga 19 12 3" xfId="8455" xr:uid="{00000000-0005-0000-0000-0000E7A10000}"/>
    <cellStyle name="Uwaga 19 12 4" xfId="5104" xr:uid="{00000000-0005-0000-0000-0000E8A10000}"/>
    <cellStyle name="Uwaga 19 12 5" xfId="15621" xr:uid="{00000000-0005-0000-0000-0000E9A10000}"/>
    <cellStyle name="Uwaga 19 12 6" xfId="14476" xr:uid="{00000000-0005-0000-0000-0000EAA10000}"/>
    <cellStyle name="Uwaga 19 12 7" xfId="21503" xr:uid="{00000000-0005-0000-0000-0000EBA10000}"/>
    <cellStyle name="Uwaga 19 12 8" xfId="24825" xr:uid="{00000000-0005-0000-0000-0000ECA10000}"/>
    <cellStyle name="Uwaga 19 12 9" xfId="28052" xr:uid="{00000000-0005-0000-0000-0000EDA10000}"/>
    <cellStyle name="Uwaga 19 13" xfId="1974" xr:uid="{00000000-0005-0000-0000-0000EEA10000}"/>
    <cellStyle name="Uwaga 19 13 10" xfId="31623" xr:uid="{00000000-0005-0000-0000-0000EFA10000}"/>
    <cellStyle name="Uwaga 19 13 11" xfId="24605" xr:uid="{00000000-0005-0000-0000-0000F0A10000}"/>
    <cellStyle name="Uwaga 19 13 12" xfId="37276" xr:uid="{00000000-0005-0000-0000-0000F1A10000}"/>
    <cellStyle name="Uwaga 19 13 13" xfId="40501" xr:uid="{00000000-0005-0000-0000-0000F2A10000}"/>
    <cellStyle name="Uwaga 19 13 14" xfId="43662" xr:uid="{00000000-0005-0000-0000-0000F3A10000}"/>
    <cellStyle name="Uwaga 19 13 15" xfId="46976" xr:uid="{00000000-0005-0000-0000-0000F4A10000}"/>
    <cellStyle name="Uwaga 19 13 16" xfId="50128" xr:uid="{00000000-0005-0000-0000-0000F5A10000}"/>
    <cellStyle name="Uwaga 19 13 17" xfId="53343" xr:uid="{00000000-0005-0000-0000-0000F6A10000}"/>
    <cellStyle name="Uwaga 19 13 18" xfId="24862" xr:uid="{00000000-0005-0000-0000-0000F7A10000}"/>
    <cellStyle name="Uwaga 19 13 19" xfId="58629" xr:uid="{00000000-0005-0000-0000-0000F8A10000}"/>
    <cellStyle name="Uwaga 19 13 2" xfId="9181" xr:uid="{00000000-0005-0000-0000-0000F9A10000}"/>
    <cellStyle name="Uwaga 19 13 3" xfId="8206" xr:uid="{00000000-0005-0000-0000-0000FAA10000}"/>
    <cellStyle name="Uwaga 19 13 4" xfId="5352" xr:uid="{00000000-0005-0000-0000-0000FBA10000}"/>
    <cellStyle name="Uwaga 19 13 5" xfId="15869" xr:uid="{00000000-0005-0000-0000-0000FCA10000}"/>
    <cellStyle name="Uwaga 19 13 6" xfId="14227" xr:uid="{00000000-0005-0000-0000-0000FDA10000}"/>
    <cellStyle name="Uwaga 19 13 7" xfId="21752" xr:uid="{00000000-0005-0000-0000-0000FEA10000}"/>
    <cellStyle name="Uwaga 19 13 8" xfId="25074" xr:uid="{00000000-0005-0000-0000-0000FFA10000}"/>
    <cellStyle name="Uwaga 19 13 9" xfId="28301" xr:uid="{00000000-0005-0000-0000-000000A20000}"/>
    <cellStyle name="Uwaga 19 14" xfId="3525" xr:uid="{00000000-0005-0000-0000-000001A20000}"/>
    <cellStyle name="Uwaga 19 14 10" xfId="33169" xr:uid="{00000000-0005-0000-0000-000002A20000}"/>
    <cellStyle name="Uwaga 19 14 11" xfId="35633" xr:uid="{00000000-0005-0000-0000-000003A20000}"/>
    <cellStyle name="Uwaga 19 14 12" xfId="38827" xr:uid="{00000000-0005-0000-0000-000004A20000}"/>
    <cellStyle name="Uwaga 19 14 13" xfId="42028" xr:uid="{00000000-0005-0000-0000-000005A20000}"/>
    <cellStyle name="Uwaga 19 14 14" xfId="45213" xr:uid="{00000000-0005-0000-0000-000006A20000}"/>
    <cellStyle name="Uwaga 19 14 15" xfId="48503" xr:uid="{00000000-0005-0000-0000-000007A20000}"/>
    <cellStyle name="Uwaga 19 14 16" xfId="51674" xr:uid="{00000000-0005-0000-0000-000008A20000}"/>
    <cellStyle name="Uwaga 19 14 17" xfId="54855" xr:uid="{00000000-0005-0000-0000-000009A20000}"/>
    <cellStyle name="Uwaga 19 14 18" xfId="56909" xr:uid="{00000000-0005-0000-0000-00000AA20000}"/>
    <cellStyle name="Uwaga 19 14 19" xfId="60146" xr:uid="{00000000-0005-0000-0000-00000BA20000}"/>
    <cellStyle name="Uwaga 19 14 2" xfId="10727" xr:uid="{00000000-0005-0000-0000-00000CA20000}"/>
    <cellStyle name="Uwaga 19 14 3" xfId="12769" xr:uid="{00000000-0005-0000-0000-00000DA20000}"/>
    <cellStyle name="Uwaga 19 14 4" xfId="6891" xr:uid="{00000000-0005-0000-0000-00000EA20000}"/>
    <cellStyle name="Uwaga 19 14 5" xfId="17418" xr:uid="{00000000-0005-0000-0000-00000FA20000}"/>
    <cellStyle name="Uwaga 19 14 6" xfId="19993" xr:uid="{00000000-0005-0000-0000-000010A20000}"/>
    <cellStyle name="Uwaga 19 14 7" xfId="23303" xr:uid="{00000000-0005-0000-0000-000011A20000}"/>
    <cellStyle name="Uwaga 19 14 8" xfId="26618" xr:uid="{00000000-0005-0000-0000-000012A20000}"/>
    <cellStyle name="Uwaga 19 14 9" xfId="29852" xr:uid="{00000000-0005-0000-0000-000013A20000}"/>
    <cellStyle name="Uwaga 19 15" xfId="3662" xr:uid="{00000000-0005-0000-0000-000014A20000}"/>
    <cellStyle name="Uwaga 19 15 10" xfId="33306" xr:uid="{00000000-0005-0000-0000-000015A20000}"/>
    <cellStyle name="Uwaga 19 15 11" xfId="35770" xr:uid="{00000000-0005-0000-0000-000016A20000}"/>
    <cellStyle name="Uwaga 19 15 12" xfId="38964" xr:uid="{00000000-0005-0000-0000-000017A20000}"/>
    <cellStyle name="Uwaga 19 15 13" xfId="42165" xr:uid="{00000000-0005-0000-0000-000018A20000}"/>
    <cellStyle name="Uwaga 19 15 14" xfId="45350" xr:uid="{00000000-0005-0000-0000-000019A20000}"/>
    <cellStyle name="Uwaga 19 15 15" xfId="48640" xr:uid="{00000000-0005-0000-0000-00001AA20000}"/>
    <cellStyle name="Uwaga 19 15 16" xfId="51811" xr:uid="{00000000-0005-0000-0000-00001BA20000}"/>
    <cellStyle name="Uwaga 19 15 17" xfId="54991" xr:uid="{00000000-0005-0000-0000-00001CA20000}"/>
    <cellStyle name="Uwaga 19 15 18" xfId="57045" xr:uid="{00000000-0005-0000-0000-00001DA20000}"/>
    <cellStyle name="Uwaga 19 15 19" xfId="60282" xr:uid="{00000000-0005-0000-0000-00001EA20000}"/>
    <cellStyle name="Uwaga 19 15 2" xfId="10864" xr:uid="{00000000-0005-0000-0000-00001FA20000}"/>
    <cellStyle name="Uwaga 19 15 3" xfId="12906" xr:uid="{00000000-0005-0000-0000-000020A20000}"/>
    <cellStyle name="Uwaga 19 15 4" xfId="7028" xr:uid="{00000000-0005-0000-0000-000021A20000}"/>
    <cellStyle name="Uwaga 19 15 5" xfId="17555" xr:uid="{00000000-0005-0000-0000-000022A20000}"/>
    <cellStyle name="Uwaga 19 15 6" xfId="20130" xr:uid="{00000000-0005-0000-0000-000023A20000}"/>
    <cellStyle name="Uwaga 19 15 7" xfId="23440" xr:uid="{00000000-0005-0000-0000-000024A20000}"/>
    <cellStyle name="Uwaga 19 15 8" xfId="26755" xr:uid="{00000000-0005-0000-0000-000025A20000}"/>
    <cellStyle name="Uwaga 19 15 9" xfId="29989" xr:uid="{00000000-0005-0000-0000-000026A20000}"/>
    <cellStyle name="Uwaga 19 16" xfId="2070" xr:uid="{00000000-0005-0000-0000-000027A20000}"/>
    <cellStyle name="Uwaga 19 16 10" xfId="31718" xr:uid="{00000000-0005-0000-0000-000028A20000}"/>
    <cellStyle name="Uwaga 19 16 11" xfId="18304" xr:uid="{00000000-0005-0000-0000-000029A20000}"/>
    <cellStyle name="Uwaga 19 16 12" xfId="37372" xr:uid="{00000000-0005-0000-0000-00002AA20000}"/>
    <cellStyle name="Uwaga 19 16 13" xfId="40595" xr:uid="{00000000-0005-0000-0000-00002BA20000}"/>
    <cellStyle name="Uwaga 19 16 14" xfId="43758" xr:uid="{00000000-0005-0000-0000-00002CA20000}"/>
    <cellStyle name="Uwaga 19 16 15" xfId="47070" xr:uid="{00000000-0005-0000-0000-00002DA20000}"/>
    <cellStyle name="Uwaga 19 16 16" xfId="50224" xr:uid="{00000000-0005-0000-0000-00002EA20000}"/>
    <cellStyle name="Uwaga 19 16 17" xfId="53435" xr:uid="{00000000-0005-0000-0000-00002FA20000}"/>
    <cellStyle name="Uwaga 19 16 18" xfId="15330" xr:uid="{00000000-0005-0000-0000-000030A20000}"/>
    <cellStyle name="Uwaga 19 16 19" xfId="58722" xr:uid="{00000000-0005-0000-0000-000031A20000}"/>
    <cellStyle name="Uwaga 19 16 2" xfId="9276" xr:uid="{00000000-0005-0000-0000-000032A20000}"/>
    <cellStyle name="Uwaga 19 16 3" xfId="8110" xr:uid="{00000000-0005-0000-0000-000033A20000}"/>
    <cellStyle name="Uwaga 19 16 4" xfId="5447" xr:uid="{00000000-0005-0000-0000-000034A20000}"/>
    <cellStyle name="Uwaga 19 16 5" xfId="15965" xr:uid="{00000000-0005-0000-0000-000035A20000}"/>
    <cellStyle name="Uwaga 19 16 6" xfId="14131" xr:uid="{00000000-0005-0000-0000-000036A20000}"/>
    <cellStyle name="Uwaga 19 16 7" xfId="21848" xr:uid="{00000000-0005-0000-0000-000037A20000}"/>
    <cellStyle name="Uwaga 19 16 8" xfId="25170" xr:uid="{00000000-0005-0000-0000-000038A20000}"/>
    <cellStyle name="Uwaga 19 16 9" xfId="28397" xr:uid="{00000000-0005-0000-0000-000039A20000}"/>
    <cellStyle name="Uwaga 19 17" xfId="3797" xr:uid="{00000000-0005-0000-0000-00003AA20000}"/>
    <cellStyle name="Uwaga 19 17 10" xfId="33441" xr:uid="{00000000-0005-0000-0000-00003BA20000}"/>
    <cellStyle name="Uwaga 19 17 11" xfId="35904" xr:uid="{00000000-0005-0000-0000-00003CA20000}"/>
    <cellStyle name="Uwaga 19 17 12" xfId="39099" xr:uid="{00000000-0005-0000-0000-00003DA20000}"/>
    <cellStyle name="Uwaga 19 17 13" xfId="42299" xr:uid="{00000000-0005-0000-0000-00003EA20000}"/>
    <cellStyle name="Uwaga 19 17 14" xfId="45485" xr:uid="{00000000-0005-0000-0000-00003FA20000}"/>
    <cellStyle name="Uwaga 19 17 15" xfId="48774" xr:uid="{00000000-0005-0000-0000-000040A20000}"/>
    <cellStyle name="Uwaga 19 17 16" xfId="51946" xr:uid="{00000000-0005-0000-0000-000041A20000}"/>
    <cellStyle name="Uwaga 19 17 17" xfId="55124" xr:uid="{00000000-0005-0000-0000-000042A20000}"/>
    <cellStyle name="Uwaga 19 17 18" xfId="57178" xr:uid="{00000000-0005-0000-0000-000043A20000}"/>
    <cellStyle name="Uwaga 19 17 19" xfId="60415" xr:uid="{00000000-0005-0000-0000-000044A20000}"/>
    <cellStyle name="Uwaga 19 17 2" xfId="10999" xr:uid="{00000000-0005-0000-0000-000045A20000}"/>
    <cellStyle name="Uwaga 19 17 3" xfId="13041" xr:uid="{00000000-0005-0000-0000-000046A20000}"/>
    <cellStyle name="Uwaga 19 17 4" xfId="7158" xr:uid="{00000000-0005-0000-0000-000047A20000}"/>
    <cellStyle name="Uwaga 19 17 5" xfId="17690" xr:uid="{00000000-0005-0000-0000-000048A20000}"/>
    <cellStyle name="Uwaga 19 17 6" xfId="20265" xr:uid="{00000000-0005-0000-0000-000049A20000}"/>
    <cellStyle name="Uwaga 19 17 7" xfId="23575" xr:uid="{00000000-0005-0000-0000-00004AA20000}"/>
    <cellStyle name="Uwaga 19 17 8" xfId="26890" xr:uid="{00000000-0005-0000-0000-00004BA20000}"/>
    <cellStyle name="Uwaga 19 17 9" xfId="30124" xr:uid="{00000000-0005-0000-0000-00004CA20000}"/>
    <cellStyle name="Uwaga 19 18" xfId="3920" xr:uid="{00000000-0005-0000-0000-00004DA20000}"/>
    <cellStyle name="Uwaga 19 18 10" xfId="33564" xr:uid="{00000000-0005-0000-0000-00004EA20000}"/>
    <cellStyle name="Uwaga 19 18 11" xfId="36027" xr:uid="{00000000-0005-0000-0000-00004FA20000}"/>
    <cellStyle name="Uwaga 19 18 12" xfId="39222" xr:uid="{00000000-0005-0000-0000-000050A20000}"/>
    <cellStyle name="Uwaga 19 18 13" xfId="42422" xr:uid="{00000000-0005-0000-0000-000051A20000}"/>
    <cellStyle name="Uwaga 19 18 14" xfId="45608" xr:uid="{00000000-0005-0000-0000-000052A20000}"/>
    <cellStyle name="Uwaga 19 18 15" xfId="48897" xr:uid="{00000000-0005-0000-0000-000053A20000}"/>
    <cellStyle name="Uwaga 19 18 16" xfId="52069" xr:uid="{00000000-0005-0000-0000-000054A20000}"/>
    <cellStyle name="Uwaga 19 18 17" xfId="55246" xr:uid="{00000000-0005-0000-0000-000055A20000}"/>
    <cellStyle name="Uwaga 19 18 18" xfId="57300" xr:uid="{00000000-0005-0000-0000-000056A20000}"/>
    <cellStyle name="Uwaga 19 18 19" xfId="60537" xr:uid="{00000000-0005-0000-0000-000057A20000}"/>
    <cellStyle name="Uwaga 19 18 2" xfId="11122" xr:uid="{00000000-0005-0000-0000-000058A20000}"/>
    <cellStyle name="Uwaga 19 18 3" xfId="13164" xr:uid="{00000000-0005-0000-0000-000059A20000}"/>
    <cellStyle name="Uwaga 19 18 4" xfId="7280" xr:uid="{00000000-0005-0000-0000-00005AA20000}"/>
    <cellStyle name="Uwaga 19 18 5" xfId="17813" xr:uid="{00000000-0005-0000-0000-00005BA20000}"/>
    <cellStyle name="Uwaga 19 18 6" xfId="20388" xr:uid="{00000000-0005-0000-0000-00005CA20000}"/>
    <cellStyle name="Uwaga 19 18 7" xfId="23698" xr:uid="{00000000-0005-0000-0000-00005DA20000}"/>
    <cellStyle name="Uwaga 19 18 8" xfId="27013" xr:uid="{00000000-0005-0000-0000-00005EA20000}"/>
    <cellStyle name="Uwaga 19 18 9" xfId="30247" xr:uid="{00000000-0005-0000-0000-00005FA20000}"/>
    <cellStyle name="Uwaga 19 19" xfId="2175" xr:uid="{00000000-0005-0000-0000-000060A20000}"/>
    <cellStyle name="Uwaga 19 19 10" xfId="31823" xr:uid="{00000000-0005-0000-0000-000061A20000}"/>
    <cellStyle name="Uwaga 19 19 11" xfId="34298" xr:uid="{00000000-0005-0000-0000-000062A20000}"/>
    <cellStyle name="Uwaga 19 19 12" xfId="37477" xr:uid="{00000000-0005-0000-0000-000063A20000}"/>
    <cellStyle name="Uwaga 19 19 13" xfId="40697" xr:uid="{00000000-0005-0000-0000-000064A20000}"/>
    <cellStyle name="Uwaga 19 19 14" xfId="43863" xr:uid="{00000000-0005-0000-0000-000065A20000}"/>
    <cellStyle name="Uwaga 19 19 15" xfId="47172" xr:uid="{00000000-0005-0000-0000-000066A20000}"/>
    <cellStyle name="Uwaga 19 19 16" xfId="50329" xr:uid="{00000000-0005-0000-0000-000067A20000}"/>
    <cellStyle name="Uwaga 19 19 17" xfId="53537" xr:uid="{00000000-0005-0000-0000-000068A20000}"/>
    <cellStyle name="Uwaga 19 19 18" xfId="55587" xr:uid="{00000000-0005-0000-0000-000069A20000}"/>
    <cellStyle name="Uwaga 19 19 19" xfId="58824" xr:uid="{00000000-0005-0000-0000-00006AA20000}"/>
    <cellStyle name="Uwaga 19 19 2" xfId="9381" xr:uid="{00000000-0005-0000-0000-00006BA20000}"/>
    <cellStyle name="Uwaga 19 19 3" xfId="11419" xr:uid="{00000000-0005-0000-0000-00006CA20000}"/>
    <cellStyle name="Uwaga 19 19 4" xfId="5552" xr:uid="{00000000-0005-0000-0000-00006DA20000}"/>
    <cellStyle name="Uwaga 19 19 5" xfId="16070" xr:uid="{00000000-0005-0000-0000-00006EA20000}"/>
    <cellStyle name="Uwaga 19 19 6" xfId="18643" xr:uid="{00000000-0005-0000-0000-00006FA20000}"/>
    <cellStyle name="Uwaga 19 19 7" xfId="21953" xr:uid="{00000000-0005-0000-0000-000070A20000}"/>
    <cellStyle name="Uwaga 19 19 8" xfId="25274" xr:uid="{00000000-0005-0000-0000-000071A20000}"/>
    <cellStyle name="Uwaga 19 19 9" xfId="28502" xr:uid="{00000000-0005-0000-0000-000072A20000}"/>
    <cellStyle name="Uwaga 19 2" xfId="1459" xr:uid="{00000000-0005-0000-0000-000073A20000}"/>
    <cellStyle name="Uwaga 19 2 10" xfId="3433" xr:uid="{00000000-0005-0000-0000-000074A20000}"/>
    <cellStyle name="Uwaga 19 2 10 10" xfId="33077" xr:uid="{00000000-0005-0000-0000-000075A20000}"/>
    <cellStyle name="Uwaga 19 2 10 11" xfId="35544" xr:uid="{00000000-0005-0000-0000-000076A20000}"/>
    <cellStyle name="Uwaga 19 2 10 12" xfId="38735" xr:uid="{00000000-0005-0000-0000-000077A20000}"/>
    <cellStyle name="Uwaga 19 2 10 13" xfId="41939" xr:uid="{00000000-0005-0000-0000-000078A20000}"/>
    <cellStyle name="Uwaga 19 2 10 14" xfId="45121" xr:uid="{00000000-0005-0000-0000-000079A20000}"/>
    <cellStyle name="Uwaga 19 2 10 15" xfId="48414" xr:uid="{00000000-0005-0000-0000-00007AA20000}"/>
    <cellStyle name="Uwaga 19 2 10 16" xfId="51583" xr:uid="{00000000-0005-0000-0000-00007BA20000}"/>
    <cellStyle name="Uwaga 19 2 10 17" xfId="54767" xr:uid="{00000000-0005-0000-0000-00007CA20000}"/>
    <cellStyle name="Uwaga 19 2 10 18" xfId="56821" xr:uid="{00000000-0005-0000-0000-00007DA20000}"/>
    <cellStyle name="Uwaga 19 2 10 19" xfId="60058" xr:uid="{00000000-0005-0000-0000-00007EA20000}"/>
    <cellStyle name="Uwaga 19 2 10 2" xfId="10635" xr:uid="{00000000-0005-0000-0000-00007FA20000}"/>
    <cellStyle name="Uwaga 19 2 10 3" xfId="12677" xr:uid="{00000000-0005-0000-0000-000080A20000}"/>
    <cellStyle name="Uwaga 19 2 10 4" xfId="6801" xr:uid="{00000000-0005-0000-0000-000081A20000}"/>
    <cellStyle name="Uwaga 19 2 10 5" xfId="17326" xr:uid="{00000000-0005-0000-0000-000082A20000}"/>
    <cellStyle name="Uwaga 19 2 10 6" xfId="19901" xr:uid="{00000000-0005-0000-0000-000083A20000}"/>
    <cellStyle name="Uwaga 19 2 10 7" xfId="23211" xr:uid="{00000000-0005-0000-0000-000084A20000}"/>
    <cellStyle name="Uwaga 19 2 10 8" xfId="26526" xr:uid="{00000000-0005-0000-0000-000085A20000}"/>
    <cellStyle name="Uwaga 19 2 10 9" xfId="29760" xr:uid="{00000000-0005-0000-0000-000086A20000}"/>
    <cellStyle name="Uwaga 19 2 11" xfId="3386" xr:uid="{00000000-0005-0000-0000-000087A20000}"/>
    <cellStyle name="Uwaga 19 2 11 10" xfId="33030" xr:uid="{00000000-0005-0000-0000-000088A20000}"/>
    <cellStyle name="Uwaga 19 2 11 11" xfId="35498" xr:uid="{00000000-0005-0000-0000-000089A20000}"/>
    <cellStyle name="Uwaga 19 2 11 12" xfId="38688" xr:uid="{00000000-0005-0000-0000-00008AA20000}"/>
    <cellStyle name="Uwaga 19 2 11 13" xfId="41893" xr:uid="{00000000-0005-0000-0000-00008BA20000}"/>
    <cellStyle name="Uwaga 19 2 11 14" xfId="45074" xr:uid="{00000000-0005-0000-0000-00008CA20000}"/>
    <cellStyle name="Uwaga 19 2 11 15" xfId="48368" xr:uid="{00000000-0005-0000-0000-00008DA20000}"/>
    <cellStyle name="Uwaga 19 2 11 16" xfId="51537" xr:uid="{00000000-0005-0000-0000-00008EA20000}"/>
    <cellStyle name="Uwaga 19 2 11 17" xfId="54722" xr:uid="{00000000-0005-0000-0000-00008FA20000}"/>
    <cellStyle name="Uwaga 19 2 11 18" xfId="56776" xr:uid="{00000000-0005-0000-0000-000090A20000}"/>
    <cellStyle name="Uwaga 19 2 11 19" xfId="60013" xr:uid="{00000000-0005-0000-0000-000091A20000}"/>
    <cellStyle name="Uwaga 19 2 11 2" xfId="10588" xr:uid="{00000000-0005-0000-0000-000092A20000}"/>
    <cellStyle name="Uwaga 19 2 11 3" xfId="12630" xr:uid="{00000000-0005-0000-0000-000093A20000}"/>
    <cellStyle name="Uwaga 19 2 11 4" xfId="6754" xr:uid="{00000000-0005-0000-0000-000094A20000}"/>
    <cellStyle name="Uwaga 19 2 11 5" xfId="17279" xr:uid="{00000000-0005-0000-0000-000095A20000}"/>
    <cellStyle name="Uwaga 19 2 11 6" xfId="19854" xr:uid="{00000000-0005-0000-0000-000096A20000}"/>
    <cellStyle name="Uwaga 19 2 11 7" xfId="23164" xr:uid="{00000000-0005-0000-0000-000097A20000}"/>
    <cellStyle name="Uwaga 19 2 11 8" xfId="26479" xr:uid="{00000000-0005-0000-0000-000098A20000}"/>
    <cellStyle name="Uwaga 19 2 11 9" xfId="29713" xr:uid="{00000000-0005-0000-0000-000099A20000}"/>
    <cellStyle name="Uwaga 19 2 12" xfId="1780" xr:uid="{00000000-0005-0000-0000-00009AA20000}"/>
    <cellStyle name="Uwaga 19 2 12 10" xfId="31432" xr:uid="{00000000-0005-0000-0000-00009BA20000}"/>
    <cellStyle name="Uwaga 19 2 12 11" xfId="15219" xr:uid="{00000000-0005-0000-0000-00009CA20000}"/>
    <cellStyle name="Uwaga 19 2 12 12" xfId="37082" xr:uid="{00000000-0005-0000-0000-00009DA20000}"/>
    <cellStyle name="Uwaga 19 2 12 13" xfId="40312" xr:uid="{00000000-0005-0000-0000-00009EA20000}"/>
    <cellStyle name="Uwaga 19 2 12 14" xfId="43468" xr:uid="{00000000-0005-0000-0000-00009FA20000}"/>
    <cellStyle name="Uwaga 19 2 12 15" xfId="46787" xr:uid="{00000000-0005-0000-0000-0000A0A20000}"/>
    <cellStyle name="Uwaga 19 2 12 16" xfId="49934" xr:uid="{00000000-0005-0000-0000-0000A1A20000}"/>
    <cellStyle name="Uwaga 19 2 12 17" xfId="53159" xr:uid="{00000000-0005-0000-0000-0000A2A20000}"/>
    <cellStyle name="Uwaga 19 2 12 18" xfId="18366" xr:uid="{00000000-0005-0000-0000-0000A3A20000}"/>
    <cellStyle name="Uwaga 19 2 12 19" xfId="58442" xr:uid="{00000000-0005-0000-0000-0000A4A20000}"/>
    <cellStyle name="Uwaga 19 2 12 2" xfId="8990" xr:uid="{00000000-0005-0000-0000-0000A5A20000}"/>
    <cellStyle name="Uwaga 19 2 12 3" xfId="8400" xr:uid="{00000000-0005-0000-0000-0000A6A20000}"/>
    <cellStyle name="Uwaga 19 2 12 4" xfId="5159" xr:uid="{00000000-0005-0000-0000-0000A7A20000}"/>
    <cellStyle name="Uwaga 19 2 12 5" xfId="15676" xr:uid="{00000000-0005-0000-0000-0000A8A20000}"/>
    <cellStyle name="Uwaga 19 2 12 6" xfId="14421" xr:uid="{00000000-0005-0000-0000-0000A9A20000}"/>
    <cellStyle name="Uwaga 19 2 12 7" xfId="21558" xr:uid="{00000000-0005-0000-0000-0000AAA20000}"/>
    <cellStyle name="Uwaga 19 2 12 8" xfId="24880" xr:uid="{00000000-0005-0000-0000-0000ABA20000}"/>
    <cellStyle name="Uwaga 19 2 12 9" xfId="28107" xr:uid="{00000000-0005-0000-0000-0000ACA20000}"/>
    <cellStyle name="Uwaga 19 2 13" xfId="3624" xr:uid="{00000000-0005-0000-0000-0000ADA20000}"/>
    <cellStyle name="Uwaga 19 2 13 10" xfId="33268" xr:uid="{00000000-0005-0000-0000-0000AEA20000}"/>
    <cellStyle name="Uwaga 19 2 13 11" xfId="35732" xr:uid="{00000000-0005-0000-0000-0000AFA20000}"/>
    <cellStyle name="Uwaga 19 2 13 12" xfId="38926" xr:uid="{00000000-0005-0000-0000-0000B0A20000}"/>
    <cellStyle name="Uwaga 19 2 13 13" xfId="42127" xr:uid="{00000000-0005-0000-0000-0000B1A20000}"/>
    <cellStyle name="Uwaga 19 2 13 14" xfId="45312" xr:uid="{00000000-0005-0000-0000-0000B2A20000}"/>
    <cellStyle name="Uwaga 19 2 13 15" xfId="48602" xr:uid="{00000000-0005-0000-0000-0000B3A20000}"/>
    <cellStyle name="Uwaga 19 2 13 16" xfId="51773" xr:uid="{00000000-0005-0000-0000-0000B4A20000}"/>
    <cellStyle name="Uwaga 19 2 13 17" xfId="54953" xr:uid="{00000000-0005-0000-0000-0000B5A20000}"/>
    <cellStyle name="Uwaga 19 2 13 18" xfId="57007" xr:uid="{00000000-0005-0000-0000-0000B6A20000}"/>
    <cellStyle name="Uwaga 19 2 13 19" xfId="60244" xr:uid="{00000000-0005-0000-0000-0000B7A20000}"/>
    <cellStyle name="Uwaga 19 2 13 2" xfId="10826" xr:uid="{00000000-0005-0000-0000-0000B8A20000}"/>
    <cellStyle name="Uwaga 19 2 13 3" xfId="12868" xr:uid="{00000000-0005-0000-0000-0000B9A20000}"/>
    <cellStyle name="Uwaga 19 2 13 4" xfId="6990" xr:uid="{00000000-0005-0000-0000-0000BAA20000}"/>
    <cellStyle name="Uwaga 19 2 13 5" xfId="17517" xr:uid="{00000000-0005-0000-0000-0000BBA20000}"/>
    <cellStyle name="Uwaga 19 2 13 6" xfId="20092" xr:uid="{00000000-0005-0000-0000-0000BCA20000}"/>
    <cellStyle name="Uwaga 19 2 13 7" xfId="23402" xr:uid="{00000000-0005-0000-0000-0000BDA20000}"/>
    <cellStyle name="Uwaga 19 2 13 8" xfId="26717" xr:uid="{00000000-0005-0000-0000-0000BEA20000}"/>
    <cellStyle name="Uwaga 19 2 13 9" xfId="29951" xr:uid="{00000000-0005-0000-0000-0000BFA20000}"/>
    <cellStyle name="Uwaga 19 2 14" xfId="3739" xr:uid="{00000000-0005-0000-0000-0000C0A20000}"/>
    <cellStyle name="Uwaga 19 2 14 10" xfId="33383" xr:uid="{00000000-0005-0000-0000-0000C1A20000}"/>
    <cellStyle name="Uwaga 19 2 14 11" xfId="35847" xr:uid="{00000000-0005-0000-0000-0000C2A20000}"/>
    <cellStyle name="Uwaga 19 2 14 12" xfId="39041" xr:uid="{00000000-0005-0000-0000-0000C3A20000}"/>
    <cellStyle name="Uwaga 19 2 14 13" xfId="42242" xr:uid="{00000000-0005-0000-0000-0000C4A20000}"/>
    <cellStyle name="Uwaga 19 2 14 14" xfId="45427" xr:uid="{00000000-0005-0000-0000-0000C5A20000}"/>
    <cellStyle name="Uwaga 19 2 14 15" xfId="48717" xr:uid="{00000000-0005-0000-0000-0000C6A20000}"/>
    <cellStyle name="Uwaga 19 2 14 16" xfId="51888" xr:uid="{00000000-0005-0000-0000-0000C7A20000}"/>
    <cellStyle name="Uwaga 19 2 14 17" xfId="55067" xr:uid="{00000000-0005-0000-0000-0000C8A20000}"/>
    <cellStyle name="Uwaga 19 2 14 18" xfId="57121" xr:uid="{00000000-0005-0000-0000-0000C9A20000}"/>
    <cellStyle name="Uwaga 19 2 14 19" xfId="60358" xr:uid="{00000000-0005-0000-0000-0000CAA20000}"/>
    <cellStyle name="Uwaga 19 2 14 2" xfId="10941" xr:uid="{00000000-0005-0000-0000-0000CBA20000}"/>
    <cellStyle name="Uwaga 19 2 14 3" xfId="12983" xr:uid="{00000000-0005-0000-0000-0000CCA20000}"/>
    <cellStyle name="Uwaga 19 2 14 4" xfId="7105" xr:uid="{00000000-0005-0000-0000-0000CDA20000}"/>
    <cellStyle name="Uwaga 19 2 14 5" xfId="17632" xr:uid="{00000000-0005-0000-0000-0000CEA20000}"/>
    <cellStyle name="Uwaga 19 2 14 6" xfId="20207" xr:uid="{00000000-0005-0000-0000-0000CFA20000}"/>
    <cellStyle name="Uwaga 19 2 14 7" xfId="23517" xr:uid="{00000000-0005-0000-0000-0000D0A20000}"/>
    <cellStyle name="Uwaga 19 2 14 8" xfId="26832" xr:uid="{00000000-0005-0000-0000-0000D1A20000}"/>
    <cellStyle name="Uwaga 19 2 14 9" xfId="30066" xr:uid="{00000000-0005-0000-0000-0000D2A20000}"/>
    <cellStyle name="Uwaga 19 2 15" xfId="3692" xr:uid="{00000000-0005-0000-0000-0000D3A20000}"/>
    <cellStyle name="Uwaga 19 2 15 10" xfId="33336" xr:uid="{00000000-0005-0000-0000-0000D4A20000}"/>
    <cellStyle name="Uwaga 19 2 15 11" xfId="35800" xr:uid="{00000000-0005-0000-0000-0000D5A20000}"/>
    <cellStyle name="Uwaga 19 2 15 12" xfId="38994" xr:uid="{00000000-0005-0000-0000-0000D6A20000}"/>
    <cellStyle name="Uwaga 19 2 15 13" xfId="42195" xr:uid="{00000000-0005-0000-0000-0000D7A20000}"/>
    <cellStyle name="Uwaga 19 2 15 14" xfId="45380" xr:uid="{00000000-0005-0000-0000-0000D8A20000}"/>
    <cellStyle name="Uwaga 19 2 15 15" xfId="48670" xr:uid="{00000000-0005-0000-0000-0000D9A20000}"/>
    <cellStyle name="Uwaga 19 2 15 16" xfId="51841" xr:uid="{00000000-0005-0000-0000-0000DAA20000}"/>
    <cellStyle name="Uwaga 19 2 15 17" xfId="55021" xr:uid="{00000000-0005-0000-0000-0000DBA20000}"/>
    <cellStyle name="Uwaga 19 2 15 18" xfId="57075" xr:uid="{00000000-0005-0000-0000-0000DCA20000}"/>
    <cellStyle name="Uwaga 19 2 15 19" xfId="60312" xr:uid="{00000000-0005-0000-0000-0000DDA20000}"/>
    <cellStyle name="Uwaga 19 2 15 2" xfId="10894" xr:uid="{00000000-0005-0000-0000-0000DEA20000}"/>
    <cellStyle name="Uwaga 19 2 15 3" xfId="12936" xr:uid="{00000000-0005-0000-0000-0000DFA20000}"/>
    <cellStyle name="Uwaga 19 2 15 4" xfId="7058" xr:uid="{00000000-0005-0000-0000-0000E0A20000}"/>
    <cellStyle name="Uwaga 19 2 15 5" xfId="17585" xr:uid="{00000000-0005-0000-0000-0000E1A20000}"/>
    <cellStyle name="Uwaga 19 2 15 6" xfId="20160" xr:uid="{00000000-0005-0000-0000-0000E2A20000}"/>
    <cellStyle name="Uwaga 19 2 15 7" xfId="23470" xr:uid="{00000000-0005-0000-0000-0000E3A20000}"/>
    <cellStyle name="Uwaga 19 2 15 8" xfId="26785" xr:uid="{00000000-0005-0000-0000-0000E4A20000}"/>
    <cellStyle name="Uwaga 19 2 15 9" xfId="30019" xr:uid="{00000000-0005-0000-0000-0000E5A20000}"/>
    <cellStyle name="Uwaga 19 2 16" xfId="3863" xr:uid="{00000000-0005-0000-0000-0000E6A20000}"/>
    <cellStyle name="Uwaga 19 2 16 10" xfId="33507" xr:uid="{00000000-0005-0000-0000-0000E7A20000}"/>
    <cellStyle name="Uwaga 19 2 16 11" xfId="35970" xr:uid="{00000000-0005-0000-0000-0000E8A20000}"/>
    <cellStyle name="Uwaga 19 2 16 12" xfId="39165" xr:uid="{00000000-0005-0000-0000-0000E9A20000}"/>
    <cellStyle name="Uwaga 19 2 16 13" xfId="42365" xr:uid="{00000000-0005-0000-0000-0000EAA20000}"/>
    <cellStyle name="Uwaga 19 2 16 14" xfId="45551" xr:uid="{00000000-0005-0000-0000-0000EBA20000}"/>
    <cellStyle name="Uwaga 19 2 16 15" xfId="48840" xr:uid="{00000000-0005-0000-0000-0000ECA20000}"/>
    <cellStyle name="Uwaga 19 2 16 16" xfId="52012" xr:uid="{00000000-0005-0000-0000-0000EDA20000}"/>
    <cellStyle name="Uwaga 19 2 16 17" xfId="55189" xr:uid="{00000000-0005-0000-0000-0000EEA20000}"/>
    <cellStyle name="Uwaga 19 2 16 18" xfId="57243" xr:uid="{00000000-0005-0000-0000-0000EFA20000}"/>
    <cellStyle name="Uwaga 19 2 16 19" xfId="60480" xr:uid="{00000000-0005-0000-0000-0000F0A20000}"/>
    <cellStyle name="Uwaga 19 2 16 2" xfId="11065" xr:uid="{00000000-0005-0000-0000-0000F1A20000}"/>
    <cellStyle name="Uwaga 19 2 16 3" xfId="13107" xr:uid="{00000000-0005-0000-0000-0000F2A20000}"/>
    <cellStyle name="Uwaga 19 2 16 4" xfId="7224" xr:uid="{00000000-0005-0000-0000-0000F3A20000}"/>
    <cellStyle name="Uwaga 19 2 16 5" xfId="17756" xr:uid="{00000000-0005-0000-0000-0000F4A20000}"/>
    <cellStyle name="Uwaga 19 2 16 6" xfId="20331" xr:uid="{00000000-0005-0000-0000-0000F5A20000}"/>
    <cellStyle name="Uwaga 19 2 16 7" xfId="23641" xr:uid="{00000000-0005-0000-0000-0000F6A20000}"/>
    <cellStyle name="Uwaga 19 2 16 8" xfId="26956" xr:uid="{00000000-0005-0000-0000-0000F7A20000}"/>
    <cellStyle name="Uwaga 19 2 16 9" xfId="30190" xr:uid="{00000000-0005-0000-0000-0000F8A20000}"/>
    <cellStyle name="Uwaga 19 2 17" xfId="3996" xr:uid="{00000000-0005-0000-0000-0000F9A20000}"/>
    <cellStyle name="Uwaga 19 2 17 10" xfId="33640" xr:uid="{00000000-0005-0000-0000-0000FAA20000}"/>
    <cellStyle name="Uwaga 19 2 17 11" xfId="36103" xr:uid="{00000000-0005-0000-0000-0000FBA20000}"/>
    <cellStyle name="Uwaga 19 2 17 12" xfId="39298" xr:uid="{00000000-0005-0000-0000-0000FCA20000}"/>
    <cellStyle name="Uwaga 19 2 17 13" xfId="42498" xr:uid="{00000000-0005-0000-0000-0000FDA20000}"/>
    <cellStyle name="Uwaga 19 2 17 14" xfId="45684" xr:uid="{00000000-0005-0000-0000-0000FEA20000}"/>
    <cellStyle name="Uwaga 19 2 17 15" xfId="48973" xr:uid="{00000000-0005-0000-0000-0000FFA20000}"/>
    <cellStyle name="Uwaga 19 2 17 16" xfId="52145" xr:uid="{00000000-0005-0000-0000-000000A30000}"/>
    <cellStyle name="Uwaga 19 2 17 17" xfId="55321" xr:uid="{00000000-0005-0000-0000-000001A30000}"/>
    <cellStyle name="Uwaga 19 2 17 18" xfId="57375" xr:uid="{00000000-0005-0000-0000-000002A30000}"/>
    <cellStyle name="Uwaga 19 2 17 19" xfId="60612" xr:uid="{00000000-0005-0000-0000-000003A30000}"/>
    <cellStyle name="Uwaga 19 2 17 2" xfId="11198" xr:uid="{00000000-0005-0000-0000-000004A30000}"/>
    <cellStyle name="Uwaga 19 2 17 3" xfId="13240" xr:uid="{00000000-0005-0000-0000-000005A30000}"/>
    <cellStyle name="Uwaga 19 2 17 4" xfId="7356" xr:uid="{00000000-0005-0000-0000-000006A30000}"/>
    <cellStyle name="Uwaga 19 2 17 5" xfId="17889" xr:uid="{00000000-0005-0000-0000-000007A30000}"/>
    <cellStyle name="Uwaga 19 2 17 6" xfId="20464" xr:uid="{00000000-0005-0000-0000-000008A30000}"/>
    <cellStyle name="Uwaga 19 2 17 7" xfId="23774" xr:uid="{00000000-0005-0000-0000-000009A30000}"/>
    <cellStyle name="Uwaga 19 2 17 8" xfId="27089" xr:uid="{00000000-0005-0000-0000-00000AA30000}"/>
    <cellStyle name="Uwaga 19 2 17 9" xfId="30323" xr:uid="{00000000-0005-0000-0000-00000BA30000}"/>
    <cellStyle name="Uwaga 19 2 18" xfId="3950" xr:uid="{00000000-0005-0000-0000-00000CA30000}"/>
    <cellStyle name="Uwaga 19 2 18 10" xfId="33594" xr:uid="{00000000-0005-0000-0000-00000DA30000}"/>
    <cellStyle name="Uwaga 19 2 18 11" xfId="36057" xr:uid="{00000000-0005-0000-0000-00000EA30000}"/>
    <cellStyle name="Uwaga 19 2 18 12" xfId="39252" xr:uid="{00000000-0005-0000-0000-00000FA30000}"/>
    <cellStyle name="Uwaga 19 2 18 13" xfId="42452" xr:uid="{00000000-0005-0000-0000-000010A30000}"/>
    <cellStyle name="Uwaga 19 2 18 14" xfId="45638" xr:uid="{00000000-0005-0000-0000-000011A30000}"/>
    <cellStyle name="Uwaga 19 2 18 15" xfId="48927" xr:uid="{00000000-0005-0000-0000-000012A30000}"/>
    <cellStyle name="Uwaga 19 2 18 16" xfId="52099" xr:uid="{00000000-0005-0000-0000-000013A30000}"/>
    <cellStyle name="Uwaga 19 2 18 17" xfId="55276" xr:uid="{00000000-0005-0000-0000-000014A30000}"/>
    <cellStyle name="Uwaga 19 2 18 18" xfId="57330" xr:uid="{00000000-0005-0000-0000-000015A30000}"/>
    <cellStyle name="Uwaga 19 2 18 19" xfId="60567" xr:uid="{00000000-0005-0000-0000-000016A30000}"/>
    <cellStyle name="Uwaga 19 2 18 2" xfId="11152" xr:uid="{00000000-0005-0000-0000-000017A30000}"/>
    <cellStyle name="Uwaga 19 2 18 3" xfId="13194" xr:uid="{00000000-0005-0000-0000-000018A30000}"/>
    <cellStyle name="Uwaga 19 2 18 4" xfId="7310" xr:uid="{00000000-0005-0000-0000-000019A30000}"/>
    <cellStyle name="Uwaga 19 2 18 5" xfId="17843" xr:uid="{00000000-0005-0000-0000-00001AA30000}"/>
    <cellStyle name="Uwaga 19 2 18 6" xfId="20418" xr:uid="{00000000-0005-0000-0000-00001BA30000}"/>
    <cellStyle name="Uwaga 19 2 18 7" xfId="23728" xr:uid="{00000000-0005-0000-0000-00001CA30000}"/>
    <cellStyle name="Uwaga 19 2 18 8" xfId="27043" xr:uid="{00000000-0005-0000-0000-00001DA30000}"/>
    <cellStyle name="Uwaga 19 2 18 9" xfId="30277" xr:uid="{00000000-0005-0000-0000-00001EA30000}"/>
    <cellStyle name="Uwaga 19 2 19" xfId="2141" xr:uid="{00000000-0005-0000-0000-00001FA30000}"/>
    <cellStyle name="Uwaga 19 2 19 10" xfId="31789" xr:uid="{00000000-0005-0000-0000-000020A30000}"/>
    <cellStyle name="Uwaga 19 2 19 11" xfId="18359" xr:uid="{00000000-0005-0000-0000-000021A30000}"/>
    <cellStyle name="Uwaga 19 2 19 12" xfId="37443" xr:uid="{00000000-0005-0000-0000-000022A30000}"/>
    <cellStyle name="Uwaga 19 2 19 13" xfId="40664" xr:uid="{00000000-0005-0000-0000-000023A30000}"/>
    <cellStyle name="Uwaga 19 2 19 14" xfId="43829" xr:uid="{00000000-0005-0000-0000-000024A30000}"/>
    <cellStyle name="Uwaga 19 2 19 15" xfId="47139" xr:uid="{00000000-0005-0000-0000-000025A30000}"/>
    <cellStyle name="Uwaga 19 2 19 16" xfId="50295" xr:uid="{00000000-0005-0000-0000-000026A30000}"/>
    <cellStyle name="Uwaga 19 2 19 17" xfId="53504" xr:uid="{00000000-0005-0000-0000-000027A30000}"/>
    <cellStyle name="Uwaga 19 2 19 18" xfId="52521" xr:uid="{00000000-0005-0000-0000-000028A30000}"/>
    <cellStyle name="Uwaga 19 2 19 19" xfId="58791" xr:uid="{00000000-0005-0000-0000-000029A30000}"/>
    <cellStyle name="Uwaga 19 2 19 2" xfId="9347" xr:uid="{00000000-0005-0000-0000-00002AA30000}"/>
    <cellStyle name="Uwaga 19 2 19 3" xfId="8039" xr:uid="{00000000-0005-0000-0000-00002BA30000}"/>
    <cellStyle name="Uwaga 19 2 19 4" xfId="5518" xr:uid="{00000000-0005-0000-0000-00002CA30000}"/>
    <cellStyle name="Uwaga 19 2 19 5" xfId="16036" xr:uid="{00000000-0005-0000-0000-00002DA30000}"/>
    <cellStyle name="Uwaga 19 2 19 6" xfId="18609" xr:uid="{00000000-0005-0000-0000-00002EA30000}"/>
    <cellStyle name="Uwaga 19 2 19 7" xfId="21919" xr:uid="{00000000-0005-0000-0000-00002FA30000}"/>
    <cellStyle name="Uwaga 19 2 19 8" xfId="25240" xr:uid="{00000000-0005-0000-0000-000030A30000}"/>
    <cellStyle name="Uwaga 19 2 19 9" xfId="28468" xr:uid="{00000000-0005-0000-0000-000031A30000}"/>
    <cellStyle name="Uwaga 19 2 2" xfId="1555" xr:uid="{00000000-0005-0000-0000-000032A30000}"/>
    <cellStyle name="Uwaga 19 2 2 10" xfId="31207" xr:uid="{00000000-0005-0000-0000-000033A30000}"/>
    <cellStyle name="Uwaga 19 2 2 11" xfId="15149" xr:uid="{00000000-0005-0000-0000-000034A30000}"/>
    <cellStyle name="Uwaga 19 2 2 12" xfId="33796" xr:uid="{00000000-0005-0000-0000-000035A30000}"/>
    <cellStyle name="Uwaga 19 2 2 13" xfId="15020" xr:uid="{00000000-0005-0000-0000-000036A30000}"/>
    <cellStyle name="Uwaga 19 2 2 14" xfId="34143" xr:uid="{00000000-0005-0000-0000-000037A30000}"/>
    <cellStyle name="Uwaga 19 2 2 15" xfId="46567" xr:uid="{00000000-0005-0000-0000-000038A30000}"/>
    <cellStyle name="Uwaga 19 2 2 16" xfId="39814" xr:uid="{00000000-0005-0000-0000-000039A30000}"/>
    <cellStyle name="Uwaga 19 2 2 17" xfId="15872" xr:uid="{00000000-0005-0000-0000-00003AA30000}"/>
    <cellStyle name="Uwaga 19 2 2 18" xfId="18482" xr:uid="{00000000-0005-0000-0000-00003BA30000}"/>
    <cellStyle name="Uwaga 19 2 2 19" xfId="58224" xr:uid="{00000000-0005-0000-0000-00003CA30000}"/>
    <cellStyle name="Uwaga 19 2 2 2" xfId="8767" xr:uid="{00000000-0005-0000-0000-00003DA30000}"/>
    <cellStyle name="Uwaga 19 2 2 3" xfId="8623" xr:uid="{00000000-0005-0000-0000-00003EA30000}"/>
    <cellStyle name="Uwaga 19 2 2 4" xfId="4935" xr:uid="{00000000-0005-0000-0000-00003FA30000}"/>
    <cellStyle name="Uwaga 19 2 2 5" xfId="15451" xr:uid="{00000000-0005-0000-0000-000040A30000}"/>
    <cellStyle name="Uwaga 19 2 2 6" xfId="14646" xr:uid="{00000000-0005-0000-0000-000041A30000}"/>
    <cellStyle name="Uwaga 19 2 2 7" xfId="21333" xr:uid="{00000000-0005-0000-0000-000042A30000}"/>
    <cellStyle name="Uwaga 19 2 2 8" xfId="24656" xr:uid="{00000000-0005-0000-0000-000043A30000}"/>
    <cellStyle name="Uwaga 19 2 2 9" xfId="18398" xr:uid="{00000000-0005-0000-0000-000044A30000}"/>
    <cellStyle name="Uwaga 19 2 20" xfId="4119" xr:uid="{00000000-0005-0000-0000-000045A30000}"/>
    <cellStyle name="Uwaga 19 2 20 10" xfId="36225" xr:uid="{00000000-0005-0000-0000-000046A30000}"/>
    <cellStyle name="Uwaga 19 2 20 11" xfId="39421" xr:uid="{00000000-0005-0000-0000-000047A30000}"/>
    <cellStyle name="Uwaga 19 2 20 12" xfId="42620" xr:uid="{00000000-0005-0000-0000-000048A30000}"/>
    <cellStyle name="Uwaga 19 2 20 13" xfId="45807" xr:uid="{00000000-0005-0000-0000-000049A30000}"/>
    <cellStyle name="Uwaga 19 2 20 14" xfId="49095" xr:uid="{00000000-0005-0000-0000-00004AA30000}"/>
    <cellStyle name="Uwaga 19 2 20 15" xfId="52268" xr:uid="{00000000-0005-0000-0000-00004BA30000}"/>
    <cellStyle name="Uwaga 19 2 20 16" xfId="55442" xr:uid="{00000000-0005-0000-0000-00004CA30000}"/>
    <cellStyle name="Uwaga 19 2 20 17" xfId="57496" xr:uid="{00000000-0005-0000-0000-00004DA30000}"/>
    <cellStyle name="Uwaga 19 2 20 18" xfId="60733" xr:uid="{00000000-0005-0000-0000-00004EA30000}"/>
    <cellStyle name="Uwaga 19 2 20 2" xfId="11321" xr:uid="{00000000-0005-0000-0000-00004FA30000}"/>
    <cellStyle name="Uwaga 19 2 20 3" xfId="13363" xr:uid="{00000000-0005-0000-0000-000050A30000}"/>
    <cellStyle name="Uwaga 19 2 20 4" xfId="18012" xr:uid="{00000000-0005-0000-0000-000051A30000}"/>
    <cellStyle name="Uwaga 19 2 20 5" xfId="20587" xr:uid="{00000000-0005-0000-0000-000052A30000}"/>
    <cellStyle name="Uwaga 19 2 20 6" xfId="23897" xr:uid="{00000000-0005-0000-0000-000053A30000}"/>
    <cellStyle name="Uwaga 19 2 20 7" xfId="27212" xr:uid="{00000000-0005-0000-0000-000054A30000}"/>
    <cellStyle name="Uwaga 19 2 20 8" xfId="30446" xr:uid="{00000000-0005-0000-0000-000055A30000}"/>
    <cellStyle name="Uwaga 19 2 20 9" xfId="33763" xr:uid="{00000000-0005-0000-0000-000056A30000}"/>
    <cellStyle name="Uwaga 19 2 3" xfId="2553" xr:uid="{00000000-0005-0000-0000-000057A30000}"/>
    <cellStyle name="Uwaga 19 2 3 10" xfId="32197" xr:uid="{00000000-0005-0000-0000-000058A30000}"/>
    <cellStyle name="Uwaga 19 2 3 11" xfId="34667" xr:uid="{00000000-0005-0000-0000-000059A30000}"/>
    <cellStyle name="Uwaga 19 2 3 12" xfId="37855" xr:uid="{00000000-0005-0000-0000-00005AA30000}"/>
    <cellStyle name="Uwaga 19 2 3 13" xfId="41065" xr:uid="{00000000-0005-0000-0000-00005BA30000}"/>
    <cellStyle name="Uwaga 19 2 3 14" xfId="44241" xr:uid="{00000000-0005-0000-0000-00005CA30000}"/>
    <cellStyle name="Uwaga 19 2 3 15" xfId="47540" xr:uid="{00000000-0005-0000-0000-00005DA30000}"/>
    <cellStyle name="Uwaga 19 2 3 16" xfId="50705" xr:uid="{00000000-0005-0000-0000-00005EA30000}"/>
    <cellStyle name="Uwaga 19 2 3 17" xfId="53900" xr:uid="{00000000-0005-0000-0000-00005FA30000}"/>
    <cellStyle name="Uwaga 19 2 3 18" xfId="55954" xr:uid="{00000000-0005-0000-0000-000060A30000}"/>
    <cellStyle name="Uwaga 19 2 3 19" xfId="59191" xr:uid="{00000000-0005-0000-0000-000061A30000}"/>
    <cellStyle name="Uwaga 19 2 3 2" xfId="9755" xr:uid="{00000000-0005-0000-0000-000062A30000}"/>
    <cellStyle name="Uwaga 19 2 3 3" xfId="11797" xr:uid="{00000000-0005-0000-0000-000063A30000}"/>
    <cellStyle name="Uwaga 19 2 3 4" xfId="5921" xr:uid="{00000000-0005-0000-0000-000064A30000}"/>
    <cellStyle name="Uwaga 19 2 3 5" xfId="16446" xr:uid="{00000000-0005-0000-0000-000065A30000}"/>
    <cellStyle name="Uwaga 19 2 3 6" xfId="19021" xr:uid="{00000000-0005-0000-0000-000066A30000}"/>
    <cellStyle name="Uwaga 19 2 3 7" xfId="22331" xr:uid="{00000000-0005-0000-0000-000067A30000}"/>
    <cellStyle name="Uwaga 19 2 3 8" xfId="25651" xr:uid="{00000000-0005-0000-0000-000068A30000}"/>
    <cellStyle name="Uwaga 19 2 3 9" xfId="28880" xr:uid="{00000000-0005-0000-0000-000069A30000}"/>
    <cellStyle name="Uwaga 19 2 4" xfId="2696" xr:uid="{00000000-0005-0000-0000-00006AA30000}"/>
    <cellStyle name="Uwaga 19 2 4 10" xfId="32340" xr:uid="{00000000-0005-0000-0000-00006BA30000}"/>
    <cellStyle name="Uwaga 19 2 4 11" xfId="34810" xr:uid="{00000000-0005-0000-0000-00006CA30000}"/>
    <cellStyle name="Uwaga 19 2 4 12" xfId="37998" xr:uid="{00000000-0005-0000-0000-00006DA30000}"/>
    <cellStyle name="Uwaga 19 2 4 13" xfId="41208" xr:uid="{00000000-0005-0000-0000-00006EA30000}"/>
    <cellStyle name="Uwaga 19 2 4 14" xfId="44384" xr:uid="{00000000-0005-0000-0000-00006FA30000}"/>
    <cellStyle name="Uwaga 19 2 4 15" xfId="47683" xr:uid="{00000000-0005-0000-0000-000070A30000}"/>
    <cellStyle name="Uwaga 19 2 4 16" xfId="50848" xr:uid="{00000000-0005-0000-0000-000071A30000}"/>
    <cellStyle name="Uwaga 19 2 4 17" xfId="54042" xr:uid="{00000000-0005-0000-0000-000072A30000}"/>
    <cellStyle name="Uwaga 19 2 4 18" xfId="56096" xr:uid="{00000000-0005-0000-0000-000073A30000}"/>
    <cellStyle name="Uwaga 19 2 4 19" xfId="59333" xr:uid="{00000000-0005-0000-0000-000074A30000}"/>
    <cellStyle name="Uwaga 19 2 4 2" xfId="9898" xr:uid="{00000000-0005-0000-0000-000075A30000}"/>
    <cellStyle name="Uwaga 19 2 4 3" xfId="11940" xr:uid="{00000000-0005-0000-0000-000076A30000}"/>
    <cellStyle name="Uwaga 19 2 4 4" xfId="6064" xr:uid="{00000000-0005-0000-0000-000077A30000}"/>
    <cellStyle name="Uwaga 19 2 4 5" xfId="16589" xr:uid="{00000000-0005-0000-0000-000078A30000}"/>
    <cellStyle name="Uwaga 19 2 4 6" xfId="19164" xr:uid="{00000000-0005-0000-0000-000079A30000}"/>
    <cellStyle name="Uwaga 19 2 4 7" xfId="22474" xr:uid="{00000000-0005-0000-0000-00007AA30000}"/>
    <cellStyle name="Uwaga 19 2 4 8" xfId="25793" xr:uid="{00000000-0005-0000-0000-00007BA30000}"/>
    <cellStyle name="Uwaga 19 2 4 9" xfId="29023" xr:uid="{00000000-0005-0000-0000-00007CA30000}"/>
    <cellStyle name="Uwaga 19 2 5" xfId="2595" xr:uid="{00000000-0005-0000-0000-00007DA30000}"/>
    <cellStyle name="Uwaga 19 2 5 10" xfId="32239" xr:uid="{00000000-0005-0000-0000-00007EA30000}"/>
    <cellStyle name="Uwaga 19 2 5 11" xfId="34709" xr:uid="{00000000-0005-0000-0000-00007FA30000}"/>
    <cellStyle name="Uwaga 19 2 5 12" xfId="37897" xr:uid="{00000000-0005-0000-0000-000080A30000}"/>
    <cellStyle name="Uwaga 19 2 5 13" xfId="41107" xr:uid="{00000000-0005-0000-0000-000081A30000}"/>
    <cellStyle name="Uwaga 19 2 5 14" xfId="44283" xr:uid="{00000000-0005-0000-0000-000082A30000}"/>
    <cellStyle name="Uwaga 19 2 5 15" xfId="47582" xr:uid="{00000000-0005-0000-0000-000083A30000}"/>
    <cellStyle name="Uwaga 19 2 5 16" xfId="50747" xr:uid="{00000000-0005-0000-0000-000084A30000}"/>
    <cellStyle name="Uwaga 19 2 5 17" xfId="53942" xr:uid="{00000000-0005-0000-0000-000085A30000}"/>
    <cellStyle name="Uwaga 19 2 5 18" xfId="55996" xr:uid="{00000000-0005-0000-0000-000086A30000}"/>
    <cellStyle name="Uwaga 19 2 5 19" xfId="59233" xr:uid="{00000000-0005-0000-0000-000087A30000}"/>
    <cellStyle name="Uwaga 19 2 5 2" xfId="9797" xr:uid="{00000000-0005-0000-0000-000088A30000}"/>
    <cellStyle name="Uwaga 19 2 5 3" xfId="11839" xr:uid="{00000000-0005-0000-0000-000089A30000}"/>
    <cellStyle name="Uwaga 19 2 5 4" xfId="5963" xr:uid="{00000000-0005-0000-0000-00008AA30000}"/>
    <cellStyle name="Uwaga 19 2 5 5" xfId="16488" xr:uid="{00000000-0005-0000-0000-00008BA30000}"/>
    <cellStyle name="Uwaga 19 2 5 6" xfId="19063" xr:uid="{00000000-0005-0000-0000-00008CA30000}"/>
    <cellStyle name="Uwaga 19 2 5 7" xfId="22373" xr:uid="{00000000-0005-0000-0000-00008DA30000}"/>
    <cellStyle name="Uwaga 19 2 5 8" xfId="25693" xr:uid="{00000000-0005-0000-0000-00008EA30000}"/>
    <cellStyle name="Uwaga 19 2 5 9" xfId="28922" xr:uid="{00000000-0005-0000-0000-00008FA30000}"/>
    <cellStyle name="Uwaga 19 2 6" xfId="2916" xr:uid="{00000000-0005-0000-0000-000090A30000}"/>
    <cellStyle name="Uwaga 19 2 6 10" xfId="32560" xr:uid="{00000000-0005-0000-0000-000091A30000}"/>
    <cellStyle name="Uwaga 19 2 6 11" xfId="35030" xr:uid="{00000000-0005-0000-0000-000092A30000}"/>
    <cellStyle name="Uwaga 19 2 6 12" xfId="38218" xr:uid="{00000000-0005-0000-0000-000093A30000}"/>
    <cellStyle name="Uwaga 19 2 6 13" xfId="41425" xr:uid="{00000000-0005-0000-0000-000094A30000}"/>
    <cellStyle name="Uwaga 19 2 6 14" xfId="44604" xr:uid="{00000000-0005-0000-0000-000095A30000}"/>
    <cellStyle name="Uwaga 19 2 6 15" xfId="47900" xr:uid="{00000000-0005-0000-0000-000096A30000}"/>
    <cellStyle name="Uwaga 19 2 6 16" xfId="51068" xr:uid="{00000000-0005-0000-0000-000097A30000}"/>
    <cellStyle name="Uwaga 19 2 6 17" xfId="54257" xr:uid="{00000000-0005-0000-0000-000098A30000}"/>
    <cellStyle name="Uwaga 19 2 6 18" xfId="56311" xr:uid="{00000000-0005-0000-0000-000099A30000}"/>
    <cellStyle name="Uwaga 19 2 6 19" xfId="59548" xr:uid="{00000000-0005-0000-0000-00009AA30000}"/>
    <cellStyle name="Uwaga 19 2 6 2" xfId="10118" xr:uid="{00000000-0005-0000-0000-00009BA30000}"/>
    <cellStyle name="Uwaga 19 2 6 3" xfId="12160" xr:uid="{00000000-0005-0000-0000-00009CA30000}"/>
    <cellStyle name="Uwaga 19 2 6 4" xfId="6284" xr:uid="{00000000-0005-0000-0000-00009DA30000}"/>
    <cellStyle name="Uwaga 19 2 6 5" xfId="16809" xr:uid="{00000000-0005-0000-0000-00009EA30000}"/>
    <cellStyle name="Uwaga 19 2 6 6" xfId="19384" xr:uid="{00000000-0005-0000-0000-00009FA30000}"/>
    <cellStyle name="Uwaga 19 2 6 7" xfId="22694" xr:uid="{00000000-0005-0000-0000-0000A0A30000}"/>
    <cellStyle name="Uwaga 19 2 6 8" xfId="26011" xr:uid="{00000000-0005-0000-0000-0000A1A30000}"/>
    <cellStyle name="Uwaga 19 2 6 9" xfId="29243" xr:uid="{00000000-0005-0000-0000-0000A2A30000}"/>
    <cellStyle name="Uwaga 19 2 7" xfId="2992" xr:uid="{00000000-0005-0000-0000-0000A3A30000}"/>
    <cellStyle name="Uwaga 19 2 7 10" xfId="32636" xr:uid="{00000000-0005-0000-0000-0000A4A30000}"/>
    <cellStyle name="Uwaga 19 2 7 11" xfId="35106" xr:uid="{00000000-0005-0000-0000-0000A5A30000}"/>
    <cellStyle name="Uwaga 19 2 7 12" xfId="38294" xr:uid="{00000000-0005-0000-0000-0000A6A30000}"/>
    <cellStyle name="Uwaga 19 2 7 13" xfId="41501" xr:uid="{00000000-0005-0000-0000-0000A7A30000}"/>
    <cellStyle name="Uwaga 19 2 7 14" xfId="44680" xr:uid="{00000000-0005-0000-0000-0000A8A30000}"/>
    <cellStyle name="Uwaga 19 2 7 15" xfId="47976" xr:uid="{00000000-0005-0000-0000-0000A9A30000}"/>
    <cellStyle name="Uwaga 19 2 7 16" xfId="51144" xr:uid="{00000000-0005-0000-0000-0000AAA30000}"/>
    <cellStyle name="Uwaga 19 2 7 17" xfId="54333" xr:uid="{00000000-0005-0000-0000-0000ABA30000}"/>
    <cellStyle name="Uwaga 19 2 7 18" xfId="56387" xr:uid="{00000000-0005-0000-0000-0000ACA30000}"/>
    <cellStyle name="Uwaga 19 2 7 19" xfId="59624" xr:uid="{00000000-0005-0000-0000-0000ADA30000}"/>
    <cellStyle name="Uwaga 19 2 7 2" xfId="10194" xr:uid="{00000000-0005-0000-0000-0000AEA30000}"/>
    <cellStyle name="Uwaga 19 2 7 3" xfId="12236" xr:uid="{00000000-0005-0000-0000-0000AFA30000}"/>
    <cellStyle name="Uwaga 19 2 7 4" xfId="6360" xr:uid="{00000000-0005-0000-0000-0000B0A30000}"/>
    <cellStyle name="Uwaga 19 2 7 5" xfId="16885" xr:uid="{00000000-0005-0000-0000-0000B1A30000}"/>
    <cellStyle name="Uwaga 19 2 7 6" xfId="19460" xr:uid="{00000000-0005-0000-0000-0000B2A30000}"/>
    <cellStyle name="Uwaga 19 2 7 7" xfId="22770" xr:uid="{00000000-0005-0000-0000-0000B3A30000}"/>
    <cellStyle name="Uwaga 19 2 7 8" xfId="26087" xr:uid="{00000000-0005-0000-0000-0000B4A30000}"/>
    <cellStyle name="Uwaga 19 2 7 9" xfId="29319" xr:uid="{00000000-0005-0000-0000-0000B5A30000}"/>
    <cellStyle name="Uwaga 19 2 8" xfId="3186" xr:uid="{00000000-0005-0000-0000-0000B6A30000}"/>
    <cellStyle name="Uwaga 19 2 8 10" xfId="32830" xr:uid="{00000000-0005-0000-0000-0000B7A30000}"/>
    <cellStyle name="Uwaga 19 2 8 11" xfId="35299" xr:uid="{00000000-0005-0000-0000-0000B8A30000}"/>
    <cellStyle name="Uwaga 19 2 8 12" xfId="38488" xr:uid="{00000000-0005-0000-0000-0000B9A30000}"/>
    <cellStyle name="Uwaga 19 2 8 13" xfId="41694" xr:uid="{00000000-0005-0000-0000-0000BAA30000}"/>
    <cellStyle name="Uwaga 19 2 8 14" xfId="44874" xr:uid="{00000000-0005-0000-0000-0000BBA30000}"/>
    <cellStyle name="Uwaga 19 2 8 15" xfId="48169" xr:uid="{00000000-0005-0000-0000-0000BCA30000}"/>
    <cellStyle name="Uwaga 19 2 8 16" xfId="51337" xr:uid="{00000000-0005-0000-0000-0000BDA30000}"/>
    <cellStyle name="Uwaga 19 2 8 17" xfId="54524" xr:uid="{00000000-0005-0000-0000-0000BEA30000}"/>
    <cellStyle name="Uwaga 19 2 8 18" xfId="56578" xr:uid="{00000000-0005-0000-0000-0000BFA30000}"/>
    <cellStyle name="Uwaga 19 2 8 19" xfId="59815" xr:uid="{00000000-0005-0000-0000-0000C0A30000}"/>
    <cellStyle name="Uwaga 19 2 8 2" xfId="10388" xr:uid="{00000000-0005-0000-0000-0000C1A30000}"/>
    <cellStyle name="Uwaga 19 2 8 3" xfId="12430" xr:uid="{00000000-0005-0000-0000-0000C2A30000}"/>
    <cellStyle name="Uwaga 19 2 8 4" xfId="6554" xr:uid="{00000000-0005-0000-0000-0000C3A30000}"/>
    <cellStyle name="Uwaga 19 2 8 5" xfId="17079" xr:uid="{00000000-0005-0000-0000-0000C4A30000}"/>
    <cellStyle name="Uwaga 19 2 8 6" xfId="19654" xr:uid="{00000000-0005-0000-0000-0000C5A30000}"/>
    <cellStyle name="Uwaga 19 2 8 7" xfId="22964" xr:uid="{00000000-0005-0000-0000-0000C6A30000}"/>
    <cellStyle name="Uwaga 19 2 8 8" xfId="26279" xr:uid="{00000000-0005-0000-0000-0000C7A30000}"/>
    <cellStyle name="Uwaga 19 2 8 9" xfId="29513" xr:uid="{00000000-0005-0000-0000-0000C8A30000}"/>
    <cellStyle name="Uwaga 19 2 9" xfId="3083" xr:uid="{00000000-0005-0000-0000-0000C9A30000}"/>
    <cellStyle name="Uwaga 19 2 9 10" xfId="32727" xr:uid="{00000000-0005-0000-0000-0000CAA30000}"/>
    <cellStyle name="Uwaga 19 2 9 11" xfId="35196" xr:uid="{00000000-0005-0000-0000-0000CBA30000}"/>
    <cellStyle name="Uwaga 19 2 9 12" xfId="38385" xr:uid="{00000000-0005-0000-0000-0000CCA30000}"/>
    <cellStyle name="Uwaga 19 2 9 13" xfId="41591" xr:uid="{00000000-0005-0000-0000-0000CDA30000}"/>
    <cellStyle name="Uwaga 19 2 9 14" xfId="44771" xr:uid="{00000000-0005-0000-0000-0000CEA30000}"/>
    <cellStyle name="Uwaga 19 2 9 15" xfId="48066" xr:uid="{00000000-0005-0000-0000-0000CFA30000}"/>
    <cellStyle name="Uwaga 19 2 9 16" xfId="51234" xr:uid="{00000000-0005-0000-0000-0000D0A30000}"/>
    <cellStyle name="Uwaga 19 2 9 17" xfId="54422" xr:uid="{00000000-0005-0000-0000-0000D1A30000}"/>
    <cellStyle name="Uwaga 19 2 9 18" xfId="56476" xr:uid="{00000000-0005-0000-0000-0000D2A30000}"/>
    <cellStyle name="Uwaga 19 2 9 19" xfId="59713" xr:uid="{00000000-0005-0000-0000-0000D3A30000}"/>
    <cellStyle name="Uwaga 19 2 9 2" xfId="10285" xr:uid="{00000000-0005-0000-0000-0000D4A30000}"/>
    <cellStyle name="Uwaga 19 2 9 3" xfId="12327" xr:uid="{00000000-0005-0000-0000-0000D5A30000}"/>
    <cellStyle name="Uwaga 19 2 9 4" xfId="6451" xr:uid="{00000000-0005-0000-0000-0000D6A30000}"/>
    <cellStyle name="Uwaga 19 2 9 5" xfId="16976" xr:uid="{00000000-0005-0000-0000-0000D7A30000}"/>
    <cellStyle name="Uwaga 19 2 9 6" xfId="19551" xr:uid="{00000000-0005-0000-0000-0000D8A30000}"/>
    <cellStyle name="Uwaga 19 2 9 7" xfId="22861" xr:uid="{00000000-0005-0000-0000-0000D9A30000}"/>
    <cellStyle name="Uwaga 19 2 9 8" xfId="26177" xr:uid="{00000000-0005-0000-0000-0000DAA30000}"/>
    <cellStyle name="Uwaga 19 2 9 9" xfId="29410" xr:uid="{00000000-0005-0000-0000-0000DBA30000}"/>
    <cellStyle name="Uwaga 19 20" xfId="2241" xr:uid="{00000000-0005-0000-0000-0000DCA30000}"/>
    <cellStyle name="Uwaga 19 20 10" xfId="31889" xr:uid="{00000000-0005-0000-0000-0000DDA30000}"/>
    <cellStyle name="Uwaga 19 20 11" xfId="34362" xr:uid="{00000000-0005-0000-0000-0000DEA30000}"/>
    <cellStyle name="Uwaga 19 20 12" xfId="37543" xr:uid="{00000000-0005-0000-0000-0000DFA30000}"/>
    <cellStyle name="Uwaga 19 20 13" xfId="40761" xr:uid="{00000000-0005-0000-0000-0000E0A30000}"/>
    <cellStyle name="Uwaga 19 20 14" xfId="43929" xr:uid="{00000000-0005-0000-0000-0000E1A30000}"/>
    <cellStyle name="Uwaga 19 20 15" xfId="47236" xr:uid="{00000000-0005-0000-0000-0000E2A30000}"/>
    <cellStyle name="Uwaga 19 20 16" xfId="50394" xr:uid="{00000000-0005-0000-0000-0000E3A30000}"/>
    <cellStyle name="Uwaga 19 20 17" xfId="53601" xr:uid="{00000000-0005-0000-0000-0000E4A30000}"/>
    <cellStyle name="Uwaga 19 20 18" xfId="55651" xr:uid="{00000000-0005-0000-0000-0000E5A30000}"/>
    <cellStyle name="Uwaga 19 20 19" xfId="58888" xr:uid="{00000000-0005-0000-0000-0000E6A30000}"/>
    <cellStyle name="Uwaga 19 20 2" xfId="9447" xr:uid="{00000000-0005-0000-0000-0000E7A30000}"/>
    <cellStyle name="Uwaga 19 20 3" xfId="11485" xr:uid="{00000000-0005-0000-0000-0000E8A30000}"/>
    <cellStyle name="Uwaga 19 20 4" xfId="5618" xr:uid="{00000000-0005-0000-0000-0000E9A30000}"/>
    <cellStyle name="Uwaga 19 20 5" xfId="16136" xr:uid="{00000000-0005-0000-0000-0000EAA30000}"/>
    <cellStyle name="Uwaga 19 20 6" xfId="18709" xr:uid="{00000000-0005-0000-0000-0000EBA30000}"/>
    <cellStyle name="Uwaga 19 20 7" xfId="22019" xr:uid="{00000000-0005-0000-0000-0000ECA30000}"/>
    <cellStyle name="Uwaga 19 20 8" xfId="25340" xr:uid="{00000000-0005-0000-0000-0000EDA30000}"/>
    <cellStyle name="Uwaga 19 20 9" xfId="28568" xr:uid="{00000000-0005-0000-0000-0000EEA30000}"/>
    <cellStyle name="Uwaga 19 21" xfId="4055" xr:uid="{00000000-0005-0000-0000-0000EFA30000}"/>
    <cellStyle name="Uwaga 19 21 10" xfId="36161" xr:uid="{00000000-0005-0000-0000-0000F0A30000}"/>
    <cellStyle name="Uwaga 19 21 11" xfId="39357" xr:uid="{00000000-0005-0000-0000-0000F1A30000}"/>
    <cellStyle name="Uwaga 19 21 12" xfId="42556" xr:uid="{00000000-0005-0000-0000-0000F2A30000}"/>
    <cellStyle name="Uwaga 19 21 13" xfId="45743" xr:uid="{00000000-0005-0000-0000-0000F3A30000}"/>
    <cellStyle name="Uwaga 19 21 14" xfId="49031" xr:uid="{00000000-0005-0000-0000-0000F4A30000}"/>
    <cellStyle name="Uwaga 19 21 15" xfId="52204" xr:uid="{00000000-0005-0000-0000-0000F5A30000}"/>
    <cellStyle name="Uwaga 19 21 16" xfId="55379" xr:uid="{00000000-0005-0000-0000-0000F6A30000}"/>
    <cellStyle name="Uwaga 19 21 17" xfId="57433" xr:uid="{00000000-0005-0000-0000-0000F7A30000}"/>
    <cellStyle name="Uwaga 19 21 18" xfId="60670" xr:uid="{00000000-0005-0000-0000-0000F8A30000}"/>
    <cellStyle name="Uwaga 19 21 2" xfId="11257" xr:uid="{00000000-0005-0000-0000-0000F9A30000}"/>
    <cellStyle name="Uwaga 19 21 3" xfId="13299" xr:uid="{00000000-0005-0000-0000-0000FAA30000}"/>
    <cellStyle name="Uwaga 19 21 4" xfId="17948" xr:uid="{00000000-0005-0000-0000-0000FBA30000}"/>
    <cellStyle name="Uwaga 19 21 5" xfId="20523" xr:uid="{00000000-0005-0000-0000-0000FCA30000}"/>
    <cellStyle name="Uwaga 19 21 6" xfId="23833" xr:uid="{00000000-0005-0000-0000-0000FDA30000}"/>
    <cellStyle name="Uwaga 19 21 7" xfId="27148" xr:uid="{00000000-0005-0000-0000-0000FEA30000}"/>
    <cellStyle name="Uwaga 19 21 8" xfId="30382" xr:uid="{00000000-0005-0000-0000-0000FFA30000}"/>
    <cellStyle name="Uwaga 19 21 9" xfId="33699" xr:uid="{00000000-0005-0000-0000-000000A40000}"/>
    <cellStyle name="Uwaga 19 22" xfId="4348" xr:uid="{00000000-0005-0000-0000-000001A40000}"/>
    <cellStyle name="Uwaga 19 22 10" xfId="42844" xr:uid="{00000000-0005-0000-0000-000002A40000}"/>
    <cellStyle name="Uwaga 19 22 11" xfId="46036" xr:uid="{00000000-0005-0000-0000-000003A40000}"/>
    <cellStyle name="Uwaga 19 22 12" xfId="49313" xr:uid="{00000000-0005-0000-0000-000004A40000}"/>
    <cellStyle name="Uwaga 19 22 13" xfId="52496" xr:uid="{00000000-0005-0000-0000-000005A40000}"/>
    <cellStyle name="Uwaga 19 22 14" xfId="57711" xr:uid="{00000000-0005-0000-0000-000006A40000}"/>
    <cellStyle name="Uwaga 19 22 15" xfId="60948" xr:uid="{00000000-0005-0000-0000-000007A40000}"/>
    <cellStyle name="Uwaga 19 22 2" xfId="13586" xr:uid="{00000000-0005-0000-0000-000008A40000}"/>
    <cellStyle name="Uwaga 19 22 3" xfId="7565" xr:uid="{00000000-0005-0000-0000-000009A40000}"/>
    <cellStyle name="Uwaga 19 22 4" xfId="20816" xr:uid="{00000000-0005-0000-0000-00000AA40000}"/>
    <cellStyle name="Uwaga 19 22 5" xfId="24126" xr:uid="{00000000-0005-0000-0000-00000BA40000}"/>
    <cellStyle name="Uwaga 19 22 6" xfId="27440" xr:uid="{00000000-0005-0000-0000-00000CA40000}"/>
    <cellStyle name="Uwaga 19 22 7" xfId="30675" xr:uid="{00000000-0005-0000-0000-00000DA40000}"/>
    <cellStyle name="Uwaga 19 22 8" xfId="36444" xr:uid="{00000000-0005-0000-0000-00000EA40000}"/>
    <cellStyle name="Uwaga 19 22 9" xfId="39649" xr:uid="{00000000-0005-0000-0000-00000FA40000}"/>
    <cellStyle name="Uwaga 19 23" xfId="4173" xr:uid="{00000000-0005-0000-0000-000010A40000}"/>
    <cellStyle name="Uwaga 19 23 10" xfId="42674" xr:uid="{00000000-0005-0000-0000-000011A40000}"/>
    <cellStyle name="Uwaga 19 23 11" xfId="45861" xr:uid="{00000000-0005-0000-0000-000012A40000}"/>
    <cellStyle name="Uwaga 19 23 12" xfId="49149" xr:uid="{00000000-0005-0000-0000-000013A40000}"/>
    <cellStyle name="Uwaga 19 23 13" xfId="52321" xr:uid="{00000000-0005-0000-0000-000014A40000}"/>
    <cellStyle name="Uwaga 19 23 14" xfId="57547" xr:uid="{00000000-0005-0000-0000-000015A40000}"/>
    <cellStyle name="Uwaga 19 23 15" xfId="60784" xr:uid="{00000000-0005-0000-0000-000016A40000}"/>
    <cellStyle name="Uwaga 19 23 2" xfId="13417" xr:uid="{00000000-0005-0000-0000-000017A40000}"/>
    <cellStyle name="Uwaga 19 23 3" xfId="7410" xr:uid="{00000000-0005-0000-0000-000018A40000}"/>
    <cellStyle name="Uwaga 19 23 4" xfId="20641" xr:uid="{00000000-0005-0000-0000-000019A40000}"/>
    <cellStyle name="Uwaga 19 23 5" xfId="23951" xr:uid="{00000000-0005-0000-0000-00001AA40000}"/>
    <cellStyle name="Uwaga 19 23 6" xfId="27266" xr:uid="{00000000-0005-0000-0000-00001BA40000}"/>
    <cellStyle name="Uwaga 19 23 7" xfId="30500" xr:uid="{00000000-0005-0000-0000-00001CA40000}"/>
    <cellStyle name="Uwaga 19 23 8" xfId="36279" xr:uid="{00000000-0005-0000-0000-00001DA40000}"/>
    <cellStyle name="Uwaga 19 23 9" xfId="39475" xr:uid="{00000000-0005-0000-0000-00001EA40000}"/>
    <cellStyle name="Uwaga 19 24" xfId="4408" xr:uid="{00000000-0005-0000-0000-00001FA40000}"/>
    <cellStyle name="Uwaga 19 24 10" xfId="42902" xr:uid="{00000000-0005-0000-0000-000020A40000}"/>
    <cellStyle name="Uwaga 19 24 11" xfId="46096" xr:uid="{00000000-0005-0000-0000-000021A40000}"/>
    <cellStyle name="Uwaga 19 24 12" xfId="49371" xr:uid="{00000000-0005-0000-0000-000022A40000}"/>
    <cellStyle name="Uwaga 19 24 13" xfId="52556" xr:uid="{00000000-0005-0000-0000-000023A40000}"/>
    <cellStyle name="Uwaga 19 24 14" xfId="57766" xr:uid="{00000000-0005-0000-0000-000024A40000}"/>
    <cellStyle name="Uwaga 19 24 15" xfId="61003" xr:uid="{00000000-0005-0000-0000-000025A40000}"/>
    <cellStyle name="Uwaga 19 24 2" xfId="13646" xr:uid="{00000000-0005-0000-0000-000026A40000}"/>
    <cellStyle name="Uwaga 19 24 3" xfId="7611" xr:uid="{00000000-0005-0000-0000-000027A40000}"/>
    <cellStyle name="Uwaga 19 24 4" xfId="20876" xr:uid="{00000000-0005-0000-0000-000028A40000}"/>
    <cellStyle name="Uwaga 19 24 5" xfId="24186" xr:uid="{00000000-0005-0000-0000-000029A40000}"/>
    <cellStyle name="Uwaga 19 24 6" xfId="27500" xr:uid="{00000000-0005-0000-0000-00002AA40000}"/>
    <cellStyle name="Uwaga 19 24 7" xfId="30735" xr:uid="{00000000-0005-0000-0000-00002BA40000}"/>
    <cellStyle name="Uwaga 19 24 8" xfId="36502" xr:uid="{00000000-0005-0000-0000-00002CA40000}"/>
    <cellStyle name="Uwaga 19 24 9" xfId="39709" xr:uid="{00000000-0005-0000-0000-00002DA40000}"/>
    <cellStyle name="Uwaga 19 25" xfId="4466" xr:uid="{00000000-0005-0000-0000-00002EA40000}"/>
    <cellStyle name="Uwaga 19 25 10" xfId="42957" xr:uid="{00000000-0005-0000-0000-00002FA40000}"/>
    <cellStyle name="Uwaga 19 25 11" xfId="46154" xr:uid="{00000000-0005-0000-0000-000030A40000}"/>
    <cellStyle name="Uwaga 19 25 12" xfId="49426" xr:uid="{00000000-0005-0000-0000-000031A40000}"/>
    <cellStyle name="Uwaga 19 25 13" xfId="52614" xr:uid="{00000000-0005-0000-0000-000032A40000}"/>
    <cellStyle name="Uwaga 19 25 14" xfId="57819" xr:uid="{00000000-0005-0000-0000-000033A40000}"/>
    <cellStyle name="Uwaga 19 25 15" xfId="61056" xr:uid="{00000000-0005-0000-0000-000034A40000}"/>
    <cellStyle name="Uwaga 19 25 2" xfId="13703" xr:uid="{00000000-0005-0000-0000-000035A40000}"/>
    <cellStyle name="Uwaga 19 25 3" xfId="7664" xr:uid="{00000000-0005-0000-0000-000036A40000}"/>
    <cellStyle name="Uwaga 19 25 4" xfId="20934" xr:uid="{00000000-0005-0000-0000-000037A40000}"/>
    <cellStyle name="Uwaga 19 25 5" xfId="24244" xr:uid="{00000000-0005-0000-0000-000038A40000}"/>
    <cellStyle name="Uwaga 19 25 6" xfId="27557" xr:uid="{00000000-0005-0000-0000-000039A40000}"/>
    <cellStyle name="Uwaga 19 25 7" xfId="30793" xr:uid="{00000000-0005-0000-0000-00003AA40000}"/>
    <cellStyle name="Uwaga 19 25 8" xfId="36557" xr:uid="{00000000-0005-0000-0000-00003BA40000}"/>
    <cellStyle name="Uwaga 19 25 9" xfId="39767" xr:uid="{00000000-0005-0000-0000-00003CA40000}"/>
    <cellStyle name="Uwaga 19 26" xfId="4520" xr:uid="{00000000-0005-0000-0000-00003DA40000}"/>
    <cellStyle name="Uwaga 19 26 10" xfId="43009" xr:uid="{00000000-0005-0000-0000-00003EA40000}"/>
    <cellStyle name="Uwaga 19 26 11" xfId="46208" xr:uid="{00000000-0005-0000-0000-00003FA40000}"/>
    <cellStyle name="Uwaga 19 26 12" xfId="49477" xr:uid="{00000000-0005-0000-0000-000040A40000}"/>
    <cellStyle name="Uwaga 19 26 13" xfId="52668" xr:uid="{00000000-0005-0000-0000-000041A40000}"/>
    <cellStyle name="Uwaga 19 26 14" xfId="57869" xr:uid="{00000000-0005-0000-0000-000042A40000}"/>
    <cellStyle name="Uwaga 19 26 15" xfId="61106" xr:uid="{00000000-0005-0000-0000-000043A40000}"/>
    <cellStyle name="Uwaga 19 26 2" xfId="13756" xr:uid="{00000000-0005-0000-0000-000044A40000}"/>
    <cellStyle name="Uwaga 19 26 3" xfId="7714" xr:uid="{00000000-0005-0000-0000-000045A40000}"/>
    <cellStyle name="Uwaga 19 26 4" xfId="20988" xr:uid="{00000000-0005-0000-0000-000046A40000}"/>
    <cellStyle name="Uwaga 19 26 5" xfId="24298" xr:uid="{00000000-0005-0000-0000-000047A40000}"/>
    <cellStyle name="Uwaga 19 26 6" xfId="27610" xr:uid="{00000000-0005-0000-0000-000048A40000}"/>
    <cellStyle name="Uwaga 19 26 7" xfId="30847" xr:uid="{00000000-0005-0000-0000-000049A40000}"/>
    <cellStyle name="Uwaga 19 26 8" xfId="36608" xr:uid="{00000000-0005-0000-0000-00004AA40000}"/>
    <cellStyle name="Uwaga 19 26 9" xfId="39821" xr:uid="{00000000-0005-0000-0000-00004BA40000}"/>
    <cellStyle name="Uwaga 19 27" xfId="4576" xr:uid="{00000000-0005-0000-0000-00004CA40000}"/>
    <cellStyle name="Uwaga 19 27 10" xfId="43063" xr:uid="{00000000-0005-0000-0000-00004DA40000}"/>
    <cellStyle name="Uwaga 19 27 11" xfId="46264" xr:uid="{00000000-0005-0000-0000-00004EA40000}"/>
    <cellStyle name="Uwaga 19 27 12" xfId="49531" xr:uid="{00000000-0005-0000-0000-00004FA40000}"/>
    <cellStyle name="Uwaga 19 27 13" xfId="52724" xr:uid="{00000000-0005-0000-0000-000050A40000}"/>
    <cellStyle name="Uwaga 19 27 14" xfId="57922" xr:uid="{00000000-0005-0000-0000-000051A40000}"/>
    <cellStyle name="Uwaga 19 27 15" xfId="61159" xr:uid="{00000000-0005-0000-0000-000052A40000}"/>
    <cellStyle name="Uwaga 19 27 2" xfId="13812" xr:uid="{00000000-0005-0000-0000-000053A40000}"/>
    <cellStyle name="Uwaga 19 27 3" xfId="7767" xr:uid="{00000000-0005-0000-0000-000054A40000}"/>
    <cellStyle name="Uwaga 19 27 4" xfId="21044" xr:uid="{00000000-0005-0000-0000-000055A40000}"/>
    <cellStyle name="Uwaga 19 27 5" xfId="24354" xr:uid="{00000000-0005-0000-0000-000056A40000}"/>
    <cellStyle name="Uwaga 19 27 6" xfId="27666" xr:uid="{00000000-0005-0000-0000-000057A40000}"/>
    <cellStyle name="Uwaga 19 27 7" xfId="30903" xr:uid="{00000000-0005-0000-0000-000058A40000}"/>
    <cellStyle name="Uwaga 19 27 8" xfId="36663" xr:uid="{00000000-0005-0000-0000-000059A40000}"/>
    <cellStyle name="Uwaga 19 27 9" xfId="39876" xr:uid="{00000000-0005-0000-0000-00005AA40000}"/>
    <cellStyle name="Uwaga 19 28" xfId="4623" xr:uid="{00000000-0005-0000-0000-00005BA40000}"/>
    <cellStyle name="Uwaga 19 28 10" xfId="43109" xr:uid="{00000000-0005-0000-0000-00005CA40000}"/>
    <cellStyle name="Uwaga 19 28 11" xfId="46311" xr:uid="{00000000-0005-0000-0000-00005DA40000}"/>
    <cellStyle name="Uwaga 19 28 12" xfId="49577" xr:uid="{00000000-0005-0000-0000-00005EA40000}"/>
    <cellStyle name="Uwaga 19 28 13" xfId="52771" xr:uid="{00000000-0005-0000-0000-00005FA40000}"/>
    <cellStyle name="Uwaga 19 28 14" xfId="57968" xr:uid="{00000000-0005-0000-0000-000060A40000}"/>
    <cellStyle name="Uwaga 19 28 15" xfId="61205" xr:uid="{00000000-0005-0000-0000-000061A40000}"/>
    <cellStyle name="Uwaga 19 28 2" xfId="13859" xr:uid="{00000000-0005-0000-0000-000062A40000}"/>
    <cellStyle name="Uwaga 19 28 3" xfId="7813" xr:uid="{00000000-0005-0000-0000-000063A40000}"/>
    <cellStyle name="Uwaga 19 28 4" xfId="21091" xr:uid="{00000000-0005-0000-0000-000064A40000}"/>
    <cellStyle name="Uwaga 19 28 5" xfId="24401" xr:uid="{00000000-0005-0000-0000-000065A40000}"/>
    <cellStyle name="Uwaga 19 28 6" xfId="27713" xr:uid="{00000000-0005-0000-0000-000066A40000}"/>
    <cellStyle name="Uwaga 19 28 7" xfId="30950" xr:uid="{00000000-0005-0000-0000-000067A40000}"/>
    <cellStyle name="Uwaga 19 28 8" xfId="36710" xr:uid="{00000000-0005-0000-0000-000068A40000}"/>
    <cellStyle name="Uwaga 19 28 9" xfId="39923" xr:uid="{00000000-0005-0000-0000-000069A40000}"/>
    <cellStyle name="Uwaga 19 29" xfId="4677" xr:uid="{00000000-0005-0000-0000-00006AA40000}"/>
    <cellStyle name="Uwaga 19 29 10" xfId="43160" xr:uid="{00000000-0005-0000-0000-00006BA40000}"/>
    <cellStyle name="Uwaga 19 29 11" xfId="46365" xr:uid="{00000000-0005-0000-0000-00006CA40000}"/>
    <cellStyle name="Uwaga 19 29 12" xfId="49628" xr:uid="{00000000-0005-0000-0000-00006DA40000}"/>
    <cellStyle name="Uwaga 19 29 13" xfId="52825" xr:uid="{00000000-0005-0000-0000-00006EA40000}"/>
    <cellStyle name="Uwaga 19 29 14" xfId="58019" xr:uid="{00000000-0005-0000-0000-00006FA40000}"/>
    <cellStyle name="Uwaga 19 29 15" xfId="61256" xr:uid="{00000000-0005-0000-0000-000070A40000}"/>
    <cellStyle name="Uwaga 19 29 2" xfId="13912" xr:uid="{00000000-0005-0000-0000-000071A40000}"/>
    <cellStyle name="Uwaga 19 29 3" xfId="7864" xr:uid="{00000000-0005-0000-0000-000072A40000}"/>
    <cellStyle name="Uwaga 19 29 4" xfId="21145" xr:uid="{00000000-0005-0000-0000-000073A40000}"/>
    <cellStyle name="Uwaga 19 29 5" xfId="24455" xr:uid="{00000000-0005-0000-0000-000074A40000}"/>
    <cellStyle name="Uwaga 19 29 6" xfId="27767" xr:uid="{00000000-0005-0000-0000-000075A40000}"/>
    <cellStyle name="Uwaga 19 29 7" xfId="31004" xr:uid="{00000000-0005-0000-0000-000076A40000}"/>
    <cellStyle name="Uwaga 19 29 8" xfId="36762" xr:uid="{00000000-0005-0000-0000-000077A40000}"/>
    <cellStyle name="Uwaga 19 29 9" xfId="39977" xr:uid="{00000000-0005-0000-0000-000078A40000}"/>
    <cellStyle name="Uwaga 19 3" xfId="1692" xr:uid="{00000000-0005-0000-0000-000079A40000}"/>
    <cellStyle name="Uwaga 19 3 10" xfId="31344" xr:uid="{00000000-0005-0000-0000-00007AA40000}"/>
    <cellStyle name="Uwaga 19 3 11" xfId="18372" xr:uid="{00000000-0005-0000-0000-00007BA40000}"/>
    <cellStyle name="Uwaga 19 3 12" xfId="36994" xr:uid="{00000000-0005-0000-0000-00007CA40000}"/>
    <cellStyle name="Uwaga 19 3 13" xfId="40226" xr:uid="{00000000-0005-0000-0000-00007DA40000}"/>
    <cellStyle name="Uwaga 19 3 14" xfId="43380" xr:uid="{00000000-0005-0000-0000-00007EA40000}"/>
    <cellStyle name="Uwaga 19 3 15" xfId="46701" xr:uid="{00000000-0005-0000-0000-00007FA40000}"/>
    <cellStyle name="Uwaga 19 3 16" xfId="49846" xr:uid="{00000000-0005-0000-0000-000080A40000}"/>
    <cellStyle name="Uwaga 19 3 17" xfId="53074" xr:uid="{00000000-0005-0000-0000-000081A40000}"/>
    <cellStyle name="Uwaga 19 3 18" xfId="34242" xr:uid="{00000000-0005-0000-0000-000082A40000}"/>
    <cellStyle name="Uwaga 19 3 19" xfId="58357" xr:uid="{00000000-0005-0000-0000-000083A40000}"/>
    <cellStyle name="Uwaga 19 3 2" xfId="8902" xr:uid="{00000000-0005-0000-0000-000084A40000}"/>
    <cellStyle name="Uwaga 19 3 3" xfId="8488" xr:uid="{00000000-0005-0000-0000-000085A40000}"/>
    <cellStyle name="Uwaga 19 3 4" xfId="5071" xr:uid="{00000000-0005-0000-0000-000086A40000}"/>
    <cellStyle name="Uwaga 19 3 5" xfId="15588" xr:uid="{00000000-0005-0000-0000-000087A40000}"/>
    <cellStyle name="Uwaga 19 3 6" xfId="14509" xr:uid="{00000000-0005-0000-0000-000088A40000}"/>
    <cellStyle name="Uwaga 19 3 7" xfId="21470" xr:uid="{00000000-0005-0000-0000-000089A40000}"/>
    <cellStyle name="Uwaga 19 3 8" xfId="24793" xr:uid="{00000000-0005-0000-0000-00008AA40000}"/>
    <cellStyle name="Uwaga 19 3 9" xfId="28019" xr:uid="{00000000-0005-0000-0000-00008BA40000}"/>
    <cellStyle name="Uwaga 19 30" xfId="4730" xr:uid="{00000000-0005-0000-0000-00008CA40000}"/>
    <cellStyle name="Uwaga 19 30 10" xfId="43211" xr:uid="{00000000-0005-0000-0000-00008DA40000}"/>
    <cellStyle name="Uwaga 19 30 11" xfId="46418" xr:uid="{00000000-0005-0000-0000-00008EA40000}"/>
    <cellStyle name="Uwaga 19 30 12" xfId="49678" xr:uid="{00000000-0005-0000-0000-00008FA40000}"/>
    <cellStyle name="Uwaga 19 30 13" xfId="52878" xr:uid="{00000000-0005-0000-0000-000090A40000}"/>
    <cellStyle name="Uwaga 19 30 14" xfId="58069" xr:uid="{00000000-0005-0000-0000-000091A40000}"/>
    <cellStyle name="Uwaga 19 30 15" xfId="61306" xr:uid="{00000000-0005-0000-0000-000092A40000}"/>
    <cellStyle name="Uwaga 19 30 2" xfId="13964" xr:uid="{00000000-0005-0000-0000-000093A40000}"/>
    <cellStyle name="Uwaga 19 30 3" xfId="7914" xr:uid="{00000000-0005-0000-0000-000094A40000}"/>
    <cellStyle name="Uwaga 19 30 4" xfId="21198" xr:uid="{00000000-0005-0000-0000-000095A40000}"/>
    <cellStyle name="Uwaga 19 30 5" xfId="24508" xr:uid="{00000000-0005-0000-0000-000096A40000}"/>
    <cellStyle name="Uwaga 19 30 6" xfId="27820" xr:uid="{00000000-0005-0000-0000-000097A40000}"/>
    <cellStyle name="Uwaga 19 30 7" xfId="31057" xr:uid="{00000000-0005-0000-0000-000098A40000}"/>
    <cellStyle name="Uwaga 19 30 8" xfId="36814" xr:uid="{00000000-0005-0000-0000-000099A40000}"/>
    <cellStyle name="Uwaga 19 30 9" xfId="40029" xr:uid="{00000000-0005-0000-0000-00009AA40000}"/>
    <cellStyle name="Uwaga 19 31" xfId="4781" xr:uid="{00000000-0005-0000-0000-00009BA40000}"/>
    <cellStyle name="Uwaga 19 31 10" xfId="43260" xr:uid="{00000000-0005-0000-0000-00009CA40000}"/>
    <cellStyle name="Uwaga 19 31 11" xfId="46469" xr:uid="{00000000-0005-0000-0000-00009DA40000}"/>
    <cellStyle name="Uwaga 19 31 12" xfId="49727" xr:uid="{00000000-0005-0000-0000-00009EA40000}"/>
    <cellStyle name="Uwaga 19 31 13" xfId="52929" xr:uid="{00000000-0005-0000-0000-00009FA40000}"/>
    <cellStyle name="Uwaga 19 31 14" xfId="58118" xr:uid="{00000000-0005-0000-0000-0000A0A40000}"/>
    <cellStyle name="Uwaga 19 31 15" xfId="61355" xr:uid="{00000000-0005-0000-0000-0000A1A40000}"/>
    <cellStyle name="Uwaga 19 31 2" xfId="14015" xr:uid="{00000000-0005-0000-0000-0000A2A40000}"/>
    <cellStyle name="Uwaga 19 31 3" xfId="7963" xr:uid="{00000000-0005-0000-0000-0000A3A40000}"/>
    <cellStyle name="Uwaga 19 31 4" xfId="21249" xr:uid="{00000000-0005-0000-0000-0000A4A40000}"/>
    <cellStyle name="Uwaga 19 31 5" xfId="24559" xr:uid="{00000000-0005-0000-0000-0000A5A40000}"/>
    <cellStyle name="Uwaga 19 31 6" xfId="27871" xr:uid="{00000000-0005-0000-0000-0000A6A40000}"/>
    <cellStyle name="Uwaga 19 31 7" xfId="31108" xr:uid="{00000000-0005-0000-0000-0000A7A40000}"/>
    <cellStyle name="Uwaga 19 31 8" xfId="36864" xr:uid="{00000000-0005-0000-0000-0000A8A40000}"/>
    <cellStyle name="Uwaga 19 31 9" xfId="40080" xr:uid="{00000000-0005-0000-0000-0000A9A40000}"/>
    <cellStyle name="Uwaga 19 4" xfId="2479" xr:uid="{00000000-0005-0000-0000-0000AAA40000}"/>
    <cellStyle name="Uwaga 19 4 10" xfId="32123" xr:uid="{00000000-0005-0000-0000-0000ABA40000}"/>
    <cellStyle name="Uwaga 19 4 11" xfId="34593" xr:uid="{00000000-0005-0000-0000-0000ACA40000}"/>
    <cellStyle name="Uwaga 19 4 12" xfId="37781" xr:uid="{00000000-0005-0000-0000-0000ADA40000}"/>
    <cellStyle name="Uwaga 19 4 13" xfId="40991" xr:uid="{00000000-0005-0000-0000-0000AEA40000}"/>
    <cellStyle name="Uwaga 19 4 14" xfId="44167" xr:uid="{00000000-0005-0000-0000-0000AFA40000}"/>
    <cellStyle name="Uwaga 19 4 15" xfId="47466" xr:uid="{00000000-0005-0000-0000-0000B0A40000}"/>
    <cellStyle name="Uwaga 19 4 16" xfId="50631" xr:uid="{00000000-0005-0000-0000-0000B1A40000}"/>
    <cellStyle name="Uwaga 19 4 17" xfId="53827" xr:uid="{00000000-0005-0000-0000-0000B2A40000}"/>
    <cellStyle name="Uwaga 19 4 18" xfId="55881" xr:uid="{00000000-0005-0000-0000-0000B3A40000}"/>
    <cellStyle name="Uwaga 19 4 19" xfId="59118" xr:uid="{00000000-0005-0000-0000-0000B4A40000}"/>
    <cellStyle name="Uwaga 19 4 2" xfId="9681" xr:uid="{00000000-0005-0000-0000-0000B5A40000}"/>
    <cellStyle name="Uwaga 19 4 3" xfId="11723" xr:uid="{00000000-0005-0000-0000-0000B6A40000}"/>
    <cellStyle name="Uwaga 19 4 4" xfId="5847" xr:uid="{00000000-0005-0000-0000-0000B7A40000}"/>
    <cellStyle name="Uwaga 19 4 5" xfId="16372" xr:uid="{00000000-0005-0000-0000-0000B8A40000}"/>
    <cellStyle name="Uwaga 19 4 6" xfId="18947" xr:uid="{00000000-0005-0000-0000-0000B9A40000}"/>
    <cellStyle name="Uwaga 19 4 7" xfId="22257" xr:uid="{00000000-0005-0000-0000-0000BAA40000}"/>
    <cellStyle name="Uwaga 19 4 8" xfId="25577" xr:uid="{00000000-0005-0000-0000-0000BBA40000}"/>
    <cellStyle name="Uwaga 19 4 9" xfId="28806" xr:uid="{00000000-0005-0000-0000-0000BCA40000}"/>
    <cellStyle name="Uwaga 19 5" xfId="2618" xr:uid="{00000000-0005-0000-0000-0000BDA40000}"/>
    <cellStyle name="Uwaga 19 5 10" xfId="32262" xr:uid="{00000000-0005-0000-0000-0000BEA40000}"/>
    <cellStyle name="Uwaga 19 5 11" xfId="34732" xr:uid="{00000000-0005-0000-0000-0000BFA40000}"/>
    <cellStyle name="Uwaga 19 5 12" xfId="37920" xr:uid="{00000000-0005-0000-0000-0000C0A40000}"/>
    <cellStyle name="Uwaga 19 5 13" xfId="41130" xr:uid="{00000000-0005-0000-0000-0000C1A40000}"/>
    <cellStyle name="Uwaga 19 5 14" xfId="44306" xr:uid="{00000000-0005-0000-0000-0000C2A40000}"/>
    <cellStyle name="Uwaga 19 5 15" xfId="47605" xr:uid="{00000000-0005-0000-0000-0000C3A40000}"/>
    <cellStyle name="Uwaga 19 5 16" xfId="50770" xr:uid="{00000000-0005-0000-0000-0000C4A40000}"/>
    <cellStyle name="Uwaga 19 5 17" xfId="53965" xr:uid="{00000000-0005-0000-0000-0000C5A40000}"/>
    <cellStyle name="Uwaga 19 5 18" xfId="56019" xr:uid="{00000000-0005-0000-0000-0000C6A40000}"/>
    <cellStyle name="Uwaga 19 5 19" xfId="59256" xr:uid="{00000000-0005-0000-0000-0000C7A40000}"/>
    <cellStyle name="Uwaga 19 5 2" xfId="9820" xr:uid="{00000000-0005-0000-0000-0000C8A40000}"/>
    <cellStyle name="Uwaga 19 5 3" xfId="11862" xr:uid="{00000000-0005-0000-0000-0000C9A40000}"/>
    <cellStyle name="Uwaga 19 5 4" xfId="5986" xr:uid="{00000000-0005-0000-0000-0000CAA40000}"/>
    <cellStyle name="Uwaga 19 5 5" xfId="16511" xr:uid="{00000000-0005-0000-0000-0000CBA40000}"/>
    <cellStyle name="Uwaga 19 5 6" xfId="19086" xr:uid="{00000000-0005-0000-0000-0000CCA40000}"/>
    <cellStyle name="Uwaga 19 5 7" xfId="22396" xr:uid="{00000000-0005-0000-0000-0000CDA40000}"/>
    <cellStyle name="Uwaga 19 5 8" xfId="25716" xr:uid="{00000000-0005-0000-0000-0000CEA40000}"/>
    <cellStyle name="Uwaga 19 5 9" xfId="28945" xr:uid="{00000000-0005-0000-0000-0000CFA40000}"/>
    <cellStyle name="Uwaga 19 6" xfId="1749" xr:uid="{00000000-0005-0000-0000-0000D0A40000}"/>
    <cellStyle name="Uwaga 19 6 10" xfId="31401" xr:uid="{00000000-0005-0000-0000-0000D1A40000}"/>
    <cellStyle name="Uwaga 19 6 11" xfId="18525" xr:uid="{00000000-0005-0000-0000-0000D2A40000}"/>
    <cellStyle name="Uwaga 19 6 12" xfId="37051" xr:uid="{00000000-0005-0000-0000-0000D3A40000}"/>
    <cellStyle name="Uwaga 19 6 13" xfId="40282" xr:uid="{00000000-0005-0000-0000-0000D4A40000}"/>
    <cellStyle name="Uwaga 19 6 14" xfId="43437" xr:uid="{00000000-0005-0000-0000-0000D5A40000}"/>
    <cellStyle name="Uwaga 19 6 15" xfId="46757" xr:uid="{00000000-0005-0000-0000-0000D6A40000}"/>
    <cellStyle name="Uwaga 19 6 16" xfId="49903" xr:uid="{00000000-0005-0000-0000-0000D7A40000}"/>
    <cellStyle name="Uwaga 19 6 17" xfId="53129" xr:uid="{00000000-0005-0000-0000-0000D8A40000}"/>
    <cellStyle name="Uwaga 19 6 18" xfId="33850" xr:uid="{00000000-0005-0000-0000-0000D9A40000}"/>
    <cellStyle name="Uwaga 19 6 19" xfId="58412" xr:uid="{00000000-0005-0000-0000-0000DAA40000}"/>
    <cellStyle name="Uwaga 19 6 2" xfId="8959" xr:uid="{00000000-0005-0000-0000-0000DBA40000}"/>
    <cellStyle name="Uwaga 19 6 3" xfId="8431" xr:uid="{00000000-0005-0000-0000-0000DCA40000}"/>
    <cellStyle name="Uwaga 19 6 4" xfId="5128" xr:uid="{00000000-0005-0000-0000-0000DDA40000}"/>
    <cellStyle name="Uwaga 19 6 5" xfId="15645" xr:uid="{00000000-0005-0000-0000-0000DEA40000}"/>
    <cellStyle name="Uwaga 19 6 6" xfId="14452" xr:uid="{00000000-0005-0000-0000-0000DFA40000}"/>
    <cellStyle name="Uwaga 19 6 7" xfId="21527" xr:uid="{00000000-0005-0000-0000-0000E0A40000}"/>
    <cellStyle name="Uwaga 19 6 8" xfId="24849" xr:uid="{00000000-0005-0000-0000-0000E1A40000}"/>
    <cellStyle name="Uwaga 19 6 9" xfId="28076" xr:uid="{00000000-0005-0000-0000-0000E2A40000}"/>
    <cellStyle name="Uwaga 19 7" xfId="2838" xr:uid="{00000000-0005-0000-0000-0000E3A40000}"/>
    <cellStyle name="Uwaga 19 7 10" xfId="32482" xr:uid="{00000000-0005-0000-0000-0000E4A40000}"/>
    <cellStyle name="Uwaga 19 7 11" xfId="34952" xr:uid="{00000000-0005-0000-0000-0000E5A40000}"/>
    <cellStyle name="Uwaga 19 7 12" xfId="38140" xr:uid="{00000000-0005-0000-0000-0000E6A40000}"/>
    <cellStyle name="Uwaga 19 7 13" xfId="41347" xr:uid="{00000000-0005-0000-0000-0000E7A40000}"/>
    <cellStyle name="Uwaga 19 7 14" xfId="44526" xr:uid="{00000000-0005-0000-0000-0000E8A40000}"/>
    <cellStyle name="Uwaga 19 7 15" xfId="47822" xr:uid="{00000000-0005-0000-0000-0000E9A40000}"/>
    <cellStyle name="Uwaga 19 7 16" xfId="50990" xr:uid="{00000000-0005-0000-0000-0000EAA40000}"/>
    <cellStyle name="Uwaga 19 7 17" xfId="54180" xr:uid="{00000000-0005-0000-0000-0000EBA40000}"/>
    <cellStyle name="Uwaga 19 7 18" xfId="56234" xr:uid="{00000000-0005-0000-0000-0000ECA40000}"/>
    <cellStyle name="Uwaga 19 7 19" xfId="59471" xr:uid="{00000000-0005-0000-0000-0000EDA40000}"/>
    <cellStyle name="Uwaga 19 7 2" xfId="10040" xr:uid="{00000000-0005-0000-0000-0000EEA40000}"/>
    <cellStyle name="Uwaga 19 7 3" xfId="12082" xr:uid="{00000000-0005-0000-0000-0000EFA40000}"/>
    <cellStyle name="Uwaga 19 7 4" xfId="6206" xr:uid="{00000000-0005-0000-0000-0000F0A40000}"/>
    <cellStyle name="Uwaga 19 7 5" xfId="16731" xr:uid="{00000000-0005-0000-0000-0000F1A40000}"/>
    <cellStyle name="Uwaga 19 7 6" xfId="19306" xr:uid="{00000000-0005-0000-0000-0000F2A40000}"/>
    <cellStyle name="Uwaga 19 7 7" xfId="22616" xr:uid="{00000000-0005-0000-0000-0000F3A40000}"/>
    <cellStyle name="Uwaga 19 7 8" xfId="25934" xr:uid="{00000000-0005-0000-0000-0000F4A40000}"/>
    <cellStyle name="Uwaga 19 7 9" xfId="29165" xr:uid="{00000000-0005-0000-0000-0000F5A40000}"/>
    <cellStyle name="Uwaga 19 8" xfId="2942" xr:uid="{00000000-0005-0000-0000-0000F6A40000}"/>
    <cellStyle name="Uwaga 19 8 10" xfId="32586" xr:uid="{00000000-0005-0000-0000-0000F7A40000}"/>
    <cellStyle name="Uwaga 19 8 11" xfId="35056" xr:uid="{00000000-0005-0000-0000-0000F8A40000}"/>
    <cellStyle name="Uwaga 19 8 12" xfId="38244" xr:uid="{00000000-0005-0000-0000-0000F9A40000}"/>
    <cellStyle name="Uwaga 19 8 13" xfId="41451" xr:uid="{00000000-0005-0000-0000-0000FAA40000}"/>
    <cellStyle name="Uwaga 19 8 14" xfId="44630" xr:uid="{00000000-0005-0000-0000-0000FBA40000}"/>
    <cellStyle name="Uwaga 19 8 15" xfId="47926" xr:uid="{00000000-0005-0000-0000-0000FCA40000}"/>
    <cellStyle name="Uwaga 19 8 16" xfId="51094" xr:uid="{00000000-0005-0000-0000-0000FDA40000}"/>
    <cellStyle name="Uwaga 19 8 17" xfId="54283" xr:uid="{00000000-0005-0000-0000-0000FEA40000}"/>
    <cellStyle name="Uwaga 19 8 18" xfId="56337" xr:uid="{00000000-0005-0000-0000-0000FFA40000}"/>
    <cellStyle name="Uwaga 19 8 19" xfId="59574" xr:uid="{00000000-0005-0000-0000-000000A50000}"/>
    <cellStyle name="Uwaga 19 8 2" xfId="10144" xr:uid="{00000000-0005-0000-0000-000001A50000}"/>
    <cellStyle name="Uwaga 19 8 3" xfId="12186" xr:uid="{00000000-0005-0000-0000-000002A50000}"/>
    <cellStyle name="Uwaga 19 8 4" xfId="6310" xr:uid="{00000000-0005-0000-0000-000003A50000}"/>
    <cellStyle name="Uwaga 19 8 5" xfId="16835" xr:uid="{00000000-0005-0000-0000-000004A50000}"/>
    <cellStyle name="Uwaga 19 8 6" xfId="19410" xr:uid="{00000000-0005-0000-0000-000005A50000}"/>
    <cellStyle name="Uwaga 19 8 7" xfId="22720" xr:uid="{00000000-0005-0000-0000-000006A50000}"/>
    <cellStyle name="Uwaga 19 8 8" xfId="26037" xr:uid="{00000000-0005-0000-0000-000007A50000}"/>
    <cellStyle name="Uwaga 19 8 9" xfId="29269" xr:uid="{00000000-0005-0000-0000-000008A50000}"/>
    <cellStyle name="Uwaga 19 9" xfId="3108" xr:uid="{00000000-0005-0000-0000-000009A50000}"/>
    <cellStyle name="Uwaga 19 9 10" xfId="32752" xr:uid="{00000000-0005-0000-0000-00000AA50000}"/>
    <cellStyle name="Uwaga 19 9 11" xfId="35221" xr:uid="{00000000-0005-0000-0000-00000BA50000}"/>
    <cellStyle name="Uwaga 19 9 12" xfId="38410" xr:uid="{00000000-0005-0000-0000-00000CA50000}"/>
    <cellStyle name="Uwaga 19 9 13" xfId="41616" xr:uid="{00000000-0005-0000-0000-00000DA50000}"/>
    <cellStyle name="Uwaga 19 9 14" xfId="44796" xr:uid="{00000000-0005-0000-0000-00000EA50000}"/>
    <cellStyle name="Uwaga 19 9 15" xfId="48091" xr:uid="{00000000-0005-0000-0000-00000FA50000}"/>
    <cellStyle name="Uwaga 19 9 16" xfId="51259" xr:uid="{00000000-0005-0000-0000-000010A50000}"/>
    <cellStyle name="Uwaga 19 9 17" xfId="54447" xr:uid="{00000000-0005-0000-0000-000011A50000}"/>
    <cellStyle name="Uwaga 19 9 18" xfId="56501" xr:uid="{00000000-0005-0000-0000-000012A50000}"/>
    <cellStyle name="Uwaga 19 9 19" xfId="59738" xr:uid="{00000000-0005-0000-0000-000013A50000}"/>
    <cellStyle name="Uwaga 19 9 2" xfId="10310" xr:uid="{00000000-0005-0000-0000-000014A50000}"/>
    <cellStyle name="Uwaga 19 9 3" xfId="12352" xr:uid="{00000000-0005-0000-0000-000015A50000}"/>
    <cellStyle name="Uwaga 19 9 4" xfId="6476" xr:uid="{00000000-0005-0000-0000-000016A50000}"/>
    <cellStyle name="Uwaga 19 9 5" xfId="17001" xr:uid="{00000000-0005-0000-0000-000017A50000}"/>
    <cellStyle name="Uwaga 19 9 6" xfId="19576" xr:uid="{00000000-0005-0000-0000-000018A50000}"/>
    <cellStyle name="Uwaga 19 9 7" xfId="22886" xr:uid="{00000000-0005-0000-0000-000019A50000}"/>
    <cellStyle name="Uwaga 19 9 8" xfId="26202" xr:uid="{00000000-0005-0000-0000-00001AA50000}"/>
    <cellStyle name="Uwaga 19 9 9" xfId="29435" xr:uid="{00000000-0005-0000-0000-00001BA50000}"/>
    <cellStyle name="Uwaga 2" xfId="1380" xr:uid="{00000000-0005-0000-0000-00001CA50000}"/>
    <cellStyle name="Uwaga 2 10" xfId="2943" xr:uid="{00000000-0005-0000-0000-00001DA50000}"/>
    <cellStyle name="Uwaga 2 10 10" xfId="32587" xr:uid="{00000000-0005-0000-0000-00001EA50000}"/>
    <cellStyle name="Uwaga 2 10 11" xfId="35057" xr:uid="{00000000-0005-0000-0000-00001FA50000}"/>
    <cellStyle name="Uwaga 2 10 12" xfId="38245" xr:uid="{00000000-0005-0000-0000-000020A50000}"/>
    <cellStyle name="Uwaga 2 10 13" xfId="41452" xr:uid="{00000000-0005-0000-0000-000021A50000}"/>
    <cellStyle name="Uwaga 2 10 14" xfId="44631" xr:uid="{00000000-0005-0000-0000-000022A50000}"/>
    <cellStyle name="Uwaga 2 10 15" xfId="47927" xr:uid="{00000000-0005-0000-0000-000023A50000}"/>
    <cellStyle name="Uwaga 2 10 16" xfId="51095" xr:uid="{00000000-0005-0000-0000-000024A50000}"/>
    <cellStyle name="Uwaga 2 10 17" xfId="54284" xr:uid="{00000000-0005-0000-0000-000025A50000}"/>
    <cellStyle name="Uwaga 2 10 18" xfId="56338" xr:uid="{00000000-0005-0000-0000-000026A50000}"/>
    <cellStyle name="Uwaga 2 10 19" xfId="59575" xr:uid="{00000000-0005-0000-0000-000027A50000}"/>
    <cellStyle name="Uwaga 2 10 2" xfId="10145" xr:uid="{00000000-0005-0000-0000-000028A50000}"/>
    <cellStyle name="Uwaga 2 10 3" xfId="12187" xr:uid="{00000000-0005-0000-0000-000029A50000}"/>
    <cellStyle name="Uwaga 2 10 4" xfId="6311" xr:uid="{00000000-0005-0000-0000-00002AA50000}"/>
    <cellStyle name="Uwaga 2 10 5" xfId="16836" xr:uid="{00000000-0005-0000-0000-00002BA50000}"/>
    <cellStyle name="Uwaga 2 10 6" xfId="19411" xr:uid="{00000000-0005-0000-0000-00002CA50000}"/>
    <cellStyle name="Uwaga 2 10 7" xfId="22721" xr:uid="{00000000-0005-0000-0000-00002DA50000}"/>
    <cellStyle name="Uwaga 2 10 8" xfId="26038" xr:uid="{00000000-0005-0000-0000-00002EA50000}"/>
    <cellStyle name="Uwaga 2 10 9" xfId="29270" xr:uid="{00000000-0005-0000-0000-00002FA50000}"/>
    <cellStyle name="Uwaga 2 11" xfId="3109" xr:uid="{00000000-0005-0000-0000-000030A50000}"/>
    <cellStyle name="Uwaga 2 11 10" xfId="32753" xr:uid="{00000000-0005-0000-0000-000031A50000}"/>
    <cellStyle name="Uwaga 2 11 11" xfId="35222" xr:uid="{00000000-0005-0000-0000-000032A50000}"/>
    <cellStyle name="Uwaga 2 11 12" xfId="38411" xr:uid="{00000000-0005-0000-0000-000033A50000}"/>
    <cellStyle name="Uwaga 2 11 13" xfId="41617" xr:uid="{00000000-0005-0000-0000-000034A50000}"/>
    <cellStyle name="Uwaga 2 11 14" xfId="44797" xr:uid="{00000000-0005-0000-0000-000035A50000}"/>
    <cellStyle name="Uwaga 2 11 15" xfId="48092" xr:uid="{00000000-0005-0000-0000-000036A50000}"/>
    <cellStyle name="Uwaga 2 11 16" xfId="51260" xr:uid="{00000000-0005-0000-0000-000037A50000}"/>
    <cellStyle name="Uwaga 2 11 17" xfId="54448" xr:uid="{00000000-0005-0000-0000-000038A50000}"/>
    <cellStyle name="Uwaga 2 11 18" xfId="56502" xr:uid="{00000000-0005-0000-0000-000039A50000}"/>
    <cellStyle name="Uwaga 2 11 19" xfId="59739" xr:uid="{00000000-0005-0000-0000-00003AA50000}"/>
    <cellStyle name="Uwaga 2 11 2" xfId="10311" xr:uid="{00000000-0005-0000-0000-00003BA50000}"/>
    <cellStyle name="Uwaga 2 11 3" xfId="12353" xr:uid="{00000000-0005-0000-0000-00003CA50000}"/>
    <cellStyle name="Uwaga 2 11 4" xfId="6477" xr:uid="{00000000-0005-0000-0000-00003DA50000}"/>
    <cellStyle name="Uwaga 2 11 5" xfId="17002" xr:uid="{00000000-0005-0000-0000-00003EA50000}"/>
    <cellStyle name="Uwaga 2 11 6" xfId="19577" xr:uid="{00000000-0005-0000-0000-00003FA50000}"/>
    <cellStyle name="Uwaga 2 11 7" xfId="22887" xr:uid="{00000000-0005-0000-0000-000040A50000}"/>
    <cellStyle name="Uwaga 2 11 8" xfId="26203" xr:uid="{00000000-0005-0000-0000-000041A50000}"/>
    <cellStyle name="Uwaga 2 11 9" xfId="29436" xr:uid="{00000000-0005-0000-0000-000042A50000}"/>
    <cellStyle name="Uwaga 2 12" xfId="2508" xr:uid="{00000000-0005-0000-0000-000043A50000}"/>
    <cellStyle name="Uwaga 2 12 10" xfId="32152" xr:uid="{00000000-0005-0000-0000-000044A50000}"/>
    <cellStyle name="Uwaga 2 12 11" xfId="34622" xr:uid="{00000000-0005-0000-0000-000045A50000}"/>
    <cellStyle name="Uwaga 2 12 12" xfId="37810" xr:uid="{00000000-0005-0000-0000-000046A50000}"/>
    <cellStyle name="Uwaga 2 12 13" xfId="41020" xr:uid="{00000000-0005-0000-0000-000047A50000}"/>
    <cellStyle name="Uwaga 2 12 14" xfId="44196" xr:uid="{00000000-0005-0000-0000-000048A50000}"/>
    <cellStyle name="Uwaga 2 12 15" xfId="47495" xr:uid="{00000000-0005-0000-0000-000049A50000}"/>
    <cellStyle name="Uwaga 2 12 16" xfId="50660" xr:uid="{00000000-0005-0000-0000-00004AA50000}"/>
    <cellStyle name="Uwaga 2 12 17" xfId="53856" xr:uid="{00000000-0005-0000-0000-00004BA50000}"/>
    <cellStyle name="Uwaga 2 12 18" xfId="55910" xr:uid="{00000000-0005-0000-0000-00004CA50000}"/>
    <cellStyle name="Uwaga 2 12 19" xfId="59147" xr:uid="{00000000-0005-0000-0000-00004DA50000}"/>
    <cellStyle name="Uwaga 2 12 2" xfId="9710" xr:uid="{00000000-0005-0000-0000-00004EA50000}"/>
    <cellStyle name="Uwaga 2 12 3" xfId="11752" xr:uid="{00000000-0005-0000-0000-00004FA50000}"/>
    <cellStyle name="Uwaga 2 12 4" xfId="5876" xr:uid="{00000000-0005-0000-0000-000050A50000}"/>
    <cellStyle name="Uwaga 2 12 5" xfId="16401" xr:uid="{00000000-0005-0000-0000-000051A50000}"/>
    <cellStyle name="Uwaga 2 12 6" xfId="18976" xr:uid="{00000000-0005-0000-0000-000052A50000}"/>
    <cellStyle name="Uwaga 2 12 7" xfId="22286" xr:uid="{00000000-0005-0000-0000-000053A50000}"/>
    <cellStyle name="Uwaga 2 12 8" xfId="25606" xr:uid="{00000000-0005-0000-0000-000054A50000}"/>
    <cellStyle name="Uwaga 2 12 9" xfId="28835" xr:uid="{00000000-0005-0000-0000-000055A50000}"/>
    <cellStyle name="Uwaga 2 13" xfId="3357" xr:uid="{00000000-0005-0000-0000-000056A50000}"/>
    <cellStyle name="Uwaga 2 13 10" xfId="33001" xr:uid="{00000000-0005-0000-0000-000057A50000}"/>
    <cellStyle name="Uwaga 2 13 11" xfId="35469" xr:uid="{00000000-0005-0000-0000-000058A50000}"/>
    <cellStyle name="Uwaga 2 13 12" xfId="38659" xr:uid="{00000000-0005-0000-0000-000059A50000}"/>
    <cellStyle name="Uwaga 2 13 13" xfId="41864" xr:uid="{00000000-0005-0000-0000-00005AA50000}"/>
    <cellStyle name="Uwaga 2 13 14" xfId="45045" xr:uid="{00000000-0005-0000-0000-00005BA50000}"/>
    <cellStyle name="Uwaga 2 13 15" xfId="48339" xr:uid="{00000000-0005-0000-0000-00005CA50000}"/>
    <cellStyle name="Uwaga 2 13 16" xfId="51508" xr:uid="{00000000-0005-0000-0000-00005DA50000}"/>
    <cellStyle name="Uwaga 2 13 17" xfId="54693" xr:uid="{00000000-0005-0000-0000-00005EA50000}"/>
    <cellStyle name="Uwaga 2 13 18" xfId="56747" xr:uid="{00000000-0005-0000-0000-00005FA50000}"/>
    <cellStyle name="Uwaga 2 13 19" xfId="59984" xr:uid="{00000000-0005-0000-0000-000060A50000}"/>
    <cellStyle name="Uwaga 2 13 2" xfId="10559" xr:uid="{00000000-0005-0000-0000-000061A50000}"/>
    <cellStyle name="Uwaga 2 13 3" xfId="12601" xr:uid="{00000000-0005-0000-0000-000062A50000}"/>
    <cellStyle name="Uwaga 2 13 4" xfId="6725" xr:uid="{00000000-0005-0000-0000-000063A50000}"/>
    <cellStyle name="Uwaga 2 13 5" xfId="17250" xr:uid="{00000000-0005-0000-0000-000064A50000}"/>
    <cellStyle name="Uwaga 2 13 6" xfId="19825" xr:uid="{00000000-0005-0000-0000-000065A50000}"/>
    <cellStyle name="Uwaga 2 13 7" xfId="23135" xr:uid="{00000000-0005-0000-0000-000066A50000}"/>
    <cellStyle name="Uwaga 2 13 8" xfId="26450" xr:uid="{00000000-0005-0000-0000-000067A50000}"/>
    <cellStyle name="Uwaga 2 13 9" xfId="29684" xr:uid="{00000000-0005-0000-0000-000068A50000}"/>
    <cellStyle name="Uwaga 2 14" xfId="1487" xr:uid="{00000000-0005-0000-0000-000069A50000}"/>
    <cellStyle name="Uwaga 2 14 10" xfId="21138" xr:uid="{00000000-0005-0000-0000-00006AA50000}"/>
    <cellStyle name="Uwaga 2 14 11" xfId="15085" xr:uid="{00000000-0005-0000-0000-00006BA50000}"/>
    <cellStyle name="Uwaga 2 14 12" xfId="34114" xr:uid="{00000000-0005-0000-0000-00006CA50000}"/>
    <cellStyle name="Uwaga 2 14 13" xfId="14981" xr:uid="{00000000-0005-0000-0000-00006DA50000}"/>
    <cellStyle name="Uwaga 2 14 14" xfId="34131" xr:uid="{00000000-0005-0000-0000-00006EA50000}"/>
    <cellStyle name="Uwaga 2 14 15" xfId="18145" xr:uid="{00000000-0005-0000-0000-00006FA50000}"/>
    <cellStyle name="Uwaga 2 14 16" xfId="43365" xr:uid="{00000000-0005-0000-0000-000070A50000}"/>
    <cellStyle name="Uwaga 2 14 17" xfId="15434" xr:uid="{00000000-0005-0000-0000-000071A50000}"/>
    <cellStyle name="Uwaga 2 14 18" xfId="50496" xr:uid="{00000000-0005-0000-0000-000072A50000}"/>
    <cellStyle name="Uwaga 2 14 19" xfId="58159" xr:uid="{00000000-0005-0000-0000-000073A50000}"/>
    <cellStyle name="Uwaga 2 14 2" xfId="8700" xr:uid="{00000000-0005-0000-0000-000074A50000}"/>
    <cellStyle name="Uwaga 2 14 3" xfId="8691" xr:uid="{00000000-0005-0000-0000-000075A50000}"/>
    <cellStyle name="Uwaga 2 14 4" xfId="4867" xr:uid="{00000000-0005-0000-0000-000076A50000}"/>
    <cellStyle name="Uwaga 2 14 5" xfId="15383" xr:uid="{00000000-0005-0000-0000-000077A50000}"/>
    <cellStyle name="Uwaga 2 14 6" xfId="14714" xr:uid="{00000000-0005-0000-0000-000078A50000}"/>
    <cellStyle name="Uwaga 2 14 7" xfId="18515" xr:uid="{00000000-0005-0000-0000-000079A50000}"/>
    <cellStyle name="Uwaga 2 14 8" xfId="14790" xr:uid="{00000000-0005-0000-0000-00007AA50000}"/>
    <cellStyle name="Uwaga 2 14 9" xfId="18266" xr:uid="{00000000-0005-0000-0000-00007BA50000}"/>
    <cellStyle name="Uwaga 2 15" xfId="1973" xr:uid="{00000000-0005-0000-0000-00007CA50000}"/>
    <cellStyle name="Uwaga 2 15 10" xfId="31622" xr:uid="{00000000-0005-0000-0000-00007DA50000}"/>
    <cellStyle name="Uwaga 2 15 11" xfId="24600" xr:uid="{00000000-0005-0000-0000-00007EA50000}"/>
    <cellStyle name="Uwaga 2 15 12" xfId="37275" xr:uid="{00000000-0005-0000-0000-00007FA50000}"/>
    <cellStyle name="Uwaga 2 15 13" xfId="40500" xr:uid="{00000000-0005-0000-0000-000080A50000}"/>
    <cellStyle name="Uwaga 2 15 14" xfId="43661" xr:uid="{00000000-0005-0000-0000-000081A50000}"/>
    <cellStyle name="Uwaga 2 15 15" xfId="46975" xr:uid="{00000000-0005-0000-0000-000082A50000}"/>
    <cellStyle name="Uwaga 2 15 16" xfId="50127" xr:uid="{00000000-0005-0000-0000-000083A50000}"/>
    <cellStyle name="Uwaga 2 15 17" xfId="53342" xr:uid="{00000000-0005-0000-0000-000084A50000}"/>
    <cellStyle name="Uwaga 2 15 18" xfId="25363" xr:uid="{00000000-0005-0000-0000-000085A50000}"/>
    <cellStyle name="Uwaga 2 15 19" xfId="58628" xr:uid="{00000000-0005-0000-0000-000086A50000}"/>
    <cellStyle name="Uwaga 2 15 2" xfId="9180" xr:uid="{00000000-0005-0000-0000-000087A50000}"/>
    <cellStyle name="Uwaga 2 15 3" xfId="8207" xr:uid="{00000000-0005-0000-0000-000088A50000}"/>
    <cellStyle name="Uwaga 2 15 4" xfId="5351" xr:uid="{00000000-0005-0000-0000-000089A50000}"/>
    <cellStyle name="Uwaga 2 15 5" xfId="15868" xr:uid="{00000000-0005-0000-0000-00008AA50000}"/>
    <cellStyle name="Uwaga 2 15 6" xfId="14228" xr:uid="{00000000-0005-0000-0000-00008BA50000}"/>
    <cellStyle name="Uwaga 2 15 7" xfId="21751" xr:uid="{00000000-0005-0000-0000-00008CA50000}"/>
    <cellStyle name="Uwaga 2 15 8" xfId="25073" xr:uid="{00000000-0005-0000-0000-00008DA50000}"/>
    <cellStyle name="Uwaga 2 15 9" xfId="28300" xr:uid="{00000000-0005-0000-0000-00008EA50000}"/>
    <cellStyle name="Uwaga 2 16" xfId="3526" xr:uid="{00000000-0005-0000-0000-00008FA50000}"/>
    <cellStyle name="Uwaga 2 16 10" xfId="33170" xr:uid="{00000000-0005-0000-0000-000090A50000}"/>
    <cellStyle name="Uwaga 2 16 11" xfId="35634" xr:uid="{00000000-0005-0000-0000-000091A50000}"/>
    <cellStyle name="Uwaga 2 16 12" xfId="38828" xr:uid="{00000000-0005-0000-0000-000092A50000}"/>
    <cellStyle name="Uwaga 2 16 13" xfId="42029" xr:uid="{00000000-0005-0000-0000-000093A50000}"/>
    <cellStyle name="Uwaga 2 16 14" xfId="45214" xr:uid="{00000000-0005-0000-0000-000094A50000}"/>
    <cellStyle name="Uwaga 2 16 15" xfId="48504" xr:uid="{00000000-0005-0000-0000-000095A50000}"/>
    <cellStyle name="Uwaga 2 16 16" xfId="51675" xr:uid="{00000000-0005-0000-0000-000096A50000}"/>
    <cellStyle name="Uwaga 2 16 17" xfId="54856" xr:uid="{00000000-0005-0000-0000-000097A50000}"/>
    <cellStyle name="Uwaga 2 16 18" xfId="56910" xr:uid="{00000000-0005-0000-0000-000098A50000}"/>
    <cellStyle name="Uwaga 2 16 19" xfId="60147" xr:uid="{00000000-0005-0000-0000-000099A50000}"/>
    <cellStyle name="Uwaga 2 16 2" xfId="10728" xr:uid="{00000000-0005-0000-0000-00009AA50000}"/>
    <cellStyle name="Uwaga 2 16 3" xfId="12770" xr:uid="{00000000-0005-0000-0000-00009BA50000}"/>
    <cellStyle name="Uwaga 2 16 4" xfId="6892" xr:uid="{00000000-0005-0000-0000-00009CA50000}"/>
    <cellStyle name="Uwaga 2 16 5" xfId="17419" xr:uid="{00000000-0005-0000-0000-00009DA50000}"/>
    <cellStyle name="Uwaga 2 16 6" xfId="19994" xr:uid="{00000000-0005-0000-0000-00009EA50000}"/>
    <cellStyle name="Uwaga 2 16 7" xfId="23304" xr:uid="{00000000-0005-0000-0000-00009FA50000}"/>
    <cellStyle name="Uwaga 2 16 8" xfId="26619" xr:uid="{00000000-0005-0000-0000-0000A0A50000}"/>
    <cellStyle name="Uwaga 2 16 9" xfId="29853" xr:uid="{00000000-0005-0000-0000-0000A1A50000}"/>
    <cellStyle name="Uwaga 2 17" xfId="3663" xr:uid="{00000000-0005-0000-0000-0000A2A50000}"/>
    <cellStyle name="Uwaga 2 17 10" xfId="33307" xr:uid="{00000000-0005-0000-0000-0000A3A50000}"/>
    <cellStyle name="Uwaga 2 17 11" xfId="35771" xr:uid="{00000000-0005-0000-0000-0000A4A50000}"/>
    <cellStyle name="Uwaga 2 17 12" xfId="38965" xr:uid="{00000000-0005-0000-0000-0000A5A50000}"/>
    <cellStyle name="Uwaga 2 17 13" xfId="42166" xr:uid="{00000000-0005-0000-0000-0000A6A50000}"/>
    <cellStyle name="Uwaga 2 17 14" xfId="45351" xr:uid="{00000000-0005-0000-0000-0000A7A50000}"/>
    <cellStyle name="Uwaga 2 17 15" xfId="48641" xr:uid="{00000000-0005-0000-0000-0000A8A50000}"/>
    <cellStyle name="Uwaga 2 17 16" xfId="51812" xr:uid="{00000000-0005-0000-0000-0000A9A50000}"/>
    <cellStyle name="Uwaga 2 17 17" xfId="54992" xr:uid="{00000000-0005-0000-0000-0000AAA50000}"/>
    <cellStyle name="Uwaga 2 17 18" xfId="57046" xr:uid="{00000000-0005-0000-0000-0000ABA50000}"/>
    <cellStyle name="Uwaga 2 17 19" xfId="60283" xr:uid="{00000000-0005-0000-0000-0000ACA50000}"/>
    <cellStyle name="Uwaga 2 17 2" xfId="10865" xr:uid="{00000000-0005-0000-0000-0000ADA50000}"/>
    <cellStyle name="Uwaga 2 17 3" xfId="12907" xr:uid="{00000000-0005-0000-0000-0000AEA50000}"/>
    <cellStyle name="Uwaga 2 17 4" xfId="7029" xr:uid="{00000000-0005-0000-0000-0000AFA50000}"/>
    <cellStyle name="Uwaga 2 17 5" xfId="17556" xr:uid="{00000000-0005-0000-0000-0000B0A50000}"/>
    <cellStyle name="Uwaga 2 17 6" xfId="20131" xr:uid="{00000000-0005-0000-0000-0000B1A50000}"/>
    <cellStyle name="Uwaga 2 17 7" xfId="23441" xr:uid="{00000000-0005-0000-0000-0000B2A50000}"/>
    <cellStyle name="Uwaga 2 17 8" xfId="26756" xr:uid="{00000000-0005-0000-0000-0000B3A50000}"/>
    <cellStyle name="Uwaga 2 17 9" xfId="29990" xr:uid="{00000000-0005-0000-0000-0000B4A50000}"/>
    <cellStyle name="Uwaga 2 18" xfId="2761" xr:uid="{00000000-0005-0000-0000-0000B5A50000}"/>
    <cellStyle name="Uwaga 2 18 10" xfId="32405" xr:uid="{00000000-0005-0000-0000-0000B6A50000}"/>
    <cellStyle name="Uwaga 2 18 11" xfId="34875" xr:uid="{00000000-0005-0000-0000-0000B7A50000}"/>
    <cellStyle name="Uwaga 2 18 12" xfId="38063" xr:uid="{00000000-0005-0000-0000-0000B8A50000}"/>
    <cellStyle name="Uwaga 2 18 13" xfId="41272" xr:uid="{00000000-0005-0000-0000-0000B9A50000}"/>
    <cellStyle name="Uwaga 2 18 14" xfId="44449" xr:uid="{00000000-0005-0000-0000-0000BAA50000}"/>
    <cellStyle name="Uwaga 2 18 15" xfId="47747" xr:uid="{00000000-0005-0000-0000-0000BBA50000}"/>
    <cellStyle name="Uwaga 2 18 16" xfId="50913" xr:uid="{00000000-0005-0000-0000-0000BCA50000}"/>
    <cellStyle name="Uwaga 2 18 17" xfId="54106" xr:uid="{00000000-0005-0000-0000-0000BDA50000}"/>
    <cellStyle name="Uwaga 2 18 18" xfId="56160" xr:uid="{00000000-0005-0000-0000-0000BEA50000}"/>
    <cellStyle name="Uwaga 2 18 19" xfId="59397" xr:uid="{00000000-0005-0000-0000-0000BFA50000}"/>
    <cellStyle name="Uwaga 2 18 2" xfId="9963" xr:uid="{00000000-0005-0000-0000-0000C0A50000}"/>
    <cellStyle name="Uwaga 2 18 3" xfId="12005" xr:uid="{00000000-0005-0000-0000-0000C1A50000}"/>
    <cellStyle name="Uwaga 2 18 4" xfId="6129" xr:uid="{00000000-0005-0000-0000-0000C2A50000}"/>
    <cellStyle name="Uwaga 2 18 5" xfId="16654" xr:uid="{00000000-0005-0000-0000-0000C3A50000}"/>
    <cellStyle name="Uwaga 2 18 6" xfId="19229" xr:uid="{00000000-0005-0000-0000-0000C4A50000}"/>
    <cellStyle name="Uwaga 2 18 7" xfId="22539" xr:uid="{00000000-0005-0000-0000-0000C5A50000}"/>
    <cellStyle name="Uwaga 2 18 8" xfId="25858" xr:uid="{00000000-0005-0000-0000-0000C6A50000}"/>
    <cellStyle name="Uwaga 2 18 9" xfId="29088" xr:uid="{00000000-0005-0000-0000-0000C7A50000}"/>
    <cellStyle name="Uwaga 2 19" xfId="3798" xr:uid="{00000000-0005-0000-0000-0000C8A50000}"/>
    <cellStyle name="Uwaga 2 19 10" xfId="33442" xr:uid="{00000000-0005-0000-0000-0000C9A50000}"/>
    <cellStyle name="Uwaga 2 19 11" xfId="35905" xr:uid="{00000000-0005-0000-0000-0000CAA50000}"/>
    <cellStyle name="Uwaga 2 19 12" xfId="39100" xr:uid="{00000000-0005-0000-0000-0000CBA50000}"/>
    <cellStyle name="Uwaga 2 19 13" xfId="42300" xr:uid="{00000000-0005-0000-0000-0000CCA50000}"/>
    <cellStyle name="Uwaga 2 19 14" xfId="45486" xr:uid="{00000000-0005-0000-0000-0000CDA50000}"/>
    <cellStyle name="Uwaga 2 19 15" xfId="48775" xr:uid="{00000000-0005-0000-0000-0000CEA50000}"/>
    <cellStyle name="Uwaga 2 19 16" xfId="51947" xr:uid="{00000000-0005-0000-0000-0000CFA50000}"/>
    <cellStyle name="Uwaga 2 19 17" xfId="55125" xr:uid="{00000000-0005-0000-0000-0000D0A50000}"/>
    <cellStyle name="Uwaga 2 19 18" xfId="57179" xr:uid="{00000000-0005-0000-0000-0000D1A50000}"/>
    <cellStyle name="Uwaga 2 19 19" xfId="60416" xr:uid="{00000000-0005-0000-0000-0000D2A50000}"/>
    <cellStyle name="Uwaga 2 19 2" xfId="11000" xr:uid="{00000000-0005-0000-0000-0000D3A50000}"/>
    <cellStyle name="Uwaga 2 19 3" xfId="13042" xr:uid="{00000000-0005-0000-0000-0000D4A50000}"/>
    <cellStyle name="Uwaga 2 19 4" xfId="7159" xr:uid="{00000000-0005-0000-0000-0000D5A50000}"/>
    <cellStyle name="Uwaga 2 19 5" xfId="17691" xr:uid="{00000000-0005-0000-0000-0000D6A50000}"/>
    <cellStyle name="Uwaga 2 19 6" xfId="20266" xr:uid="{00000000-0005-0000-0000-0000D7A50000}"/>
    <cellStyle name="Uwaga 2 19 7" xfId="23576" xr:uid="{00000000-0005-0000-0000-0000D8A50000}"/>
    <cellStyle name="Uwaga 2 19 8" xfId="26891" xr:uid="{00000000-0005-0000-0000-0000D9A50000}"/>
    <cellStyle name="Uwaga 2 19 9" xfId="30125" xr:uid="{00000000-0005-0000-0000-0000DAA50000}"/>
    <cellStyle name="Uwaga 2 2" xfId="1381" xr:uid="{00000000-0005-0000-0000-0000DBA50000}"/>
    <cellStyle name="Uwaga 2 2 10" xfId="2721" xr:uid="{00000000-0005-0000-0000-0000DCA50000}"/>
    <cellStyle name="Uwaga 2 2 10 10" xfId="32365" xr:uid="{00000000-0005-0000-0000-0000DDA50000}"/>
    <cellStyle name="Uwaga 2 2 10 11" xfId="34835" xr:uid="{00000000-0005-0000-0000-0000DEA50000}"/>
    <cellStyle name="Uwaga 2 2 10 12" xfId="38023" xr:uid="{00000000-0005-0000-0000-0000DFA50000}"/>
    <cellStyle name="Uwaga 2 2 10 13" xfId="41233" xr:uid="{00000000-0005-0000-0000-0000E0A50000}"/>
    <cellStyle name="Uwaga 2 2 10 14" xfId="44409" xr:uid="{00000000-0005-0000-0000-0000E1A50000}"/>
    <cellStyle name="Uwaga 2 2 10 15" xfId="47708" xr:uid="{00000000-0005-0000-0000-0000E2A50000}"/>
    <cellStyle name="Uwaga 2 2 10 16" xfId="50873" xr:uid="{00000000-0005-0000-0000-0000E3A50000}"/>
    <cellStyle name="Uwaga 2 2 10 17" xfId="54067" xr:uid="{00000000-0005-0000-0000-0000E4A50000}"/>
    <cellStyle name="Uwaga 2 2 10 18" xfId="56121" xr:uid="{00000000-0005-0000-0000-0000E5A50000}"/>
    <cellStyle name="Uwaga 2 2 10 19" xfId="59358" xr:uid="{00000000-0005-0000-0000-0000E6A50000}"/>
    <cellStyle name="Uwaga 2 2 10 2" xfId="9923" xr:uid="{00000000-0005-0000-0000-0000E7A50000}"/>
    <cellStyle name="Uwaga 2 2 10 3" xfId="11965" xr:uid="{00000000-0005-0000-0000-0000E8A50000}"/>
    <cellStyle name="Uwaga 2 2 10 4" xfId="6089" xr:uid="{00000000-0005-0000-0000-0000E9A50000}"/>
    <cellStyle name="Uwaga 2 2 10 5" xfId="16614" xr:uid="{00000000-0005-0000-0000-0000EAA50000}"/>
    <cellStyle name="Uwaga 2 2 10 6" xfId="19189" xr:uid="{00000000-0005-0000-0000-0000EBA50000}"/>
    <cellStyle name="Uwaga 2 2 10 7" xfId="22499" xr:uid="{00000000-0005-0000-0000-0000ECA50000}"/>
    <cellStyle name="Uwaga 2 2 10 8" xfId="25818" xr:uid="{00000000-0005-0000-0000-0000EDA50000}"/>
    <cellStyle name="Uwaga 2 2 10 9" xfId="29048" xr:uid="{00000000-0005-0000-0000-0000EEA50000}"/>
    <cellStyle name="Uwaga 2 2 11" xfId="3358" xr:uid="{00000000-0005-0000-0000-0000EFA50000}"/>
    <cellStyle name="Uwaga 2 2 11 10" xfId="33002" xr:uid="{00000000-0005-0000-0000-0000F0A50000}"/>
    <cellStyle name="Uwaga 2 2 11 11" xfId="35470" xr:uid="{00000000-0005-0000-0000-0000F1A50000}"/>
    <cellStyle name="Uwaga 2 2 11 12" xfId="38660" xr:uid="{00000000-0005-0000-0000-0000F2A50000}"/>
    <cellStyle name="Uwaga 2 2 11 13" xfId="41865" xr:uid="{00000000-0005-0000-0000-0000F3A50000}"/>
    <cellStyle name="Uwaga 2 2 11 14" xfId="45046" xr:uid="{00000000-0005-0000-0000-0000F4A50000}"/>
    <cellStyle name="Uwaga 2 2 11 15" xfId="48340" xr:uid="{00000000-0005-0000-0000-0000F5A50000}"/>
    <cellStyle name="Uwaga 2 2 11 16" xfId="51509" xr:uid="{00000000-0005-0000-0000-0000F6A50000}"/>
    <cellStyle name="Uwaga 2 2 11 17" xfId="54694" xr:uid="{00000000-0005-0000-0000-0000F7A50000}"/>
    <cellStyle name="Uwaga 2 2 11 18" xfId="56748" xr:uid="{00000000-0005-0000-0000-0000F8A50000}"/>
    <cellStyle name="Uwaga 2 2 11 19" xfId="59985" xr:uid="{00000000-0005-0000-0000-0000F9A50000}"/>
    <cellStyle name="Uwaga 2 2 11 2" xfId="10560" xr:uid="{00000000-0005-0000-0000-0000FAA50000}"/>
    <cellStyle name="Uwaga 2 2 11 3" xfId="12602" xr:uid="{00000000-0005-0000-0000-0000FBA50000}"/>
    <cellStyle name="Uwaga 2 2 11 4" xfId="6726" xr:uid="{00000000-0005-0000-0000-0000FCA50000}"/>
    <cellStyle name="Uwaga 2 2 11 5" xfId="17251" xr:uid="{00000000-0005-0000-0000-0000FDA50000}"/>
    <cellStyle name="Uwaga 2 2 11 6" xfId="19826" xr:uid="{00000000-0005-0000-0000-0000FEA50000}"/>
    <cellStyle name="Uwaga 2 2 11 7" xfId="23136" xr:uid="{00000000-0005-0000-0000-0000FFA50000}"/>
    <cellStyle name="Uwaga 2 2 11 8" xfId="26451" xr:uid="{00000000-0005-0000-0000-000000A60000}"/>
    <cellStyle name="Uwaga 2 2 11 9" xfId="29685" xr:uid="{00000000-0005-0000-0000-000001A60000}"/>
    <cellStyle name="Uwaga 2 2 12" xfId="1724" xr:uid="{00000000-0005-0000-0000-000002A60000}"/>
    <cellStyle name="Uwaga 2 2 12 10" xfId="31376" xr:uid="{00000000-0005-0000-0000-000003A60000}"/>
    <cellStyle name="Uwaga 2 2 12 11" xfId="31178" xr:uid="{00000000-0005-0000-0000-000004A60000}"/>
    <cellStyle name="Uwaga 2 2 12 12" xfId="37026" xr:uid="{00000000-0005-0000-0000-000005A60000}"/>
    <cellStyle name="Uwaga 2 2 12 13" xfId="40258" xr:uid="{00000000-0005-0000-0000-000006A60000}"/>
    <cellStyle name="Uwaga 2 2 12 14" xfId="43412" xr:uid="{00000000-0005-0000-0000-000007A60000}"/>
    <cellStyle name="Uwaga 2 2 12 15" xfId="46733" xr:uid="{00000000-0005-0000-0000-000008A60000}"/>
    <cellStyle name="Uwaga 2 2 12 16" xfId="49878" xr:uid="{00000000-0005-0000-0000-000009A60000}"/>
    <cellStyle name="Uwaga 2 2 12 17" xfId="53105" xr:uid="{00000000-0005-0000-0000-00000AA60000}"/>
    <cellStyle name="Uwaga 2 2 12 18" xfId="34266" xr:uid="{00000000-0005-0000-0000-00000BA60000}"/>
    <cellStyle name="Uwaga 2 2 12 19" xfId="58388" xr:uid="{00000000-0005-0000-0000-00000CA60000}"/>
    <cellStyle name="Uwaga 2 2 12 2" xfId="8934" xr:uid="{00000000-0005-0000-0000-00000DA60000}"/>
    <cellStyle name="Uwaga 2 2 12 3" xfId="8456" xr:uid="{00000000-0005-0000-0000-00000EA60000}"/>
    <cellStyle name="Uwaga 2 2 12 4" xfId="5103" xr:uid="{00000000-0005-0000-0000-00000FA60000}"/>
    <cellStyle name="Uwaga 2 2 12 5" xfId="15620" xr:uid="{00000000-0005-0000-0000-000010A60000}"/>
    <cellStyle name="Uwaga 2 2 12 6" xfId="14477" xr:uid="{00000000-0005-0000-0000-000011A60000}"/>
    <cellStyle name="Uwaga 2 2 12 7" xfId="21502" xr:uid="{00000000-0005-0000-0000-000012A60000}"/>
    <cellStyle name="Uwaga 2 2 12 8" xfId="24824" xr:uid="{00000000-0005-0000-0000-000013A60000}"/>
    <cellStyle name="Uwaga 2 2 12 9" xfId="28051" xr:uid="{00000000-0005-0000-0000-000014A60000}"/>
    <cellStyle name="Uwaga 2 2 13" xfId="1527" xr:uid="{00000000-0005-0000-0000-000015A60000}"/>
    <cellStyle name="Uwaga 2 2 13 10" xfId="31180" xr:uid="{00000000-0005-0000-0000-000016A60000}"/>
    <cellStyle name="Uwaga 2 2 13 11" xfId="15123" xr:uid="{00000000-0005-0000-0000-000017A60000}"/>
    <cellStyle name="Uwaga 2 2 13 12" xfId="34250" xr:uid="{00000000-0005-0000-0000-000018A60000}"/>
    <cellStyle name="Uwaga 2 2 13 13" xfId="15063" xr:uid="{00000000-0005-0000-0000-000019A60000}"/>
    <cellStyle name="Uwaga 2 2 13 14" xfId="33997" xr:uid="{00000000-0005-0000-0000-00001AA60000}"/>
    <cellStyle name="Uwaga 2 2 13 15" xfId="46540" xr:uid="{00000000-0005-0000-0000-00001BA60000}"/>
    <cellStyle name="Uwaga 2 2 13 16" xfId="34164" xr:uid="{00000000-0005-0000-0000-00001CA60000}"/>
    <cellStyle name="Uwaga 2 2 13 17" xfId="42695" xr:uid="{00000000-0005-0000-0000-00001DA60000}"/>
    <cellStyle name="Uwaga 2 2 13 18" xfId="33911" xr:uid="{00000000-0005-0000-0000-00001EA60000}"/>
    <cellStyle name="Uwaga 2 2 13 19" xfId="58197" xr:uid="{00000000-0005-0000-0000-00001FA60000}"/>
    <cellStyle name="Uwaga 2 2 13 2" xfId="8740" xr:uid="{00000000-0005-0000-0000-000020A60000}"/>
    <cellStyle name="Uwaga 2 2 13 3" xfId="8651" xr:uid="{00000000-0005-0000-0000-000021A60000}"/>
    <cellStyle name="Uwaga 2 2 13 4" xfId="4907" xr:uid="{00000000-0005-0000-0000-000022A60000}"/>
    <cellStyle name="Uwaga 2 2 13 5" xfId="15423" xr:uid="{00000000-0005-0000-0000-000023A60000}"/>
    <cellStyle name="Uwaga 2 2 13 6" xfId="14674" xr:uid="{00000000-0005-0000-0000-000024A60000}"/>
    <cellStyle name="Uwaga 2 2 13 7" xfId="21305" xr:uid="{00000000-0005-0000-0000-000025A60000}"/>
    <cellStyle name="Uwaga 2 2 13 8" xfId="24628" xr:uid="{00000000-0005-0000-0000-000026A60000}"/>
    <cellStyle name="Uwaga 2 2 13 9" xfId="18269" xr:uid="{00000000-0005-0000-0000-000027A60000}"/>
    <cellStyle name="Uwaga 2 2 14" xfId="3527" xr:uid="{00000000-0005-0000-0000-000028A60000}"/>
    <cellStyle name="Uwaga 2 2 14 10" xfId="33171" xr:uid="{00000000-0005-0000-0000-000029A60000}"/>
    <cellStyle name="Uwaga 2 2 14 11" xfId="35635" xr:uid="{00000000-0005-0000-0000-00002AA60000}"/>
    <cellStyle name="Uwaga 2 2 14 12" xfId="38829" xr:uid="{00000000-0005-0000-0000-00002BA60000}"/>
    <cellStyle name="Uwaga 2 2 14 13" xfId="42030" xr:uid="{00000000-0005-0000-0000-00002CA60000}"/>
    <cellStyle name="Uwaga 2 2 14 14" xfId="45215" xr:uid="{00000000-0005-0000-0000-00002DA60000}"/>
    <cellStyle name="Uwaga 2 2 14 15" xfId="48505" xr:uid="{00000000-0005-0000-0000-00002EA60000}"/>
    <cellStyle name="Uwaga 2 2 14 16" xfId="51676" xr:uid="{00000000-0005-0000-0000-00002FA60000}"/>
    <cellStyle name="Uwaga 2 2 14 17" xfId="54857" xr:uid="{00000000-0005-0000-0000-000030A60000}"/>
    <cellStyle name="Uwaga 2 2 14 18" xfId="56911" xr:uid="{00000000-0005-0000-0000-000031A60000}"/>
    <cellStyle name="Uwaga 2 2 14 19" xfId="60148" xr:uid="{00000000-0005-0000-0000-000032A60000}"/>
    <cellStyle name="Uwaga 2 2 14 2" xfId="10729" xr:uid="{00000000-0005-0000-0000-000033A60000}"/>
    <cellStyle name="Uwaga 2 2 14 3" xfId="12771" xr:uid="{00000000-0005-0000-0000-000034A60000}"/>
    <cellStyle name="Uwaga 2 2 14 4" xfId="6893" xr:uid="{00000000-0005-0000-0000-000035A60000}"/>
    <cellStyle name="Uwaga 2 2 14 5" xfId="17420" xr:uid="{00000000-0005-0000-0000-000036A60000}"/>
    <cellStyle name="Uwaga 2 2 14 6" xfId="19995" xr:uid="{00000000-0005-0000-0000-000037A60000}"/>
    <cellStyle name="Uwaga 2 2 14 7" xfId="23305" xr:uid="{00000000-0005-0000-0000-000038A60000}"/>
    <cellStyle name="Uwaga 2 2 14 8" xfId="26620" xr:uid="{00000000-0005-0000-0000-000039A60000}"/>
    <cellStyle name="Uwaga 2 2 14 9" xfId="29854" xr:uid="{00000000-0005-0000-0000-00003AA60000}"/>
    <cellStyle name="Uwaga 2 2 15" xfId="3664" xr:uid="{00000000-0005-0000-0000-00003BA60000}"/>
    <cellStyle name="Uwaga 2 2 15 10" xfId="33308" xr:uid="{00000000-0005-0000-0000-00003CA60000}"/>
    <cellStyle name="Uwaga 2 2 15 11" xfId="35772" xr:uid="{00000000-0005-0000-0000-00003DA60000}"/>
    <cellStyle name="Uwaga 2 2 15 12" xfId="38966" xr:uid="{00000000-0005-0000-0000-00003EA60000}"/>
    <cellStyle name="Uwaga 2 2 15 13" xfId="42167" xr:uid="{00000000-0005-0000-0000-00003FA60000}"/>
    <cellStyle name="Uwaga 2 2 15 14" xfId="45352" xr:uid="{00000000-0005-0000-0000-000040A60000}"/>
    <cellStyle name="Uwaga 2 2 15 15" xfId="48642" xr:uid="{00000000-0005-0000-0000-000041A60000}"/>
    <cellStyle name="Uwaga 2 2 15 16" xfId="51813" xr:uid="{00000000-0005-0000-0000-000042A60000}"/>
    <cellStyle name="Uwaga 2 2 15 17" xfId="54993" xr:uid="{00000000-0005-0000-0000-000043A60000}"/>
    <cellStyle name="Uwaga 2 2 15 18" xfId="57047" xr:uid="{00000000-0005-0000-0000-000044A60000}"/>
    <cellStyle name="Uwaga 2 2 15 19" xfId="60284" xr:uid="{00000000-0005-0000-0000-000045A60000}"/>
    <cellStyle name="Uwaga 2 2 15 2" xfId="10866" xr:uid="{00000000-0005-0000-0000-000046A60000}"/>
    <cellStyle name="Uwaga 2 2 15 3" xfId="12908" xr:uid="{00000000-0005-0000-0000-000047A60000}"/>
    <cellStyle name="Uwaga 2 2 15 4" xfId="7030" xr:uid="{00000000-0005-0000-0000-000048A60000}"/>
    <cellStyle name="Uwaga 2 2 15 5" xfId="17557" xr:uid="{00000000-0005-0000-0000-000049A60000}"/>
    <cellStyle name="Uwaga 2 2 15 6" xfId="20132" xr:uid="{00000000-0005-0000-0000-00004AA60000}"/>
    <cellStyle name="Uwaga 2 2 15 7" xfId="23442" xr:uid="{00000000-0005-0000-0000-00004BA60000}"/>
    <cellStyle name="Uwaga 2 2 15 8" xfId="26757" xr:uid="{00000000-0005-0000-0000-00004CA60000}"/>
    <cellStyle name="Uwaga 2 2 15 9" xfId="29991" xr:uid="{00000000-0005-0000-0000-00004DA60000}"/>
    <cellStyle name="Uwaga 2 2 16" xfId="2069" xr:uid="{00000000-0005-0000-0000-00004EA60000}"/>
    <cellStyle name="Uwaga 2 2 16 10" xfId="31717" xr:uid="{00000000-0005-0000-0000-00004FA60000}"/>
    <cellStyle name="Uwaga 2 2 16 11" xfId="18258" xr:uid="{00000000-0005-0000-0000-000050A60000}"/>
    <cellStyle name="Uwaga 2 2 16 12" xfId="37371" xr:uid="{00000000-0005-0000-0000-000051A60000}"/>
    <cellStyle name="Uwaga 2 2 16 13" xfId="40594" xr:uid="{00000000-0005-0000-0000-000052A60000}"/>
    <cellStyle name="Uwaga 2 2 16 14" xfId="43757" xr:uid="{00000000-0005-0000-0000-000053A60000}"/>
    <cellStyle name="Uwaga 2 2 16 15" xfId="47069" xr:uid="{00000000-0005-0000-0000-000054A60000}"/>
    <cellStyle name="Uwaga 2 2 16 16" xfId="50223" xr:uid="{00000000-0005-0000-0000-000055A60000}"/>
    <cellStyle name="Uwaga 2 2 16 17" xfId="53434" xr:uid="{00000000-0005-0000-0000-000056A60000}"/>
    <cellStyle name="Uwaga 2 2 16 18" xfId="33928" xr:uid="{00000000-0005-0000-0000-000057A60000}"/>
    <cellStyle name="Uwaga 2 2 16 19" xfId="58721" xr:uid="{00000000-0005-0000-0000-000058A60000}"/>
    <cellStyle name="Uwaga 2 2 16 2" xfId="9275" xr:uid="{00000000-0005-0000-0000-000059A60000}"/>
    <cellStyle name="Uwaga 2 2 16 3" xfId="8111" xr:uid="{00000000-0005-0000-0000-00005AA60000}"/>
    <cellStyle name="Uwaga 2 2 16 4" xfId="5446" xr:uid="{00000000-0005-0000-0000-00005BA60000}"/>
    <cellStyle name="Uwaga 2 2 16 5" xfId="15964" xr:uid="{00000000-0005-0000-0000-00005CA60000}"/>
    <cellStyle name="Uwaga 2 2 16 6" xfId="14132" xr:uid="{00000000-0005-0000-0000-00005DA60000}"/>
    <cellStyle name="Uwaga 2 2 16 7" xfId="21847" xr:uid="{00000000-0005-0000-0000-00005EA60000}"/>
    <cellStyle name="Uwaga 2 2 16 8" xfId="25169" xr:uid="{00000000-0005-0000-0000-00005FA60000}"/>
    <cellStyle name="Uwaga 2 2 16 9" xfId="28396" xr:uid="{00000000-0005-0000-0000-000060A60000}"/>
    <cellStyle name="Uwaga 2 2 17" xfId="3799" xr:uid="{00000000-0005-0000-0000-000061A60000}"/>
    <cellStyle name="Uwaga 2 2 17 10" xfId="33443" xr:uid="{00000000-0005-0000-0000-000062A60000}"/>
    <cellStyle name="Uwaga 2 2 17 11" xfId="35906" xr:uid="{00000000-0005-0000-0000-000063A60000}"/>
    <cellStyle name="Uwaga 2 2 17 12" xfId="39101" xr:uid="{00000000-0005-0000-0000-000064A60000}"/>
    <cellStyle name="Uwaga 2 2 17 13" xfId="42301" xr:uid="{00000000-0005-0000-0000-000065A60000}"/>
    <cellStyle name="Uwaga 2 2 17 14" xfId="45487" xr:uid="{00000000-0005-0000-0000-000066A60000}"/>
    <cellStyle name="Uwaga 2 2 17 15" xfId="48776" xr:uid="{00000000-0005-0000-0000-000067A60000}"/>
    <cellStyle name="Uwaga 2 2 17 16" xfId="51948" xr:uid="{00000000-0005-0000-0000-000068A60000}"/>
    <cellStyle name="Uwaga 2 2 17 17" xfId="55126" xr:uid="{00000000-0005-0000-0000-000069A60000}"/>
    <cellStyle name="Uwaga 2 2 17 18" xfId="57180" xr:uid="{00000000-0005-0000-0000-00006AA60000}"/>
    <cellStyle name="Uwaga 2 2 17 19" xfId="60417" xr:uid="{00000000-0005-0000-0000-00006BA60000}"/>
    <cellStyle name="Uwaga 2 2 17 2" xfId="11001" xr:uid="{00000000-0005-0000-0000-00006CA60000}"/>
    <cellStyle name="Uwaga 2 2 17 3" xfId="13043" xr:uid="{00000000-0005-0000-0000-00006DA60000}"/>
    <cellStyle name="Uwaga 2 2 17 4" xfId="7160" xr:uid="{00000000-0005-0000-0000-00006EA60000}"/>
    <cellStyle name="Uwaga 2 2 17 5" xfId="17692" xr:uid="{00000000-0005-0000-0000-00006FA60000}"/>
    <cellStyle name="Uwaga 2 2 17 6" xfId="20267" xr:uid="{00000000-0005-0000-0000-000070A60000}"/>
    <cellStyle name="Uwaga 2 2 17 7" xfId="23577" xr:uid="{00000000-0005-0000-0000-000071A60000}"/>
    <cellStyle name="Uwaga 2 2 17 8" xfId="26892" xr:uid="{00000000-0005-0000-0000-000072A60000}"/>
    <cellStyle name="Uwaga 2 2 17 9" xfId="30126" xr:uid="{00000000-0005-0000-0000-000073A60000}"/>
    <cellStyle name="Uwaga 2 2 18" xfId="3922" xr:uid="{00000000-0005-0000-0000-000074A60000}"/>
    <cellStyle name="Uwaga 2 2 18 10" xfId="33566" xr:uid="{00000000-0005-0000-0000-000075A60000}"/>
    <cellStyle name="Uwaga 2 2 18 11" xfId="36029" xr:uid="{00000000-0005-0000-0000-000076A60000}"/>
    <cellStyle name="Uwaga 2 2 18 12" xfId="39224" xr:uid="{00000000-0005-0000-0000-000077A60000}"/>
    <cellStyle name="Uwaga 2 2 18 13" xfId="42424" xr:uid="{00000000-0005-0000-0000-000078A60000}"/>
    <cellStyle name="Uwaga 2 2 18 14" xfId="45610" xr:uid="{00000000-0005-0000-0000-000079A60000}"/>
    <cellStyle name="Uwaga 2 2 18 15" xfId="48899" xr:uid="{00000000-0005-0000-0000-00007AA60000}"/>
    <cellStyle name="Uwaga 2 2 18 16" xfId="52071" xr:uid="{00000000-0005-0000-0000-00007BA60000}"/>
    <cellStyle name="Uwaga 2 2 18 17" xfId="55248" xr:uid="{00000000-0005-0000-0000-00007CA60000}"/>
    <cellStyle name="Uwaga 2 2 18 18" xfId="57302" xr:uid="{00000000-0005-0000-0000-00007DA60000}"/>
    <cellStyle name="Uwaga 2 2 18 19" xfId="60539" xr:uid="{00000000-0005-0000-0000-00007EA60000}"/>
    <cellStyle name="Uwaga 2 2 18 2" xfId="11124" xr:uid="{00000000-0005-0000-0000-00007FA60000}"/>
    <cellStyle name="Uwaga 2 2 18 3" xfId="13166" xr:uid="{00000000-0005-0000-0000-000080A60000}"/>
    <cellStyle name="Uwaga 2 2 18 4" xfId="7282" xr:uid="{00000000-0005-0000-0000-000081A60000}"/>
    <cellStyle name="Uwaga 2 2 18 5" xfId="17815" xr:uid="{00000000-0005-0000-0000-000082A60000}"/>
    <cellStyle name="Uwaga 2 2 18 6" xfId="20390" xr:uid="{00000000-0005-0000-0000-000083A60000}"/>
    <cellStyle name="Uwaga 2 2 18 7" xfId="23700" xr:uid="{00000000-0005-0000-0000-000084A60000}"/>
    <cellStyle name="Uwaga 2 2 18 8" xfId="27015" xr:uid="{00000000-0005-0000-0000-000085A60000}"/>
    <cellStyle name="Uwaga 2 2 18 9" xfId="30249" xr:uid="{00000000-0005-0000-0000-000086A60000}"/>
    <cellStyle name="Uwaga 2 2 19" xfId="2173" xr:uid="{00000000-0005-0000-0000-000087A60000}"/>
    <cellStyle name="Uwaga 2 2 19 10" xfId="31821" xr:uid="{00000000-0005-0000-0000-000088A60000}"/>
    <cellStyle name="Uwaga 2 2 19 11" xfId="34296" xr:uid="{00000000-0005-0000-0000-000089A60000}"/>
    <cellStyle name="Uwaga 2 2 19 12" xfId="37475" xr:uid="{00000000-0005-0000-0000-00008AA60000}"/>
    <cellStyle name="Uwaga 2 2 19 13" xfId="40695" xr:uid="{00000000-0005-0000-0000-00008BA60000}"/>
    <cellStyle name="Uwaga 2 2 19 14" xfId="43861" xr:uid="{00000000-0005-0000-0000-00008CA60000}"/>
    <cellStyle name="Uwaga 2 2 19 15" xfId="47170" xr:uid="{00000000-0005-0000-0000-00008DA60000}"/>
    <cellStyle name="Uwaga 2 2 19 16" xfId="50327" xr:uid="{00000000-0005-0000-0000-00008EA60000}"/>
    <cellStyle name="Uwaga 2 2 19 17" xfId="53535" xr:uid="{00000000-0005-0000-0000-00008FA60000}"/>
    <cellStyle name="Uwaga 2 2 19 18" xfId="55585" xr:uid="{00000000-0005-0000-0000-000090A60000}"/>
    <cellStyle name="Uwaga 2 2 19 19" xfId="58822" xr:uid="{00000000-0005-0000-0000-000091A60000}"/>
    <cellStyle name="Uwaga 2 2 19 2" xfId="9379" xr:uid="{00000000-0005-0000-0000-000092A60000}"/>
    <cellStyle name="Uwaga 2 2 19 3" xfId="11417" xr:uid="{00000000-0005-0000-0000-000093A60000}"/>
    <cellStyle name="Uwaga 2 2 19 4" xfId="5550" xr:uid="{00000000-0005-0000-0000-000094A60000}"/>
    <cellStyle name="Uwaga 2 2 19 5" xfId="16068" xr:uid="{00000000-0005-0000-0000-000095A60000}"/>
    <cellStyle name="Uwaga 2 2 19 6" xfId="18641" xr:uid="{00000000-0005-0000-0000-000096A60000}"/>
    <cellStyle name="Uwaga 2 2 19 7" xfId="21951" xr:uid="{00000000-0005-0000-0000-000097A60000}"/>
    <cellStyle name="Uwaga 2 2 19 8" xfId="25272" xr:uid="{00000000-0005-0000-0000-000098A60000}"/>
    <cellStyle name="Uwaga 2 2 19 9" xfId="28500" xr:uid="{00000000-0005-0000-0000-000099A60000}"/>
    <cellStyle name="Uwaga 2 2 2" xfId="1461" xr:uid="{00000000-0005-0000-0000-00009AA60000}"/>
    <cellStyle name="Uwaga 2 2 2 10" xfId="3435" xr:uid="{00000000-0005-0000-0000-00009BA60000}"/>
    <cellStyle name="Uwaga 2 2 2 10 10" xfId="33079" xr:uid="{00000000-0005-0000-0000-00009CA60000}"/>
    <cellStyle name="Uwaga 2 2 2 10 11" xfId="35546" xr:uid="{00000000-0005-0000-0000-00009DA60000}"/>
    <cellStyle name="Uwaga 2 2 2 10 12" xfId="38737" xr:uid="{00000000-0005-0000-0000-00009EA60000}"/>
    <cellStyle name="Uwaga 2 2 2 10 13" xfId="41941" xr:uid="{00000000-0005-0000-0000-00009FA60000}"/>
    <cellStyle name="Uwaga 2 2 2 10 14" xfId="45123" xr:uid="{00000000-0005-0000-0000-0000A0A60000}"/>
    <cellStyle name="Uwaga 2 2 2 10 15" xfId="48416" xr:uid="{00000000-0005-0000-0000-0000A1A60000}"/>
    <cellStyle name="Uwaga 2 2 2 10 16" xfId="51585" xr:uid="{00000000-0005-0000-0000-0000A2A60000}"/>
    <cellStyle name="Uwaga 2 2 2 10 17" xfId="54769" xr:uid="{00000000-0005-0000-0000-0000A3A60000}"/>
    <cellStyle name="Uwaga 2 2 2 10 18" xfId="56823" xr:uid="{00000000-0005-0000-0000-0000A4A60000}"/>
    <cellStyle name="Uwaga 2 2 2 10 19" xfId="60060" xr:uid="{00000000-0005-0000-0000-0000A5A60000}"/>
    <cellStyle name="Uwaga 2 2 2 10 2" xfId="10637" xr:uid="{00000000-0005-0000-0000-0000A6A60000}"/>
    <cellStyle name="Uwaga 2 2 2 10 3" xfId="12679" xr:uid="{00000000-0005-0000-0000-0000A7A60000}"/>
    <cellStyle name="Uwaga 2 2 2 10 4" xfId="6803" xr:uid="{00000000-0005-0000-0000-0000A8A60000}"/>
    <cellStyle name="Uwaga 2 2 2 10 5" xfId="17328" xr:uid="{00000000-0005-0000-0000-0000A9A60000}"/>
    <cellStyle name="Uwaga 2 2 2 10 6" xfId="19903" xr:uid="{00000000-0005-0000-0000-0000AAA60000}"/>
    <cellStyle name="Uwaga 2 2 2 10 7" xfId="23213" xr:uid="{00000000-0005-0000-0000-0000ABA60000}"/>
    <cellStyle name="Uwaga 2 2 2 10 8" xfId="26528" xr:uid="{00000000-0005-0000-0000-0000ACA60000}"/>
    <cellStyle name="Uwaga 2 2 2 10 9" xfId="29762" xr:uid="{00000000-0005-0000-0000-0000ADA60000}"/>
    <cellStyle name="Uwaga 2 2 2 11" xfId="3387" xr:uid="{00000000-0005-0000-0000-0000AEA60000}"/>
    <cellStyle name="Uwaga 2 2 2 11 10" xfId="33031" xr:uid="{00000000-0005-0000-0000-0000AFA60000}"/>
    <cellStyle name="Uwaga 2 2 2 11 11" xfId="35499" xr:uid="{00000000-0005-0000-0000-0000B0A60000}"/>
    <cellStyle name="Uwaga 2 2 2 11 12" xfId="38689" xr:uid="{00000000-0005-0000-0000-0000B1A60000}"/>
    <cellStyle name="Uwaga 2 2 2 11 13" xfId="41894" xr:uid="{00000000-0005-0000-0000-0000B2A60000}"/>
    <cellStyle name="Uwaga 2 2 2 11 14" xfId="45075" xr:uid="{00000000-0005-0000-0000-0000B3A60000}"/>
    <cellStyle name="Uwaga 2 2 2 11 15" xfId="48369" xr:uid="{00000000-0005-0000-0000-0000B4A60000}"/>
    <cellStyle name="Uwaga 2 2 2 11 16" xfId="51538" xr:uid="{00000000-0005-0000-0000-0000B5A60000}"/>
    <cellStyle name="Uwaga 2 2 2 11 17" xfId="54723" xr:uid="{00000000-0005-0000-0000-0000B6A60000}"/>
    <cellStyle name="Uwaga 2 2 2 11 18" xfId="56777" xr:uid="{00000000-0005-0000-0000-0000B7A60000}"/>
    <cellStyle name="Uwaga 2 2 2 11 19" xfId="60014" xr:uid="{00000000-0005-0000-0000-0000B8A60000}"/>
    <cellStyle name="Uwaga 2 2 2 11 2" xfId="10589" xr:uid="{00000000-0005-0000-0000-0000B9A60000}"/>
    <cellStyle name="Uwaga 2 2 2 11 3" xfId="12631" xr:uid="{00000000-0005-0000-0000-0000BAA60000}"/>
    <cellStyle name="Uwaga 2 2 2 11 4" xfId="6755" xr:uid="{00000000-0005-0000-0000-0000BBA60000}"/>
    <cellStyle name="Uwaga 2 2 2 11 5" xfId="17280" xr:uid="{00000000-0005-0000-0000-0000BCA60000}"/>
    <cellStyle name="Uwaga 2 2 2 11 6" xfId="19855" xr:uid="{00000000-0005-0000-0000-0000BDA60000}"/>
    <cellStyle name="Uwaga 2 2 2 11 7" xfId="23165" xr:uid="{00000000-0005-0000-0000-0000BEA60000}"/>
    <cellStyle name="Uwaga 2 2 2 11 8" xfId="26480" xr:uid="{00000000-0005-0000-0000-0000BFA60000}"/>
    <cellStyle name="Uwaga 2 2 2 11 9" xfId="29714" xr:uid="{00000000-0005-0000-0000-0000C0A60000}"/>
    <cellStyle name="Uwaga 2 2 2 12" xfId="1918" xr:uid="{00000000-0005-0000-0000-0000C1A60000}"/>
    <cellStyle name="Uwaga 2 2 2 12 10" xfId="31570" xr:uid="{00000000-0005-0000-0000-0000C2A60000}"/>
    <cellStyle name="Uwaga 2 2 2 12 11" xfId="18199" xr:uid="{00000000-0005-0000-0000-0000C3A60000}"/>
    <cellStyle name="Uwaga 2 2 2 12 12" xfId="37220" xr:uid="{00000000-0005-0000-0000-0000C4A60000}"/>
    <cellStyle name="Uwaga 2 2 2 12 13" xfId="40445" xr:uid="{00000000-0005-0000-0000-0000C5A60000}"/>
    <cellStyle name="Uwaga 2 2 2 12 14" xfId="43606" xr:uid="{00000000-0005-0000-0000-0000C6A60000}"/>
    <cellStyle name="Uwaga 2 2 2 12 15" xfId="46920" xr:uid="{00000000-0005-0000-0000-0000C7A60000}"/>
    <cellStyle name="Uwaga 2 2 2 12 16" xfId="50072" xr:uid="{00000000-0005-0000-0000-0000C8A60000}"/>
    <cellStyle name="Uwaga 2 2 2 12 17" xfId="53291" xr:uid="{00000000-0005-0000-0000-0000C9A60000}"/>
    <cellStyle name="Uwaga 2 2 2 12 18" xfId="50298" xr:uid="{00000000-0005-0000-0000-0000CAA60000}"/>
    <cellStyle name="Uwaga 2 2 2 12 19" xfId="58574" xr:uid="{00000000-0005-0000-0000-0000CBA60000}"/>
    <cellStyle name="Uwaga 2 2 2 12 2" xfId="9128" xr:uid="{00000000-0005-0000-0000-0000CCA60000}"/>
    <cellStyle name="Uwaga 2 2 2 12 3" xfId="8262" xr:uid="{00000000-0005-0000-0000-0000CDA60000}"/>
    <cellStyle name="Uwaga 2 2 2 12 4" xfId="5296" xr:uid="{00000000-0005-0000-0000-0000CEA60000}"/>
    <cellStyle name="Uwaga 2 2 2 12 5" xfId="15814" xr:uid="{00000000-0005-0000-0000-0000CFA60000}"/>
    <cellStyle name="Uwaga 2 2 2 12 6" xfId="14283" xr:uid="{00000000-0005-0000-0000-0000D0A60000}"/>
    <cellStyle name="Uwaga 2 2 2 12 7" xfId="21696" xr:uid="{00000000-0005-0000-0000-0000D1A60000}"/>
    <cellStyle name="Uwaga 2 2 2 12 8" xfId="25018" xr:uid="{00000000-0005-0000-0000-0000D2A60000}"/>
    <cellStyle name="Uwaga 2 2 2 12 9" xfId="28245" xr:uid="{00000000-0005-0000-0000-0000D3A60000}"/>
    <cellStyle name="Uwaga 2 2 2 13" xfId="3625" xr:uid="{00000000-0005-0000-0000-0000D4A60000}"/>
    <cellStyle name="Uwaga 2 2 2 13 10" xfId="33269" xr:uid="{00000000-0005-0000-0000-0000D5A60000}"/>
    <cellStyle name="Uwaga 2 2 2 13 11" xfId="35733" xr:uid="{00000000-0005-0000-0000-0000D6A60000}"/>
    <cellStyle name="Uwaga 2 2 2 13 12" xfId="38927" xr:uid="{00000000-0005-0000-0000-0000D7A60000}"/>
    <cellStyle name="Uwaga 2 2 2 13 13" xfId="42128" xr:uid="{00000000-0005-0000-0000-0000D8A60000}"/>
    <cellStyle name="Uwaga 2 2 2 13 14" xfId="45313" xr:uid="{00000000-0005-0000-0000-0000D9A60000}"/>
    <cellStyle name="Uwaga 2 2 2 13 15" xfId="48603" xr:uid="{00000000-0005-0000-0000-0000DAA60000}"/>
    <cellStyle name="Uwaga 2 2 2 13 16" xfId="51774" xr:uid="{00000000-0005-0000-0000-0000DBA60000}"/>
    <cellStyle name="Uwaga 2 2 2 13 17" xfId="54954" xr:uid="{00000000-0005-0000-0000-0000DCA60000}"/>
    <cellStyle name="Uwaga 2 2 2 13 18" xfId="57008" xr:uid="{00000000-0005-0000-0000-0000DDA60000}"/>
    <cellStyle name="Uwaga 2 2 2 13 19" xfId="60245" xr:uid="{00000000-0005-0000-0000-0000DEA60000}"/>
    <cellStyle name="Uwaga 2 2 2 13 2" xfId="10827" xr:uid="{00000000-0005-0000-0000-0000DFA60000}"/>
    <cellStyle name="Uwaga 2 2 2 13 3" xfId="12869" xr:uid="{00000000-0005-0000-0000-0000E0A60000}"/>
    <cellStyle name="Uwaga 2 2 2 13 4" xfId="6991" xr:uid="{00000000-0005-0000-0000-0000E1A60000}"/>
    <cellStyle name="Uwaga 2 2 2 13 5" xfId="17518" xr:uid="{00000000-0005-0000-0000-0000E2A60000}"/>
    <cellStyle name="Uwaga 2 2 2 13 6" xfId="20093" xr:uid="{00000000-0005-0000-0000-0000E3A60000}"/>
    <cellStyle name="Uwaga 2 2 2 13 7" xfId="23403" xr:uid="{00000000-0005-0000-0000-0000E4A60000}"/>
    <cellStyle name="Uwaga 2 2 2 13 8" xfId="26718" xr:uid="{00000000-0005-0000-0000-0000E5A60000}"/>
    <cellStyle name="Uwaga 2 2 2 13 9" xfId="29952" xr:uid="{00000000-0005-0000-0000-0000E6A60000}"/>
    <cellStyle name="Uwaga 2 2 2 14" xfId="3741" xr:uid="{00000000-0005-0000-0000-0000E7A60000}"/>
    <cellStyle name="Uwaga 2 2 2 14 10" xfId="33385" xr:uid="{00000000-0005-0000-0000-0000E8A60000}"/>
    <cellStyle name="Uwaga 2 2 2 14 11" xfId="35849" xr:uid="{00000000-0005-0000-0000-0000E9A60000}"/>
    <cellStyle name="Uwaga 2 2 2 14 12" xfId="39043" xr:uid="{00000000-0005-0000-0000-0000EAA60000}"/>
    <cellStyle name="Uwaga 2 2 2 14 13" xfId="42244" xr:uid="{00000000-0005-0000-0000-0000EBA60000}"/>
    <cellStyle name="Uwaga 2 2 2 14 14" xfId="45429" xr:uid="{00000000-0005-0000-0000-0000ECA60000}"/>
    <cellStyle name="Uwaga 2 2 2 14 15" xfId="48719" xr:uid="{00000000-0005-0000-0000-0000EDA60000}"/>
    <cellStyle name="Uwaga 2 2 2 14 16" xfId="51890" xr:uid="{00000000-0005-0000-0000-0000EEA60000}"/>
    <cellStyle name="Uwaga 2 2 2 14 17" xfId="55069" xr:uid="{00000000-0005-0000-0000-0000EFA60000}"/>
    <cellStyle name="Uwaga 2 2 2 14 18" xfId="57123" xr:uid="{00000000-0005-0000-0000-0000F0A60000}"/>
    <cellStyle name="Uwaga 2 2 2 14 19" xfId="60360" xr:uid="{00000000-0005-0000-0000-0000F1A60000}"/>
    <cellStyle name="Uwaga 2 2 2 14 2" xfId="10943" xr:uid="{00000000-0005-0000-0000-0000F2A60000}"/>
    <cellStyle name="Uwaga 2 2 2 14 3" xfId="12985" xr:uid="{00000000-0005-0000-0000-0000F3A60000}"/>
    <cellStyle name="Uwaga 2 2 2 14 4" xfId="7107" xr:uid="{00000000-0005-0000-0000-0000F4A60000}"/>
    <cellStyle name="Uwaga 2 2 2 14 5" xfId="17634" xr:uid="{00000000-0005-0000-0000-0000F5A60000}"/>
    <cellStyle name="Uwaga 2 2 2 14 6" xfId="20209" xr:uid="{00000000-0005-0000-0000-0000F6A60000}"/>
    <cellStyle name="Uwaga 2 2 2 14 7" xfId="23519" xr:uid="{00000000-0005-0000-0000-0000F7A60000}"/>
    <cellStyle name="Uwaga 2 2 2 14 8" xfId="26834" xr:uid="{00000000-0005-0000-0000-0000F8A60000}"/>
    <cellStyle name="Uwaga 2 2 2 14 9" xfId="30068" xr:uid="{00000000-0005-0000-0000-0000F9A60000}"/>
    <cellStyle name="Uwaga 2 2 2 15" xfId="3693" xr:uid="{00000000-0005-0000-0000-0000FAA60000}"/>
    <cellStyle name="Uwaga 2 2 2 15 10" xfId="33337" xr:uid="{00000000-0005-0000-0000-0000FBA60000}"/>
    <cellStyle name="Uwaga 2 2 2 15 11" xfId="35801" xr:uid="{00000000-0005-0000-0000-0000FCA60000}"/>
    <cellStyle name="Uwaga 2 2 2 15 12" xfId="38995" xr:uid="{00000000-0005-0000-0000-0000FDA60000}"/>
    <cellStyle name="Uwaga 2 2 2 15 13" xfId="42196" xr:uid="{00000000-0005-0000-0000-0000FEA60000}"/>
    <cellStyle name="Uwaga 2 2 2 15 14" xfId="45381" xr:uid="{00000000-0005-0000-0000-0000FFA60000}"/>
    <cellStyle name="Uwaga 2 2 2 15 15" xfId="48671" xr:uid="{00000000-0005-0000-0000-000000A70000}"/>
    <cellStyle name="Uwaga 2 2 2 15 16" xfId="51842" xr:uid="{00000000-0005-0000-0000-000001A70000}"/>
    <cellStyle name="Uwaga 2 2 2 15 17" xfId="55022" xr:uid="{00000000-0005-0000-0000-000002A70000}"/>
    <cellStyle name="Uwaga 2 2 2 15 18" xfId="57076" xr:uid="{00000000-0005-0000-0000-000003A70000}"/>
    <cellStyle name="Uwaga 2 2 2 15 19" xfId="60313" xr:uid="{00000000-0005-0000-0000-000004A70000}"/>
    <cellStyle name="Uwaga 2 2 2 15 2" xfId="10895" xr:uid="{00000000-0005-0000-0000-000005A70000}"/>
    <cellStyle name="Uwaga 2 2 2 15 3" xfId="12937" xr:uid="{00000000-0005-0000-0000-000006A70000}"/>
    <cellStyle name="Uwaga 2 2 2 15 4" xfId="7059" xr:uid="{00000000-0005-0000-0000-000007A70000}"/>
    <cellStyle name="Uwaga 2 2 2 15 5" xfId="17586" xr:uid="{00000000-0005-0000-0000-000008A70000}"/>
    <cellStyle name="Uwaga 2 2 2 15 6" xfId="20161" xr:uid="{00000000-0005-0000-0000-000009A70000}"/>
    <cellStyle name="Uwaga 2 2 2 15 7" xfId="23471" xr:uid="{00000000-0005-0000-0000-00000AA70000}"/>
    <cellStyle name="Uwaga 2 2 2 15 8" xfId="26786" xr:uid="{00000000-0005-0000-0000-00000BA70000}"/>
    <cellStyle name="Uwaga 2 2 2 15 9" xfId="30020" xr:uid="{00000000-0005-0000-0000-00000CA70000}"/>
    <cellStyle name="Uwaga 2 2 2 16" xfId="3865" xr:uid="{00000000-0005-0000-0000-00000DA70000}"/>
    <cellStyle name="Uwaga 2 2 2 16 10" xfId="33509" xr:uid="{00000000-0005-0000-0000-00000EA70000}"/>
    <cellStyle name="Uwaga 2 2 2 16 11" xfId="35972" xr:uid="{00000000-0005-0000-0000-00000FA70000}"/>
    <cellStyle name="Uwaga 2 2 2 16 12" xfId="39167" xr:uid="{00000000-0005-0000-0000-000010A70000}"/>
    <cellStyle name="Uwaga 2 2 2 16 13" xfId="42367" xr:uid="{00000000-0005-0000-0000-000011A70000}"/>
    <cellStyle name="Uwaga 2 2 2 16 14" xfId="45553" xr:uid="{00000000-0005-0000-0000-000012A70000}"/>
    <cellStyle name="Uwaga 2 2 2 16 15" xfId="48842" xr:uid="{00000000-0005-0000-0000-000013A70000}"/>
    <cellStyle name="Uwaga 2 2 2 16 16" xfId="52014" xr:uid="{00000000-0005-0000-0000-000014A70000}"/>
    <cellStyle name="Uwaga 2 2 2 16 17" xfId="55191" xr:uid="{00000000-0005-0000-0000-000015A70000}"/>
    <cellStyle name="Uwaga 2 2 2 16 18" xfId="57245" xr:uid="{00000000-0005-0000-0000-000016A70000}"/>
    <cellStyle name="Uwaga 2 2 2 16 19" xfId="60482" xr:uid="{00000000-0005-0000-0000-000017A70000}"/>
    <cellStyle name="Uwaga 2 2 2 16 2" xfId="11067" xr:uid="{00000000-0005-0000-0000-000018A70000}"/>
    <cellStyle name="Uwaga 2 2 2 16 3" xfId="13109" xr:uid="{00000000-0005-0000-0000-000019A70000}"/>
    <cellStyle name="Uwaga 2 2 2 16 4" xfId="7226" xr:uid="{00000000-0005-0000-0000-00001AA70000}"/>
    <cellStyle name="Uwaga 2 2 2 16 5" xfId="17758" xr:uid="{00000000-0005-0000-0000-00001BA70000}"/>
    <cellStyle name="Uwaga 2 2 2 16 6" xfId="20333" xr:uid="{00000000-0005-0000-0000-00001CA70000}"/>
    <cellStyle name="Uwaga 2 2 2 16 7" xfId="23643" xr:uid="{00000000-0005-0000-0000-00001DA70000}"/>
    <cellStyle name="Uwaga 2 2 2 16 8" xfId="26958" xr:uid="{00000000-0005-0000-0000-00001EA70000}"/>
    <cellStyle name="Uwaga 2 2 2 16 9" xfId="30192" xr:uid="{00000000-0005-0000-0000-00001FA70000}"/>
    <cellStyle name="Uwaga 2 2 2 17" xfId="3998" xr:uid="{00000000-0005-0000-0000-000020A70000}"/>
    <cellStyle name="Uwaga 2 2 2 17 10" xfId="33642" xr:uid="{00000000-0005-0000-0000-000021A70000}"/>
    <cellStyle name="Uwaga 2 2 2 17 11" xfId="36105" xr:uid="{00000000-0005-0000-0000-000022A70000}"/>
    <cellStyle name="Uwaga 2 2 2 17 12" xfId="39300" xr:uid="{00000000-0005-0000-0000-000023A70000}"/>
    <cellStyle name="Uwaga 2 2 2 17 13" xfId="42500" xr:uid="{00000000-0005-0000-0000-000024A70000}"/>
    <cellStyle name="Uwaga 2 2 2 17 14" xfId="45686" xr:uid="{00000000-0005-0000-0000-000025A70000}"/>
    <cellStyle name="Uwaga 2 2 2 17 15" xfId="48975" xr:uid="{00000000-0005-0000-0000-000026A70000}"/>
    <cellStyle name="Uwaga 2 2 2 17 16" xfId="52147" xr:uid="{00000000-0005-0000-0000-000027A70000}"/>
    <cellStyle name="Uwaga 2 2 2 17 17" xfId="55323" xr:uid="{00000000-0005-0000-0000-000028A70000}"/>
    <cellStyle name="Uwaga 2 2 2 17 18" xfId="57377" xr:uid="{00000000-0005-0000-0000-000029A70000}"/>
    <cellStyle name="Uwaga 2 2 2 17 19" xfId="60614" xr:uid="{00000000-0005-0000-0000-00002AA70000}"/>
    <cellStyle name="Uwaga 2 2 2 17 2" xfId="11200" xr:uid="{00000000-0005-0000-0000-00002BA70000}"/>
    <cellStyle name="Uwaga 2 2 2 17 3" xfId="13242" xr:uid="{00000000-0005-0000-0000-00002CA70000}"/>
    <cellStyle name="Uwaga 2 2 2 17 4" xfId="7358" xr:uid="{00000000-0005-0000-0000-00002DA70000}"/>
    <cellStyle name="Uwaga 2 2 2 17 5" xfId="17891" xr:uid="{00000000-0005-0000-0000-00002EA70000}"/>
    <cellStyle name="Uwaga 2 2 2 17 6" xfId="20466" xr:uid="{00000000-0005-0000-0000-00002FA70000}"/>
    <cellStyle name="Uwaga 2 2 2 17 7" xfId="23776" xr:uid="{00000000-0005-0000-0000-000030A70000}"/>
    <cellStyle name="Uwaga 2 2 2 17 8" xfId="27091" xr:uid="{00000000-0005-0000-0000-000031A70000}"/>
    <cellStyle name="Uwaga 2 2 2 17 9" xfId="30325" xr:uid="{00000000-0005-0000-0000-000032A70000}"/>
    <cellStyle name="Uwaga 2 2 2 18" xfId="3951" xr:uid="{00000000-0005-0000-0000-000033A70000}"/>
    <cellStyle name="Uwaga 2 2 2 18 10" xfId="33595" xr:uid="{00000000-0005-0000-0000-000034A70000}"/>
    <cellStyle name="Uwaga 2 2 2 18 11" xfId="36058" xr:uid="{00000000-0005-0000-0000-000035A70000}"/>
    <cellStyle name="Uwaga 2 2 2 18 12" xfId="39253" xr:uid="{00000000-0005-0000-0000-000036A70000}"/>
    <cellStyle name="Uwaga 2 2 2 18 13" xfId="42453" xr:uid="{00000000-0005-0000-0000-000037A70000}"/>
    <cellStyle name="Uwaga 2 2 2 18 14" xfId="45639" xr:uid="{00000000-0005-0000-0000-000038A70000}"/>
    <cellStyle name="Uwaga 2 2 2 18 15" xfId="48928" xr:uid="{00000000-0005-0000-0000-000039A70000}"/>
    <cellStyle name="Uwaga 2 2 2 18 16" xfId="52100" xr:uid="{00000000-0005-0000-0000-00003AA70000}"/>
    <cellStyle name="Uwaga 2 2 2 18 17" xfId="55277" xr:uid="{00000000-0005-0000-0000-00003BA70000}"/>
    <cellStyle name="Uwaga 2 2 2 18 18" xfId="57331" xr:uid="{00000000-0005-0000-0000-00003CA70000}"/>
    <cellStyle name="Uwaga 2 2 2 18 19" xfId="60568" xr:uid="{00000000-0005-0000-0000-00003DA70000}"/>
    <cellStyle name="Uwaga 2 2 2 18 2" xfId="11153" xr:uid="{00000000-0005-0000-0000-00003EA70000}"/>
    <cellStyle name="Uwaga 2 2 2 18 3" xfId="13195" xr:uid="{00000000-0005-0000-0000-00003FA70000}"/>
    <cellStyle name="Uwaga 2 2 2 18 4" xfId="7311" xr:uid="{00000000-0005-0000-0000-000040A70000}"/>
    <cellStyle name="Uwaga 2 2 2 18 5" xfId="17844" xr:uid="{00000000-0005-0000-0000-000041A70000}"/>
    <cellStyle name="Uwaga 2 2 2 18 6" xfId="20419" xr:uid="{00000000-0005-0000-0000-000042A70000}"/>
    <cellStyle name="Uwaga 2 2 2 18 7" xfId="23729" xr:uid="{00000000-0005-0000-0000-000043A70000}"/>
    <cellStyle name="Uwaga 2 2 2 18 8" xfId="27044" xr:uid="{00000000-0005-0000-0000-000044A70000}"/>
    <cellStyle name="Uwaga 2 2 2 18 9" xfId="30278" xr:uid="{00000000-0005-0000-0000-000045A70000}"/>
    <cellStyle name="Uwaga 2 2 2 19" xfId="3892" xr:uid="{00000000-0005-0000-0000-000046A70000}"/>
    <cellStyle name="Uwaga 2 2 2 19 10" xfId="33536" xr:uid="{00000000-0005-0000-0000-000047A70000}"/>
    <cellStyle name="Uwaga 2 2 2 19 11" xfId="35999" xr:uid="{00000000-0005-0000-0000-000048A70000}"/>
    <cellStyle name="Uwaga 2 2 2 19 12" xfId="39194" xr:uid="{00000000-0005-0000-0000-000049A70000}"/>
    <cellStyle name="Uwaga 2 2 2 19 13" xfId="42394" xr:uid="{00000000-0005-0000-0000-00004AA70000}"/>
    <cellStyle name="Uwaga 2 2 2 19 14" xfId="45580" xr:uid="{00000000-0005-0000-0000-00004BA70000}"/>
    <cellStyle name="Uwaga 2 2 2 19 15" xfId="48869" xr:uid="{00000000-0005-0000-0000-00004CA70000}"/>
    <cellStyle name="Uwaga 2 2 2 19 16" xfId="52041" xr:uid="{00000000-0005-0000-0000-00004DA70000}"/>
    <cellStyle name="Uwaga 2 2 2 19 17" xfId="55218" xr:uid="{00000000-0005-0000-0000-00004EA70000}"/>
    <cellStyle name="Uwaga 2 2 2 19 18" xfId="57272" xr:uid="{00000000-0005-0000-0000-00004FA70000}"/>
    <cellStyle name="Uwaga 2 2 2 19 19" xfId="60509" xr:uid="{00000000-0005-0000-0000-000050A70000}"/>
    <cellStyle name="Uwaga 2 2 2 19 2" xfId="11094" xr:uid="{00000000-0005-0000-0000-000051A70000}"/>
    <cellStyle name="Uwaga 2 2 2 19 3" xfId="13136" xr:uid="{00000000-0005-0000-0000-000052A70000}"/>
    <cellStyle name="Uwaga 2 2 2 19 4" xfId="7253" xr:uid="{00000000-0005-0000-0000-000053A70000}"/>
    <cellStyle name="Uwaga 2 2 2 19 5" xfId="17785" xr:uid="{00000000-0005-0000-0000-000054A70000}"/>
    <cellStyle name="Uwaga 2 2 2 19 6" xfId="20360" xr:uid="{00000000-0005-0000-0000-000055A70000}"/>
    <cellStyle name="Uwaga 2 2 2 19 7" xfId="23670" xr:uid="{00000000-0005-0000-0000-000056A70000}"/>
    <cellStyle name="Uwaga 2 2 2 19 8" xfId="26985" xr:uid="{00000000-0005-0000-0000-000057A70000}"/>
    <cellStyle name="Uwaga 2 2 2 19 9" xfId="30219" xr:uid="{00000000-0005-0000-0000-000058A70000}"/>
    <cellStyle name="Uwaga 2 2 2 2" xfId="1610" xr:uid="{00000000-0005-0000-0000-000059A70000}"/>
    <cellStyle name="Uwaga 2 2 2 2 10" xfId="31262" xr:uid="{00000000-0005-0000-0000-00005AA70000}"/>
    <cellStyle name="Uwaga 2 2 2 2 11" xfId="18157" xr:uid="{00000000-0005-0000-0000-00005BA70000}"/>
    <cellStyle name="Uwaga 2 2 2 2 12" xfId="14843" xr:uid="{00000000-0005-0000-0000-00005CA70000}"/>
    <cellStyle name="Uwaga 2 2 2 2 13" xfId="15037" xr:uid="{00000000-0005-0000-0000-00005DA70000}"/>
    <cellStyle name="Uwaga 2 2 2 2 14" xfId="43298" xr:uid="{00000000-0005-0000-0000-00005EA70000}"/>
    <cellStyle name="Uwaga 2 2 2 2 15" xfId="46622" xr:uid="{00000000-0005-0000-0000-00005FA70000}"/>
    <cellStyle name="Uwaga 2 2 2 2 16" xfId="34098" xr:uid="{00000000-0005-0000-0000-000060A70000}"/>
    <cellStyle name="Uwaga 2 2 2 2 17" xfId="25322" xr:uid="{00000000-0005-0000-0000-000061A70000}"/>
    <cellStyle name="Uwaga 2 2 2 2 18" xfId="14931" xr:uid="{00000000-0005-0000-0000-000062A70000}"/>
    <cellStyle name="Uwaga 2 2 2 2 19" xfId="58279" xr:uid="{00000000-0005-0000-0000-000063A70000}"/>
    <cellStyle name="Uwaga 2 2 2 2 2" xfId="8822" xr:uid="{00000000-0005-0000-0000-000064A70000}"/>
    <cellStyle name="Uwaga 2 2 2 2 3" xfId="8568" xr:uid="{00000000-0005-0000-0000-000065A70000}"/>
    <cellStyle name="Uwaga 2 2 2 2 4" xfId="4990" xr:uid="{00000000-0005-0000-0000-000066A70000}"/>
    <cellStyle name="Uwaga 2 2 2 2 5" xfId="15506" xr:uid="{00000000-0005-0000-0000-000067A70000}"/>
    <cellStyle name="Uwaga 2 2 2 2 6" xfId="14591" xr:uid="{00000000-0005-0000-0000-000068A70000}"/>
    <cellStyle name="Uwaga 2 2 2 2 7" xfId="21388" xr:uid="{00000000-0005-0000-0000-000069A70000}"/>
    <cellStyle name="Uwaga 2 2 2 2 8" xfId="24711" xr:uid="{00000000-0005-0000-0000-00006AA70000}"/>
    <cellStyle name="Uwaga 2 2 2 2 9" xfId="27937" xr:uid="{00000000-0005-0000-0000-00006BA70000}"/>
    <cellStyle name="Uwaga 2 2 2 20" xfId="4121" xr:uid="{00000000-0005-0000-0000-00006CA70000}"/>
    <cellStyle name="Uwaga 2 2 2 20 10" xfId="36227" xr:uid="{00000000-0005-0000-0000-00006DA70000}"/>
    <cellStyle name="Uwaga 2 2 2 20 11" xfId="39423" xr:uid="{00000000-0005-0000-0000-00006EA70000}"/>
    <cellStyle name="Uwaga 2 2 2 20 12" xfId="42622" xr:uid="{00000000-0005-0000-0000-00006FA70000}"/>
    <cellStyle name="Uwaga 2 2 2 20 13" xfId="45809" xr:uid="{00000000-0005-0000-0000-000070A70000}"/>
    <cellStyle name="Uwaga 2 2 2 20 14" xfId="49097" xr:uid="{00000000-0005-0000-0000-000071A70000}"/>
    <cellStyle name="Uwaga 2 2 2 20 15" xfId="52270" xr:uid="{00000000-0005-0000-0000-000072A70000}"/>
    <cellStyle name="Uwaga 2 2 2 20 16" xfId="55444" xr:uid="{00000000-0005-0000-0000-000073A70000}"/>
    <cellStyle name="Uwaga 2 2 2 20 17" xfId="57498" xr:uid="{00000000-0005-0000-0000-000074A70000}"/>
    <cellStyle name="Uwaga 2 2 2 20 18" xfId="60735" xr:uid="{00000000-0005-0000-0000-000075A70000}"/>
    <cellStyle name="Uwaga 2 2 2 20 2" xfId="11323" xr:uid="{00000000-0005-0000-0000-000076A70000}"/>
    <cellStyle name="Uwaga 2 2 2 20 3" xfId="13365" xr:uid="{00000000-0005-0000-0000-000077A70000}"/>
    <cellStyle name="Uwaga 2 2 2 20 4" xfId="18014" xr:uid="{00000000-0005-0000-0000-000078A70000}"/>
    <cellStyle name="Uwaga 2 2 2 20 5" xfId="20589" xr:uid="{00000000-0005-0000-0000-000079A70000}"/>
    <cellStyle name="Uwaga 2 2 2 20 6" xfId="23899" xr:uid="{00000000-0005-0000-0000-00007AA70000}"/>
    <cellStyle name="Uwaga 2 2 2 20 7" xfId="27214" xr:uid="{00000000-0005-0000-0000-00007BA70000}"/>
    <cellStyle name="Uwaga 2 2 2 20 8" xfId="30448" xr:uid="{00000000-0005-0000-0000-00007CA70000}"/>
    <cellStyle name="Uwaga 2 2 2 20 9" xfId="33765" xr:uid="{00000000-0005-0000-0000-00007DA70000}"/>
    <cellStyle name="Uwaga 2 2 2 3" xfId="2555" xr:uid="{00000000-0005-0000-0000-00007EA70000}"/>
    <cellStyle name="Uwaga 2 2 2 3 10" xfId="32199" xr:uid="{00000000-0005-0000-0000-00007FA70000}"/>
    <cellStyle name="Uwaga 2 2 2 3 11" xfId="34669" xr:uid="{00000000-0005-0000-0000-000080A70000}"/>
    <cellStyle name="Uwaga 2 2 2 3 12" xfId="37857" xr:uid="{00000000-0005-0000-0000-000081A70000}"/>
    <cellStyle name="Uwaga 2 2 2 3 13" xfId="41067" xr:uid="{00000000-0005-0000-0000-000082A70000}"/>
    <cellStyle name="Uwaga 2 2 2 3 14" xfId="44243" xr:uid="{00000000-0005-0000-0000-000083A70000}"/>
    <cellStyle name="Uwaga 2 2 2 3 15" xfId="47542" xr:uid="{00000000-0005-0000-0000-000084A70000}"/>
    <cellStyle name="Uwaga 2 2 2 3 16" xfId="50707" xr:uid="{00000000-0005-0000-0000-000085A70000}"/>
    <cellStyle name="Uwaga 2 2 2 3 17" xfId="53902" xr:uid="{00000000-0005-0000-0000-000086A70000}"/>
    <cellStyle name="Uwaga 2 2 2 3 18" xfId="55956" xr:uid="{00000000-0005-0000-0000-000087A70000}"/>
    <cellStyle name="Uwaga 2 2 2 3 19" xfId="59193" xr:uid="{00000000-0005-0000-0000-000088A70000}"/>
    <cellStyle name="Uwaga 2 2 2 3 2" xfId="9757" xr:uid="{00000000-0005-0000-0000-000089A70000}"/>
    <cellStyle name="Uwaga 2 2 2 3 3" xfId="11799" xr:uid="{00000000-0005-0000-0000-00008AA70000}"/>
    <cellStyle name="Uwaga 2 2 2 3 4" xfId="5923" xr:uid="{00000000-0005-0000-0000-00008BA70000}"/>
    <cellStyle name="Uwaga 2 2 2 3 5" xfId="16448" xr:uid="{00000000-0005-0000-0000-00008CA70000}"/>
    <cellStyle name="Uwaga 2 2 2 3 6" xfId="19023" xr:uid="{00000000-0005-0000-0000-00008DA70000}"/>
    <cellStyle name="Uwaga 2 2 2 3 7" xfId="22333" xr:uid="{00000000-0005-0000-0000-00008EA70000}"/>
    <cellStyle name="Uwaga 2 2 2 3 8" xfId="25653" xr:uid="{00000000-0005-0000-0000-00008FA70000}"/>
    <cellStyle name="Uwaga 2 2 2 3 9" xfId="28882" xr:uid="{00000000-0005-0000-0000-000090A70000}"/>
    <cellStyle name="Uwaga 2 2 2 4" xfId="2698" xr:uid="{00000000-0005-0000-0000-000091A70000}"/>
    <cellStyle name="Uwaga 2 2 2 4 10" xfId="32342" xr:uid="{00000000-0005-0000-0000-000092A70000}"/>
    <cellStyle name="Uwaga 2 2 2 4 11" xfId="34812" xr:uid="{00000000-0005-0000-0000-000093A70000}"/>
    <cellStyle name="Uwaga 2 2 2 4 12" xfId="38000" xr:uid="{00000000-0005-0000-0000-000094A70000}"/>
    <cellStyle name="Uwaga 2 2 2 4 13" xfId="41210" xr:uid="{00000000-0005-0000-0000-000095A70000}"/>
    <cellStyle name="Uwaga 2 2 2 4 14" xfId="44386" xr:uid="{00000000-0005-0000-0000-000096A70000}"/>
    <cellStyle name="Uwaga 2 2 2 4 15" xfId="47685" xr:uid="{00000000-0005-0000-0000-000097A70000}"/>
    <cellStyle name="Uwaga 2 2 2 4 16" xfId="50850" xr:uid="{00000000-0005-0000-0000-000098A70000}"/>
    <cellStyle name="Uwaga 2 2 2 4 17" xfId="54044" xr:uid="{00000000-0005-0000-0000-000099A70000}"/>
    <cellStyle name="Uwaga 2 2 2 4 18" xfId="56098" xr:uid="{00000000-0005-0000-0000-00009AA70000}"/>
    <cellStyle name="Uwaga 2 2 2 4 19" xfId="59335" xr:uid="{00000000-0005-0000-0000-00009BA70000}"/>
    <cellStyle name="Uwaga 2 2 2 4 2" xfId="9900" xr:uid="{00000000-0005-0000-0000-00009CA70000}"/>
    <cellStyle name="Uwaga 2 2 2 4 3" xfId="11942" xr:uid="{00000000-0005-0000-0000-00009DA70000}"/>
    <cellStyle name="Uwaga 2 2 2 4 4" xfId="6066" xr:uid="{00000000-0005-0000-0000-00009EA70000}"/>
    <cellStyle name="Uwaga 2 2 2 4 5" xfId="16591" xr:uid="{00000000-0005-0000-0000-00009FA70000}"/>
    <cellStyle name="Uwaga 2 2 2 4 6" xfId="19166" xr:uid="{00000000-0005-0000-0000-0000A0A70000}"/>
    <cellStyle name="Uwaga 2 2 2 4 7" xfId="22476" xr:uid="{00000000-0005-0000-0000-0000A1A70000}"/>
    <cellStyle name="Uwaga 2 2 2 4 8" xfId="25795" xr:uid="{00000000-0005-0000-0000-0000A2A70000}"/>
    <cellStyle name="Uwaga 2 2 2 4 9" xfId="29025" xr:uid="{00000000-0005-0000-0000-0000A3A70000}"/>
    <cellStyle name="Uwaga 2 2 2 5" xfId="2598" xr:uid="{00000000-0005-0000-0000-0000A4A70000}"/>
    <cellStyle name="Uwaga 2 2 2 5 10" xfId="32242" xr:uid="{00000000-0005-0000-0000-0000A5A70000}"/>
    <cellStyle name="Uwaga 2 2 2 5 11" xfId="34712" xr:uid="{00000000-0005-0000-0000-0000A6A70000}"/>
    <cellStyle name="Uwaga 2 2 2 5 12" xfId="37900" xr:uid="{00000000-0005-0000-0000-0000A7A70000}"/>
    <cellStyle name="Uwaga 2 2 2 5 13" xfId="41110" xr:uid="{00000000-0005-0000-0000-0000A8A70000}"/>
    <cellStyle name="Uwaga 2 2 2 5 14" xfId="44286" xr:uid="{00000000-0005-0000-0000-0000A9A70000}"/>
    <cellStyle name="Uwaga 2 2 2 5 15" xfId="47585" xr:uid="{00000000-0005-0000-0000-0000AAA70000}"/>
    <cellStyle name="Uwaga 2 2 2 5 16" xfId="50750" xr:uid="{00000000-0005-0000-0000-0000ABA70000}"/>
    <cellStyle name="Uwaga 2 2 2 5 17" xfId="53945" xr:uid="{00000000-0005-0000-0000-0000ACA70000}"/>
    <cellStyle name="Uwaga 2 2 2 5 18" xfId="55999" xr:uid="{00000000-0005-0000-0000-0000ADA70000}"/>
    <cellStyle name="Uwaga 2 2 2 5 19" xfId="59236" xr:uid="{00000000-0005-0000-0000-0000AEA70000}"/>
    <cellStyle name="Uwaga 2 2 2 5 2" xfId="9800" xr:uid="{00000000-0005-0000-0000-0000AFA70000}"/>
    <cellStyle name="Uwaga 2 2 2 5 3" xfId="11842" xr:uid="{00000000-0005-0000-0000-0000B0A70000}"/>
    <cellStyle name="Uwaga 2 2 2 5 4" xfId="5966" xr:uid="{00000000-0005-0000-0000-0000B1A70000}"/>
    <cellStyle name="Uwaga 2 2 2 5 5" xfId="16491" xr:uid="{00000000-0005-0000-0000-0000B2A70000}"/>
    <cellStyle name="Uwaga 2 2 2 5 6" xfId="19066" xr:uid="{00000000-0005-0000-0000-0000B3A70000}"/>
    <cellStyle name="Uwaga 2 2 2 5 7" xfId="22376" xr:uid="{00000000-0005-0000-0000-0000B4A70000}"/>
    <cellStyle name="Uwaga 2 2 2 5 8" xfId="25696" xr:uid="{00000000-0005-0000-0000-0000B5A70000}"/>
    <cellStyle name="Uwaga 2 2 2 5 9" xfId="28925" xr:uid="{00000000-0005-0000-0000-0000B6A70000}"/>
    <cellStyle name="Uwaga 2 2 2 6" xfId="2918" xr:uid="{00000000-0005-0000-0000-0000B7A70000}"/>
    <cellStyle name="Uwaga 2 2 2 6 10" xfId="32562" xr:uid="{00000000-0005-0000-0000-0000B8A70000}"/>
    <cellStyle name="Uwaga 2 2 2 6 11" xfId="35032" xr:uid="{00000000-0005-0000-0000-0000B9A70000}"/>
    <cellStyle name="Uwaga 2 2 2 6 12" xfId="38220" xr:uid="{00000000-0005-0000-0000-0000BAA70000}"/>
    <cellStyle name="Uwaga 2 2 2 6 13" xfId="41427" xr:uid="{00000000-0005-0000-0000-0000BBA70000}"/>
    <cellStyle name="Uwaga 2 2 2 6 14" xfId="44606" xr:uid="{00000000-0005-0000-0000-0000BCA70000}"/>
    <cellStyle name="Uwaga 2 2 2 6 15" xfId="47902" xr:uid="{00000000-0005-0000-0000-0000BDA70000}"/>
    <cellStyle name="Uwaga 2 2 2 6 16" xfId="51070" xr:uid="{00000000-0005-0000-0000-0000BEA70000}"/>
    <cellStyle name="Uwaga 2 2 2 6 17" xfId="54259" xr:uid="{00000000-0005-0000-0000-0000BFA70000}"/>
    <cellStyle name="Uwaga 2 2 2 6 18" xfId="56313" xr:uid="{00000000-0005-0000-0000-0000C0A70000}"/>
    <cellStyle name="Uwaga 2 2 2 6 19" xfId="59550" xr:uid="{00000000-0005-0000-0000-0000C1A70000}"/>
    <cellStyle name="Uwaga 2 2 2 6 2" xfId="10120" xr:uid="{00000000-0005-0000-0000-0000C2A70000}"/>
    <cellStyle name="Uwaga 2 2 2 6 3" xfId="12162" xr:uid="{00000000-0005-0000-0000-0000C3A70000}"/>
    <cellStyle name="Uwaga 2 2 2 6 4" xfId="6286" xr:uid="{00000000-0005-0000-0000-0000C4A70000}"/>
    <cellStyle name="Uwaga 2 2 2 6 5" xfId="16811" xr:uid="{00000000-0005-0000-0000-0000C5A70000}"/>
    <cellStyle name="Uwaga 2 2 2 6 6" xfId="19386" xr:uid="{00000000-0005-0000-0000-0000C6A70000}"/>
    <cellStyle name="Uwaga 2 2 2 6 7" xfId="22696" xr:uid="{00000000-0005-0000-0000-0000C7A70000}"/>
    <cellStyle name="Uwaga 2 2 2 6 8" xfId="26013" xr:uid="{00000000-0005-0000-0000-0000C8A70000}"/>
    <cellStyle name="Uwaga 2 2 2 6 9" xfId="29245" xr:uid="{00000000-0005-0000-0000-0000C9A70000}"/>
    <cellStyle name="Uwaga 2 2 2 7" xfId="2993" xr:uid="{00000000-0005-0000-0000-0000CAA70000}"/>
    <cellStyle name="Uwaga 2 2 2 7 10" xfId="32637" xr:uid="{00000000-0005-0000-0000-0000CBA70000}"/>
    <cellStyle name="Uwaga 2 2 2 7 11" xfId="35107" xr:uid="{00000000-0005-0000-0000-0000CCA70000}"/>
    <cellStyle name="Uwaga 2 2 2 7 12" xfId="38295" xr:uid="{00000000-0005-0000-0000-0000CDA70000}"/>
    <cellStyle name="Uwaga 2 2 2 7 13" xfId="41502" xr:uid="{00000000-0005-0000-0000-0000CEA70000}"/>
    <cellStyle name="Uwaga 2 2 2 7 14" xfId="44681" xr:uid="{00000000-0005-0000-0000-0000CFA70000}"/>
    <cellStyle name="Uwaga 2 2 2 7 15" xfId="47977" xr:uid="{00000000-0005-0000-0000-0000D0A70000}"/>
    <cellStyle name="Uwaga 2 2 2 7 16" xfId="51145" xr:uid="{00000000-0005-0000-0000-0000D1A70000}"/>
    <cellStyle name="Uwaga 2 2 2 7 17" xfId="54334" xr:uid="{00000000-0005-0000-0000-0000D2A70000}"/>
    <cellStyle name="Uwaga 2 2 2 7 18" xfId="56388" xr:uid="{00000000-0005-0000-0000-0000D3A70000}"/>
    <cellStyle name="Uwaga 2 2 2 7 19" xfId="59625" xr:uid="{00000000-0005-0000-0000-0000D4A70000}"/>
    <cellStyle name="Uwaga 2 2 2 7 2" xfId="10195" xr:uid="{00000000-0005-0000-0000-0000D5A70000}"/>
    <cellStyle name="Uwaga 2 2 2 7 3" xfId="12237" xr:uid="{00000000-0005-0000-0000-0000D6A70000}"/>
    <cellStyle name="Uwaga 2 2 2 7 4" xfId="6361" xr:uid="{00000000-0005-0000-0000-0000D7A70000}"/>
    <cellStyle name="Uwaga 2 2 2 7 5" xfId="16886" xr:uid="{00000000-0005-0000-0000-0000D8A70000}"/>
    <cellStyle name="Uwaga 2 2 2 7 6" xfId="19461" xr:uid="{00000000-0005-0000-0000-0000D9A70000}"/>
    <cellStyle name="Uwaga 2 2 2 7 7" xfId="22771" xr:uid="{00000000-0005-0000-0000-0000DAA70000}"/>
    <cellStyle name="Uwaga 2 2 2 7 8" xfId="26088" xr:uid="{00000000-0005-0000-0000-0000DBA70000}"/>
    <cellStyle name="Uwaga 2 2 2 7 9" xfId="29320" xr:uid="{00000000-0005-0000-0000-0000DCA70000}"/>
    <cellStyle name="Uwaga 2 2 2 8" xfId="3188" xr:uid="{00000000-0005-0000-0000-0000DDA70000}"/>
    <cellStyle name="Uwaga 2 2 2 8 10" xfId="32832" xr:uid="{00000000-0005-0000-0000-0000DEA70000}"/>
    <cellStyle name="Uwaga 2 2 2 8 11" xfId="35301" xr:uid="{00000000-0005-0000-0000-0000DFA70000}"/>
    <cellStyle name="Uwaga 2 2 2 8 12" xfId="38490" xr:uid="{00000000-0005-0000-0000-0000E0A70000}"/>
    <cellStyle name="Uwaga 2 2 2 8 13" xfId="41696" xr:uid="{00000000-0005-0000-0000-0000E1A70000}"/>
    <cellStyle name="Uwaga 2 2 2 8 14" xfId="44876" xr:uid="{00000000-0005-0000-0000-0000E2A70000}"/>
    <cellStyle name="Uwaga 2 2 2 8 15" xfId="48171" xr:uid="{00000000-0005-0000-0000-0000E3A70000}"/>
    <cellStyle name="Uwaga 2 2 2 8 16" xfId="51339" xr:uid="{00000000-0005-0000-0000-0000E4A70000}"/>
    <cellStyle name="Uwaga 2 2 2 8 17" xfId="54526" xr:uid="{00000000-0005-0000-0000-0000E5A70000}"/>
    <cellStyle name="Uwaga 2 2 2 8 18" xfId="56580" xr:uid="{00000000-0005-0000-0000-0000E6A70000}"/>
    <cellStyle name="Uwaga 2 2 2 8 19" xfId="59817" xr:uid="{00000000-0005-0000-0000-0000E7A70000}"/>
    <cellStyle name="Uwaga 2 2 2 8 2" xfId="10390" xr:uid="{00000000-0005-0000-0000-0000E8A70000}"/>
    <cellStyle name="Uwaga 2 2 2 8 3" xfId="12432" xr:uid="{00000000-0005-0000-0000-0000E9A70000}"/>
    <cellStyle name="Uwaga 2 2 2 8 4" xfId="6556" xr:uid="{00000000-0005-0000-0000-0000EAA70000}"/>
    <cellStyle name="Uwaga 2 2 2 8 5" xfId="17081" xr:uid="{00000000-0005-0000-0000-0000EBA70000}"/>
    <cellStyle name="Uwaga 2 2 2 8 6" xfId="19656" xr:uid="{00000000-0005-0000-0000-0000ECA70000}"/>
    <cellStyle name="Uwaga 2 2 2 8 7" xfId="22966" xr:uid="{00000000-0005-0000-0000-0000EDA70000}"/>
    <cellStyle name="Uwaga 2 2 2 8 8" xfId="26281" xr:uid="{00000000-0005-0000-0000-0000EEA70000}"/>
    <cellStyle name="Uwaga 2 2 2 8 9" xfId="29515" xr:uid="{00000000-0005-0000-0000-0000EFA70000}"/>
    <cellStyle name="Uwaga 2 2 2 9" xfId="3085" xr:uid="{00000000-0005-0000-0000-0000F0A70000}"/>
    <cellStyle name="Uwaga 2 2 2 9 10" xfId="32729" xr:uid="{00000000-0005-0000-0000-0000F1A70000}"/>
    <cellStyle name="Uwaga 2 2 2 9 11" xfId="35198" xr:uid="{00000000-0005-0000-0000-0000F2A70000}"/>
    <cellStyle name="Uwaga 2 2 2 9 12" xfId="38387" xr:uid="{00000000-0005-0000-0000-0000F3A70000}"/>
    <cellStyle name="Uwaga 2 2 2 9 13" xfId="41593" xr:uid="{00000000-0005-0000-0000-0000F4A70000}"/>
    <cellStyle name="Uwaga 2 2 2 9 14" xfId="44773" xr:uid="{00000000-0005-0000-0000-0000F5A70000}"/>
    <cellStyle name="Uwaga 2 2 2 9 15" xfId="48068" xr:uid="{00000000-0005-0000-0000-0000F6A70000}"/>
    <cellStyle name="Uwaga 2 2 2 9 16" xfId="51236" xr:uid="{00000000-0005-0000-0000-0000F7A70000}"/>
    <cellStyle name="Uwaga 2 2 2 9 17" xfId="54424" xr:uid="{00000000-0005-0000-0000-0000F8A70000}"/>
    <cellStyle name="Uwaga 2 2 2 9 18" xfId="56478" xr:uid="{00000000-0005-0000-0000-0000F9A70000}"/>
    <cellStyle name="Uwaga 2 2 2 9 19" xfId="59715" xr:uid="{00000000-0005-0000-0000-0000FAA70000}"/>
    <cellStyle name="Uwaga 2 2 2 9 2" xfId="10287" xr:uid="{00000000-0005-0000-0000-0000FBA70000}"/>
    <cellStyle name="Uwaga 2 2 2 9 3" xfId="12329" xr:uid="{00000000-0005-0000-0000-0000FCA70000}"/>
    <cellStyle name="Uwaga 2 2 2 9 4" xfId="6453" xr:uid="{00000000-0005-0000-0000-0000FDA70000}"/>
    <cellStyle name="Uwaga 2 2 2 9 5" xfId="16978" xr:uid="{00000000-0005-0000-0000-0000FEA70000}"/>
    <cellStyle name="Uwaga 2 2 2 9 6" xfId="19553" xr:uid="{00000000-0005-0000-0000-0000FFA70000}"/>
    <cellStyle name="Uwaga 2 2 2 9 7" xfId="22863" xr:uid="{00000000-0005-0000-0000-000000A80000}"/>
    <cellStyle name="Uwaga 2 2 2 9 8" xfId="26179" xr:uid="{00000000-0005-0000-0000-000001A80000}"/>
    <cellStyle name="Uwaga 2 2 2 9 9" xfId="29412" xr:uid="{00000000-0005-0000-0000-000002A80000}"/>
    <cellStyle name="Uwaga 2 2 20" xfId="2226" xr:uid="{00000000-0005-0000-0000-000003A80000}"/>
    <cellStyle name="Uwaga 2 2 20 10" xfId="31874" xr:uid="{00000000-0005-0000-0000-000004A80000}"/>
    <cellStyle name="Uwaga 2 2 20 11" xfId="34348" xr:uid="{00000000-0005-0000-0000-000005A80000}"/>
    <cellStyle name="Uwaga 2 2 20 12" xfId="37528" xr:uid="{00000000-0005-0000-0000-000006A80000}"/>
    <cellStyle name="Uwaga 2 2 20 13" xfId="40747" xr:uid="{00000000-0005-0000-0000-000007A80000}"/>
    <cellStyle name="Uwaga 2 2 20 14" xfId="43914" xr:uid="{00000000-0005-0000-0000-000008A80000}"/>
    <cellStyle name="Uwaga 2 2 20 15" xfId="47222" xr:uid="{00000000-0005-0000-0000-000009A80000}"/>
    <cellStyle name="Uwaga 2 2 20 16" xfId="50379" xr:uid="{00000000-0005-0000-0000-00000AA80000}"/>
    <cellStyle name="Uwaga 2 2 20 17" xfId="53587" xr:uid="{00000000-0005-0000-0000-00000BA80000}"/>
    <cellStyle name="Uwaga 2 2 20 18" xfId="55637" xr:uid="{00000000-0005-0000-0000-00000CA80000}"/>
    <cellStyle name="Uwaga 2 2 20 19" xfId="58874" xr:uid="{00000000-0005-0000-0000-00000DA80000}"/>
    <cellStyle name="Uwaga 2 2 20 2" xfId="9432" xr:uid="{00000000-0005-0000-0000-00000EA80000}"/>
    <cellStyle name="Uwaga 2 2 20 3" xfId="11470" xr:uid="{00000000-0005-0000-0000-00000FA80000}"/>
    <cellStyle name="Uwaga 2 2 20 4" xfId="5603" xr:uid="{00000000-0005-0000-0000-000010A80000}"/>
    <cellStyle name="Uwaga 2 2 20 5" xfId="16121" xr:uid="{00000000-0005-0000-0000-000011A80000}"/>
    <cellStyle name="Uwaga 2 2 20 6" xfId="18694" xr:uid="{00000000-0005-0000-0000-000012A80000}"/>
    <cellStyle name="Uwaga 2 2 20 7" xfId="22004" xr:uid="{00000000-0005-0000-0000-000013A80000}"/>
    <cellStyle name="Uwaga 2 2 20 8" xfId="25325" xr:uid="{00000000-0005-0000-0000-000014A80000}"/>
    <cellStyle name="Uwaga 2 2 20 9" xfId="28553" xr:uid="{00000000-0005-0000-0000-000015A80000}"/>
    <cellStyle name="Uwaga 2 2 21" xfId="4057" xr:uid="{00000000-0005-0000-0000-000016A80000}"/>
    <cellStyle name="Uwaga 2 2 21 10" xfId="36163" xr:uid="{00000000-0005-0000-0000-000017A80000}"/>
    <cellStyle name="Uwaga 2 2 21 11" xfId="39359" xr:uid="{00000000-0005-0000-0000-000018A80000}"/>
    <cellStyle name="Uwaga 2 2 21 12" xfId="42558" xr:uid="{00000000-0005-0000-0000-000019A80000}"/>
    <cellStyle name="Uwaga 2 2 21 13" xfId="45745" xr:uid="{00000000-0005-0000-0000-00001AA80000}"/>
    <cellStyle name="Uwaga 2 2 21 14" xfId="49033" xr:uid="{00000000-0005-0000-0000-00001BA80000}"/>
    <cellStyle name="Uwaga 2 2 21 15" xfId="52206" xr:uid="{00000000-0005-0000-0000-00001CA80000}"/>
    <cellStyle name="Uwaga 2 2 21 16" xfId="55381" xr:uid="{00000000-0005-0000-0000-00001DA80000}"/>
    <cellStyle name="Uwaga 2 2 21 17" xfId="57435" xr:uid="{00000000-0005-0000-0000-00001EA80000}"/>
    <cellStyle name="Uwaga 2 2 21 18" xfId="60672" xr:uid="{00000000-0005-0000-0000-00001FA80000}"/>
    <cellStyle name="Uwaga 2 2 21 2" xfId="11259" xr:uid="{00000000-0005-0000-0000-000020A80000}"/>
    <cellStyle name="Uwaga 2 2 21 3" xfId="13301" xr:uid="{00000000-0005-0000-0000-000021A80000}"/>
    <cellStyle name="Uwaga 2 2 21 4" xfId="17950" xr:uid="{00000000-0005-0000-0000-000022A80000}"/>
    <cellStyle name="Uwaga 2 2 21 5" xfId="20525" xr:uid="{00000000-0005-0000-0000-000023A80000}"/>
    <cellStyle name="Uwaga 2 2 21 6" xfId="23835" xr:uid="{00000000-0005-0000-0000-000024A80000}"/>
    <cellStyle name="Uwaga 2 2 21 7" xfId="27150" xr:uid="{00000000-0005-0000-0000-000025A80000}"/>
    <cellStyle name="Uwaga 2 2 21 8" xfId="30384" xr:uid="{00000000-0005-0000-0000-000026A80000}"/>
    <cellStyle name="Uwaga 2 2 21 9" xfId="33701" xr:uid="{00000000-0005-0000-0000-000027A80000}"/>
    <cellStyle name="Uwaga 2 2 22" xfId="4350" xr:uid="{00000000-0005-0000-0000-000028A80000}"/>
    <cellStyle name="Uwaga 2 2 22 10" xfId="42846" xr:uid="{00000000-0005-0000-0000-000029A80000}"/>
    <cellStyle name="Uwaga 2 2 22 11" xfId="46038" xr:uid="{00000000-0005-0000-0000-00002AA80000}"/>
    <cellStyle name="Uwaga 2 2 22 12" xfId="49315" xr:uid="{00000000-0005-0000-0000-00002BA80000}"/>
    <cellStyle name="Uwaga 2 2 22 13" xfId="52498" xr:uid="{00000000-0005-0000-0000-00002CA80000}"/>
    <cellStyle name="Uwaga 2 2 22 14" xfId="57713" xr:uid="{00000000-0005-0000-0000-00002DA80000}"/>
    <cellStyle name="Uwaga 2 2 22 15" xfId="60950" xr:uid="{00000000-0005-0000-0000-00002EA80000}"/>
    <cellStyle name="Uwaga 2 2 22 2" xfId="13588" xr:uid="{00000000-0005-0000-0000-00002FA80000}"/>
    <cellStyle name="Uwaga 2 2 22 3" xfId="7567" xr:uid="{00000000-0005-0000-0000-000030A80000}"/>
    <cellStyle name="Uwaga 2 2 22 4" xfId="20818" xr:uid="{00000000-0005-0000-0000-000031A80000}"/>
    <cellStyle name="Uwaga 2 2 22 5" xfId="24128" xr:uid="{00000000-0005-0000-0000-000032A80000}"/>
    <cellStyle name="Uwaga 2 2 22 6" xfId="27442" xr:uid="{00000000-0005-0000-0000-000033A80000}"/>
    <cellStyle name="Uwaga 2 2 22 7" xfId="30677" xr:uid="{00000000-0005-0000-0000-000034A80000}"/>
    <cellStyle name="Uwaga 2 2 22 8" xfId="36446" xr:uid="{00000000-0005-0000-0000-000035A80000}"/>
    <cellStyle name="Uwaga 2 2 22 9" xfId="39651" xr:uid="{00000000-0005-0000-0000-000036A80000}"/>
    <cellStyle name="Uwaga 2 2 23" xfId="4171" xr:uid="{00000000-0005-0000-0000-000037A80000}"/>
    <cellStyle name="Uwaga 2 2 23 10" xfId="42672" xr:uid="{00000000-0005-0000-0000-000038A80000}"/>
    <cellStyle name="Uwaga 2 2 23 11" xfId="45859" xr:uid="{00000000-0005-0000-0000-000039A80000}"/>
    <cellStyle name="Uwaga 2 2 23 12" xfId="49147" xr:uid="{00000000-0005-0000-0000-00003AA80000}"/>
    <cellStyle name="Uwaga 2 2 23 13" xfId="52319" xr:uid="{00000000-0005-0000-0000-00003BA80000}"/>
    <cellStyle name="Uwaga 2 2 23 14" xfId="57545" xr:uid="{00000000-0005-0000-0000-00003CA80000}"/>
    <cellStyle name="Uwaga 2 2 23 15" xfId="60782" xr:uid="{00000000-0005-0000-0000-00003DA80000}"/>
    <cellStyle name="Uwaga 2 2 23 2" xfId="13415" xr:uid="{00000000-0005-0000-0000-00003EA80000}"/>
    <cellStyle name="Uwaga 2 2 23 3" xfId="7408" xr:uid="{00000000-0005-0000-0000-00003FA80000}"/>
    <cellStyle name="Uwaga 2 2 23 4" xfId="20639" xr:uid="{00000000-0005-0000-0000-000040A80000}"/>
    <cellStyle name="Uwaga 2 2 23 5" xfId="23949" xr:uid="{00000000-0005-0000-0000-000041A80000}"/>
    <cellStyle name="Uwaga 2 2 23 6" xfId="27264" xr:uid="{00000000-0005-0000-0000-000042A80000}"/>
    <cellStyle name="Uwaga 2 2 23 7" xfId="30498" xr:uid="{00000000-0005-0000-0000-000043A80000}"/>
    <cellStyle name="Uwaga 2 2 23 8" xfId="36277" xr:uid="{00000000-0005-0000-0000-000044A80000}"/>
    <cellStyle name="Uwaga 2 2 23 9" xfId="39473" xr:uid="{00000000-0005-0000-0000-000045A80000}"/>
    <cellStyle name="Uwaga 2 2 24" xfId="4410" xr:uid="{00000000-0005-0000-0000-000046A80000}"/>
    <cellStyle name="Uwaga 2 2 24 10" xfId="42904" xr:uid="{00000000-0005-0000-0000-000047A80000}"/>
    <cellStyle name="Uwaga 2 2 24 11" xfId="46098" xr:uid="{00000000-0005-0000-0000-000048A80000}"/>
    <cellStyle name="Uwaga 2 2 24 12" xfId="49373" xr:uid="{00000000-0005-0000-0000-000049A80000}"/>
    <cellStyle name="Uwaga 2 2 24 13" xfId="52558" xr:uid="{00000000-0005-0000-0000-00004AA80000}"/>
    <cellStyle name="Uwaga 2 2 24 14" xfId="57768" xr:uid="{00000000-0005-0000-0000-00004BA80000}"/>
    <cellStyle name="Uwaga 2 2 24 15" xfId="61005" xr:uid="{00000000-0005-0000-0000-00004CA80000}"/>
    <cellStyle name="Uwaga 2 2 24 2" xfId="13648" xr:uid="{00000000-0005-0000-0000-00004DA80000}"/>
    <cellStyle name="Uwaga 2 2 24 3" xfId="7613" xr:uid="{00000000-0005-0000-0000-00004EA80000}"/>
    <cellStyle name="Uwaga 2 2 24 4" xfId="20878" xr:uid="{00000000-0005-0000-0000-00004FA80000}"/>
    <cellStyle name="Uwaga 2 2 24 5" xfId="24188" xr:uid="{00000000-0005-0000-0000-000050A80000}"/>
    <cellStyle name="Uwaga 2 2 24 6" xfId="27502" xr:uid="{00000000-0005-0000-0000-000051A80000}"/>
    <cellStyle name="Uwaga 2 2 24 7" xfId="30737" xr:uid="{00000000-0005-0000-0000-000052A80000}"/>
    <cellStyle name="Uwaga 2 2 24 8" xfId="36504" xr:uid="{00000000-0005-0000-0000-000053A80000}"/>
    <cellStyle name="Uwaga 2 2 24 9" xfId="39711" xr:uid="{00000000-0005-0000-0000-000054A80000}"/>
    <cellStyle name="Uwaga 2 2 25" xfId="4468" xr:uid="{00000000-0005-0000-0000-000055A80000}"/>
    <cellStyle name="Uwaga 2 2 25 10" xfId="42959" xr:uid="{00000000-0005-0000-0000-000056A80000}"/>
    <cellStyle name="Uwaga 2 2 25 11" xfId="46156" xr:uid="{00000000-0005-0000-0000-000057A80000}"/>
    <cellStyle name="Uwaga 2 2 25 12" xfId="49428" xr:uid="{00000000-0005-0000-0000-000058A80000}"/>
    <cellStyle name="Uwaga 2 2 25 13" xfId="52616" xr:uid="{00000000-0005-0000-0000-000059A80000}"/>
    <cellStyle name="Uwaga 2 2 25 14" xfId="57821" xr:uid="{00000000-0005-0000-0000-00005AA80000}"/>
    <cellStyle name="Uwaga 2 2 25 15" xfId="61058" xr:uid="{00000000-0005-0000-0000-00005BA80000}"/>
    <cellStyle name="Uwaga 2 2 25 2" xfId="13705" xr:uid="{00000000-0005-0000-0000-00005CA80000}"/>
    <cellStyle name="Uwaga 2 2 25 3" xfId="7666" xr:uid="{00000000-0005-0000-0000-00005DA80000}"/>
    <cellStyle name="Uwaga 2 2 25 4" xfId="20936" xr:uid="{00000000-0005-0000-0000-00005EA80000}"/>
    <cellStyle name="Uwaga 2 2 25 5" xfId="24246" xr:uid="{00000000-0005-0000-0000-00005FA80000}"/>
    <cellStyle name="Uwaga 2 2 25 6" xfId="27559" xr:uid="{00000000-0005-0000-0000-000060A80000}"/>
    <cellStyle name="Uwaga 2 2 25 7" xfId="30795" xr:uid="{00000000-0005-0000-0000-000061A80000}"/>
    <cellStyle name="Uwaga 2 2 25 8" xfId="36559" xr:uid="{00000000-0005-0000-0000-000062A80000}"/>
    <cellStyle name="Uwaga 2 2 25 9" xfId="39769" xr:uid="{00000000-0005-0000-0000-000063A80000}"/>
    <cellStyle name="Uwaga 2 2 26" xfId="4522" xr:uid="{00000000-0005-0000-0000-000064A80000}"/>
    <cellStyle name="Uwaga 2 2 26 10" xfId="43011" xr:uid="{00000000-0005-0000-0000-000065A80000}"/>
    <cellStyle name="Uwaga 2 2 26 11" xfId="46210" xr:uid="{00000000-0005-0000-0000-000066A80000}"/>
    <cellStyle name="Uwaga 2 2 26 12" xfId="49479" xr:uid="{00000000-0005-0000-0000-000067A80000}"/>
    <cellStyle name="Uwaga 2 2 26 13" xfId="52670" xr:uid="{00000000-0005-0000-0000-000068A80000}"/>
    <cellStyle name="Uwaga 2 2 26 14" xfId="57871" xr:uid="{00000000-0005-0000-0000-000069A80000}"/>
    <cellStyle name="Uwaga 2 2 26 15" xfId="61108" xr:uid="{00000000-0005-0000-0000-00006AA80000}"/>
    <cellStyle name="Uwaga 2 2 26 2" xfId="13758" xr:uid="{00000000-0005-0000-0000-00006BA80000}"/>
    <cellStyle name="Uwaga 2 2 26 3" xfId="7716" xr:uid="{00000000-0005-0000-0000-00006CA80000}"/>
    <cellStyle name="Uwaga 2 2 26 4" xfId="20990" xr:uid="{00000000-0005-0000-0000-00006DA80000}"/>
    <cellStyle name="Uwaga 2 2 26 5" xfId="24300" xr:uid="{00000000-0005-0000-0000-00006EA80000}"/>
    <cellStyle name="Uwaga 2 2 26 6" xfId="27612" xr:uid="{00000000-0005-0000-0000-00006FA80000}"/>
    <cellStyle name="Uwaga 2 2 26 7" xfId="30849" xr:uid="{00000000-0005-0000-0000-000070A80000}"/>
    <cellStyle name="Uwaga 2 2 26 8" xfId="36610" xr:uid="{00000000-0005-0000-0000-000071A80000}"/>
    <cellStyle name="Uwaga 2 2 26 9" xfId="39823" xr:uid="{00000000-0005-0000-0000-000072A80000}"/>
    <cellStyle name="Uwaga 2 2 27" xfId="4579" xr:uid="{00000000-0005-0000-0000-000073A80000}"/>
    <cellStyle name="Uwaga 2 2 27 10" xfId="43066" xr:uid="{00000000-0005-0000-0000-000074A80000}"/>
    <cellStyle name="Uwaga 2 2 27 11" xfId="46267" xr:uid="{00000000-0005-0000-0000-000075A80000}"/>
    <cellStyle name="Uwaga 2 2 27 12" xfId="49534" xr:uid="{00000000-0005-0000-0000-000076A80000}"/>
    <cellStyle name="Uwaga 2 2 27 13" xfId="52727" xr:uid="{00000000-0005-0000-0000-000077A80000}"/>
    <cellStyle name="Uwaga 2 2 27 14" xfId="57925" xr:uid="{00000000-0005-0000-0000-000078A80000}"/>
    <cellStyle name="Uwaga 2 2 27 15" xfId="61162" xr:uid="{00000000-0005-0000-0000-000079A80000}"/>
    <cellStyle name="Uwaga 2 2 27 2" xfId="13815" xr:uid="{00000000-0005-0000-0000-00007AA80000}"/>
    <cellStyle name="Uwaga 2 2 27 3" xfId="7770" xr:uid="{00000000-0005-0000-0000-00007BA80000}"/>
    <cellStyle name="Uwaga 2 2 27 4" xfId="21047" xr:uid="{00000000-0005-0000-0000-00007CA80000}"/>
    <cellStyle name="Uwaga 2 2 27 5" xfId="24357" xr:uid="{00000000-0005-0000-0000-00007DA80000}"/>
    <cellStyle name="Uwaga 2 2 27 6" xfId="27669" xr:uid="{00000000-0005-0000-0000-00007EA80000}"/>
    <cellStyle name="Uwaga 2 2 27 7" xfId="30906" xr:uid="{00000000-0005-0000-0000-00007FA80000}"/>
    <cellStyle name="Uwaga 2 2 27 8" xfId="36666" xr:uid="{00000000-0005-0000-0000-000080A80000}"/>
    <cellStyle name="Uwaga 2 2 27 9" xfId="39879" xr:uid="{00000000-0005-0000-0000-000081A80000}"/>
    <cellStyle name="Uwaga 2 2 28" xfId="4625" xr:uid="{00000000-0005-0000-0000-000082A80000}"/>
    <cellStyle name="Uwaga 2 2 28 10" xfId="43111" xr:uid="{00000000-0005-0000-0000-000083A80000}"/>
    <cellStyle name="Uwaga 2 2 28 11" xfId="46313" xr:uid="{00000000-0005-0000-0000-000084A80000}"/>
    <cellStyle name="Uwaga 2 2 28 12" xfId="49579" xr:uid="{00000000-0005-0000-0000-000085A80000}"/>
    <cellStyle name="Uwaga 2 2 28 13" xfId="52773" xr:uid="{00000000-0005-0000-0000-000086A80000}"/>
    <cellStyle name="Uwaga 2 2 28 14" xfId="57970" xr:uid="{00000000-0005-0000-0000-000087A80000}"/>
    <cellStyle name="Uwaga 2 2 28 15" xfId="61207" xr:uid="{00000000-0005-0000-0000-000088A80000}"/>
    <cellStyle name="Uwaga 2 2 28 2" xfId="13861" xr:uid="{00000000-0005-0000-0000-000089A80000}"/>
    <cellStyle name="Uwaga 2 2 28 3" xfId="7815" xr:uid="{00000000-0005-0000-0000-00008AA80000}"/>
    <cellStyle name="Uwaga 2 2 28 4" xfId="21093" xr:uid="{00000000-0005-0000-0000-00008BA80000}"/>
    <cellStyle name="Uwaga 2 2 28 5" xfId="24403" xr:uid="{00000000-0005-0000-0000-00008CA80000}"/>
    <cellStyle name="Uwaga 2 2 28 6" xfId="27715" xr:uid="{00000000-0005-0000-0000-00008DA80000}"/>
    <cellStyle name="Uwaga 2 2 28 7" xfId="30952" xr:uid="{00000000-0005-0000-0000-00008EA80000}"/>
    <cellStyle name="Uwaga 2 2 28 8" xfId="36712" xr:uid="{00000000-0005-0000-0000-00008FA80000}"/>
    <cellStyle name="Uwaga 2 2 28 9" xfId="39925" xr:uid="{00000000-0005-0000-0000-000090A80000}"/>
    <cellStyle name="Uwaga 2 2 29" xfId="4679" xr:uid="{00000000-0005-0000-0000-000091A80000}"/>
    <cellStyle name="Uwaga 2 2 29 10" xfId="43162" xr:uid="{00000000-0005-0000-0000-000092A80000}"/>
    <cellStyle name="Uwaga 2 2 29 11" xfId="46367" xr:uid="{00000000-0005-0000-0000-000093A80000}"/>
    <cellStyle name="Uwaga 2 2 29 12" xfId="49630" xr:uid="{00000000-0005-0000-0000-000094A80000}"/>
    <cellStyle name="Uwaga 2 2 29 13" xfId="52827" xr:uid="{00000000-0005-0000-0000-000095A80000}"/>
    <cellStyle name="Uwaga 2 2 29 14" xfId="58021" xr:uid="{00000000-0005-0000-0000-000096A80000}"/>
    <cellStyle name="Uwaga 2 2 29 15" xfId="61258" xr:uid="{00000000-0005-0000-0000-000097A80000}"/>
    <cellStyle name="Uwaga 2 2 29 2" xfId="13914" xr:uid="{00000000-0005-0000-0000-000098A80000}"/>
    <cellStyle name="Uwaga 2 2 29 3" xfId="7866" xr:uid="{00000000-0005-0000-0000-000099A80000}"/>
    <cellStyle name="Uwaga 2 2 29 4" xfId="21147" xr:uid="{00000000-0005-0000-0000-00009AA80000}"/>
    <cellStyle name="Uwaga 2 2 29 5" xfId="24457" xr:uid="{00000000-0005-0000-0000-00009BA80000}"/>
    <cellStyle name="Uwaga 2 2 29 6" xfId="27769" xr:uid="{00000000-0005-0000-0000-00009CA80000}"/>
    <cellStyle name="Uwaga 2 2 29 7" xfId="31006" xr:uid="{00000000-0005-0000-0000-00009DA80000}"/>
    <cellStyle name="Uwaga 2 2 29 8" xfId="36764" xr:uid="{00000000-0005-0000-0000-00009EA80000}"/>
    <cellStyle name="Uwaga 2 2 29 9" xfId="39979" xr:uid="{00000000-0005-0000-0000-00009FA80000}"/>
    <cellStyle name="Uwaga 2 2 3" xfId="1690" xr:uid="{00000000-0005-0000-0000-0000A0A80000}"/>
    <cellStyle name="Uwaga 2 2 3 10" xfId="31342" xr:uid="{00000000-0005-0000-0000-0000A1A80000}"/>
    <cellStyle name="Uwaga 2 2 3 11" xfId="18291" xr:uid="{00000000-0005-0000-0000-0000A2A80000}"/>
    <cellStyle name="Uwaga 2 2 3 12" xfId="36992" xr:uid="{00000000-0005-0000-0000-0000A3A80000}"/>
    <cellStyle name="Uwaga 2 2 3 13" xfId="40224" xr:uid="{00000000-0005-0000-0000-0000A4A80000}"/>
    <cellStyle name="Uwaga 2 2 3 14" xfId="43378" xr:uid="{00000000-0005-0000-0000-0000A5A80000}"/>
    <cellStyle name="Uwaga 2 2 3 15" xfId="46699" xr:uid="{00000000-0005-0000-0000-0000A6A80000}"/>
    <cellStyle name="Uwaga 2 2 3 16" xfId="49844" xr:uid="{00000000-0005-0000-0000-0000A7A80000}"/>
    <cellStyle name="Uwaga 2 2 3 17" xfId="53072" xr:uid="{00000000-0005-0000-0000-0000A8A80000}"/>
    <cellStyle name="Uwaga 2 2 3 18" xfId="34208" xr:uid="{00000000-0005-0000-0000-0000A9A80000}"/>
    <cellStyle name="Uwaga 2 2 3 19" xfId="58355" xr:uid="{00000000-0005-0000-0000-0000AAA80000}"/>
    <cellStyle name="Uwaga 2 2 3 2" xfId="8900" xr:uid="{00000000-0005-0000-0000-0000ABA80000}"/>
    <cellStyle name="Uwaga 2 2 3 3" xfId="8490" xr:uid="{00000000-0005-0000-0000-0000ACA80000}"/>
    <cellStyle name="Uwaga 2 2 3 4" xfId="5069" xr:uid="{00000000-0005-0000-0000-0000ADA80000}"/>
    <cellStyle name="Uwaga 2 2 3 5" xfId="15586" xr:uid="{00000000-0005-0000-0000-0000AEA80000}"/>
    <cellStyle name="Uwaga 2 2 3 6" xfId="14511" xr:uid="{00000000-0005-0000-0000-0000AFA80000}"/>
    <cellStyle name="Uwaga 2 2 3 7" xfId="21468" xr:uid="{00000000-0005-0000-0000-0000B0A80000}"/>
    <cellStyle name="Uwaga 2 2 3 8" xfId="24791" xr:uid="{00000000-0005-0000-0000-0000B1A80000}"/>
    <cellStyle name="Uwaga 2 2 3 9" xfId="28017" xr:uid="{00000000-0005-0000-0000-0000B2A80000}"/>
    <cellStyle name="Uwaga 2 2 30" xfId="4732" xr:uid="{00000000-0005-0000-0000-0000B3A80000}"/>
    <cellStyle name="Uwaga 2 2 30 10" xfId="43213" xr:uid="{00000000-0005-0000-0000-0000B4A80000}"/>
    <cellStyle name="Uwaga 2 2 30 11" xfId="46420" xr:uid="{00000000-0005-0000-0000-0000B5A80000}"/>
    <cellStyle name="Uwaga 2 2 30 12" xfId="49680" xr:uid="{00000000-0005-0000-0000-0000B6A80000}"/>
    <cellStyle name="Uwaga 2 2 30 13" xfId="52880" xr:uid="{00000000-0005-0000-0000-0000B7A80000}"/>
    <cellStyle name="Uwaga 2 2 30 14" xfId="58071" xr:uid="{00000000-0005-0000-0000-0000B8A80000}"/>
    <cellStyle name="Uwaga 2 2 30 15" xfId="61308" xr:uid="{00000000-0005-0000-0000-0000B9A80000}"/>
    <cellStyle name="Uwaga 2 2 30 2" xfId="13966" xr:uid="{00000000-0005-0000-0000-0000BAA80000}"/>
    <cellStyle name="Uwaga 2 2 30 3" xfId="7916" xr:uid="{00000000-0005-0000-0000-0000BBA80000}"/>
    <cellStyle name="Uwaga 2 2 30 4" xfId="21200" xr:uid="{00000000-0005-0000-0000-0000BCA80000}"/>
    <cellStyle name="Uwaga 2 2 30 5" xfId="24510" xr:uid="{00000000-0005-0000-0000-0000BDA80000}"/>
    <cellStyle name="Uwaga 2 2 30 6" xfId="27822" xr:uid="{00000000-0005-0000-0000-0000BEA80000}"/>
    <cellStyle name="Uwaga 2 2 30 7" xfId="31059" xr:uid="{00000000-0005-0000-0000-0000BFA80000}"/>
    <cellStyle name="Uwaga 2 2 30 8" xfId="36816" xr:uid="{00000000-0005-0000-0000-0000C0A80000}"/>
    <cellStyle name="Uwaga 2 2 30 9" xfId="40031" xr:uid="{00000000-0005-0000-0000-0000C1A80000}"/>
    <cellStyle name="Uwaga 2 2 31" xfId="4783" xr:uid="{00000000-0005-0000-0000-0000C2A80000}"/>
    <cellStyle name="Uwaga 2 2 31 10" xfId="43262" xr:uid="{00000000-0005-0000-0000-0000C3A80000}"/>
    <cellStyle name="Uwaga 2 2 31 11" xfId="46471" xr:uid="{00000000-0005-0000-0000-0000C4A80000}"/>
    <cellStyle name="Uwaga 2 2 31 12" xfId="49729" xr:uid="{00000000-0005-0000-0000-0000C5A80000}"/>
    <cellStyle name="Uwaga 2 2 31 13" xfId="52931" xr:uid="{00000000-0005-0000-0000-0000C6A80000}"/>
    <cellStyle name="Uwaga 2 2 31 14" xfId="58120" xr:uid="{00000000-0005-0000-0000-0000C7A80000}"/>
    <cellStyle name="Uwaga 2 2 31 15" xfId="61357" xr:uid="{00000000-0005-0000-0000-0000C8A80000}"/>
    <cellStyle name="Uwaga 2 2 31 2" xfId="14017" xr:uid="{00000000-0005-0000-0000-0000C9A80000}"/>
    <cellStyle name="Uwaga 2 2 31 3" xfId="7965" xr:uid="{00000000-0005-0000-0000-0000CAA80000}"/>
    <cellStyle name="Uwaga 2 2 31 4" xfId="21251" xr:uid="{00000000-0005-0000-0000-0000CBA80000}"/>
    <cellStyle name="Uwaga 2 2 31 5" xfId="24561" xr:uid="{00000000-0005-0000-0000-0000CCA80000}"/>
    <cellStyle name="Uwaga 2 2 31 6" xfId="27873" xr:uid="{00000000-0005-0000-0000-0000CDA80000}"/>
    <cellStyle name="Uwaga 2 2 31 7" xfId="31110" xr:uid="{00000000-0005-0000-0000-0000CEA80000}"/>
    <cellStyle name="Uwaga 2 2 31 8" xfId="36866" xr:uid="{00000000-0005-0000-0000-0000CFA80000}"/>
    <cellStyle name="Uwaga 2 2 31 9" xfId="40082" xr:uid="{00000000-0005-0000-0000-0000D0A80000}"/>
    <cellStyle name="Uwaga 2 2 4" xfId="2481" xr:uid="{00000000-0005-0000-0000-0000D1A80000}"/>
    <cellStyle name="Uwaga 2 2 4 10" xfId="32125" xr:uid="{00000000-0005-0000-0000-0000D2A80000}"/>
    <cellStyle name="Uwaga 2 2 4 11" xfId="34595" xr:uid="{00000000-0005-0000-0000-0000D3A80000}"/>
    <cellStyle name="Uwaga 2 2 4 12" xfId="37783" xr:uid="{00000000-0005-0000-0000-0000D4A80000}"/>
    <cellStyle name="Uwaga 2 2 4 13" xfId="40993" xr:uid="{00000000-0005-0000-0000-0000D5A80000}"/>
    <cellStyle name="Uwaga 2 2 4 14" xfId="44169" xr:uid="{00000000-0005-0000-0000-0000D6A80000}"/>
    <cellStyle name="Uwaga 2 2 4 15" xfId="47468" xr:uid="{00000000-0005-0000-0000-0000D7A80000}"/>
    <cellStyle name="Uwaga 2 2 4 16" xfId="50633" xr:uid="{00000000-0005-0000-0000-0000D8A80000}"/>
    <cellStyle name="Uwaga 2 2 4 17" xfId="53829" xr:uid="{00000000-0005-0000-0000-0000D9A80000}"/>
    <cellStyle name="Uwaga 2 2 4 18" xfId="55883" xr:uid="{00000000-0005-0000-0000-0000DAA80000}"/>
    <cellStyle name="Uwaga 2 2 4 19" xfId="59120" xr:uid="{00000000-0005-0000-0000-0000DBA80000}"/>
    <cellStyle name="Uwaga 2 2 4 2" xfId="9683" xr:uid="{00000000-0005-0000-0000-0000DCA80000}"/>
    <cellStyle name="Uwaga 2 2 4 3" xfId="11725" xr:uid="{00000000-0005-0000-0000-0000DDA80000}"/>
    <cellStyle name="Uwaga 2 2 4 4" xfId="5849" xr:uid="{00000000-0005-0000-0000-0000DEA80000}"/>
    <cellStyle name="Uwaga 2 2 4 5" xfId="16374" xr:uid="{00000000-0005-0000-0000-0000DFA80000}"/>
    <cellStyle name="Uwaga 2 2 4 6" xfId="18949" xr:uid="{00000000-0005-0000-0000-0000E0A80000}"/>
    <cellStyle name="Uwaga 2 2 4 7" xfId="22259" xr:uid="{00000000-0005-0000-0000-0000E1A80000}"/>
    <cellStyle name="Uwaga 2 2 4 8" xfId="25579" xr:uid="{00000000-0005-0000-0000-0000E2A80000}"/>
    <cellStyle name="Uwaga 2 2 4 9" xfId="28808" xr:uid="{00000000-0005-0000-0000-0000E3A80000}"/>
    <cellStyle name="Uwaga 2 2 5" xfId="2620" xr:uid="{00000000-0005-0000-0000-0000E4A80000}"/>
    <cellStyle name="Uwaga 2 2 5 10" xfId="32264" xr:uid="{00000000-0005-0000-0000-0000E5A80000}"/>
    <cellStyle name="Uwaga 2 2 5 11" xfId="34734" xr:uid="{00000000-0005-0000-0000-0000E6A80000}"/>
    <cellStyle name="Uwaga 2 2 5 12" xfId="37922" xr:uid="{00000000-0005-0000-0000-0000E7A80000}"/>
    <cellStyle name="Uwaga 2 2 5 13" xfId="41132" xr:uid="{00000000-0005-0000-0000-0000E8A80000}"/>
    <cellStyle name="Uwaga 2 2 5 14" xfId="44308" xr:uid="{00000000-0005-0000-0000-0000E9A80000}"/>
    <cellStyle name="Uwaga 2 2 5 15" xfId="47607" xr:uid="{00000000-0005-0000-0000-0000EAA80000}"/>
    <cellStyle name="Uwaga 2 2 5 16" xfId="50772" xr:uid="{00000000-0005-0000-0000-0000EBA80000}"/>
    <cellStyle name="Uwaga 2 2 5 17" xfId="53967" xr:uid="{00000000-0005-0000-0000-0000ECA80000}"/>
    <cellStyle name="Uwaga 2 2 5 18" xfId="56021" xr:uid="{00000000-0005-0000-0000-0000EDA80000}"/>
    <cellStyle name="Uwaga 2 2 5 19" xfId="59258" xr:uid="{00000000-0005-0000-0000-0000EEA80000}"/>
    <cellStyle name="Uwaga 2 2 5 2" xfId="9822" xr:uid="{00000000-0005-0000-0000-0000EFA80000}"/>
    <cellStyle name="Uwaga 2 2 5 3" xfId="11864" xr:uid="{00000000-0005-0000-0000-0000F0A80000}"/>
    <cellStyle name="Uwaga 2 2 5 4" xfId="5988" xr:uid="{00000000-0005-0000-0000-0000F1A80000}"/>
    <cellStyle name="Uwaga 2 2 5 5" xfId="16513" xr:uid="{00000000-0005-0000-0000-0000F2A80000}"/>
    <cellStyle name="Uwaga 2 2 5 6" xfId="19088" xr:uid="{00000000-0005-0000-0000-0000F3A80000}"/>
    <cellStyle name="Uwaga 2 2 5 7" xfId="22398" xr:uid="{00000000-0005-0000-0000-0000F4A80000}"/>
    <cellStyle name="Uwaga 2 2 5 8" xfId="25718" xr:uid="{00000000-0005-0000-0000-0000F5A80000}"/>
    <cellStyle name="Uwaga 2 2 5 9" xfId="28947" xr:uid="{00000000-0005-0000-0000-0000F6A80000}"/>
    <cellStyle name="Uwaga 2 2 6" xfId="1748" xr:uid="{00000000-0005-0000-0000-0000F7A80000}"/>
    <cellStyle name="Uwaga 2 2 6 10" xfId="31400" xr:uid="{00000000-0005-0000-0000-0000F8A80000}"/>
    <cellStyle name="Uwaga 2 2 6 11" xfId="18488" xr:uid="{00000000-0005-0000-0000-0000F9A80000}"/>
    <cellStyle name="Uwaga 2 2 6 12" xfId="37050" xr:uid="{00000000-0005-0000-0000-0000FAA80000}"/>
    <cellStyle name="Uwaga 2 2 6 13" xfId="40281" xr:uid="{00000000-0005-0000-0000-0000FBA80000}"/>
    <cellStyle name="Uwaga 2 2 6 14" xfId="43436" xr:uid="{00000000-0005-0000-0000-0000FCA80000}"/>
    <cellStyle name="Uwaga 2 2 6 15" xfId="46756" xr:uid="{00000000-0005-0000-0000-0000FDA80000}"/>
    <cellStyle name="Uwaga 2 2 6 16" xfId="49902" xr:uid="{00000000-0005-0000-0000-0000FEA80000}"/>
    <cellStyle name="Uwaga 2 2 6 17" xfId="53128" xr:uid="{00000000-0005-0000-0000-0000FFA80000}"/>
    <cellStyle name="Uwaga 2 2 6 18" xfId="33894" xr:uid="{00000000-0005-0000-0000-000000A90000}"/>
    <cellStyle name="Uwaga 2 2 6 19" xfId="58411" xr:uid="{00000000-0005-0000-0000-000001A90000}"/>
    <cellStyle name="Uwaga 2 2 6 2" xfId="8958" xr:uid="{00000000-0005-0000-0000-000002A90000}"/>
    <cellStyle name="Uwaga 2 2 6 3" xfId="8432" xr:uid="{00000000-0005-0000-0000-000003A90000}"/>
    <cellStyle name="Uwaga 2 2 6 4" xfId="5127" xr:uid="{00000000-0005-0000-0000-000004A90000}"/>
    <cellStyle name="Uwaga 2 2 6 5" xfId="15644" xr:uid="{00000000-0005-0000-0000-000005A90000}"/>
    <cellStyle name="Uwaga 2 2 6 6" xfId="14453" xr:uid="{00000000-0005-0000-0000-000006A90000}"/>
    <cellStyle name="Uwaga 2 2 6 7" xfId="21526" xr:uid="{00000000-0005-0000-0000-000007A90000}"/>
    <cellStyle name="Uwaga 2 2 6 8" xfId="24848" xr:uid="{00000000-0005-0000-0000-000008A90000}"/>
    <cellStyle name="Uwaga 2 2 6 9" xfId="28075" xr:uid="{00000000-0005-0000-0000-000009A90000}"/>
    <cellStyle name="Uwaga 2 2 7" xfId="2840" xr:uid="{00000000-0005-0000-0000-00000AA90000}"/>
    <cellStyle name="Uwaga 2 2 7 10" xfId="32484" xr:uid="{00000000-0005-0000-0000-00000BA90000}"/>
    <cellStyle name="Uwaga 2 2 7 11" xfId="34954" xr:uid="{00000000-0005-0000-0000-00000CA90000}"/>
    <cellStyle name="Uwaga 2 2 7 12" xfId="38142" xr:uid="{00000000-0005-0000-0000-00000DA90000}"/>
    <cellStyle name="Uwaga 2 2 7 13" xfId="41349" xr:uid="{00000000-0005-0000-0000-00000EA90000}"/>
    <cellStyle name="Uwaga 2 2 7 14" xfId="44528" xr:uid="{00000000-0005-0000-0000-00000FA90000}"/>
    <cellStyle name="Uwaga 2 2 7 15" xfId="47824" xr:uid="{00000000-0005-0000-0000-000010A90000}"/>
    <cellStyle name="Uwaga 2 2 7 16" xfId="50992" xr:uid="{00000000-0005-0000-0000-000011A90000}"/>
    <cellStyle name="Uwaga 2 2 7 17" xfId="54182" xr:uid="{00000000-0005-0000-0000-000012A90000}"/>
    <cellStyle name="Uwaga 2 2 7 18" xfId="56236" xr:uid="{00000000-0005-0000-0000-000013A90000}"/>
    <cellStyle name="Uwaga 2 2 7 19" xfId="59473" xr:uid="{00000000-0005-0000-0000-000014A90000}"/>
    <cellStyle name="Uwaga 2 2 7 2" xfId="10042" xr:uid="{00000000-0005-0000-0000-000015A90000}"/>
    <cellStyle name="Uwaga 2 2 7 3" xfId="12084" xr:uid="{00000000-0005-0000-0000-000016A90000}"/>
    <cellStyle name="Uwaga 2 2 7 4" xfId="6208" xr:uid="{00000000-0005-0000-0000-000017A90000}"/>
    <cellStyle name="Uwaga 2 2 7 5" xfId="16733" xr:uid="{00000000-0005-0000-0000-000018A90000}"/>
    <cellStyle name="Uwaga 2 2 7 6" xfId="19308" xr:uid="{00000000-0005-0000-0000-000019A90000}"/>
    <cellStyle name="Uwaga 2 2 7 7" xfId="22618" xr:uid="{00000000-0005-0000-0000-00001AA90000}"/>
    <cellStyle name="Uwaga 2 2 7 8" xfId="25936" xr:uid="{00000000-0005-0000-0000-00001BA90000}"/>
    <cellStyle name="Uwaga 2 2 7 9" xfId="29167" xr:uid="{00000000-0005-0000-0000-00001CA90000}"/>
    <cellStyle name="Uwaga 2 2 8" xfId="2944" xr:uid="{00000000-0005-0000-0000-00001DA90000}"/>
    <cellStyle name="Uwaga 2 2 8 10" xfId="32588" xr:uid="{00000000-0005-0000-0000-00001EA90000}"/>
    <cellStyle name="Uwaga 2 2 8 11" xfId="35058" xr:uid="{00000000-0005-0000-0000-00001FA90000}"/>
    <cellStyle name="Uwaga 2 2 8 12" xfId="38246" xr:uid="{00000000-0005-0000-0000-000020A90000}"/>
    <cellStyle name="Uwaga 2 2 8 13" xfId="41453" xr:uid="{00000000-0005-0000-0000-000021A90000}"/>
    <cellStyle name="Uwaga 2 2 8 14" xfId="44632" xr:uid="{00000000-0005-0000-0000-000022A90000}"/>
    <cellStyle name="Uwaga 2 2 8 15" xfId="47928" xr:uid="{00000000-0005-0000-0000-000023A90000}"/>
    <cellStyle name="Uwaga 2 2 8 16" xfId="51096" xr:uid="{00000000-0005-0000-0000-000024A90000}"/>
    <cellStyle name="Uwaga 2 2 8 17" xfId="54285" xr:uid="{00000000-0005-0000-0000-000025A90000}"/>
    <cellStyle name="Uwaga 2 2 8 18" xfId="56339" xr:uid="{00000000-0005-0000-0000-000026A90000}"/>
    <cellStyle name="Uwaga 2 2 8 19" xfId="59576" xr:uid="{00000000-0005-0000-0000-000027A90000}"/>
    <cellStyle name="Uwaga 2 2 8 2" xfId="10146" xr:uid="{00000000-0005-0000-0000-000028A90000}"/>
    <cellStyle name="Uwaga 2 2 8 3" xfId="12188" xr:uid="{00000000-0005-0000-0000-000029A90000}"/>
    <cellStyle name="Uwaga 2 2 8 4" xfId="6312" xr:uid="{00000000-0005-0000-0000-00002AA90000}"/>
    <cellStyle name="Uwaga 2 2 8 5" xfId="16837" xr:uid="{00000000-0005-0000-0000-00002BA90000}"/>
    <cellStyle name="Uwaga 2 2 8 6" xfId="19412" xr:uid="{00000000-0005-0000-0000-00002CA90000}"/>
    <cellStyle name="Uwaga 2 2 8 7" xfId="22722" xr:uid="{00000000-0005-0000-0000-00002DA90000}"/>
    <cellStyle name="Uwaga 2 2 8 8" xfId="26039" xr:uid="{00000000-0005-0000-0000-00002EA90000}"/>
    <cellStyle name="Uwaga 2 2 8 9" xfId="29271" xr:uid="{00000000-0005-0000-0000-00002FA90000}"/>
    <cellStyle name="Uwaga 2 2 9" xfId="3110" xr:uid="{00000000-0005-0000-0000-000030A90000}"/>
    <cellStyle name="Uwaga 2 2 9 10" xfId="32754" xr:uid="{00000000-0005-0000-0000-000031A90000}"/>
    <cellStyle name="Uwaga 2 2 9 11" xfId="35223" xr:uid="{00000000-0005-0000-0000-000032A90000}"/>
    <cellStyle name="Uwaga 2 2 9 12" xfId="38412" xr:uid="{00000000-0005-0000-0000-000033A90000}"/>
    <cellStyle name="Uwaga 2 2 9 13" xfId="41618" xr:uid="{00000000-0005-0000-0000-000034A90000}"/>
    <cellStyle name="Uwaga 2 2 9 14" xfId="44798" xr:uid="{00000000-0005-0000-0000-000035A90000}"/>
    <cellStyle name="Uwaga 2 2 9 15" xfId="48093" xr:uid="{00000000-0005-0000-0000-000036A90000}"/>
    <cellStyle name="Uwaga 2 2 9 16" xfId="51261" xr:uid="{00000000-0005-0000-0000-000037A90000}"/>
    <cellStyle name="Uwaga 2 2 9 17" xfId="54449" xr:uid="{00000000-0005-0000-0000-000038A90000}"/>
    <cellStyle name="Uwaga 2 2 9 18" xfId="56503" xr:uid="{00000000-0005-0000-0000-000039A90000}"/>
    <cellStyle name="Uwaga 2 2 9 19" xfId="59740" xr:uid="{00000000-0005-0000-0000-00003AA90000}"/>
    <cellStyle name="Uwaga 2 2 9 2" xfId="10312" xr:uid="{00000000-0005-0000-0000-00003BA90000}"/>
    <cellStyle name="Uwaga 2 2 9 3" xfId="12354" xr:uid="{00000000-0005-0000-0000-00003CA90000}"/>
    <cellStyle name="Uwaga 2 2 9 4" xfId="6478" xr:uid="{00000000-0005-0000-0000-00003DA90000}"/>
    <cellStyle name="Uwaga 2 2 9 5" xfId="17003" xr:uid="{00000000-0005-0000-0000-00003EA90000}"/>
    <cellStyle name="Uwaga 2 2 9 6" xfId="19578" xr:uid="{00000000-0005-0000-0000-00003FA90000}"/>
    <cellStyle name="Uwaga 2 2 9 7" xfId="22888" xr:uid="{00000000-0005-0000-0000-000040A90000}"/>
    <cellStyle name="Uwaga 2 2 9 8" xfId="26204" xr:uid="{00000000-0005-0000-0000-000041A90000}"/>
    <cellStyle name="Uwaga 2 2 9 9" xfId="29437" xr:uid="{00000000-0005-0000-0000-000042A90000}"/>
    <cellStyle name="Uwaga 2 2_A-1 Sekcja 1 - kosz. inwestorski 03.2010" xfId="62614" xr:uid="{00000000-0005-0000-0000-000043A90000}"/>
    <cellStyle name="Uwaga 2 20" xfId="3921" xr:uid="{00000000-0005-0000-0000-000044A90000}"/>
    <cellStyle name="Uwaga 2 20 10" xfId="33565" xr:uid="{00000000-0005-0000-0000-000045A90000}"/>
    <cellStyle name="Uwaga 2 20 11" xfId="36028" xr:uid="{00000000-0005-0000-0000-000046A90000}"/>
    <cellStyle name="Uwaga 2 20 12" xfId="39223" xr:uid="{00000000-0005-0000-0000-000047A90000}"/>
    <cellStyle name="Uwaga 2 20 13" xfId="42423" xr:uid="{00000000-0005-0000-0000-000048A90000}"/>
    <cellStyle name="Uwaga 2 20 14" xfId="45609" xr:uid="{00000000-0005-0000-0000-000049A90000}"/>
    <cellStyle name="Uwaga 2 20 15" xfId="48898" xr:uid="{00000000-0005-0000-0000-00004AA90000}"/>
    <cellStyle name="Uwaga 2 20 16" xfId="52070" xr:uid="{00000000-0005-0000-0000-00004BA90000}"/>
    <cellStyle name="Uwaga 2 20 17" xfId="55247" xr:uid="{00000000-0005-0000-0000-00004CA90000}"/>
    <cellStyle name="Uwaga 2 20 18" xfId="57301" xr:uid="{00000000-0005-0000-0000-00004DA90000}"/>
    <cellStyle name="Uwaga 2 20 19" xfId="60538" xr:uid="{00000000-0005-0000-0000-00004EA90000}"/>
    <cellStyle name="Uwaga 2 20 2" xfId="11123" xr:uid="{00000000-0005-0000-0000-00004FA90000}"/>
    <cellStyle name="Uwaga 2 20 3" xfId="13165" xr:uid="{00000000-0005-0000-0000-000050A90000}"/>
    <cellStyle name="Uwaga 2 20 4" xfId="7281" xr:uid="{00000000-0005-0000-0000-000051A90000}"/>
    <cellStyle name="Uwaga 2 20 5" xfId="17814" xr:uid="{00000000-0005-0000-0000-000052A90000}"/>
    <cellStyle name="Uwaga 2 20 6" xfId="20389" xr:uid="{00000000-0005-0000-0000-000053A90000}"/>
    <cellStyle name="Uwaga 2 20 7" xfId="23699" xr:uid="{00000000-0005-0000-0000-000054A90000}"/>
    <cellStyle name="Uwaga 2 20 8" xfId="27014" xr:uid="{00000000-0005-0000-0000-000055A90000}"/>
    <cellStyle name="Uwaga 2 20 9" xfId="30248" xr:uid="{00000000-0005-0000-0000-000056A90000}"/>
    <cellStyle name="Uwaga 2 21" xfId="2174" xr:uid="{00000000-0005-0000-0000-000057A90000}"/>
    <cellStyle name="Uwaga 2 21 10" xfId="31822" xr:uid="{00000000-0005-0000-0000-000058A90000}"/>
    <cellStyle name="Uwaga 2 21 11" xfId="34297" xr:uid="{00000000-0005-0000-0000-000059A90000}"/>
    <cellStyle name="Uwaga 2 21 12" xfId="37476" xr:uid="{00000000-0005-0000-0000-00005AA90000}"/>
    <cellStyle name="Uwaga 2 21 13" xfId="40696" xr:uid="{00000000-0005-0000-0000-00005BA90000}"/>
    <cellStyle name="Uwaga 2 21 14" xfId="43862" xr:uid="{00000000-0005-0000-0000-00005CA90000}"/>
    <cellStyle name="Uwaga 2 21 15" xfId="47171" xr:uid="{00000000-0005-0000-0000-00005DA90000}"/>
    <cellStyle name="Uwaga 2 21 16" xfId="50328" xr:uid="{00000000-0005-0000-0000-00005EA90000}"/>
    <cellStyle name="Uwaga 2 21 17" xfId="53536" xr:uid="{00000000-0005-0000-0000-00005FA90000}"/>
    <cellStyle name="Uwaga 2 21 18" xfId="55586" xr:uid="{00000000-0005-0000-0000-000060A90000}"/>
    <cellStyle name="Uwaga 2 21 19" xfId="58823" xr:uid="{00000000-0005-0000-0000-000061A90000}"/>
    <cellStyle name="Uwaga 2 21 2" xfId="9380" xr:uid="{00000000-0005-0000-0000-000062A90000}"/>
    <cellStyle name="Uwaga 2 21 3" xfId="11418" xr:uid="{00000000-0005-0000-0000-000063A90000}"/>
    <cellStyle name="Uwaga 2 21 4" xfId="5551" xr:uid="{00000000-0005-0000-0000-000064A90000}"/>
    <cellStyle name="Uwaga 2 21 5" xfId="16069" xr:uid="{00000000-0005-0000-0000-000065A90000}"/>
    <cellStyle name="Uwaga 2 21 6" xfId="18642" xr:uid="{00000000-0005-0000-0000-000066A90000}"/>
    <cellStyle name="Uwaga 2 21 7" xfId="21952" xr:uid="{00000000-0005-0000-0000-000067A90000}"/>
    <cellStyle name="Uwaga 2 21 8" xfId="25273" xr:uid="{00000000-0005-0000-0000-000068A90000}"/>
    <cellStyle name="Uwaga 2 21 9" xfId="28501" xr:uid="{00000000-0005-0000-0000-000069A90000}"/>
    <cellStyle name="Uwaga 2 22" xfId="2227" xr:uid="{00000000-0005-0000-0000-00006AA90000}"/>
    <cellStyle name="Uwaga 2 22 10" xfId="31875" xr:uid="{00000000-0005-0000-0000-00006BA90000}"/>
    <cellStyle name="Uwaga 2 22 11" xfId="34349" xr:uid="{00000000-0005-0000-0000-00006CA90000}"/>
    <cellStyle name="Uwaga 2 22 12" xfId="37529" xr:uid="{00000000-0005-0000-0000-00006DA90000}"/>
    <cellStyle name="Uwaga 2 22 13" xfId="40748" xr:uid="{00000000-0005-0000-0000-00006EA90000}"/>
    <cellStyle name="Uwaga 2 22 14" xfId="43915" xr:uid="{00000000-0005-0000-0000-00006FA90000}"/>
    <cellStyle name="Uwaga 2 22 15" xfId="47223" xr:uid="{00000000-0005-0000-0000-000070A90000}"/>
    <cellStyle name="Uwaga 2 22 16" xfId="50380" xr:uid="{00000000-0005-0000-0000-000071A90000}"/>
    <cellStyle name="Uwaga 2 22 17" xfId="53588" xr:uid="{00000000-0005-0000-0000-000072A90000}"/>
    <cellStyle name="Uwaga 2 22 18" xfId="55638" xr:uid="{00000000-0005-0000-0000-000073A90000}"/>
    <cellStyle name="Uwaga 2 22 19" xfId="58875" xr:uid="{00000000-0005-0000-0000-000074A90000}"/>
    <cellStyle name="Uwaga 2 22 2" xfId="9433" xr:uid="{00000000-0005-0000-0000-000075A90000}"/>
    <cellStyle name="Uwaga 2 22 3" xfId="11471" xr:uid="{00000000-0005-0000-0000-000076A90000}"/>
    <cellStyle name="Uwaga 2 22 4" xfId="5604" xr:uid="{00000000-0005-0000-0000-000077A90000}"/>
    <cellStyle name="Uwaga 2 22 5" xfId="16122" xr:uid="{00000000-0005-0000-0000-000078A90000}"/>
    <cellStyle name="Uwaga 2 22 6" xfId="18695" xr:uid="{00000000-0005-0000-0000-000079A90000}"/>
    <cellStyle name="Uwaga 2 22 7" xfId="22005" xr:uid="{00000000-0005-0000-0000-00007AA90000}"/>
    <cellStyle name="Uwaga 2 22 8" xfId="25326" xr:uid="{00000000-0005-0000-0000-00007BA90000}"/>
    <cellStyle name="Uwaga 2 22 9" xfId="28554" xr:uid="{00000000-0005-0000-0000-00007CA90000}"/>
    <cellStyle name="Uwaga 2 23" xfId="4056" xr:uid="{00000000-0005-0000-0000-00007DA90000}"/>
    <cellStyle name="Uwaga 2 23 10" xfId="36162" xr:uid="{00000000-0005-0000-0000-00007EA90000}"/>
    <cellStyle name="Uwaga 2 23 11" xfId="39358" xr:uid="{00000000-0005-0000-0000-00007FA90000}"/>
    <cellStyle name="Uwaga 2 23 12" xfId="42557" xr:uid="{00000000-0005-0000-0000-000080A90000}"/>
    <cellStyle name="Uwaga 2 23 13" xfId="45744" xr:uid="{00000000-0005-0000-0000-000081A90000}"/>
    <cellStyle name="Uwaga 2 23 14" xfId="49032" xr:uid="{00000000-0005-0000-0000-000082A90000}"/>
    <cellStyle name="Uwaga 2 23 15" xfId="52205" xr:uid="{00000000-0005-0000-0000-000083A90000}"/>
    <cellStyle name="Uwaga 2 23 16" xfId="55380" xr:uid="{00000000-0005-0000-0000-000084A90000}"/>
    <cellStyle name="Uwaga 2 23 17" xfId="57434" xr:uid="{00000000-0005-0000-0000-000085A90000}"/>
    <cellStyle name="Uwaga 2 23 18" xfId="60671" xr:uid="{00000000-0005-0000-0000-000086A90000}"/>
    <cellStyle name="Uwaga 2 23 2" xfId="11258" xr:uid="{00000000-0005-0000-0000-000087A90000}"/>
    <cellStyle name="Uwaga 2 23 3" xfId="13300" xr:uid="{00000000-0005-0000-0000-000088A90000}"/>
    <cellStyle name="Uwaga 2 23 4" xfId="17949" xr:uid="{00000000-0005-0000-0000-000089A90000}"/>
    <cellStyle name="Uwaga 2 23 5" xfId="20524" xr:uid="{00000000-0005-0000-0000-00008AA90000}"/>
    <cellStyle name="Uwaga 2 23 6" xfId="23834" xr:uid="{00000000-0005-0000-0000-00008BA90000}"/>
    <cellStyle name="Uwaga 2 23 7" xfId="27149" xr:uid="{00000000-0005-0000-0000-00008CA90000}"/>
    <cellStyle name="Uwaga 2 23 8" xfId="30383" xr:uid="{00000000-0005-0000-0000-00008DA90000}"/>
    <cellStyle name="Uwaga 2 23 9" xfId="33700" xr:uid="{00000000-0005-0000-0000-00008EA90000}"/>
    <cellStyle name="Uwaga 2 24" xfId="4349" xr:uid="{00000000-0005-0000-0000-00008FA90000}"/>
    <cellStyle name="Uwaga 2 24 10" xfId="42845" xr:uid="{00000000-0005-0000-0000-000090A90000}"/>
    <cellStyle name="Uwaga 2 24 11" xfId="46037" xr:uid="{00000000-0005-0000-0000-000091A90000}"/>
    <cellStyle name="Uwaga 2 24 12" xfId="49314" xr:uid="{00000000-0005-0000-0000-000092A90000}"/>
    <cellStyle name="Uwaga 2 24 13" xfId="52497" xr:uid="{00000000-0005-0000-0000-000093A90000}"/>
    <cellStyle name="Uwaga 2 24 14" xfId="57712" xr:uid="{00000000-0005-0000-0000-000094A90000}"/>
    <cellStyle name="Uwaga 2 24 15" xfId="60949" xr:uid="{00000000-0005-0000-0000-000095A90000}"/>
    <cellStyle name="Uwaga 2 24 2" xfId="13587" xr:uid="{00000000-0005-0000-0000-000096A90000}"/>
    <cellStyle name="Uwaga 2 24 3" xfId="7566" xr:uid="{00000000-0005-0000-0000-000097A90000}"/>
    <cellStyle name="Uwaga 2 24 4" xfId="20817" xr:uid="{00000000-0005-0000-0000-000098A90000}"/>
    <cellStyle name="Uwaga 2 24 5" xfId="24127" xr:uid="{00000000-0005-0000-0000-000099A90000}"/>
    <cellStyle name="Uwaga 2 24 6" xfId="27441" xr:uid="{00000000-0005-0000-0000-00009AA90000}"/>
    <cellStyle name="Uwaga 2 24 7" xfId="30676" xr:uid="{00000000-0005-0000-0000-00009BA90000}"/>
    <cellStyle name="Uwaga 2 24 8" xfId="36445" xr:uid="{00000000-0005-0000-0000-00009CA90000}"/>
    <cellStyle name="Uwaga 2 24 9" xfId="39650" xr:uid="{00000000-0005-0000-0000-00009DA90000}"/>
    <cellStyle name="Uwaga 2 25" xfId="4172" xr:uid="{00000000-0005-0000-0000-00009EA90000}"/>
    <cellStyle name="Uwaga 2 25 10" xfId="42673" xr:uid="{00000000-0005-0000-0000-00009FA90000}"/>
    <cellStyle name="Uwaga 2 25 11" xfId="45860" xr:uid="{00000000-0005-0000-0000-0000A0A90000}"/>
    <cellStyle name="Uwaga 2 25 12" xfId="49148" xr:uid="{00000000-0005-0000-0000-0000A1A90000}"/>
    <cellStyle name="Uwaga 2 25 13" xfId="52320" xr:uid="{00000000-0005-0000-0000-0000A2A90000}"/>
    <cellStyle name="Uwaga 2 25 14" xfId="57546" xr:uid="{00000000-0005-0000-0000-0000A3A90000}"/>
    <cellStyle name="Uwaga 2 25 15" xfId="60783" xr:uid="{00000000-0005-0000-0000-0000A4A90000}"/>
    <cellStyle name="Uwaga 2 25 2" xfId="13416" xr:uid="{00000000-0005-0000-0000-0000A5A90000}"/>
    <cellStyle name="Uwaga 2 25 3" xfId="7409" xr:uid="{00000000-0005-0000-0000-0000A6A90000}"/>
    <cellStyle name="Uwaga 2 25 4" xfId="20640" xr:uid="{00000000-0005-0000-0000-0000A7A90000}"/>
    <cellStyle name="Uwaga 2 25 5" xfId="23950" xr:uid="{00000000-0005-0000-0000-0000A8A90000}"/>
    <cellStyle name="Uwaga 2 25 6" xfId="27265" xr:uid="{00000000-0005-0000-0000-0000A9A90000}"/>
    <cellStyle name="Uwaga 2 25 7" xfId="30499" xr:uid="{00000000-0005-0000-0000-0000AAA90000}"/>
    <cellStyle name="Uwaga 2 25 8" xfId="36278" xr:uid="{00000000-0005-0000-0000-0000ABA90000}"/>
    <cellStyle name="Uwaga 2 25 9" xfId="39474" xr:uid="{00000000-0005-0000-0000-0000ACA90000}"/>
    <cellStyle name="Uwaga 2 26" xfId="4409" xr:uid="{00000000-0005-0000-0000-0000ADA90000}"/>
    <cellStyle name="Uwaga 2 26 10" xfId="42903" xr:uid="{00000000-0005-0000-0000-0000AEA90000}"/>
    <cellStyle name="Uwaga 2 26 11" xfId="46097" xr:uid="{00000000-0005-0000-0000-0000AFA90000}"/>
    <cellStyle name="Uwaga 2 26 12" xfId="49372" xr:uid="{00000000-0005-0000-0000-0000B0A90000}"/>
    <cellStyle name="Uwaga 2 26 13" xfId="52557" xr:uid="{00000000-0005-0000-0000-0000B1A90000}"/>
    <cellStyle name="Uwaga 2 26 14" xfId="57767" xr:uid="{00000000-0005-0000-0000-0000B2A90000}"/>
    <cellStyle name="Uwaga 2 26 15" xfId="61004" xr:uid="{00000000-0005-0000-0000-0000B3A90000}"/>
    <cellStyle name="Uwaga 2 26 2" xfId="13647" xr:uid="{00000000-0005-0000-0000-0000B4A90000}"/>
    <cellStyle name="Uwaga 2 26 3" xfId="7612" xr:uid="{00000000-0005-0000-0000-0000B5A90000}"/>
    <cellStyle name="Uwaga 2 26 4" xfId="20877" xr:uid="{00000000-0005-0000-0000-0000B6A90000}"/>
    <cellStyle name="Uwaga 2 26 5" xfId="24187" xr:uid="{00000000-0005-0000-0000-0000B7A90000}"/>
    <cellStyle name="Uwaga 2 26 6" xfId="27501" xr:uid="{00000000-0005-0000-0000-0000B8A90000}"/>
    <cellStyle name="Uwaga 2 26 7" xfId="30736" xr:uid="{00000000-0005-0000-0000-0000B9A90000}"/>
    <cellStyle name="Uwaga 2 26 8" xfId="36503" xr:uid="{00000000-0005-0000-0000-0000BAA90000}"/>
    <cellStyle name="Uwaga 2 26 9" xfId="39710" xr:uid="{00000000-0005-0000-0000-0000BBA90000}"/>
    <cellStyle name="Uwaga 2 27" xfId="4467" xr:uid="{00000000-0005-0000-0000-0000BCA90000}"/>
    <cellStyle name="Uwaga 2 27 10" xfId="42958" xr:uid="{00000000-0005-0000-0000-0000BDA90000}"/>
    <cellStyle name="Uwaga 2 27 11" xfId="46155" xr:uid="{00000000-0005-0000-0000-0000BEA90000}"/>
    <cellStyle name="Uwaga 2 27 12" xfId="49427" xr:uid="{00000000-0005-0000-0000-0000BFA90000}"/>
    <cellStyle name="Uwaga 2 27 13" xfId="52615" xr:uid="{00000000-0005-0000-0000-0000C0A90000}"/>
    <cellStyle name="Uwaga 2 27 14" xfId="57820" xr:uid="{00000000-0005-0000-0000-0000C1A90000}"/>
    <cellStyle name="Uwaga 2 27 15" xfId="61057" xr:uid="{00000000-0005-0000-0000-0000C2A90000}"/>
    <cellStyle name="Uwaga 2 27 2" xfId="13704" xr:uid="{00000000-0005-0000-0000-0000C3A90000}"/>
    <cellStyle name="Uwaga 2 27 3" xfId="7665" xr:uid="{00000000-0005-0000-0000-0000C4A90000}"/>
    <cellStyle name="Uwaga 2 27 4" xfId="20935" xr:uid="{00000000-0005-0000-0000-0000C5A90000}"/>
    <cellStyle name="Uwaga 2 27 5" xfId="24245" xr:uid="{00000000-0005-0000-0000-0000C6A90000}"/>
    <cellStyle name="Uwaga 2 27 6" xfId="27558" xr:uid="{00000000-0005-0000-0000-0000C7A90000}"/>
    <cellStyle name="Uwaga 2 27 7" xfId="30794" xr:uid="{00000000-0005-0000-0000-0000C8A90000}"/>
    <cellStyle name="Uwaga 2 27 8" xfId="36558" xr:uid="{00000000-0005-0000-0000-0000C9A90000}"/>
    <cellStyle name="Uwaga 2 27 9" xfId="39768" xr:uid="{00000000-0005-0000-0000-0000CAA90000}"/>
    <cellStyle name="Uwaga 2 28" xfId="4521" xr:uid="{00000000-0005-0000-0000-0000CBA90000}"/>
    <cellStyle name="Uwaga 2 28 10" xfId="43010" xr:uid="{00000000-0005-0000-0000-0000CCA90000}"/>
    <cellStyle name="Uwaga 2 28 11" xfId="46209" xr:uid="{00000000-0005-0000-0000-0000CDA90000}"/>
    <cellStyle name="Uwaga 2 28 12" xfId="49478" xr:uid="{00000000-0005-0000-0000-0000CEA90000}"/>
    <cellStyle name="Uwaga 2 28 13" xfId="52669" xr:uid="{00000000-0005-0000-0000-0000CFA90000}"/>
    <cellStyle name="Uwaga 2 28 14" xfId="57870" xr:uid="{00000000-0005-0000-0000-0000D0A90000}"/>
    <cellStyle name="Uwaga 2 28 15" xfId="61107" xr:uid="{00000000-0005-0000-0000-0000D1A90000}"/>
    <cellStyle name="Uwaga 2 28 2" xfId="13757" xr:uid="{00000000-0005-0000-0000-0000D2A90000}"/>
    <cellStyle name="Uwaga 2 28 3" xfId="7715" xr:uid="{00000000-0005-0000-0000-0000D3A90000}"/>
    <cellStyle name="Uwaga 2 28 4" xfId="20989" xr:uid="{00000000-0005-0000-0000-0000D4A90000}"/>
    <cellStyle name="Uwaga 2 28 5" xfId="24299" xr:uid="{00000000-0005-0000-0000-0000D5A90000}"/>
    <cellStyle name="Uwaga 2 28 6" xfId="27611" xr:uid="{00000000-0005-0000-0000-0000D6A90000}"/>
    <cellStyle name="Uwaga 2 28 7" xfId="30848" xr:uid="{00000000-0005-0000-0000-0000D7A90000}"/>
    <cellStyle name="Uwaga 2 28 8" xfId="36609" xr:uid="{00000000-0005-0000-0000-0000D8A90000}"/>
    <cellStyle name="Uwaga 2 28 9" xfId="39822" xr:uid="{00000000-0005-0000-0000-0000D9A90000}"/>
    <cellStyle name="Uwaga 2 29" xfId="4577" xr:uid="{00000000-0005-0000-0000-0000DAA90000}"/>
    <cellStyle name="Uwaga 2 29 10" xfId="43064" xr:uid="{00000000-0005-0000-0000-0000DBA90000}"/>
    <cellStyle name="Uwaga 2 29 11" xfId="46265" xr:uid="{00000000-0005-0000-0000-0000DCA90000}"/>
    <cellStyle name="Uwaga 2 29 12" xfId="49532" xr:uid="{00000000-0005-0000-0000-0000DDA90000}"/>
    <cellStyle name="Uwaga 2 29 13" xfId="52725" xr:uid="{00000000-0005-0000-0000-0000DEA90000}"/>
    <cellStyle name="Uwaga 2 29 14" xfId="57923" xr:uid="{00000000-0005-0000-0000-0000DFA90000}"/>
    <cellStyle name="Uwaga 2 29 15" xfId="61160" xr:uid="{00000000-0005-0000-0000-0000E0A90000}"/>
    <cellStyle name="Uwaga 2 29 2" xfId="13813" xr:uid="{00000000-0005-0000-0000-0000E1A90000}"/>
    <cellStyle name="Uwaga 2 29 3" xfId="7768" xr:uid="{00000000-0005-0000-0000-0000E2A90000}"/>
    <cellStyle name="Uwaga 2 29 4" xfId="21045" xr:uid="{00000000-0005-0000-0000-0000E3A90000}"/>
    <cellStyle name="Uwaga 2 29 5" xfId="24355" xr:uid="{00000000-0005-0000-0000-0000E4A90000}"/>
    <cellStyle name="Uwaga 2 29 6" xfId="27667" xr:uid="{00000000-0005-0000-0000-0000E5A90000}"/>
    <cellStyle name="Uwaga 2 29 7" xfId="30904" xr:uid="{00000000-0005-0000-0000-0000E6A90000}"/>
    <cellStyle name="Uwaga 2 29 8" xfId="36664" xr:uid="{00000000-0005-0000-0000-0000E7A90000}"/>
    <cellStyle name="Uwaga 2 29 9" xfId="39877" xr:uid="{00000000-0005-0000-0000-0000E8A90000}"/>
    <cellStyle name="Uwaga 2 3" xfId="1382" xr:uid="{00000000-0005-0000-0000-0000E9A90000}"/>
    <cellStyle name="Uwaga 2 3 10" xfId="2722" xr:uid="{00000000-0005-0000-0000-0000EAA90000}"/>
    <cellStyle name="Uwaga 2 3 10 10" xfId="32366" xr:uid="{00000000-0005-0000-0000-0000EBA90000}"/>
    <cellStyle name="Uwaga 2 3 10 11" xfId="34836" xr:uid="{00000000-0005-0000-0000-0000ECA90000}"/>
    <cellStyle name="Uwaga 2 3 10 12" xfId="38024" xr:uid="{00000000-0005-0000-0000-0000EDA90000}"/>
    <cellStyle name="Uwaga 2 3 10 13" xfId="41234" xr:uid="{00000000-0005-0000-0000-0000EEA90000}"/>
    <cellStyle name="Uwaga 2 3 10 14" xfId="44410" xr:uid="{00000000-0005-0000-0000-0000EFA90000}"/>
    <cellStyle name="Uwaga 2 3 10 15" xfId="47709" xr:uid="{00000000-0005-0000-0000-0000F0A90000}"/>
    <cellStyle name="Uwaga 2 3 10 16" xfId="50874" xr:uid="{00000000-0005-0000-0000-0000F1A90000}"/>
    <cellStyle name="Uwaga 2 3 10 17" xfId="54068" xr:uid="{00000000-0005-0000-0000-0000F2A90000}"/>
    <cellStyle name="Uwaga 2 3 10 18" xfId="56122" xr:uid="{00000000-0005-0000-0000-0000F3A90000}"/>
    <cellStyle name="Uwaga 2 3 10 19" xfId="59359" xr:uid="{00000000-0005-0000-0000-0000F4A90000}"/>
    <cellStyle name="Uwaga 2 3 10 2" xfId="9924" xr:uid="{00000000-0005-0000-0000-0000F5A90000}"/>
    <cellStyle name="Uwaga 2 3 10 3" xfId="11966" xr:uid="{00000000-0005-0000-0000-0000F6A90000}"/>
    <cellStyle name="Uwaga 2 3 10 4" xfId="6090" xr:uid="{00000000-0005-0000-0000-0000F7A90000}"/>
    <cellStyle name="Uwaga 2 3 10 5" xfId="16615" xr:uid="{00000000-0005-0000-0000-0000F8A90000}"/>
    <cellStyle name="Uwaga 2 3 10 6" xfId="19190" xr:uid="{00000000-0005-0000-0000-0000F9A90000}"/>
    <cellStyle name="Uwaga 2 3 10 7" xfId="22500" xr:uid="{00000000-0005-0000-0000-0000FAA90000}"/>
    <cellStyle name="Uwaga 2 3 10 8" xfId="25819" xr:uid="{00000000-0005-0000-0000-0000FBA90000}"/>
    <cellStyle name="Uwaga 2 3 10 9" xfId="29049" xr:uid="{00000000-0005-0000-0000-0000FCA90000}"/>
    <cellStyle name="Uwaga 2 3 11" xfId="3359" xr:uid="{00000000-0005-0000-0000-0000FDA90000}"/>
    <cellStyle name="Uwaga 2 3 11 10" xfId="33003" xr:uid="{00000000-0005-0000-0000-0000FEA90000}"/>
    <cellStyle name="Uwaga 2 3 11 11" xfId="35471" xr:uid="{00000000-0005-0000-0000-0000FFA90000}"/>
    <cellStyle name="Uwaga 2 3 11 12" xfId="38661" xr:uid="{00000000-0005-0000-0000-000000AA0000}"/>
    <cellStyle name="Uwaga 2 3 11 13" xfId="41866" xr:uid="{00000000-0005-0000-0000-000001AA0000}"/>
    <cellStyle name="Uwaga 2 3 11 14" xfId="45047" xr:uid="{00000000-0005-0000-0000-000002AA0000}"/>
    <cellStyle name="Uwaga 2 3 11 15" xfId="48341" xr:uid="{00000000-0005-0000-0000-000003AA0000}"/>
    <cellStyle name="Uwaga 2 3 11 16" xfId="51510" xr:uid="{00000000-0005-0000-0000-000004AA0000}"/>
    <cellStyle name="Uwaga 2 3 11 17" xfId="54695" xr:uid="{00000000-0005-0000-0000-000005AA0000}"/>
    <cellStyle name="Uwaga 2 3 11 18" xfId="56749" xr:uid="{00000000-0005-0000-0000-000006AA0000}"/>
    <cellStyle name="Uwaga 2 3 11 19" xfId="59986" xr:uid="{00000000-0005-0000-0000-000007AA0000}"/>
    <cellStyle name="Uwaga 2 3 11 2" xfId="10561" xr:uid="{00000000-0005-0000-0000-000008AA0000}"/>
    <cellStyle name="Uwaga 2 3 11 3" xfId="12603" xr:uid="{00000000-0005-0000-0000-000009AA0000}"/>
    <cellStyle name="Uwaga 2 3 11 4" xfId="6727" xr:uid="{00000000-0005-0000-0000-00000AAA0000}"/>
    <cellStyle name="Uwaga 2 3 11 5" xfId="17252" xr:uid="{00000000-0005-0000-0000-00000BAA0000}"/>
    <cellStyle name="Uwaga 2 3 11 6" xfId="19827" xr:uid="{00000000-0005-0000-0000-00000CAA0000}"/>
    <cellStyle name="Uwaga 2 3 11 7" xfId="23137" xr:uid="{00000000-0005-0000-0000-00000DAA0000}"/>
    <cellStyle name="Uwaga 2 3 11 8" xfId="26452" xr:uid="{00000000-0005-0000-0000-00000EAA0000}"/>
    <cellStyle name="Uwaga 2 3 11 9" xfId="29686" xr:uid="{00000000-0005-0000-0000-00000FAA0000}"/>
    <cellStyle name="Uwaga 2 3 12" xfId="2966" xr:uid="{00000000-0005-0000-0000-000010AA0000}"/>
    <cellStyle name="Uwaga 2 3 12 10" xfId="32610" xr:uid="{00000000-0005-0000-0000-000011AA0000}"/>
    <cellStyle name="Uwaga 2 3 12 11" xfId="35080" xr:uid="{00000000-0005-0000-0000-000012AA0000}"/>
    <cellStyle name="Uwaga 2 3 12 12" xfId="38268" xr:uid="{00000000-0005-0000-0000-000013AA0000}"/>
    <cellStyle name="Uwaga 2 3 12 13" xfId="41475" xr:uid="{00000000-0005-0000-0000-000014AA0000}"/>
    <cellStyle name="Uwaga 2 3 12 14" xfId="44654" xr:uid="{00000000-0005-0000-0000-000015AA0000}"/>
    <cellStyle name="Uwaga 2 3 12 15" xfId="47950" xr:uid="{00000000-0005-0000-0000-000016AA0000}"/>
    <cellStyle name="Uwaga 2 3 12 16" xfId="51118" xr:uid="{00000000-0005-0000-0000-000017AA0000}"/>
    <cellStyle name="Uwaga 2 3 12 17" xfId="54307" xr:uid="{00000000-0005-0000-0000-000018AA0000}"/>
    <cellStyle name="Uwaga 2 3 12 18" xfId="56361" xr:uid="{00000000-0005-0000-0000-000019AA0000}"/>
    <cellStyle name="Uwaga 2 3 12 19" xfId="59598" xr:uid="{00000000-0005-0000-0000-00001AAA0000}"/>
    <cellStyle name="Uwaga 2 3 12 2" xfId="10168" xr:uid="{00000000-0005-0000-0000-00001BAA0000}"/>
    <cellStyle name="Uwaga 2 3 12 3" xfId="12210" xr:uid="{00000000-0005-0000-0000-00001CAA0000}"/>
    <cellStyle name="Uwaga 2 3 12 4" xfId="6334" xr:uid="{00000000-0005-0000-0000-00001DAA0000}"/>
    <cellStyle name="Uwaga 2 3 12 5" xfId="16859" xr:uid="{00000000-0005-0000-0000-00001EAA0000}"/>
    <cellStyle name="Uwaga 2 3 12 6" xfId="19434" xr:uid="{00000000-0005-0000-0000-00001FAA0000}"/>
    <cellStyle name="Uwaga 2 3 12 7" xfId="22744" xr:uid="{00000000-0005-0000-0000-000020AA0000}"/>
    <cellStyle name="Uwaga 2 3 12 8" xfId="26061" xr:uid="{00000000-0005-0000-0000-000021AA0000}"/>
    <cellStyle name="Uwaga 2 3 12 9" xfId="29293" xr:uid="{00000000-0005-0000-0000-000022AA0000}"/>
    <cellStyle name="Uwaga 2 3 13" xfId="1972" xr:uid="{00000000-0005-0000-0000-000023AA0000}"/>
    <cellStyle name="Uwaga 2 3 13 10" xfId="31621" xr:uid="{00000000-0005-0000-0000-000024AA0000}"/>
    <cellStyle name="Uwaga 2 3 13 11" xfId="18380" xr:uid="{00000000-0005-0000-0000-000025AA0000}"/>
    <cellStyle name="Uwaga 2 3 13 12" xfId="37274" xr:uid="{00000000-0005-0000-0000-000026AA0000}"/>
    <cellStyle name="Uwaga 2 3 13 13" xfId="40499" xr:uid="{00000000-0005-0000-0000-000027AA0000}"/>
    <cellStyle name="Uwaga 2 3 13 14" xfId="43660" xr:uid="{00000000-0005-0000-0000-000028AA0000}"/>
    <cellStyle name="Uwaga 2 3 13 15" xfId="46974" xr:uid="{00000000-0005-0000-0000-000029AA0000}"/>
    <cellStyle name="Uwaga 2 3 13 16" xfId="50126" xr:uid="{00000000-0005-0000-0000-00002AAA0000}"/>
    <cellStyle name="Uwaga 2 3 13 17" xfId="53341" xr:uid="{00000000-0005-0000-0000-00002BAA0000}"/>
    <cellStyle name="Uwaga 2 3 13 18" xfId="24983" xr:uid="{00000000-0005-0000-0000-00002CAA0000}"/>
    <cellStyle name="Uwaga 2 3 13 19" xfId="58627" xr:uid="{00000000-0005-0000-0000-00002DAA0000}"/>
    <cellStyle name="Uwaga 2 3 13 2" xfId="9179" xr:uid="{00000000-0005-0000-0000-00002EAA0000}"/>
    <cellStyle name="Uwaga 2 3 13 3" xfId="8208" xr:uid="{00000000-0005-0000-0000-00002FAA0000}"/>
    <cellStyle name="Uwaga 2 3 13 4" xfId="5350" xr:uid="{00000000-0005-0000-0000-000030AA0000}"/>
    <cellStyle name="Uwaga 2 3 13 5" xfId="15867" xr:uid="{00000000-0005-0000-0000-000031AA0000}"/>
    <cellStyle name="Uwaga 2 3 13 6" xfId="14229" xr:uid="{00000000-0005-0000-0000-000032AA0000}"/>
    <cellStyle name="Uwaga 2 3 13 7" xfId="21750" xr:uid="{00000000-0005-0000-0000-000033AA0000}"/>
    <cellStyle name="Uwaga 2 3 13 8" xfId="25072" xr:uid="{00000000-0005-0000-0000-000034AA0000}"/>
    <cellStyle name="Uwaga 2 3 13 9" xfId="28299" xr:uid="{00000000-0005-0000-0000-000035AA0000}"/>
    <cellStyle name="Uwaga 2 3 14" xfId="3528" xr:uid="{00000000-0005-0000-0000-000036AA0000}"/>
    <cellStyle name="Uwaga 2 3 14 10" xfId="33172" xr:uid="{00000000-0005-0000-0000-000037AA0000}"/>
    <cellStyle name="Uwaga 2 3 14 11" xfId="35636" xr:uid="{00000000-0005-0000-0000-000038AA0000}"/>
    <cellStyle name="Uwaga 2 3 14 12" xfId="38830" xr:uid="{00000000-0005-0000-0000-000039AA0000}"/>
    <cellStyle name="Uwaga 2 3 14 13" xfId="42031" xr:uid="{00000000-0005-0000-0000-00003AAA0000}"/>
    <cellStyle name="Uwaga 2 3 14 14" xfId="45216" xr:uid="{00000000-0005-0000-0000-00003BAA0000}"/>
    <cellStyle name="Uwaga 2 3 14 15" xfId="48506" xr:uid="{00000000-0005-0000-0000-00003CAA0000}"/>
    <cellStyle name="Uwaga 2 3 14 16" xfId="51677" xr:uid="{00000000-0005-0000-0000-00003DAA0000}"/>
    <cellStyle name="Uwaga 2 3 14 17" xfId="54858" xr:uid="{00000000-0005-0000-0000-00003EAA0000}"/>
    <cellStyle name="Uwaga 2 3 14 18" xfId="56912" xr:uid="{00000000-0005-0000-0000-00003FAA0000}"/>
    <cellStyle name="Uwaga 2 3 14 19" xfId="60149" xr:uid="{00000000-0005-0000-0000-000040AA0000}"/>
    <cellStyle name="Uwaga 2 3 14 2" xfId="10730" xr:uid="{00000000-0005-0000-0000-000041AA0000}"/>
    <cellStyle name="Uwaga 2 3 14 3" xfId="12772" xr:uid="{00000000-0005-0000-0000-000042AA0000}"/>
    <cellStyle name="Uwaga 2 3 14 4" xfId="6894" xr:uid="{00000000-0005-0000-0000-000043AA0000}"/>
    <cellStyle name="Uwaga 2 3 14 5" xfId="17421" xr:uid="{00000000-0005-0000-0000-000044AA0000}"/>
    <cellStyle name="Uwaga 2 3 14 6" xfId="19996" xr:uid="{00000000-0005-0000-0000-000045AA0000}"/>
    <cellStyle name="Uwaga 2 3 14 7" xfId="23306" xr:uid="{00000000-0005-0000-0000-000046AA0000}"/>
    <cellStyle name="Uwaga 2 3 14 8" xfId="26621" xr:uid="{00000000-0005-0000-0000-000047AA0000}"/>
    <cellStyle name="Uwaga 2 3 14 9" xfId="29855" xr:uid="{00000000-0005-0000-0000-000048AA0000}"/>
    <cellStyle name="Uwaga 2 3 15" xfId="3665" xr:uid="{00000000-0005-0000-0000-000049AA0000}"/>
    <cellStyle name="Uwaga 2 3 15 10" xfId="33309" xr:uid="{00000000-0005-0000-0000-00004AAA0000}"/>
    <cellStyle name="Uwaga 2 3 15 11" xfId="35773" xr:uid="{00000000-0005-0000-0000-00004BAA0000}"/>
    <cellStyle name="Uwaga 2 3 15 12" xfId="38967" xr:uid="{00000000-0005-0000-0000-00004CAA0000}"/>
    <cellStyle name="Uwaga 2 3 15 13" xfId="42168" xr:uid="{00000000-0005-0000-0000-00004DAA0000}"/>
    <cellStyle name="Uwaga 2 3 15 14" xfId="45353" xr:uid="{00000000-0005-0000-0000-00004EAA0000}"/>
    <cellStyle name="Uwaga 2 3 15 15" xfId="48643" xr:uid="{00000000-0005-0000-0000-00004FAA0000}"/>
    <cellStyle name="Uwaga 2 3 15 16" xfId="51814" xr:uid="{00000000-0005-0000-0000-000050AA0000}"/>
    <cellStyle name="Uwaga 2 3 15 17" xfId="54994" xr:uid="{00000000-0005-0000-0000-000051AA0000}"/>
    <cellStyle name="Uwaga 2 3 15 18" xfId="57048" xr:uid="{00000000-0005-0000-0000-000052AA0000}"/>
    <cellStyle name="Uwaga 2 3 15 19" xfId="60285" xr:uid="{00000000-0005-0000-0000-000053AA0000}"/>
    <cellStyle name="Uwaga 2 3 15 2" xfId="10867" xr:uid="{00000000-0005-0000-0000-000054AA0000}"/>
    <cellStyle name="Uwaga 2 3 15 3" xfId="12909" xr:uid="{00000000-0005-0000-0000-000055AA0000}"/>
    <cellStyle name="Uwaga 2 3 15 4" xfId="7031" xr:uid="{00000000-0005-0000-0000-000056AA0000}"/>
    <cellStyle name="Uwaga 2 3 15 5" xfId="17558" xr:uid="{00000000-0005-0000-0000-000057AA0000}"/>
    <cellStyle name="Uwaga 2 3 15 6" xfId="20133" xr:uid="{00000000-0005-0000-0000-000058AA0000}"/>
    <cellStyle name="Uwaga 2 3 15 7" xfId="23443" xr:uid="{00000000-0005-0000-0000-000059AA0000}"/>
    <cellStyle name="Uwaga 2 3 15 8" xfId="26758" xr:uid="{00000000-0005-0000-0000-00005AAA0000}"/>
    <cellStyle name="Uwaga 2 3 15 9" xfId="29992" xr:uid="{00000000-0005-0000-0000-00005BAA0000}"/>
    <cellStyle name="Uwaga 2 3 16" xfId="3475" xr:uid="{00000000-0005-0000-0000-00005CAA0000}"/>
    <cellStyle name="Uwaga 2 3 16 10" xfId="33119" xr:uid="{00000000-0005-0000-0000-00005DAA0000}"/>
    <cellStyle name="Uwaga 2 3 16 11" xfId="35586" xr:uid="{00000000-0005-0000-0000-00005EAA0000}"/>
    <cellStyle name="Uwaga 2 3 16 12" xfId="38777" xr:uid="{00000000-0005-0000-0000-00005FAA0000}"/>
    <cellStyle name="Uwaga 2 3 16 13" xfId="41981" xr:uid="{00000000-0005-0000-0000-000060AA0000}"/>
    <cellStyle name="Uwaga 2 3 16 14" xfId="45163" xr:uid="{00000000-0005-0000-0000-000061AA0000}"/>
    <cellStyle name="Uwaga 2 3 16 15" xfId="48456" xr:uid="{00000000-0005-0000-0000-000062AA0000}"/>
    <cellStyle name="Uwaga 2 3 16 16" xfId="51625" xr:uid="{00000000-0005-0000-0000-000063AA0000}"/>
    <cellStyle name="Uwaga 2 3 16 17" xfId="54809" xr:uid="{00000000-0005-0000-0000-000064AA0000}"/>
    <cellStyle name="Uwaga 2 3 16 18" xfId="56863" xr:uid="{00000000-0005-0000-0000-000065AA0000}"/>
    <cellStyle name="Uwaga 2 3 16 19" xfId="60100" xr:uid="{00000000-0005-0000-0000-000066AA0000}"/>
    <cellStyle name="Uwaga 2 3 16 2" xfId="10677" xr:uid="{00000000-0005-0000-0000-000067AA0000}"/>
    <cellStyle name="Uwaga 2 3 16 3" xfId="12719" xr:uid="{00000000-0005-0000-0000-000068AA0000}"/>
    <cellStyle name="Uwaga 2 3 16 4" xfId="6843" xr:uid="{00000000-0005-0000-0000-000069AA0000}"/>
    <cellStyle name="Uwaga 2 3 16 5" xfId="17368" xr:uid="{00000000-0005-0000-0000-00006AAA0000}"/>
    <cellStyle name="Uwaga 2 3 16 6" xfId="19943" xr:uid="{00000000-0005-0000-0000-00006BAA0000}"/>
    <cellStyle name="Uwaga 2 3 16 7" xfId="23253" xr:uid="{00000000-0005-0000-0000-00006CAA0000}"/>
    <cellStyle name="Uwaga 2 3 16 8" xfId="26568" xr:uid="{00000000-0005-0000-0000-00006DAA0000}"/>
    <cellStyle name="Uwaga 2 3 16 9" xfId="29802" xr:uid="{00000000-0005-0000-0000-00006EAA0000}"/>
    <cellStyle name="Uwaga 2 3 17" xfId="3800" xr:uid="{00000000-0005-0000-0000-00006FAA0000}"/>
    <cellStyle name="Uwaga 2 3 17 10" xfId="33444" xr:uid="{00000000-0005-0000-0000-000070AA0000}"/>
    <cellStyle name="Uwaga 2 3 17 11" xfId="35907" xr:uid="{00000000-0005-0000-0000-000071AA0000}"/>
    <cellStyle name="Uwaga 2 3 17 12" xfId="39102" xr:uid="{00000000-0005-0000-0000-000072AA0000}"/>
    <cellStyle name="Uwaga 2 3 17 13" xfId="42302" xr:uid="{00000000-0005-0000-0000-000073AA0000}"/>
    <cellStyle name="Uwaga 2 3 17 14" xfId="45488" xr:uid="{00000000-0005-0000-0000-000074AA0000}"/>
    <cellStyle name="Uwaga 2 3 17 15" xfId="48777" xr:uid="{00000000-0005-0000-0000-000075AA0000}"/>
    <cellStyle name="Uwaga 2 3 17 16" xfId="51949" xr:uid="{00000000-0005-0000-0000-000076AA0000}"/>
    <cellStyle name="Uwaga 2 3 17 17" xfId="55127" xr:uid="{00000000-0005-0000-0000-000077AA0000}"/>
    <cellStyle name="Uwaga 2 3 17 18" xfId="57181" xr:uid="{00000000-0005-0000-0000-000078AA0000}"/>
    <cellStyle name="Uwaga 2 3 17 19" xfId="60418" xr:uid="{00000000-0005-0000-0000-000079AA0000}"/>
    <cellStyle name="Uwaga 2 3 17 2" xfId="11002" xr:uid="{00000000-0005-0000-0000-00007AAA0000}"/>
    <cellStyle name="Uwaga 2 3 17 3" xfId="13044" xr:uid="{00000000-0005-0000-0000-00007BAA0000}"/>
    <cellStyle name="Uwaga 2 3 17 4" xfId="7161" xr:uid="{00000000-0005-0000-0000-00007CAA0000}"/>
    <cellStyle name="Uwaga 2 3 17 5" xfId="17693" xr:uid="{00000000-0005-0000-0000-00007DAA0000}"/>
    <cellStyle name="Uwaga 2 3 17 6" xfId="20268" xr:uid="{00000000-0005-0000-0000-00007EAA0000}"/>
    <cellStyle name="Uwaga 2 3 17 7" xfId="23578" xr:uid="{00000000-0005-0000-0000-00007FAA0000}"/>
    <cellStyle name="Uwaga 2 3 17 8" xfId="26893" xr:uid="{00000000-0005-0000-0000-000080AA0000}"/>
    <cellStyle name="Uwaga 2 3 17 9" xfId="30127" xr:uid="{00000000-0005-0000-0000-000081AA0000}"/>
    <cellStyle name="Uwaga 2 3 18" xfId="3923" xr:uid="{00000000-0005-0000-0000-000082AA0000}"/>
    <cellStyle name="Uwaga 2 3 18 10" xfId="33567" xr:uid="{00000000-0005-0000-0000-000083AA0000}"/>
    <cellStyle name="Uwaga 2 3 18 11" xfId="36030" xr:uid="{00000000-0005-0000-0000-000084AA0000}"/>
    <cellStyle name="Uwaga 2 3 18 12" xfId="39225" xr:uid="{00000000-0005-0000-0000-000085AA0000}"/>
    <cellStyle name="Uwaga 2 3 18 13" xfId="42425" xr:uid="{00000000-0005-0000-0000-000086AA0000}"/>
    <cellStyle name="Uwaga 2 3 18 14" xfId="45611" xr:uid="{00000000-0005-0000-0000-000087AA0000}"/>
    <cellStyle name="Uwaga 2 3 18 15" xfId="48900" xr:uid="{00000000-0005-0000-0000-000088AA0000}"/>
    <cellStyle name="Uwaga 2 3 18 16" xfId="52072" xr:uid="{00000000-0005-0000-0000-000089AA0000}"/>
    <cellStyle name="Uwaga 2 3 18 17" xfId="55249" xr:uid="{00000000-0005-0000-0000-00008AAA0000}"/>
    <cellStyle name="Uwaga 2 3 18 18" xfId="57303" xr:uid="{00000000-0005-0000-0000-00008BAA0000}"/>
    <cellStyle name="Uwaga 2 3 18 19" xfId="60540" xr:uid="{00000000-0005-0000-0000-00008CAA0000}"/>
    <cellStyle name="Uwaga 2 3 18 2" xfId="11125" xr:uid="{00000000-0005-0000-0000-00008DAA0000}"/>
    <cellStyle name="Uwaga 2 3 18 3" xfId="13167" xr:uid="{00000000-0005-0000-0000-00008EAA0000}"/>
    <cellStyle name="Uwaga 2 3 18 4" xfId="7283" xr:uid="{00000000-0005-0000-0000-00008FAA0000}"/>
    <cellStyle name="Uwaga 2 3 18 5" xfId="17816" xr:uid="{00000000-0005-0000-0000-000090AA0000}"/>
    <cellStyle name="Uwaga 2 3 18 6" xfId="20391" xr:uid="{00000000-0005-0000-0000-000091AA0000}"/>
    <cellStyle name="Uwaga 2 3 18 7" xfId="23701" xr:uid="{00000000-0005-0000-0000-000092AA0000}"/>
    <cellStyle name="Uwaga 2 3 18 8" xfId="27016" xr:uid="{00000000-0005-0000-0000-000093AA0000}"/>
    <cellStyle name="Uwaga 2 3 18 9" xfId="30250" xr:uid="{00000000-0005-0000-0000-000094AA0000}"/>
    <cellStyle name="Uwaga 2 3 19" xfId="2172" xr:uid="{00000000-0005-0000-0000-000095AA0000}"/>
    <cellStyle name="Uwaga 2 3 19 10" xfId="31820" xr:uid="{00000000-0005-0000-0000-000096AA0000}"/>
    <cellStyle name="Uwaga 2 3 19 11" xfId="34295" xr:uid="{00000000-0005-0000-0000-000097AA0000}"/>
    <cellStyle name="Uwaga 2 3 19 12" xfId="37474" xr:uid="{00000000-0005-0000-0000-000098AA0000}"/>
    <cellStyle name="Uwaga 2 3 19 13" xfId="40694" xr:uid="{00000000-0005-0000-0000-000099AA0000}"/>
    <cellStyle name="Uwaga 2 3 19 14" xfId="43860" xr:uid="{00000000-0005-0000-0000-00009AAA0000}"/>
    <cellStyle name="Uwaga 2 3 19 15" xfId="47169" xr:uid="{00000000-0005-0000-0000-00009BAA0000}"/>
    <cellStyle name="Uwaga 2 3 19 16" xfId="50326" xr:uid="{00000000-0005-0000-0000-00009CAA0000}"/>
    <cellStyle name="Uwaga 2 3 19 17" xfId="53534" xr:uid="{00000000-0005-0000-0000-00009DAA0000}"/>
    <cellStyle name="Uwaga 2 3 19 18" xfId="55584" xr:uid="{00000000-0005-0000-0000-00009EAA0000}"/>
    <cellStyle name="Uwaga 2 3 19 19" xfId="58821" xr:uid="{00000000-0005-0000-0000-00009FAA0000}"/>
    <cellStyle name="Uwaga 2 3 19 2" xfId="9378" xr:uid="{00000000-0005-0000-0000-0000A0AA0000}"/>
    <cellStyle name="Uwaga 2 3 19 3" xfId="11416" xr:uid="{00000000-0005-0000-0000-0000A1AA0000}"/>
    <cellStyle name="Uwaga 2 3 19 4" xfId="5549" xr:uid="{00000000-0005-0000-0000-0000A2AA0000}"/>
    <cellStyle name="Uwaga 2 3 19 5" xfId="16067" xr:uid="{00000000-0005-0000-0000-0000A3AA0000}"/>
    <cellStyle name="Uwaga 2 3 19 6" xfId="18640" xr:uid="{00000000-0005-0000-0000-0000A4AA0000}"/>
    <cellStyle name="Uwaga 2 3 19 7" xfId="21950" xr:uid="{00000000-0005-0000-0000-0000A5AA0000}"/>
    <cellStyle name="Uwaga 2 3 19 8" xfId="25271" xr:uid="{00000000-0005-0000-0000-0000A6AA0000}"/>
    <cellStyle name="Uwaga 2 3 19 9" xfId="28499" xr:uid="{00000000-0005-0000-0000-0000A7AA0000}"/>
    <cellStyle name="Uwaga 2 3 2" xfId="1462" xr:uid="{00000000-0005-0000-0000-0000A8AA0000}"/>
    <cellStyle name="Uwaga 2 3 2 10" xfId="3436" xr:uid="{00000000-0005-0000-0000-0000A9AA0000}"/>
    <cellStyle name="Uwaga 2 3 2 10 10" xfId="33080" xr:uid="{00000000-0005-0000-0000-0000AAAA0000}"/>
    <cellStyle name="Uwaga 2 3 2 10 11" xfId="35547" xr:uid="{00000000-0005-0000-0000-0000ABAA0000}"/>
    <cellStyle name="Uwaga 2 3 2 10 12" xfId="38738" xr:uid="{00000000-0005-0000-0000-0000ACAA0000}"/>
    <cellStyle name="Uwaga 2 3 2 10 13" xfId="41942" xr:uid="{00000000-0005-0000-0000-0000ADAA0000}"/>
    <cellStyle name="Uwaga 2 3 2 10 14" xfId="45124" xr:uid="{00000000-0005-0000-0000-0000AEAA0000}"/>
    <cellStyle name="Uwaga 2 3 2 10 15" xfId="48417" xr:uid="{00000000-0005-0000-0000-0000AFAA0000}"/>
    <cellStyle name="Uwaga 2 3 2 10 16" xfId="51586" xr:uid="{00000000-0005-0000-0000-0000B0AA0000}"/>
    <cellStyle name="Uwaga 2 3 2 10 17" xfId="54770" xr:uid="{00000000-0005-0000-0000-0000B1AA0000}"/>
    <cellStyle name="Uwaga 2 3 2 10 18" xfId="56824" xr:uid="{00000000-0005-0000-0000-0000B2AA0000}"/>
    <cellStyle name="Uwaga 2 3 2 10 19" xfId="60061" xr:uid="{00000000-0005-0000-0000-0000B3AA0000}"/>
    <cellStyle name="Uwaga 2 3 2 10 2" xfId="10638" xr:uid="{00000000-0005-0000-0000-0000B4AA0000}"/>
    <cellStyle name="Uwaga 2 3 2 10 3" xfId="12680" xr:uid="{00000000-0005-0000-0000-0000B5AA0000}"/>
    <cellStyle name="Uwaga 2 3 2 10 4" xfId="6804" xr:uid="{00000000-0005-0000-0000-0000B6AA0000}"/>
    <cellStyle name="Uwaga 2 3 2 10 5" xfId="17329" xr:uid="{00000000-0005-0000-0000-0000B7AA0000}"/>
    <cellStyle name="Uwaga 2 3 2 10 6" xfId="19904" xr:uid="{00000000-0005-0000-0000-0000B8AA0000}"/>
    <cellStyle name="Uwaga 2 3 2 10 7" xfId="23214" xr:uid="{00000000-0005-0000-0000-0000B9AA0000}"/>
    <cellStyle name="Uwaga 2 3 2 10 8" xfId="26529" xr:uid="{00000000-0005-0000-0000-0000BAAA0000}"/>
    <cellStyle name="Uwaga 2 3 2 10 9" xfId="29763" xr:uid="{00000000-0005-0000-0000-0000BBAA0000}"/>
    <cellStyle name="Uwaga 2 3 2 11" xfId="3244" xr:uid="{00000000-0005-0000-0000-0000BCAA0000}"/>
    <cellStyle name="Uwaga 2 3 2 11 10" xfId="32888" xr:uid="{00000000-0005-0000-0000-0000BDAA0000}"/>
    <cellStyle name="Uwaga 2 3 2 11 11" xfId="35356" xr:uid="{00000000-0005-0000-0000-0000BEAA0000}"/>
    <cellStyle name="Uwaga 2 3 2 11 12" xfId="38546" xr:uid="{00000000-0005-0000-0000-0000BFAA0000}"/>
    <cellStyle name="Uwaga 2 3 2 11 13" xfId="41751" xr:uid="{00000000-0005-0000-0000-0000C0AA0000}"/>
    <cellStyle name="Uwaga 2 3 2 11 14" xfId="44932" xr:uid="{00000000-0005-0000-0000-0000C1AA0000}"/>
    <cellStyle name="Uwaga 2 3 2 11 15" xfId="48226" xr:uid="{00000000-0005-0000-0000-0000C2AA0000}"/>
    <cellStyle name="Uwaga 2 3 2 11 16" xfId="51395" xr:uid="{00000000-0005-0000-0000-0000C3AA0000}"/>
    <cellStyle name="Uwaga 2 3 2 11 17" xfId="54580" xr:uid="{00000000-0005-0000-0000-0000C4AA0000}"/>
    <cellStyle name="Uwaga 2 3 2 11 18" xfId="56634" xr:uid="{00000000-0005-0000-0000-0000C5AA0000}"/>
    <cellStyle name="Uwaga 2 3 2 11 19" xfId="59871" xr:uid="{00000000-0005-0000-0000-0000C6AA0000}"/>
    <cellStyle name="Uwaga 2 3 2 11 2" xfId="10446" xr:uid="{00000000-0005-0000-0000-0000C7AA0000}"/>
    <cellStyle name="Uwaga 2 3 2 11 3" xfId="12488" xr:uid="{00000000-0005-0000-0000-0000C8AA0000}"/>
    <cellStyle name="Uwaga 2 3 2 11 4" xfId="6612" xr:uid="{00000000-0005-0000-0000-0000C9AA0000}"/>
    <cellStyle name="Uwaga 2 3 2 11 5" xfId="17137" xr:uid="{00000000-0005-0000-0000-0000CAAA0000}"/>
    <cellStyle name="Uwaga 2 3 2 11 6" xfId="19712" xr:uid="{00000000-0005-0000-0000-0000CBAA0000}"/>
    <cellStyle name="Uwaga 2 3 2 11 7" xfId="23022" xr:uid="{00000000-0005-0000-0000-0000CCAA0000}"/>
    <cellStyle name="Uwaga 2 3 2 11 8" xfId="26337" xr:uid="{00000000-0005-0000-0000-0000CDAA0000}"/>
    <cellStyle name="Uwaga 2 3 2 11 9" xfId="29571" xr:uid="{00000000-0005-0000-0000-0000CEAA0000}"/>
    <cellStyle name="Uwaga 2 3 2 12" xfId="1947" xr:uid="{00000000-0005-0000-0000-0000CFAA0000}"/>
    <cellStyle name="Uwaga 2 3 2 12 10" xfId="31598" xr:uid="{00000000-0005-0000-0000-0000D0AA0000}"/>
    <cellStyle name="Uwaga 2 3 2 12 11" xfId="18391" xr:uid="{00000000-0005-0000-0000-0000D1AA0000}"/>
    <cellStyle name="Uwaga 2 3 2 12 12" xfId="37249" xr:uid="{00000000-0005-0000-0000-0000D2AA0000}"/>
    <cellStyle name="Uwaga 2 3 2 12 13" xfId="40474" xr:uid="{00000000-0005-0000-0000-0000D3AA0000}"/>
    <cellStyle name="Uwaga 2 3 2 12 14" xfId="43635" xr:uid="{00000000-0005-0000-0000-0000D4AA0000}"/>
    <cellStyle name="Uwaga 2 3 2 12 15" xfId="46949" xr:uid="{00000000-0005-0000-0000-0000D5AA0000}"/>
    <cellStyle name="Uwaga 2 3 2 12 16" xfId="50101" xr:uid="{00000000-0005-0000-0000-0000D6AA0000}"/>
    <cellStyle name="Uwaga 2 3 2 12 17" xfId="53319" xr:uid="{00000000-0005-0000-0000-0000D7AA0000}"/>
    <cellStyle name="Uwaga 2 3 2 12 18" xfId="14901" xr:uid="{00000000-0005-0000-0000-0000D8AA0000}"/>
    <cellStyle name="Uwaga 2 3 2 12 19" xfId="58603" xr:uid="{00000000-0005-0000-0000-0000D9AA0000}"/>
    <cellStyle name="Uwaga 2 3 2 12 2" xfId="9156" xr:uid="{00000000-0005-0000-0000-0000DAAA0000}"/>
    <cellStyle name="Uwaga 2 3 2 12 3" xfId="8233" xr:uid="{00000000-0005-0000-0000-0000DBAA0000}"/>
    <cellStyle name="Uwaga 2 3 2 12 4" xfId="5325" xr:uid="{00000000-0005-0000-0000-0000DCAA0000}"/>
    <cellStyle name="Uwaga 2 3 2 12 5" xfId="15843" xr:uid="{00000000-0005-0000-0000-0000DDAA0000}"/>
    <cellStyle name="Uwaga 2 3 2 12 6" xfId="14254" xr:uid="{00000000-0005-0000-0000-0000DEAA0000}"/>
    <cellStyle name="Uwaga 2 3 2 12 7" xfId="21725" xr:uid="{00000000-0005-0000-0000-0000DFAA0000}"/>
    <cellStyle name="Uwaga 2 3 2 12 8" xfId="25047" xr:uid="{00000000-0005-0000-0000-0000E0AA0000}"/>
    <cellStyle name="Uwaga 2 3 2 12 9" xfId="28274" xr:uid="{00000000-0005-0000-0000-0000E1AA0000}"/>
    <cellStyle name="Uwaga 2 3 2 13" xfId="3575" xr:uid="{00000000-0005-0000-0000-0000E2AA0000}"/>
    <cellStyle name="Uwaga 2 3 2 13 10" xfId="33219" xr:uid="{00000000-0005-0000-0000-0000E3AA0000}"/>
    <cellStyle name="Uwaga 2 3 2 13 11" xfId="35683" xr:uid="{00000000-0005-0000-0000-0000E4AA0000}"/>
    <cellStyle name="Uwaga 2 3 2 13 12" xfId="38877" xr:uid="{00000000-0005-0000-0000-0000E5AA0000}"/>
    <cellStyle name="Uwaga 2 3 2 13 13" xfId="42078" xr:uid="{00000000-0005-0000-0000-0000E6AA0000}"/>
    <cellStyle name="Uwaga 2 3 2 13 14" xfId="45263" xr:uid="{00000000-0005-0000-0000-0000E7AA0000}"/>
    <cellStyle name="Uwaga 2 3 2 13 15" xfId="48553" xr:uid="{00000000-0005-0000-0000-0000E8AA0000}"/>
    <cellStyle name="Uwaga 2 3 2 13 16" xfId="51724" xr:uid="{00000000-0005-0000-0000-0000E9AA0000}"/>
    <cellStyle name="Uwaga 2 3 2 13 17" xfId="54904" xr:uid="{00000000-0005-0000-0000-0000EAAA0000}"/>
    <cellStyle name="Uwaga 2 3 2 13 18" xfId="56958" xr:uid="{00000000-0005-0000-0000-0000EBAA0000}"/>
    <cellStyle name="Uwaga 2 3 2 13 19" xfId="60195" xr:uid="{00000000-0005-0000-0000-0000ECAA0000}"/>
    <cellStyle name="Uwaga 2 3 2 13 2" xfId="10777" xr:uid="{00000000-0005-0000-0000-0000EDAA0000}"/>
    <cellStyle name="Uwaga 2 3 2 13 3" xfId="12819" xr:uid="{00000000-0005-0000-0000-0000EEAA0000}"/>
    <cellStyle name="Uwaga 2 3 2 13 4" xfId="6941" xr:uid="{00000000-0005-0000-0000-0000EFAA0000}"/>
    <cellStyle name="Uwaga 2 3 2 13 5" xfId="17468" xr:uid="{00000000-0005-0000-0000-0000F0AA0000}"/>
    <cellStyle name="Uwaga 2 3 2 13 6" xfId="20043" xr:uid="{00000000-0005-0000-0000-0000F1AA0000}"/>
    <cellStyle name="Uwaga 2 3 2 13 7" xfId="23353" xr:uid="{00000000-0005-0000-0000-0000F2AA0000}"/>
    <cellStyle name="Uwaga 2 3 2 13 8" xfId="26668" xr:uid="{00000000-0005-0000-0000-0000F3AA0000}"/>
    <cellStyle name="Uwaga 2 3 2 13 9" xfId="29902" xr:uid="{00000000-0005-0000-0000-0000F4AA0000}"/>
    <cellStyle name="Uwaga 2 3 2 14" xfId="3742" xr:uid="{00000000-0005-0000-0000-0000F5AA0000}"/>
    <cellStyle name="Uwaga 2 3 2 14 10" xfId="33386" xr:uid="{00000000-0005-0000-0000-0000F6AA0000}"/>
    <cellStyle name="Uwaga 2 3 2 14 11" xfId="35850" xr:uid="{00000000-0005-0000-0000-0000F7AA0000}"/>
    <cellStyle name="Uwaga 2 3 2 14 12" xfId="39044" xr:uid="{00000000-0005-0000-0000-0000F8AA0000}"/>
    <cellStyle name="Uwaga 2 3 2 14 13" xfId="42245" xr:uid="{00000000-0005-0000-0000-0000F9AA0000}"/>
    <cellStyle name="Uwaga 2 3 2 14 14" xfId="45430" xr:uid="{00000000-0005-0000-0000-0000FAAA0000}"/>
    <cellStyle name="Uwaga 2 3 2 14 15" xfId="48720" xr:uid="{00000000-0005-0000-0000-0000FBAA0000}"/>
    <cellStyle name="Uwaga 2 3 2 14 16" xfId="51891" xr:uid="{00000000-0005-0000-0000-0000FCAA0000}"/>
    <cellStyle name="Uwaga 2 3 2 14 17" xfId="55070" xr:uid="{00000000-0005-0000-0000-0000FDAA0000}"/>
    <cellStyle name="Uwaga 2 3 2 14 18" xfId="57124" xr:uid="{00000000-0005-0000-0000-0000FEAA0000}"/>
    <cellStyle name="Uwaga 2 3 2 14 19" xfId="60361" xr:uid="{00000000-0005-0000-0000-0000FFAA0000}"/>
    <cellStyle name="Uwaga 2 3 2 14 2" xfId="10944" xr:uid="{00000000-0005-0000-0000-000000AB0000}"/>
    <cellStyle name="Uwaga 2 3 2 14 3" xfId="12986" xr:uid="{00000000-0005-0000-0000-000001AB0000}"/>
    <cellStyle name="Uwaga 2 3 2 14 4" xfId="7108" xr:uid="{00000000-0005-0000-0000-000002AB0000}"/>
    <cellStyle name="Uwaga 2 3 2 14 5" xfId="17635" xr:uid="{00000000-0005-0000-0000-000003AB0000}"/>
    <cellStyle name="Uwaga 2 3 2 14 6" xfId="20210" xr:uid="{00000000-0005-0000-0000-000004AB0000}"/>
    <cellStyle name="Uwaga 2 3 2 14 7" xfId="23520" xr:uid="{00000000-0005-0000-0000-000005AB0000}"/>
    <cellStyle name="Uwaga 2 3 2 14 8" xfId="26835" xr:uid="{00000000-0005-0000-0000-000006AB0000}"/>
    <cellStyle name="Uwaga 2 3 2 14 9" xfId="30069" xr:uid="{00000000-0005-0000-0000-000007AB0000}"/>
    <cellStyle name="Uwaga 2 3 2 15" xfId="1563" xr:uid="{00000000-0005-0000-0000-000008AB0000}"/>
    <cellStyle name="Uwaga 2 3 2 15 10" xfId="31215" xr:uid="{00000000-0005-0000-0000-000009AB0000}"/>
    <cellStyle name="Uwaga 2 3 2 15 11" xfId="15363" xr:uid="{00000000-0005-0000-0000-00000AAB0000}"/>
    <cellStyle name="Uwaga 2 3 2 15 12" xfId="34253" xr:uid="{00000000-0005-0000-0000-00000BAB0000}"/>
    <cellStyle name="Uwaga 2 3 2 15 13" xfId="15024" xr:uid="{00000000-0005-0000-0000-00000CAB0000}"/>
    <cellStyle name="Uwaga 2 3 2 15 14" xfId="27287" xr:uid="{00000000-0005-0000-0000-00000DAB0000}"/>
    <cellStyle name="Uwaga 2 3 2 15 15" xfId="46575" xr:uid="{00000000-0005-0000-0000-00000EAB0000}"/>
    <cellStyle name="Uwaga 2 3 2 15 16" xfId="40021" xr:uid="{00000000-0005-0000-0000-00000FAB0000}"/>
    <cellStyle name="Uwaga 2 3 2 15 17" xfId="15338" xr:uid="{00000000-0005-0000-0000-000010AB0000}"/>
    <cellStyle name="Uwaga 2 3 2 15 18" xfId="18126" xr:uid="{00000000-0005-0000-0000-000011AB0000}"/>
    <cellStyle name="Uwaga 2 3 2 15 19" xfId="58232" xr:uid="{00000000-0005-0000-0000-000012AB0000}"/>
    <cellStyle name="Uwaga 2 3 2 15 2" xfId="8775" xr:uid="{00000000-0005-0000-0000-000013AB0000}"/>
    <cellStyle name="Uwaga 2 3 2 15 3" xfId="8615" xr:uid="{00000000-0005-0000-0000-000014AB0000}"/>
    <cellStyle name="Uwaga 2 3 2 15 4" xfId="4943" xr:uid="{00000000-0005-0000-0000-000015AB0000}"/>
    <cellStyle name="Uwaga 2 3 2 15 5" xfId="15459" xr:uid="{00000000-0005-0000-0000-000016AB0000}"/>
    <cellStyle name="Uwaga 2 3 2 15 6" xfId="14638" xr:uid="{00000000-0005-0000-0000-000017AB0000}"/>
    <cellStyle name="Uwaga 2 3 2 15 7" xfId="21341" xr:uid="{00000000-0005-0000-0000-000018AB0000}"/>
    <cellStyle name="Uwaga 2 3 2 15 8" xfId="24664" xr:uid="{00000000-0005-0000-0000-000019AB0000}"/>
    <cellStyle name="Uwaga 2 3 2 15 9" xfId="18544" xr:uid="{00000000-0005-0000-0000-00001AAB0000}"/>
    <cellStyle name="Uwaga 2 3 2 16" xfId="3866" xr:uid="{00000000-0005-0000-0000-00001BAB0000}"/>
    <cellStyle name="Uwaga 2 3 2 16 10" xfId="33510" xr:uid="{00000000-0005-0000-0000-00001CAB0000}"/>
    <cellStyle name="Uwaga 2 3 2 16 11" xfId="35973" xr:uid="{00000000-0005-0000-0000-00001DAB0000}"/>
    <cellStyle name="Uwaga 2 3 2 16 12" xfId="39168" xr:uid="{00000000-0005-0000-0000-00001EAB0000}"/>
    <cellStyle name="Uwaga 2 3 2 16 13" xfId="42368" xr:uid="{00000000-0005-0000-0000-00001FAB0000}"/>
    <cellStyle name="Uwaga 2 3 2 16 14" xfId="45554" xr:uid="{00000000-0005-0000-0000-000020AB0000}"/>
    <cellStyle name="Uwaga 2 3 2 16 15" xfId="48843" xr:uid="{00000000-0005-0000-0000-000021AB0000}"/>
    <cellStyle name="Uwaga 2 3 2 16 16" xfId="52015" xr:uid="{00000000-0005-0000-0000-000022AB0000}"/>
    <cellStyle name="Uwaga 2 3 2 16 17" xfId="55192" xr:uid="{00000000-0005-0000-0000-000023AB0000}"/>
    <cellStyle name="Uwaga 2 3 2 16 18" xfId="57246" xr:uid="{00000000-0005-0000-0000-000024AB0000}"/>
    <cellStyle name="Uwaga 2 3 2 16 19" xfId="60483" xr:uid="{00000000-0005-0000-0000-000025AB0000}"/>
    <cellStyle name="Uwaga 2 3 2 16 2" xfId="11068" xr:uid="{00000000-0005-0000-0000-000026AB0000}"/>
    <cellStyle name="Uwaga 2 3 2 16 3" xfId="13110" xr:uid="{00000000-0005-0000-0000-000027AB0000}"/>
    <cellStyle name="Uwaga 2 3 2 16 4" xfId="7227" xr:uid="{00000000-0005-0000-0000-000028AB0000}"/>
    <cellStyle name="Uwaga 2 3 2 16 5" xfId="17759" xr:uid="{00000000-0005-0000-0000-000029AB0000}"/>
    <cellStyle name="Uwaga 2 3 2 16 6" xfId="20334" xr:uid="{00000000-0005-0000-0000-00002AAB0000}"/>
    <cellStyle name="Uwaga 2 3 2 16 7" xfId="23644" xr:uid="{00000000-0005-0000-0000-00002BAB0000}"/>
    <cellStyle name="Uwaga 2 3 2 16 8" xfId="26959" xr:uid="{00000000-0005-0000-0000-00002CAB0000}"/>
    <cellStyle name="Uwaga 2 3 2 16 9" xfId="30193" xr:uid="{00000000-0005-0000-0000-00002DAB0000}"/>
    <cellStyle name="Uwaga 2 3 2 17" xfId="3999" xr:uid="{00000000-0005-0000-0000-00002EAB0000}"/>
    <cellStyle name="Uwaga 2 3 2 17 10" xfId="33643" xr:uid="{00000000-0005-0000-0000-00002FAB0000}"/>
    <cellStyle name="Uwaga 2 3 2 17 11" xfId="36106" xr:uid="{00000000-0005-0000-0000-000030AB0000}"/>
    <cellStyle name="Uwaga 2 3 2 17 12" xfId="39301" xr:uid="{00000000-0005-0000-0000-000031AB0000}"/>
    <cellStyle name="Uwaga 2 3 2 17 13" xfId="42501" xr:uid="{00000000-0005-0000-0000-000032AB0000}"/>
    <cellStyle name="Uwaga 2 3 2 17 14" xfId="45687" xr:uid="{00000000-0005-0000-0000-000033AB0000}"/>
    <cellStyle name="Uwaga 2 3 2 17 15" xfId="48976" xr:uid="{00000000-0005-0000-0000-000034AB0000}"/>
    <cellStyle name="Uwaga 2 3 2 17 16" xfId="52148" xr:uid="{00000000-0005-0000-0000-000035AB0000}"/>
    <cellStyle name="Uwaga 2 3 2 17 17" xfId="55324" xr:uid="{00000000-0005-0000-0000-000036AB0000}"/>
    <cellStyle name="Uwaga 2 3 2 17 18" xfId="57378" xr:uid="{00000000-0005-0000-0000-000037AB0000}"/>
    <cellStyle name="Uwaga 2 3 2 17 19" xfId="60615" xr:uid="{00000000-0005-0000-0000-000038AB0000}"/>
    <cellStyle name="Uwaga 2 3 2 17 2" xfId="11201" xr:uid="{00000000-0005-0000-0000-000039AB0000}"/>
    <cellStyle name="Uwaga 2 3 2 17 3" xfId="13243" xr:uid="{00000000-0005-0000-0000-00003AAB0000}"/>
    <cellStyle name="Uwaga 2 3 2 17 4" xfId="7359" xr:uid="{00000000-0005-0000-0000-00003BAB0000}"/>
    <cellStyle name="Uwaga 2 3 2 17 5" xfId="17892" xr:uid="{00000000-0005-0000-0000-00003CAB0000}"/>
    <cellStyle name="Uwaga 2 3 2 17 6" xfId="20467" xr:uid="{00000000-0005-0000-0000-00003DAB0000}"/>
    <cellStyle name="Uwaga 2 3 2 17 7" xfId="23777" xr:uid="{00000000-0005-0000-0000-00003EAB0000}"/>
    <cellStyle name="Uwaga 2 3 2 17 8" xfId="27092" xr:uid="{00000000-0005-0000-0000-00003FAB0000}"/>
    <cellStyle name="Uwaga 2 3 2 17 9" xfId="30326" xr:uid="{00000000-0005-0000-0000-000040AB0000}"/>
    <cellStyle name="Uwaga 2 3 2 18" xfId="2124" xr:uid="{00000000-0005-0000-0000-000041AB0000}"/>
    <cellStyle name="Uwaga 2 3 2 18 10" xfId="31772" xr:uid="{00000000-0005-0000-0000-000042AB0000}"/>
    <cellStyle name="Uwaga 2 3 2 18 11" xfId="23970" xr:uid="{00000000-0005-0000-0000-000043AB0000}"/>
    <cellStyle name="Uwaga 2 3 2 18 12" xfId="37426" xr:uid="{00000000-0005-0000-0000-000044AB0000}"/>
    <cellStyle name="Uwaga 2 3 2 18 13" xfId="40647" xr:uid="{00000000-0005-0000-0000-000045AB0000}"/>
    <cellStyle name="Uwaga 2 3 2 18 14" xfId="43812" xr:uid="{00000000-0005-0000-0000-000046AB0000}"/>
    <cellStyle name="Uwaga 2 3 2 18 15" xfId="47122" xr:uid="{00000000-0005-0000-0000-000047AB0000}"/>
    <cellStyle name="Uwaga 2 3 2 18 16" xfId="50278" xr:uid="{00000000-0005-0000-0000-000048AB0000}"/>
    <cellStyle name="Uwaga 2 3 2 18 17" xfId="53487" xr:uid="{00000000-0005-0000-0000-000049AB0000}"/>
    <cellStyle name="Uwaga 2 3 2 18 18" xfId="14754" xr:uid="{00000000-0005-0000-0000-00004AAB0000}"/>
    <cellStyle name="Uwaga 2 3 2 18 19" xfId="58774" xr:uid="{00000000-0005-0000-0000-00004BAB0000}"/>
    <cellStyle name="Uwaga 2 3 2 18 2" xfId="9330" xr:uid="{00000000-0005-0000-0000-00004CAB0000}"/>
    <cellStyle name="Uwaga 2 3 2 18 3" xfId="8056" xr:uid="{00000000-0005-0000-0000-00004DAB0000}"/>
    <cellStyle name="Uwaga 2 3 2 18 4" xfId="5501" xr:uid="{00000000-0005-0000-0000-00004EAB0000}"/>
    <cellStyle name="Uwaga 2 3 2 18 5" xfId="16019" xr:uid="{00000000-0005-0000-0000-00004FAB0000}"/>
    <cellStyle name="Uwaga 2 3 2 18 6" xfId="18592" xr:uid="{00000000-0005-0000-0000-000050AB0000}"/>
    <cellStyle name="Uwaga 2 3 2 18 7" xfId="21902" xr:uid="{00000000-0005-0000-0000-000051AB0000}"/>
    <cellStyle name="Uwaga 2 3 2 18 8" xfId="25223" xr:uid="{00000000-0005-0000-0000-000052AB0000}"/>
    <cellStyle name="Uwaga 2 3 2 18 9" xfId="28451" xr:uid="{00000000-0005-0000-0000-000053AB0000}"/>
    <cellStyle name="Uwaga 2 3 2 19" xfId="3143" xr:uid="{00000000-0005-0000-0000-000054AB0000}"/>
    <cellStyle name="Uwaga 2 3 2 19 10" xfId="32787" xr:uid="{00000000-0005-0000-0000-000055AB0000}"/>
    <cellStyle name="Uwaga 2 3 2 19 11" xfId="35256" xr:uid="{00000000-0005-0000-0000-000056AB0000}"/>
    <cellStyle name="Uwaga 2 3 2 19 12" xfId="38445" xr:uid="{00000000-0005-0000-0000-000057AB0000}"/>
    <cellStyle name="Uwaga 2 3 2 19 13" xfId="41651" xr:uid="{00000000-0005-0000-0000-000058AB0000}"/>
    <cellStyle name="Uwaga 2 3 2 19 14" xfId="44831" xr:uid="{00000000-0005-0000-0000-000059AB0000}"/>
    <cellStyle name="Uwaga 2 3 2 19 15" xfId="48126" xr:uid="{00000000-0005-0000-0000-00005AAB0000}"/>
    <cellStyle name="Uwaga 2 3 2 19 16" xfId="51294" xr:uid="{00000000-0005-0000-0000-00005BAB0000}"/>
    <cellStyle name="Uwaga 2 3 2 19 17" xfId="54481" xr:uid="{00000000-0005-0000-0000-00005CAB0000}"/>
    <cellStyle name="Uwaga 2 3 2 19 18" xfId="56535" xr:uid="{00000000-0005-0000-0000-00005DAB0000}"/>
    <cellStyle name="Uwaga 2 3 2 19 19" xfId="59772" xr:uid="{00000000-0005-0000-0000-00005EAB0000}"/>
    <cellStyle name="Uwaga 2 3 2 19 2" xfId="10345" xr:uid="{00000000-0005-0000-0000-00005FAB0000}"/>
    <cellStyle name="Uwaga 2 3 2 19 3" xfId="12387" xr:uid="{00000000-0005-0000-0000-000060AB0000}"/>
    <cellStyle name="Uwaga 2 3 2 19 4" xfId="6511" xr:uid="{00000000-0005-0000-0000-000061AB0000}"/>
    <cellStyle name="Uwaga 2 3 2 19 5" xfId="17036" xr:uid="{00000000-0005-0000-0000-000062AB0000}"/>
    <cellStyle name="Uwaga 2 3 2 19 6" xfId="19611" xr:uid="{00000000-0005-0000-0000-000063AB0000}"/>
    <cellStyle name="Uwaga 2 3 2 19 7" xfId="22921" xr:uid="{00000000-0005-0000-0000-000064AB0000}"/>
    <cellStyle name="Uwaga 2 3 2 19 8" xfId="26236" xr:uid="{00000000-0005-0000-0000-000065AB0000}"/>
    <cellStyle name="Uwaga 2 3 2 19 9" xfId="29470" xr:uid="{00000000-0005-0000-0000-000066AB0000}"/>
    <cellStyle name="Uwaga 2 3 2 2" xfId="1649" xr:uid="{00000000-0005-0000-0000-000067AB0000}"/>
    <cellStyle name="Uwaga 2 3 2 2 10" xfId="31301" xr:uid="{00000000-0005-0000-0000-000068AB0000}"/>
    <cellStyle name="Uwaga 2 3 2 2 11" xfId="18103" xr:uid="{00000000-0005-0000-0000-000069AB0000}"/>
    <cellStyle name="Uwaga 2 3 2 2 12" xfId="36951" xr:uid="{00000000-0005-0000-0000-00006AAB0000}"/>
    <cellStyle name="Uwaga 2 3 2 2 13" xfId="40183" xr:uid="{00000000-0005-0000-0000-00006BAB0000}"/>
    <cellStyle name="Uwaga 2 3 2 2 14" xfId="43337" xr:uid="{00000000-0005-0000-0000-00006CAB0000}"/>
    <cellStyle name="Uwaga 2 3 2 2 15" xfId="46660" xr:uid="{00000000-0005-0000-0000-00006DAB0000}"/>
    <cellStyle name="Uwaga 2 3 2 2 16" xfId="49803" xr:uid="{00000000-0005-0000-0000-00006EAB0000}"/>
    <cellStyle name="Uwaga 2 3 2 2 17" xfId="53034" xr:uid="{00000000-0005-0000-0000-00006FAB0000}"/>
    <cellStyle name="Uwaga 2 3 2 2 18" xfId="39681" xr:uid="{00000000-0005-0000-0000-000070AB0000}"/>
    <cellStyle name="Uwaga 2 3 2 2 19" xfId="58317" xr:uid="{00000000-0005-0000-0000-000071AB0000}"/>
    <cellStyle name="Uwaga 2 3 2 2 2" xfId="8861" xr:uid="{00000000-0005-0000-0000-000072AB0000}"/>
    <cellStyle name="Uwaga 2 3 2 2 3" xfId="8529" xr:uid="{00000000-0005-0000-0000-000073AB0000}"/>
    <cellStyle name="Uwaga 2 3 2 2 4" xfId="5029" xr:uid="{00000000-0005-0000-0000-000074AB0000}"/>
    <cellStyle name="Uwaga 2 3 2 2 5" xfId="15545" xr:uid="{00000000-0005-0000-0000-000075AB0000}"/>
    <cellStyle name="Uwaga 2 3 2 2 6" xfId="14552" xr:uid="{00000000-0005-0000-0000-000076AB0000}"/>
    <cellStyle name="Uwaga 2 3 2 2 7" xfId="21427" xr:uid="{00000000-0005-0000-0000-000077AB0000}"/>
    <cellStyle name="Uwaga 2 3 2 2 8" xfId="24750" xr:uid="{00000000-0005-0000-0000-000078AB0000}"/>
    <cellStyle name="Uwaga 2 3 2 2 9" xfId="27976" xr:uid="{00000000-0005-0000-0000-000079AB0000}"/>
    <cellStyle name="Uwaga 2 3 2 20" xfId="4122" xr:uid="{00000000-0005-0000-0000-00007AAB0000}"/>
    <cellStyle name="Uwaga 2 3 2 20 10" xfId="36228" xr:uid="{00000000-0005-0000-0000-00007BAB0000}"/>
    <cellStyle name="Uwaga 2 3 2 20 11" xfId="39424" xr:uid="{00000000-0005-0000-0000-00007CAB0000}"/>
    <cellStyle name="Uwaga 2 3 2 20 12" xfId="42623" xr:uid="{00000000-0005-0000-0000-00007DAB0000}"/>
    <cellStyle name="Uwaga 2 3 2 20 13" xfId="45810" xr:uid="{00000000-0005-0000-0000-00007EAB0000}"/>
    <cellStyle name="Uwaga 2 3 2 20 14" xfId="49098" xr:uid="{00000000-0005-0000-0000-00007FAB0000}"/>
    <cellStyle name="Uwaga 2 3 2 20 15" xfId="52271" xr:uid="{00000000-0005-0000-0000-000080AB0000}"/>
    <cellStyle name="Uwaga 2 3 2 20 16" xfId="55445" xr:uid="{00000000-0005-0000-0000-000081AB0000}"/>
    <cellStyle name="Uwaga 2 3 2 20 17" xfId="57499" xr:uid="{00000000-0005-0000-0000-000082AB0000}"/>
    <cellStyle name="Uwaga 2 3 2 20 18" xfId="60736" xr:uid="{00000000-0005-0000-0000-000083AB0000}"/>
    <cellStyle name="Uwaga 2 3 2 20 2" xfId="11324" xr:uid="{00000000-0005-0000-0000-000084AB0000}"/>
    <cellStyle name="Uwaga 2 3 2 20 3" xfId="13366" xr:uid="{00000000-0005-0000-0000-000085AB0000}"/>
    <cellStyle name="Uwaga 2 3 2 20 4" xfId="18015" xr:uid="{00000000-0005-0000-0000-000086AB0000}"/>
    <cellStyle name="Uwaga 2 3 2 20 5" xfId="20590" xr:uid="{00000000-0005-0000-0000-000087AB0000}"/>
    <cellStyle name="Uwaga 2 3 2 20 6" xfId="23900" xr:uid="{00000000-0005-0000-0000-000088AB0000}"/>
    <cellStyle name="Uwaga 2 3 2 20 7" xfId="27215" xr:uid="{00000000-0005-0000-0000-000089AB0000}"/>
    <cellStyle name="Uwaga 2 3 2 20 8" xfId="30449" xr:uid="{00000000-0005-0000-0000-00008AAB0000}"/>
    <cellStyle name="Uwaga 2 3 2 20 9" xfId="33766" xr:uid="{00000000-0005-0000-0000-00008BAB0000}"/>
    <cellStyle name="Uwaga 2 3 2 3" xfId="2556" xr:uid="{00000000-0005-0000-0000-00008CAB0000}"/>
    <cellStyle name="Uwaga 2 3 2 3 10" xfId="32200" xr:uid="{00000000-0005-0000-0000-00008DAB0000}"/>
    <cellStyle name="Uwaga 2 3 2 3 11" xfId="34670" xr:uid="{00000000-0005-0000-0000-00008EAB0000}"/>
    <cellStyle name="Uwaga 2 3 2 3 12" xfId="37858" xr:uid="{00000000-0005-0000-0000-00008FAB0000}"/>
    <cellStyle name="Uwaga 2 3 2 3 13" xfId="41068" xr:uid="{00000000-0005-0000-0000-000090AB0000}"/>
    <cellStyle name="Uwaga 2 3 2 3 14" xfId="44244" xr:uid="{00000000-0005-0000-0000-000091AB0000}"/>
    <cellStyle name="Uwaga 2 3 2 3 15" xfId="47543" xr:uid="{00000000-0005-0000-0000-000092AB0000}"/>
    <cellStyle name="Uwaga 2 3 2 3 16" xfId="50708" xr:uid="{00000000-0005-0000-0000-000093AB0000}"/>
    <cellStyle name="Uwaga 2 3 2 3 17" xfId="53903" xr:uid="{00000000-0005-0000-0000-000094AB0000}"/>
    <cellStyle name="Uwaga 2 3 2 3 18" xfId="55957" xr:uid="{00000000-0005-0000-0000-000095AB0000}"/>
    <cellStyle name="Uwaga 2 3 2 3 19" xfId="59194" xr:uid="{00000000-0005-0000-0000-000096AB0000}"/>
    <cellStyle name="Uwaga 2 3 2 3 2" xfId="9758" xr:uid="{00000000-0005-0000-0000-000097AB0000}"/>
    <cellStyle name="Uwaga 2 3 2 3 3" xfId="11800" xr:uid="{00000000-0005-0000-0000-000098AB0000}"/>
    <cellStyle name="Uwaga 2 3 2 3 4" xfId="5924" xr:uid="{00000000-0005-0000-0000-000099AB0000}"/>
    <cellStyle name="Uwaga 2 3 2 3 5" xfId="16449" xr:uid="{00000000-0005-0000-0000-00009AAB0000}"/>
    <cellStyle name="Uwaga 2 3 2 3 6" xfId="19024" xr:uid="{00000000-0005-0000-0000-00009BAB0000}"/>
    <cellStyle name="Uwaga 2 3 2 3 7" xfId="22334" xr:uid="{00000000-0005-0000-0000-00009CAB0000}"/>
    <cellStyle name="Uwaga 2 3 2 3 8" xfId="25654" xr:uid="{00000000-0005-0000-0000-00009DAB0000}"/>
    <cellStyle name="Uwaga 2 3 2 3 9" xfId="28883" xr:uid="{00000000-0005-0000-0000-00009EAB0000}"/>
    <cellStyle name="Uwaga 2 3 2 4" xfId="2699" xr:uid="{00000000-0005-0000-0000-00009FAB0000}"/>
    <cellStyle name="Uwaga 2 3 2 4 10" xfId="32343" xr:uid="{00000000-0005-0000-0000-0000A0AB0000}"/>
    <cellStyle name="Uwaga 2 3 2 4 11" xfId="34813" xr:uid="{00000000-0005-0000-0000-0000A1AB0000}"/>
    <cellStyle name="Uwaga 2 3 2 4 12" xfId="38001" xr:uid="{00000000-0005-0000-0000-0000A2AB0000}"/>
    <cellStyle name="Uwaga 2 3 2 4 13" xfId="41211" xr:uid="{00000000-0005-0000-0000-0000A3AB0000}"/>
    <cellStyle name="Uwaga 2 3 2 4 14" xfId="44387" xr:uid="{00000000-0005-0000-0000-0000A4AB0000}"/>
    <cellStyle name="Uwaga 2 3 2 4 15" xfId="47686" xr:uid="{00000000-0005-0000-0000-0000A5AB0000}"/>
    <cellStyle name="Uwaga 2 3 2 4 16" xfId="50851" xr:uid="{00000000-0005-0000-0000-0000A6AB0000}"/>
    <cellStyle name="Uwaga 2 3 2 4 17" xfId="54045" xr:uid="{00000000-0005-0000-0000-0000A7AB0000}"/>
    <cellStyle name="Uwaga 2 3 2 4 18" xfId="56099" xr:uid="{00000000-0005-0000-0000-0000A8AB0000}"/>
    <cellStyle name="Uwaga 2 3 2 4 19" xfId="59336" xr:uid="{00000000-0005-0000-0000-0000A9AB0000}"/>
    <cellStyle name="Uwaga 2 3 2 4 2" xfId="9901" xr:uid="{00000000-0005-0000-0000-0000AAAB0000}"/>
    <cellStyle name="Uwaga 2 3 2 4 3" xfId="11943" xr:uid="{00000000-0005-0000-0000-0000ABAB0000}"/>
    <cellStyle name="Uwaga 2 3 2 4 4" xfId="6067" xr:uid="{00000000-0005-0000-0000-0000ACAB0000}"/>
    <cellStyle name="Uwaga 2 3 2 4 5" xfId="16592" xr:uid="{00000000-0005-0000-0000-0000ADAB0000}"/>
    <cellStyle name="Uwaga 2 3 2 4 6" xfId="19167" xr:uid="{00000000-0005-0000-0000-0000AEAB0000}"/>
    <cellStyle name="Uwaga 2 3 2 4 7" xfId="22477" xr:uid="{00000000-0005-0000-0000-0000AFAB0000}"/>
    <cellStyle name="Uwaga 2 3 2 4 8" xfId="25796" xr:uid="{00000000-0005-0000-0000-0000B0AB0000}"/>
    <cellStyle name="Uwaga 2 3 2 4 9" xfId="29026" xr:uid="{00000000-0005-0000-0000-0000B1AB0000}"/>
    <cellStyle name="Uwaga 2 3 2 5" xfId="2599" xr:uid="{00000000-0005-0000-0000-0000B2AB0000}"/>
    <cellStyle name="Uwaga 2 3 2 5 10" xfId="32243" xr:uid="{00000000-0005-0000-0000-0000B3AB0000}"/>
    <cellStyle name="Uwaga 2 3 2 5 11" xfId="34713" xr:uid="{00000000-0005-0000-0000-0000B4AB0000}"/>
    <cellStyle name="Uwaga 2 3 2 5 12" xfId="37901" xr:uid="{00000000-0005-0000-0000-0000B5AB0000}"/>
    <cellStyle name="Uwaga 2 3 2 5 13" xfId="41111" xr:uid="{00000000-0005-0000-0000-0000B6AB0000}"/>
    <cellStyle name="Uwaga 2 3 2 5 14" xfId="44287" xr:uid="{00000000-0005-0000-0000-0000B7AB0000}"/>
    <cellStyle name="Uwaga 2 3 2 5 15" xfId="47586" xr:uid="{00000000-0005-0000-0000-0000B8AB0000}"/>
    <cellStyle name="Uwaga 2 3 2 5 16" xfId="50751" xr:uid="{00000000-0005-0000-0000-0000B9AB0000}"/>
    <cellStyle name="Uwaga 2 3 2 5 17" xfId="53946" xr:uid="{00000000-0005-0000-0000-0000BAAB0000}"/>
    <cellStyle name="Uwaga 2 3 2 5 18" xfId="56000" xr:uid="{00000000-0005-0000-0000-0000BBAB0000}"/>
    <cellStyle name="Uwaga 2 3 2 5 19" xfId="59237" xr:uid="{00000000-0005-0000-0000-0000BCAB0000}"/>
    <cellStyle name="Uwaga 2 3 2 5 2" xfId="9801" xr:uid="{00000000-0005-0000-0000-0000BDAB0000}"/>
    <cellStyle name="Uwaga 2 3 2 5 3" xfId="11843" xr:uid="{00000000-0005-0000-0000-0000BEAB0000}"/>
    <cellStyle name="Uwaga 2 3 2 5 4" xfId="5967" xr:uid="{00000000-0005-0000-0000-0000BFAB0000}"/>
    <cellStyle name="Uwaga 2 3 2 5 5" xfId="16492" xr:uid="{00000000-0005-0000-0000-0000C0AB0000}"/>
    <cellStyle name="Uwaga 2 3 2 5 6" xfId="19067" xr:uid="{00000000-0005-0000-0000-0000C1AB0000}"/>
    <cellStyle name="Uwaga 2 3 2 5 7" xfId="22377" xr:uid="{00000000-0005-0000-0000-0000C2AB0000}"/>
    <cellStyle name="Uwaga 2 3 2 5 8" xfId="25697" xr:uid="{00000000-0005-0000-0000-0000C3AB0000}"/>
    <cellStyle name="Uwaga 2 3 2 5 9" xfId="28926" xr:uid="{00000000-0005-0000-0000-0000C4AB0000}"/>
    <cellStyle name="Uwaga 2 3 2 6" xfId="2919" xr:uid="{00000000-0005-0000-0000-0000C5AB0000}"/>
    <cellStyle name="Uwaga 2 3 2 6 10" xfId="32563" xr:uid="{00000000-0005-0000-0000-0000C6AB0000}"/>
    <cellStyle name="Uwaga 2 3 2 6 11" xfId="35033" xr:uid="{00000000-0005-0000-0000-0000C7AB0000}"/>
    <cellStyle name="Uwaga 2 3 2 6 12" xfId="38221" xr:uid="{00000000-0005-0000-0000-0000C8AB0000}"/>
    <cellStyle name="Uwaga 2 3 2 6 13" xfId="41428" xr:uid="{00000000-0005-0000-0000-0000C9AB0000}"/>
    <cellStyle name="Uwaga 2 3 2 6 14" xfId="44607" xr:uid="{00000000-0005-0000-0000-0000CAAB0000}"/>
    <cellStyle name="Uwaga 2 3 2 6 15" xfId="47903" xr:uid="{00000000-0005-0000-0000-0000CBAB0000}"/>
    <cellStyle name="Uwaga 2 3 2 6 16" xfId="51071" xr:uid="{00000000-0005-0000-0000-0000CCAB0000}"/>
    <cellStyle name="Uwaga 2 3 2 6 17" xfId="54260" xr:uid="{00000000-0005-0000-0000-0000CDAB0000}"/>
    <cellStyle name="Uwaga 2 3 2 6 18" xfId="56314" xr:uid="{00000000-0005-0000-0000-0000CEAB0000}"/>
    <cellStyle name="Uwaga 2 3 2 6 19" xfId="59551" xr:uid="{00000000-0005-0000-0000-0000CFAB0000}"/>
    <cellStyle name="Uwaga 2 3 2 6 2" xfId="10121" xr:uid="{00000000-0005-0000-0000-0000D0AB0000}"/>
    <cellStyle name="Uwaga 2 3 2 6 3" xfId="12163" xr:uid="{00000000-0005-0000-0000-0000D1AB0000}"/>
    <cellStyle name="Uwaga 2 3 2 6 4" xfId="6287" xr:uid="{00000000-0005-0000-0000-0000D2AB0000}"/>
    <cellStyle name="Uwaga 2 3 2 6 5" xfId="16812" xr:uid="{00000000-0005-0000-0000-0000D3AB0000}"/>
    <cellStyle name="Uwaga 2 3 2 6 6" xfId="19387" xr:uid="{00000000-0005-0000-0000-0000D4AB0000}"/>
    <cellStyle name="Uwaga 2 3 2 6 7" xfId="22697" xr:uid="{00000000-0005-0000-0000-0000D5AB0000}"/>
    <cellStyle name="Uwaga 2 3 2 6 8" xfId="26014" xr:uid="{00000000-0005-0000-0000-0000D6AB0000}"/>
    <cellStyle name="Uwaga 2 3 2 6 9" xfId="29246" xr:uid="{00000000-0005-0000-0000-0000D7AB0000}"/>
    <cellStyle name="Uwaga 2 3 2 7" xfId="3065" xr:uid="{00000000-0005-0000-0000-0000D8AB0000}"/>
    <cellStyle name="Uwaga 2 3 2 7 10" xfId="32709" xr:uid="{00000000-0005-0000-0000-0000D9AB0000}"/>
    <cellStyle name="Uwaga 2 3 2 7 11" xfId="35178" xr:uid="{00000000-0005-0000-0000-0000DAAB0000}"/>
    <cellStyle name="Uwaga 2 3 2 7 12" xfId="38367" xr:uid="{00000000-0005-0000-0000-0000DBAB0000}"/>
    <cellStyle name="Uwaga 2 3 2 7 13" xfId="41573" xr:uid="{00000000-0005-0000-0000-0000DCAB0000}"/>
    <cellStyle name="Uwaga 2 3 2 7 14" xfId="44753" xr:uid="{00000000-0005-0000-0000-0000DDAB0000}"/>
    <cellStyle name="Uwaga 2 3 2 7 15" xfId="48048" xr:uid="{00000000-0005-0000-0000-0000DEAB0000}"/>
    <cellStyle name="Uwaga 2 3 2 7 16" xfId="51216" xr:uid="{00000000-0005-0000-0000-0000DFAB0000}"/>
    <cellStyle name="Uwaga 2 3 2 7 17" xfId="54404" xr:uid="{00000000-0005-0000-0000-0000E0AB0000}"/>
    <cellStyle name="Uwaga 2 3 2 7 18" xfId="56458" xr:uid="{00000000-0005-0000-0000-0000E1AB0000}"/>
    <cellStyle name="Uwaga 2 3 2 7 19" xfId="59695" xr:uid="{00000000-0005-0000-0000-0000E2AB0000}"/>
    <cellStyle name="Uwaga 2 3 2 7 2" xfId="10267" xr:uid="{00000000-0005-0000-0000-0000E3AB0000}"/>
    <cellStyle name="Uwaga 2 3 2 7 3" xfId="12309" xr:uid="{00000000-0005-0000-0000-0000E4AB0000}"/>
    <cellStyle name="Uwaga 2 3 2 7 4" xfId="6433" xr:uid="{00000000-0005-0000-0000-0000E5AB0000}"/>
    <cellStyle name="Uwaga 2 3 2 7 5" xfId="16958" xr:uid="{00000000-0005-0000-0000-0000E6AB0000}"/>
    <cellStyle name="Uwaga 2 3 2 7 6" xfId="19533" xr:uid="{00000000-0005-0000-0000-0000E7AB0000}"/>
    <cellStyle name="Uwaga 2 3 2 7 7" xfId="22843" xr:uid="{00000000-0005-0000-0000-0000E8AB0000}"/>
    <cellStyle name="Uwaga 2 3 2 7 8" xfId="26159" xr:uid="{00000000-0005-0000-0000-0000E9AB0000}"/>
    <cellStyle name="Uwaga 2 3 2 7 9" xfId="29392" xr:uid="{00000000-0005-0000-0000-0000EAAB0000}"/>
    <cellStyle name="Uwaga 2 3 2 8" xfId="3189" xr:uid="{00000000-0005-0000-0000-0000EBAB0000}"/>
    <cellStyle name="Uwaga 2 3 2 8 10" xfId="32833" xr:uid="{00000000-0005-0000-0000-0000ECAB0000}"/>
    <cellStyle name="Uwaga 2 3 2 8 11" xfId="35302" xr:uid="{00000000-0005-0000-0000-0000EDAB0000}"/>
    <cellStyle name="Uwaga 2 3 2 8 12" xfId="38491" xr:uid="{00000000-0005-0000-0000-0000EEAB0000}"/>
    <cellStyle name="Uwaga 2 3 2 8 13" xfId="41697" xr:uid="{00000000-0005-0000-0000-0000EFAB0000}"/>
    <cellStyle name="Uwaga 2 3 2 8 14" xfId="44877" xr:uid="{00000000-0005-0000-0000-0000F0AB0000}"/>
    <cellStyle name="Uwaga 2 3 2 8 15" xfId="48172" xr:uid="{00000000-0005-0000-0000-0000F1AB0000}"/>
    <cellStyle name="Uwaga 2 3 2 8 16" xfId="51340" xr:uid="{00000000-0005-0000-0000-0000F2AB0000}"/>
    <cellStyle name="Uwaga 2 3 2 8 17" xfId="54527" xr:uid="{00000000-0005-0000-0000-0000F3AB0000}"/>
    <cellStyle name="Uwaga 2 3 2 8 18" xfId="56581" xr:uid="{00000000-0005-0000-0000-0000F4AB0000}"/>
    <cellStyle name="Uwaga 2 3 2 8 19" xfId="59818" xr:uid="{00000000-0005-0000-0000-0000F5AB0000}"/>
    <cellStyle name="Uwaga 2 3 2 8 2" xfId="10391" xr:uid="{00000000-0005-0000-0000-0000F6AB0000}"/>
    <cellStyle name="Uwaga 2 3 2 8 3" xfId="12433" xr:uid="{00000000-0005-0000-0000-0000F7AB0000}"/>
    <cellStyle name="Uwaga 2 3 2 8 4" xfId="6557" xr:uid="{00000000-0005-0000-0000-0000F8AB0000}"/>
    <cellStyle name="Uwaga 2 3 2 8 5" xfId="17082" xr:uid="{00000000-0005-0000-0000-0000F9AB0000}"/>
    <cellStyle name="Uwaga 2 3 2 8 6" xfId="19657" xr:uid="{00000000-0005-0000-0000-0000FAAB0000}"/>
    <cellStyle name="Uwaga 2 3 2 8 7" xfId="22967" xr:uid="{00000000-0005-0000-0000-0000FBAB0000}"/>
    <cellStyle name="Uwaga 2 3 2 8 8" xfId="26282" xr:uid="{00000000-0005-0000-0000-0000FCAB0000}"/>
    <cellStyle name="Uwaga 2 3 2 8 9" xfId="29516" xr:uid="{00000000-0005-0000-0000-0000FDAB0000}"/>
    <cellStyle name="Uwaga 2 3 2 9" xfId="3087" xr:uid="{00000000-0005-0000-0000-0000FEAB0000}"/>
    <cellStyle name="Uwaga 2 3 2 9 10" xfId="32731" xr:uid="{00000000-0005-0000-0000-0000FFAB0000}"/>
    <cellStyle name="Uwaga 2 3 2 9 11" xfId="35200" xr:uid="{00000000-0005-0000-0000-000000AC0000}"/>
    <cellStyle name="Uwaga 2 3 2 9 12" xfId="38389" xr:uid="{00000000-0005-0000-0000-000001AC0000}"/>
    <cellStyle name="Uwaga 2 3 2 9 13" xfId="41595" xr:uid="{00000000-0005-0000-0000-000002AC0000}"/>
    <cellStyle name="Uwaga 2 3 2 9 14" xfId="44775" xr:uid="{00000000-0005-0000-0000-000003AC0000}"/>
    <cellStyle name="Uwaga 2 3 2 9 15" xfId="48070" xr:uid="{00000000-0005-0000-0000-000004AC0000}"/>
    <cellStyle name="Uwaga 2 3 2 9 16" xfId="51238" xr:uid="{00000000-0005-0000-0000-000005AC0000}"/>
    <cellStyle name="Uwaga 2 3 2 9 17" xfId="54426" xr:uid="{00000000-0005-0000-0000-000006AC0000}"/>
    <cellStyle name="Uwaga 2 3 2 9 18" xfId="56480" xr:uid="{00000000-0005-0000-0000-000007AC0000}"/>
    <cellStyle name="Uwaga 2 3 2 9 19" xfId="59717" xr:uid="{00000000-0005-0000-0000-000008AC0000}"/>
    <cellStyle name="Uwaga 2 3 2 9 2" xfId="10289" xr:uid="{00000000-0005-0000-0000-000009AC0000}"/>
    <cellStyle name="Uwaga 2 3 2 9 3" xfId="12331" xr:uid="{00000000-0005-0000-0000-00000AAC0000}"/>
    <cellStyle name="Uwaga 2 3 2 9 4" xfId="6455" xr:uid="{00000000-0005-0000-0000-00000BAC0000}"/>
    <cellStyle name="Uwaga 2 3 2 9 5" xfId="16980" xr:uid="{00000000-0005-0000-0000-00000CAC0000}"/>
    <cellStyle name="Uwaga 2 3 2 9 6" xfId="19555" xr:uid="{00000000-0005-0000-0000-00000DAC0000}"/>
    <cellStyle name="Uwaga 2 3 2 9 7" xfId="22865" xr:uid="{00000000-0005-0000-0000-00000EAC0000}"/>
    <cellStyle name="Uwaga 2 3 2 9 8" xfId="26181" xr:uid="{00000000-0005-0000-0000-00000FAC0000}"/>
    <cellStyle name="Uwaga 2 3 2 9 9" xfId="29414" xr:uid="{00000000-0005-0000-0000-000010AC0000}"/>
    <cellStyle name="Uwaga 2 3 20" xfId="2225" xr:uid="{00000000-0005-0000-0000-000011AC0000}"/>
    <cellStyle name="Uwaga 2 3 20 10" xfId="31873" xr:uid="{00000000-0005-0000-0000-000012AC0000}"/>
    <cellStyle name="Uwaga 2 3 20 11" xfId="34347" xr:uid="{00000000-0005-0000-0000-000013AC0000}"/>
    <cellStyle name="Uwaga 2 3 20 12" xfId="37527" xr:uid="{00000000-0005-0000-0000-000014AC0000}"/>
    <cellStyle name="Uwaga 2 3 20 13" xfId="40746" xr:uid="{00000000-0005-0000-0000-000015AC0000}"/>
    <cellStyle name="Uwaga 2 3 20 14" xfId="43913" xr:uid="{00000000-0005-0000-0000-000016AC0000}"/>
    <cellStyle name="Uwaga 2 3 20 15" xfId="47221" xr:uid="{00000000-0005-0000-0000-000017AC0000}"/>
    <cellStyle name="Uwaga 2 3 20 16" xfId="50378" xr:uid="{00000000-0005-0000-0000-000018AC0000}"/>
    <cellStyle name="Uwaga 2 3 20 17" xfId="53586" xr:uid="{00000000-0005-0000-0000-000019AC0000}"/>
    <cellStyle name="Uwaga 2 3 20 18" xfId="55636" xr:uid="{00000000-0005-0000-0000-00001AAC0000}"/>
    <cellStyle name="Uwaga 2 3 20 19" xfId="58873" xr:uid="{00000000-0005-0000-0000-00001BAC0000}"/>
    <cellStyle name="Uwaga 2 3 20 2" xfId="9431" xr:uid="{00000000-0005-0000-0000-00001CAC0000}"/>
    <cellStyle name="Uwaga 2 3 20 3" xfId="11469" xr:uid="{00000000-0005-0000-0000-00001DAC0000}"/>
    <cellStyle name="Uwaga 2 3 20 4" xfId="5602" xr:uid="{00000000-0005-0000-0000-00001EAC0000}"/>
    <cellStyle name="Uwaga 2 3 20 5" xfId="16120" xr:uid="{00000000-0005-0000-0000-00001FAC0000}"/>
    <cellStyle name="Uwaga 2 3 20 6" xfId="18693" xr:uid="{00000000-0005-0000-0000-000020AC0000}"/>
    <cellStyle name="Uwaga 2 3 20 7" xfId="22003" xr:uid="{00000000-0005-0000-0000-000021AC0000}"/>
    <cellStyle name="Uwaga 2 3 20 8" xfId="25324" xr:uid="{00000000-0005-0000-0000-000022AC0000}"/>
    <cellStyle name="Uwaga 2 3 20 9" xfId="28552" xr:uid="{00000000-0005-0000-0000-000023AC0000}"/>
    <cellStyle name="Uwaga 2 3 21" xfId="4058" xr:uid="{00000000-0005-0000-0000-000024AC0000}"/>
    <cellStyle name="Uwaga 2 3 21 10" xfId="36164" xr:uid="{00000000-0005-0000-0000-000025AC0000}"/>
    <cellStyle name="Uwaga 2 3 21 11" xfId="39360" xr:uid="{00000000-0005-0000-0000-000026AC0000}"/>
    <cellStyle name="Uwaga 2 3 21 12" xfId="42559" xr:uid="{00000000-0005-0000-0000-000027AC0000}"/>
    <cellStyle name="Uwaga 2 3 21 13" xfId="45746" xr:uid="{00000000-0005-0000-0000-000028AC0000}"/>
    <cellStyle name="Uwaga 2 3 21 14" xfId="49034" xr:uid="{00000000-0005-0000-0000-000029AC0000}"/>
    <cellStyle name="Uwaga 2 3 21 15" xfId="52207" xr:uid="{00000000-0005-0000-0000-00002AAC0000}"/>
    <cellStyle name="Uwaga 2 3 21 16" xfId="55382" xr:uid="{00000000-0005-0000-0000-00002BAC0000}"/>
    <cellStyle name="Uwaga 2 3 21 17" xfId="57436" xr:uid="{00000000-0005-0000-0000-00002CAC0000}"/>
    <cellStyle name="Uwaga 2 3 21 18" xfId="60673" xr:uid="{00000000-0005-0000-0000-00002DAC0000}"/>
    <cellStyle name="Uwaga 2 3 21 2" xfId="11260" xr:uid="{00000000-0005-0000-0000-00002EAC0000}"/>
    <cellStyle name="Uwaga 2 3 21 3" xfId="13302" xr:uid="{00000000-0005-0000-0000-00002FAC0000}"/>
    <cellStyle name="Uwaga 2 3 21 4" xfId="17951" xr:uid="{00000000-0005-0000-0000-000030AC0000}"/>
    <cellStyle name="Uwaga 2 3 21 5" xfId="20526" xr:uid="{00000000-0005-0000-0000-000031AC0000}"/>
    <cellStyle name="Uwaga 2 3 21 6" xfId="23836" xr:uid="{00000000-0005-0000-0000-000032AC0000}"/>
    <cellStyle name="Uwaga 2 3 21 7" xfId="27151" xr:uid="{00000000-0005-0000-0000-000033AC0000}"/>
    <cellStyle name="Uwaga 2 3 21 8" xfId="30385" xr:uid="{00000000-0005-0000-0000-000034AC0000}"/>
    <cellStyle name="Uwaga 2 3 21 9" xfId="33702" xr:uid="{00000000-0005-0000-0000-000035AC0000}"/>
    <cellStyle name="Uwaga 2 3 22" xfId="4351" xr:uid="{00000000-0005-0000-0000-000036AC0000}"/>
    <cellStyle name="Uwaga 2 3 22 10" xfId="42847" xr:uid="{00000000-0005-0000-0000-000037AC0000}"/>
    <cellStyle name="Uwaga 2 3 22 11" xfId="46039" xr:uid="{00000000-0005-0000-0000-000038AC0000}"/>
    <cellStyle name="Uwaga 2 3 22 12" xfId="49316" xr:uid="{00000000-0005-0000-0000-000039AC0000}"/>
    <cellStyle name="Uwaga 2 3 22 13" xfId="52499" xr:uid="{00000000-0005-0000-0000-00003AAC0000}"/>
    <cellStyle name="Uwaga 2 3 22 14" xfId="57714" xr:uid="{00000000-0005-0000-0000-00003BAC0000}"/>
    <cellStyle name="Uwaga 2 3 22 15" xfId="60951" xr:uid="{00000000-0005-0000-0000-00003CAC0000}"/>
    <cellStyle name="Uwaga 2 3 22 2" xfId="13589" xr:uid="{00000000-0005-0000-0000-00003DAC0000}"/>
    <cellStyle name="Uwaga 2 3 22 3" xfId="7568" xr:uid="{00000000-0005-0000-0000-00003EAC0000}"/>
    <cellStyle name="Uwaga 2 3 22 4" xfId="20819" xr:uid="{00000000-0005-0000-0000-00003FAC0000}"/>
    <cellStyle name="Uwaga 2 3 22 5" xfId="24129" xr:uid="{00000000-0005-0000-0000-000040AC0000}"/>
    <cellStyle name="Uwaga 2 3 22 6" xfId="27443" xr:uid="{00000000-0005-0000-0000-000041AC0000}"/>
    <cellStyle name="Uwaga 2 3 22 7" xfId="30678" xr:uid="{00000000-0005-0000-0000-000042AC0000}"/>
    <cellStyle name="Uwaga 2 3 22 8" xfId="36447" xr:uid="{00000000-0005-0000-0000-000043AC0000}"/>
    <cellStyle name="Uwaga 2 3 22 9" xfId="39652" xr:uid="{00000000-0005-0000-0000-000044AC0000}"/>
    <cellStyle name="Uwaga 2 3 23" xfId="4170" xr:uid="{00000000-0005-0000-0000-000045AC0000}"/>
    <cellStyle name="Uwaga 2 3 23 10" xfId="42671" xr:uid="{00000000-0005-0000-0000-000046AC0000}"/>
    <cellStyle name="Uwaga 2 3 23 11" xfId="45858" xr:uid="{00000000-0005-0000-0000-000047AC0000}"/>
    <cellStyle name="Uwaga 2 3 23 12" xfId="49146" xr:uid="{00000000-0005-0000-0000-000048AC0000}"/>
    <cellStyle name="Uwaga 2 3 23 13" xfId="52318" xr:uid="{00000000-0005-0000-0000-000049AC0000}"/>
    <cellStyle name="Uwaga 2 3 23 14" xfId="57544" xr:uid="{00000000-0005-0000-0000-00004AAC0000}"/>
    <cellStyle name="Uwaga 2 3 23 15" xfId="60781" xr:uid="{00000000-0005-0000-0000-00004BAC0000}"/>
    <cellStyle name="Uwaga 2 3 23 2" xfId="13414" xr:uid="{00000000-0005-0000-0000-00004CAC0000}"/>
    <cellStyle name="Uwaga 2 3 23 3" xfId="7407" xr:uid="{00000000-0005-0000-0000-00004DAC0000}"/>
    <cellStyle name="Uwaga 2 3 23 4" xfId="20638" xr:uid="{00000000-0005-0000-0000-00004EAC0000}"/>
    <cellStyle name="Uwaga 2 3 23 5" xfId="23948" xr:uid="{00000000-0005-0000-0000-00004FAC0000}"/>
    <cellStyle name="Uwaga 2 3 23 6" xfId="27263" xr:uid="{00000000-0005-0000-0000-000050AC0000}"/>
    <cellStyle name="Uwaga 2 3 23 7" xfId="30497" xr:uid="{00000000-0005-0000-0000-000051AC0000}"/>
    <cellStyle name="Uwaga 2 3 23 8" xfId="36276" xr:uid="{00000000-0005-0000-0000-000052AC0000}"/>
    <cellStyle name="Uwaga 2 3 23 9" xfId="39472" xr:uid="{00000000-0005-0000-0000-000053AC0000}"/>
    <cellStyle name="Uwaga 2 3 24" xfId="4411" xr:uid="{00000000-0005-0000-0000-000054AC0000}"/>
    <cellStyle name="Uwaga 2 3 24 10" xfId="42905" xr:uid="{00000000-0005-0000-0000-000055AC0000}"/>
    <cellStyle name="Uwaga 2 3 24 11" xfId="46099" xr:uid="{00000000-0005-0000-0000-000056AC0000}"/>
    <cellStyle name="Uwaga 2 3 24 12" xfId="49374" xr:uid="{00000000-0005-0000-0000-000057AC0000}"/>
    <cellStyle name="Uwaga 2 3 24 13" xfId="52559" xr:uid="{00000000-0005-0000-0000-000058AC0000}"/>
    <cellStyle name="Uwaga 2 3 24 14" xfId="57769" xr:uid="{00000000-0005-0000-0000-000059AC0000}"/>
    <cellStyle name="Uwaga 2 3 24 15" xfId="61006" xr:uid="{00000000-0005-0000-0000-00005AAC0000}"/>
    <cellStyle name="Uwaga 2 3 24 2" xfId="13649" xr:uid="{00000000-0005-0000-0000-00005BAC0000}"/>
    <cellStyle name="Uwaga 2 3 24 3" xfId="7614" xr:uid="{00000000-0005-0000-0000-00005CAC0000}"/>
    <cellStyle name="Uwaga 2 3 24 4" xfId="20879" xr:uid="{00000000-0005-0000-0000-00005DAC0000}"/>
    <cellStyle name="Uwaga 2 3 24 5" xfId="24189" xr:uid="{00000000-0005-0000-0000-00005EAC0000}"/>
    <cellStyle name="Uwaga 2 3 24 6" xfId="27503" xr:uid="{00000000-0005-0000-0000-00005FAC0000}"/>
    <cellStyle name="Uwaga 2 3 24 7" xfId="30738" xr:uid="{00000000-0005-0000-0000-000060AC0000}"/>
    <cellStyle name="Uwaga 2 3 24 8" xfId="36505" xr:uid="{00000000-0005-0000-0000-000061AC0000}"/>
    <cellStyle name="Uwaga 2 3 24 9" xfId="39712" xr:uid="{00000000-0005-0000-0000-000062AC0000}"/>
    <cellStyle name="Uwaga 2 3 25" xfId="4469" xr:uid="{00000000-0005-0000-0000-000063AC0000}"/>
    <cellStyle name="Uwaga 2 3 25 10" xfId="42960" xr:uid="{00000000-0005-0000-0000-000064AC0000}"/>
    <cellStyle name="Uwaga 2 3 25 11" xfId="46157" xr:uid="{00000000-0005-0000-0000-000065AC0000}"/>
    <cellStyle name="Uwaga 2 3 25 12" xfId="49429" xr:uid="{00000000-0005-0000-0000-000066AC0000}"/>
    <cellStyle name="Uwaga 2 3 25 13" xfId="52617" xr:uid="{00000000-0005-0000-0000-000067AC0000}"/>
    <cellStyle name="Uwaga 2 3 25 14" xfId="57822" xr:uid="{00000000-0005-0000-0000-000068AC0000}"/>
    <cellStyle name="Uwaga 2 3 25 15" xfId="61059" xr:uid="{00000000-0005-0000-0000-000069AC0000}"/>
    <cellStyle name="Uwaga 2 3 25 2" xfId="13706" xr:uid="{00000000-0005-0000-0000-00006AAC0000}"/>
    <cellStyle name="Uwaga 2 3 25 3" xfId="7667" xr:uid="{00000000-0005-0000-0000-00006BAC0000}"/>
    <cellStyle name="Uwaga 2 3 25 4" xfId="20937" xr:uid="{00000000-0005-0000-0000-00006CAC0000}"/>
    <cellStyle name="Uwaga 2 3 25 5" xfId="24247" xr:uid="{00000000-0005-0000-0000-00006DAC0000}"/>
    <cellStyle name="Uwaga 2 3 25 6" xfId="27560" xr:uid="{00000000-0005-0000-0000-00006EAC0000}"/>
    <cellStyle name="Uwaga 2 3 25 7" xfId="30796" xr:uid="{00000000-0005-0000-0000-00006FAC0000}"/>
    <cellStyle name="Uwaga 2 3 25 8" xfId="36560" xr:uid="{00000000-0005-0000-0000-000070AC0000}"/>
    <cellStyle name="Uwaga 2 3 25 9" xfId="39770" xr:uid="{00000000-0005-0000-0000-000071AC0000}"/>
    <cellStyle name="Uwaga 2 3 26" xfId="4523" xr:uid="{00000000-0005-0000-0000-000072AC0000}"/>
    <cellStyle name="Uwaga 2 3 26 10" xfId="43012" xr:uid="{00000000-0005-0000-0000-000073AC0000}"/>
    <cellStyle name="Uwaga 2 3 26 11" xfId="46211" xr:uid="{00000000-0005-0000-0000-000074AC0000}"/>
    <cellStyle name="Uwaga 2 3 26 12" xfId="49480" xr:uid="{00000000-0005-0000-0000-000075AC0000}"/>
    <cellStyle name="Uwaga 2 3 26 13" xfId="52671" xr:uid="{00000000-0005-0000-0000-000076AC0000}"/>
    <cellStyle name="Uwaga 2 3 26 14" xfId="57872" xr:uid="{00000000-0005-0000-0000-000077AC0000}"/>
    <cellStyle name="Uwaga 2 3 26 15" xfId="61109" xr:uid="{00000000-0005-0000-0000-000078AC0000}"/>
    <cellStyle name="Uwaga 2 3 26 2" xfId="13759" xr:uid="{00000000-0005-0000-0000-000079AC0000}"/>
    <cellStyle name="Uwaga 2 3 26 3" xfId="7717" xr:uid="{00000000-0005-0000-0000-00007AAC0000}"/>
    <cellStyle name="Uwaga 2 3 26 4" xfId="20991" xr:uid="{00000000-0005-0000-0000-00007BAC0000}"/>
    <cellStyle name="Uwaga 2 3 26 5" xfId="24301" xr:uid="{00000000-0005-0000-0000-00007CAC0000}"/>
    <cellStyle name="Uwaga 2 3 26 6" xfId="27613" xr:uid="{00000000-0005-0000-0000-00007DAC0000}"/>
    <cellStyle name="Uwaga 2 3 26 7" xfId="30850" xr:uid="{00000000-0005-0000-0000-00007EAC0000}"/>
    <cellStyle name="Uwaga 2 3 26 8" xfId="36611" xr:uid="{00000000-0005-0000-0000-00007FAC0000}"/>
    <cellStyle name="Uwaga 2 3 26 9" xfId="39824" xr:uid="{00000000-0005-0000-0000-000080AC0000}"/>
    <cellStyle name="Uwaga 2 3 27" xfId="4580" xr:uid="{00000000-0005-0000-0000-000081AC0000}"/>
    <cellStyle name="Uwaga 2 3 27 10" xfId="43067" xr:uid="{00000000-0005-0000-0000-000082AC0000}"/>
    <cellStyle name="Uwaga 2 3 27 11" xfId="46268" xr:uid="{00000000-0005-0000-0000-000083AC0000}"/>
    <cellStyle name="Uwaga 2 3 27 12" xfId="49535" xr:uid="{00000000-0005-0000-0000-000084AC0000}"/>
    <cellStyle name="Uwaga 2 3 27 13" xfId="52728" xr:uid="{00000000-0005-0000-0000-000085AC0000}"/>
    <cellStyle name="Uwaga 2 3 27 14" xfId="57926" xr:uid="{00000000-0005-0000-0000-000086AC0000}"/>
    <cellStyle name="Uwaga 2 3 27 15" xfId="61163" xr:uid="{00000000-0005-0000-0000-000087AC0000}"/>
    <cellStyle name="Uwaga 2 3 27 2" xfId="13816" xr:uid="{00000000-0005-0000-0000-000088AC0000}"/>
    <cellStyle name="Uwaga 2 3 27 3" xfId="7771" xr:uid="{00000000-0005-0000-0000-000089AC0000}"/>
    <cellStyle name="Uwaga 2 3 27 4" xfId="21048" xr:uid="{00000000-0005-0000-0000-00008AAC0000}"/>
    <cellStyle name="Uwaga 2 3 27 5" xfId="24358" xr:uid="{00000000-0005-0000-0000-00008BAC0000}"/>
    <cellStyle name="Uwaga 2 3 27 6" xfId="27670" xr:uid="{00000000-0005-0000-0000-00008CAC0000}"/>
    <cellStyle name="Uwaga 2 3 27 7" xfId="30907" xr:uid="{00000000-0005-0000-0000-00008DAC0000}"/>
    <cellStyle name="Uwaga 2 3 27 8" xfId="36667" xr:uid="{00000000-0005-0000-0000-00008EAC0000}"/>
    <cellStyle name="Uwaga 2 3 27 9" xfId="39880" xr:uid="{00000000-0005-0000-0000-00008FAC0000}"/>
    <cellStyle name="Uwaga 2 3 28" xfId="4626" xr:uid="{00000000-0005-0000-0000-000090AC0000}"/>
    <cellStyle name="Uwaga 2 3 28 10" xfId="43112" xr:uid="{00000000-0005-0000-0000-000091AC0000}"/>
    <cellStyle name="Uwaga 2 3 28 11" xfId="46314" xr:uid="{00000000-0005-0000-0000-000092AC0000}"/>
    <cellStyle name="Uwaga 2 3 28 12" xfId="49580" xr:uid="{00000000-0005-0000-0000-000093AC0000}"/>
    <cellStyle name="Uwaga 2 3 28 13" xfId="52774" xr:uid="{00000000-0005-0000-0000-000094AC0000}"/>
    <cellStyle name="Uwaga 2 3 28 14" xfId="57971" xr:uid="{00000000-0005-0000-0000-000095AC0000}"/>
    <cellStyle name="Uwaga 2 3 28 15" xfId="61208" xr:uid="{00000000-0005-0000-0000-000096AC0000}"/>
    <cellStyle name="Uwaga 2 3 28 2" xfId="13862" xr:uid="{00000000-0005-0000-0000-000097AC0000}"/>
    <cellStyle name="Uwaga 2 3 28 3" xfId="7816" xr:uid="{00000000-0005-0000-0000-000098AC0000}"/>
    <cellStyle name="Uwaga 2 3 28 4" xfId="21094" xr:uid="{00000000-0005-0000-0000-000099AC0000}"/>
    <cellStyle name="Uwaga 2 3 28 5" xfId="24404" xr:uid="{00000000-0005-0000-0000-00009AAC0000}"/>
    <cellStyle name="Uwaga 2 3 28 6" xfId="27716" xr:uid="{00000000-0005-0000-0000-00009BAC0000}"/>
    <cellStyle name="Uwaga 2 3 28 7" xfId="30953" xr:uid="{00000000-0005-0000-0000-00009CAC0000}"/>
    <cellStyle name="Uwaga 2 3 28 8" xfId="36713" xr:uid="{00000000-0005-0000-0000-00009DAC0000}"/>
    <cellStyle name="Uwaga 2 3 28 9" xfId="39926" xr:uid="{00000000-0005-0000-0000-00009EAC0000}"/>
    <cellStyle name="Uwaga 2 3 29" xfId="4680" xr:uid="{00000000-0005-0000-0000-00009FAC0000}"/>
    <cellStyle name="Uwaga 2 3 29 10" xfId="43163" xr:uid="{00000000-0005-0000-0000-0000A0AC0000}"/>
    <cellStyle name="Uwaga 2 3 29 11" xfId="46368" xr:uid="{00000000-0005-0000-0000-0000A1AC0000}"/>
    <cellStyle name="Uwaga 2 3 29 12" xfId="49631" xr:uid="{00000000-0005-0000-0000-0000A2AC0000}"/>
    <cellStyle name="Uwaga 2 3 29 13" xfId="52828" xr:uid="{00000000-0005-0000-0000-0000A3AC0000}"/>
    <cellStyle name="Uwaga 2 3 29 14" xfId="58022" xr:uid="{00000000-0005-0000-0000-0000A4AC0000}"/>
    <cellStyle name="Uwaga 2 3 29 15" xfId="61259" xr:uid="{00000000-0005-0000-0000-0000A5AC0000}"/>
    <cellStyle name="Uwaga 2 3 29 2" xfId="13915" xr:uid="{00000000-0005-0000-0000-0000A6AC0000}"/>
    <cellStyle name="Uwaga 2 3 29 3" xfId="7867" xr:uid="{00000000-0005-0000-0000-0000A7AC0000}"/>
    <cellStyle name="Uwaga 2 3 29 4" xfId="21148" xr:uid="{00000000-0005-0000-0000-0000A8AC0000}"/>
    <cellStyle name="Uwaga 2 3 29 5" xfId="24458" xr:uid="{00000000-0005-0000-0000-0000A9AC0000}"/>
    <cellStyle name="Uwaga 2 3 29 6" xfId="27770" xr:uid="{00000000-0005-0000-0000-0000AAAC0000}"/>
    <cellStyle name="Uwaga 2 3 29 7" xfId="31007" xr:uid="{00000000-0005-0000-0000-0000ABAC0000}"/>
    <cellStyle name="Uwaga 2 3 29 8" xfId="36765" xr:uid="{00000000-0005-0000-0000-0000ACAC0000}"/>
    <cellStyle name="Uwaga 2 3 29 9" xfId="39980" xr:uid="{00000000-0005-0000-0000-0000ADAC0000}"/>
    <cellStyle name="Uwaga 2 3 3" xfId="1689" xr:uid="{00000000-0005-0000-0000-0000AEAC0000}"/>
    <cellStyle name="Uwaga 2 3 3 10" xfId="31341" xr:uid="{00000000-0005-0000-0000-0000AFAC0000}"/>
    <cellStyle name="Uwaga 2 3 3 11" xfId="18164" xr:uid="{00000000-0005-0000-0000-0000B0AC0000}"/>
    <cellStyle name="Uwaga 2 3 3 12" xfId="36991" xr:uid="{00000000-0005-0000-0000-0000B1AC0000}"/>
    <cellStyle name="Uwaga 2 3 3 13" xfId="40223" xr:uid="{00000000-0005-0000-0000-0000B2AC0000}"/>
    <cellStyle name="Uwaga 2 3 3 14" xfId="43377" xr:uid="{00000000-0005-0000-0000-0000B3AC0000}"/>
    <cellStyle name="Uwaga 2 3 3 15" xfId="46698" xr:uid="{00000000-0005-0000-0000-0000B4AC0000}"/>
    <cellStyle name="Uwaga 2 3 3 16" xfId="49843" xr:uid="{00000000-0005-0000-0000-0000B5AC0000}"/>
    <cellStyle name="Uwaga 2 3 3 17" xfId="53071" xr:uid="{00000000-0005-0000-0000-0000B6AC0000}"/>
    <cellStyle name="Uwaga 2 3 3 18" xfId="14920" xr:uid="{00000000-0005-0000-0000-0000B7AC0000}"/>
    <cellStyle name="Uwaga 2 3 3 19" xfId="58354" xr:uid="{00000000-0005-0000-0000-0000B8AC0000}"/>
    <cellStyle name="Uwaga 2 3 3 2" xfId="8899" xr:uid="{00000000-0005-0000-0000-0000B9AC0000}"/>
    <cellStyle name="Uwaga 2 3 3 3" xfId="8491" xr:uid="{00000000-0005-0000-0000-0000BAAC0000}"/>
    <cellStyle name="Uwaga 2 3 3 4" xfId="5068" xr:uid="{00000000-0005-0000-0000-0000BBAC0000}"/>
    <cellStyle name="Uwaga 2 3 3 5" xfId="15585" xr:uid="{00000000-0005-0000-0000-0000BCAC0000}"/>
    <cellStyle name="Uwaga 2 3 3 6" xfId="14512" xr:uid="{00000000-0005-0000-0000-0000BDAC0000}"/>
    <cellStyle name="Uwaga 2 3 3 7" xfId="21467" xr:uid="{00000000-0005-0000-0000-0000BEAC0000}"/>
    <cellStyle name="Uwaga 2 3 3 8" xfId="24790" xr:uid="{00000000-0005-0000-0000-0000BFAC0000}"/>
    <cellStyle name="Uwaga 2 3 3 9" xfId="28016" xr:uid="{00000000-0005-0000-0000-0000C0AC0000}"/>
    <cellStyle name="Uwaga 2 3 30" xfId="4733" xr:uid="{00000000-0005-0000-0000-0000C1AC0000}"/>
    <cellStyle name="Uwaga 2 3 30 10" xfId="43214" xr:uid="{00000000-0005-0000-0000-0000C2AC0000}"/>
    <cellStyle name="Uwaga 2 3 30 11" xfId="46421" xr:uid="{00000000-0005-0000-0000-0000C3AC0000}"/>
    <cellStyle name="Uwaga 2 3 30 12" xfId="49681" xr:uid="{00000000-0005-0000-0000-0000C4AC0000}"/>
    <cellStyle name="Uwaga 2 3 30 13" xfId="52881" xr:uid="{00000000-0005-0000-0000-0000C5AC0000}"/>
    <cellStyle name="Uwaga 2 3 30 14" xfId="58072" xr:uid="{00000000-0005-0000-0000-0000C6AC0000}"/>
    <cellStyle name="Uwaga 2 3 30 15" xfId="61309" xr:uid="{00000000-0005-0000-0000-0000C7AC0000}"/>
    <cellStyle name="Uwaga 2 3 30 2" xfId="13967" xr:uid="{00000000-0005-0000-0000-0000C8AC0000}"/>
    <cellStyle name="Uwaga 2 3 30 3" xfId="7917" xr:uid="{00000000-0005-0000-0000-0000C9AC0000}"/>
    <cellStyle name="Uwaga 2 3 30 4" xfId="21201" xr:uid="{00000000-0005-0000-0000-0000CAAC0000}"/>
    <cellStyle name="Uwaga 2 3 30 5" xfId="24511" xr:uid="{00000000-0005-0000-0000-0000CBAC0000}"/>
    <cellStyle name="Uwaga 2 3 30 6" xfId="27823" xr:uid="{00000000-0005-0000-0000-0000CCAC0000}"/>
    <cellStyle name="Uwaga 2 3 30 7" xfId="31060" xr:uid="{00000000-0005-0000-0000-0000CDAC0000}"/>
    <cellStyle name="Uwaga 2 3 30 8" xfId="36817" xr:uid="{00000000-0005-0000-0000-0000CEAC0000}"/>
    <cellStyle name="Uwaga 2 3 30 9" xfId="40032" xr:uid="{00000000-0005-0000-0000-0000CFAC0000}"/>
    <cellStyle name="Uwaga 2 3 31" xfId="4785" xr:uid="{00000000-0005-0000-0000-0000D0AC0000}"/>
    <cellStyle name="Uwaga 2 3 31 10" xfId="43264" xr:uid="{00000000-0005-0000-0000-0000D1AC0000}"/>
    <cellStyle name="Uwaga 2 3 31 11" xfId="46473" xr:uid="{00000000-0005-0000-0000-0000D2AC0000}"/>
    <cellStyle name="Uwaga 2 3 31 12" xfId="49731" xr:uid="{00000000-0005-0000-0000-0000D3AC0000}"/>
    <cellStyle name="Uwaga 2 3 31 13" xfId="52933" xr:uid="{00000000-0005-0000-0000-0000D4AC0000}"/>
    <cellStyle name="Uwaga 2 3 31 14" xfId="58122" xr:uid="{00000000-0005-0000-0000-0000D5AC0000}"/>
    <cellStyle name="Uwaga 2 3 31 15" xfId="61359" xr:uid="{00000000-0005-0000-0000-0000D6AC0000}"/>
    <cellStyle name="Uwaga 2 3 31 2" xfId="14019" xr:uid="{00000000-0005-0000-0000-0000D7AC0000}"/>
    <cellStyle name="Uwaga 2 3 31 3" xfId="7967" xr:uid="{00000000-0005-0000-0000-0000D8AC0000}"/>
    <cellStyle name="Uwaga 2 3 31 4" xfId="21253" xr:uid="{00000000-0005-0000-0000-0000D9AC0000}"/>
    <cellStyle name="Uwaga 2 3 31 5" xfId="24563" xr:uid="{00000000-0005-0000-0000-0000DAAC0000}"/>
    <cellStyle name="Uwaga 2 3 31 6" xfId="27875" xr:uid="{00000000-0005-0000-0000-0000DBAC0000}"/>
    <cellStyle name="Uwaga 2 3 31 7" xfId="31112" xr:uid="{00000000-0005-0000-0000-0000DCAC0000}"/>
    <cellStyle name="Uwaga 2 3 31 8" xfId="36868" xr:uid="{00000000-0005-0000-0000-0000DDAC0000}"/>
    <cellStyle name="Uwaga 2 3 31 9" xfId="40084" xr:uid="{00000000-0005-0000-0000-0000DEAC0000}"/>
    <cellStyle name="Uwaga 2 3 4" xfId="2482" xr:uid="{00000000-0005-0000-0000-0000DFAC0000}"/>
    <cellStyle name="Uwaga 2 3 4 10" xfId="32126" xr:uid="{00000000-0005-0000-0000-0000E0AC0000}"/>
    <cellStyle name="Uwaga 2 3 4 11" xfId="34596" xr:uid="{00000000-0005-0000-0000-0000E1AC0000}"/>
    <cellStyle name="Uwaga 2 3 4 12" xfId="37784" xr:uid="{00000000-0005-0000-0000-0000E2AC0000}"/>
    <cellStyle name="Uwaga 2 3 4 13" xfId="40994" xr:uid="{00000000-0005-0000-0000-0000E3AC0000}"/>
    <cellStyle name="Uwaga 2 3 4 14" xfId="44170" xr:uid="{00000000-0005-0000-0000-0000E4AC0000}"/>
    <cellStyle name="Uwaga 2 3 4 15" xfId="47469" xr:uid="{00000000-0005-0000-0000-0000E5AC0000}"/>
    <cellStyle name="Uwaga 2 3 4 16" xfId="50634" xr:uid="{00000000-0005-0000-0000-0000E6AC0000}"/>
    <cellStyle name="Uwaga 2 3 4 17" xfId="53830" xr:uid="{00000000-0005-0000-0000-0000E7AC0000}"/>
    <cellStyle name="Uwaga 2 3 4 18" xfId="55884" xr:uid="{00000000-0005-0000-0000-0000E8AC0000}"/>
    <cellStyle name="Uwaga 2 3 4 19" xfId="59121" xr:uid="{00000000-0005-0000-0000-0000E9AC0000}"/>
    <cellStyle name="Uwaga 2 3 4 2" xfId="9684" xr:uid="{00000000-0005-0000-0000-0000EAAC0000}"/>
    <cellStyle name="Uwaga 2 3 4 3" xfId="11726" xr:uid="{00000000-0005-0000-0000-0000EBAC0000}"/>
    <cellStyle name="Uwaga 2 3 4 4" xfId="5850" xr:uid="{00000000-0005-0000-0000-0000ECAC0000}"/>
    <cellStyle name="Uwaga 2 3 4 5" xfId="16375" xr:uid="{00000000-0005-0000-0000-0000EDAC0000}"/>
    <cellStyle name="Uwaga 2 3 4 6" xfId="18950" xr:uid="{00000000-0005-0000-0000-0000EEAC0000}"/>
    <cellStyle name="Uwaga 2 3 4 7" xfId="22260" xr:uid="{00000000-0005-0000-0000-0000EFAC0000}"/>
    <cellStyle name="Uwaga 2 3 4 8" xfId="25580" xr:uid="{00000000-0005-0000-0000-0000F0AC0000}"/>
    <cellStyle name="Uwaga 2 3 4 9" xfId="28809" xr:uid="{00000000-0005-0000-0000-0000F1AC0000}"/>
    <cellStyle name="Uwaga 2 3 5" xfId="2621" xr:uid="{00000000-0005-0000-0000-0000F2AC0000}"/>
    <cellStyle name="Uwaga 2 3 5 10" xfId="32265" xr:uid="{00000000-0005-0000-0000-0000F3AC0000}"/>
    <cellStyle name="Uwaga 2 3 5 11" xfId="34735" xr:uid="{00000000-0005-0000-0000-0000F4AC0000}"/>
    <cellStyle name="Uwaga 2 3 5 12" xfId="37923" xr:uid="{00000000-0005-0000-0000-0000F5AC0000}"/>
    <cellStyle name="Uwaga 2 3 5 13" xfId="41133" xr:uid="{00000000-0005-0000-0000-0000F6AC0000}"/>
    <cellStyle name="Uwaga 2 3 5 14" xfId="44309" xr:uid="{00000000-0005-0000-0000-0000F7AC0000}"/>
    <cellStyle name="Uwaga 2 3 5 15" xfId="47608" xr:uid="{00000000-0005-0000-0000-0000F8AC0000}"/>
    <cellStyle name="Uwaga 2 3 5 16" xfId="50773" xr:uid="{00000000-0005-0000-0000-0000F9AC0000}"/>
    <cellStyle name="Uwaga 2 3 5 17" xfId="53968" xr:uid="{00000000-0005-0000-0000-0000FAAC0000}"/>
    <cellStyle name="Uwaga 2 3 5 18" xfId="56022" xr:uid="{00000000-0005-0000-0000-0000FBAC0000}"/>
    <cellStyle name="Uwaga 2 3 5 19" xfId="59259" xr:uid="{00000000-0005-0000-0000-0000FCAC0000}"/>
    <cellStyle name="Uwaga 2 3 5 2" xfId="9823" xr:uid="{00000000-0005-0000-0000-0000FDAC0000}"/>
    <cellStyle name="Uwaga 2 3 5 3" xfId="11865" xr:uid="{00000000-0005-0000-0000-0000FEAC0000}"/>
    <cellStyle name="Uwaga 2 3 5 4" xfId="5989" xr:uid="{00000000-0005-0000-0000-0000FFAC0000}"/>
    <cellStyle name="Uwaga 2 3 5 5" xfId="16514" xr:uid="{00000000-0005-0000-0000-000000AD0000}"/>
    <cellStyle name="Uwaga 2 3 5 6" xfId="19089" xr:uid="{00000000-0005-0000-0000-000001AD0000}"/>
    <cellStyle name="Uwaga 2 3 5 7" xfId="22399" xr:uid="{00000000-0005-0000-0000-000002AD0000}"/>
    <cellStyle name="Uwaga 2 3 5 8" xfId="25719" xr:uid="{00000000-0005-0000-0000-000003AD0000}"/>
    <cellStyle name="Uwaga 2 3 5 9" xfId="28948" xr:uid="{00000000-0005-0000-0000-000004AD0000}"/>
    <cellStyle name="Uwaga 2 3 6" xfId="2509" xr:uid="{00000000-0005-0000-0000-000005AD0000}"/>
    <cellStyle name="Uwaga 2 3 6 10" xfId="32153" xr:uid="{00000000-0005-0000-0000-000006AD0000}"/>
    <cellStyle name="Uwaga 2 3 6 11" xfId="34623" xr:uid="{00000000-0005-0000-0000-000007AD0000}"/>
    <cellStyle name="Uwaga 2 3 6 12" xfId="37811" xr:uid="{00000000-0005-0000-0000-000008AD0000}"/>
    <cellStyle name="Uwaga 2 3 6 13" xfId="41021" xr:uid="{00000000-0005-0000-0000-000009AD0000}"/>
    <cellStyle name="Uwaga 2 3 6 14" xfId="44197" xr:uid="{00000000-0005-0000-0000-00000AAD0000}"/>
    <cellStyle name="Uwaga 2 3 6 15" xfId="47496" xr:uid="{00000000-0005-0000-0000-00000BAD0000}"/>
    <cellStyle name="Uwaga 2 3 6 16" xfId="50661" xr:uid="{00000000-0005-0000-0000-00000CAD0000}"/>
    <cellStyle name="Uwaga 2 3 6 17" xfId="53857" xr:uid="{00000000-0005-0000-0000-00000DAD0000}"/>
    <cellStyle name="Uwaga 2 3 6 18" xfId="55911" xr:uid="{00000000-0005-0000-0000-00000EAD0000}"/>
    <cellStyle name="Uwaga 2 3 6 19" xfId="59148" xr:uid="{00000000-0005-0000-0000-00000FAD0000}"/>
    <cellStyle name="Uwaga 2 3 6 2" xfId="9711" xr:uid="{00000000-0005-0000-0000-000010AD0000}"/>
    <cellStyle name="Uwaga 2 3 6 3" xfId="11753" xr:uid="{00000000-0005-0000-0000-000011AD0000}"/>
    <cellStyle name="Uwaga 2 3 6 4" xfId="5877" xr:uid="{00000000-0005-0000-0000-000012AD0000}"/>
    <cellStyle name="Uwaga 2 3 6 5" xfId="16402" xr:uid="{00000000-0005-0000-0000-000013AD0000}"/>
    <cellStyle name="Uwaga 2 3 6 6" xfId="18977" xr:uid="{00000000-0005-0000-0000-000014AD0000}"/>
    <cellStyle name="Uwaga 2 3 6 7" xfId="22287" xr:uid="{00000000-0005-0000-0000-000015AD0000}"/>
    <cellStyle name="Uwaga 2 3 6 8" xfId="25607" xr:uid="{00000000-0005-0000-0000-000016AD0000}"/>
    <cellStyle name="Uwaga 2 3 6 9" xfId="28836" xr:uid="{00000000-0005-0000-0000-000017AD0000}"/>
    <cellStyle name="Uwaga 2 3 7" xfId="2841" xr:uid="{00000000-0005-0000-0000-000018AD0000}"/>
    <cellStyle name="Uwaga 2 3 7 10" xfId="32485" xr:uid="{00000000-0005-0000-0000-000019AD0000}"/>
    <cellStyle name="Uwaga 2 3 7 11" xfId="34955" xr:uid="{00000000-0005-0000-0000-00001AAD0000}"/>
    <cellStyle name="Uwaga 2 3 7 12" xfId="38143" xr:uid="{00000000-0005-0000-0000-00001BAD0000}"/>
    <cellStyle name="Uwaga 2 3 7 13" xfId="41350" xr:uid="{00000000-0005-0000-0000-00001CAD0000}"/>
    <cellStyle name="Uwaga 2 3 7 14" xfId="44529" xr:uid="{00000000-0005-0000-0000-00001DAD0000}"/>
    <cellStyle name="Uwaga 2 3 7 15" xfId="47825" xr:uid="{00000000-0005-0000-0000-00001EAD0000}"/>
    <cellStyle name="Uwaga 2 3 7 16" xfId="50993" xr:uid="{00000000-0005-0000-0000-00001FAD0000}"/>
    <cellStyle name="Uwaga 2 3 7 17" xfId="54183" xr:uid="{00000000-0005-0000-0000-000020AD0000}"/>
    <cellStyle name="Uwaga 2 3 7 18" xfId="56237" xr:uid="{00000000-0005-0000-0000-000021AD0000}"/>
    <cellStyle name="Uwaga 2 3 7 19" xfId="59474" xr:uid="{00000000-0005-0000-0000-000022AD0000}"/>
    <cellStyle name="Uwaga 2 3 7 2" xfId="10043" xr:uid="{00000000-0005-0000-0000-000023AD0000}"/>
    <cellStyle name="Uwaga 2 3 7 3" xfId="12085" xr:uid="{00000000-0005-0000-0000-000024AD0000}"/>
    <cellStyle name="Uwaga 2 3 7 4" xfId="6209" xr:uid="{00000000-0005-0000-0000-000025AD0000}"/>
    <cellStyle name="Uwaga 2 3 7 5" xfId="16734" xr:uid="{00000000-0005-0000-0000-000026AD0000}"/>
    <cellStyle name="Uwaga 2 3 7 6" xfId="19309" xr:uid="{00000000-0005-0000-0000-000027AD0000}"/>
    <cellStyle name="Uwaga 2 3 7 7" xfId="22619" xr:uid="{00000000-0005-0000-0000-000028AD0000}"/>
    <cellStyle name="Uwaga 2 3 7 8" xfId="25937" xr:uid="{00000000-0005-0000-0000-000029AD0000}"/>
    <cellStyle name="Uwaga 2 3 7 9" xfId="29168" xr:uid="{00000000-0005-0000-0000-00002AAD0000}"/>
    <cellStyle name="Uwaga 2 3 8" xfId="2945" xr:uid="{00000000-0005-0000-0000-00002BAD0000}"/>
    <cellStyle name="Uwaga 2 3 8 10" xfId="32589" xr:uid="{00000000-0005-0000-0000-00002CAD0000}"/>
    <cellStyle name="Uwaga 2 3 8 11" xfId="35059" xr:uid="{00000000-0005-0000-0000-00002DAD0000}"/>
    <cellStyle name="Uwaga 2 3 8 12" xfId="38247" xr:uid="{00000000-0005-0000-0000-00002EAD0000}"/>
    <cellStyle name="Uwaga 2 3 8 13" xfId="41454" xr:uid="{00000000-0005-0000-0000-00002FAD0000}"/>
    <cellStyle name="Uwaga 2 3 8 14" xfId="44633" xr:uid="{00000000-0005-0000-0000-000030AD0000}"/>
    <cellStyle name="Uwaga 2 3 8 15" xfId="47929" xr:uid="{00000000-0005-0000-0000-000031AD0000}"/>
    <cellStyle name="Uwaga 2 3 8 16" xfId="51097" xr:uid="{00000000-0005-0000-0000-000032AD0000}"/>
    <cellStyle name="Uwaga 2 3 8 17" xfId="54286" xr:uid="{00000000-0005-0000-0000-000033AD0000}"/>
    <cellStyle name="Uwaga 2 3 8 18" xfId="56340" xr:uid="{00000000-0005-0000-0000-000034AD0000}"/>
    <cellStyle name="Uwaga 2 3 8 19" xfId="59577" xr:uid="{00000000-0005-0000-0000-000035AD0000}"/>
    <cellStyle name="Uwaga 2 3 8 2" xfId="10147" xr:uid="{00000000-0005-0000-0000-000036AD0000}"/>
    <cellStyle name="Uwaga 2 3 8 3" xfId="12189" xr:uid="{00000000-0005-0000-0000-000037AD0000}"/>
    <cellStyle name="Uwaga 2 3 8 4" xfId="6313" xr:uid="{00000000-0005-0000-0000-000038AD0000}"/>
    <cellStyle name="Uwaga 2 3 8 5" xfId="16838" xr:uid="{00000000-0005-0000-0000-000039AD0000}"/>
    <cellStyle name="Uwaga 2 3 8 6" xfId="19413" xr:uid="{00000000-0005-0000-0000-00003AAD0000}"/>
    <cellStyle name="Uwaga 2 3 8 7" xfId="22723" xr:uid="{00000000-0005-0000-0000-00003BAD0000}"/>
    <cellStyle name="Uwaga 2 3 8 8" xfId="26040" xr:uid="{00000000-0005-0000-0000-00003CAD0000}"/>
    <cellStyle name="Uwaga 2 3 8 9" xfId="29272" xr:uid="{00000000-0005-0000-0000-00003DAD0000}"/>
    <cellStyle name="Uwaga 2 3 9" xfId="3111" xr:uid="{00000000-0005-0000-0000-00003EAD0000}"/>
    <cellStyle name="Uwaga 2 3 9 10" xfId="32755" xr:uid="{00000000-0005-0000-0000-00003FAD0000}"/>
    <cellStyle name="Uwaga 2 3 9 11" xfId="35224" xr:uid="{00000000-0005-0000-0000-000040AD0000}"/>
    <cellStyle name="Uwaga 2 3 9 12" xfId="38413" xr:uid="{00000000-0005-0000-0000-000041AD0000}"/>
    <cellStyle name="Uwaga 2 3 9 13" xfId="41619" xr:uid="{00000000-0005-0000-0000-000042AD0000}"/>
    <cellStyle name="Uwaga 2 3 9 14" xfId="44799" xr:uid="{00000000-0005-0000-0000-000043AD0000}"/>
    <cellStyle name="Uwaga 2 3 9 15" xfId="48094" xr:uid="{00000000-0005-0000-0000-000044AD0000}"/>
    <cellStyle name="Uwaga 2 3 9 16" xfId="51262" xr:uid="{00000000-0005-0000-0000-000045AD0000}"/>
    <cellStyle name="Uwaga 2 3 9 17" xfId="54450" xr:uid="{00000000-0005-0000-0000-000046AD0000}"/>
    <cellStyle name="Uwaga 2 3 9 18" xfId="56504" xr:uid="{00000000-0005-0000-0000-000047AD0000}"/>
    <cellStyle name="Uwaga 2 3 9 19" xfId="59741" xr:uid="{00000000-0005-0000-0000-000048AD0000}"/>
    <cellStyle name="Uwaga 2 3 9 2" xfId="10313" xr:uid="{00000000-0005-0000-0000-000049AD0000}"/>
    <cellStyle name="Uwaga 2 3 9 3" xfId="12355" xr:uid="{00000000-0005-0000-0000-00004AAD0000}"/>
    <cellStyle name="Uwaga 2 3 9 4" xfId="6479" xr:uid="{00000000-0005-0000-0000-00004BAD0000}"/>
    <cellStyle name="Uwaga 2 3 9 5" xfId="17004" xr:uid="{00000000-0005-0000-0000-00004CAD0000}"/>
    <cellStyle name="Uwaga 2 3 9 6" xfId="19579" xr:uid="{00000000-0005-0000-0000-00004DAD0000}"/>
    <cellStyle name="Uwaga 2 3 9 7" xfId="22889" xr:uid="{00000000-0005-0000-0000-00004EAD0000}"/>
    <cellStyle name="Uwaga 2 3 9 8" xfId="26205" xr:uid="{00000000-0005-0000-0000-00004FAD0000}"/>
    <cellStyle name="Uwaga 2 3 9 9" xfId="29438" xr:uid="{00000000-0005-0000-0000-000050AD0000}"/>
    <cellStyle name="Uwaga 2 30" xfId="4624" xr:uid="{00000000-0005-0000-0000-000051AD0000}"/>
    <cellStyle name="Uwaga 2 30 10" xfId="43110" xr:uid="{00000000-0005-0000-0000-000052AD0000}"/>
    <cellStyle name="Uwaga 2 30 11" xfId="46312" xr:uid="{00000000-0005-0000-0000-000053AD0000}"/>
    <cellStyle name="Uwaga 2 30 12" xfId="49578" xr:uid="{00000000-0005-0000-0000-000054AD0000}"/>
    <cellStyle name="Uwaga 2 30 13" xfId="52772" xr:uid="{00000000-0005-0000-0000-000055AD0000}"/>
    <cellStyle name="Uwaga 2 30 14" xfId="57969" xr:uid="{00000000-0005-0000-0000-000056AD0000}"/>
    <cellStyle name="Uwaga 2 30 15" xfId="61206" xr:uid="{00000000-0005-0000-0000-000057AD0000}"/>
    <cellStyle name="Uwaga 2 30 2" xfId="13860" xr:uid="{00000000-0005-0000-0000-000058AD0000}"/>
    <cellStyle name="Uwaga 2 30 3" xfId="7814" xr:uid="{00000000-0005-0000-0000-000059AD0000}"/>
    <cellStyle name="Uwaga 2 30 4" xfId="21092" xr:uid="{00000000-0005-0000-0000-00005AAD0000}"/>
    <cellStyle name="Uwaga 2 30 5" xfId="24402" xr:uid="{00000000-0005-0000-0000-00005BAD0000}"/>
    <cellStyle name="Uwaga 2 30 6" xfId="27714" xr:uid="{00000000-0005-0000-0000-00005CAD0000}"/>
    <cellStyle name="Uwaga 2 30 7" xfId="30951" xr:uid="{00000000-0005-0000-0000-00005DAD0000}"/>
    <cellStyle name="Uwaga 2 30 8" xfId="36711" xr:uid="{00000000-0005-0000-0000-00005EAD0000}"/>
    <cellStyle name="Uwaga 2 30 9" xfId="39924" xr:uid="{00000000-0005-0000-0000-00005FAD0000}"/>
    <cellStyle name="Uwaga 2 31" xfId="4678" xr:uid="{00000000-0005-0000-0000-000060AD0000}"/>
    <cellStyle name="Uwaga 2 31 10" xfId="43161" xr:uid="{00000000-0005-0000-0000-000061AD0000}"/>
    <cellStyle name="Uwaga 2 31 11" xfId="46366" xr:uid="{00000000-0005-0000-0000-000062AD0000}"/>
    <cellStyle name="Uwaga 2 31 12" xfId="49629" xr:uid="{00000000-0005-0000-0000-000063AD0000}"/>
    <cellStyle name="Uwaga 2 31 13" xfId="52826" xr:uid="{00000000-0005-0000-0000-000064AD0000}"/>
    <cellStyle name="Uwaga 2 31 14" xfId="58020" xr:uid="{00000000-0005-0000-0000-000065AD0000}"/>
    <cellStyle name="Uwaga 2 31 15" xfId="61257" xr:uid="{00000000-0005-0000-0000-000066AD0000}"/>
    <cellStyle name="Uwaga 2 31 2" xfId="13913" xr:uid="{00000000-0005-0000-0000-000067AD0000}"/>
    <cellStyle name="Uwaga 2 31 3" xfId="7865" xr:uid="{00000000-0005-0000-0000-000068AD0000}"/>
    <cellStyle name="Uwaga 2 31 4" xfId="21146" xr:uid="{00000000-0005-0000-0000-000069AD0000}"/>
    <cellStyle name="Uwaga 2 31 5" xfId="24456" xr:uid="{00000000-0005-0000-0000-00006AAD0000}"/>
    <cellStyle name="Uwaga 2 31 6" xfId="27768" xr:uid="{00000000-0005-0000-0000-00006BAD0000}"/>
    <cellStyle name="Uwaga 2 31 7" xfId="31005" xr:uid="{00000000-0005-0000-0000-00006CAD0000}"/>
    <cellStyle name="Uwaga 2 31 8" xfId="36763" xr:uid="{00000000-0005-0000-0000-00006DAD0000}"/>
    <cellStyle name="Uwaga 2 31 9" xfId="39978" xr:uid="{00000000-0005-0000-0000-00006EAD0000}"/>
    <cellStyle name="Uwaga 2 32" xfId="4731" xr:uid="{00000000-0005-0000-0000-00006FAD0000}"/>
    <cellStyle name="Uwaga 2 32 10" xfId="43212" xr:uid="{00000000-0005-0000-0000-000070AD0000}"/>
    <cellStyle name="Uwaga 2 32 11" xfId="46419" xr:uid="{00000000-0005-0000-0000-000071AD0000}"/>
    <cellStyle name="Uwaga 2 32 12" xfId="49679" xr:uid="{00000000-0005-0000-0000-000072AD0000}"/>
    <cellStyle name="Uwaga 2 32 13" xfId="52879" xr:uid="{00000000-0005-0000-0000-000073AD0000}"/>
    <cellStyle name="Uwaga 2 32 14" xfId="58070" xr:uid="{00000000-0005-0000-0000-000074AD0000}"/>
    <cellStyle name="Uwaga 2 32 15" xfId="61307" xr:uid="{00000000-0005-0000-0000-000075AD0000}"/>
    <cellStyle name="Uwaga 2 32 2" xfId="13965" xr:uid="{00000000-0005-0000-0000-000076AD0000}"/>
    <cellStyle name="Uwaga 2 32 3" xfId="7915" xr:uid="{00000000-0005-0000-0000-000077AD0000}"/>
    <cellStyle name="Uwaga 2 32 4" xfId="21199" xr:uid="{00000000-0005-0000-0000-000078AD0000}"/>
    <cellStyle name="Uwaga 2 32 5" xfId="24509" xr:uid="{00000000-0005-0000-0000-000079AD0000}"/>
    <cellStyle name="Uwaga 2 32 6" xfId="27821" xr:uid="{00000000-0005-0000-0000-00007AAD0000}"/>
    <cellStyle name="Uwaga 2 32 7" xfId="31058" xr:uid="{00000000-0005-0000-0000-00007BAD0000}"/>
    <cellStyle name="Uwaga 2 32 8" xfId="36815" xr:uid="{00000000-0005-0000-0000-00007CAD0000}"/>
    <cellStyle name="Uwaga 2 32 9" xfId="40030" xr:uid="{00000000-0005-0000-0000-00007DAD0000}"/>
    <cellStyle name="Uwaga 2 33" xfId="4782" xr:uid="{00000000-0005-0000-0000-00007EAD0000}"/>
    <cellStyle name="Uwaga 2 33 10" xfId="43261" xr:uid="{00000000-0005-0000-0000-00007FAD0000}"/>
    <cellStyle name="Uwaga 2 33 11" xfId="46470" xr:uid="{00000000-0005-0000-0000-000080AD0000}"/>
    <cellStyle name="Uwaga 2 33 12" xfId="49728" xr:uid="{00000000-0005-0000-0000-000081AD0000}"/>
    <cellStyle name="Uwaga 2 33 13" xfId="52930" xr:uid="{00000000-0005-0000-0000-000082AD0000}"/>
    <cellStyle name="Uwaga 2 33 14" xfId="58119" xr:uid="{00000000-0005-0000-0000-000083AD0000}"/>
    <cellStyle name="Uwaga 2 33 15" xfId="61356" xr:uid="{00000000-0005-0000-0000-000084AD0000}"/>
    <cellStyle name="Uwaga 2 33 2" xfId="14016" xr:uid="{00000000-0005-0000-0000-000085AD0000}"/>
    <cellStyle name="Uwaga 2 33 3" xfId="7964" xr:uid="{00000000-0005-0000-0000-000086AD0000}"/>
    <cellStyle name="Uwaga 2 33 4" xfId="21250" xr:uid="{00000000-0005-0000-0000-000087AD0000}"/>
    <cellStyle name="Uwaga 2 33 5" xfId="24560" xr:uid="{00000000-0005-0000-0000-000088AD0000}"/>
    <cellStyle name="Uwaga 2 33 6" xfId="27872" xr:uid="{00000000-0005-0000-0000-000089AD0000}"/>
    <cellStyle name="Uwaga 2 33 7" xfId="31109" xr:uid="{00000000-0005-0000-0000-00008AAD0000}"/>
    <cellStyle name="Uwaga 2 33 8" xfId="36865" xr:uid="{00000000-0005-0000-0000-00008BAD0000}"/>
    <cellStyle name="Uwaga 2 33 9" xfId="40081" xr:uid="{00000000-0005-0000-0000-00008CAD0000}"/>
    <cellStyle name="Uwaga 2 4" xfId="1460" xr:uid="{00000000-0005-0000-0000-00008DAD0000}"/>
    <cellStyle name="Uwaga 2 4 10" xfId="3434" xr:uid="{00000000-0005-0000-0000-00008EAD0000}"/>
    <cellStyle name="Uwaga 2 4 10 10" xfId="33078" xr:uid="{00000000-0005-0000-0000-00008FAD0000}"/>
    <cellStyle name="Uwaga 2 4 10 11" xfId="35545" xr:uid="{00000000-0005-0000-0000-000090AD0000}"/>
    <cellStyle name="Uwaga 2 4 10 12" xfId="38736" xr:uid="{00000000-0005-0000-0000-000091AD0000}"/>
    <cellStyle name="Uwaga 2 4 10 13" xfId="41940" xr:uid="{00000000-0005-0000-0000-000092AD0000}"/>
    <cellStyle name="Uwaga 2 4 10 14" xfId="45122" xr:uid="{00000000-0005-0000-0000-000093AD0000}"/>
    <cellStyle name="Uwaga 2 4 10 15" xfId="48415" xr:uid="{00000000-0005-0000-0000-000094AD0000}"/>
    <cellStyle name="Uwaga 2 4 10 16" xfId="51584" xr:uid="{00000000-0005-0000-0000-000095AD0000}"/>
    <cellStyle name="Uwaga 2 4 10 17" xfId="54768" xr:uid="{00000000-0005-0000-0000-000096AD0000}"/>
    <cellStyle name="Uwaga 2 4 10 18" xfId="56822" xr:uid="{00000000-0005-0000-0000-000097AD0000}"/>
    <cellStyle name="Uwaga 2 4 10 19" xfId="60059" xr:uid="{00000000-0005-0000-0000-000098AD0000}"/>
    <cellStyle name="Uwaga 2 4 10 2" xfId="10636" xr:uid="{00000000-0005-0000-0000-000099AD0000}"/>
    <cellStyle name="Uwaga 2 4 10 3" xfId="12678" xr:uid="{00000000-0005-0000-0000-00009AAD0000}"/>
    <cellStyle name="Uwaga 2 4 10 4" xfId="6802" xr:uid="{00000000-0005-0000-0000-00009BAD0000}"/>
    <cellStyle name="Uwaga 2 4 10 5" xfId="17327" xr:uid="{00000000-0005-0000-0000-00009CAD0000}"/>
    <cellStyle name="Uwaga 2 4 10 6" xfId="19902" xr:uid="{00000000-0005-0000-0000-00009DAD0000}"/>
    <cellStyle name="Uwaga 2 4 10 7" xfId="23212" xr:uid="{00000000-0005-0000-0000-00009EAD0000}"/>
    <cellStyle name="Uwaga 2 4 10 8" xfId="26527" xr:uid="{00000000-0005-0000-0000-00009FAD0000}"/>
    <cellStyle name="Uwaga 2 4 10 9" xfId="29761" xr:uid="{00000000-0005-0000-0000-0000A0AD0000}"/>
    <cellStyle name="Uwaga 2 4 11" xfId="3308" xr:uid="{00000000-0005-0000-0000-0000A1AD0000}"/>
    <cellStyle name="Uwaga 2 4 11 10" xfId="32952" xr:uid="{00000000-0005-0000-0000-0000A2AD0000}"/>
    <cellStyle name="Uwaga 2 4 11 11" xfId="35420" xr:uid="{00000000-0005-0000-0000-0000A3AD0000}"/>
    <cellStyle name="Uwaga 2 4 11 12" xfId="38610" xr:uid="{00000000-0005-0000-0000-0000A4AD0000}"/>
    <cellStyle name="Uwaga 2 4 11 13" xfId="41815" xr:uid="{00000000-0005-0000-0000-0000A5AD0000}"/>
    <cellStyle name="Uwaga 2 4 11 14" xfId="44996" xr:uid="{00000000-0005-0000-0000-0000A6AD0000}"/>
    <cellStyle name="Uwaga 2 4 11 15" xfId="48290" xr:uid="{00000000-0005-0000-0000-0000A7AD0000}"/>
    <cellStyle name="Uwaga 2 4 11 16" xfId="51459" xr:uid="{00000000-0005-0000-0000-0000A8AD0000}"/>
    <cellStyle name="Uwaga 2 4 11 17" xfId="54644" xr:uid="{00000000-0005-0000-0000-0000A9AD0000}"/>
    <cellStyle name="Uwaga 2 4 11 18" xfId="56698" xr:uid="{00000000-0005-0000-0000-0000AAAD0000}"/>
    <cellStyle name="Uwaga 2 4 11 19" xfId="59935" xr:uid="{00000000-0005-0000-0000-0000ABAD0000}"/>
    <cellStyle name="Uwaga 2 4 11 2" xfId="10510" xr:uid="{00000000-0005-0000-0000-0000ACAD0000}"/>
    <cellStyle name="Uwaga 2 4 11 3" xfId="12552" xr:uid="{00000000-0005-0000-0000-0000ADAD0000}"/>
    <cellStyle name="Uwaga 2 4 11 4" xfId="6676" xr:uid="{00000000-0005-0000-0000-0000AEAD0000}"/>
    <cellStyle name="Uwaga 2 4 11 5" xfId="17201" xr:uid="{00000000-0005-0000-0000-0000AFAD0000}"/>
    <cellStyle name="Uwaga 2 4 11 6" xfId="19776" xr:uid="{00000000-0005-0000-0000-0000B0AD0000}"/>
    <cellStyle name="Uwaga 2 4 11 7" xfId="23086" xr:uid="{00000000-0005-0000-0000-0000B1AD0000}"/>
    <cellStyle name="Uwaga 2 4 11 8" xfId="26401" xr:uid="{00000000-0005-0000-0000-0000B2AD0000}"/>
    <cellStyle name="Uwaga 2 4 11 9" xfId="29635" xr:uid="{00000000-0005-0000-0000-0000B3AD0000}"/>
    <cellStyle name="Uwaga 2 4 12" xfId="2430" xr:uid="{00000000-0005-0000-0000-0000B4AD0000}"/>
    <cellStyle name="Uwaga 2 4 12 10" xfId="32076" xr:uid="{00000000-0005-0000-0000-0000B5AD0000}"/>
    <cellStyle name="Uwaga 2 4 12 11" xfId="34545" xr:uid="{00000000-0005-0000-0000-0000B6AD0000}"/>
    <cellStyle name="Uwaga 2 4 12 12" xfId="37732" xr:uid="{00000000-0005-0000-0000-0000B7AD0000}"/>
    <cellStyle name="Uwaga 2 4 12 13" xfId="40943" xr:uid="{00000000-0005-0000-0000-0000B8AD0000}"/>
    <cellStyle name="Uwaga 2 4 12 14" xfId="44118" xr:uid="{00000000-0005-0000-0000-0000B9AD0000}"/>
    <cellStyle name="Uwaga 2 4 12 15" xfId="47418" xr:uid="{00000000-0005-0000-0000-0000BAAD0000}"/>
    <cellStyle name="Uwaga 2 4 12 16" xfId="50582" xr:uid="{00000000-0005-0000-0000-0000BBAD0000}"/>
    <cellStyle name="Uwaga 2 4 12 17" xfId="53781" xr:uid="{00000000-0005-0000-0000-0000BCAD0000}"/>
    <cellStyle name="Uwaga 2 4 12 18" xfId="55833" xr:uid="{00000000-0005-0000-0000-0000BDAD0000}"/>
    <cellStyle name="Uwaga 2 4 12 19" xfId="59070" xr:uid="{00000000-0005-0000-0000-0000BEAD0000}"/>
    <cellStyle name="Uwaga 2 4 12 2" xfId="9634" xr:uid="{00000000-0005-0000-0000-0000BFAD0000}"/>
    <cellStyle name="Uwaga 2 4 12 3" xfId="11674" xr:uid="{00000000-0005-0000-0000-0000C0AD0000}"/>
    <cellStyle name="Uwaga 2 4 12 4" xfId="5799" xr:uid="{00000000-0005-0000-0000-0000C1AD0000}"/>
    <cellStyle name="Uwaga 2 4 12 5" xfId="16324" xr:uid="{00000000-0005-0000-0000-0000C2AD0000}"/>
    <cellStyle name="Uwaga 2 4 12 6" xfId="18898" xr:uid="{00000000-0005-0000-0000-0000C3AD0000}"/>
    <cellStyle name="Uwaga 2 4 12 7" xfId="22208" xr:uid="{00000000-0005-0000-0000-0000C4AD0000}"/>
    <cellStyle name="Uwaga 2 4 12 8" xfId="25528" xr:uid="{00000000-0005-0000-0000-0000C5AD0000}"/>
    <cellStyle name="Uwaga 2 4 12 9" xfId="28757" xr:uid="{00000000-0005-0000-0000-0000C6AD0000}"/>
    <cellStyle name="Uwaga 2 4 13" xfId="3574" xr:uid="{00000000-0005-0000-0000-0000C7AD0000}"/>
    <cellStyle name="Uwaga 2 4 13 10" xfId="33218" xr:uid="{00000000-0005-0000-0000-0000C8AD0000}"/>
    <cellStyle name="Uwaga 2 4 13 11" xfId="35682" xr:uid="{00000000-0005-0000-0000-0000C9AD0000}"/>
    <cellStyle name="Uwaga 2 4 13 12" xfId="38876" xr:uid="{00000000-0005-0000-0000-0000CAAD0000}"/>
    <cellStyle name="Uwaga 2 4 13 13" xfId="42077" xr:uid="{00000000-0005-0000-0000-0000CBAD0000}"/>
    <cellStyle name="Uwaga 2 4 13 14" xfId="45262" xr:uid="{00000000-0005-0000-0000-0000CCAD0000}"/>
    <cellStyle name="Uwaga 2 4 13 15" xfId="48552" xr:uid="{00000000-0005-0000-0000-0000CDAD0000}"/>
    <cellStyle name="Uwaga 2 4 13 16" xfId="51723" xr:uid="{00000000-0005-0000-0000-0000CEAD0000}"/>
    <cellStyle name="Uwaga 2 4 13 17" xfId="54903" xr:uid="{00000000-0005-0000-0000-0000CFAD0000}"/>
    <cellStyle name="Uwaga 2 4 13 18" xfId="56957" xr:uid="{00000000-0005-0000-0000-0000D0AD0000}"/>
    <cellStyle name="Uwaga 2 4 13 19" xfId="60194" xr:uid="{00000000-0005-0000-0000-0000D1AD0000}"/>
    <cellStyle name="Uwaga 2 4 13 2" xfId="10776" xr:uid="{00000000-0005-0000-0000-0000D2AD0000}"/>
    <cellStyle name="Uwaga 2 4 13 3" xfId="12818" xr:uid="{00000000-0005-0000-0000-0000D3AD0000}"/>
    <cellStyle name="Uwaga 2 4 13 4" xfId="6940" xr:uid="{00000000-0005-0000-0000-0000D4AD0000}"/>
    <cellStyle name="Uwaga 2 4 13 5" xfId="17467" xr:uid="{00000000-0005-0000-0000-0000D5AD0000}"/>
    <cellStyle name="Uwaga 2 4 13 6" xfId="20042" xr:uid="{00000000-0005-0000-0000-0000D6AD0000}"/>
    <cellStyle name="Uwaga 2 4 13 7" xfId="23352" xr:uid="{00000000-0005-0000-0000-0000D7AD0000}"/>
    <cellStyle name="Uwaga 2 4 13 8" xfId="26667" xr:uid="{00000000-0005-0000-0000-0000D8AD0000}"/>
    <cellStyle name="Uwaga 2 4 13 9" xfId="29901" xr:uid="{00000000-0005-0000-0000-0000D9AD0000}"/>
    <cellStyle name="Uwaga 2 4 14" xfId="3740" xr:uid="{00000000-0005-0000-0000-0000DAAD0000}"/>
    <cellStyle name="Uwaga 2 4 14 10" xfId="33384" xr:uid="{00000000-0005-0000-0000-0000DBAD0000}"/>
    <cellStyle name="Uwaga 2 4 14 11" xfId="35848" xr:uid="{00000000-0005-0000-0000-0000DCAD0000}"/>
    <cellStyle name="Uwaga 2 4 14 12" xfId="39042" xr:uid="{00000000-0005-0000-0000-0000DDAD0000}"/>
    <cellStyle name="Uwaga 2 4 14 13" xfId="42243" xr:uid="{00000000-0005-0000-0000-0000DEAD0000}"/>
    <cellStyle name="Uwaga 2 4 14 14" xfId="45428" xr:uid="{00000000-0005-0000-0000-0000DFAD0000}"/>
    <cellStyle name="Uwaga 2 4 14 15" xfId="48718" xr:uid="{00000000-0005-0000-0000-0000E0AD0000}"/>
    <cellStyle name="Uwaga 2 4 14 16" xfId="51889" xr:uid="{00000000-0005-0000-0000-0000E1AD0000}"/>
    <cellStyle name="Uwaga 2 4 14 17" xfId="55068" xr:uid="{00000000-0005-0000-0000-0000E2AD0000}"/>
    <cellStyle name="Uwaga 2 4 14 18" xfId="57122" xr:uid="{00000000-0005-0000-0000-0000E3AD0000}"/>
    <cellStyle name="Uwaga 2 4 14 19" xfId="60359" xr:uid="{00000000-0005-0000-0000-0000E4AD0000}"/>
    <cellStyle name="Uwaga 2 4 14 2" xfId="10942" xr:uid="{00000000-0005-0000-0000-0000E5AD0000}"/>
    <cellStyle name="Uwaga 2 4 14 3" xfId="12984" xr:uid="{00000000-0005-0000-0000-0000E6AD0000}"/>
    <cellStyle name="Uwaga 2 4 14 4" xfId="7106" xr:uid="{00000000-0005-0000-0000-0000E7AD0000}"/>
    <cellStyle name="Uwaga 2 4 14 5" xfId="17633" xr:uid="{00000000-0005-0000-0000-0000E8AD0000}"/>
    <cellStyle name="Uwaga 2 4 14 6" xfId="20208" xr:uid="{00000000-0005-0000-0000-0000E9AD0000}"/>
    <cellStyle name="Uwaga 2 4 14 7" xfId="23518" xr:uid="{00000000-0005-0000-0000-0000EAAD0000}"/>
    <cellStyle name="Uwaga 2 4 14 8" xfId="26833" xr:uid="{00000000-0005-0000-0000-0000EBAD0000}"/>
    <cellStyle name="Uwaga 2 4 14 9" xfId="30067" xr:uid="{00000000-0005-0000-0000-0000ECAD0000}"/>
    <cellStyle name="Uwaga 2 4 15" xfId="2031" xr:uid="{00000000-0005-0000-0000-0000EDAD0000}"/>
    <cellStyle name="Uwaga 2 4 15 10" xfId="31679" xr:uid="{00000000-0005-0000-0000-0000EEAD0000}"/>
    <cellStyle name="Uwaga 2 4 15 11" xfId="30786" xr:uid="{00000000-0005-0000-0000-0000EFAD0000}"/>
    <cellStyle name="Uwaga 2 4 15 12" xfId="37333" xr:uid="{00000000-0005-0000-0000-0000F0AD0000}"/>
    <cellStyle name="Uwaga 2 4 15 13" xfId="40556" xr:uid="{00000000-0005-0000-0000-0000F1AD0000}"/>
    <cellStyle name="Uwaga 2 4 15 14" xfId="43719" xr:uid="{00000000-0005-0000-0000-0000F2AD0000}"/>
    <cellStyle name="Uwaga 2 4 15 15" xfId="47031" xr:uid="{00000000-0005-0000-0000-0000F3AD0000}"/>
    <cellStyle name="Uwaga 2 4 15 16" xfId="50185" xr:uid="{00000000-0005-0000-0000-0000F4AD0000}"/>
    <cellStyle name="Uwaga 2 4 15 17" xfId="53397" xr:uid="{00000000-0005-0000-0000-0000F5AD0000}"/>
    <cellStyle name="Uwaga 2 4 15 18" xfId="33908" xr:uid="{00000000-0005-0000-0000-0000F6AD0000}"/>
    <cellStyle name="Uwaga 2 4 15 19" xfId="58684" xr:uid="{00000000-0005-0000-0000-0000F7AD0000}"/>
    <cellStyle name="Uwaga 2 4 15 2" xfId="9237" xr:uid="{00000000-0005-0000-0000-0000F8AD0000}"/>
    <cellStyle name="Uwaga 2 4 15 3" xfId="8149" xr:uid="{00000000-0005-0000-0000-0000F9AD0000}"/>
    <cellStyle name="Uwaga 2 4 15 4" xfId="5408" xr:uid="{00000000-0005-0000-0000-0000FAAD0000}"/>
    <cellStyle name="Uwaga 2 4 15 5" xfId="15926" xr:uid="{00000000-0005-0000-0000-0000FBAD0000}"/>
    <cellStyle name="Uwaga 2 4 15 6" xfId="14170" xr:uid="{00000000-0005-0000-0000-0000FCAD0000}"/>
    <cellStyle name="Uwaga 2 4 15 7" xfId="21809" xr:uid="{00000000-0005-0000-0000-0000FDAD0000}"/>
    <cellStyle name="Uwaga 2 4 15 8" xfId="25131" xr:uid="{00000000-0005-0000-0000-0000FEAD0000}"/>
    <cellStyle name="Uwaga 2 4 15 9" xfId="28358" xr:uid="{00000000-0005-0000-0000-0000FFAD0000}"/>
    <cellStyle name="Uwaga 2 4 16" xfId="3864" xr:uid="{00000000-0005-0000-0000-000000AE0000}"/>
    <cellStyle name="Uwaga 2 4 16 10" xfId="33508" xr:uid="{00000000-0005-0000-0000-000001AE0000}"/>
    <cellStyle name="Uwaga 2 4 16 11" xfId="35971" xr:uid="{00000000-0005-0000-0000-000002AE0000}"/>
    <cellStyle name="Uwaga 2 4 16 12" xfId="39166" xr:uid="{00000000-0005-0000-0000-000003AE0000}"/>
    <cellStyle name="Uwaga 2 4 16 13" xfId="42366" xr:uid="{00000000-0005-0000-0000-000004AE0000}"/>
    <cellStyle name="Uwaga 2 4 16 14" xfId="45552" xr:uid="{00000000-0005-0000-0000-000005AE0000}"/>
    <cellStyle name="Uwaga 2 4 16 15" xfId="48841" xr:uid="{00000000-0005-0000-0000-000006AE0000}"/>
    <cellStyle name="Uwaga 2 4 16 16" xfId="52013" xr:uid="{00000000-0005-0000-0000-000007AE0000}"/>
    <cellStyle name="Uwaga 2 4 16 17" xfId="55190" xr:uid="{00000000-0005-0000-0000-000008AE0000}"/>
    <cellStyle name="Uwaga 2 4 16 18" xfId="57244" xr:uid="{00000000-0005-0000-0000-000009AE0000}"/>
    <cellStyle name="Uwaga 2 4 16 19" xfId="60481" xr:uid="{00000000-0005-0000-0000-00000AAE0000}"/>
    <cellStyle name="Uwaga 2 4 16 2" xfId="11066" xr:uid="{00000000-0005-0000-0000-00000BAE0000}"/>
    <cellStyle name="Uwaga 2 4 16 3" xfId="13108" xr:uid="{00000000-0005-0000-0000-00000CAE0000}"/>
    <cellStyle name="Uwaga 2 4 16 4" xfId="7225" xr:uid="{00000000-0005-0000-0000-00000DAE0000}"/>
    <cellStyle name="Uwaga 2 4 16 5" xfId="17757" xr:uid="{00000000-0005-0000-0000-00000EAE0000}"/>
    <cellStyle name="Uwaga 2 4 16 6" xfId="20332" xr:uid="{00000000-0005-0000-0000-00000FAE0000}"/>
    <cellStyle name="Uwaga 2 4 16 7" xfId="23642" xr:uid="{00000000-0005-0000-0000-000010AE0000}"/>
    <cellStyle name="Uwaga 2 4 16 8" xfId="26957" xr:uid="{00000000-0005-0000-0000-000011AE0000}"/>
    <cellStyle name="Uwaga 2 4 16 9" xfId="30191" xr:uid="{00000000-0005-0000-0000-000012AE0000}"/>
    <cellStyle name="Uwaga 2 4 17" xfId="3997" xr:uid="{00000000-0005-0000-0000-000013AE0000}"/>
    <cellStyle name="Uwaga 2 4 17 10" xfId="33641" xr:uid="{00000000-0005-0000-0000-000014AE0000}"/>
    <cellStyle name="Uwaga 2 4 17 11" xfId="36104" xr:uid="{00000000-0005-0000-0000-000015AE0000}"/>
    <cellStyle name="Uwaga 2 4 17 12" xfId="39299" xr:uid="{00000000-0005-0000-0000-000016AE0000}"/>
    <cellStyle name="Uwaga 2 4 17 13" xfId="42499" xr:uid="{00000000-0005-0000-0000-000017AE0000}"/>
    <cellStyle name="Uwaga 2 4 17 14" xfId="45685" xr:uid="{00000000-0005-0000-0000-000018AE0000}"/>
    <cellStyle name="Uwaga 2 4 17 15" xfId="48974" xr:uid="{00000000-0005-0000-0000-000019AE0000}"/>
    <cellStyle name="Uwaga 2 4 17 16" xfId="52146" xr:uid="{00000000-0005-0000-0000-00001AAE0000}"/>
    <cellStyle name="Uwaga 2 4 17 17" xfId="55322" xr:uid="{00000000-0005-0000-0000-00001BAE0000}"/>
    <cellStyle name="Uwaga 2 4 17 18" xfId="57376" xr:uid="{00000000-0005-0000-0000-00001CAE0000}"/>
    <cellStyle name="Uwaga 2 4 17 19" xfId="60613" xr:uid="{00000000-0005-0000-0000-00001DAE0000}"/>
    <cellStyle name="Uwaga 2 4 17 2" xfId="11199" xr:uid="{00000000-0005-0000-0000-00001EAE0000}"/>
    <cellStyle name="Uwaga 2 4 17 3" xfId="13241" xr:uid="{00000000-0005-0000-0000-00001FAE0000}"/>
    <cellStyle name="Uwaga 2 4 17 4" xfId="7357" xr:uid="{00000000-0005-0000-0000-000020AE0000}"/>
    <cellStyle name="Uwaga 2 4 17 5" xfId="17890" xr:uid="{00000000-0005-0000-0000-000021AE0000}"/>
    <cellStyle name="Uwaga 2 4 17 6" xfId="20465" xr:uid="{00000000-0005-0000-0000-000022AE0000}"/>
    <cellStyle name="Uwaga 2 4 17 7" xfId="23775" xr:uid="{00000000-0005-0000-0000-000023AE0000}"/>
    <cellStyle name="Uwaga 2 4 17 8" xfId="27090" xr:uid="{00000000-0005-0000-0000-000024AE0000}"/>
    <cellStyle name="Uwaga 2 4 17 9" xfId="30324" xr:uid="{00000000-0005-0000-0000-000025AE0000}"/>
    <cellStyle name="Uwaga 2 4 18" xfId="2410" xr:uid="{00000000-0005-0000-0000-000026AE0000}"/>
    <cellStyle name="Uwaga 2 4 18 10" xfId="32056" xr:uid="{00000000-0005-0000-0000-000027AE0000}"/>
    <cellStyle name="Uwaga 2 4 18 11" xfId="34526" xr:uid="{00000000-0005-0000-0000-000028AE0000}"/>
    <cellStyle name="Uwaga 2 4 18 12" xfId="37712" xr:uid="{00000000-0005-0000-0000-000029AE0000}"/>
    <cellStyle name="Uwaga 2 4 18 13" xfId="40925" xr:uid="{00000000-0005-0000-0000-00002AAE0000}"/>
    <cellStyle name="Uwaga 2 4 18 14" xfId="44098" xr:uid="{00000000-0005-0000-0000-00002BAE0000}"/>
    <cellStyle name="Uwaga 2 4 18 15" xfId="47400" xr:uid="{00000000-0005-0000-0000-00002CAE0000}"/>
    <cellStyle name="Uwaga 2 4 18 16" xfId="50562" xr:uid="{00000000-0005-0000-0000-00002DAE0000}"/>
    <cellStyle name="Uwaga 2 4 18 17" xfId="53763" xr:uid="{00000000-0005-0000-0000-00002EAE0000}"/>
    <cellStyle name="Uwaga 2 4 18 18" xfId="55815" xr:uid="{00000000-0005-0000-0000-00002FAE0000}"/>
    <cellStyle name="Uwaga 2 4 18 19" xfId="59052" xr:uid="{00000000-0005-0000-0000-000030AE0000}"/>
    <cellStyle name="Uwaga 2 4 18 2" xfId="9614" xr:uid="{00000000-0005-0000-0000-000031AE0000}"/>
    <cellStyle name="Uwaga 2 4 18 3" xfId="11654" xr:uid="{00000000-0005-0000-0000-000032AE0000}"/>
    <cellStyle name="Uwaga 2 4 18 4" xfId="5781" xr:uid="{00000000-0005-0000-0000-000033AE0000}"/>
    <cellStyle name="Uwaga 2 4 18 5" xfId="16304" xr:uid="{00000000-0005-0000-0000-000034AE0000}"/>
    <cellStyle name="Uwaga 2 4 18 6" xfId="18878" xr:uid="{00000000-0005-0000-0000-000035AE0000}"/>
    <cellStyle name="Uwaga 2 4 18 7" xfId="22188" xr:uid="{00000000-0005-0000-0000-000036AE0000}"/>
    <cellStyle name="Uwaga 2 4 18 8" xfId="25509" xr:uid="{00000000-0005-0000-0000-000037AE0000}"/>
    <cellStyle name="Uwaga 2 4 18 9" xfId="28737" xr:uid="{00000000-0005-0000-0000-000038AE0000}"/>
    <cellStyle name="Uwaga 2 4 19" xfId="1901" xr:uid="{00000000-0005-0000-0000-000039AE0000}"/>
    <cellStyle name="Uwaga 2 4 19 10" xfId="31553" xr:uid="{00000000-0005-0000-0000-00003AAE0000}"/>
    <cellStyle name="Uwaga 2 4 19 11" xfId="18183" xr:uid="{00000000-0005-0000-0000-00003BAE0000}"/>
    <cellStyle name="Uwaga 2 4 19 12" xfId="37203" xr:uid="{00000000-0005-0000-0000-00003CAE0000}"/>
    <cellStyle name="Uwaga 2 4 19 13" xfId="40428" xr:uid="{00000000-0005-0000-0000-00003DAE0000}"/>
    <cellStyle name="Uwaga 2 4 19 14" xfId="43589" xr:uid="{00000000-0005-0000-0000-00003EAE0000}"/>
    <cellStyle name="Uwaga 2 4 19 15" xfId="46903" xr:uid="{00000000-0005-0000-0000-00003FAE0000}"/>
    <cellStyle name="Uwaga 2 4 19 16" xfId="50055" xr:uid="{00000000-0005-0000-0000-000040AE0000}"/>
    <cellStyle name="Uwaga 2 4 19 17" xfId="53275" xr:uid="{00000000-0005-0000-0000-000041AE0000}"/>
    <cellStyle name="Uwaga 2 4 19 18" xfId="33833" xr:uid="{00000000-0005-0000-0000-000042AE0000}"/>
    <cellStyle name="Uwaga 2 4 19 19" xfId="58558" xr:uid="{00000000-0005-0000-0000-000043AE0000}"/>
    <cellStyle name="Uwaga 2 4 19 2" xfId="9111" xr:uid="{00000000-0005-0000-0000-000044AE0000}"/>
    <cellStyle name="Uwaga 2 4 19 3" xfId="8279" xr:uid="{00000000-0005-0000-0000-000045AE0000}"/>
    <cellStyle name="Uwaga 2 4 19 4" xfId="5279" xr:uid="{00000000-0005-0000-0000-000046AE0000}"/>
    <cellStyle name="Uwaga 2 4 19 5" xfId="15797" xr:uid="{00000000-0005-0000-0000-000047AE0000}"/>
    <cellStyle name="Uwaga 2 4 19 6" xfId="14300" xr:uid="{00000000-0005-0000-0000-000048AE0000}"/>
    <cellStyle name="Uwaga 2 4 19 7" xfId="21679" xr:uid="{00000000-0005-0000-0000-000049AE0000}"/>
    <cellStyle name="Uwaga 2 4 19 8" xfId="25001" xr:uid="{00000000-0005-0000-0000-00004AAE0000}"/>
    <cellStyle name="Uwaga 2 4 19 9" xfId="28228" xr:uid="{00000000-0005-0000-0000-00004BAE0000}"/>
    <cellStyle name="Uwaga 2 4 2" xfId="1650" xr:uid="{00000000-0005-0000-0000-00004CAE0000}"/>
    <cellStyle name="Uwaga 2 4 2 10" xfId="31302" xr:uid="{00000000-0005-0000-0000-00004DAE0000}"/>
    <cellStyle name="Uwaga 2 4 2 11" xfId="18158" xr:uid="{00000000-0005-0000-0000-00004EAE0000}"/>
    <cellStyle name="Uwaga 2 4 2 12" xfId="36952" xr:uid="{00000000-0005-0000-0000-00004FAE0000}"/>
    <cellStyle name="Uwaga 2 4 2 13" xfId="40184" xr:uid="{00000000-0005-0000-0000-000050AE0000}"/>
    <cellStyle name="Uwaga 2 4 2 14" xfId="43338" xr:uid="{00000000-0005-0000-0000-000051AE0000}"/>
    <cellStyle name="Uwaga 2 4 2 15" xfId="46661" xr:uid="{00000000-0005-0000-0000-000052AE0000}"/>
    <cellStyle name="Uwaga 2 4 2 16" xfId="49804" xr:uid="{00000000-0005-0000-0000-000053AE0000}"/>
    <cellStyle name="Uwaga 2 4 2 17" xfId="53035" xr:uid="{00000000-0005-0000-0000-000054AE0000}"/>
    <cellStyle name="Uwaga 2 4 2 18" xfId="39949" xr:uid="{00000000-0005-0000-0000-000055AE0000}"/>
    <cellStyle name="Uwaga 2 4 2 19" xfId="58318" xr:uid="{00000000-0005-0000-0000-000056AE0000}"/>
    <cellStyle name="Uwaga 2 4 2 2" xfId="8862" xr:uid="{00000000-0005-0000-0000-000057AE0000}"/>
    <cellStyle name="Uwaga 2 4 2 3" xfId="8528" xr:uid="{00000000-0005-0000-0000-000058AE0000}"/>
    <cellStyle name="Uwaga 2 4 2 4" xfId="5030" xr:uid="{00000000-0005-0000-0000-000059AE0000}"/>
    <cellStyle name="Uwaga 2 4 2 5" xfId="15546" xr:uid="{00000000-0005-0000-0000-00005AAE0000}"/>
    <cellStyle name="Uwaga 2 4 2 6" xfId="14551" xr:uid="{00000000-0005-0000-0000-00005BAE0000}"/>
    <cellStyle name="Uwaga 2 4 2 7" xfId="21428" xr:uid="{00000000-0005-0000-0000-00005CAE0000}"/>
    <cellStyle name="Uwaga 2 4 2 8" xfId="24751" xr:uid="{00000000-0005-0000-0000-00005DAE0000}"/>
    <cellStyle name="Uwaga 2 4 2 9" xfId="27977" xr:uid="{00000000-0005-0000-0000-00005EAE0000}"/>
    <cellStyle name="Uwaga 2 4 20" xfId="4120" xr:uid="{00000000-0005-0000-0000-00005FAE0000}"/>
    <cellStyle name="Uwaga 2 4 20 10" xfId="36226" xr:uid="{00000000-0005-0000-0000-000060AE0000}"/>
    <cellStyle name="Uwaga 2 4 20 11" xfId="39422" xr:uid="{00000000-0005-0000-0000-000061AE0000}"/>
    <cellStyle name="Uwaga 2 4 20 12" xfId="42621" xr:uid="{00000000-0005-0000-0000-000062AE0000}"/>
    <cellStyle name="Uwaga 2 4 20 13" xfId="45808" xr:uid="{00000000-0005-0000-0000-000063AE0000}"/>
    <cellStyle name="Uwaga 2 4 20 14" xfId="49096" xr:uid="{00000000-0005-0000-0000-000064AE0000}"/>
    <cellStyle name="Uwaga 2 4 20 15" xfId="52269" xr:uid="{00000000-0005-0000-0000-000065AE0000}"/>
    <cellStyle name="Uwaga 2 4 20 16" xfId="55443" xr:uid="{00000000-0005-0000-0000-000066AE0000}"/>
    <cellStyle name="Uwaga 2 4 20 17" xfId="57497" xr:uid="{00000000-0005-0000-0000-000067AE0000}"/>
    <cellStyle name="Uwaga 2 4 20 18" xfId="60734" xr:uid="{00000000-0005-0000-0000-000068AE0000}"/>
    <cellStyle name="Uwaga 2 4 20 2" xfId="11322" xr:uid="{00000000-0005-0000-0000-000069AE0000}"/>
    <cellStyle name="Uwaga 2 4 20 3" xfId="13364" xr:uid="{00000000-0005-0000-0000-00006AAE0000}"/>
    <cellStyle name="Uwaga 2 4 20 4" xfId="18013" xr:uid="{00000000-0005-0000-0000-00006BAE0000}"/>
    <cellStyle name="Uwaga 2 4 20 5" xfId="20588" xr:uid="{00000000-0005-0000-0000-00006CAE0000}"/>
    <cellStyle name="Uwaga 2 4 20 6" xfId="23898" xr:uid="{00000000-0005-0000-0000-00006DAE0000}"/>
    <cellStyle name="Uwaga 2 4 20 7" xfId="27213" xr:uid="{00000000-0005-0000-0000-00006EAE0000}"/>
    <cellStyle name="Uwaga 2 4 20 8" xfId="30447" xr:uid="{00000000-0005-0000-0000-00006FAE0000}"/>
    <cellStyle name="Uwaga 2 4 20 9" xfId="33764" xr:uid="{00000000-0005-0000-0000-000070AE0000}"/>
    <cellStyle name="Uwaga 2 4 3" xfId="2554" xr:uid="{00000000-0005-0000-0000-000071AE0000}"/>
    <cellStyle name="Uwaga 2 4 3 10" xfId="32198" xr:uid="{00000000-0005-0000-0000-000072AE0000}"/>
    <cellStyle name="Uwaga 2 4 3 11" xfId="34668" xr:uid="{00000000-0005-0000-0000-000073AE0000}"/>
    <cellStyle name="Uwaga 2 4 3 12" xfId="37856" xr:uid="{00000000-0005-0000-0000-000074AE0000}"/>
    <cellStyle name="Uwaga 2 4 3 13" xfId="41066" xr:uid="{00000000-0005-0000-0000-000075AE0000}"/>
    <cellStyle name="Uwaga 2 4 3 14" xfId="44242" xr:uid="{00000000-0005-0000-0000-000076AE0000}"/>
    <cellStyle name="Uwaga 2 4 3 15" xfId="47541" xr:uid="{00000000-0005-0000-0000-000077AE0000}"/>
    <cellStyle name="Uwaga 2 4 3 16" xfId="50706" xr:uid="{00000000-0005-0000-0000-000078AE0000}"/>
    <cellStyle name="Uwaga 2 4 3 17" xfId="53901" xr:uid="{00000000-0005-0000-0000-000079AE0000}"/>
    <cellStyle name="Uwaga 2 4 3 18" xfId="55955" xr:uid="{00000000-0005-0000-0000-00007AAE0000}"/>
    <cellStyle name="Uwaga 2 4 3 19" xfId="59192" xr:uid="{00000000-0005-0000-0000-00007BAE0000}"/>
    <cellStyle name="Uwaga 2 4 3 2" xfId="9756" xr:uid="{00000000-0005-0000-0000-00007CAE0000}"/>
    <cellStyle name="Uwaga 2 4 3 3" xfId="11798" xr:uid="{00000000-0005-0000-0000-00007DAE0000}"/>
    <cellStyle name="Uwaga 2 4 3 4" xfId="5922" xr:uid="{00000000-0005-0000-0000-00007EAE0000}"/>
    <cellStyle name="Uwaga 2 4 3 5" xfId="16447" xr:uid="{00000000-0005-0000-0000-00007FAE0000}"/>
    <cellStyle name="Uwaga 2 4 3 6" xfId="19022" xr:uid="{00000000-0005-0000-0000-000080AE0000}"/>
    <cellStyle name="Uwaga 2 4 3 7" xfId="22332" xr:uid="{00000000-0005-0000-0000-000081AE0000}"/>
    <cellStyle name="Uwaga 2 4 3 8" xfId="25652" xr:uid="{00000000-0005-0000-0000-000082AE0000}"/>
    <cellStyle name="Uwaga 2 4 3 9" xfId="28881" xr:uid="{00000000-0005-0000-0000-000083AE0000}"/>
    <cellStyle name="Uwaga 2 4 4" xfId="2697" xr:uid="{00000000-0005-0000-0000-000084AE0000}"/>
    <cellStyle name="Uwaga 2 4 4 10" xfId="32341" xr:uid="{00000000-0005-0000-0000-000085AE0000}"/>
    <cellStyle name="Uwaga 2 4 4 11" xfId="34811" xr:uid="{00000000-0005-0000-0000-000086AE0000}"/>
    <cellStyle name="Uwaga 2 4 4 12" xfId="37999" xr:uid="{00000000-0005-0000-0000-000087AE0000}"/>
    <cellStyle name="Uwaga 2 4 4 13" xfId="41209" xr:uid="{00000000-0005-0000-0000-000088AE0000}"/>
    <cellStyle name="Uwaga 2 4 4 14" xfId="44385" xr:uid="{00000000-0005-0000-0000-000089AE0000}"/>
    <cellStyle name="Uwaga 2 4 4 15" xfId="47684" xr:uid="{00000000-0005-0000-0000-00008AAE0000}"/>
    <cellStyle name="Uwaga 2 4 4 16" xfId="50849" xr:uid="{00000000-0005-0000-0000-00008BAE0000}"/>
    <cellStyle name="Uwaga 2 4 4 17" xfId="54043" xr:uid="{00000000-0005-0000-0000-00008CAE0000}"/>
    <cellStyle name="Uwaga 2 4 4 18" xfId="56097" xr:uid="{00000000-0005-0000-0000-00008DAE0000}"/>
    <cellStyle name="Uwaga 2 4 4 19" xfId="59334" xr:uid="{00000000-0005-0000-0000-00008EAE0000}"/>
    <cellStyle name="Uwaga 2 4 4 2" xfId="9899" xr:uid="{00000000-0005-0000-0000-00008FAE0000}"/>
    <cellStyle name="Uwaga 2 4 4 3" xfId="11941" xr:uid="{00000000-0005-0000-0000-000090AE0000}"/>
    <cellStyle name="Uwaga 2 4 4 4" xfId="6065" xr:uid="{00000000-0005-0000-0000-000091AE0000}"/>
    <cellStyle name="Uwaga 2 4 4 5" xfId="16590" xr:uid="{00000000-0005-0000-0000-000092AE0000}"/>
    <cellStyle name="Uwaga 2 4 4 6" xfId="19165" xr:uid="{00000000-0005-0000-0000-000093AE0000}"/>
    <cellStyle name="Uwaga 2 4 4 7" xfId="22475" xr:uid="{00000000-0005-0000-0000-000094AE0000}"/>
    <cellStyle name="Uwaga 2 4 4 8" xfId="25794" xr:uid="{00000000-0005-0000-0000-000095AE0000}"/>
    <cellStyle name="Uwaga 2 4 4 9" xfId="29024" xr:uid="{00000000-0005-0000-0000-000096AE0000}"/>
    <cellStyle name="Uwaga 2 4 5" xfId="2597" xr:uid="{00000000-0005-0000-0000-000097AE0000}"/>
    <cellStyle name="Uwaga 2 4 5 10" xfId="32241" xr:uid="{00000000-0005-0000-0000-000098AE0000}"/>
    <cellStyle name="Uwaga 2 4 5 11" xfId="34711" xr:uid="{00000000-0005-0000-0000-000099AE0000}"/>
    <cellStyle name="Uwaga 2 4 5 12" xfId="37899" xr:uid="{00000000-0005-0000-0000-00009AAE0000}"/>
    <cellStyle name="Uwaga 2 4 5 13" xfId="41109" xr:uid="{00000000-0005-0000-0000-00009BAE0000}"/>
    <cellStyle name="Uwaga 2 4 5 14" xfId="44285" xr:uid="{00000000-0005-0000-0000-00009CAE0000}"/>
    <cellStyle name="Uwaga 2 4 5 15" xfId="47584" xr:uid="{00000000-0005-0000-0000-00009DAE0000}"/>
    <cellStyle name="Uwaga 2 4 5 16" xfId="50749" xr:uid="{00000000-0005-0000-0000-00009EAE0000}"/>
    <cellStyle name="Uwaga 2 4 5 17" xfId="53944" xr:uid="{00000000-0005-0000-0000-00009FAE0000}"/>
    <cellStyle name="Uwaga 2 4 5 18" xfId="55998" xr:uid="{00000000-0005-0000-0000-0000A0AE0000}"/>
    <cellStyle name="Uwaga 2 4 5 19" xfId="59235" xr:uid="{00000000-0005-0000-0000-0000A1AE0000}"/>
    <cellStyle name="Uwaga 2 4 5 2" xfId="9799" xr:uid="{00000000-0005-0000-0000-0000A2AE0000}"/>
    <cellStyle name="Uwaga 2 4 5 3" xfId="11841" xr:uid="{00000000-0005-0000-0000-0000A3AE0000}"/>
    <cellStyle name="Uwaga 2 4 5 4" xfId="5965" xr:uid="{00000000-0005-0000-0000-0000A4AE0000}"/>
    <cellStyle name="Uwaga 2 4 5 5" xfId="16490" xr:uid="{00000000-0005-0000-0000-0000A5AE0000}"/>
    <cellStyle name="Uwaga 2 4 5 6" xfId="19065" xr:uid="{00000000-0005-0000-0000-0000A6AE0000}"/>
    <cellStyle name="Uwaga 2 4 5 7" xfId="22375" xr:uid="{00000000-0005-0000-0000-0000A7AE0000}"/>
    <cellStyle name="Uwaga 2 4 5 8" xfId="25695" xr:uid="{00000000-0005-0000-0000-0000A8AE0000}"/>
    <cellStyle name="Uwaga 2 4 5 9" xfId="28924" xr:uid="{00000000-0005-0000-0000-0000A9AE0000}"/>
    <cellStyle name="Uwaga 2 4 6" xfId="2917" xr:uid="{00000000-0005-0000-0000-0000AAAE0000}"/>
    <cellStyle name="Uwaga 2 4 6 10" xfId="32561" xr:uid="{00000000-0005-0000-0000-0000ABAE0000}"/>
    <cellStyle name="Uwaga 2 4 6 11" xfId="35031" xr:uid="{00000000-0005-0000-0000-0000ACAE0000}"/>
    <cellStyle name="Uwaga 2 4 6 12" xfId="38219" xr:uid="{00000000-0005-0000-0000-0000ADAE0000}"/>
    <cellStyle name="Uwaga 2 4 6 13" xfId="41426" xr:uid="{00000000-0005-0000-0000-0000AEAE0000}"/>
    <cellStyle name="Uwaga 2 4 6 14" xfId="44605" xr:uid="{00000000-0005-0000-0000-0000AFAE0000}"/>
    <cellStyle name="Uwaga 2 4 6 15" xfId="47901" xr:uid="{00000000-0005-0000-0000-0000B0AE0000}"/>
    <cellStyle name="Uwaga 2 4 6 16" xfId="51069" xr:uid="{00000000-0005-0000-0000-0000B1AE0000}"/>
    <cellStyle name="Uwaga 2 4 6 17" xfId="54258" xr:uid="{00000000-0005-0000-0000-0000B2AE0000}"/>
    <cellStyle name="Uwaga 2 4 6 18" xfId="56312" xr:uid="{00000000-0005-0000-0000-0000B3AE0000}"/>
    <cellStyle name="Uwaga 2 4 6 19" xfId="59549" xr:uid="{00000000-0005-0000-0000-0000B4AE0000}"/>
    <cellStyle name="Uwaga 2 4 6 2" xfId="10119" xr:uid="{00000000-0005-0000-0000-0000B5AE0000}"/>
    <cellStyle name="Uwaga 2 4 6 3" xfId="12161" xr:uid="{00000000-0005-0000-0000-0000B6AE0000}"/>
    <cellStyle name="Uwaga 2 4 6 4" xfId="6285" xr:uid="{00000000-0005-0000-0000-0000B7AE0000}"/>
    <cellStyle name="Uwaga 2 4 6 5" xfId="16810" xr:uid="{00000000-0005-0000-0000-0000B8AE0000}"/>
    <cellStyle name="Uwaga 2 4 6 6" xfId="19385" xr:uid="{00000000-0005-0000-0000-0000B9AE0000}"/>
    <cellStyle name="Uwaga 2 4 6 7" xfId="22695" xr:uid="{00000000-0005-0000-0000-0000BAAE0000}"/>
    <cellStyle name="Uwaga 2 4 6 8" xfId="26012" xr:uid="{00000000-0005-0000-0000-0000BBAE0000}"/>
    <cellStyle name="Uwaga 2 4 6 9" xfId="29244" xr:uid="{00000000-0005-0000-0000-0000BCAE0000}"/>
    <cellStyle name="Uwaga 2 4 7" xfId="3064" xr:uid="{00000000-0005-0000-0000-0000BDAE0000}"/>
    <cellStyle name="Uwaga 2 4 7 10" xfId="32708" xr:uid="{00000000-0005-0000-0000-0000BEAE0000}"/>
    <cellStyle name="Uwaga 2 4 7 11" xfId="35177" xr:uid="{00000000-0005-0000-0000-0000BFAE0000}"/>
    <cellStyle name="Uwaga 2 4 7 12" xfId="38366" xr:uid="{00000000-0005-0000-0000-0000C0AE0000}"/>
    <cellStyle name="Uwaga 2 4 7 13" xfId="41572" xr:uid="{00000000-0005-0000-0000-0000C1AE0000}"/>
    <cellStyle name="Uwaga 2 4 7 14" xfId="44752" xr:uid="{00000000-0005-0000-0000-0000C2AE0000}"/>
    <cellStyle name="Uwaga 2 4 7 15" xfId="48047" xr:uid="{00000000-0005-0000-0000-0000C3AE0000}"/>
    <cellStyle name="Uwaga 2 4 7 16" xfId="51215" xr:uid="{00000000-0005-0000-0000-0000C4AE0000}"/>
    <cellStyle name="Uwaga 2 4 7 17" xfId="54403" xr:uid="{00000000-0005-0000-0000-0000C5AE0000}"/>
    <cellStyle name="Uwaga 2 4 7 18" xfId="56457" xr:uid="{00000000-0005-0000-0000-0000C6AE0000}"/>
    <cellStyle name="Uwaga 2 4 7 19" xfId="59694" xr:uid="{00000000-0005-0000-0000-0000C7AE0000}"/>
    <cellStyle name="Uwaga 2 4 7 2" xfId="10266" xr:uid="{00000000-0005-0000-0000-0000C8AE0000}"/>
    <cellStyle name="Uwaga 2 4 7 3" xfId="12308" xr:uid="{00000000-0005-0000-0000-0000C9AE0000}"/>
    <cellStyle name="Uwaga 2 4 7 4" xfId="6432" xr:uid="{00000000-0005-0000-0000-0000CAAE0000}"/>
    <cellStyle name="Uwaga 2 4 7 5" xfId="16957" xr:uid="{00000000-0005-0000-0000-0000CBAE0000}"/>
    <cellStyle name="Uwaga 2 4 7 6" xfId="19532" xr:uid="{00000000-0005-0000-0000-0000CCAE0000}"/>
    <cellStyle name="Uwaga 2 4 7 7" xfId="22842" xr:uid="{00000000-0005-0000-0000-0000CDAE0000}"/>
    <cellStyle name="Uwaga 2 4 7 8" xfId="26158" xr:uid="{00000000-0005-0000-0000-0000CEAE0000}"/>
    <cellStyle name="Uwaga 2 4 7 9" xfId="29391" xr:uid="{00000000-0005-0000-0000-0000CFAE0000}"/>
    <cellStyle name="Uwaga 2 4 8" xfId="3187" xr:uid="{00000000-0005-0000-0000-0000D0AE0000}"/>
    <cellStyle name="Uwaga 2 4 8 10" xfId="32831" xr:uid="{00000000-0005-0000-0000-0000D1AE0000}"/>
    <cellStyle name="Uwaga 2 4 8 11" xfId="35300" xr:uid="{00000000-0005-0000-0000-0000D2AE0000}"/>
    <cellStyle name="Uwaga 2 4 8 12" xfId="38489" xr:uid="{00000000-0005-0000-0000-0000D3AE0000}"/>
    <cellStyle name="Uwaga 2 4 8 13" xfId="41695" xr:uid="{00000000-0005-0000-0000-0000D4AE0000}"/>
    <cellStyle name="Uwaga 2 4 8 14" xfId="44875" xr:uid="{00000000-0005-0000-0000-0000D5AE0000}"/>
    <cellStyle name="Uwaga 2 4 8 15" xfId="48170" xr:uid="{00000000-0005-0000-0000-0000D6AE0000}"/>
    <cellStyle name="Uwaga 2 4 8 16" xfId="51338" xr:uid="{00000000-0005-0000-0000-0000D7AE0000}"/>
    <cellStyle name="Uwaga 2 4 8 17" xfId="54525" xr:uid="{00000000-0005-0000-0000-0000D8AE0000}"/>
    <cellStyle name="Uwaga 2 4 8 18" xfId="56579" xr:uid="{00000000-0005-0000-0000-0000D9AE0000}"/>
    <cellStyle name="Uwaga 2 4 8 19" xfId="59816" xr:uid="{00000000-0005-0000-0000-0000DAAE0000}"/>
    <cellStyle name="Uwaga 2 4 8 2" xfId="10389" xr:uid="{00000000-0005-0000-0000-0000DBAE0000}"/>
    <cellStyle name="Uwaga 2 4 8 3" xfId="12431" xr:uid="{00000000-0005-0000-0000-0000DCAE0000}"/>
    <cellStyle name="Uwaga 2 4 8 4" xfId="6555" xr:uid="{00000000-0005-0000-0000-0000DDAE0000}"/>
    <cellStyle name="Uwaga 2 4 8 5" xfId="17080" xr:uid="{00000000-0005-0000-0000-0000DEAE0000}"/>
    <cellStyle name="Uwaga 2 4 8 6" xfId="19655" xr:uid="{00000000-0005-0000-0000-0000DFAE0000}"/>
    <cellStyle name="Uwaga 2 4 8 7" xfId="22965" xr:uid="{00000000-0005-0000-0000-0000E0AE0000}"/>
    <cellStyle name="Uwaga 2 4 8 8" xfId="26280" xr:uid="{00000000-0005-0000-0000-0000E1AE0000}"/>
    <cellStyle name="Uwaga 2 4 8 9" xfId="29514" xr:uid="{00000000-0005-0000-0000-0000E2AE0000}"/>
    <cellStyle name="Uwaga 2 4 9" xfId="3084" xr:uid="{00000000-0005-0000-0000-0000E3AE0000}"/>
    <cellStyle name="Uwaga 2 4 9 10" xfId="32728" xr:uid="{00000000-0005-0000-0000-0000E4AE0000}"/>
    <cellStyle name="Uwaga 2 4 9 11" xfId="35197" xr:uid="{00000000-0005-0000-0000-0000E5AE0000}"/>
    <cellStyle name="Uwaga 2 4 9 12" xfId="38386" xr:uid="{00000000-0005-0000-0000-0000E6AE0000}"/>
    <cellStyle name="Uwaga 2 4 9 13" xfId="41592" xr:uid="{00000000-0005-0000-0000-0000E7AE0000}"/>
    <cellStyle name="Uwaga 2 4 9 14" xfId="44772" xr:uid="{00000000-0005-0000-0000-0000E8AE0000}"/>
    <cellStyle name="Uwaga 2 4 9 15" xfId="48067" xr:uid="{00000000-0005-0000-0000-0000E9AE0000}"/>
    <cellStyle name="Uwaga 2 4 9 16" xfId="51235" xr:uid="{00000000-0005-0000-0000-0000EAAE0000}"/>
    <cellStyle name="Uwaga 2 4 9 17" xfId="54423" xr:uid="{00000000-0005-0000-0000-0000EBAE0000}"/>
    <cellStyle name="Uwaga 2 4 9 18" xfId="56477" xr:uid="{00000000-0005-0000-0000-0000ECAE0000}"/>
    <cellStyle name="Uwaga 2 4 9 19" xfId="59714" xr:uid="{00000000-0005-0000-0000-0000EDAE0000}"/>
    <cellStyle name="Uwaga 2 4 9 2" xfId="10286" xr:uid="{00000000-0005-0000-0000-0000EEAE0000}"/>
    <cellStyle name="Uwaga 2 4 9 3" xfId="12328" xr:uid="{00000000-0005-0000-0000-0000EFAE0000}"/>
    <cellStyle name="Uwaga 2 4 9 4" xfId="6452" xr:uid="{00000000-0005-0000-0000-0000F0AE0000}"/>
    <cellStyle name="Uwaga 2 4 9 5" xfId="16977" xr:uid="{00000000-0005-0000-0000-0000F1AE0000}"/>
    <cellStyle name="Uwaga 2 4 9 6" xfId="19552" xr:uid="{00000000-0005-0000-0000-0000F2AE0000}"/>
    <cellStyle name="Uwaga 2 4 9 7" xfId="22862" xr:uid="{00000000-0005-0000-0000-0000F3AE0000}"/>
    <cellStyle name="Uwaga 2 4 9 8" xfId="26178" xr:uid="{00000000-0005-0000-0000-0000F4AE0000}"/>
    <cellStyle name="Uwaga 2 4 9 9" xfId="29411" xr:uid="{00000000-0005-0000-0000-0000F5AE0000}"/>
    <cellStyle name="Uwaga 2 5" xfId="1691" xr:uid="{00000000-0005-0000-0000-0000F6AE0000}"/>
    <cellStyle name="Uwaga 2 5 10" xfId="31343" xr:uid="{00000000-0005-0000-0000-0000F7AE0000}"/>
    <cellStyle name="Uwaga 2 5 11" xfId="18330" xr:uid="{00000000-0005-0000-0000-0000F8AE0000}"/>
    <cellStyle name="Uwaga 2 5 12" xfId="36993" xr:uid="{00000000-0005-0000-0000-0000F9AE0000}"/>
    <cellStyle name="Uwaga 2 5 13" xfId="40225" xr:uid="{00000000-0005-0000-0000-0000FAAE0000}"/>
    <cellStyle name="Uwaga 2 5 14" xfId="43379" xr:uid="{00000000-0005-0000-0000-0000FBAE0000}"/>
    <cellStyle name="Uwaga 2 5 15" xfId="46700" xr:uid="{00000000-0005-0000-0000-0000FCAE0000}"/>
    <cellStyle name="Uwaga 2 5 16" xfId="49845" xr:uid="{00000000-0005-0000-0000-0000FDAE0000}"/>
    <cellStyle name="Uwaga 2 5 17" xfId="53073" xr:uid="{00000000-0005-0000-0000-0000FEAE0000}"/>
    <cellStyle name="Uwaga 2 5 18" xfId="14919" xr:uid="{00000000-0005-0000-0000-0000FFAE0000}"/>
    <cellStyle name="Uwaga 2 5 19" xfId="58356" xr:uid="{00000000-0005-0000-0000-000000AF0000}"/>
    <cellStyle name="Uwaga 2 5 2" xfId="8901" xr:uid="{00000000-0005-0000-0000-000001AF0000}"/>
    <cellStyle name="Uwaga 2 5 3" xfId="8489" xr:uid="{00000000-0005-0000-0000-000002AF0000}"/>
    <cellStyle name="Uwaga 2 5 4" xfId="5070" xr:uid="{00000000-0005-0000-0000-000003AF0000}"/>
    <cellStyle name="Uwaga 2 5 5" xfId="15587" xr:uid="{00000000-0005-0000-0000-000004AF0000}"/>
    <cellStyle name="Uwaga 2 5 6" xfId="14510" xr:uid="{00000000-0005-0000-0000-000005AF0000}"/>
    <cellStyle name="Uwaga 2 5 7" xfId="21469" xr:uid="{00000000-0005-0000-0000-000006AF0000}"/>
    <cellStyle name="Uwaga 2 5 8" xfId="24792" xr:uid="{00000000-0005-0000-0000-000007AF0000}"/>
    <cellStyle name="Uwaga 2 5 9" xfId="28018" xr:uid="{00000000-0005-0000-0000-000008AF0000}"/>
    <cellStyle name="Uwaga 2 6" xfId="2480" xr:uid="{00000000-0005-0000-0000-000009AF0000}"/>
    <cellStyle name="Uwaga 2 6 10" xfId="32124" xr:uid="{00000000-0005-0000-0000-00000AAF0000}"/>
    <cellStyle name="Uwaga 2 6 11" xfId="34594" xr:uid="{00000000-0005-0000-0000-00000BAF0000}"/>
    <cellStyle name="Uwaga 2 6 12" xfId="37782" xr:uid="{00000000-0005-0000-0000-00000CAF0000}"/>
    <cellStyle name="Uwaga 2 6 13" xfId="40992" xr:uid="{00000000-0005-0000-0000-00000DAF0000}"/>
    <cellStyle name="Uwaga 2 6 14" xfId="44168" xr:uid="{00000000-0005-0000-0000-00000EAF0000}"/>
    <cellStyle name="Uwaga 2 6 15" xfId="47467" xr:uid="{00000000-0005-0000-0000-00000FAF0000}"/>
    <cellStyle name="Uwaga 2 6 16" xfId="50632" xr:uid="{00000000-0005-0000-0000-000010AF0000}"/>
    <cellStyle name="Uwaga 2 6 17" xfId="53828" xr:uid="{00000000-0005-0000-0000-000011AF0000}"/>
    <cellStyle name="Uwaga 2 6 18" xfId="55882" xr:uid="{00000000-0005-0000-0000-000012AF0000}"/>
    <cellStyle name="Uwaga 2 6 19" xfId="59119" xr:uid="{00000000-0005-0000-0000-000013AF0000}"/>
    <cellStyle name="Uwaga 2 6 2" xfId="9682" xr:uid="{00000000-0005-0000-0000-000014AF0000}"/>
    <cellStyle name="Uwaga 2 6 3" xfId="11724" xr:uid="{00000000-0005-0000-0000-000015AF0000}"/>
    <cellStyle name="Uwaga 2 6 4" xfId="5848" xr:uid="{00000000-0005-0000-0000-000016AF0000}"/>
    <cellStyle name="Uwaga 2 6 5" xfId="16373" xr:uid="{00000000-0005-0000-0000-000017AF0000}"/>
    <cellStyle name="Uwaga 2 6 6" xfId="18948" xr:uid="{00000000-0005-0000-0000-000018AF0000}"/>
    <cellStyle name="Uwaga 2 6 7" xfId="22258" xr:uid="{00000000-0005-0000-0000-000019AF0000}"/>
    <cellStyle name="Uwaga 2 6 8" xfId="25578" xr:uid="{00000000-0005-0000-0000-00001AAF0000}"/>
    <cellStyle name="Uwaga 2 6 9" xfId="28807" xr:uid="{00000000-0005-0000-0000-00001BAF0000}"/>
    <cellStyle name="Uwaga 2 7" xfId="2619" xr:uid="{00000000-0005-0000-0000-00001CAF0000}"/>
    <cellStyle name="Uwaga 2 7 10" xfId="32263" xr:uid="{00000000-0005-0000-0000-00001DAF0000}"/>
    <cellStyle name="Uwaga 2 7 11" xfId="34733" xr:uid="{00000000-0005-0000-0000-00001EAF0000}"/>
    <cellStyle name="Uwaga 2 7 12" xfId="37921" xr:uid="{00000000-0005-0000-0000-00001FAF0000}"/>
    <cellStyle name="Uwaga 2 7 13" xfId="41131" xr:uid="{00000000-0005-0000-0000-000020AF0000}"/>
    <cellStyle name="Uwaga 2 7 14" xfId="44307" xr:uid="{00000000-0005-0000-0000-000021AF0000}"/>
    <cellStyle name="Uwaga 2 7 15" xfId="47606" xr:uid="{00000000-0005-0000-0000-000022AF0000}"/>
    <cellStyle name="Uwaga 2 7 16" xfId="50771" xr:uid="{00000000-0005-0000-0000-000023AF0000}"/>
    <cellStyle name="Uwaga 2 7 17" xfId="53966" xr:uid="{00000000-0005-0000-0000-000024AF0000}"/>
    <cellStyle name="Uwaga 2 7 18" xfId="56020" xr:uid="{00000000-0005-0000-0000-000025AF0000}"/>
    <cellStyle name="Uwaga 2 7 19" xfId="59257" xr:uid="{00000000-0005-0000-0000-000026AF0000}"/>
    <cellStyle name="Uwaga 2 7 2" xfId="9821" xr:uid="{00000000-0005-0000-0000-000027AF0000}"/>
    <cellStyle name="Uwaga 2 7 3" xfId="11863" xr:uid="{00000000-0005-0000-0000-000028AF0000}"/>
    <cellStyle name="Uwaga 2 7 4" xfId="5987" xr:uid="{00000000-0005-0000-0000-000029AF0000}"/>
    <cellStyle name="Uwaga 2 7 5" xfId="16512" xr:uid="{00000000-0005-0000-0000-00002AAF0000}"/>
    <cellStyle name="Uwaga 2 7 6" xfId="19087" xr:uid="{00000000-0005-0000-0000-00002BAF0000}"/>
    <cellStyle name="Uwaga 2 7 7" xfId="22397" xr:uid="{00000000-0005-0000-0000-00002CAF0000}"/>
    <cellStyle name="Uwaga 2 7 8" xfId="25717" xr:uid="{00000000-0005-0000-0000-00002DAF0000}"/>
    <cellStyle name="Uwaga 2 7 9" xfId="28946" xr:uid="{00000000-0005-0000-0000-00002EAF0000}"/>
    <cellStyle name="Uwaga 2 8" xfId="1583" xr:uid="{00000000-0005-0000-0000-00002FAF0000}"/>
    <cellStyle name="Uwaga 2 8 10" xfId="31235" xr:uid="{00000000-0005-0000-0000-000030AF0000}"/>
    <cellStyle name="Uwaga 2 8 11" xfId="18462" xr:uid="{00000000-0005-0000-0000-000031AF0000}"/>
    <cellStyle name="Uwaga 2 8 12" xfId="34122" xr:uid="{00000000-0005-0000-0000-000032AF0000}"/>
    <cellStyle name="Uwaga 2 8 13" xfId="35660" xr:uid="{00000000-0005-0000-0000-000033AF0000}"/>
    <cellStyle name="Uwaga 2 8 14" xfId="39123" xr:uid="{00000000-0005-0000-0000-000034AF0000}"/>
    <cellStyle name="Uwaga 2 8 15" xfId="46595" xr:uid="{00000000-0005-0000-0000-000035AF0000}"/>
    <cellStyle name="Uwaga 2 8 16" xfId="14862" xr:uid="{00000000-0005-0000-0000-000036AF0000}"/>
    <cellStyle name="Uwaga 2 8 17" xfId="46967" xr:uid="{00000000-0005-0000-0000-000037AF0000}"/>
    <cellStyle name="Uwaga 2 8 18" xfId="14865" xr:uid="{00000000-0005-0000-0000-000038AF0000}"/>
    <cellStyle name="Uwaga 2 8 19" xfId="58252" xr:uid="{00000000-0005-0000-0000-000039AF0000}"/>
    <cellStyle name="Uwaga 2 8 2" xfId="8795" xr:uid="{00000000-0005-0000-0000-00003AAF0000}"/>
    <cellStyle name="Uwaga 2 8 3" xfId="8595" xr:uid="{00000000-0005-0000-0000-00003BAF0000}"/>
    <cellStyle name="Uwaga 2 8 4" xfId="4963" xr:uid="{00000000-0005-0000-0000-00003CAF0000}"/>
    <cellStyle name="Uwaga 2 8 5" xfId="15479" xr:uid="{00000000-0005-0000-0000-00003DAF0000}"/>
    <cellStyle name="Uwaga 2 8 6" xfId="14618" xr:uid="{00000000-0005-0000-0000-00003EAF0000}"/>
    <cellStyle name="Uwaga 2 8 7" xfId="21361" xr:uid="{00000000-0005-0000-0000-00003FAF0000}"/>
    <cellStyle name="Uwaga 2 8 8" xfId="24684" xr:uid="{00000000-0005-0000-0000-000040AF0000}"/>
    <cellStyle name="Uwaga 2 8 9" xfId="18470" xr:uid="{00000000-0005-0000-0000-000041AF0000}"/>
    <cellStyle name="Uwaga 2 9" xfId="2839" xr:uid="{00000000-0005-0000-0000-000042AF0000}"/>
    <cellStyle name="Uwaga 2 9 10" xfId="32483" xr:uid="{00000000-0005-0000-0000-000043AF0000}"/>
    <cellStyle name="Uwaga 2 9 11" xfId="34953" xr:uid="{00000000-0005-0000-0000-000044AF0000}"/>
    <cellStyle name="Uwaga 2 9 12" xfId="38141" xr:uid="{00000000-0005-0000-0000-000045AF0000}"/>
    <cellStyle name="Uwaga 2 9 13" xfId="41348" xr:uid="{00000000-0005-0000-0000-000046AF0000}"/>
    <cellStyle name="Uwaga 2 9 14" xfId="44527" xr:uid="{00000000-0005-0000-0000-000047AF0000}"/>
    <cellStyle name="Uwaga 2 9 15" xfId="47823" xr:uid="{00000000-0005-0000-0000-000048AF0000}"/>
    <cellStyle name="Uwaga 2 9 16" xfId="50991" xr:uid="{00000000-0005-0000-0000-000049AF0000}"/>
    <cellStyle name="Uwaga 2 9 17" xfId="54181" xr:uid="{00000000-0005-0000-0000-00004AAF0000}"/>
    <cellStyle name="Uwaga 2 9 18" xfId="56235" xr:uid="{00000000-0005-0000-0000-00004BAF0000}"/>
    <cellStyle name="Uwaga 2 9 19" xfId="59472" xr:uid="{00000000-0005-0000-0000-00004CAF0000}"/>
    <cellStyle name="Uwaga 2 9 2" xfId="10041" xr:uid="{00000000-0005-0000-0000-00004DAF0000}"/>
    <cellStyle name="Uwaga 2 9 3" xfId="12083" xr:uid="{00000000-0005-0000-0000-00004EAF0000}"/>
    <cellStyle name="Uwaga 2 9 4" xfId="6207" xr:uid="{00000000-0005-0000-0000-00004FAF0000}"/>
    <cellStyle name="Uwaga 2 9 5" xfId="16732" xr:uid="{00000000-0005-0000-0000-000050AF0000}"/>
    <cellStyle name="Uwaga 2 9 6" xfId="19307" xr:uid="{00000000-0005-0000-0000-000051AF0000}"/>
    <cellStyle name="Uwaga 2 9 7" xfId="22617" xr:uid="{00000000-0005-0000-0000-000052AF0000}"/>
    <cellStyle name="Uwaga 2 9 8" xfId="25935" xr:uid="{00000000-0005-0000-0000-000053AF0000}"/>
    <cellStyle name="Uwaga 2 9 9" xfId="29166" xr:uid="{00000000-0005-0000-0000-000054AF0000}"/>
    <cellStyle name="Uwaga 2_~9231450" xfId="62615" xr:uid="{00000000-0005-0000-0000-000055AF0000}"/>
    <cellStyle name="Uwaga 20" xfId="1383" xr:uid="{00000000-0005-0000-0000-000056AF0000}"/>
    <cellStyle name="Uwaga 20 10" xfId="3044" xr:uid="{00000000-0005-0000-0000-000057AF0000}"/>
    <cellStyle name="Uwaga 20 10 10" xfId="32688" xr:uid="{00000000-0005-0000-0000-000058AF0000}"/>
    <cellStyle name="Uwaga 20 10 11" xfId="35157" xr:uid="{00000000-0005-0000-0000-000059AF0000}"/>
    <cellStyle name="Uwaga 20 10 12" xfId="38346" xr:uid="{00000000-0005-0000-0000-00005AAF0000}"/>
    <cellStyle name="Uwaga 20 10 13" xfId="41552" xr:uid="{00000000-0005-0000-0000-00005BAF0000}"/>
    <cellStyle name="Uwaga 20 10 14" xfId="44732" xr:uid="{00000000-0005-0000-0000-00005CAF0000}"/>
    <cellStyle name="Uwaga 20 10 15" xfId="48027" xr:uid="{00000000-0005-0000-0000-00005DAF0000}"/>
    <cellStyle name="Uwaga 20 10 16" xfId="51195" xr:uid="{00000000-0005-0000-0000-00005EAF0000}"/>
    <cellStyle name="Uwaga 20 10 17" xfId="54383" xr:uid="{00000000-0005-0000-0000-00005FAF0000}"/>
    <cellStyle name="Uwaga 20 10 18" xfId="56437" xr:uid="{00000000-0005-0000-0000-000060AF0000}"/>
    <cellStyle name="Uwaga 20 10 19" xfId="59674" xr:uid="{00000000-0005-0000-0000-000061AF0000}"/>
    <cellStyle name="Uwaga 20 10 2" xfId="10246" xr:uid="{00000000-0005-0000-0000-000062AF0000}"/>
    <cellStyle name="Uwaga 20 10 3" xfId="12288" xr:uid="{00000000-0005-0000-0000-000063AF0000}"/>
    <cellStyle name="Uwaga 20 10 4" xfId="6412" xr:uid="{00000000-0005-0000-0000-000064AF0000}"/>
    <cellStyle name="Uwaga 20 10 5" xfId="16937" xr:uid="{00000000-0005-0000-0000-000065AF0000}"/>
    <cellStyle name="Uwaga 20 10 6" xfId="19512" xr:uid="{00000000-0005-0000-0000-000066AF0000}"/>
    <cellStyle name="Uwaga 20 10 7" xfId="22822" xr:uid="{00000000-0005-0000-0000-000067AF0000}"/>
    <cellStyle name="Uwaga 20 10 8" xfId="26138" xr:uid="{00000000-0005-0000-0000-000068AF0000}"/>
    <cellStyle name="Uwaga 20 10 9" xfId="29371" xr:uid="{00000000-0005-0000-0000-000069AF0000}"/>
    <cellStyle name="Uwaga 20 11" xfId="3360" xr:uid="{00000000-0005-0000-0000-00006AAF0000}"/>
    <cellStyle name="Uwaga 20 11 10" xfId="33004" xr:uid="{00000000-0005-0000-0000-00006BAF0000}"/>
    <cellStyle name="Uwaga 20 11 11" xfId="35472" xr:uid="{00000000-0005-0000-0000-00006CAF0000}"/>
    <cellStyle name="Uwaga 20 11 12" xfId="38662" xr:uid="{00000000-0005-0000-0000-00006DAF0000}"/>
    <cellStyle name="Uwaga 20 11 13" xfId="41867" xr:uid="{00000000-0005-0000-0000-00006EAF0000}"/>
    <cellStyle name="Uwaga 20 11 14" xfId="45048" xr:uid="{00000000-0005-0000-0000-00006FAF0000}"/>
    <cellStyle name="Uwaga 20 11 15" xfId="48342" xr:uid="{00000000-0005-0000-0000-000070AF0000}"/>
    <cellStyle name="Uwaga 20 11 16" xfId="51511" xr:uid="{00000000-0005-0000-0000-000071AF0000}"/>
    <cellStyle name="Uwaga 20 11 17" xfId="54696" xr:uid="{00000000-0005-0000-0000-000072AF0000}"/>
    <cellStyle name="Uwaga 20 11 18" xfId="56750" xr:uid="{00000000-0005-0000-0000-000073AF0000}"/>
    <cellStyle name="Uwaga 20 11 19" xfId="59987" xr:uid="{00000000-0005-0000-0000-000074AF0000}"/>
    <cellStyle name="Uwaga 20 11 2" xfId="10562" xr:uid="{00000000-0005-0000-0000-000075AF0000}"/>
    <cellStyle name="Uwaga 20 11 3" xfId="12604" xr:uid="{00000000-0005-0000-0000-000076AF0000}"/>
    <cellStyle name="Uwaga 20 11 4" xfId="6728" xr:uid="{00000000-0005-0000-0000-000077AF0000}"/>
    <cellStyle name="Uwaga 20 11 5" xfId="17253" xr:uid="{00000000-0005-0000-0000-000078AF0000}"/>
    <cellStyle name="Uwaga 20 11 6" xfId="19828" xr:uid="{00000000-0005-0000-0000-000079AF0000}"/>
    <cellStyle name="Uwaga 20 11 7" xfId="23138" xr:uid="{00000000-0005-0000-0000-00007AAF0000}"/>
    <cellStyle name="Uwaga 20 11 8" xfId="26453" xr:uid="{00000000-0005-0000-0000-00007BAF0000}"/>
    <cellStyle name="Uwaga 20 11 9" xfId="29687" xr:uid="{00000000-0005-0000-0000-00007CAF0000}"/>
    <cellStyle name="Uwaga 20 12" xfId="3039" xr:uid="{00000000-0005-0000-0000-00007DAF0000}"/>
    <cellStyle name="Uwaga 20 12 10" xfId="32683" xr:uid="{00000000-0005-0000-0000-00007EAF0000}"/>
    <cellStyle name="Uwaga 20 12 11" xfId="35152" xr:uid="{00000000-0005-0000-0000-00007FAF0000}"/>
    <cellStyle name="Uwaga 20 12 12" xfId="38341" xr:uid="{00000000-0005-0000-0000-000080AF0000}"/>
    <cellStyle name="Uwaga 20 12 13" xfId="41547" xr:uid="{00000000-0005-0000-0000-000081AF0000}"/>
    <cellStyle name="Uwaga 20 12 14" xfId="44727" xr:uid="{00000000-0005-0000-0000-000082AF0000}"/>
    <cellStyle name="Uwaga 20 12 15" xfId="48022" xr:uid="{00000000-0005-0000-0000-000083AF0000}"/>
    <cellStyle name="Uwaga 20 12 16" xfId="51190" xr:uid="{00000000-0005-0000-0000-000084AF0000}"/>
    <cellStyle name="Uwaga 20 12 17" xfId="54379" xr:uid="{00000000-0005-0000-0000-000085AF0000}"/>
    <cellStyle name="Uwaga 20 12 18" xfId="56433" xr:uid="{00000000-0005-0000-0000-000086AF0000}"/>
    <cellStyle name="Uwaga 20 12 19" xfId="59670" xr:uid="{00000000-0005-0000-0000-000087AF0000}"/>
    <cellStyle name="Uwaga 20 12 2" xfId="10241" xr:uid="{00000000-0005-0000-0000-000088AF0000}"/>
    <cellStyle name="Uwaga 20 12 3" xfId="12283" xr:uid="{00000000-0005-0000-0000-000089AF0000}"/>
    <cellStyle name="Uwaga 20 12 4" xfId="6407" xr:uid="{00000000-0005-0000-0000-00008AAF0000}"/>
    <cellStyle name="Uwaga 20 12 5" xfId="16932" xr:uid="{00000000-0005-0000-0000-00008BAF0000}"/>
    <cellStyle name="Uwaga 20 12 6" xfId="19507" xr:uid="{00000000-0005-0000-0000-00008CAF0000}"/>
    <cellStyle name="Uwaga 20 12 7" xfId="22817" xr:uid="{00000000-0005-0000-0000-00008DAF0000}"/>
    <cellStyle name="Uwaga 20 12 8" xfId="26134" xr:uid="{00000000-0005-0000-0000-00008EAF0000}"/>
    <cellStyle name="Uwaga 20 12 9" xfId="29366" xr:uid="{00000000-0005-0000-0000-00008FAF0000}"/>
    <cellStyle name="Uwaga 20 13" xfId="1526" xr:uid="{00000000-0005-0000-0000-000090AF0000}"/>
    <cellStyle name="Uwaga 20 13 10" xfId="31179" xr:uid="{00000000-0005-0000-0000-000091AF0000}"/>
    <cellStyle name="Uwaga 20 13 11" xfId="15122" xr:uid="{00000000-0005-0000-0000-000092AF0000}"/>
    <cellStyle name="Uwaga 20 13 12" xfId="34216" xr:uid="{00000000-0005-0000-0000-000093AF0000}"/>
    <cellStyle name="Uwaga 20 13 13" xfId="15008" xr:uid="{00000000-0005-0000-0000-000094AF0000}"/>
    <cellStyle name="Uwaga 20 13 14" xfId="34072" xr:uid="{00000000-0005-0000-0000-000095AF0000}"/>
    <cellStyle name="Uwaga 20 13 15" xfId="46539" xr:uid="{00000000-0005-0000-0000-000096AF0000}"/>
    <cellStyle name="Uwaga 20 13 16" xfId="34127" xr:uid="{00000000-0005-0000-0000-000097AF0000}"/>
    <cellStyle name="Uwaga 20 13 17" xfId="43002" xr:uid="{00000000-0005-0000-0000-000098AF0000}"/>
    <cellStyle name="Uwaga 20 13 18" xfId="18483" xr:uid="{00000000-0005-0000-0000-000099AF0000}"/>
    <cellStyle name="Uwaga 20 13 19" xfId="58196" xr:uid="{00000000-0005-0000-0000-00009AAF0000}"/>
    <cellStyle name="Uwaga 20 13 2" xfId="8739" xr:uid="{00000000-0005-0000-0000-00009BAF0000}"/>
    <cellStyle name="Uwaga 20 13 3" xfId="8652" xr:uid="{00000000-0005-0000-0000-00009CAF0000}"/>
    <cellStyle name="Uwaga 20 13 4" xfId="4906" xr:uid="{00000000-0005-0000-0000-00009DAF0000}"/>
    <cellStyle name="Uwaga 20 13 5" xfId="15422" xr:uid="{00000000-0005-0000-0000-00009EAF0000}"/>
    <cellStyle name="Uwaga 20 13 6" xfId="14675" xr:uid="{00000000-0005-0000-0000-00009FAF0000}"/>
    <cellStyle name="Uwaga 20 13 7" xfId="21304" xr:uid="{00000000-0005-0000-0000-0000A0AF0000}"/>
    <cellStyle name="Uwaga 20 13 8" xfId="24627" xr:uid="{00000000-0005-0000-0000-0000A1AF0000}"/>
    <cellStyle name="Uwaga 20 13 9" xfId="15312" xr:uid="{00000000-0005-0000-0000-0000A2AF0000}"/>
    <cellStyle name="Uwaga 20 14" xfId="3529" xr:uid="{00000000-0005-0000-0000-0000A3AF0000}"/>
    <cellStyle name="Uwaga 20 14 10" xfId="33173" xr:uid="{00000000-0005-0000-0000-0000A4AF0000}"/>
    <cellStyle name="Uwaga 20 14 11" xfId="35637" xr:uid="{00000000-0005-0000-0000-0000A5AF0000}"/>
    <cellStyle name="Uwaga 20 14 12" xfId="38831" xr:uid="{00000000-0005-0000-0000-0000A6AF0000}"/>
    <cellStyle name="Uwaga 20 14 13" xfId="42032" xr:uid="{00000000-0005-0000-0000-0000A7AF0000}"/>
    <cellStyle name="Uwaga 20 14 14" xfId="45217" xr:uid="{00000000-0005-0000-0000-0000A8AF0000}"/>
    <cellStyle name="Uwaga 20 14 15" xfId="48507" xr:uid="{00000000-0005-0000-0000-0000A9AF0000}"/>
    <cellStyle name="Uwaga 20 14 16" xfId="51678" xr:uid="{00000000-0005-0000-0000-0000AAAF0000}"/>
    <cellStyle name="Uwaga 20 14 17" xfId="54859" xr:uid="{00000000-0005-0000-0000-0000ABAF0000}"/>
    <cellStyle name="Uwaga 20 14 18" xfId="56913" xr:uid="{00000000-0005-0000-0000-0000ACAF0000}"/>
    <cellStyle name="Uwaga 20 14 19" xfId="60150" xr:uid="{00000000-0005-0000-0000-0000ADAF0000}"/>
    <cellStyle name="Uwaga 20 14 2" xfId="10731" xr:uid="{00000000-0005-0000-0000-0000AEAF0000}"/>
    <cellStyle name="Uwaga 20 14 3" xfId="12773" xr:uid="{00000000-0005-0000-0000-0000AFAF0000}"/>
    <cellStyle name="Uwaga 20 14 4" xfId="6895" xr:uid="{00000000-0005-0000-0000-0000B0AF0000}"/>
    <cellStyle name="Uwaga 20 14 5" xfId="17422" xr:uid="{00000000-0005-0000-0000-0000B1AF0000}"/>
    <cellStyle name="Uwaga 20 14 6" xfId="19997" xr:uid="{00000000-0005-0000-0000-0000B2AF0000}"/>
    <cellStyle name="Uwaga 20 14 7" xfId="23307" xr:uid="{00000000-0005-0000-0000-0000B3AF0000}"/>
    <cellStyle name="Uwaga 20 14 8" xfId="26622" xr:uid="{00000000-0005-0000-0000-0000B4AF0000}"/>
    <cellStyle name="Uwaga 20 14 9" xfId="29856" xr:uid="{00000000-0005-0000-0000-0000B5AF0000}"/>
    <cellStyle name="Uwaga 20 15" xfId="3666" xr:uid="{00000000-0005-0000-0000-0000B6AF0000}"/>
    <cellStyle name="Uwaga 20 15 10" xfId="33310" xr:uid="{00000000-0005-0000-0000-0000B7AF0000}"/>
    <cellStyle name="Uwaga 20 15 11" xfId="35774" xr:uid="{00000000-0005-0000-0000-0000B8AF0000}"/>
    <cellStyle name="Uwaga 20 15 12" xfId="38968" xr:uid="{00000000-0005-0000-0000-0000B9AF0000}"/>
    <cellStyle name="Uwaga 20 15 13" xfId="42169" xr:uid="{00000000-0005-0000-0000-0000BAAF0000}"/>
    <cellStyle name="Uwaga 20 15 14" xfId="45354" xr:uid="{00000000-0005-0000-0000-0000BBAF0000}"/>
    <cellStyle name="Uwaga 20 15 15" xfId="48644" xr:uid="{00000000-0005-0000-0000-0000BCAF0000}"/>
    <cellStyle name="Uwaga 20 15 16" xfId="51815" xr:uid="{00000000-0005-0000-0000-0000BDAF0000}"/>
    <cellStyle name="Uwaga 20 15 17" xfId="54995" xr:uid="{00000000-0005-0000-0000-0000BEAF0000}"/>
    <cellStyle name="Uwaga 20 15 18" xfId="57049" xr:uid="{00000000-0005-0000-0000-0000BFAF0000}"/>
    <cellStyle name="Uwaga 20 15 19" xfId="60286" xr:uid="{00000000-0005-0000-0000-0000C0AF0000}"/>
    <cellStyle name="Uwaga 20 15 2" xfId="10868" xr:uid="{00000000-0005-0000-0000-0000C1AF0000}"/>
    <cellStyle name="Uwaga 20 15 3" xfId="12910" xr:uid="{00000000-0005-0000-0000-0000C2AF0000}"/>
    <cellStyle name="Uwaga 20 15 4" xfId="7032" xr:uid="{00000000-0005-0000-0000-0000C3AF0000}"/>
    <cellStyle name="Uwaga 20 15 5" xfId="17559" xr:uid="{00000000-0005-0000-0000-0000C4AF0000}"/>
    <cellStyle name="Uwaga 20 15 6" xfId="20134" xr:uid="{00000000-0005-0000-0000-0000C5AF0000}"/>
    <cellStyle name="Uwaga 20 15 7" xfId="23444" xr:uid="{00000000-0005-0000-0000-0000C6AF0000}"/>
    <cellStyle name="Uwaga 20 15 8" xfId="26759" xr:uid="{00000000-0005-0000-0000-0000C7AF0000}"/>
    <cellStyle name="Uwaga 20 15 9" xfId="29993" xr:uid="{00000000-0005-0000-0000-0000C8AF0000}"/>
    <cellStyle name="Uwaga 20 16" xfId="2067" xr:uid="{00000000-0005-0000-0000-0000C9AF0000}"/>
    <cellStyle name="Uwaga 20 16 10" xfId="31715" xr:uid="{00000000-0005-0000-0000-0000CAAF0000}"/>
    <cellStyle name="Uwaga 20 16 11" xfId="18207" xr:uid="{00000000-0005-0000-0000-0000CBAF0000}"/>
    <cellStyle name="Uwaga 20 16 12" xfId="37369" xr:uid="{00000000-0005-0000-0000-0000CCAF0000}"/>
    <cellStyle name="Uwaga 20 16 13" xfId="40592" xr:uid="{00000000-0005-0000-0000-0000CDAF0000}"/>
    <cellStyle name="Uwaga 20 16 14" xfId="43755" xr:uid="{00000000-0005-0000-0000-0000CEAF0000}"/>
    <cellStyle name="Uwaga 20 16 15" xfId="47067" xr:uid="{00000000-0005-0000-0000-0000CFAF0000}"/>
    <cellStyle name="Uwaga 20 16 16" xfId="50221" xr:uid="{00000000-0005-0000-0000-0000D0AF0000}"/>
    <cellStyle name="Uwaga 20 16 17" xfId="53432" xr:uid="{00000000-0005-0000-0000-0000D1AF0000}"/>
    <cellStyle name="Uwaga 20 16 18" xfId="14833" xr:uid="{00000000-0005-0000-0000-0000D2AF0000}"/>
    <cellStyle name="Uwaga 20 16 19" xfId="58719" xr:uid="{00000000-0005-0000-0000-0000D3AF0000}"/>
    <cellStyle name="Uwaga 20 16 2" xfId="9273" xr:uid="{00000000-0005-0000-0000-0000D4AF0000}"/>
    <cellStyle name="Uwaga 20 16 3" xfId="8113" xr:uid="{00000000-0005-0000-0000-0000D5AF0000}"/>
    <cellStyle name="Uwaga 20 16 4" xfId="5444" xr:uid="{00000000-0005-0000-0000-0000D6AF0000}"/>
    <cellStyle name="Uwaga 20 16 5" xfId="15962" xr:uid="{00000000-0005-0000-0000-0000D7AF0000}"/>
    <cellStyle name="Uwaga 20 16 6" xfId="14134" xr:uid="{00000000-0005-0000-0000-0000D8AF0000}"/>
    <cellStyle name="Uwaga 20 16 7" xfId="21845" xr:uid="{00000000-0005-0000-0000-0000D9AF0000}"/>
    <cellStyle name="Uwaga 20 16 8" xfId="25167" xr:uid="{00000000-0005-0000-0000-0000DAAF0000}"/>
    <cellStyle name="Uwaga 20 16 9" xfId="28394" xr:uid="{00000000-0005-0000-0000-0000DBAF0000}"/>
    <cellStyle name="Uwaga 20 17" xfId="3801" xr:uid="{00000000-0005-0000-0000-0000DCAF0000}"/>
    <cellStyle name="Uwaga 20 17 10" xfId="33445" xr:uid="{00000000-0005-0000-0000-0000DDAF0000}"/>
    <cellStyle name="Uwaga 20 17 11" xfId="35908" xr:uid="{00000000-0005-0000-0000-0000DEAF0000}"/>
    <cellStyle name="Uwaga 20 17 12" xfId="39103" xr:uid="{00000000-0005-0000-0000-0000DFAF0000}"/>
    <cellStyle name="Uwaga 20 17 13" xfId="42303" xr:uid="{00000000-0005-0000-0000-0000E0AF0000}"/>
    <cellStyle name="Uwaga 20 17 14" xfId="45489" xr:uid="{00000000-0005-0000-0000-0000E1AF0000}"/>
    <cellStyle name="Uwaga 20 17 15" xfId="48778" xr:uid="{00000000-0005-0000-0000-0000E2AF0000}"/>
    <cellStyle name="Uwaga 20 17 16" xfId="51950" xr:uid="{00000000-0005-0000-0000-0000E3AF0000}"/>
    <cellStyle name="Uwaga 20 17 17" xfId="55128" xr:uid="{00000000-0005-0000-0000-0000E4AF0000}"/>
    <cellStyle name="Uwaga 20 17 18" xfId="57182" xr:uid="{00000000-0005-0000-0000-0000E5AF0000}"/>
    <cellStyle name="Uwaga 20 17 19" xfId="60419" xr:uid="{00000000-0005-0000-0000-0000E6AF0000}"/>
    <cellStyle name="Uwaga 20 17 2" xfId="11003" xr:uid="{00000000-0005-0000-0000-0000E7AF0000}"/>
    <cellStyle name="Uwaga 20 17 3" xfId="13045" xr:uid="{00000000-0005-0000-0000-0000E8AF0000}"/>
    <cellStyle name="Uwaga 20 17 4" xfId="7162" xr:uid="{00000000-0005-0000-0000-0000E9AF0000}"/>
    <cellStyle name="Uwaga 20 17 5" xfId="17694" xr:uid="{00000000-0005-0000-0000-0000EAAF0000}"/>
    <cellStyle name="Uwaga 20 17 6" xfId="20269" xr:uid="{00000000-0005-0000-0000-0000EBAF0000}"/>
    <cellStyle name="Uwaga 20 17 7" xfId="23579" xr:uid="{00000000-0005-0000-0000-0000ECAF0000}"/>
    <cellStyle name="Uwaga 20 17 8" xfId="26894" xr:uid="{00000000-0005-0000-0000-0000EDAF0000}"/>
    <cellStyle name="Uwaga 20 17 9" xfId="30128" xr:uid="{00000000-0005-0000-0000-0000EEAF0000}"/>
    <cellStyle name="Uwaga 20 18" xfId="3924" xr:uid="{00000000-0005-0000-0000-0000EFAF0000}"/>
    <cellStyle name="Uwaga 20 18 10" xfId="33568" xr:uid="{00000000-0005-0000-0000-0000F0AF0000}"/>
    <cellStyle name="Uwaga 20 18 11" xfId="36031" xr:uid="{00000000-0005-0000-0000-0000F1AF0000}"/>
    <cellStyle name="Uwaga 20 18 12" xfId="39226" xr:uid="{00000000-0005-0000-0000-0000F2AF0000}"/>
    <cellStyle name="Uwaga 20 18 13" xfId="42426" xr:uid="{00000000-0005-0000-0000-0000F3AF0000}"/>
    <cellStyle name="Uwaga 20 18 14" xfId="45612" xr:uid="{00000000-0005-0000-0000-0000F4AF0000}"/>
    <cellStyle name="Uwaga 20 18 15" xfId="48901" xr:uid="{00000000-0005-0000-0000-0000F5AF0000}"/>
    <cellStyle name="Uwaga 20 18 16" xfId="52073" xr:uid="{00000000-0005-0000-0000-0000F6AF0000}"/>
    <cellStyle name="Uwaga 20 18 17" xfId="55250" xr:uid="{00000000-0005-0000-0000-0000F7AF0000}"/>
    <cellStyle name="Uwaga 20 18 18" xfId="57304" xr:uid="{00000000-0005-0000-0000-0000F8AF0000}"/>
    <cellStyle name="Uwaga 20 18 19" xfId="60541" xr:uid="{00000000-0005-0000-0000-0000F9AF0000}"/>
    <cellStyle name="Uwaga 20 18 2" xfId="11126" xr:uid="{00000000-0005-0000-0000-0000FAAF0000}"/>
    <cellStyle name="Uwaga 20 18 3" xfId="13168" xr:uid="{00000000-0005-0000-0000-0000FBAF0000}"/>
    <cellStyle name="Uwaga 20 18 4" xfId="7284" xr:uid="{00000000-0005-0000-0000-0000FCAF0000}"/>
    <cellStyle name="Uwaga 20 18 5" xfId="17817" xr:uid="{00000000-0005-0000-0000-0000FDAF0000}"/>
    <cellStyle name="Uwaga 20 18 6" xfId="20392" xr:uid="{00000000-0005-0000-0000-0000FEAF0000}"/>
    <cellStyle name="Uwaga 20 18 7" xfId="23702" xr:uid="{00000000-0005-0000-0000-0000FFAF0000}"/>
    <cellStyle name="Uwaga 20 18 8" xfId="27017" xr:uid="{00000000-0005-0000-0000-000000B00000}"/>
    <cellStyle name="Uwaga 20 18 9" xfId="30251" xr:uid="{00000000-0005-0000-0000-000001B00000}"/>
    <cellStyle name="Uwaga 20 19" xfId="2171" xr:uid="{00000000-0005-0000-0000-000002B00000}"/>
    <cellStyle name="Uwaga 20 19 10" xfId="31819" xr:uid="{00000000-0005-0000-0000-000003B00000}"/>
    <cellStyle name="Uwaga 20 19 11" xfId="34294" xr:uid="{00000000-0005-0000-0000-000004B00000}"/>
    <cellStyle name="Uwaga 20 19 12" xfId="37473" xr:uid="{00000000-0005-0000-0000-000005B00000}"/>
    <cellStyle name="Uwaga 20 19 13" xfId="40693" xr:uid="{00000000-0005-0000-0000-000006B00000}"/>
    <cellStyle name="Uwaga 20 19 14" xfId="43859" xr:uid="{00000000-0005-0000-0000-000007B00000}"/>
    <cellStyle name="Uwaga 20 19 15" xfId="47168" xr:uid="{00000000-0005-0000-0000-000008B00000}"/>
    <cellStyle name="Uwaga 20 19 16" xfId="50325" xr:uid="{00000000-0005-0000-0000-000009B00000}"/>
    <cellStyle name="Uwaga 20 19 17" xfId="53533" xr:uid="{00000000-0005-0000-0000-00000AB00000}"/>
    <cellStyle name="Uwaga 20 19 18" xfId="55583" xr:uid="{00000000-0005-0000-0000-00000BB00000}"/>
    <cellStyle name="Uwaga 20 19 19" xfId="58820" xr:uid="{00000000-0005-0000-0000-00000CB00000}"/>
    <cellStyle name="Uwaga 20 19 2" xfId="9377" xr:uid="{00000000-0005-0000-0000-00000DB00000}"/>
    <cellStyle name="Uwaga 20 19 3" xfId="11415" xr:uid="{00000000-0005-0000-0000-00000EB00000}"/>
    <cellStyle name="Uwaga 20 19 4" xfId="5548" xr:uid="{00000000-0005-0000-0000-00000FB00000}"/>
    <cellStyle name="Uwaga 20 19 5" xfId="16066" xr:uid="{00000000-0005-0000-0000-000010B00000}"/>
    <cellStyle name="Uwaga 20 19 6" xfId="18639" xr:uid="{00000000-0005-0000-0000-000011B00000}"/>
    <cellStyle name="Uwaga 20 19 7" xfId="21949" xr:uid="{00000000-0005-0000-0000-000012B00000}"/>
    <cellStyle name="Uwaga 20 19 8" xfId="25270" xr:uid="{00000000-0005-0000-0000-000013B00000}"/>
    <cellStyle name="Uwaga 20 19 9" xfId="28498" xr:uid="{00000000-0005-0000-0000-000014B00000}"/>
    <cellStyle name="Uwaga 20 2" xfId="1463" xr:uid="{00000000-0005-0000-0000-000015B00000}"/>
    <cellStyle name="Uwaga 20 2 10" xfId="3437" xr:uid="{00000000-0005-0000-0000-000016B00000}"/>
    <cellStyle name="Uwaga 20 2 10 10" xfId="33081" xr:uid="{00000000-0005-0000-0000-000017B00000}"/>
    <cellStyle name="Uwaga 20 2 10 11" xfId="35548" xr:uid="{00000000-0005-0000-0000-000018B00000}"/>
    <cellStyle name="Uwaga 20 2 10 12" xfId="38739" xr:uid="{00000000-0005-0000-0000-000019B00000}"/>
    <cellStyle name="Uwaga 20 2 10 13" xfId="41943" xr:uid="{00000000-0005-0000-0000-00001AB00000}"/>
    <cellStyle name="Uwaga 20 2 10 14" xfId="45125" xr:uid="{00000000-0005-0000-0000-00001BB00000}"/>
    <cellStyle name="Uwaga 20 2 10 15" xfId="48418" xr:uid="{00000000-0005-0000-0000-00001CB00000}"/>
    <cellStyle name="Uwaga 20 2 10 16" xfId="51587" xr:uid="{00000000-0005-0000-0000-00001DB00000}"/>
    <cellStyle name="Uwaga 20 2 10 17" xfId="54771" xr:uid="{00000000-0005-0000-0000-00001EB00000}"/>
    <cellStyle name="Uwaga 20 2 10 18" xfId="56825" xr:uid="{00000000-0005-0000-0000-00001FB00000}"/>
    <cellStyle name="Uwaga 20 2 10 19" xfId="60062" xr:uid="{00000000-0005-0000-0000-000020B00000}"/>
    <cellStyle name="Uwaga 20 2 10 2" xfId="10639" xr:uid="{00000000-0005-0000-0000-000021B00000}"/>
    <cellStyle name="Uwaga 20 2 10 3" xfId="12681" xr:uid="{00000000-0005-0000-0000-000022B00000}"/>
    <cellStyle name="Uwaga 20 2 10 4" xfId="6805" xr:uid="{00000000-0005-0000-0000-000023B00000}"/>
    <cellStyle name="Uwaga 20 2 10 5" xfId="17330" xr:uid="{00000000-0005-0000-0000-000024B00000}"/>
    <cellStyle name="Uwaga 20 2 10 6" xfId="19905" xr:uid="{00000000-0005-0000-0000-000025B00000}"/>
    <cellStyle name="Uwaga 20 2 10 7" xfId="23215" xr:uid="{00000000-0005-0000-0000-000026B00000}"/>
    <cellStyle name="Uwaga 20 2 10 8" xfId="26530" xr:uid="{00000000-0005-0000-0000-000027B00000}"/>
    <cellStyle name="Uwaga 20 2 10 9" xfId="29764" xr:uid="{00000000-0005-0000-0000-000028B00000}"/>
    <cellStyle name="Uwaga 20 2 11" xfId="3389" xr:uid="{00000000-0005-0000-0000-000029B00000}"/>
    <cellStyle name="Uwaga 20 2 11 10" xfId="33033" xr:uid="{00000000-0005-0000-0000-00002AB00000}"/>
    <cellStyle name="Uwaga 20 2 11 11" xfId="35501" xr:uid="{00000000-0005-0000-0000-00002BB00000}"/>
    <cellStyle name="Uwaga 20 2 11 12" xfId="38691" xr:uid="{00000000-0005-0000-0000-00002CB00000}"/>
    <cellStyle name="Uwaga 20 2 11 13" xfId="41896" xr:uid="{00000000-0005-0000-0000-00002DB00000}"/>
    <cellStyle name="Uwaga 20 2 11 14" xfId="45077" xr:uid="{00000000-0005-0000-0000-00002EB00000}"/>
    <cellStyle name="Uwaga 20 2 11 15" xfId="48371" xr:uid="{00000000-0005-0000-0000-00002FB00000}"/>
    <cellStyle name="Uwaga 20 2 11 16" xfId="51540" xr:uid="{00000000-0005-0000-0000-000030B00000}"/>
    <cellStyle name="Uwaga 20 2 11 17" xfId="54724" xr:uid="{00000000-0005-0000-0000-000031B00000}"/>
    <cellStyle name="Uwaga 20 2 11 18" xfId="56778" xr:uid="{00000000-0005-0000-0000-000032B00000}"/>
    <cellStyle name="Uwaga 20 2 11 19" xfId="60015" xr:uid="{00000000-0005-0000-0000-000033B00000}"/>
    <cellStyle name="Uwaga 20 2 11 2" xfId="10591" xr:uid="{00000000-0005-0000-0000-000034B00000}"/>
    <cellStyle name="Uwaga 20 2 11 3" xfId="12633" xr:uid="{00000000-0005-0000-0000-000035B00000}"/>
    <cellStyle name="Uwaga 20 2 11 4" xfId="6757" xr:uid="{00000000-0005-0000-0000-000036B00000}"/>
    <cellStyle name="Uwaga 20 2 11 5" xfId="17282" xr:uid="{00000000-0005-0000-0000-000037B00000}"/>
    <cellStyle name="Uwaga 20 2 11 6" xfId="19857" xr:uid="{00000000-0005-0000-0000-000038B00000}"/>
    <cellStyle name="Uwaga 20 2 11 7" xfId="23167" xr:uid="{00000000-0005-0000-0000-000039B00000}"/>
    <cellStyle name="Uwaga 20 2 11 8" xfId="26482" xr:uid="{00000000-0005-0000-0000-00003AB00000}"/>
    <cellStyle name="Uwaga 20 2 11 9" xfId="29716" xr:uid="{00000000-0005-0000-0000-00003BB00000}"/>
    <cellStyle name="Uwaga 20 2 12" xfId="1849" xr:uid="{00000000-0005-0000-0000-00003CB00000}"/>
    <cellStyle name="Uwaga 20 2 12 10" xfId="31501" xr:uid="{00000000-0005-0000-0000-00003DB00000}"/>
    <cellStyle name="Uwaga 20 2 12 11" xfId="18334" xr:uid="{00000000-0005-0000-0000-00003EB00000}"/>
    <cellStyle name="Uwaga 20 2 12 12" xfId="37151" xr:uid="{00000000-0005-0000-0000-00003FB00000}"/>
    <cellStyle name="Uwaga 20 2 12 13" xfId="40380" xr:uid="{00000000-0005-0000-0000-000040B00000}"/>
    <cellStyle name="Uwaga 20 2 12 14" xfId="43537" xr:uid="{00000000-0005-0000-0000-000041B00000}"/>
    <cellStyle name="Uwaga 20 2 12 15" xfId="46855" xr:uid="{00000000-0005-0000-0000-000042B00000}"/>
    <cellStyle name="Uwaga 20 2 12 16" xfId="50003" xr:uid="{00000000-0005-0000-0000-000043B00000}"/>
    <cellStyle name="Uwaga 20 2 12 17" xfId="53227" xr:uid="{00000000-0005-0000-0000-000044B00000}"/>
    <cellStyle name="Uwaga 20 2 12 18" xfId="40140" xr:uid="{00000000-0005-0000-0000-000045B00000}"/>
    <cellStyle name="Uwaga 20 2 12 19" xfId="58510" xr:uid="{00000000-0005-0000-0000-000046B00000}"/>
    <cellStyle name="Uwaga 20 2 12 2" xfId="9059" xr:uid="{00000000-0005-0000-0000-000047B00000}"/>
    <cellStyle name="Uwaga 20 2 12 3" xfId="8331" xr:uid="{00000000-0005-0000-0000-000048B00000}"/>
    <cellStyle name="Uwaga 20 2 12 4" xfId="5227" xr:uid="{00000000-0005-0000-0000-000049B00000}"/>
    <cellStyle name="Uwaga 20 2 12 5" xfId="15745" xr:uid="{00000000-0005-0000-0000-00004AB00000}"/>
    <cellStyle name="Uwaga 20 2 12 6" xfId="14352" xr:uid="{00000000-0005-0000-0000-00004BB00000}"/>
    <cellStyle name="Uwaga 20 2 12 7" xfId="21627" xr:uid="{00000000-0005-0000-0000-00004CB00000}"/>
    <cellStyle name="Uwaga 20 2 12 8" xfId="24949" xr:uid="{00000000-0005-0000-0000-00004DB00000}"/>
    <cellStyle name="Uwaga 20 2 12 9" xfId="28176" xr:uid="{00000000-0005-0000-0000-00004EB00000}"/>
    <cellStyle name="Uwaga 20 2 13" xfId="3626" xr:uid="{00000000-0005-0000-0000-00004FB00000}"/>
    <cellStyle name="Uwaga 20 2 13 10" xfId="33270" xr:uid="{00000000-0005-0000-0000-000050B00000}"/>
    <cellStyle name="Uwaga 20 2 13 11" xfId="35734" xr:uid="{00000000-0005-0000-0000-000051B00000}"/>
    <cellStyle name="Uwaga 20 2 13 12" xfId="38928" xr:uid="{00000000-0005-0000-0000-000052B00000}"/>
    <cellStyle name="Uwaga 20 2 13 13" xfId="42129" xr:uid="{00000000-0005-0000-0000-000053B00000}"/>
    <cellStyle name="Uwaga 20 2 13 14" xfId="45314" xr:uid="{00000000-0005-0000-0000-000054B00000}"/>
    <cellStyle name="Uwaga 20 2 13 15" xfId="48604" xr:uid="{00000000-0005-0000-0000-000055B00000}"/>
    <cellStyle name="Uwaga 20 2 13 16" xfId="51775" xr:uid="{00000000-0005-0000-0000-000056B00000}"/>
    <cellStyle name="Uwaga 20 2 13 17" xfId="54955" xr:uid="{00000000-0005-0000-0000-000057B00000}"/>
    <cellStyle name="Uwaga 20 2 13 18" xfId="57009" xr:uid="{00000000-0005-0000-0000-000058B00000}"/>
    <cellStyle name="Uwaga 20 2 13 19" xfId="60246" xr:uid="{00000000-0005-0000-0000-000059B00000}"/>
    <cellStyle name="Uwaga 20 2 13 2" xfId="10828" xr:uid="{00000000-0005-0000-0000-00005AB00000}"/>
    <cellStyle name="Uwaga 20 2 13 3" xfId="12870" xr:uid="{00000000-0005-0000-0000-00005BB00000}"/>
    <cellStyle name="Uwaga 20 2 13 4" xfId="6992" xr:uid="{00000000-0005-0000-0000-00005CB00000}"/>
    <cellStyle name="Uwaga 20 2 13 5" xfId="17519" xr:uid="{00000000-0005-0000-0000-00005DB00000}"/>
    <cellStyle name="Uwaga 20 2 13 6" xfId="20094" xr:uid="{00000000-0005-0000-0000-00005EB00000}"/>
    <cellStyle name="Uwaga 20 2 13 7" xfId="23404" xr:uid="{00000000-0005-0000-0000-00005FB00000}"/>
    <cellStyle name="Uwaga 20 2 13 8" xfId="26719" xr:uid="{00000000-0005-0000-0000-000060B00000}"/>
    <cellStyle name="Uwaga 20 2 13 9" xfId="29953" xr:uid="{00000000-0005-0000-0000-000061B00000}"/>
    <cellStyle name="Uwaga 20 2 14" xfId="3743" xr:uid="{00000000-0005-0000-0000-000062B00000}"/>
    <cellStyle name="Uwaga 20 2 14 10" xfId="33387" xr:uid="{00000000-0005-0000-0000-000063B00000}"/>
    <cellStyle name="Uwaga 20 2 14 11" xfId="35851" xr:uid="{00000000-0005-0000-0000-000064B00000}"/>
    <cellStyle name="Uwaga 20 2 14 12" xfId="39045" xr:uid="{00000000-0005-0000-0000-000065B00000}"/>
    <cellStyle name="Uwaga 20 2 14 13" xfId="42246" xr:uid="{00000000-0005-0000-0000-000066B00000}"/>
    <cellStyle name="Uwaga 20 2 14 14" xfId="45431" xr:uid="{00000000-0005-0000-0000-000067B00000}"/>
    <cellStyle name="Uwaga 20 2 14 15" xfId="48721" xr:uid="{00000000-0005-0000-0000-000068B00000}"/>
    <cellStyle name="Uwaga 20 2 14 16" xfId="51892" xr:uid="{00000000-0005-0000-0000-000069B00000}"/>
    <cellStyle name="Uwaga 20 2 14 17" xfId="55071" xr:uid="{00000000-0005-0000-0000-00006AB00000}"/>
    <cellStyle name="Uwaga 20 2 14 18" xfId="57125" xr:uid="{00000000-0005-0000-0000-00006BB00000}"/>
    <cellStyle name="Uwaga 20 2 14 19" xfId="60362" xr:uid="{00000000-0005-0000-0000-00006CB00000}"/>
    <cellStyle name="Uwaga 20 2 14 2" xfId="10945" xr:uid="{00000000-0005-0000-0000-00006DB00000}"/>
    <cellStyle name="Uwaga 20 2 14 3" xfId="12987" xr:uid="{00000000-0005-0000-0000-00006EB00000}"/>
    <cellStyle name="Uwaga 20 2 14 4" xfId="7109" xr:uid="{00000000-0005-0000-0000-00006FB00000}"/>
    <cellStyle name="Uwaga 20 2 14 5" xfId="17636" xr:uid="{00000000-0005-0000-0000-000070B00000}"/>
    <cellStyle name="Uwaga 20 2 14 6" xfId="20211" xr:uid="{00000000-0005-0000-0000-000071B00000}"/>
    <cellStyle name="Uwaga 20 2 14 7" xfId="23521" xr:uid="{00000000-0005-0000-0000-000072B00000}"/>
    <cellStyle name="Uwaga 20 2 14 8" xfId="26836" xr:uid="{00000000-0005-0000-0000-000073B00000}"/>
    <cellStyle name="Uwaga 20 2 14 9" xfId="30070" xr:uid="{00000000-0005-0000-0000-000074B00000}"/>
    <cellStyle name="Uwaga 20 2 15" xfId="3695" xr:uid="{00000000-0005-0000-0000-000075B00000}"/>
    <cellStyle name="Uwaga 20 2 15 10" xfId="33339" xr:uid="{00000000-0005-0000-0000-000076B00000}"/>
    <cellStyle name="Uwaga 20 2 15 11" xfId="35803" xr:uid="{00000000-0005-0000-0000-000077B00000}"/>
    <cellStyle name="Uwaga 20 2 15 12" xfId="38997" xr:uid="{00000000-0005-0000-0000-000078B00000}"/>
    <cellStyle name="Uwaga 20 2 15 13" xfId="42198" xr:uid="{00000000-0005-0000-0000-000079B00000}"/>
    <cellStyle name="Uwaga 20 2 15 14" xfId="45383" xr:uid="{00000000-0005-0000-0000-00007AB00000}"/>
    <cellStyle name="Uwaga 20 2 15 15" xfId="48673" xr:uid="{00000000-0005-0000-0000-00007BB00000}"/>
    <cellStyle name="Uwaga 20 2 15 16" xfId="51844" xr:uid="{00000000-0005-0000-0000-00007CB00000}"/>
    <cellStyle name="Uwaga 20 2 15 17" xfId="55023" xr:uid="{00000000-0005-0000-0000-00007DB00000}"/>
    <cellStyle name="Uwaga 20 2 15 18" xfId="57077" xr:uid="{00000000-0005-0000-0000-00007EB00000}"/>
    <cellStyle name="Uwaga 20 2 15 19" xfId="60314" xr:uid="{00000000-0005-0000-0000-00007FB00000}"/>
    <cellStyle name="Uwaga 20 2 15 2" xfId="10897" xr:uid="{00000000-0005-0000-0000-000080B00000}"/>
    <cellStyle name="Uwaga 20 2 15 3" xfId="12939" xr:uid="{00000000-0005-0000-0000-000081B00000}"/>
    <cellStyle name="Uwaga 20 2 15 4" xfId="7061" xr:uid="{00000000-0005-0000-0000-000082B00000}"/>
    <cellStyle name="Uwaga 20 2 15 5" xfId="17588" xr:uid="{00000000-0005-0000-0000-000083B00000}"/>
    <cellStyle name="Uwaga 20 2 15 6" xfId="20163" xr:uid="{00000000-0005-0000-0000-000084B00000}"/>
    <cellStyle name="Uwaga 20 2 15 7" xfId="23473" xr:uid="{00000000-0005-0000-0000-000085B00000}"/>
    <cellStyle name="Uwaga 20 2 15 8" xfId="26788" xr:uid="{00000000-0005-0000-0000-000086B00000}"/>
    <cellStyle name="Uwaga 20 2 15 9" xfId="30022" xr:uid="{00000000-0005-0000-0000-000087B00000}"/>
    <cellStyle name="Uwaga 20 2 16" xfId="3867" xr:uid="{00000000-0005-0000-0000-000088B00000}"/>
    <cellStyle name="Uwaga 20 2 16 10" xfId="33511" xr:uid="{00000000-0005-0000-0000-000089B00000}"/>
    <cellStyle name="Uwaga 20 2 16 11" xfId="35974" xr:uid="{00000000-0005-0000-0000-00008AB00000}"/>
    <cellStyle name="Uwaga 20 2 16 12" xfId="39169" xr:uid="{00000000-0005-0000-0000-00008BB00000}"/>
    <cellStyle name="Uwaga 20 2 16 13" xfId="42369" xr:uid="{00000000-0005-0000-0000-00008CB00000}"/>
    <cellStyle name="Uwaga 20 2 16 14" xfId="45555" xr:uid="{00000000-0005-0000-0000-00008DB00000}"/>
    <cellStyle name="Uwaga 20 2 16 15" xfId="48844" xr:uid="{00000000-0005-0000-0000-00008EB00000}"/>
    <cellStyle name="Uwaga 20 2 16 16" xfId="52016" xr:uid="{00000000-0005-0000-0000-00008FB00000}"/>
    <cellStyle name="Uwaga 20 2 16 17" xfId="55193" xr:uid="{00000000-0005-0000-0000-000090B00000}"/>
    <cellStyle name="Uwaga 20 2 16 18" xfId="57247" xr:uid="{00000000-0005-0000-0000-000091B00000}"/>
    <cellStyle name="Uwaga 20 2 16 19" xfId="60484" xr:uid="{00000000-0005-0000-0000-000092B00000}"/>
    <cellStyle name="Uwaga 20 2 16 2" xfId="11069" xr:uid="{00000000-0005-0000-0000-000093B00000}"/>
    <cellStyle name="Uwaga 20 2 16 3" xfId="13111" xr:uid="{00000000-0005-0000-0000-000094B00000}"/>
    <cellStyle name="Uwaga 20 2 16 4" xfId="7228" xr:uid="{00000000-0005-0000-0000-000095B00000}"/>
    <cellStyle name="Uwaga 20 2 16 5" xfId="17760" xr:uid="{00000000-0005-0000-0000-000096B00000}"/>
    <cellStyle name="Uwaga 20 2 16 6" xfId="20335" xr:uid="{00000000-0005-0000-0000-000097B00000}"/>
    <cellStyle name="Uwaga 20 2 16 7" xfId="23645" xr:uid="{00000000-0005-0000-0000-000098B00000}"/>
    <cellStyle name="Uwaga 20 2 16 8" xfId="26960" xr:uid="{00000000-0005-0000-0000-000099B00000}"/>
    <cellStyle name="Uwaga 20 2 16 9" xfId="30194" xr:uid="{00000000-0005-0000-0000-00009AB00000}"/>
    <cellStyle name="Uwaga 20 2 17" xfId="4000" xr:uid="{00000000-0005-0000-0000-00009BB00000}"/>
    <cellStyle name="Uwaga 20 2 17 10" xfId="33644" xr:uid="{00000000-0005-0000-0000-00009CB00000}"/>
    <cellStyle name="Uwaga 20 2 17 11" xfId="36107" xr:uid="{00000000-0005-0000-0000-00009DB00000}"/>
    <cellStyle name="Uwaga 20 2 17 12" xfId="39302" xr:uid="{00000000-0005-0000-0000-00009EB00000}"/>
    <cellStyle name="Uwaga 20 2 17 13" xfId="42502" xr:uid="{00000000-0005-0000-0000-00009FB00000}"/>
    <cellStyle name="Uwaga 20 2 17 14" xfId="45688" xr:uid="{00000000-0005-0000-0000-0000A0B00000}"/>
    <cellStyle name="Uwaga 20 2 17 15" xfId="48977" xr:uid="{00000000-0005-0000-0000-0000A1B00000}"/>
    <cellStyle name="Uwaga 20 2 17 16" xfId="52149" xr:uid="{00000000-0005-0000-0000-0000A2B00000}"/>
    <cellStyle name="Uwaga 20 2 17 17" xfId="55325" xr:uid="{00000000-0005-0000-0000-0000A3B00000}"/>
    <cellStyle name="Uwaga 20 2 17 18" xfId="57379" xr:uid="{00000000-0005-0000-0000-0000A4B00000}"/>
    <cellStyle name="Uwaga 20 2 17 19" xfId="60616" xr:uid="{00000000-0005-0000-0000-0000A5B00000}"/>
    <cellStyle name="Uwaga 20 2 17 2" xfId="11202" xr:uid="{00000000-0005-0000-0000-0000A6B00000}"/>
    <cellStyle name="Uwaga 20 2 17 3" xfId="13244" xr:uid="{00000000-0005-0000-0000-0000A7B00000}"/>
    <cellStyle name="Uwaga 20 2 17 4" xfId="7360" xr:uid="{00000000-0005-0000-0000-0000A8B00000}"/>
    <cellStyle name="Uwaga 20 2 17 5" xfId="17893" xr:uid="{00000000-0005-0000-0000-0000A9B00000}"/>
    <cellStyle name="Uwaga 20 2 17 6" xfId="20468" xr:uid="{00000000-0005-0000-0000-0000AAB00000}"/>
    <cellStyle name="Uwaga 20 2 17 7" xfId="23778" xr:uid="{00000000-0005-0000-0000-0000ABB00000}"/>
    <cellStyle name="Uwaga 20 2 17 8" xfId="27093" xr:uid="{00000000-0005-0000-0000-0000ACB00000}"/>
    <cellStyle name="Uwaga 20 2 17 9" xfId="30327" xr:uid="{00000000-0005-0000-0000-0000ADB00000}"/>
    <cellStyle name="Uwaga 20 2 18" xfId="3953" xr:uid="{00000000-0005-0000-0000-0000AEB00000}"/>
    <cellStyle name="Uwaga 20 2 18 10" xfId="33597" xr:uid="{00000000-0005-0000-0000-0000AFB00000}"/>
    <cellStyle name="Uwaga 20 2 18 11" xfId="36060" xr:uid="{00000000-0005-0000-0000-0000B0B00000}"/>
    <cellStyle name="Uwaga 20 2 18 12" xfId="39255" xr:uid="{00000000-0005-0000-0000-0000B1B00000}"/>
    <cellStyle name="Uwaga 20 2 18 13" xfId="42455" xr:uid="{00000000-0005-0000-0000-0000B2B00000}"/>
    <cellStyle name="Uwaga 20 2 18 14" xfId="45641" xr:uid="{00000000-0005-0000-0000-0000B3B00000}"/>
    <cellStyle name="Uwaga 20 2 18 15" xfId="48930" xr:uid="{00000000-0005-0000-0000-0000B4B00000}"/>
    <cellStyle name="Uwaga 20 2 18 16" xfId="52102" xr:uid="{00000000-0005-0000-0000-0000B5B00000}"/>
    <cellStyle name="Uwaga 20 2 18 17" xfId="55278" xr:uid="{00000000-0005-0000-0000-0000B6B00000}"/>
    <cellStyle name="Uwaga 20 2 18 18" xfId="57332" xr:uid="{00000000-0005-0000-0000-0000B7B00000}"/>
    <cellStyle name="Uwaga 20 2 18 19" xfId="60569" xr:uid="{00000000-0005-0000-0000-0000B8B00000}"/>
    <cellStyle name="Uwaga 20 2 18 2" xfId="11155" xr:uid="{00000000-0005-0000-0000-0000B9B00000}"/>
    <cellStyle name="Uwaga 20 2 18 3" xfId="13197" xr:uid="{00000000-0005-0000-0000-0000BAB00000}"/>
    <cellStyle name="Uwaga 20 2 18 4" xfId="7313" xr:uid="{00000000-0005-0000-0000-0000BBB00000}"/>
    <cellStyle name="Uwaga 20 2 18 5" xfId="17846" xr:uid="{00000000-0005-0000-0000-0000BCB00000}"/>
    <cellStyle name="Uwaga 20 2 18 6" xfId="20421" xr:uid="{00000000-0005-0000-0000-0000BDB00000}"/>
    <cellStyle name="Uwaga 20 2 18 7" xfId="23731" xr:uid="{00000000-0005-0000-0000-0000BEB00000}"/>
    <cellStyle name="Uwaga 20 2 18 8" xfId="27046" xr:uid="{00000000-0005-0000-0000-0000BFB00000}"/>
    <cellStyle name="Uwaga 20 2 18 9" xfId="30280" xr:uid="{00000000-0005-0000-0000-0000C0B00000}"/>
    <cellStyle name="Uwaga 20 2 19" xfId="3893" xr:uid="{00000000-0005-0000-0000-0000C1B00000}"/>
    <cellStyle name="Uwaga 20 2 19 10" xfId="33537" xr:uid="{00000000-0005-0000-0000-0000C2B00000}"/>
    <cellStyle name="Uwaga 20 2 19 11" xfId="36000" xr:uid="{00000000-0005-0000-0000-0000C3B00000}"/>
    <cellStyle name="Uwaga 20 2 19 12" xfId="39195" xr:uid="{00000000-0005-0000-0000-0000C4B00000}"/>
    <cellStyle name="Uwaga 20 2 19 13" xfId="42395" xr:uid="{00000000-0005-0000-0000-0000C5B00000}"/>
    <cellStyle name="Uwaga 20 2 19 14" xfId="45581" xr:uid="{00000000-0005-0000-0000-0000C6B00000}"/>
    <cellStyle name="Uwaga 20 2 19 15" xfId="48870" xr:uid="{00000000-0005-0000-0000-0000C7B00000}"/>
    <cellStyle name="Uwaga 20 2 19 16" xfId="52042" xr:uid="{00000000-0005-0000-0000-0000C8B00000}"/>
    <cellStyle name="Uwaga 20 2 19 17" xfId="55219" xr:uid="{00000000-0005-0000-0000-0000C9B00000}"/>
    <cellStyle name="Uwaga 20 2 19 18" xfId="57273" xr:uid="{00000000-0005-0000-0000-0000CAB00000}"/>
    <cellStyle name="Uwaga 20 2 19 19" xfId="60510" xr:uid="{00000000-0005-0000-0000-0000CBB00000}"/>
    <cellStyle name="Uwaga 20 2 19 2" xfId="11095" xr:uid="{00000000-0005-0000-0000-0000CCB00000}"/>
    <cellStyle name="Uwaga 20 2 19 3" xfId="13137" xr:uid="{00000000-0005-0000-0000-0000CDB00000}"/>
    <cellStyle name="Uwaga 20 2 19 4" xfId="7254" xr:uid="{00000000-0005-0000-0000-0000CEB00000}"/>
    <cellStyle name="Uwaga 20 2 19 5" xfId="17786" xr:uid="{00000000-0005-0000-0000-0000CFB00000}"/>
    <cellStyle name="Uwaga 20 2 19 6" xfId="20361" xr:uid="{00000000-0005-0000-0000-0000D0B00000}"/>
    <cellStyle name="Uwaga 20 2 19 7" xfId="23671" xr:uid="{00000000-0005-0000-0000-0000D1B00000}"/>
    <cellStyle name="Uwaga 20 2 19 8" xfId="26986" xr:uid="{00000000-0005-0000-0000-0000D2B00000}"/>
    <cellStyle name="Uwaga 20 2 19 9" xfId="30220" xr:uid="{00000000-0005-0000-0000-0000D3B00000}"/>
    <cellStyle name="Uwaga 20 2 2" xfId="1493" xr:uid="{00000000-0005-0000-0000-0000D4B00000}"/>
    <cellStyle name="Uwaga 20 2 2 10" xfId="14550" xr:uid="{00000000-0005-0000-0000-0000D5B00000}"/>
    <cellStyle name="Uwaga 20 2 2 11" xfId="15090" xr:uid="{00000000-0005-0000-0000-0000D6B00000}"/>
    <cellStyle name="Uwaga 20 2 2 12" xfId="14797" xr:uid="{00000000-0005-0000-0000-0000D7B00000}"/>
    <cellStyle name="Uwaga 20 2 2 13" xfId="14985" xr:uid="{00000000-0005-0000-0000-0000D8B00000}"/>
    <cellStyle name="Uwaga 20 2 2 14" xfId="27760" xr:uid="{00000000-0005-0000-0000-0000D9B00000}"/>
    <cellStyle name="Uwaga 20 2 2 15" xfId="18146" xr:uid="{00000000-0005-0000-0000-0000DAB00000}"/>
    <cellStyle name="Uwaga 20 2 2 16" xfId="45882" xr:uid="{00000000-0005-0000-0000-0000DBB00000}"/>
    <cellStyle name="Uwaga 20 2 2 17" xfId="14729" xr:uid="{00000000-0005-0000-0000-0000DCB00000}"/>
    <cellStyle name="Uwaga 20 2 2 18" xfId="52413" xr:uid="{00000000-0005-0000-0000-0000DDB00000}"/>
    <cellStyle name="Uwaga 20 2 2 19" xfId="58164" xr:uid="{00000000-0005-0000-0000-0000DEB00000}"/>
    <cellStyle name="Uwaga 20 2 2 2" xfId="8706" xr:uid="{00000000-0005-0000-0000-0000DFB00000}"/>
    <cellStyle name="Uwaga 20 2 2 3" xfId="8685" xr:uid="{00000000-0005-0000-0000-0000E0B00000}"/>
    <cellStyle name="Uwaga 20 2 2 4" xfId="4873" xr:uid="{00000000-0005-0000-0000-0000E1B00000}"/>
    <cellStyle name="Uwaga 20 2 2 5" xfId="15389" xr:uid="{00000000-0005-0000-0000-0000E2B00000}"/>
    <cellStyle name="Uwaga 20 2 2 6" xfId="14708" xr:uid="{00000000-0005-0000-0000-0000E3B00000}"/>
    <cellStyle name="Uwaga 20 2 2 7" xfId="18279" xr:uid="{00000000-0005-0000-0000-0000E4B00000}"/>
    <cellStyle name="Uwaga 20 2 2 8" xfId="14787" xr:uid="{00000000-0005-0000-0000-0000E5B00000}"/>
    <cellStyle name="Uwaga 20 2 2 9" xfId="18503" xr:uid="{00000000-0005-0000-0000-0000E6B00000}"/>
    <cellStyle name="Uwaga 20 2 20" xfId="4123" xr:uid="{00000000-0005-0000-0000-0000E7B00000}"/>
    <cellStyle name="Uwaga 20 2 20 10" xfId="36229" xr:uid="{00000000-0005-0000-0000-0000E8B00000}"/>
    <cellStyle name="Uwaga 20 2 20 11" xfId="39425" xr:uid="{00000000-0005-0000-0000-0000E9B00000}"/>
    <cellStyle name="Uwaga 20 2 20 12" xfId="42624" xr:uid="{00000000-0005-0000-0000-0000EAB00000}"/>
    <cellStyle name="Uwaga 20 2 20 13" xfId="45811" xr:uid="{00000000-0005-0000-0000-0000EBB00000}"/>
    <cellStyle name="Uwaga 20 2 20 14" xfId="49099" xr:uid="{00000000-0005-0000-0000-0000ECB00000}"/>
    <cellStyle name="Uwaga 20 2 20 15" xfId="52272" xr:uid="{00000000-0005-0000-0000-0000EDB00000}"/>
    <cellStyle name="Uwaga 20 2 20 16" xfId="55446" xr:uid="{00000000-0005-0000-0000-0000EEB00000}"/>
    <cellStyle name="Uwaga 20 2 20 17" xfId="57500" xr:uid="{00000000-0005-0000-0000-0000EFB00000}"/>
    <cellStyle name="Uwaga 20 2 20 18" xfId="60737" xr:uid="{00000000-0005-0000-0000-0000F0B00000}"/>
    <cellStyle name="Uwaga 20 2 20 2" xfId="11325" xr:uid="{00000000-0005-0000-0000-0000F1B00000}"/>
    <cellStyle name="Uwaga 20 2 20 3" xfId="13367" xr:uid="{00000000-0005-0000-0000-0000F2B00000}"/>
    <cellStyle name="Uwaga 20 2 20 4" xfId="18016" xr:uid="{00000000-0005-0000-0000-0000F3B00000}"/>
    <cellStyle name="Uwaga 20 2 20 5" xfId="20591" xr:uid="{00000000-0005-0000-0000-0000F4B00000}"/>
    <cellStyle name="Uwaga 20 2 20 6" xfId="23901" xr:uid="{00000000-0005-0000-0000-0000F5B00000}"/>
    <cellStyle name="Uwaga 20 2 20 7" xfId="27216" xr:uid="{00000000-0005-0000-0000-0000F6B00000}"/>
    <cellStyle name="Uwaga 20 2 20 8" xfId="30450" xr:uid="{00000000-0005-0000-0000-0000F7B00000}"/>
    <cellStyle name="Uwaga 20 2 20 9" xfId="33767" xr:uid="{00000000-0005-0000-0000-0000F8B00000}"/>
    <cellStyle name="Uwaga 20 2 3" xfId="2557" xr:uid="{00000000-0005-0000-0000-0000F9B00000}"/>
    <cellStyle name="Uwaga 20 2 3 10" xfId="32201" xr:uid="{00000000-0005-0000-0000-0000FAB00000}"/>
    <cellStyle name="Uwaga 20 2 3 11" xfId="34671" xr:uid="{00000000-0005-0000-0000-0000FBB00000}"/>
    <cellStyle name="Uwaga 20 2 3 12" xfId="37859" xr:uid="{00000000-0005-0000-0000-0000FCB00000}"/>
    <cellStyle name="Uwaga 20 2 3 13" xfId="41069" xr:uid="{00000000-0005-0000-0000-0000FDB00000}"/>
    <cellStyle name="Uwaga 20 2 3 14" xfId="44245" xr:uid="{00000000-0005-0000-0000-0000FEB00000}"/>
    <cellStyle name="Uwaga 20 2 3 15" xfId="47544" xr:uid="{00000000-0005-0000-0000-0000FFB00000}"/>
    <cellStyle name="Uwaga 20 2 3 16" xfId="50709" xr:uid="{00000000-0005-0000-0000-000000B10000}"/>
    <cellStyle name="Uwaga 20 2 3 17" xfId="53904" xr:uid="{00000000-0005-0000-0000-000001B10000}"/>
    <cellStyle name="Uwaga 20 2 3 18" xfId="55958" xr:uid="{00000000-0005-0000-0000-000002B10000}"/>
    <cellStyle name="Uwaga 20 2 3 19" xfId="59195" xr:uid="{00000000-0005-0000-0000-000003B10000}"/>
    <cellStyle name="Uwaga 20 2 3 2" xfId="9759" xr:uid="{00000000-0005-0000-0000-000004B10000}"/>
    <cellStyle name="Uwaga 20 2 3 3" xfId="11801" xr:uid="{00000000-0005-0000-0000-000005B10000}"/>
    <cellStyle name="Uwaga 20 2 3 4" xfId="5925" xr:uid="{00000000-0005-0000-0000-000006B10000}"/>
    <cellStyle name="Uwaga 20 2 3 5" xfId="16450" xr:uid="{00000000-0005-0000-0000-000007B10000}"/>
    <cellStyle name="Uwaga 20 2 3 6" xfId="19025" xr:uid="{00000000-0005-0000-0000-000008B10000}"/>
    <cellStyle name="Uwaga 20 2 3 7" xfId="22335" xr:uid="{00000000-0005-0000-0000-000009B10000}"/>
    <cellStyle name="Uwaga 20 2 3 8" xfId="25655" xr:uid="{00000000-0005-0000-0000-00000AB10000}"/>
    <cellStyle name="Uwaga 20 2 3 9" xfId="28884" xr:uid="{00000000-0005-0000-0000-00000BB10000}"/>
    <cellStyle name="Uwaga 20 2 4" xfId="2700" xr:uid="{00000000-0005-0000-0000-00000CB10000}"/>
    <cellStyle name="Uwaga 20 2 4 10" xfId="32344" xr:uid="{00000000-0005-0000-0000-00000DB10000}"/>
    <cellStyle name="Uwaga 20 2 4 11" xfId="34814" xr:uid="{00000000-0005-0000-0000-00000EB10000}"/>
    <cellStyle name="Uwaga 20 2 4 12" xfId="38002" xr:uid="{00000000-0005-0000-0000-00000FB10000}"/>
    <cellStyle name="Uwaga 20 2 4 13" xfId="41212" xr:uid="{00000000-0005-0000-0000-000010B10000}"/>
    <cellStyle name="Uwaga 20 2 4 14" xfId="44388" xr:uid="{00000000-0005-0000-0000-000011B10000}"/>
    <cellStyle name="Uwaga 20 2 4 15" xfId="47687" xr:uid="{00000000-0005-0000-0000-000012B10000}"/>
    <cellStyle name="Uwaga 20 2 4 16" xfId="50852" xr:uid="{00000000-0005-0000-0000-000013B10000}"/>
    <cellStyle name="Uwaga 20 2 4 17" xfId="54046" xr:uid="{00000000-0005-0000-0000-000014B10000}"/>
    <cellStyle name="Uwaga 20 2 4 18" xfId="56100" xr:uid="{00000000-0005-0000-0000-000015B10000}"/>
    <cellStyle name="Uwaga 20 2 4 19" xfId="59337" xr:uid="{00000000-0005-0000-0000-000016B10000}"/>
    <cellStyle name="Uwaga 20 2 4 2" xfId="9902" xr:uid="{00000000-0005-0000-0000-000017B10000}"/>
    <cellStyle name="Uwaga 20 2 4 3" xfId="11944" xr:uid="{00000000-0005-0000-0000-000018B10000}"/>
    <cellStyle name="Uwaga 20 2 4 4" xfId="6068" xr:uid="{00000000-0005-0000-0000-000019B10000}"/>
    <cellStyle name="Uwaga 20 2 4 5" xfId="16593" xr:uid="{00000000-0005-0000-0000-00001AB10000}"/>
    <cellStyle name="Uwaga 20 2 4 6" xfId="19168" xr:uid="{00000000-0005-0000-0000-00001BB10000}"/>
    <cellStyle name="Uwaga 20 2 4 7" xfId="22478" xr:uid="{00000000-0005-0000-0000-00001CB10000}"/>
    <cellStyle name="Uwaga 20 2 4 8" xfId="25797" xr:uid="{00000000-0005-0000-0000-00001DB10000}"/>
    <cellStyle name="Uwaga 20 2 4 9" xfId="29027" xr:uid="{00000000-0005-0000-0000-00001EB10000}"/>
    <cellStyle name="Uwaga 20 2 5" xfId="2600" xr:uid="{00000000-0005-0000-0000-00001FB10000}"/>
    <cellStyle name="Uwaga 20 2 5 10" xfId="32244" xr:uid="{00000000-0005-0000-0000-000020B10000}"/>
    <cellStyle name="Uwaga 20 2 5 11" xfId="34714" xr:uid="{00000000-0005-0000-0000-000021B10000}"/>
    <cellStyle name="Uwaga 20 2 5 12" xfId="37902" xr:uid="{00000000-0005-0000-0000-000022B10000}"/>
    <cellStyle name="Uwaga 20 2 5 13" xfId="41112" xr:uid="{00000000-0005-0000-0000-000023B10000}"/>
    <cellStyle name="Uwaga 20 2 5 14" xfId="44288" xr:uid="{00000000-0005-0000-0000-000024B10000}"/>
    <cellStyle name="Uwaga 20 2 5 15" xfId="47587" xr:uid="{00000000-0005-0000-0000-000025B10000}"/>
    <cellStyle name="Uwaga 20 2 5 16" xfId="50752" xr:uid="{00000000-0005-0000-0000-000026B10000}"/>
    <cellStyle name="Uwaga 20 2 5 17" xfId="53947" xr:uid="{00000000-0005-0000-0000-000027B10000}"/>
    <cellStyle name="Uwaga 20 2 5 18" xfId="56001" xr:uid="{00000000-0005-0000-0000-000028B10000}"/>
    <cellStyle name="Uwaga 20 2 5 19" xfId="59238" xr:uid="{00000000-0005-0000-0000-000029B10000}"/>
    <cellStyle name="Uwaga 20 2 5 2" xfId="9802" xr:uid="{00000000-0005-0000-0000-00002AB10000}"/>
    <cellStyle name="Uwaga 20 2 5 3" xfId="11844" xr:uid="{00000000-0005-0000-0000-00002BB10000}"/>
    <cellStyle name="Uwaga 20 2 5 4" xfId="5968" xr:uid="{00000000-0005-0000-0000-00002CB10000}"/>
    <cellStyle name="Uwaga 20 2 5 5" xfId="16493" xr:uid="{00000000-0005-0000-0000-00002DB10000}"/>
    <cellStyle name="Uwaga 20 2 5 6" xfId="19068" xr:uid="{00000000-0005-0000-0000-00002EB10000}"/>
    <cellStyle name="Uwaga 20 2 5 7" xfId="22378" xr:uid="{00000000-0005-0000-0000-00002FB10000}"/>
    <cellStyle name="Uwaga 20 2 5 8" xfId="25698" xr:uid="{00000000-0005-0000-0000-000030B10000}"/>
    <cellStyle name="Uwaga 20 2 5 9" xfId="28927" xr:uid="{00000000-0005-0000-0000-000031B10000}"/>
    <cellStyle name="Uwaga 20 2 6" xfId="2920" xr:uid="{00000000-0005-0000-0000-000032B10000}"/>
    <cellStyle name="Uwaga 20 2 6 10" xfId="32564" xr:uid="{00000000-0005-0000-0000-000033B10000}"/>
    <cellStyle name="Uwaga 20 2 6 11" xfId="35034" xr:uid="{00000000-0005-0000-0000-000034B10000}"/>
    <cellStyle name="Uwaga 20 2 6 12" xfId="38222" xr:uid="{00000000-0005-0000-0000-000035B10000}"/>
    <cellStyle name="Uwaga 20 2 6 13" xfId="41429" xr:uid="{00000000-0005-0000-0000-000036B10000}"/>
    <cellStyle name="Uwaga 20 2 6 14" xfId="44608" xr:uid="{00000000-0005-0000-0000-000037B10000}"/>
    <cellStyle name="Uwaga 20 2 6 15" xfId="47904" xr:uid="{00000000-0005-0000-0000-000038B10000}"/>
    <cellStyle name="Uwaga 20 2 6 16" xfId="51072" xr:uid="{00000000-0005-0000-0000-000039B10000}"/>
    <cellStyle name="Uwaga 20 2 6 17" xfId="54261" xr:uid="{00000000-0005-0000-0000-00003AB10000}"/>
    <cellStyle name="Uwaga 20 2 6 18" xfId="56315" xr:uid="{00000000-0005-0000-0000-00003BB10000}"/>
    <cellStyle name="Uwaga 20 2 6 19" xfId="59552" xr:uid="{00000000-0005-0000-0000-00003CB10000}"/>
    <cellStyle name="Uwaga 20 2 6 2" xfId="10122" xr:uid="{00000000-0005-0000-0000-00003DB10000}"/>
    <cellStyle name="Uwaga 20 2 6 3" xfId="12164" xr:uid="{00000000-0005-0000-0000-00003EB10000}"/>
    <cellStyle name="Uwaga 20 2 6 4" xfId="6288" xr:uid="{00000000-0005-0000-0000-00003FB10000}"/>
    <cellStyle name="Uwaga 20 2 6 5" xfId="16813" xr:uid="{00000000-0005-0000-0000-000040B10000}"/>
    <cellStyle name="Uwaga 20 2 6 6" xfId="19388" xr:uid="{00000000-0005-0000-0000-000041B10000}"/>
    <cellStyle name="Uwaga 20 2 6 7" xfId="22698" xr:uid="{00000000-0005-0000-0000-000042B10000}"/>
    <cellStyle name="Uwaga 20 2 6 8" xfId="26015" xr:uid="{00000000-0005-0000-0000-000043B10000}"/>
    <cellStyle name="Uwaga 20 2 6 9" xfId="29247" xr:uid="{00000000-0005-0000-0000-000044B10000}"/>
    <cellStyle name="Uwaga 20 2 7" xfId="2994" xr:uid="{00000000-0005-0000-0000-000045B10000}"/>
    <cellStyle name="Uwaga 20 2 7 10" xfId="32638" xr:uid="{00000000-0005-0000-0000-000046B10000}"/>
    <cellStyle name="Uwaga 20 2 7 11" xfId="35108" xr:uid="{00000000-0005-0000-0000-000047B10000}"/>
    <cellStyle name="Uwaga 20 2 7 12" xfId="38296" xr:uid="{00000000-0005-0000-0000-000048B10000}"/>
    <cellStyle name="Uwaga 20 2 7 13" xfId="41503" xr:uid="{00000000-0005-0000-0000-000049B10000}"/>
    <cellStyle name="Uwaga 20 2 7 14" xfId="44682" xr:uid="{00000000-0005-0000-0000-00004AB10000}"/>
    <cellStyle name="Uwaga 20 2 7 15" xfId="47978" xr:uid="{00000000-0005-0000-0000-00004BB10000}"/>
    <cellStyle name="Uwaga 20 2 7 16" xfId="51146" xr:uid="{00000000-0005-0000-0000-00004CB10000}"/>
    <cellStyle name="Uwaga 20 2 7 17" xfId="54335" xr:uid="{00000000-0005-0000-0000-00004DB10000}"/>
    <cellStyle name="Uwaga 20 2 7 18" xfId="56389" xr:uid="{00000000-0005-0000-0000-00004EB10000}"/>
    <cellStyle name="Uwaga 20 2 7 19" xfId="59626" xr:uid="{00000000-0005-0000-0000-00004FB10000}"/>
    <cellStyle name="Uwaga 20 2 7 2" xfId="10196" xr:uid="{00000000-0005-0000-0000-000050B10000}"/>
    <cellStyle name="Uwaga 20 2 7 3" xfId="12238" xr:uid="{00000000-0005-0000-0000-000051B10000}"/>
    <cellStyle name="Uwaga 20 2 7 4" xfId="6362" xr:uid="{00000000-0005-0000-0000-000052B10000}"/>
    <cellStyle name="Uwaga 20 2 7 5" xfId="16887" xr:uid="{00000000-0005-0000-0000-000053B10000}"/>
    <cellStyle name="Uwaga 20 2 7 6" xfId="19462" xr:uid="{00000000-0005-0000-0000-000054B10000}"/>
    <cellStyle name="Uwaga 20 2 7 7" xfId="22772" xr:uid="{00000000-0005-0000-0000-000055B10000}"/>
    <cellStyle name="Uwaga 20 2 7 8" xfId="26089" xr:uid="{00000000-0005-0000-0000-000056B10000}"/>
    <cellStyle name="Uwaga 20 2 7 9" xfId="29321" xr:uid="{00000000-0005-0000-0000-000057B10000}"/>
    <cellStyle name="Uwaga 20 2 8" xfId="3190" xr:uid="{00000000-0005-0000-0000-000058B10000}"/>
    <cellStyle name="Uwaga 20 2 8 10" xfId="32834" xr:uid="{00000000-0005-0000-0000-000059B10000}"/>
    <cellStyle name="Uwaga 20 2 8 11" xfId="35303" xr:uid="{00000000-0005-0000-0000-00005AB10000}"/>
    <cellStyle name="Uwaga 20 2 8 12" xfId="38492" xr:uid="{00000000-0005-0000-0000-00005BB10000}"/>
    <cellStyle name="Uwaga 20 2 8 13" xfId="41698" xr:uid="{00000000-0005-0000-0000-00005CB10000}"/>
    <cellStyle name="Uwaga 20 2 8 14" xfId="44878" xr:uid="{00000000-0005-0000-0000-00005DB10000}"/>
    <cellStyle name="Uwaga 20 2 8 15" xfId="48173" xr:uid="{00000000-0005-0000-0000-00005EB10000}"/>
    <cellStyle name="Uwaga 20 2 8 16" xfId="51341" xr:uid="{00000000-0005-0000-0000-00005FB10000}"/>
    <cellStyle name="Uwaga 20 2 8 17" xfId="54528" xr:uid="{00000000-0005-0000-0000-000060B10000}"/>
    <cellStyle name="Uwaga 20 2 8 18" xfId="56582" xr:uid="{00000000-0005-0000-0000-000061B10000}"/>
    <cellStyle name="Uwaga 20 2 8 19" xfId="59819" xr:uid="{00000000-0005-0000-0000-000062B10000}"/>
    <cellStyle name="Uwaga 20 2 8 2" xfId="10392" xr:uid="{00000000-0005-0000-0000-000063B10000}"/>
    <cellStyle name="Uwaga 20 2 8 3" xfId="12434" xr:uid="{00000000-0005-0000-0000-000064B10000}"/>
    <cellStyle name="Uwaga 20 2 8 4" xfId="6558" xr:uid="{00000000-0005-0000-0000-000065B10000}"/>
    <cellStyle name="Uwaga 20 2 8 5" xfId="17083" xr:uid="{00000000-0005-0000-0000-000066B10000}"/>
    <cellStyle name="Uwaga 20 2 8 6" xfId="19658" xr:uid="{00000000-0005-0000-0000-000067B10000}"/>
    <cellStyle name="Uwaga 20 2 8 7" xfId="22968" xr:uid="{00000000-0005-0000-0000-000068B10000}"/>
    <cellStyle name="Uwaga 20 2 8 8" xfId="26283" xr:uid="{00000000-0005-0000-0000-000069B10000}"/>
    <cellStyle name="Uwaga 20 2 8 9" xfId="29517" xr:uid="{00000000-0005-0000-0000-00006AB10000}"/>
    <cellStyle name="Uwaga 20 2 9" xfId="3088" xr:uid="{00000000-0005-0000-0000-00006BB10000}"/>
    <cellStyle name="Uwaga 20 2 9 10" xfId="32732" xr:uid="{00000000-0005-0000-0000-00006CB10000}"/>
    <cellStyle name="Uwaga 20 2 9 11" xfId="35201" xr:uid="{00000000-0005-0000-0000-00006DB10000}"/>
    <cellStyle name="Uwaga 20 2 9 12" xfId="38390" xr:uid="{00000000-0005-0000-0000-00006EB10000}"/>
    <cellStyle name="Uwaga 20 2 9 13" xfId="41596" xr:uid="{00000000-0005-0000-0000-00006FB10000}"/>
    <cellStyle name="Uwaga 20 2 9 14" xfId="44776" xr:uid="{00000000-0005-0000-0000-000070B10000}"/>
    <cellStyle name="Uwaga 20 2 9 15" xfId="48071" xr:uid="{00000000-0005-0000-0000-000071B10000}"/>
    <cellStyle name="Uwaga 20 2 9 16" xfId="51239" xr:uid="{00000000-0005-0000-0000-000072B10000}"/>
    <cellStyle name="Uwaga 20 2 9 17" xfId="54427" xr:uid="{00000000-0005-0000-0000-000073B10000}"/>
    <cellStyle name="Uwaga 20 2 9 18" xfId="56481" xr:uid="{00000000-0005-0000-0000-000074B10000}"/>
    <cellStyle name="Uwaga 20 2 9 19" xfId="59718" xr:uid="{00000000-0005-0000-0000-000075B10000}"/>
    <cellStyle name="Uwaga 20 2 9 2" xfId="10290" xr:uid="{00000000-0005-0000-0000-000076B10000}"/>
    <cellStyle name="Uwaga 20 2 9 3" xfId="12332" xr:uid="{00000000-0005-0000-0000-000077B10000}"/>
    <cellStyle name="Uwaga 20 2 9 4" xfId="6456" xr:uid="{00000000-0005-0000-0000-000078B10000}"/>
    <cellStyle name="Uwaga 20 2 9 5" xfId="16981" xr:uid="{00000000-0005-0000-0000-000079B10000}"/>
    <cellStyle name="Uwaga 20 2 9 6" xfId="19556" xr:uid="{00000000-0005-0000-0000-00007AB10000}"/>
    <cellStyle name="Uwaga 20 2 9 7" xfId="22866" xr:uid="{00000000-0005-0000-0000-00007BB10000}"/>
    <cellStyle name="Uwaga 20 2 9 8" xfId="26182" xr:uid="{00000000-0005-0000-0000-00007CB10000}"/>
    <cellStyle name="Uwaga 20 2 9 9" xfId="29415" xr:uid="{00000000-0005-0000-0000-00007DB10000}"/>
    <cellStyle name="Uwaga 20 20" xfId="2224" xr:uid="{00000000-0005-0000-0000-00007EB10000}"/>
    <cellStyle name="Uwaga 20 20 10" xfId="31872" xr:uid="{00000000-0005-0000-0000-00007FB10000}"/>
    <cellStyle name="Uwaga 20 20 11" xfId="34346" xr:uid="{00000000-0005-0000-0000-000080B10000}"/>
    <cellStyle name="Uwaga 20 20 12" xfId="37526" xr:uid="{00000000-0005-0000-0000-000081B10000}"/>
    <cellStyle name="Uwaga 20 20 13" xfId="40745" xr:uid="{00000000-0005-0000-0000-000082B10000}"/>
    <cellStyle name="Uwaga 20 20 14" xfId="43912" xr:uid="{00000000-0005-0000-0000-000083B10000}"/>
    <cellStyle name="Uwaga 20 20 15" xfId="47220" xr:uid="{00000000-0005-0000-0000-000084B10000}"/>
    <cellStyle name="Uwaga 20 20 16" xfId="50377" xr:uid="{00000000-0005-0000-0000-000085B10000}"/>
    <cellStyle name="Uwaga 20 20 17" xfId="53585" xr:uid="{00000000-0005-0000-0000-000086B10000}"/>
    <cellStyle name="Uwaga 20 20 18" xfId="55635" xr:uid="{00000000-0005-0000-0000-000087B10000}"/>
    <cellStyle name="Uwaga 20 20 19" xfId="58872" xr:uid="{00000000-0005-0000-0000-000088B10000}"/>
    <cellStyle name="Uwaga 20 20 2" xfId="9430" xr:uid="{00000000-0005-0000-0000-000089B10000}"/>
    <cellStyle name="Uwaga 20 20 3" xfId="11468" xr:uid="{00000000-0005-0000-0000-00008AB10000}"/>
    <cellStyle name="Uwaga 20 20 4" xfId="5601" xr:uid="{00000000-0005-0000-0000-00008BB10000}"/>
    <cellStyle name="Uwaga 20 20 5" xfId="16119" xr:uid="{00000000-0005-0000-0000-00008CB10000}"/>
    <cellStyle name="Uwaga 20 20 6" xfId="18692" xr:uid="{00000000-0005-0000-0000-00008DB10000}"/>
    <cellStyle name="Uwaga 20 20 7" xfId="22002" xr:uid="{00000000-0005-0000-0000-00008EB10000}"/>
    <cellStyle name="Uwaga 20 20 8" xfId="25323" xr:uid="{00000000-0005-0000-0000-00008FB10000}"/>
    <cellStyle name="Uwaga 20 20 9" xfId="28551" xr:uid="{00000000-0005-0000-0000-000090B10000}"/>
    <cellStyle name="Uwaga 20 21" xfId="4059" xr:uid="{00000000-0005-0000-0000-000091B10000}"/>
    <cellStyle name="Uwaga 20 21 10" xfId="36165" xr:uid="{00000000-0005-0000-0000-000092B10000}"/>
    <cellStyle name="Uwaga 20 21 11" xfId="39361" xr:uid="{00000000-0005-0000-0000-000093B10000}"/>
    <cellStyle name="Uwaga 20 21 12" xfId="42560" xr:uid="{00000000-0005-0000-0000-000094B10000}"/>
    <cellStyle name="Uwaga 20 21 13" xfId="45747" xr:uid="{00000000-0005-0000-0000-000095B10000}"/>
    <cellStyle name="Uwaga 20 21 14" xfId="49035" xr:uid="{00000000-0005-0000-0000-000096B10000}"/>
    <cellStyle name="Uwaga 20 21 15" xfId="52208" xr:uid="{00000000-0005-0000-0000-000097B10000}"/>
    <cellStyle name="Uwaga 20 21 16" xfId="55383" xr:uid="{00000000-0005-0000-0000-000098B10000}"/>
    <cellStyle name="Uwaga 20 21 17" xfId="57437" xr:uid="{00000000-0005-0000-0000-000099B10000}"/>
    <cellStyle name="Uwaga 20 21 18" xfId="60674" xr:uid="{00000000-0005-0000-0000-00009AB10000}"/>
    <cellStyle name="Uwaga 20 21 2" xfId="11261" xr:uid="{00000000-0005-0000-0000-00009BB10000}"/>
    <cellStyle name="Uwaga 20 21 3" xfId="13303" xr:uid="{00000000-0005-0000-0000-00009CB10000}"/>
    <cellStyle name="Uwaga 20 21 4" xfId="17952" xr:uid="{00000000-0005-0000-0000-00009DB10000}"/>
    <cellStyle name="Uwaga 20 21 5" xfId="20527" xr:uid="{00000000-0005-0000-0000-00009EB10000}"/>
    <cellStyle name="Uwaga 20 21 6" xfId="23837" xr:uid="{00000000-0005-0000-0000-00009FB10000}"/>
    <cellStyle name="Uwaga 20 21 7" xfId="27152" xr:uid="{00000000-0005-0000-0000-0000A0B10000}"/>
    <cellStyle name="Uwaga 20 21 8" xfId="30386" xr:uid="{00000000-0005-0000-0000-0000A1B10000}"/>
    <cellStyle name="Uwaga 20 21 9" xfId="33703" xr:uid="{00000000-0005-0000-0000-0000A2B10000}"/>
    <cellStyle name="Uwaga 20 22" xfId="4353" xr:uid="{00000000-0005-0000-0000-0000A3B10000}"/>
    <cellStyle name="Uwaga 20 22 10" xfId="42849" xr:uid="{00000000-0005-0000-0000-0000A4B10000}"/>
    <cellStyle name="Uwaga 20 22 11" xfId="46041" xr:uid="{00000000-0005-0000-0000-0000A5B10000}"/>
    <cellStyle name="Uwaga 20 22 12" xfId="49318" xr:uid="{00000000-0005-0000-0000-0000A6B10000}"/>
    <cellStyle name="Uwaga 20 22 13" xfId="52501" xr:uid="{00000000-0005-0000-0000-0000A7B10000}"/>
    <cellStyle name="Uwaga 20 22 14" xfId="57716" xr:uid="{00000000-0005-0000-0000-0000A8B10000}"/>
    <cellStyle name="Uwaga 20 22 15" xfId="60953" xr:uid="{00000000-0005-0000-0000-0000A9B10000}"/>
    <cellStyle name="Uwaga 20 22 2" xfId="13591" xr:uid="{00000000-0005-0000-0000-0000AAB10000}"/>
    <cellStyle name="Uwaga 20 22 3" xfId="7570" xr:uid="{00000000-0005-0000-0000-0000ABB10000}"/>
    <cellStyle name="Uwaga 20 22 4" xfId="20821" xr:uid="{00000000-0005-0000-0000-0000ACB10000}"/>
    <cellStyle name="Uwaga 20 22 5" xfId="24131" xr:uid="{00000000-0005-0000-0000-0000ADB10000}"/>
    <cellStyle name="Uwaga 20 22 6" xfId="27445" xr:uid="{00000000-0005-0000-0000-0000AEB10000}"/>
    <cellStyle name="Uwaga 20 22 7" xfId="30680" xr:uid="{00000000-0005-0000-0000-0000AFB10000}"/>
    <cellStyle name="Uwaga 20 22 8" xfId="36449" xr:uid="{00000000-0005-0000-0000-0000B0B10000}"/>
    <cellStyle name="Uwaga 20 22 9" xfId="39654" xr:uid="{00000000-0005-0000-0000-0000B1B10000}"/>
    <cellStyle name="Uwaga 20 23" xfId="4168" xr:uid="{00000000-0005-0000-0000-0000B2B10000}"/>
    <cellStyle name="Uwaga 20 23 10" xfId="42669" xr:uid="{00000000-0005-0000-0000-0000B3B10000}"/>
    <cellStyle name="Uwaga 20 23 11" xfId="45856" xr:uid="{00000000-0005-0000-0000-0000B4B10000}"/>
    <cellStyle name="Uwaga 20 23 12" xfId="49144" xr:uid="{00000000-0005-0000-0000-0000B5B10000}"/>
    <cellStyle name="Uwaga 20 23 13" xfId="52316" xr:uid="{00000000-0005-0000-0000-0000B6B10000}"/>
    <cellStyle name="Uwaga 20 23 14" xfId="57542" xr:uid="{00000000-0005-0000-0000-0000B7B10000}"/>
    <cellStyle name="Uwaga 20 23 15" xfId="60779" xr:uid="{00000000-0005-0000-0000-0000B8B10000}"/>
    <cellStyle name="Uwaga 20 23 2" xfId="13412" xr:uid="{00000000-0005-0000-0000-0000B9B10000}"/>
    <cellStyle name="Uwaga 20 23 3" xfId="7405" xr:uid="{00000000-0005-0000-0000-0000BAB10000}"/>
    <cellStyle name="Uwaga 20 23 4" xfId="20636" xr:uid="{00000000-0005-0000-0000-0000BBB10000}"/>
    <cellStyle name="Uwaga 20 23 5" xfId="23946" xr:uid="{00000000-0005-0000-0000-0000BCB10000}"/>
    <cellStyle name="Uwaga 20 23 6" xfId="27261" xr:uid="{00000000-0005-0000-0000-0000BDB10000}"/>
    <cellStyle name="Uwaga 20 23 7" xfId="30495" xr:uid="{00000000-0005-0000-0000-0000BEB10000}"/>
    <cellStyle name="Uwaga 20 23 8" xfId="36274" xr:uid="{00000000-0005-0000-0000-0000BFB10000}"/>
    <cellStyle name="Uwaga 20 23 9" xfId="39470" xr:uid="{00000000-0005-0000-0000-0000C0B10000}"/>
    <cellStyle name="Uwaga 20 24" xfId="4414" xr:uid="{00000000-0005-0000-0000-0000C1B10000}"/>
    <cellStyle name="Uwaga 20 24 10" xfId="42908" xr:uid="{00000000-0005-0000-0000-0000C2B10000}"/>
    <cellStyle name="Uwaga 20 24 11" xfId="46102" xr:uid="{00000000-0005-0000-0000-0000C3B10000}"/>
    <cellStyle name="Uwaga 20 24 12" xfId="49377" xr:uid="{00000000-0005-0000-0000-0000C4B10000}"/>
    <cellStyle name="Uwaga 20 24 13" xfId="52562" xr:uid="{00000000-0005-0000-0000-0000C5B10000}"/>
    <cellStyle name="Uwaga 20 24 14" xfId="57772" xr:uid="{00000000-0005-0000-0000-0000C6B10000}"/>
    <cellStyle name="Uwaga 20 24 15" xfId="61009" xr:uid="{00000000-0005-0000-0000-0000C7B10000}"/>
    <cellStyle name="Uwaga 20 24 2" xfId="13652" xr:uid="{00000000-0005-0000-0000-0000C8B10000}"/>
    <cellStyle name="Uwaga 20 24 3" xfId="7617" xr:uid="{00000000-0005-0000-0000-0000C9B10000}"/>
    <cellStyle name="Uwaga 20 24 4" xfId="20882" xr:uid="{00000000-0005-0000-0000-0000CAB10000}"/>
    <cellStyle name="Uwaga 20 24 5" xfId="24192" xr:uid="{00000000-0005-0000-0000-0000CBB10000}"/>
    <cellStyle name="Uwaga 20 24 6" xfId="27506" xr:uid="{00000000-0005-0000-0000-0000CCB10000}"/>
    <cellStyle name="Uwaga 20 24 7" xfId="30741" xr:uid="{00000000-0005-0000-0000-0000CDB10000}"/>
    <cellStyle name="Uwaga 20 24 8" xfId="36508" xr:uid="{00000000-0005-0000-0000-0000CEB10000}"/>
    <cellStyle name="Uwaga 20 24 9" xfId="39715" xr:uid="{00000000-0005-0000-0000-0000CFB10000}"/>
    <cellStyle name="Uwaga 20 25" xfId="4472" xr:uid="{00000000-0005-0000-0000-0000D0B10000}"/>
    <cellStyle name="Uwaga 20 25 10" xfId="42963" xr:uid="{00000000-0005-0000-0000-0000D1B10000}"/>
    <cellStyle name="Uwaga 20 25 11" xfId="46160" xr:uid="{00000000-0005-0000-0000-0000D2B10000}"/>
    <cellStyle name="Uwaga 20 25 12" xfId="49432" xr:uid="{00000000-0005-0000-0000-0000D3B10000}"/>
    <cellStyle name="Uwaga 20 25 13" xfId="52620" xr:uid="{00000000-0005-0000-0000-0000D4B10000}"/>
    <cellStyle name="Uwaga 20 25 14" xfId="57825" xr:uid="{00000000-0005-0000-0000-0000D5B10000}"/>
    <cellStyle name="Uwaga 20 25 15" xfId="61062" xr:uid="{00000000-0005-0000-0000-0000D6B10000}"/>
    <cellStyle name="Uwaga 20 25 2" xfId="13709" xr:uid="{00000000-0005-0000-0000-0000D7B10000}"/>
    <cellStyle name="Uwaga 20 25 3" xfId="7670" xr:uid="{00000000-0005-0000-0000-0000D8B10000}"/>
    <cellStyle name="Uwaga 20 25 4" xfId="20940" xr:uid="{00000000-0005-0000-0000-0000D9B10000}"/>
    <cellStyle name="Uwaga 20 25 5" xfId="24250" xr:uid="{00000000-0005-0000-0000-0000DAB10000}"/>
    <cellStyle name="Uwaga 20 25 6" xfId="27563" xr:uid="{00000000-0005-0000-0000-0000DBB10000}"/>
    <cellStyle name="Uwaga 20 25 7" xfId="30799" xr:uid="{00000000-0005-0000-0000-0000DCB10000}"/>
    <cellStyle name="Uwaga 20 25 8" xfId="36563" xr:uid="{00000000-0005-0000-0000-0000DDB10000}"/>
    <cellStyle name="Uwaga 20 25 9" xfId="39773" xr:uid="{00000000-0005-0000-0000-0000DEB10000}"/>
    <cellStyle name="Uwaga 20 26" xfId="4526" xr:uid="{00000000-0005-0000-0000-0000DFB10000}"/>
    <cellStyle name="Uwaga 20 26 10" xfId="43015" xr:uid="{00000000-0005-0000-0000-0000E0B10000}"/>
    <cellStyle name="Uwaga 20 26 11" xfId="46214" xr:uid="{00000000-0005-0000-0000-0000E1B10000}"/>
    <cellStyle name="Uwaga 20 26 12" xfId="49483" xr:uid="{00000000-0005-0000-0000-0000E2B10000}"/>
    <cellStyle name="Uwaga 20 26 13" xfId="52674" xr:uid="{00000000-0005-0000-0000-0000E3B10000}"/>
    <cellStyle name="Uwaga 20 26 14" xfId="57875" xr:uid="{00000000-0005-0000-0000-0000E4B10000}"/>
    <cellStyle name="Uwaga 20 26 15" xfId="61112" xr:uid="{00000000-0005-0000-0000-0000E5B10000}"/>
    <cellStyle name="Uwaga 20 26 2" xfId="13762" xr:uid="{00000000-0005-0000-0000-0000E6B10000}"/>
    <cellStyle name="Uwaga 20 26 3" xfId="7720" xr:uid="{00000000-0005-0000-0000-0000E7B10000}"/>
    <cellStyle name="Uwaga 20 26 4" xfId="20994" xr:uid="{00000000-0005-0000-0000-0000E8B10000}"/>
    <cellStyle name="Uwaga 20 26 5" xfId="24304" xr:uid="{00000000-0005-0000-0000-0000E9B10000}"/>
    <cellStyle name="Uwaga 20 26 6" xfId="27616" xr:uid="{00000000-0005-0000-0000-0000EAB10000}"/>
    <cellStyle name="Uwaga 20 26 7" xfId="30853" xr:uid="{00000000-0005-0000-0000-0000EBB10000}"/>
    <cellStyle name="Uwaga 20 26 8" xfId="36614" xr:uid="{00000000-0005-0000-0000-0000ECB10000}"/>
    <cellStyle name="Uwaga 20 26 9" xfId="39827" xr:uid="{00000000-0005-0000-0000-0000EDB10000}"/>
    <cellStyle name="Uwaga 20 27" xfId="4471" xr:uid="{00000000-0005-0000-0000-0000EEB10000}"/>
    <cellStyle name="Uwaga 20 27 10" xfId="42962" xr:uid="{00000000-0005-0000-0000-0000EFB10000}"/>
    <cellStyle name="Uwaga 20 27 11" xfId="46159" xr:uid="{00000000-0005-0000-0000-0000F0B10000}"/>
    <cellStyle name="Uwaga 20 27 12" xfId="49431" xr:uid="{00000000-0005-0000-0000-0000F1B10000}"/>
    <cellStyle name="Uwaga 20 27 13" xfId="52619" xr:uid="{00000000-0005-0000-0000-0000F2B10000}"/>
    <cellStyle name="Uwaga 20 27 14" xfId="57824" xr:uid="{00000000-0005-0000-0000-0000F3B10000}"/>
    <cellStyle name="Uwaga 20 27 15" xfId="61061" xr:uid="{00000000-0005-0000-0000-0000F4B10000}"/>
    <cellStyle name="Uwaga 20 27 2" xfId="13708" xr:uid="{00000000-0005-0000-0000-0000F5B10000}"/>
    <cellStyle name="Uwaga 20 27 3" xfId="7669" xr:uid="{00000000-0005-0000-0000-0000F6B10000}"/>
    <cellStyle name="Uwaga 20 27 4" xfId="20939" xr:uid="{00000000-0005-0000-0000-0000F7B10000}"/>
    <cellStyle name="Uwaga 20 27 5" xfId="24249" xr:uid="{00000000-0005-0000-0000-0000F8B10000}"/>
    <cellStyle name="Uwaga 20 27 6" xfId="27562" xr:uid="{00000000-0005-0000-0000-0000F9B10000}"/>
    <cellStyle name="Uwaga 20 27 7" xfId="30798" xr:uid="{00000000-0005-0000-0000-0000FAB10000}"/>
    <cellStyle name="Uwaga 20 27 8" xfId="36562" xr:uid="{00000000-0005-0000-0000-0000FBB10000}"/>
    <cellStyle name="Uwaga 20 27 9" xfId="39772" xr:uid="{00000000-0005-0000-0000-0000FCB10000}"/>
    <cellStyle name="Uwaga 20 28" xfId="4628" xr:uid="{00000000-0005-0000-0000-0000FDB10000}"/>
    <cellStyle name="Uwaga 20 28 10" xfId="43114" xr:uid="{00000000-0005-0000-0000-0000FEB10000}"/>
    <cellStyle name="Uwaga 20 28 11" xfId="46316" xr:uid="{00000000-0005-0000-0000-0000FFB10000}"/>
    <cellStyle name="Uwaga 20 28 12" xfId="49582" xr:uid="{00000000-0005-0000-0000-000000B20000}"/>
    <cellStyle name="Uwaga 20 28 13" xfId="52776" xr:uid="{00000000-0005-0000-0000-000001B20000}"/>
    <cellStyle name="Uwaga 20 28 14" xfId="57973" xr:uid="{00000000-0005-0000-0000-000002B20000}"/>
    <cellStyle name="Uwaga 20 28 15" xfId="61210" xr:uid="{00000000-0005-0000-0000-000003B20000}"/>
    <cellStyle name="Uwaga 20 28 2" xfId="13864" xr:uid="{00000000-0005-0000-0000-000004B20000}"/>
    <cellStyle name="Uwaga 20 28 3" xfId="7818" xr:uid="{00000000-0005-0000-0000-000005B20000}"/>
    <cellStyle name="Uwaga 20 28 4" xfId="21096" xr:uid="{00000000-0005-0000-0000-000006B20000}"/>
    <cellStyle name="Uwaga 20 28 5" xfId="24406" xr:uid="{00000000-0005-0000-0000-000007B20000}"/>
    <cellStyle name="Uwaga 20 28 6" xfId="27718" xr:uid="{00000000-0005-0000-0000-000008B20000}"/>
    <cellStyle name="Uwaga 20 28 7" xfId="30955" xr:uid="{00000000-0005-0000-0000-000009B20000}"/>
    <cellStyle name="Uwaga 20 28 8" xfId="36715" xr:uid="{00000000-0005-0000-0000-00000AB20000}"/>
    <cellStyle name="Uwaga 20 28 9" xfId="39928" xr:uid="{00000000-0005-0000-0000-00000BB20000}"/>
    <cellStyle name="Uwaga 20 29" xfId="4683" xr:uid="{00000000-0005-0000-0000-00000CB20000}"/>
    <cellStyle name="Uwaga 20 29 10" xfId="43166" xr:uid="{00000000-0005-0000-0000-00000DB20000}"/>
    <cellStyle name="Uwaga 20 29 11" xfId="46371" xr:uid="{00000000-0005-0000-0000-00000EB20000}"/>
    <cellStyle name="Uwaga 20 29 12" xfId="49634" xr:uid="{00000000-0005-0000-0000-00000FB20000}"/>
    <cellStyle name="Uwaga 20 29 13" xfId="52831" xr:uid="{00000000-0005-0000-0000-000010B20000}"/>
    <cellStyle name="Uwaga 20 29 14" xfId="58025" xr:uid="{00000000-0005-0000-0000-000011B20000}"/>
    <cellStyle name="Uwaga 20 29 15" xfId="61262" xr:uid="{00000000-0005-0000-0000-000012B20000}"/>
    <cellStyle name="Uwaga 20 29 2" xfId="13918" xr:uid="{00000000-0005-0000-0000-000013B20000}"/>
    <cellStyle name="Uwaga 20 29 3" xfId="7870" xr:uid="{00000000-0005-0000-0000-000014B20000}"/>
    <cellStyle name="Uwaga 20 29 4" xfId="21151" xr:uid="{00000000-0005-0000-0000-000015B20000}"/>
    <cellStyle name="Uwaga 20 29 5" xfId="24461" xr:uid="{00000000-0005-0000-0000-000016B20000}"/>
    <cellStyle name="Uwaga 20 29 6" xfId="27773" xr:uid="{00000000-0005-0000-0000-000017B20000}"/>
    <cellStyle name="Uwaga 20 29 7" xfId="31010" xr:uid="{00000000-0005-0000-0000-000018B20000}"/>
    <cellStyle name="Uwaga 20 29 8" xfId="36768" xr:uid="{00000000-0005-0000-0000-000019B20000}"/>
    <cellStyle name="Uwaga 20 29 9" xfId="39983" xr:uid="{00000000-0005-0000-0000-00001AB20000}"/>
    <cellStyle name="Uwaga 20 3" xfId="1688" xr:uid="{00000000-0005-0000-0000-00001BB20000}"/>
    <cellStyle name="Uwaga 20 3 10" xfId="31340" xr:uid="{00000000-0005-0000-0000-00001CB20000}"/>
    <cellStyle name="Uwaga 20 3 11" xfId="18096" xr:uid="{00000000-0005-0000-0000-00001DB20000}"/>
    <cellStyle name="Uwaga 20 3 12" xfId="36990" xr:uid="{00000000-0005-0000-0000-00001EB20000}"/>
    <cellStyle name="Uwaga 20 3 13" xfId="40222" xr:uid="{00000000-0005-0000-0000-00001FB20000}"/>
    <cellStyle name="Uwaga 20 3 14" xfId="43376" xr:uid="{00000000-0005-0000-0000-000020B20000}"/>
    <cellStyle name="Uwaga 20 3 15" xfId="46697" xr:uid="{00000000-0005-0000-0000-000021B20000}"/>
    <cellStyle name="Uwaga 20 3 16" xfId="49842" xr:uid="{00000000-0005-0000-0000-000022B20000}"/>
    <cellStyle name="Uwaga 20 3 17" xfId="53070" xr:uid="{00000000-0005-0000-0000-000023B20000}"/>
    <cellStyle name="Uwaga 20 3 18" xfId="34175" xr:uid="{00000000-0005-0000-0000-000024B20000}"/>
    <cellStyle name="Uwaga 20 3 19" xfId="58353" xr:uid="{00000000-0005-0000-0000-000025B20000}"/>
    <cellStyle name="Uwaga 20 3 2" xfId="8898" xr:uid="{00000000-0005-0000-0000-000026B20000}"/>
    <cellStyle name="Uwaga 20 3 3" xfId="8492" xr:uid="{00000000-0005-0000-0000-000027B20000}"/>
    <cellStyle name="Uwaga 20 3 4" xfId="5067" xr:uid="{00000000-0005-0000-0000-000028B20000}"/>
    <cellStyle name="Uwaga 20 3 5" xfId="15584" xr:uid="{00000000-0005-0000-0000-000029B20000}"/>
    <cellStyle name="Uwaga 20 3 6" xfId="14513" xr:uid="{00000000-0005-0000-0000-00002AB20000}"/>
    <cellStyle name="Uwaga 20 3 7" xfId="21466" xr:uid="{00000000-0005-0000-0000-00002BB20000}"/>
    <cellStyle name="Uwaga 20 3 8" xfId="24789" xr:uid="{00000000-0005-0000-0000-00002CB20000}"/>
    <cellStyle name="Uwaga 20 3 9" xfId="28015" xr:uid="{00000000-0005-0000-0000-00002DB20000}"/>
    <cellStyle name="Uwaga 20 30" xfId="4735" xr:uid="{00000000-0005-0000-0000-00002EB20000}"/>
    <cellStyle name="Uwaga 20 30 10" xfId="43216" xr:uid="{00000000-0005-0000-0000-00002FB20000}"/>
    <cellStyle name="Uwaga 20 30 11" xfId="46423" xr:uid="{00000000-0005-0000-0000-000030B20000}"/>
    <cellStyle name="Uwaga 20 30 12" xfId="49683" xr:uid="{00000000-0005-0000-0000-000031B20000}"/>
    <cellStyle name="Uwaga 20 30 13" xfId="52883" xr:uid="{00000000-0005-0000-0000-000032B20000}"/>
    <cellStyle name="Uwaga 20 30 14" xfId="58074" xr:uid="{00000000-0005-0000-0000-000033B20000}"/>
    <cellStyle name="Uwaga 20 30 15" xfId="61311" xr:uid="{00000000-0005-0000-0000-000034B20000}"/>
    <cellStyle name="Uwaga 20 30 2" xfId="13969" xr:uid="{00000000-0005-0000-0000-000035B20000}"/>
    <cellStyle name="Uwaga 20 30 3" xfId="7919" xr:uid="{00000000-0005-0000-0000-000036B20000}"/>
    <cellStyle name="Uwaga 20 30 4" xfId="21203" xr:uid="{00000000-0005-0000-0000-000037B20000}"/>
    <cellStyle name="Uwaga 20 30 5" xfId="24513" xr:uid="{00000000-0005-0000-0000-000038B20000}"/>
    <cellStyle name="Uwaga 20 30 6" xfId="27825" xr:uid="{00000000-0005-0000-0000-000039B20000}"/>
    <cellStyle name="Uwaga 20 30 7" xfId="31062" xr:uid="{00000000-0005-0000-0000-00003AB20000}"/>
    <cellStyle name="Uwaga 20 30 8" xfId="36819" xr:uid="{00000000-0005-0000-0000-00003BB20000}"/>
    <cellStyle name="Uwaga 20 30 9" xfId="40034" xr:uid="{00000000-0005-0000-0000-00003CB20000}"/>
    <cellStyle name="Uwaga 20 31" xfId="4784" xr:uid="{00000000-0005-0000-0000-00003DB20000}"/>
    <cellStyle name="Uwaga 20 31 10" xfId="43263" xr:uid="{00000000-0005-0000-0000-00003EB20000}"/>
    <cellStyle name="Uwaga 20 31 11" xfId="46472" xr:uid="{00000000-0005-0000-0000-00003FB20000}"/>
    <cellStyle name="Uwaga 20 31 12" xfId="49730" xr:uid="{00000000-0005-0000-0000-000040B20000}"/>
    <cellStyle name="Uwaga 20 31 13" xfId="52932" xr:uid="{00000000-0005-0000-0000-000041B20000}"/>
    <cellStyle name="Uwaga 20 31 14" xfId="58121" xr:uid="{00000000-0005-0000-0000-000042B20000}"/>
    <cellStyle name="Uwaga 20 31 15" xfId="61358" xr:uid="{00000000-0005-0000-0000-000043B20000}"/>
    <cellStyle name="Uwaga 20 31 2" xfId="14018" xr:uid="{00000000-0005-0000-0000-000044B20000}"/>
    <cellStyle name="Uwaga 20 31 3" xfId="7966" xr:uid="{00000000-0005-0000-0000-000045B20000}"/>
    <cellStyle name="Uwaga 20 31 4" xfId="21252" xr:uid="{00000000-0005-0000-0000-000046B20000}"/>
    <cellStyle name="Uwaga 20 31 5" xfId="24562" xr:uid="{00000000-0005-0000-0000-000047B20000}"/>
    <cellStyle name="Uwaga 20 31 6" xfId="27874" xr:uid="{00000000-0005-0000-0000-000048B20000}"/>
    <cellStyle name="Uwaga 20 31 7" xfId="31111" xr:uid="{00000000-0005-0000-0000-000049B20000}"/>
    <cellStyle name="Uwaga 20 31 8" xfId="36867" xr:uid="{00000000-0005-0000-0000-00004AB20000}"/>
    <cellStyle name="Uwaga 20 31 9" xfId="40083" xr:uid="{00000000-0005-0000-0000-00004BB20000}"/>
    <cellStyle name="Uwaga 20 4" xfId="2483" xr:uid="{00000000-0005-0000-0000-00004CB20000}"/>
    <cellStyle name="Uwaga 20 4 10" xfId="32127" xr:uid="{00000000-0005-0000-0000-00004DB20000}"/>
    <cellStyle name="Uwaga 20 4 11" xfId="34597" xr:uid="{00000000-0005-0000-0000-00004EB20000}"/>
    <cellStyle name="Uwaga 20 4 12" xfId="37785" xr:uid="{00000000-0005-0000-0000-00004FB20000}"/>
    <cellStyle name="Uwaga 20 4 13" xfId="40995" xr:uid="{00000000-0005-0000-0000-000050B20000}"/>
    <cellStyle name="Uwaga 20 4 14" xfId="44171" xr:uid="{00000000-0005-0000-0000-000051B20000}"/>
    <cellStyle name="Uwaga 20 4 15" xfId="47470" xr:uid="{00000000-0005-0000-0000-000052B20000}"/>
    <cellStyle name="Uwaga 20 4 16" xfId="50635" xr:uid="{00000000-0005-0000-0000-000053B20000}"/>
    <cellStyle name="Uwaga 20 4 17" xfId="53831" xr:uid="{00000000-0005-0000-0000-000054B20000}"/>
    <cellStyle name="Uwaga 20 4 18" xfId="55885" xr:uid="{00000000-0005-0000-0000-000055B20000}"/>
    <cellStyle name="Uwaga 20 4 19" xfId="59122" xr:uid="{00000000-0005-0000-0000-000056B20000}"/>
    <cellStyle name="Uwaga 20 4 2" xfId="9685" xr:uid="{00000000-0005-0000-0000-000057B20000}"/>
    <cellStyle name="Uwaga 20 4 3" xfId="11727" xr:uid="{00000000-0005-0000-0000-000058B20000}"/>
    <cellStyle name="Uwaga 20 4 4" xfId="5851" xr:uid="{00000000-0005-0000-0000-000059B20000}"/>
    <cellStyle name="Uwaga 20 4 5" xfId="16376" xr:uid="{00000000-0005-0000-0000-00005AB20000}"/>
    <cellStyle name="Uwaga 20 4 6" xfId="18951" xr:uid="{00000000-0005-0000-0000-00005BB20000}"/>
    <cellStyle name="Uwaga 20 4 7" xfId="22261" xr:uid="{00000000-0005-0000-0000-00005CB20000}"/>
    <cellStyle name="Uwaga 20 4 8" xfId="25581" xr:uid="{00000000-0005-0000-0000-00005DB20000}"/>
    <cellStyle name="Uwaga 20 4 9" xfId="28810" xr:uid="{00000000-0005-0000-0000-00005EB20000}"/>
    <cellStyle name="Uwaga 20 5" xfId="2622" xr:uid="{00000000-0005-0000-0000-00005FB20000}"/>
    <cellStyle name="Uwaga 20 5 10" xfId="32266" xr:uid="{00000000-0005-0000-0000-000060B20000}"/>
    <cellStyle name="Uwaga 20 5 11" xfId="34736" xr:uid="{00000000-0005-0000-0000-000061B20000}"/>
    <cellStyle name="Uwaga 20 5 12" xfId="37924" xr:uid="{00000000-0005-0000-0000-000062B20000}"/>
    <cellStyle name="Uwaga 20 5 13" xfId="41134" xr:uid="{00000000-0005-0000-0000-000063B20000}"/>
    <cellStyle name="Uwaga 20 5 14" xfId="44310" xr:uid="{00000000-0005-0000-0000-000064B20000}"/>
    <cellStyle name="Uwaga 20 5 15" xfId="47609" xr:uid="{00000000-0005-0000-0000-000065B20000}"/>
    <cellStyle name="Uwaga 20 5 16" xfId="50774" xr:uid="{00000000-0005-0000-0000-000066B20000}"/>
    <cellStyle name="Uwaga 20 5 17" xfId="53969" xr:uid="{00000000-0005-0000-0000-000067B20000}"/>
    <cellStyle name="Uwaga 20 5 18" xfId="56023" xr:uid="{00000000-0005-0000-0000-000068B20000}"/>
    <cellStyle name="Uwaga 20 5 19" xfId="59260" xr:uid="{00000000-0005-0000-0000-000069B20000}"/>
    <cellStyle name="Uwaga 20 5 2" xfId="9824" xr:uid="{00000000-0005-0000-0000-00006AB20000}"/>
    <cellStyle name="Uwaga 20 5 3" xfId="11866" xr:uid="{00000000-0005-0000-0000-00006BB20000}"/>
    <cellStyle name="Uwaga 20 5 4" xfId="5990" xr:uid="{00000000-0005-0000-0000-00006CB20000}"/>
    <cellStyle name="Uwaga 20 5 5" xfId="16515" xr:uid="{00000000-0005-0000-0000-00006DB20000}"/>
    <cellStyle name="Uwaga 20 5 6" xfId="19090" xr:uid="{00000000-0005-0000-0000-00006EB20000}"/>
    <cellStyle name="Uwaga 20 5 7" xfId="22400" xr:uid="{00000000-0005-0000-0000-00006FB20000}"/>
    <cellStyle name="Uwaga 20 5 8" xfId="25720" xr:uid="{00000000-0005-0000-0000-000070B20000}"/>
    <cellStyle name="Uwaga 20 5 9" xfId="28949" xr:uid="{00000000-0005-0000-0000-000071B20000}"/>
    <cellStyle name="Uwaga 20 6" xfId="1747" xr:uid="{00000000-0005-0000-0000-000072B20000}"/>
    <cellStyle name="Uwaga 20 6 10" xfId="31399" xr:uid="{00000000-0005-0000-0000-000073B20000}"/>
    <cellStyle name="Uwaga 20 6 11" xfId="18448" xr:uid="{00000000-0005-0000-0000-000074B20000}"/>
    <cellStyle name="Uwaga 20 6 12" xfId="37049" xr:uid="{00000000-0005-0000-0000-000075B20000}"/>
    <cellStyle name="Uwaga 20 6 13" xfId="40280" xr:uid="{00000000-0005-0000-0000-000076B20000}"/>
    <cellStyle name="Uwaga 20 6 14" xfId="43435" xr:uid="{00000000-0005-0000-0000-000077B20000}"/>
    <cellStyle name="Uwaga 20 6 15" xfId="46755" xr:uid="{00000000-0005-0000-0000-000078B20000}"/>
    <cellStyle name="Uwaga 20 6 16" xfId="49901" xr:uid="{00000000-0005-0000-0000-000079B20000}"/>
    <cellStyle name="Uwaga 20 6 17" xfId="53127" xr:uid="{00000000-0005-0000-0000-00007AB20000}"/>
    <cellStyle name="Uwaga 20 6 18" xfId="14839" xr:uid="{00000000-0005-0000-0000-00007BB20000}"/>
    <cellStyle name="Uwaga 20 6 19" xfId="58410" xr:uid="{00000000-0005-0000-0000-00007CB20000}"/>
    <cellStyle name="Uwaga 20 6 2" xfId="8957" xr:uid="{00000000-0005-0000-0000-00007DB20000}"/>
    <cellStyle name="Uwaga 20 6 3" xfId="8433" xr:uid="{00000000-0005-0000-0000-00007EB20000}"/>
    <cellStyle name="Uwaga 20 6 4" xfId="5126" xr:uid="{00000000-0005-0000-0000-00007FB20000}"/>
    <cellStyle name="Uwaga 20 6 5" xfId="15643" xr:uid="{00000000-0005-0000-0000-000080B20000}"/>
    <cellStyle name="Uwaga 20 6 6" xfId="14454" xr:uid="{00000000-0005-0000-0000-000081B20000}"/>
    <cellStyle name="Uwaga 20 6 7" xfId="21525" xr:uid="{00000000-0005-0000-0000-000082B20000}"/>
    <cellStyle name="Uwaga 20 6 8" xfId="24847" xr:uid="{00000000-0005-0000-0000-000083B20000}"/>
    <cellStyle name="Uwaga 20 6 9" xfId="28074" xr:uid="{00000000-0005-0000-0000-000084B20000}"/>
    <cellStyle name="Uwaga 20 7" xfId="2842" xr:uid="{00000000-0005-0000-0000-000085B20000}"/>
    <cellStyle name="Uwaga 20 7 10" xfId="32486" xr:uid="{00000000-0005-0000-0000-000086B20000}"/>
    <cellStyle name="Uwaga 20 7 11" xfId="34956" xr:uid="{00000000-0005-0000-0000-000087B20000}"/>
    <cellStyle name="Uwaga 20 7 12" xfId="38144" xr:uid="{00000000-0005-0000-0000-000088B20000}"/>
    <cellStyle name="Uwaga 20 7 13" xfId="41351" xr:uid="{00000000-0005-0000-0000-000089B20000}"/>
    <cellStyle name="Uwaga 20 7 14" xfId="44530" xr:uid="{00000000-0005-0000-0000-00008AB20000}"/>
    <cellStyle name="Uwaga 20 7 15" xfId="47826" xr:uid="{00000000-0005-0000-0000-00008BB20000}"/>
    <cellStyle name="Uwaga 20 7 16" xfId="50994" xr:uid="{00000000-0005-0000-0000-00008CB20000}"/>
    <cellStyle name="Uwaga 20 7 17" xfId="54184" xr:uid="{00000000-0005-0000-0000-00008DB20000}"/>
    <cellStyle name="Uwaga 20 7 18" xfId="56238" xr:uid="{00000000-0005-0000-0000-00008EB20000}"/>
    <cellStyle name="Uwaga 20 7 19" xfId="59475" xr:uid="{00000000-0005-0000-0000-00008FB20000}"/>
    <cellStyle name="Uwaga 20 7 2" xfId="10044" xr:uid="{00000000-0005-0000-0000-000090B20000}"/>
    <cellStyle name="Uwaga 20 7 3" xfId="12086" xr:uid="{00000000-0005-0000-0000-000091B20000}"/>
    <cellStyle name="Uwaga 20 7 4" xfId="6210" xr:uid="{00000000-0005-0000-0000-000092B20000}"/>
    <cellStyle name="Uwaga 20 7 5" xfId="16735" xr:uid="{00000000-0005-0000-0000-000093B20000}"/>
    <cellStyle name="Uwaga 20 7 6" xfId="19310" xr:uid="{00000000-0005-0000-0000-000094B20000}"/>
    <cellStyle name="Uwaga 20 7 7" xfId="22620" xr:uid="{00000000-0005-0000-0000-000095B20000}"/>
    <cellStyle name="Uwaga 20 7 8" xfId="25938" xr:uid="{00000000-0005-0000-0000-000096B20000}"/>
    <cellStyle name="Uwaga 20 7 9" xfId="29169" xr:uid="{00000000-0005-0000-0000-000097B20000}"/>
    <cellStyle name="Uwaga 20 8" xfId="2946" xr:uid="{00000000-0005-0000-0000-000098B20000}"/>
    <cellStyle name="Uwaga 20 8 10" xfId="32590" xr:uid="{00000000-0005-0000-0000-000099B20000}"/>
    <cellStyle name="Uwaga 20 8 11" xfId="35060" xr:uid="{00000000-0005-0000-0000-00009AB20000}"/>
    <cellStyle name="Uwaga 20 8 12" xfId="38248" xr:uid="{00000000-0005-0000-0000-00009BB20000}"/>
    <cellStyle name="Uwaga 20 8 13" xfId="41455" xr:uid="{00000000-0005-0000-0000-00009CB20000}"/>
    <cellStyle name="Uwaga 20 8 14" xfId="44634" xr:uid="{00000000-0005-0000-0000-00009DB20000}"/>
    <cellStyle name="Uwaga 20 8 15" xfId="47930" xr:uid="{00000000-0005-0000-0000-00009EB20000}"/>
    <cellStyle name="Uwaga 20 8 16" xfId="51098" xr:uid="{00000000-0005-0000-0000-00009FB20000}"/>
    <cellStyle name="Uwaga 20 8 17" xfId="54287" xr:uid="{00000000-0005-0000-0000-0000A0B20000}"/>
    <cellStyle name="Uwaga 20 8 18" xfId="56341" xr:uid="{00000000-0005-0000-0000-0000A1B20000}"/>
    <cellStyle name="Uwaga 20 8 19" xfId="59578" xr:uid="{00000000-0005-0000-0000-0000A2B20000}"/>
    <cellStyle name="Uwaga 20 8 2" xfId="10148" xr:uid="{00000000-0005-0000-0000-0000A3B20000}"/>
    <cellStyle name="Uwaga 20 8 3" xfId="12190" xr:uid="{00000000-0005-0000-0000-0000A4B20000}"/>
    <cellStyle name="Uwaga 20 8 4" xfId="6314" xr:uid="{00000000-0005-0000-0000-0000A5B20000}"/>
    <cellStyle name="Uwaga 20 8 5" xfId="16839" xr:uid="{00000000-0005-0000-0000-0000A6B20000}"/>
    <cellStyle name="Uwaga 20 8 6" xfId="19414" xr:uid="{00000000-0005-0000-0000-0000A7B20000}"/>
    <cellStyle name="Uwaga 20 8 7" xfId="22724" xr:uid="{00000000-0005-0000-0000-0000A8B20000}"/>
    <cellStyle name="Uwaga 20 8 8" xfId="26041" xr:uid="{00000000-0005-0000-0000-0000A9B20000}"/>
    <cellStyle name="Uwaga 20 8 9" xfId="29273" xr:uid="{00000000-0005-0000-0000-0000AAB20000}"/>
    <cellStyle name="Uwaga 20 9" xfId="3112" xr:uid="{00000000-0005-0000-0000-0000ABB20000}"/>
    <cellStyle name="Uwaga 20 9 10" xfId="32756" xr:uid="{00000000-0005-0000-0000-0000ACB20000}"/>
    <cellStyle name="Uwaga 20 9 11" xfId="35225" xr:uid="{00000000-0005-0000-0000-0000ADB20000}"/>
    <cellStyle name="Uwaga 20 9 12" xfId="38414" xr:uid="{00000000-0005-0000-0000-0000AEB20000}"/>
    <cellStyle name="Uwaga 20 9 13" xfId="41620" xr:uid="{00000000-0005-0000-0000-0000AFB20000}"/>
    <cellStyle name="Uwaga 20 9 14" xfId="44800" xr:uid="{00000000-0005-0000-0000-0000B0B20000}"/>
    <cellStyle name="Uwaga 20 9 15" xfId="48095" xr:uid="{00000000-0005-0000-0000-0000B1B20000}"/>
    <cellStyle name="Uwaga 20 9 16" xfId="51263" xr:uid="{00000000-0005-0000-0000-0000B2B20000}"/>
    <cellStyle name="Uwaga 20 9 17" xfId="54451" xr:uid="{00000000-0005-0000-0000-0000B3B20000}"/>
    <cellStyle name="Uwaga 20 9 18" xfId="56505" xr:uid="{00000000-0005-0000-0000-0000B4B20000}"/>
    <cellStyle name="Uwaga 20 9 19" xfId="59742" xr:uid="{00000000-0005-0000-0000-0000B5B20000}"/>
    <cellStyle name="Uwaga 20 9 2" xfId="10314" xr:uid="{00000000-0005-0000-0000-0000B6B20000}"/>
    <cellStyle name="Uwaga 20 9 3" xfId="12356" xr:uid="{00000000-0005-0000-0000-0000B7B20000}"/>
    <cellStyle name="Uwaga 20 9 4" xfId="6480" xr:uid="{00000000-0005-0000-0000-0000B8B20000}"/>
    <cellStyle name="Uwaga 20 9 5" xfId="17005" xr:uid="{00000000-0005-0000-0000-0000B9B20000}"/>
    <cellStyle name="Uwaga 20 9 6" xfId="19580" xr:uid="{00000000-0005-0000-0000-0000BAB20000}"/>
    <cellStyle name="Uwaga 20 9 7" xfId="22890" xr:uid="{00000000-0005-0000-0000-0000BBB20000}"/>
    <cellStyle name="Uwaga 20 9 8" xfId="26206" xr:uid="{00000000-0005-0000-0000-0000BCB20000}"/>
    <cellStyle name="Uwaga 20 9 9" xfId="29439" xr:uid="{00000000-0005-0000-0000-0000BDB20000}"/>
    <cellStyle name="Uwaga 21" xfId="1384" xr:uid="{00000000-0005-0000-0000-0000BEB20000}"/>
    <cellStyle name="Uwaga 21 10" xfId="2723" xr:uid="{00000000-0005-0000-0000-0000BFB20000}"/>
    <cellStyle name="Uwaga 21 10 10" xfId="32367" xr:uid="{00000000-0005-0000-0000-0000C0B20000}"/>
    <cellStyle name="Uwaga 21 10 11" xfId="34837" xr:uid="{00000000-0005-0000-0000-0000C1B20000}"/>
    <cellStyle name="Uwaga 21 10 12" xfId="38025" xr:uid="{00000000-0005-0000-0000-0000C2B20000}"/>
    <cellStyle name="Uwaga 21 10 13" xfId="41235" xr:uid="{00000000-0005-0000-0000-0000C3B20000}"/>
    <cellStyle name="Uwaga 21 10 14" xfId="44411" xr:uid="{00000000-0005-0000-0000-0000C4B20000}"/>
    <cellStyle name="Uwaga 21 10 15" xfId="47710" xr:uid="{00000000-0005-0000-0000-0000C5B20000}"/>
    <cellStyle name="Uwaga 21 10 16" xfId="50875" xr:uid="{00000000-0005-0000-0000-0000C6B20000}"/>
    <cellStyle name="Uwaga 21 10 17" xfId="54069" xr:uid="{00000000-0005-0000-0000-0000C7B20000}"/>
    <cellStyle name="Uwaga 21 10 18" xfId="56123" xr:uid="{00000000-0005-0000-0000-0000C8B20000}"/>
    <cellStyle name="Uwaga 21 10 19" xfId="59360" xr:uid="{00000000-0005-0000-0000-0000C9B20000}"/>
    <cellStyle name="Uwaga 21 10 2" xfId="9925" xr:uid="{00000000-0005-0000-0000-0000CAB20000}"/>
    <cellStyle name="Uwaga 21 10 3" xfId="11967" xr:uid="{00000000-0005-0000-0000-0000CBB20000}"/>
    <cellStyle name="Uwaga 21 10 4" xfId="6091" xr:uid="{00000000-0005-0000-0000-0000CCB20000}"/>
    <cellStyle name="Uwaga 21 10 5" xfId="16616" xr:uid="{00000000-0005-0000-0000-0000CDB20000}"/>
    <cellStyle name="Uwaga 21 10 6" xfId="19191" xr:uid="{00000000-0005-0000-0000-0000CEB20000}"/>
    <cellStyle name="Uwaga 21 10 7" xfId="22501" xr:uid="{00000000-0005-0000-0000-0000CFB20000}"/>
    <cellStyle name="Uwaga 21 10 8" xfId="25820" xr:uid="{00000000-0005-0000-0000-0000D0B20000}"/>
    <cellStyle name="Uwaga 21 10 9" xfId="29050" xr:uid="{00000000-0005-0000-0000-0000D1B20000}"/>
    <cellStyle name="Uwaga 21 11" xfId="3361" xr:uid="{00000000-0005-0000-0000-0000D2B20000}"/>
    <cellStyle name="Uwaga 21 11 10" xfId="33005" xr:uid="{00000000-0005-0000-0000-0000D3B20000}"/>
    <cellStyle name="Uwaga 21 11 11" xfId="35473" xr:uid="{00000000-0005-0000-0000-0000D4B20000}"/>
    <cellStyle name="Uwaga 21 11 12" xfId="38663" xr:uid="{00000000-0005-0000-0000-0000D5B20000}"/>
    <cellStyle name="Uwaga 21 11 13" xfId="41868" xr:uid="{00000000-0005-0000-0000-0000D6B20000}"/>
    <cellStyle name="Uwaga 21 11 14" xfId="45049" xr:uid="{00000000-0005-0000-0000-0000D7B20000}"/>
    <cellStyle name="Uwaga 21 11 15" xfId="48343" xr:uid="{00000000-0005-0000-0000-0000D8B20000}"/>
    <cellStyle name="Uwaga 21 11 16" xfId="51512" xr:uid="{00000000-0005-0000-0000-0000D9B20000}"/>
    <cellStyle name="Uwaga 21 11 17" xfId="54697" xr:uid="{00000000-0005-0000-0000-0000DAB20000}"/>
    <cellStyle name="Uwaga 21 11 18" xfId="56751" xr:uid="{00000000-0005-0000-0000-0000DBB20000}"/>
    <cellStyle name="Uwaga 21 11 19" xfId="59988" xr:uid="{00000000-0005-0000-0000-0000DCB20000}"/>
    <cellStyle name="Uwaga 21 11 2" xfId="10563" xr:uid="{00000000-0005-0000-0000-0000DDB20000}"/>
    <cellStyle name="Uwaga 21 11 3" xfId="12605" xr:uid="{00000000-0005-0000-0000-0000DEB20000}"/>
    <cellStyle name="Uwaga 21 11 4" xfId="6729" xr:uid="{00000000-0005-0000-0000-0000DFB20000}"/>
    <cellStyle name="Uwaga 21 11 5" xfId="17254" xr:uid="{00000000-0005-0000-0000-0000E0B20000}"/>
    <cellStyle name="Uwaga 21 11 6" xfId="19829" xr:uid="{00000000-0005-0000-0000-0000E1B20000}"/>
    <cellStyle name="Uwaga 21 11 7" xfId="23139" xr:uid="{00000000-0005-0000-0000-0000E2B20000}"/>
    <cellStyle name="Uwaga 21 11 8" xfId="26454" xr:uid="{00000000-0005-0000-0000-0000E3B20000}"/>
    <cellStyle name="Uwaga 21 11 9" xfId="29688" xr:uid="{00000000-0005-0000-0000-0000E4B20000}"/>
    <cellStyle name="Uwaga 21 12" xfId="2967" xr:uid="{00000000-0005-0000-0000-0000E5B20000}"/>
    <cellStyle name="Uwaga 21 12 10" xfId="32611" xr:uid="{00000000-0005-0000-0000-0000E6B20000}"/>
    <cellStyle name="Uwaga 21 12 11" xfId="35081" xr:uid="{00000000-0005-0000-0000-0000E7B20000}"/>
    <cellStyle name="Uwaga 21 12 12" xfId="38269" xr:uid="{00000000-0005-0000-0000-0000E8B20000}"/>
    <cellStyle name="Uwaga 21 12 13" xfId="41476" xr:uid="{00000000-0005-0000-0000-0000E9B20000}"/>
    <cellStyle name="Uwaga 21 12 14" xfId="44655" xr:uid="{00000000-0005-0000-0000-0000EAB20000}"/>
    <cellStyle name="Uwaga 21 12 15" xfId="47951" xr:uid="{00000000-0005-0000-0000-0000EBB20000}"/>
    <cellStyle name="Uwaga 21 12 16" xfId="51119" xr:uid="{00000000-0005-0000-0000-0000ECB20000}"/>
    <cellStyle name="Uwaga 21 12 17" xfId="54308" xr:uid="{00000000-0005-0000-0000-0000EDB20000}"/>
    <cellStyle name="Uwaga 21 12 18" xfId="56362" xr:uid="{00000000-0005-0000-0000-0000EEB20000}"/>
    <cellStyle name="Uwaga 21 12 19" xfId="59599" xr:uid="{00000000-0005-0000-0000-0000EFB20000}"/>
    <cellStyle name="Uwaga 21 12 2" xfId="10169" xr:uid="{00000000-0005-0000-0000-0000F0B20000}"/>
    <cellStyle name="Uwaga 21 12 3" xfId="12211" xr:uid="{00000000-0005-0000-0000-0000F1B20000}"/>
    <cellStyle name="Uwaga 21 12 4" xfId="6335" xr:uid="{00000000-0005-0000-0000-0000F2B20000}"/>
    <cellStyle name="Uwaga 21 12 5" xfId="16860" xr:uid="{00000000-0005-0000-0000-0000F3B20000}"/>
    <cellStyle name="Uwaga 21 12 6" xfId="19435" xr:uid="{00000000-0005-0000-0000-0000F4B20000}"/>
    <cellStyle name="Uwaga 21 12 7" xfId="22745" xr:uid="{00000000-0005-0000-0000-0000F5B20000}"/>
    <cellStyle name="Uwaga 21 12 8" xfId="26062" xr:uid="{00000000-0005-0000-0000-0000F6B20000}"/>
    <cellStyle name="Uwaga 21 12 9" xfId="29294" xr:uid="{00000000-0005-0000-0000-0000F7B20000}"/>
    <cellStyle name="Uwaga 21 13" xfId="1971" xr:uid="{00000000-0005-0000-0000-0000F8B20000}"/>
    <cellStyle name="Uwaga 21 13 10" xfId="31620" xr:uid="{00000000-0005-0000-0000-0000F9B20000}"/>
    <cellStyle name="Uwaga 21 13 11" xfId="18336" xr:uid="{00000000-0005-0000-0000-0000FAB20000}"/>
    <cellStyle name="Uwaga 21 13 12" xfId="37273" xr:uid="{00000000-0005-0000-0000-0000FBB20000}"/>
    <cellStyle name="Uwaga 21 13 13" xfId="40498" xr:uid="{00000000-0005-0000-0000-0000FCB20000}"/>
    <cellStyle name="Uwaga 21 13 14" xfId="43659" xr:uid="{00000000-0005-0000-0000-0000FDB20000}"/>
    <cellStyle name="Uwaga 21 13 15" xfId="46973" xr:uid="{00000000-0005-0000-0000-0000FEB20000}"/>
    <cellStyle name="Uwaga 21 13 16" xfId="50125" xr:uid="{00000000-0005-0000-0000-0000FFB20000}"/>
    <cellStyle name="Uwaga 21 13 17" xfId="53340" xr:uid="{00000000-0005-0000-0000-000000B30000}"/>
    <cellStyle name="Uwaga 21 13 18" xfId="24917" xr:uid="{00000000-0005-0000-0000-000001B30000}"/>
    <cellStyle name="Uwaga 21 13 19" xfId="58626" xr:uid="{00000000-0005-0000-0000-000002B30000}"/>
    <cellStyle name="Uwaga 21 13 2" xfId="9178" xr:uid="{00000000-0005-0000-0000-000003B30000}"/>
    <cellStyle name="Uwaga 21 13 3" xfId="8209" xr:uid="{00000000-0005-0000-0000-000004B30000}"/>
    <cellStyle name="Uwaga 21 13 4" xfId="5349" xr:uid="{00000000-0005-0000-0000-000005B30000}"/>
    <cellStyle name="Uwaga 21 13 5" xfId="15866" xr:uid="{00000000-0005-0000-0000-000006B30000}"/>
    <cellStyle name="Uwaga 21 13 6" xfId="14230" xr:uid="{00000000-0005-0000-0000-000007B30000}"/>
    <cellStyle name="Uwaga 21 13 7" xfId="21749" xr:uid="{00000000-0005-0000-0000-000008B30000}"/>
    <cellStyle name="Uwaga 21 13 8" xfId="25071" xr:uid="{00000000-0005-0000-0000-000009B30000}"/>
    <cellStyle name="Uwaga 21 13 9" xfId="28298" xr:uid="{00000000-0005-0000-0000-00000AB30000}"/>
    <cellStyle name="Uwaga 21 14" xfId="3530" xr:uid="{00000000-0005-0000-0000-00000BB30000}"/>
    <cellStyle name="Uwaga 21 14 10" xfId="33174" xr:uid="{00000000-0005-0000-0000-00000CB30000}"/>
    <cellStyle name="Uwaga 21 14 11" xfId="35638" xr:uid="{00000000-0005-0000-0000-00000DB30000}"/>
    <cellStyle name="Uwaga 21 14 12" xfId="38832" xr:uid="{00000000-0005-0000-0000-00000EB30000}"/>
    <cellStyle name="Uwaga 21 14 13" xfId="42033" xr:uid="{00000000-0005-0000-0000-00000FB30000}"/>
    <cellStyle name="Uwaga 21 14 14" xfId="45218" xr:uid="{00000000-0005-0000-0000-000010B30000}"/>
    <cellStyle name="Uwaga 21 14 15" xfId="48508" xr:uid="{00000000-0005-0000-0000-000011B30000}"/>
    <cellStyle name="Uwaga 21 14 16" xfId="51679" xr:uid="{00000000-0005-0000-0000-000012B30000}"/>
    <cellStyle name="Uwaga 21 14 17" xfId="54860" xr:uid="{00000000-0005-0000-0000-000013B30000}"/>
    <cellStyle name="Uwaga 21 14 18" xfId="56914" xr:uid="{00000000-0005-0000-0000-000014B30000}"/>
    <cellStyle name="Uwaga 21 14 19" xfId="60151" xr:uid="{00000000-0005-0000-0000-000015B30000}"/>
    <cellStyle name="Uwaga 21 14 2" xfId="10732" xr:uid="{00000000-0005-0000-0000-000016B30000}"/>
    <cellStyle name="Uwaga 21 14 3" xfId="12774" xr:uid="{00000000-0005-0000-0000-000017B30000}"/>
    <cellStyle name="Uwaga 21 14 4" xfId="6896" xr:uid="{00000000-0005-0000-0000-000018B30000}"/>
    <cellStyle name="Uwaga 21 14 5" xfId="17423" xr:uid="{00000000-0005-0000-0000-000019B30000}"/>
    <cellStyle name="Uwaga 21 14 6" xfId="19998" xr:uid="{00000000-0005-0000-0000-00001AB30000}"/>
    <cellStyle name="Uwaga 21 14 7" xfId="23308" xr:uid="{00000000-0005-0000-0000-00001BB30000}"/>
    <cellStyle name="Uwaga 21 14 8" xfId="26623" xr:uid="{00000000-0005-0000-0000-00001CB30000}"/>
    <cellStyle name="Uwaga 21 14 9" xfId="29857" xr:uid="{00000000-0005-0000-0000-00001DB30000}"/>
    <cellStyle name="Uwaga 21 15" xfId="3667" xr:uid="{00000000-0005-0000-0000-00001EB30000}"/>
    <cellStyle name="Uwaga 21 15 10" xfId="33311" xr:uid="{00000000-0005-0000-0000-00001FB30000}"/>
    <cellStyle name="Uwaga 21 15 11" xfId="35775" xr:uid="{00000000-0005-0000-0000-000020B30000}"/>
    <cellStyle name="Uwaga 21 15 12" xfId="38969" xr:uid="{00000000-0005-0000-0000-000021B30000}"/>
    <cellStyle name="Uwaga 21 15 13" xfId="42170" xr:uid="{00000000-0005-0000-0000-000022B30000}"/>
    <cellStyle name="Uwaga 21 15 14" xfId="45355" xr:uid="{00000000-0005-0000-0000-000023B30000}"/>
    <cellStyle name="Uwaga 21 15 15" xfId="48645" xr:uid="{00000000-0005-0000-0000-000024B30000}"/>
    <cellStyle name="Uwaga 21 15 16" xfId="51816" xr:uid="{00000000-0005-0000-0000-000025B30000}"/>
    <cellStyle name="Uwaga 21 15 17" xfId="54996" xr:uid="{00000000-0005-0000-0000-000026B30000}"/>
    <cellStyle name="Uwaga 21 15 18" xfId="57050" xr:uid="{00000000-0005-0000-0000-000027B30000}"/>
    <cellStyle name="Uwaga 21 15 19" xfId="60287" xr:uid="{00000000-0005-0000-0000-000028B30000}"/>
    <cellStyle name="Uwaga 21 15 2" xfId="10869" xr:uid="{00000000-0005-0000-0000-000029B30000}"/>
    <cellStyle name="Uwaga 21 15 3" xfId="12911" xr:uid="{00000000-0005-0000-0000-00002AB30000}"/>
    <cellStyle name="Uwaga 21 15 4" xfId="7033" xr:uid="{00000000-0005-0000-0000-00002BB30000}"/>
    <cellStyle name="Uwaga 21 15 5" xfId="17560" xr:uid="{00000000-0005-0000-0000-00002CB30000}"/>
    <cellStyle name="Uwaga 21 15 6" xfId="20135" xr:uid="{00000000-0005-0000-0000-00002DB30000}"/>
    <cellStyle name="Uwaga 21 15 7" xfId="23445" xr:uid="{00000000-0005-0000-0000-00002EB30000}"/>
    <cellStyle name="Uwaga 21 15 8" xfId="26760" xr:uid="{00000000-0005-0000-0000-00002FB30000}"/>
    <cellStyle name="Uwaga 21 15 9" xfId="29994" xr:uid="{00000000-0005-0000-0000-000030B30000}"/>
    <cellStyle name="Uwaga 21 16" xfId="2066" xr:uid="{00000000-0005-0000-0000-000031B30000}"/>
    <cellStyle name="Uwaga 21 16 10" xfId="31714" xr:uid="{00000000-0005-0000-0000-000032B30000}"/>
    <cellStyle name="Uwaga 21 16 11" xfId="18534" xr:uid="{00000000-0005-0000-0000-000033B30000}"/>
    <cellStyle name="Uwaga 21 16 12" xfId="37368" xr:uid="{00000000-0005-0000-0000-000034B30000}"/>
    <cellStyle name="Uwaga 21 16 13" xfId="40591" xr:uid="{00000000-0005-0000-0000-000035B30000}"/>
    <cellStyle name="Uwaga 21 16 14" xfId="43754" xr:uid="{00000000-0005-0000-0000-000036B30000}"/>
    <cellStyle name="Uwaga 21 16 15" xfId="47066" xr:uid="{00000000-0005-0000-0000-000037B30000}"/>
    <cellStyle name="Uwaga 21 16 16" xfId="50220" xr:uid="{00000000-0005-0000-0000-000038B30000}"/>
    <cellStyle name="Uwaga 21 16 17" xfId="53431" xr:uid="{00000000-0005-0000-0000-000039B30000}"/>
    <cellStyle name="Uwaga 21 16 18" xfId="14870" xr:uid="{00000000-0005-0000-0000-00003AB30000}"/>
    <cellStyle name="Uwaga 21 16 19" xfId="58718" xr:uid="{00000000-0005-0000-0000-00003BB30000}"/>
    <cellStyle name="Uwaga 21 16 2" xfId="9272" xr:uid="{00000000-0005-0000-0000-00003CB30000}"/>
    <cellStyle name="Uwaga 21 16 3" xfId="8114" xr:uid="{00000000-0005-0000-0000-00003DB30000}"/>
    <cellStyle name="Uwaga 21 16 4" xfId="5443" xr:uid="{00000000-0005-0000-0000-00003EB30000}"/>
    <cellStyle name="Uwaga 21 16 5" xfId="15961" xr:uid="{00000000-0005-0000-0000-00003FB30000}"/>
    <cellStyle name="Uwaga 21 16 6" xfId="14135" xr:uid="{00000000-0005-0000-0000-000040B30000}"/>
    <cellStyle name="Uwaga 21 16 7" xfId="21844" xr:uid="{00000000-0005-0000-0000-000041B30000}"/>
    <cellStyle name="Uwaga 21 16 8" xfId="25166" xr:uid="{00000000-0005-0000-0000-000042B30000}"/>
    <cellStyle name="Uwaga 21 16 9" xfId="28393" xr:uid="{00000000-0005-0000-0000-000043B30000}"/>
    <cellStyle name="Uwaga 21 17" xfId="3802" xr:uid="{00000000-0005-0000-0000-000044B30000}"/>
    <cellStyle name="Uwaga 21 17 10" xfId="33446" xr:uid="{00000000-0005-0000-0000-000045B30000}"/>
    <cellStyle name="Uwaga 21 17 11" xfId="35909" xr:uid="{00000000-0005-0000-0000-000046B30000}"/>
    <cellStyle name="Uwaga 21 17 12" xfId="39104" xr:uid="{00000000-0005-0000-0000-000047B30000}"/>
    <cellStyle name="Uwaga 21 17 13" xfId="42304" xr:uid="{00000000-0005-0000-0000-000048B30000}"/>
    <cellStyle name="Uwaga 21 17 14" xfId="45490" xr:uid="{00000000-0005-0000-0000-000049B30000}"/>
    <cellStyle name="Uwaga 21 17 15" xfId="48779" xr:uid="{00000000-0005-0000-0000-00004AB30000}"/>
    <cellStyle name="Uwaga 21 17 16" xfId="51951" xr:uid="{00000000-0005-0000-0000-00004BB30000}"/>
    <cellStyle name="Uwaga 21 17 17" xfId="55129" xr:uid="{00000000-0005-0000-0000-00004CB30000}"/>
    <cellStyle name="Uwaga 21 17 18" xfId="57183" xr:uid="{00000000-0005-0000-0000-00004DB30000}"/>
    <cellStyle name="Uwaga 21 17 19" xfId="60420" xr:uid="{00000000-0005-0000-0000-00004EB30000}"/>
    <cellStyle name="Uwaga 21 17 2" xfId="11004" xr:uid="{00000000-0005-0000-0000-00004FB30000}"/>
    <cellStyle name="Uwaga 21 17 3" xfId="13046" xr:uid="{00000000-0005-0000-0000-000050B30000}"/>
    <cellStyle name="Uwaga 21 17 4" xfId="7163" xr:uid="{00000000-0005-0000-0000-000051B30000}"/>
    <cellStyle name="Uwaga 21 17 5" xfId="17695" xr:uid="{00000000-0005-0000-0000-000052B30000}"/>
    <cellStyle name="Uwaga 21 17 6" xfId="20270" xr:uid="{00000000-0005-0000-0000-000053B30000}"/>
    <cellStyle name="Uwaga 21 17 7" xfId="23580" xr:uid="{00000000-0005-0000-0000-000054B30000}"/>
    <cellStyle name="Uwaga 21 17 8" xfId="26895" xr:uid="{00000000-0005-0000-0000-000055B30000}"/>
    <cellStyle name="Uwaga 21 17 9" xfId="30129" xr:uid="{00000000-0005-0000-0000-000056B30000}"/>
    <cellStyle name="Uwaga 21 18" xfId="3925" xr:uid="{00000000-0005-0000-0000-000057B30000}"/>
    <cellStyle name="Uwaga 21 18 10" xfId="33569" xr:uid="{00000000-0005-0000-0000-000058B30000}"/>
    <cellStyle name="Uwaga 21 18 11" xfId="36032" xr:uid="{00000000-0005-0000-0000-000059B30000}"/>
    <cellStyle name="Uwaga 21 18 12" xfId="39227" xr:uid="{00000000-0005-0000-0000-00005AB30000}"/>
    <cellStyle name="Uwaga 21 18 13" xfId="42427" xr:uid="{00000000-0005-0000-0000-00005BB30000}"/>
    <cellStyle name="Uwaga 21 18 14" xfId="45613" xr:uid="{00000000-0005-0000-0000-00005CB30000}"/>
    <cellStyle name="Uwaga 21 18 15" xfId="48902" xr:uid="{00000000-0005-0000-0000-00005DB30000}"/>
    <cellStyle name="Uwaga 21 18 16" xfId="52074" xr:uid="{00000000-0005-0000-0000-00005EB30000}"/>
    <cellStyle name="Uwaga 21 18 17" xfId="55251" xr:uid="{00000000-0005-0000-0000-00005FB30000}"/>
    <cellStyle name="Uwaga 21 18 18" xfId="57305" xr:uid="{00000000-0005-0000-0000-000060B30000}"/>
    <cellStyle name="Uwaga 21 18 19" xfId="60542" xr:uid="{00000000-0005-0000-0000-000061B30000}"/>
    <cellStyle name="Uwaga 21 18 2" xfId="11127" xr:uid="{00000000-0005-0000-0000-000062B30000}"/>
    <cellStyle name="Uwaga 21 18 3" xfId="13169" xr:uid="{00000000-0005-0000-0000-000063B30000}"/>
    <cellStyle name="Uwaga 21 18 4" xfId="7285" xr:uid="{00000000-0005-0000-0000-000064B30000}"/>
    <cellStyle name="Uwaga 21 18 5" xfId="17818" xr:uid="{00000000-0005-0000-0000-000065B30000}"/>
    <cellStyle name="Uwaga 21 18 6" xfId="20393" xr:uid="{00000000-0005-0000-0000-000066B30000}"/>
    <cellStyle name="Uwaga 21 18 7" xfId="23703" xr:uid="{00000000-0005-0000-0000-000067B30000}"/>
    <cellStyle name="Uwaga 21 18 8" xfId="27018" xr:uid="{00000000-0005-0000-0000-000068B30000}"/>
    <cellStyle name="Uwaga 21 18 9" xfId="30252" xr:uid="{00000000-0005-0000-0000-000069B30000}"/>
    <cellStyle name="Uwaga 21 19" xfId="2170" xr:uid="{00000000-0005-0000-0000-00006AB30000}"/>
    <cellStyle name="Uwaga 21 19 10" xfId="31818" xr:uid="{00000000-0005-0000-0000-00006BB30000}"/>
    <cellStyle name="Uwaga 21 19 11" xfId="34293" xr:uid="{00000000-0005-0000-0000-00006CB30000}"/>
    <cellStyle name="Uwaga 21 19 12" xfId="37472" xr:uid="{00000000-0005-0000-0000-00006DB30000}"/>
    <cellStyle name="Uwaga 21 19 13" xfId="40692" xr:uid="{00000000-0005-0000-0000-00006EB30000}"/>
    <cellStyle name="Uwaga 21 19 14" xfId="43858" xr:uid="{00000000-0005-0000-0000-00006FB30000}"/>
    <cellStyle name="Uwaga 21 19 15" xfId="47167" xr:uid="{00000000-0005-0000-0000-000070B30000}"/>
    <cellStyle name="Uwaga 21 19 16" xfId="50324" xr:uid="{00000000-0005-0000-0000-000071B30000}"/>
    <cellStyle name="Uwaga 21 19 17" xfId="53532" xr:uid="{00000000-0005-0000-0000-000072B30000}"/>
    <cellStyle name="Uwaga 21 19 18" xfId="55582" xr:uid="{00000000-0005-0000-0000-000073B30000}"/>
    <cellStyle name="Uwaga 21 19 19" xfId="58819" xr:uid="{00000000-0005-0000-0000-000074B30000}"/>
    <cellStyle name="Uwaga 21 19 2" xfId="9376" xr:uid="{00000000-0005-0000-0000-000075B30000}"/>
    <cellStyle name="Uwaga 21 19 3" xfId="11414" xr:uid="{00000000-0005-0000-0000-000076B30000}"/>
    <cellStyle name="Uwaga 21 19 4" xfId="5547" xr:uid="{00000000-0005-0000-0000-000077B30000}"/>
    <cellStyle name="Uwaga 21 19 5" xfId="16065" xr:uid="{00000000-0005-0000-0000-000078B30000}"/>
    <cellStyle name="Uwaga 21 19 6" xfId="18638" xr:uid="{00000000-0005-0000-0000-000079B30000}"/>
    <cellStyle name="Uwaga 21 19 7" xfId="21948" xr:uid="{00000000-0005-0000-0000-00007AB30000}"/>
    <cellStyle name="Uwaga 21 19 8" xfId="25269" xr:uid="{00000000-0005-0000-0000-00007BB30000}"/>
    <cellStyle name="Uwaga 21 19 9" xfId="28497" xr:uid="{00000000-0005-0000-0000-00007CB30000}"/>
    <cellStyle name="Uwaga 21 2" xfId="1464" xr:uid="{00000000-0005-0000-0000-00007DB30000}"/>
    <cellStyle name="Uwaga 21 2 10" xfId="3438" xr:uid="{00000000-0005-0000-0000-00007EB30000}"/>
    <cellStyle name="Uwaga 21 2 10 10" xfId="33082" xr:uid="{00000000-0005-0000-0000-00007FB30000}"/>
    <cellStyle name="Uwaga 21 2 10 11" xfId="35549" xr:uid="{00000000-0005-0000-0000-000080B30000}"/>
    <cellStyle name="Uwaga 21 2 10 12" xfId="38740" xr:uid="{00000000-0005-0000-0000-000081B30000}"/>
    <cellStyle name="Uwaga 21 2 10 13" xfId="41944" xr:uid="{00000000-0005-0000-0000-000082B30000}"/>
    <cellStyle name="Uwaga 21 2 10 14" xfId="45126" xr:uid="{00000000-0005-0000-0000-000083B30000}"/>
    <cellStyle name="Uwaga 21 2 10 15" xfId="48419" xr:uid="{00000000-0005-0000-0000-000084B30000}"/>
    <cellStyle name="Uwaga 21 2 10 16" xfId="51588" xr:uid="{00000000-0005-0000-0000-000085B30000}"/>
    <cellStyle name="Uwaga 21 2 10 17" xfId="54772" xr:uid="{00000000-0005-0000-0000-000086B30000}"/>
    <cellStyle name="Uwaga 21 2 10 18" xfId="56826" xr:uid="{00000000-0005-0000-0000-000087B30000}"/>
    <cellStyle name="Uwaga 21 2 10 19" xfId="60063" xr:uid="{00000000-0005-0000-0000-000088B30000}"/>
    <cellStyle name="Uwaga 21 2 10 2" xfId="10640" xr:uid="{00000000-0005-0000-0000-000089B30000}"/>
    <cellStyle name="Uwaga 21 2 10 3" xfId="12682" xr:uid="{00000000-0005-0000-0000-00008AB30000}"/>
    <cellStyle name="Uwaga 21 2 10 4" xfId="6806" xr:uid="{00000000-0005-0000-0000-00008BB30000}"/>
    <cellStyle name="Uwaga 21 2 10 5" xfId="17331" xr:uid="{00000000-0005-0000-0000-00008CB30000}"/>
    <cellStyle name="Uwaga 21 2 10 6" xfId="19906" xr:uid="{00000000-0005-0000-0000-00008DB30000}"/>
    <cellStyle name="Uwaga 21 2 10 7" xfId="23216" xr:uid="{00000000-0005-0000-0000-00008EB30000}"/>
    <cellStyle name="Uwaga 21 2 10 8" xfId="26531" xr:uid="{00000000-0005-0000-0000-00008FB30000}"/>
    <cellStyle name="Uwaga 21 2 10 9" xfId="29765" xr:uid="{00000000-0005-0000-0000-000090B30000}"/>
    <cellStyle name="Uwaga 21 2 11" xfId="3309" xr:uid="{00000000-0005-0000-0000-000091B30000}"/>
    <cellStyle name="Uwaga 21 2 11 10" xfId="32953" xr:uid="{00000000-0005-0000-0000-000092B30000}"/>
    <cellStyle name="Uwaga 21 2 11 11" xfId="35421" xr:uid="{00000000-0005-0000-0000-000093B30000}"/>
    <cellStyle name="Uwaga 21 2 11 12" xfId="38611" xr:uid="{00000000-0005-0000-0000-000094B30000}"/>
    <cellStyle name="Uwaga 21 2 11 13" xfId="41816" xr:uid="{00000000-0005-0000-0000-000095B30000}"/>
    <cellStyle name="Uwaga 21 2 11 14" xfId="44997" xr:uid="{00000000-0005-0000-0000-000096B30000}"/>
    <cellStyle name="Uwaga 21 2 11 15" xfId="48291" xr:uid="{00000000-0005-0000-0000-000097B30000}"/>
    <cellStyle name="Uwaga 21 2 11 16" xfId="51460" xr:uid="{00000000-0005-0000-0000-000098B30000}"/>
    <cellStyle name="Uwaga 21 2 11 17" xfId="54645" xr:uid="{00000000-0005-0000-0000-000099B30000}"/>
    <cellStyle name="Uwaga 21 2 11 18" xfId="56699" xr:uid="{00000000-0005-0000-0000-00009AB30000}"/>
    <cellStyle name="Uwaga 21 2 11 19" xfId="59936" xr:uid="{00000000-0005-0000-0000-00009BB30000}"/>
    <cellStyle name="Uwaga 21 2 11 2" xfId="10511" xr:uid="{00000000-0005-0000-0000-00009CB30000}"/>
    <cellStyle name="Uwaga 21 2 11 3" xfId="12553" xr:uid="{00000000-0005-0000-0000-00009DB30000}"/>
    <cellStyle name="Uwaga 21 2 11 4" xfId="6677" xr:uid="{00000000-0005-0000-0000-00009EB30000}"/>
    <cellStyle name="Uwaga 21 2 11 5" xfId="17202" xr:uid="{00000000-0005-0000-0000-00009FB30000}"/>
    <cellStyle name="Uwaga 21 2 11 6" xfId="19777" xr:uid="{00000000-0005-0000-0000-0000A0B30000}"/>
    <cellStyle name="Uwaga 21 2 11 7" xfId="23087" xr:uid="{00000000-0005-0000-0000-0000A1B30000}"/>
    <cellStyle name="Uwaga 21 2 11 8" xfId="26402" xr:uid="{00000000-0005-0000-0000-0000A2B30000}"/>
    <cellStyle name="Uwaga 21 2 11 9" xfId="29636" xr:uid="{00000000-0005-0000-0000-0000A3B30000}"/>
    <cellStyle name="Uwaga 21 2 12" xfId="2512" xr:uid="{00000000-0005-0000-0000-0000A4B30000}"/>
    <cellStyle name="Uwaga 21 2 12 10" xfId="32156" xr:uid="{00000000-0005-0000-0000-0000A5B30000}"/>
    <cellStyle name="Uwaga 21 2 12 11" xfId="34626" xr:uid="{00000000-0005-0000-0000-0000A6B30000}"/>
    <cellStyle name="Uwaga 21 2 12 12" xfId="37814" xr:uid="{00000000-0005-0000-0000-0000A7B30000}"/>
    <cellStyle name="Uwaga 21 2 12 13" xfId="41024" xr:uid="{00000000-0005-0000-0000-0000A8B30000}"/>
    <cellStyle name="Uwaga 21 2 12 14" xfId="44200" xr:uid="{00000000-0005-0000-0000-0000A9B30000}"/>
    <cellStyle name="Uwaga 21 2 12 15" xfId="47499" xr:uid="{00000000-0005-0000-0000-0000AAB30000}"/>
    <cellStyle name="Uwaga 21 2 12 16" xfId="50664" xr:uid="{00000000-0005-0000-0000-0000ABB30000}"/>
    <cellStyle name="Uwaga 21 2 12 17" xfId="53859" xr:uid="{00000000-0005-0000-0000-0000ACB30000}"/>
    <cellStyle name="Uwaga 21 2 12 18" xfId="55913" xr:uid="{00000000-0005-0000-0000-0000ADB30000}"/>
    <cellStyle name="Uwaga 21 2 12 19" xfId="59150" xr:uid="{00000000-0005-0000-0000-0000AEB30000}"/>
    <cellStyle name="Uwaga 21 2 12 2" xfId="9714" xr:uid="{00000000-0005-0000-0000-0000AFB30000}"/>
    <cellStyle name="Uwaga 21 2 12 3" xfId="11756" xr:uid="{00000000-0005-0000-0000-0000B0B30000}"/>
    <cellStyle name="Uwaga 21 2 12 4" xfId="5880" xr:uid="{00000000-0005-0000-0000-0000B1B30000}"/>
    <cellStyle name="Uwaga 21 2 12 5" xfId="16405" xr:uid="{00000000-0005-0000-0000-0000B2B30000}"/>
    <cellStyle name="Uwaga 21 2 12 6" xfId="18980" xr:uid="{00000000-0005-0000-0000-0000B3B30000}"/>
    <cellStyle name="Uwaga 21 2 12 7" xfId="22290" xr:uid="{00000000-0005-0000-0000-0000B4B30000}"/>
    <cellStyle name="Uwaga 21 2 12 8" xfId="25610" xr:uid="{00000000-0005-0000-0000-0000B5B30000}"/>
    <cellStyle name="Uwaga 21 2 12 9" xfId="28839" xr:uid="{00000000-0005-0000-0000-0000B6B30000}"/>
    <cellStyle name="Uwaga 21 2 13" xfId="3576" xr:uid="{00000000-0005-0000-0000-0000B7B30000}"/>
    <cellStyle name="Uwaga 21 2 13 10" xfId="33220" xr:uid="{00000000-0005-0000-0000-0000B8B30000}"/>
    <cellStyle name="Uwaga 21 2 13 11" xfId="35684" xr:uid="{00000000-0005-0000-0000-0000B9B30000}"/>
    <cellStyle name="Uwaga 21 2 13 12" xfId="38878" xr:uid="{00000000-0005-0000-0000-0000BAB30000}"/>
    <cellStyle name="Uwaga 21 2 13 13" xfId="42079" xr:uid="{00000000-0005-0000-0000-0000BBB30000}"/>
    <cellStyle name="Uwaga 21 2 13 14" xfId="45264" xr:uid="{00000000-0005-0000-0000-0000BCB30000}"/>
    <cellStyle name="Uwaga 21 2 13 15" xfId="48554" xr:uid="{00000000-0005-0000-0000-0000BDB30000}"/>
    <cellStyle name="Uwaga 21 2 13 16" xfId="51725" xr:uid="{00000000-0005-0000-0000-0000BEB30000}"/>
    <cellStyle name="Uwaga 21 2 13 17" xfId="54905" xr:uid="{00000000-0005-0000-0000-0000BFB30000}"/>
    <cellStyle name="Uwaga 21 2 13 18" xfId="56959" xr:uid="{00000000-0005-0000-0000-0000C0B30000}"/>
    <cellStyle name="Uwaga 21 2 13 19" xfId="60196" xr:uid="{00000000-0005-0000-0000-0000C1B30000}"/>
    <cellStyle name="Uwaga 21 2 13 2" xfId="10778" xr:uid="{00000000-0005-0000-0000-0000C2B30000}"/>
    <cellStyle name="Uwaga 21 2 13 3" xfId="12820" xr:uid="{00000000-0005-0000-0000-0000C3B30000}"/>
    <cellStyle name="Uwaga 21 2 13 4" xfId="6942" xr:uid="{00000000-0005-0000-0000-0000C4B30000}"/>
    <cellStyle name="Uwaga 21 2 13 5" xfId="17469" xr:uid="{00000000-0005-0000-0000-0000C5B30000}"/>
    <cellStyle name="Uwaga 21 2 13 6" xfId="20044" xr:uid="{00000000-0005-0000-0000-0000C6B30000}"/>
    <cellStyle name="Uwaga 21 2 13 7" xfId="23354" xr:uid="{00000000-0005-0000-0000-0000C7B30000}"/>
    <cellStyle name="Uwaga 21 2 13 8" xfId="26669" xr:uid="{00000000-0005-0000-0000-0000C8B30000}"/>
    <cellStyle name="Uwaga 21 2 13 9" xfId="29903" xr:uid="{00000000-0005-0000-0000-0000C9B30000}"/>
    <cellStyle name="Uwaga 21 2 14" xfId="3744" xr:uid="{00000000-0005-0000-0000-0000CAB30000}"/>
    <cellStyle name="Uwaga 21 2 14 10" xfId="33388" xr:uid="{00000000-0005-0000-0000-0000CBB30000}"/>
    <cellStyle name="Uwaga 21 2 14 11" xfId="35852" xr:uid="{00000000-0005-0000-0000-0000CCB30000}"/>
    <cellStyle name="Uwaga 21 2 14 12" xfId="39046" xr:uid="{00000000-0005-0000-0000-0000CDB30000}"/>
    <cellStyle name="Uwaga 21 2 14 13" xfId="42247" xr:uid="{00000000-0005-0000-0000-0000CEB30000}"/>
    <cellStyle name="Uwaga 21 2 14 14" xfId="45432" xr:uid="{00000000-0005-0000-0000-0000CFB30000}"/>
    <cellStyle name="Uwaga 21 2 14 15" xfId="48722" xr:uid="{00000000-0005-0000-0000-0000D0B30000}"/>
    <cellStyle name="Uwaga 21 2 14 16" xfId="51893" xr:uid="{00000000-0005-0000-0000-0000D1B30000}"/>
    <cellStyle name="Uwaga 21 2 14 17" xfId="55072" xr:uid="{00000000-0005-0000-0000-0000D2B30000}"/>
    <cellStyle name="Uwaga 21 2 14 18" xfId="57126" xr:uid="{00000000-0005-0000-0000-0000D3B30000}"/>
    <cellStyle name="Uwaga 21 2 14 19" xfId="60363" xr:uid="{00000000-0005-0000-0000-0000D4B30000}"/>
    <cellStyle name="Uwaga 21 2 14 2" xfId="10946" xr:uid="{00000000-0005-0000-0000-0000D5B30000}"/>
    <cellStyle name="Uwaga 21 2 14 3" xfId="12988" xr:uid="{00000000-0005-0000-0000-0000D6B30000}"/>
    <cellStyle name="Uwaga 21 2 14 4" xfId="7110" xr:uid="{00000000-0005-0000-0000-0000D7B30000}"/>
    <cellStyle name="Uwaga 21 2 14 5" xfId="17637" xr:uid="{00000000-0005-0000-0000-0000D8B30000}"/>
    <cellStyle name="Uwaga 21 2 14 6" xfId="20212" xr:uid="{00000000-0005-0000-0000-0000D9B30000}"/>
    <cellStyle name="Uwaga 21 2 14 7" xfId="23522" xr:uid="{00000000-0005-0000-0000-0000DAB30000}"/>
    <cellStyle name="Uwaga 21 2 14 8" xfId="26837" xr:uid="{00000000-0005-0000-0000-0000DBB30000}"/>
    <cellStyle name="Uwaga 21 2 14 9" xfId="30071" xr:uid="{00000000-0005-0000-0000-0000DCB30000}"/>
    <cellStyle name="Uwaga 21 2 15" xfId="3462" xr:uid="{00000000-0005-0000-0000-0000DDB30000}"/>
    <cellStyle name="Uwaga 21 2 15 10" xfId="33106" xr:uid="{00000000-0005-0000-0000-0000DEB30000}"/>
    <cellStyle name="Uwaga 21 2 15 11" xfId="35573" xr:uid="{00000000-0005-0000-0000-0000DFB30000}"/>
    <cellStyle name="Uwaga 21 2 15 12" xfId="38764" xr:uid="{00000000-0005-0000-0000-0000E0B30000}"/>
    <cellStyle name="Uwaga 21 2 15 13" xfId="41968" xr:uid="{00000000-0005-0000-0000-0000E1B30000}"/>
    <cellStyle name="Uwaga 21 2 15 14" xfId="45150" xr:uid="{00000000-0005-0000-0000-0000E2B30000}"/>
    <cellStyle name="Uwaga 21 2 15 15" xfId="48443" xr:uid="{00000000-0005-0000-0000-0000E3B30000}"/>
    <cellStyle name="Uwaga 21 2 15 16" xfId="51612" xr:uid="{00000000-0005-0000-0000-0000E4B30000}"/>
    <cellStyle name="Uwaga 21 2 15 17" xfId="54796" xr:uid="{00000000-0005-0000-0000-0000E5B30000}"/>
    <cellStyle name="Uwaga 21 2 15 18" xfId="56850" xr:uid="{00000000-0005-0000-0000-0000E6B30000}"/>
    <cellStyle name="Uwaga 21 2 15 19" xfId="60087" xr:uid="{00000000-0005-0000-0000-0000E7B30000}"/>
    <cellStyle name="Uwaga 21 2 15 2" xfId="10664" xr:uid="{00000000-0005-0000-0000-0000E8B30000}"/>
    <cellStyle name="Uwaga 21 2 15 3" xfId="12706" xr:uid="{00000000-0005-0000-0000-0000E9B30000}"/>
    <cellStyle name="Uwaga 21 2 15 4" xfId="6830" xr:uid="{00000000-0005-0000-0000-0000EAB30000}"/>
    <cellStyle name="Uwaga 21 2 15 5" xfId="17355" xr:uid="{00000000-0005-0000-0000-0000EBB30000}"/>
    <cellStyle name="Uwaga 21 2 15 6" xfId="19930" xr:uid="{00000000-0005-0000-0000-0000ECB30000}"/>
    <cellStyle name="Uwaga 21 2 15 7" xfId="23240" xr:uid="{00000000-0005-0000-0000-0000EDB30000}"/>
    <cellStyle name="Uwaga 21 2 15 8" xfId="26555" xr:uid="{00000000-0005-0000-0000-0000EEB30000}"/>
    <cellStyle name="Uwaga 21 2 15 9" xfId="29789" xr:uid="{00000000-0005-0000-0000-0000EFB30000}"/>
    <cellStyle name="Uwaga 21 2 16" xfId="3868" xr:uid="{00000000-0005-0000-0000-0000F0B30000}"/>
    <cellStyle name="Uwaga 21 2 16 10" xfId="33512" xr:uid="{00000000-0005-0000-0000-0000F1B30000}"/>
    <cellStyle name="Uwaga 21 2 16 11" xfId="35975" xr:uid="{00000000-0005-0000-0000-0000F2B30000}"/>
    <cellStyle name="Uwaga 21 2 16 12" xfId="39170" xr:uid="{00000000-0005-0000-0000-0000F3B30000}"/>
    <cellStyle name="Uwaga 21 2 16 13" xfId="42370" xr:uid="{00000000-0005-0000-0000-0000F4B30000}"/>
    <cellStyle name="Uwaga 21 2 16 14" xfId="45556" xr:uid="{00000000-0005-0000-0000-0000F5B30000}"/>
    <cellStyle name="Uwaga 21 2 16 15" xfId="48845" xr:uid="{00000000-0005-0000-0000-0000F6B30000}"/>
    <cellStyle name="Uwaga 21 2 16 16" xfId="52017" xr:uid="{00000000-0005-0000-0000-0000F7B30000}"/>
    <cellStyle name="Uwaga 21 2 16 17" xfId="55194" xr:uid="{00000000-0005-0000-0000-0000F8B30000}"/>
    <cellStyle name="Uwaga 21 2 16 18" xfId="57248" xr:uid="{00000000-0005-0000-0000-0000F9B30000}"/>
    <cellStyle name="Uwaga 21 2 16 19" xfId="60485" xr:uid="{00000000-0005-0000-0000-0000FAB30000}"/>
    <cellStyle name="Uwaga 21 2 16 2" xfId="11070" xr:uid="{00000000-0005-0000-0000-0000FBB30000}"/>
    <cellStyle name="Uwaga 21 2 16 3" xfId="13112" xr:uid="{00000000-0005-0000-0000-0000FCB30000}"/>
    <cellStyle name="Uwaga 21 2 16 4" xfId="7229" xr:uid="{00000000-0005-0000-0000-0000FDB30000}"/>
    <cellStyle name="Uwaga 21 2 16 5" xfId="17761" xr:uid="{00000000-0005-0000-0000-0000FEB30000}"/>
    <cellStyle name="Uwaga 21 2 16 6" xfId="20336" xr:uid="{00000000-0005-0000-0000-0000FFB30000}"/>
    <cellStyle name="Uwaga 21 2 16 7" xfId="23646" xr:uid="{00000000-0005-0000-0000-000000B40000}"/>
    <cellStyle name="Uwaga 21 2 16 8" xfId="26961" xr:uid="{00000000-0005-0000-0000-000001B40000}"/>
    <cellStyle name="Uwaga 21 2 16 9" xfId="30195" xr:uid="{00000000-0005-0000-0000-000002B40000}"/>
    <cellStyle name="Uwaga 21 2 17" xfId="4001" xr:uid="{00000000-0005-0000-0000-000003B40000}"/>
    <cellStyle name="Uwaga 21 2 17 10" xfId="33645" xr:uid="{00000000-0005-0000-0000-000004B40000}"/>
    <cellStyle name="Uwaga 21 2 17 11" xfId="36108" xr:uid="{00000000-0005-0000-0000-000005B40000}"/>
    <cellStyle name="Uwaga 21 2 17 12" xfId="39303" xr:uid="{00000000-0005-0000-0000-000006B40000}"/>
    <cellStyle name="Uwaga 21 2 17 13" xfId="42503" xr:uid="{00000000-0005-0000-0000-000007B40000}"/>
    <cellStyle name="Uwaga 21 2 17 14" xfId="45689" xr:uid="{00000000-0005-0000-0000-000008B40000}"/>
    <cellStyle name="Uwaga 21 2 17 15" xfId="48978" xr:uid="{00000000-0005-0000-0000-000009B40000}"/>
    <cellStyle name="Uwaga 21 2 17 16" xfId="52150" xr:uid="{00000000-0005-0000-0000-00000AB40000}"/>
    <cellStyle name="Uwaga 21 2 17 17" xfId="55326" xr:uid="{00000000-0005-0000-0000-00000BB40000}"/>
    <cellStyle name="Uwaga 21 2 17 18" xfId="57380" xr:uid="{00000000-0005-0000-0000-00000CB40000}"/>
    <cellStyle name="Uwaga 21 2 17 19" xfId="60617" xr:uid="{00000000-0005-0000-0000-00000DB40000}"/>
    <cellStyle name="Uwaga 21 2 17 2" xfId="11203" xr:uid="{00000000-0005-0000-0000-00000EB40000}"/>
    <cellStyle name="Uwaga 21 2 17 3" xfId="13245" xr:uid="{00000000-0005-0000-0000-00000FB40000}"/>
    <cellStyle name="Uwaga 21 2 17 4" xfId="7361" xr:uid="{00000000-0005-0000-0000-000010B40000}"/>
    <cellStyle name="Uwaga 21 2 17 5" xfId="17894" xr:uid="{00000000-0005-0000-0000-000011B40000}"/>
    <cellStyle name="Uwaga 21 2 17 6" xfId="20469" xr:uid="{00000000-0005-0000-0000-000012B40000}"/>
    <cellStyle name="Uwaga 21 2 17 7" xfId="23779" xr:uid="{00000000-0005-0000-0000-000013B40000}"/>
    <cellStyle name="Uwaga 21 2 17 8" xfId="27094" xr:uid="{00000000-0005-0000-0000-000014B40000}"/>
    <cellStyle name="Uwaga 21 2 17 9" xfId="30328" xr:uid="{00000000-0005-0000-0000-000015B40000}"/>
    <cellStyle name="Uwaga 21 2 18" xfId="1981" xr:uid="{00000000-0005-0000-0000-000016B40000}"/>
    <cellStyle name="Uwaga 21 2 18 10" xfId="31629" xr:uid="{00000000-0005-0000-0000-000017B40000}"/>
    <cellStyle name="Uwaga 21 2 18 11" xfId="15291" xr:uid="{00000000-0005-0000-0000-000018B40000}"/>
    <cellStyle name="Uwaga 21 2 18 12" xfId="37283" xr:uid="{00000000-0005-0000-0000-000019B40000}"/>
    <cellStyle name="Uwaga 21 2 18 13" xfId="40507" xr:uid="{00000000-0005-0000-0000-00001AB40000}"/>
    <cellStyle name="Uwaga 21 2 18 14" xfId="43669" xr:uid="{00000000-0005-0000-0000-00001BB40000}"/>
    <cellStyle name="Uwaga 21 2 18 15" xfId="46982" xr:uid="{00000000-0005-0000-0000-00001CB40000}"/>
    <cellStyle name="Uwaga 21 2 18 16" xfId="50135" xr:uid="{00000000-0005-0000-0000-00001DB40000}"/>
    <cellStyle name="Uwaga 21 2 18 17" xfId="53348" xr:uid="{00000000-0005-0000-0000-00001EB40000}"/>
    <cellStyle name="Uwaga 21 2 18 18" xfId="27657" xr:uid="{00000000-0005-0000-0000-00001FB40000}"/>
    <cellStyle name="Uwaga 21 2 18 19" xfId="58635" xr:uid="{00000000-0005-0000-0000-000020B40000}"/>
    <cellStyle name="Uwaga 21 2 18 2" xfId="9187" xr:uid="{00000000-0005-0000-0000-000021B40000}"/>
    <cellStyle name="Uwaga 21 2 18 3" xfId="8199" xr:uid="{00000000-0005-0000-0000-000022B40000}"/>
    <cellStyle name="Uwaga 21 2 18 4" xfId="5359" xr:uid="{00000000-0005-0000-0000-000023B40000}"/>
    <cellStyle name="Uwaga 21 2 18 5" xfId="15876" xr:uid="{00000000-0005-0000-0000-000024B40000}"/>
    <cellStyle name="Uwaga 21 2 18 6" xfId="14220" xr:uid="{00000000-0005-0000-0000-000025B40000}"/>
    <cellStyle name="Uwaga 21 2 18 7" xfId="21759" xr:uid="{00000000-0005-0000-0000-000026B40000}"/>
    <cellStyle name="Uwaga 21 2 18 8" xfId="25081" xr:uid="{00000000-0005-0000-0000-000027B40000}"/>
    <cellStyle name="Uwaga 21 2 18 9" xfId="28308" xr:uid="{00000000-0005-0000-0000-000028B40000}"/>
    <cellStyle name="Uwaga 21 2 19" xfId="3282" xr:uid="{00000000-0005-0000-0000-000029B40000}"/>
    <cellStyle name="Uwaga 21 2 19 10" xfId="32926" xr:uid="{00000000-0005-0000-0000-00002AB40000}"/>
    <cellStyle name="Uwaga 21 2 19 11" xfId="35394" xr:uid="{00000000-0005-0000-0000-00002BB40000}"/>
    <cellStyle name="Uwaga 21 2 19 12" xfId="38584" xr:uid="{00000000-0005-0000-0000-00002CB40000}"/>
    <cellStyle name="Uwaga 21 2 19 13" xfId="41789" xr:uid="{00000000-0005-0000-0000-00002DB40000}"/>
    <cellStyle name="Uwaga 21 2 19 14" xfId="44970" xr:uid="{00000000-0005-0000-0000-00002EB40000}"/>
    <cellStyle name="Uwaga 21 2 19 15" xfId="48264" xr:uid="{00000000-0005-0000-0000-00002FB40000}"/>
    <cellStyle name="Uwaga 21 2 19 16" xfId="51433" xr:uid="{00000000-0005-0000-0000-000030B40000}"/>
    <cellStyle name="Uwaga 21 2 19 17" xfId="54618" xr:uid="{00000000-0005-0000-0000-000031B40000}"/>
    <cellStyle name="Uwaga 21 2 19 18" xfId="56672" xr:uid="{00000000-0005-0000-0000-000032B40000}"/>
    <cellStyle name="Uwaga 21 2 19 19" xfId="59909" xr:uid="{00000000-0005-0000-0000-000033B40000}"/>
    <cellStyle name="Uwaga 21 2 19 2" xfId="10484" xr:uid="{00000000-0005-0000-0000-000034B40000}"/>
    <cellStyle name="Uwaga 21 2 19 3" xfId="12526" xr:uid="{00000000-0005-0000-0000-000035B40000}"/>
    <cellStyle name="Uwaga 21 2 19 4" xfId="6650" xr:uid="{00000000-0005-0000-0000-000036B40000}"/>
    <cellStyle name="Uwaga 21 2 19 5" xfId="17175" xr:uid="{00000000-0005-0000-0000-000037B40000}"/>
    <cellStyle name="Uwaga 21 2 19 6" xfId="19750" xr:uid="{00000000-0005-0000-0000-000038B40000}"/>
    <cellStyle name="Uwaga 21 2 19 7" xfId="23060" xr:uid="{00000000-0005-0000-0000-000039B40000}"/>
    <cellStyle name="Uwaga 21 2 19 8" xfId="26375" xr:uid="{00000000-0005-0000-0000-00003AB40000}"/>
    <cellStyle name="Uwaga 21 2 19 9" xfId="29609" xr:uid="{00000000-0005-0000-0000-00003BB40000}"/>
    <cellStyle name="Uwaga 21 2 2" xfId="1648" xr:uid="{00000000-0005-0000-0000-00003CB40000}"/>
    <cellStyle name="Uwaga 21 2 2 10" xfId="31300" xr:uid="{00000000-0005-0000-0000-00003DB40000}"/>
    <cellStyle name="Uwaga 21 2 2 11" xfId="18162" xr:uid="{00000000-0005-0000-0000-00003EB40000}"/>
    <cellStyle name="Uwaga 21 2 2 12" xfId="36950" xr:uid="{00000000-0005-0000-0000-00003FB40000}"/>
    <cellStyle name="Uwaga 21 2 2 13" xfId="40182" xr:uid="{00000000-0005-0000-0000-000040B40000}"/>
    <cellStyle name="Uwaga 21 2 2 14" xfId="43336" xr:uid="{00000000-0005-0000-0000-000041B40000}"/>
    <cellStyle name="Uwaga 21 2 2 15" xfId="46659" xr:uid="{00000000-0005-0000-0000-000042B40000}"/>
    <cellStyle name="Uwaga 21 2 2 16" xfId="49802" xr:uid="{00000000-0005-0000-0000-000043B40000}"/>
    <cellStyle name="Uwaga 21 2 2 17" xfId="53033" xr:uid="{00000000-0005-0000-0000-000044B40000}"/>
    <cellStyle name="Uwaga 21 2 2 18" xfId="34100" xr:uid="{00000000-0005-0000-0000-000045B40000}"/>
    <cellStyle name="Uwaga 21 2 2 19" xfId="58316" xr:uid="{00000000-0005-0000-0000-000046B40000}"/>
    <cellStyle name="Uwaga 21 2 2 2" xfId="8860" xr:uid="{00000000-0005-0000-0000-000047B40000}"/>
    <cellStyle name="Uwaga 21 2 2 3" xfId="8530" xr:uid="{00000000-0005-0000-0000-000048B40000}"/>
    <cellStyle name="Uwaga 21 2 2 4" xfId="5028" xr:uid="{00000000-0005-0000-0000-000049B40000}"/>
    <cellStyle name="Uwaga 21 2 2 5" xfId="15544" xr:uid="{00000000-0005-0000-0000-00004AB40000}"/>
    <cellStyle name="Uwaga 21 2 2 6" xfId="14553" xr:uid="{00000000-0005-0000-0000-00004BB40000}"/>
    <cellStyle name="Uwaga 21 2 2 7" xfId="21426" xr:uid="{00000000-0005-0000-0000-00004CB40000}"/>
    <cellStyle name="Uwaga 21 2 2 8" xfId="24749" xr:uid="{00000000-0005-0000-0000-00004DB40000}"/>
    <cellStyle name="Uwaga 21 2 2 9" xfId="27975" xr:uid="{00000000-0005-0000-0000-00004EB40000}"/>
    <cellStyle name="Uwaga 21 2 20" xfId="4124" xr:uid="{00000000-0005-0000-0000-00004FB40000}"/>
    <cellStyle name="Uwaga 21 2 20 10" xfId="36230" xr:uid="{00000000-0005-0000-0000-000050B40000}"/>
    <cellStyle name="Uwaga 21 2 20 11" xfId="39426" xr:uid="{00000000-0005-0000-0000-000051B40000}"/>
    <cellStyle name="Uwaga 21 2 20 12" xfId="42625" xr:uid="{00000000-0005-0000-0000-000052B40000}"/>
    <cellStyle name="Uwaga 21 2 20 13" xfId="45812" xr:uid="{00000000-0005-0000-0000-000053B40000}"/>
    <cellStyle name="Uwaga 21 2 20 14" xfId="49100" xr:uid="{00000000-0005-0000-0000-000054B40000}"/>
    <cellStyle name="Uwaga 21 2 20 15" xfId="52273" xr:uid="{00000000-0005-0000-0000-000055B40000}"/>
    <cellStyle name="Uwaga 21 2 20 16" xfId="55447" xr:uid="{00000000-0005-0000-0000-000056B40000}"/>
    <cellStyle name="Uwaga 21 2 20 17" xfId="57501" xr:uid="{00000000-0005-0000-0000-000057B40000}"/>
    <cellStyle name="Uwaga 21 2 20 18" xfId="60738" xr:uid="{00000000-0005-0000-0000-000058B40000}"/>
    <cellStyle name="Uwaga 21 2 20 2" xfId="11326" xr:uid="{00000000-0005-0000-0000-000059B40000}"/>
    <cellStyle name="Uwaga 21 2 20 3" xfId="13368" xr:uid="{00000000-0005-0000-0000-00005AB40000}"/>
    <cellStyle name="Uwaga 21 2 20 4" xfId="18017" xr:uid="{00000000-0005-0000-0000-00005BB40000}"/>
    <cellStyle name="Uwaga 21 2 20 5" xfId="20592" xr:uid="{00000000-0005-0000-0000-00005CB40000}"/>
    <cellStyle name="Uwaga 21 2 20 6" xfId="23902" xr:uid="{00000000-0005-0000-0000-00005DB40000}"/>
    <cellStyle name="Uwaga 21 2 20 7" xfId="27217" xr:uid="{00000000-0005-0000-0000-00005EB40000}"/>
    <cellStyle name="Uwaga 21 2 20 8" xfId="30451" xr:uid="{00000000-0005-0000-0000-00005FB40000}"/>
    <cellStyle name="Uwaga 21 2 20 9" xfId="33768" xr:uid="{00000000-0005-0000-0000-000060B40000}"/>
    <cellStyle name="Uwaga 21 2 3" xfId="2558" xr:uid="{00000000-0005-0000-0000-000061B40000}"/>
    <cellStyle name="Uwaga 21 2 3 10" xfId="32202" xr:uid="{00000000-0005-0000-0000-000062B40000}"/>
    <cellStyle name="Uwaga 21 2 3 11" xfId="34672" xr:uid="{00000000-0005-0000-0000-000063B40000}"/>
    <cellStyle name="Uwaga 21 2 3 12" xfId="37860" xr:uid="{00000000-0005-0000-0000-000064B40000}"/>
    <cellStyle name="Uwaga 21 2 3 13" xfId="41070" xr:uid="{00000000-0005-0000-0000-000065B40000}"/>
    <cellStyle name="Uwaga 21 2 3 14" xfId="44246" xr:uid="{00000000-0005-0000-0000-000066B40000}"/>
    <cellStyle name="Uwaga 21 2 3 15" xfId="47545" xr:uid="{00000000-0005-0000-0000-000067B40000}"/>
    <cellStyle name="Uwaga 21 2 3 16" xfId="50710" xr:uid="{00000000-0005-0000-0000-000068B40000}"/>
    <cellStyle name="Uwaga 21 2 3 17" xfId="53905" xr:uid="{00000000-0005-0000-0000-000069B40000}"/>
    <cellStyle name="Uwaga 21 2 3 18" xfId="55959" xr:uid="{00000000-0005-0000-0000-00006AB40000}"/>
    <cellStyle name="Uwaga 21 2 3 19" xfId="59196" xr:uid="{00000000-0005-0000-0000-00006BB40000}"/>
    <cellStyle name="Uwaga 21 2 3 2" xfId="9760" xr:uid="{00000000-0005-0000-0000-00006CB40000}"/>
    <cellStyle name="Uwaga 21 2 3 3" xfId="11802" xr:uid="{00000000-0005-0000-0000-00006DB40000}"/>
    <cellStyle name="Uwaga 21 2 3 4" xfId="5926" xr:uid="{00000000-0005-0000-0000-00006EB40000}"/>
    <cellStyle name="Uwaga 21 2 3 5" xfId="16451" xr:uid="{00000000-0005-0000-0000-00006FB40000}"/>
    <cellStyle name="Uwaga 21 2 3 6" xfId="19026" xr:uid="{00000000-0005-0000-0000-000070B40000}"/>
    <cellStyle name="Uwaga 21 2 3 7" xfId="22336" xr:uid="{00000000-0005-0000-0000-000071B40000}"/>
    <cellStyle name="Uwaga 21 2 3 8" xfId="25656" xr:uid="{00000000-0005-0000-0000-000072B40000}"/>
    <cellStyle name="Uwaga 21 2 3 9" xfId="28885" xr:uid="{00000000-0005-0000-0000-000073B40000}"/>
    <cellStyle name="Uwaga 21 2 4" xfId="2701" xr:uid="{00000000-0005-0000-0000-000074B40000}"/>
    <cellStyle name="Uwaga 21 2 4 10" xfId="32345" xr:uid="{00000000-0005-0000-0000-000075B40000}"/>
    <cellStyle name="Uwaga 21 2 4 11" xfId="34815" xr:uid="{00000000-0005-0000-0000-000076B40000}"/>
    <cellStyle name="Uwaga 21 2 4 12" xfId="38003" xr:uid="{00000000-0005-0000-0000-000077B40000}"/>
    <cellStyle name="Uwaga 21 2 4 13" xfId="41213" xr:uid="{00000000-0005-0000-0000-000078B40000}"/>
    <cellStyle name="Uwaga 21 2 4 14" xfId="44389" xr:uid="{00000000-0005-0000-0000-000079B40000}"/>
    <cellStyle name="Uwaga 21 2 4 15" xfId="47688" xr:uid="{00000000-0005-0000-0000-00007AB40000}"/>
    <cellStyle name="Uwaga 21 2 4 16" xfId="50853" xr:uid="{00000000-0005-0000-0000-00007BB40000}"/>
    <cellStyle name="Uwaga 21 2 4 17" xfId="54047" xr:uid="{00000000-0005-0000-0000-00007CB40000}"/>
    <cellStyle name="Uwaga 21 2 4 18" xfId="56101" xr:uid="{00000000-0005-0000-0000-00007DB40000}"/>
    <cellStyle name="Uwaga 21 2 4 19" xfId="59338" xr:uid="{00000000-0005-0000-0000-00007EB40000}"/>
    <cellStyle name="Uwaga 21 2 4 2" xfId="9903" xr:uid="{00000000-0005-0000-0000-00007FB40000}"/>
    <cellStyle name="Uwaga 21 2 4 3" xfId="11945" xr:uid="{00000000-0005-0000-0000-000080B40000}"/>
    <cellStyle name="Uwaga 21 2 4 4" xfId="6069" xr:uid="{00000000-0005-0000-0000-000081B40000}"/>
    <cellStyle name="Uwaga 21 2 4 5" xfId="16594" xr:uid="{00000000-0005-0000-0000-000082B40000}"/>
    <cellStyle name="Uwaga 21 2 4 6" xfId="19169" xr:uid="{00000000-0005-0000-0000-000083B40000}"/>
    <cellStyle name="Uwaga 21 2 4 7" xfId="22479" xr:uid="{00000000-0005-0000-0000-000084B40000}"/>
    <cellStyle name="Uwaga 21 2 4 8" xfId="25798" xr:uid="{00000000-0005-0000-0000-000085B40000}"/>
    <cellStyle name="Uwaga 21 2 4 9" xfId="29028" xr:uid="{00000000-0005-0000-0000-000086B40000}"/>
    <cellStyle name="Uwaga 21 2 5" xfId="2601" xr:uid="{00000000-0005-0000-0000-000087B40000}"/>
    <cellStyle name="Uwaga 21 2 5 10" xfId="32245" xr:uid="{00000000-0005-0000-0000-000088B40000}"/>
    <cellStyle name="Uwaga 21 2 5 11" xfId="34715" xr:uid="{00000000-0005-0000-0000-000089B40000}"/>
    <cellStyle name="Uwaga 21 2 5 12" xfId="37903" xr:uid="{00000000-0005-0000-0000-00008AB40000}"/>
    <cellStyle name="Uwaga 21 2 5 13" xfId="41113" xr:uid="{00000000-0005-0000-0000-00008BB40000}"/>
    <cellStyle name="Uwaga 21 2 5 14" xfId="44289" xr:uid="{00000000-0005-0000-0000-00008CB40000}"/>
    <cellStyle name="Uwaga 21 2 5 15" xfId="47588" xr:uid="{00000000-0005-0000-0000-00008DB40000}"/>
    <cellStyle name="Uwaga 21 2 5 16" xfId="50753" xr:uid="{00000000-0005-0000-0000-00008EB40000}"/>
    <cellStyle name="Uwaga 21 2 5 17" xfId="53948" xr:uid="{00000000-0005-0000-0000-00008FB40000}"/>
    <cellStyle name="Uwaga 21 2 5 18" xfId="56002" xr:uid="{00000000-0005-0000-0000-000090B40000}"/>
    <cellStyle name="Uwaga 21 2 5 19" xfId="59239" xr:uid="{00000000-0005-0000-0000-000091B40000}"/>
    <cellStyle name="Uwaga 21 2 5 2" xfId="9803" xr:uid="{00000000-0005-0000-0000-000092B40000}"/>
    <cellStyle name="Uwaga 21 2 5 3" xfId="11845" xr:uid="{00000000-0005-0000-0000-000093B40000}"/>
    <cellStyle name="Uwaga 21 2 5 4" xfId="5969" xr:uid="{00000000-0005-0000-0000-000094B40000}"/>
    <cellStyle name="Uwaga 21 2 5 5" xfId="16494" xr:uid="{00000000-0005-0000-0000-000095B40000}"/>
    <cellStyle name="Uwaga 21 2 5 6" xfId="19069" xr:uid="{00000000-0005-0000-0000-000096B40000}"/>
    <cellStyle name="Uwaga 21 2 5 7" xfId="22379" xr:uid="{00000000-0005-0000-0000-000097B40000}"/>
    <cellStyle name="Uwaga 21 2 5 8" xfId="25699" xr:uid="{00000000-0005-0000-0000-000098B40000}"/>
    <cellStyle name="Uwaga 21 2 5 9" xfId="28928" xr:uid="{00000000-0005-0000-0000-000099B40000}"/>
    <cellStyle name="Uwaga 21 2 6" xfId="2921" xr:uid="{00000000-0005-0000-0000-00009AB40000}"/>
    <cellStyle name="Uwaga 21 2 6 10" xfId="32565" xr:uid="{00000000-0005-0000-0000-00009BB40000}"/>
    <cellStyle name="Uwaga 21 2 6 11" xfId="35035" xr:uid="{00000000-0005-0000-0000-00009CB40000}"/>
    <cellStyle name="Uwaga 21 2 6 12" xfId="38223" xr:uid="{00000000-0005-0000-0000-00009DB40000}"/>
    <cellStyle name="Uwaga 21 2 6 13" xfId="41430" xr:uid="{00000000-0005-0000-0000-00009EB40000}"/>
    <cellStyle name="Uwaga 21 2 6 14" xfId="44609" xr:uid="{00000000-0005-0000-0000-00009FB40000}"/>
    <cellStyle name="Uwaga 21 2 6 15" xfId="47905" xr:uid="{00000000-0005-0000-0000-0000A0B40000}"/>
    <cellStyle name="Uwaga 21 2 6 16" xfId="51073" xr:uid="{00000000-0005-0000-0000-0000A1B40000}"/>
    <cellStyle name="Uwaga 21 2 6 17" xfId="54262" xr:uid="{00000000-0005-0000-0000-0000A2B40000}"/>
    <cellStyle name="Uwaga 21 2 6 18" xfId="56316" xr:uid="{00000000-0005-0000-0000-0000A3B40000}"/>
    <cellStyle name="Uwaga 21 2 6 19" xfId="59553" xr:uid="{00000000-0005-0000-0000-0000A4B40000}"/>
    <cellStyle name="Uwaga 21 2 6 2" xfId="10123" xr:uid="{00000000-0005-0000-0000-0000A5B40000}"/>
    <cellStyle name="Uwaga 21 2 6 3" xfId="12165" xr:uid="{00000000-0005-0000-0000-0000A6B40000}"/>
    <cellStyle name="Uwaga 21 2 6 4" xfId="6289" xr:uid="{00000000-0005-0000-0000-0000A7B40000}"/>
    <cellStyle name="Uwaga 21 2 6 5" xfId="16814" xr:uid="{00000000-0005-0000-0000-0000A8B40000}"/>
    <cellStyle name="Uwaga 21 2 6 6" xfId="19389" xr:uid="{00000000-0005-0000-0000-0000A9B40000}"/>
    <cellStyle name="Uwaga 21 2 6 7" xfId="22699" xr:uid="{00000000-0005-0000-0000-0000AAB40000}"/>
    <cellStyle name="Uwaga 21 2 6 8" xfId="26016" xr:uid="{00000000-0005-0000-0000-0000ABB40000}"/>
    <cellStyle name="Uwaga 21 2 6 9" xfId="29248" xr:uid="{00000000-0005-0000-0000-0000ACB40000}"/>
    <cellStyle name="Uwaga 21 2 7" xfId="3066" xr:uid="{00000000-0005-0000-0000-0000ADB40000}"/>
    <cellStyle name="Uwaga 21 2 7 10" xfId="32710" xr:uid="{00000000-0005-0000-0000-0000AEB40000}"/>
    <cellStyle name="Uwaga 21 2 7 11" xfId="35179" xr:uid="{00000000-0005-0000-0000-0000AFB40000}"/>
    <cellStyle name="Uwaga 21 2 7 12" xfId="38368" xr:uid="{00000000-0005-0000-0000-0000B0B40000}"/>
    <cellStyle name="Uwaga 21 2 7 13" xfId="41574" xr:uid="{00000000-0005-0000-0000-0000B1B40000}"/>
    <cellStyle name="Uwaga 21 2 7 14" xfId="44754" xr:uid="{00000000-0005-0000-0000-0000B2B40000}"/>
    <cellStyle name="Uwaga 21 2 7 15" xfId="48049" xr:uid="{00000000-0005-0000-0000-0000B3B40000}"/>
    <cellStyle name="Uwaga 21 2 7 16" xfId="51217" xr:uid="{00000000-0005-0000-0000-0000B4B40000}"/>
    <cellStyle name="Uwaga 21 2 7 17" xfId="54405" xr:uid="{00000000-0005-0000-0000-0000B5B40000}"/>
    <cellStyle name="Uwaga 21 2 7 18" xfId="56459" xr:uid="{00000000-0005-0000-0000-0000B6B40000}"/>
    <cellStyle name="Uwaga 21 2 7 19" xfId="59696" xr:uid="{00000000-0005-0000-0000-0000B7B40000}"/>
    <cellStyle name="Uwaga 21 2 7 2" xfId="10268" xr:uid="{00000000-0005-0000-0000-0000B8B40000}"/>
    <cellStyle name="Uwaga 21 2 7 3" xfId="12310" xr:uid="{00000000-0005-0000-0000-0000B9B40000}"/>
    <cellStyle name="Uwaga 21 2 7 4" xfId="6434" xr:uid="{00000000-0005-0000-0000-0000BAB40000}"/>
    <cellStyle name="Uwaga 21 2 7 5" xfId="16959" xr:uid="{00000000-0005-0000-0000-0000BBB40000}"/>
    <cellStyle name="Uwaga 21 2 7 6" xfId="19534" xr:uid="{00000000-0005-0000-0000-0000BCB40000}"/>
    <cellStyle name="Uwaga 21 2 7 7" xfId="22844" xr:uid="{00000000-0005-0000-0000-0000BDB40000}"/>
    <cellStyle name="Uwaga 21 2 7 8" xfId="26160" xr:uid="{00000000-0005-0000-0000-0000BEB40000}"/>
    <cellStyle name="Uwaga 21 2 7 9" xfId="29393" xr:uid="{00000000-0005-0000-0000-0000BFB40000}"/>
    <cellStyle name="Uwaga 21 2 8" xfId="3191" xr:uid="{00000000-0005-0000-0000-0000C0B40000}"/>
    <cellStyle name="Uwaga 21 2 8 10" xfId="32835" xr:uid="{00000000-0005-0000-0000-0000C1B40000}"/>
    <cellStyle name="Uwaga 21 2 8 11" xfId="35304" xr:uid="{00000000-0005-0000-0000-0000C2B40000}"/>
    <cellStyle name="Uwaga 21 2 8 12" xfId="38493" xr:uid="{00000000-0005-0000-0000-0000C3B40000}"/>
    <cellStyle name="Uwaga 21 2 8 13" xfId="41699" xr:uid="{00000000-0005-0000-0000-0000C4B40000}"/>
    <cellStyle name="Uwaga 21 2 8 14" xfId="44879" xr:uid="{00000000-0005-0000-0000-0000C5B40000}"/>
    <cellStyle name="Uwaga 21 2 8 15" xfId="48174" xr:uid="{00000000-0005-0000-0000-0000C6B40000}"/>
    <cellStyle name="Uwaga 21 2 8 16" xfId="51342" xr:uid="{00000000-0005-0000-0000-0000C7B40000}"/>
    <cellStyle name="Uwaga 21 2 8 17" xfId="54529" xr:uid="{00000000-0005-0000-0000-0000C8B40000}"/>
    <cellStyle name="Uwaga 21 2 8 18" xfId="56583" xr:uid="{00000000-0005-0000-0000-0000C9B40000}"/>
    <cellStyle name="Uwaga 21 2 8 19" xfId="59820" xr:uid="{00000000-0005-0000-0000-0000CAB40000}"/>
    <cellStyle name="Uwaga 21 2 8 2" xfId="10393" xr:uid="{00000000-0005-0000-0000-0000CBB40000}"/>
    <cellStyle name="Uwaga 21 2 8 3" xfId="12435" xr:uid="{00000000-0005-0000-0000-0000CCB40000}"/>
    <cellStyle name="Uwaga 21 2 8 4" xfId="6559" xr:uid="{00000000-0005-0000-0000-0000CDB40000}"/>
    <cellStyle name="Uwaga 21 2 8 5" xfId="17084" xr:uid="{00000000-0005-0000-0000-0000CEB40000}"/>
    <cellStyle name="Uwaga 21 2 8 6" xfId="19659" xr:uid="{00000000-0005-0000-0000-0000CFB40000}"/>
    <cellStyle name="Uwaga 21 2 8 7" xfId="22969" xr:uid="{00000000-0005-0000-0000-0000D0B40000}"/>
    <cellStyle name="Uwaga 21 2 8 8" xfId="26284" xr:uid="{00000000-0005-0000-0000-0000D1B40000}"/>
    <cellStyle name="Uwaga 21 2 8 9" xfId="29518" xr:uid="{00000000-0005-0000-0000-0000D2B40000}"/>
    <cellStyle name="Uwaga 21 2 9" xfId="3089" xr:uid="{00000000-0005-0000-0000-0000D3B40000}"/>
    <cellStyle name="Uwaga 21 2 9 10" xfId="32733" xr:uid="{00000000-0005-0000-0000-0000D4B40000}"/>
    <cellStyle name="Uwaga 21 2 9 11" xfId="35202" xr:uid="{00000000-0005-0000-0000-0000D5B40000}"/>
    <cellStyle name="Uwaga 21 2 9 12" xfId="38391" xr:uid="{00000000-0005-0000-0000-0000D6B40000}"/>
    <cellStyle name="Uwaga 21 2 9 13" xfId="41597" xr:uid="{00000000-0005-0000-0000-0000D7B40000}"/>
    <cellStyle name="Uwaga 21 2 9 14" xfId="44777" xr:uid="{00000000-0005-0000-0000-0000D8B40000}"/>
    <cellStyle name="Uwaga 21 2 9 15" xfId="48072" xr:uid="{00000000-0005-0000-0000-0000D9B40000}"/>
    <cellStyle name="Uwaga 21 2 9 16" xfId="51240" xr:uid="{00000000-0005-0000-0000-0000DAB40000}"/>
    <cellStyle name="Uwaga 21 2 9 17" xfId="54428" xr:uid="{00000000-0005-0000-0000-0000DBB40000}"/>
    <cellStyle name="Uwaga 21 2 9 18" xfId="56482" xr:uid="{00000000-0005-0000-0000-0000DCB40000}"/>
    <cellStyle name="Uwaga 21 2 9 19" xfId="59719" xr:uid="{00000000-0005-0000-0000-0000DDB40000}"/>
    <cellStyle name="Uwaga 21 2 9 2" xfId="10291" xr:uid="{00000000-0005-0000-0000-0000DEB40000}"/>
    <cellStyle name="Uwaga 21 2 9 3" xfId="12333" xr:uid="{00000000-0005-0000-0000-0000DFB40000}"/>
    <cellStyle name="Uwaga 21 2 9 4" xfId="6457" xr:uid="{00000000-0005-0000-0000-0000E0B40000}"/>
    <cellStyle name="Uwaga 21 2 9 5" xfId="16982" xr:uid="{00000000-0005-0000-0000-0000E1B40000}"/>
    <cellStyle name="Uwaga 21 2 9 6" xfId="19557" xr:uid="{00000000-0005-0000-0000-0000E2B40000}"/>
    <cellStyle name="Uwaga 21 2 9 7" xfId="22867" xr:uid="{00000000-0005-0000-0000-0000E3B40000}"/>
    <cellStyle name="Uwaga 21 2 9 8" xfId="26183" xr:uid="{00000000-0005-0000-0000-0000E4B40000}"/>
    <cellStyle name="Uwaga 21 2 9 9" xfId="29416" xr:uid="{00000000-0005-0000-0000-0000E5B40000}"/>
    <cellStyle name="Uwaga 21 20" xfId="1933" xr:uid="{00000000-0005-0000-0000-0000E6B40000}"/>
    <cellStyle name="Uwaga 21 20 10" xfId="31584" xr:uid="{00000000-0005-0000-0000-0000E7B40000}"/>
    <cellStyle name="Uwaga 21 20 11" xfId="18527" xr:uid="{00000000-0005-0000-0000-0000E8B40000}"/>
    <cellStyle name="Uwaga 21 20 12" xfId="37235" xr:uid="{00000000-0005-0000-0000-0000E9B40000}"/>
    <cellStyle name="Uwaga 21 20 13" xfId="40460" xr:uid="{00000000-0005-0000-0000-0000EAB40000}"/>
    <cellStyle name="Uwaga 21 20 14" xfId="43621" xr:uid="{00000000-0005-0000-0000-0000EBB40000}"/>
    <cellStyle name="Uwaga 21 20 15" xfId="46935" xr:uid="{00000000-0005-0000-0000-0000ECB40000}"/>
    <cellStyle name="Uwaga 21 20 16" xfId="50087" xr:uid="{00000000-0005-0000-0000-0000EDB40000}"/>
    <cellStyle name="Uwaga 21 20 17" xfId="53305" xr:uid="{00000000-0005-0000-0000-0000EEB40000}"/>
    <cellStyle name="Uwaga 21 20 18" xfId="52870" xr:uid="{00000000-0005-0000-0000-0000EFB40000}"/>
    <cellStyle name="Uwaga 21 20 19" xfId="58589" xr:uid="{00000000-0005-0000-0000-0000F0B40000}"/>
    <cellStyle name="Uwaga 21 20 2" xfId="9142" xr:uid="{00000000-0005-0000-0000-0000F1B40000}"/>
    <cellStyle name="Uwaga 21 20 3" xfId="8247" xr:uid="{00000000-0005-0000-0000-0000F2B40000}"/>
    <cellStyle name="Uwaga 21 20 4" xfId="5311" xr:uid="{00000000-0005-0000-0000-0000F3B40000}"/>
    <cellStyle name="Uwaga 21 20 5" xfId="15829" xr:uid="{00000000-0005-0000-0000-0000F4B40000}"/>
    <cellStyle name="Uwaga 21 20 6" xfId="14268" xr:uid="{00000000-0005-0000-0000-0000F5B40000}"/>
    <cellStyle name="Uwaga 21 20 7" xfId="21711" xr:uid="{00000000-0005-0000-0000-0000F6B40000}"/>
    <cellStyle name="Uwaga 21 20 8" xfId="25033" xr:uid="{00000000-0005-0000-0000-0000F7B40000}"/>
    <cellStyle name="Uwaga 21 20 9" xfId="28260" xr:uid="{00000000-0005-0000-0000-0000F8B40000}"/>
    <cellStyle name="Uwaga 21 21" xfId="4060" xr:uid="{00000000-0005-0000-0000-0000F9B40000}"/>
    <cellStyle name="Uwaga 21 21 10" xfId="36166" xr:uid="{00000000-0005-0000-0000-0000FAB40000}"/>
    <cellStyle name="Uwaga 21 21 11" xfId="39362" xr:uid="{00000000-0005-0000-0000-0000FBB40000}"/>
    <cellStyle name="Uwaga 21 21 12" xfId="42561" xr:uid="{00000000-0005-0000-0000-0000FCB40000}"/>
    <cellStyle name="Uwaga 21 21 13" xfId="45748" xr:uid="{00000000-0005-0000-0000-0000FDB40000}"/>
    <cellStyle name="Uwaga 21 21 14" xfId="49036" xr:uid="{00000000-0005-0000-0000-0000FEB40000}"/>
    <cellStyle name="Uwaga 21 21 15" xfId="52209" xr:uid="{00000000-0005-0000-0000-0000FFB40000}"/>
    <cellStyle name="Uwaga 21 21 16" xfId="55384" xr:uid="{00000000-0005-0000-0000-000000B50000}"/>
    <cellStyle name="Uwaga 21 21 17" xfId="57438" xr:uid="{00000000-0005-0000-0000-000001B50000}"/>
    <cellStyle name="Uwaga 21 21 18" xfId="60675" xr:uid="{00000000-0005-0000-0000-000002B50000}"/>
    <cellStyle name="Uwaga 21 21 2" xfId="11262" xr:uid="{00000000-0005-0000-0000-000003B50000}"/>
    <cellStyle name="Uwaga 21 21 3" xfId="13304" xr:uid="{00000000-0005-0000-0000-000004B50000}"/>
    <cellStyle name="Uwaga 21 21 4" xfId="17953" xr:uid="{00000000-0005-0000-0000-000005B50000}"/>
    <cellStyle name="Uwaga 21 21 5" xfId="20528" xr:uid="{00000000-0005-0000-0000-000006B50000}"/>
    <cellStyle name="Uwaga 21 21 6" xfId="23838" xr:uid="{00000000-0005-0000-0000-000007B50000}"/>
    <cellStyle name="Uwaga 21 21 7" xfId="27153" xr:uid="{00000000-0005-0000-0000-000008B50000}"/>
    <cellStyle name="Uwaga 21 21 8" xfId="30387" xr:uid="{00000000-0005-0000-0000-000009B50000}"/>
    <cellStyle name="Uwaga 21 21 9" xfId="33704" xr:uid="{00000000-0005-0000-0000-00000AB50000}"/>
    <cellStyle name="Uwaga 21 22" xfId="4354" xr:uid="{00000000-0005-0000-0000-00000BB50000}"/>
    <cellStyle name="Uwaga 21 22 10" xfId="42850" xr:uid="{00000000-0005-0000-0000-00000CB50000}"/>
    <cellStyle name="Uwaga 21 22 11" xfId="46042" xr:uid="{00000000-0005-0000-0000-00000DB50000}"/>
    <cellStyle name="Uwaga 21 22 12" xfId="49319" xr:uid="{00000000-0005-0000-0000-00000EB50000}"/>
    <cellStyle name="Uwaga 21 22 13" xfId="52502" xr:uid="{00000000-0005-0000-0000-00000FB50000}"/>
    <cellStyle name="Uwaga 21 22 14" xfId="57717" xr:uid="{00000000-0005-0000-0000-000010B50000}"/>
    <cellStyle name="Uwaga 21 22 15" xfId="60954" xr:uid="{00000000-0005-0000-0000-000011B50000}"/>
    <cellStyle name="Uwaga 21 22 2" xfId="13592" xr:uid="{00000000-0005-0000-0000-000012B50000}"/>
    <cellStyle name="Uwaga 21 22 3" xfId="7571" xr:uid="{00000000-0005-0000-0000-000013B50000}"/>
    <cellStyle name="Uwaga 21 22 4" xfId="20822" xr:uid="{00000000-0005-0000-0000-000014B50000}"/>
    <cellStyle name="Uwaga 21 22 5" xfId="24132" xr:uid="{00000000-0005-0000-0000-000015B50000}"/>
    <cellStyle name="Uwaga 21 22 6" xfId="27446" xr:uid="{00000000-0005-0000-0000-000016B50000}"/>
    <cellStyle name="Uwaga 21 22 7" xfId="30681" xr:uid="{00000000-0005-0000-0000-000017B50000}"/>
    <cellStyle name="Uwaga 21 22 8" xfId="36450" xr:uid="{00000000-0005-0000-0000-000018B50000}"/>
    <cellStyle name="Uwaga 21 22 9" xfId="39655" xr:uid="{00000000-0005-0000-0000-000019B50000}"/>
    <cellStyle name="Uwaga 21 23" xfId="4167" xr:uid="{00000000-0005-0000-0000-00001AB50000}"/>
    <cellStyle name="Uwaga 21 23 10" xfId="42668" xr:uid="{00000000-0005-0000-0000-00001BB50000}"/>
    <cellStyle name="Uwaga 21 23 11" xfId="45855" xr:uid="{00000000-0005-0000-0000-00001CB50000}"/>
    <cellStyle name="Uwaga 21 23 12" xfId="49143" xr:uid="{00000000-0005-0000-0000-00001DB50000}"/>
    <cellStyle name="Uwaga 21 23 13" xfId="52315" xr:uid="{00000000-0005-0000-0000-00001EB50000}"/>
    <cellStyle name="Uwaga 21 23 14" xfId="57541" xr:uid="{00000000-0005-0000-0000-00001FB50000}"/>
    <cellStyle name="Uwaga 21 23 15" xfId="60778" xr:uid="{00000000-0005-0000-0000-000020B50000}"/>
    <cellStyle name="Uwaga 21 23 2" xfId="13411" xr:uid="{00000000-0005-0000-0000-000021B50000}"/>
    <cellStyle name="Uwaga 21 23 3" xfId="7404" xr:uid="{00000000-0005-0000-0000-000022B50000}"/>
    <cellStyle name="Uwaga 21 23 4" xfId="20635" xr:uid="{00000000-0005-0000-0000-000023B50000}"/>
    <cellStyle name="Uwaga 21 23 5" xfId="23945" xr:uid="{00000000-0005-0000-0000-000024B50000}"/>
    <cellStyle name="Uwaga 21 23 6" xfId="27260" xr:uid="{00000000-0005-0000-0000-000025B50000}"/>
    <cellStyle name="Uwaga 21 23 7" xfId="30494" xr:uid="{00000000-0005-0000-0000-000026B50000}"/>
    <cellStyle name="Uwaga 21 23 8" xfId="36273" xr:uid="{00000000-0005-0000-0000-000027B50000}"/>
    <cellStyle name="Uwaga 21 23 9" xfId="39469" xr:uid="{00000000-0005-0000-0000-000028B50000}"/>
    <cellStyle name="Uwaga 21 24" xfId="4412" xr:uid="{00000000-0005-0000-0000-000029B50000}"/>
    <cellStyle name="Uwaga 21 24 10" xfId="42906" xr:uid="{00000000-0005-0000-0000-00002AB50000}"/>
    <cellStyle name="Uwaga 21 24 11" xfId="46100" xr:uid="{00000000-0005-0000-0000-00002BB50000}"/>
    <cellStyle name="Uwaga 21 24 12" xfId="49375" xr:uid="{00000000-0005-0000-0000-00002CB50000}"/>
    <cellStyle name="Uwaga 21 24 13" xfId="52560" xr:uid="{00000000-0005-0000-0000-00002DB50000}"/>
    <cellStyle name="Uwaga 21 24 14" xfId="57770" xr:uid="{00000000-0005-0000-0000-00002EB50000}"/>
    <cellStyle name="Uwaga 21 24 15" xfId="61007" xr:uid="{00000000-0005-0000-0000-00002FB50000}"/>
    <cellStyle name="Uwaga 21 24 2" xfId="13650" xr:uid="{00000000-0005-0000-0000-000030B50000}"/>
    <cellStyle name="Uwaga 21 24 3" xfId="7615" xr:uid="{00000000-0005-0000-0000-000031B50000}"/>
    <cellStyle name="Uwaga 21 24 4" xfId="20880" xr:uid="{00000000-0005-0000-0000-000032B50000}"/>
    <cellStyle name="Uwaga 21 24 5" xfId="24190" xr:uid="{00000000-0005-0000-0000-000033B50000}"/>
    <cellStyle name="Uwaga 21 24 6" xfId="27504" xr:uid="{00000000-0005-0000-0000-000034B50000}"/>
    <cellStyle name="Uwaga 21 24 7" xfId="30739" xr:uid="{00000000-0005-0000-0000-000035B50000}"/>
    <cellStyle name="Uwaga 21 24 8" xfId="36506" xr:uid="{00000000-0005-0000-0000-000036B50000}"/>
    <cellStyle name="Uwaga 21 24 9" xfId="39713" xr:uid="{00000000-0005-0000-0000-000037B50000}"/>
    <cellStyle name="Uwaga 21 25" xfId="4470" xr:uid="{00000000-0005-0000-0000-000038B50000}"/>
    <cellStyle name="Uwaga 21 25 10" xfId="42961" xr:uid="{00000000-0005-0000-0000-000039B50000}"/>
    <cellStyle name="Uwaga 21 25 11" xfId="46158" xr:uid="{00000000-0005-0000-0000-00003AB50000}"/>
    <cellStyle name="Uwaga 21 25 12" xfId="49430" xr:uid="{00000000-0005-0000-0000-00003BB50000}"/>
    <cellStyle name="Uwaga 21 25 13" xfId="52618" xr:uid="{00000000-0005-0000-0000-00003CB50000}"/>
    <cellStyle name="Uwaga 21 25 14" xfId="57823" xr:uid="{00000000-0005-0000-0000-00003DB50000}"/>
    <cellStyle name="Uwaga 21 25 15" xfId="61060" xr:uid="{00000000-0005-0000-0000-00003EB50000}"/>
    <cellStyle name="Uwaga 21 25 2" xfId="13707" xr:uid="{00000000-0005-0000-0000-00003FB50000}"/>
    <cellStyle name="Uwaga 21 25 3" xfId="7668" xr:uid="{00000000-0005-0000-0000-000040B50000}"/>
    <cellStyle name="Uwaga 21 25 4" xfId="20938" xr:uid="{00000000-0005-0000-0000-000041B50000}"/>
    <cellStyle name="Uwaga 21 25 5" xfId="24248" xr:uid="{00000000-0005-0000-0000-000042B50000}"/>
    <cellStyle name="Uwaga 21 25 6" xfId="27561" xr:uid="{00000000-0005-0000-0000-000043B50000}"/>
    <cellStyle name="Uwaga 21 25 7" xfId="30797" xr:uid="{00000000-0005-0000-0000-000044B50000}"/>
    <cellStyle name="Uwaga 21 25 8" xfId="36561" xr:uid="{00000000-0005-0000-0000-000045B50000}"/>
    <cellStyle name="Uwaga 21 25 9" xfId="39771" xr:uid="{00000000-0005-0000-0000-000046B50000}"/>
    <cellStyle name="Uwaga 21 26" xfId="4524" xr:uid="{00000000-0005-0000-0000-000047B50000}"/>
    <cellStyle name="Uwaga 21 26 10" xfId="43013" xr:uid="{00000000-0005-0000-0000-000048B50000}"/>
    <cellStyle name="Uwaga 21 26 11" xfId="46212" xr:uid="{00000000-0005-0000-0000-000049B50000}"/>
    <cellStyle name="Uwaga 21 26 12" xfId="49481" xr:uid="{00000000-0005-0000-0000-00004AB50000}"/>
    <cellStyle name="Uwaga 21 26 13" xfId="52672" xr:uid="{00000000-0005-0000-0000-00004BB50000}"/>
    <cellStyle name="Uwaga 21 26 14" xfId="57873" xr:uid="{00000000-0005-0000-0000-00004CB50000}"/>
    <cellStyle name="Uwaga 21 26 15" xfId="61110" xr:uid="{00000000-0005-0000-0000-00004DB50000}"/>
    <cellStyle name="Uwaga 21 26 2" xfId="13760" xr:uid="{00000000-0005-0000-0000-00004EB50000}"/>
    <cellStyle name="Uwaga 21 26 3" xfId="7718" xr:uid="{00000000-0005-0000-0000-00004FB50000}"/>
    <cellStyle name="Uwaga 21 26 4" xfId="20992" xr:uid="{00000000-0005-0000-0000-000050B50000}"/>
    <cellStyle name="Uwaga 21 26 5" xfId="24302" xr:uid="{00000000-0005-0000-0000-000051B50000}"/>
    <cellStyle name="Uwaga 21 26 6" xfId="27614" xr:uid="{00000000-0005-0000-0000-000052B50000}"/>
    <cellStyle name="Uwaga 21 26 7" xfId="30851" xr:uid="{00000000-0005-0000-0000-000053B50000}"/>
    <cellStyle name="Uwaga 21 26 8" xfId="36612" xr:uid="{00000000-0005-0000-0000-000054B50000}"/>
    <cellStyle name="Uwaga 21 26 9" xfId="39825" xr:uid="{00000000-0005-0000-0000-000055B50000}"/>
    <cellStyle name="Uwaga 21 27" xfId="4581" xr:uid="{00000000-0005-0000-0000-000056B50000}"/>
    <cellStyle name="Uwaga 21 27 10" xfId="43068" xr:uid="{00000000-0005-0000-0000-000057B50000}"/>
    <cellStyle name="Uwaga 21 27 11" xfId="46269" xr:uid="{00000000-0005-0000-0000-000058B50000}"/>
    <cellStyle name="Uwaga 21 27 12" xfId="49536" xr:uid="{00000000-0005-0000-0000-000059B50000}"/>
    <cellStyle name="Uwaga 21 27 13" xfId="52729" xr:uid="{00000000-0005-0000-0000-00005AB50000}"/>
    <cellStyle name="Uwaga 21 27 14" xfId="57927" xr:uid="{00000000-0005-0000-0000-00005BB50000}"/>
    <cellStyle name="Uwaga 21 27 15" xfId="61164" xr:uid="{00000000-0005-0000-0000-00005CB50000}"/>
    <cellStyle name="Uwaga 21 27 2" xfId="13817" xr:uid="{00000000-0005-0000-0000-00005DB50000}"/>
    <cellStyle name="Uwaga 21 27 3" xfId="7772" xr:uid="{00000000-0005-0000-0000-00005EB50000}"/>
    <cellStyle name="Uwaga 21 27 4" xfId="21049" xr:uid="{00000000-0005-0000-0000-00005FB50000}"/>
    <cellStyle name="Uwaga 21 27 5" xfId="24359" xr:uid="{00000000-0005-0000-0000-000060B50000}"/>
    <cellStyle name="Uwaga 21 27 6" xfId="27671" xr:uid="{00000000-0005-0000-0000-000061B50000}"/>
    <cellStyle name="Uwaga 21 27 7" xfId="30908" xr:uid="{00000000-0005-0000-0000-000062B50000}"/>
    <cellStyle name="Uwaga 21 27 8" xfId="36668" xr:uid="{00000000-0005-0000-0000-000063B50000}"/>
    <cellStyle name="Uwaga 21 27 9" xfId="39881" xr:uid="{00000000-0005-0000-0000-000064B50000}"/>
    <cellStyle name="Uwaga 21 28" xfId="4630" xr:uid="{00000000-0005-0000-0000-000065B50000}"/>
    <cellStyle name="Uwaga 21 28 10" xfId="43116" xr:uid="{00000000-0005-0000-0000-000066B50000}"/>
    <cellStyle name="Uwaga 21 28 11" xfId="46318" xr:uid="{00000000-0005-0000-0000-000067B50000}"/>
    <cellStyle name="Uwaga 21 28 12" xfId="49584" xr:uid="{00000000-0005-0000-0000-000068B50000}"/>
    <cellStyle name="Uwaga 21 28 13" xfId="52778" xr:uid="{00000000-0005-0000-0000-000069B50000}"/>
    <cellStyle name="Uwaga 21 28 14" xfId="57975" xr:uid="{00000000-0005-0000-0000-00006AB50000}"/>
    <cellStyle name="Uwaga 21 28 15" xfId="61212" xr:uid="{00000000-0005-0000-0000-00006BB50000}"/>
    <cellStyle name="Uwaga 21 28 2" xfId="13866" xr:uid="{00000000-0005-0000-0000-00006CB50000}"/>
    <cellStyle name="Uwaga 21 28 3" xfId="7820" xr:uid="{00000000-0005-0000-0000-00006DB50000}"/>
    <cellStyle name="Uwaga 21 28 4" xfId="21098" xr:uid="{00000000-0005-0000-0000-00006EB50000}"/>
    <cellStyle name="Uwaga 21 28 5" xfId="24408" xr:uid="{00000000-0005-0000-0000-00006FB50000}"/>
    <cellStyle name="Uwaga 21 28 6" xfId="27720" xr:uid="{00000000-0005-0000-0000-000070B50000}"/>
    <cellStyle name="Uwaga 21 28 7" xfId="30957" xr:uid="{00000000-0005-0000-0000-000071B50000}"/>
    <cellStyle name="Uwaga 21 28 8" xfId="36717" xr:uid="{00000000-0005-0000-0000-000072B50000}"/>
    <cellStyle name="Uwaga 21 28 9" xfId="39930" xr:uid="{00000000-0005-0000-0000-000073B50000}"/>
    <cellStyle name="Uwaga 21 29" xfId="4681" xr:uid="{00000000-0005-0000-0000-000074B50000}"/>
    <cellStyle name="Uwaga 21 29 10" xfId="43164" xr:uid="{00000000-0005-0000-0000-000075B50000}"/>
    <cellStyle name="Uwaga 21 29 11" xfId="46369" xr:uid="{00000000-0005-0000-0000-000076B50000}"/>
    <cellStyle name="Uwaga 21 29 12" xfId="49632" xr:uid="{00000000-0005-0000-0000-000077B50000}"/>
    <cellStyle name="Uwaga 21 29 13" xfId="52829" xr:uid="{00000000-0005-0000-0000-000078B50000}"/>
    <cellStyle name="Uwaga 21 29 14" xfId="58023" xr:uid="{00000000-0005-0000-0000-000079B50000}"/>
    <cellStyle name="Uwaga 21 29 15" xfId="61260" xr:uid="{00000000-0005-0000-0000-00007AB50000}"/>
    <cellStyle name="Uwaga 21 29 2" xfId="13916" xr:uid="{00000000-0005-0000-0000-00007BB50000}"/>
    <cellStyle name="Uwaga 21 29 3" xfId="7868" xr:uid="{00000000-0005-0000-0000-00007CB50000}"/>
    <cellStyle name="Uwaga 21 29 4" xfId="21149" xr:uid="{00000000-0005-0000-0000-00007DB50000}"/>
    <cellStyle name="Uwaga 21 29 5" xfId="24459" xr:uid="{00000000-0005-0000-0000-00007EB50000}"/>
    <cellStyle name="Uwaga 21 29 6" xfId="27771" xr:uid="{00000000-0005-0000-0000-00007FB50000}"/>
    <cellStyle name="Uwaga 21 29 7" xfId="31008" xr:uid="{00000000-0005-0000-0000-000080B50000}"/>
    <cellStyle name="Uwaga 21 29 8" xfId="36766" xr:uid="{00000000-0005-0000-0000-000081B50000}"/>
    <cellStyle name="Uwaga 21 29 9" xfId="39981" xr:uid="{00000000-0005-0000-0000-000082B50000}"/>
    <cellStyle name="Uwaga 21 3" xfId="1687" xr:uid="{00000000-0005-0000-0000-000083B50000}"/>
    <cellStyle name="Uwaga 21 3 10" xfId="31339" xr:uid="{00000000-0005-0000-0000-000084B50000}"/>
    <cellStyle name="Uwaga 21 3 11" xfId="18170" xr:uid="{00000000-0005-0000-0000-000085B50000}"/>
    <cellStyle name="Uwaga 21 3 12" xfId="36989" xr:uid="{00000000-0005-0000-0000-000086B50000}"/>
    <cellStyle name="Uwaga 21 3 13" xfId="40221" xr:uid="{00000000-0005-0000-0000-000087B50000}"/>
    <cellStyle name="Uwaga 21 3 14" xfId="43375" xr:uid="{00000000-0005-0000-0000-000088B50000}"/>
    <cellStyle name="Uwaga 21 3 15" xfId="46696" xr:uid="{00000000-0005-0000-0000-000089B50000}"/>
    <cellStyle name="Uwaga 21 3 16" xfId="49841" xr:uid="{00000000-0005-0000-0000-00008AB50000}"/>
    <cellStyle name="Uwaga 21 3 17" xfId="53069" xr:uid="{00000000-0005-0000-0000-00008BB50000}"/>
    <cellStyle name="Uwaga 21 3 18" xfId="52968" xr:uid="{00000000-0005-0000-0000-00008CB50000}"/>
    <cellStyle name="Uwaga 21 3 19" xfId="58352" xr:uid="{00000000-0005-0000-0000-00008DB50000}"/>
    <cellStyle name="Uwaga 21 3 2" xfId="8897" xr:uid="{00000000-0005-0000-0000-00008EB50000}"/>
    <cellStyle name="Uwaga 21 3 3" xfId="8493" xr:uid="{00000000-0005-0000-0000-00008FB50000}"/>
    <cellStyle name="Uwaga 21 3 4" xfId="5066" xr:uid="{00000000-0005-0000-0000-000090B50000}"/>
    <cellStyle name="Uwaga 21 3 5" xfId="15583" xr:uid="{00000000-0005-0000-0000-000091B50000}"/>
    <cellStyle name="Uwaga 21 3 6" xfId="14514" xr:uid="{00000000-0005-0000-0000-000092B50000}"/>
    <cellStyle name="Uwaga 21 3 7" xfId="21465" xr:uid="{00000000-0005-0000-0000-000093B50000}"/>
    <cellStyle name="Uwaga 21 3 8" xfId="24788" xr:uid="{00000000-0005-0000-0000-000094B50000}"/>
    <cellStyle name="Uwaga 21 3 9" xfId="28014" xr:uid="{00000000-0005-0000-0000-000095B50000}"/>
    <cellStyle name="Uwaga 21 30" xfId="4734" xr:uid="{00000000-0005-0000-0000-000096B50000}"/>
    <cellStyle name="Uwaga 21 30 10" xfId="43215" xr:uid="{00000000-0005-0000-0000-000097B50000}"/>
    <cellStyle name="Uwaga 21 30 11" xfId="46422" xr:uid="{00000000-0005-0000-0000-000098B50000}"/>
    <cellStyle name="Uwaga 21 30 12" xfId="49682" xr:uid="{00000000-0005-0000-0000-000099B50000}"/>
    <cellStyle name="Uwaga 21 30 13" xfId="52882" xr:uid="{00000000-0005-0000-0000-00009AB50000}"/>
    <cellStyle name="Uwaga 21 30 14" xfId="58073" xr:uid="{00000000-0005-0000-0000-00009BB50000}"/>
    <cellStyle name="Uwaga 21 30 15" xfId="61310" xr:uid="{00000000-0005-0000-0000-00009CB50000}"/>
    <cellStyle name="Uwaga 21 30 2" xfId="13968" xr:uid="{00000000-0005-0000-0000-00009DB50000}"/>
    <cellStyle name="Uwaga 21 30 3" xfId="7918" xr:uid="{00000000-0005-0000-0000-00009EB50000}"/>
    <cellStyle name="Uwaga 21 30 4" xfId="21202" xr:uid="{00000000-0005-0000-0000-00009FB50000}"/>
    <cellStyle name="Uwaga 21 30 5" xfId="24512" xr:uid="{00000000-0005-0000-0000-0000A0B50000}"/>
    <cellStyle name="Uwaga 21 30 6" xfId="27824" xr:uid="{00000000-0005-0000-0000-0000A1B50000}"/>
    <cellStyle name="Uwaga 21 30 7" xfId="31061" xr:uid="{00000000-0005-0000-0000-0000A2B50000}"/>
    <cellStyle name="Uwaga 21 30 8" xfId="36818" xr:uid="{00000000-0005-0000-0000-0000A3B50000}"/>
    <cellStyle name="Uwaga 21 30 9" xfId="40033" xr:uid="{00000000-0005-0000-0000-0000A4B50000}"/>
    <cellStyle name="Uwaga 21 31" xfId="4682" xr:uid="{00000000-0005-0000-0000-0000A5B50000}"/>
    <cellStyle name="Uwaga 21 31 10" xfId="43165" xr:uid="{00000000-0005-0000-0000-0000A6B50000}"/>
    <cellStyle name="Uwaga 21 31 11" xfId="46370" xr:uid="{00000000-0005-0000-0000-0000A7B50000}"/>
    <cellStyle name="Uwaga 21 31 12" xfId="49633" xr:uid="{00000000-0005-0000-0000-0000A8B50000}"/>
    <cellStyle name="Uwaga 21 31 13" xfId="52830" xr:uid="{00000000-0005-0000-0000-0000A9B50000}"/>
    <cellStyle name="Uwaga 21 31 14" xfId="58024" xr:uid="{00000000-0005-0000-0000-0000AAB50000}"/>
    <cellStyle name="Uwaga 21 31 15" xfId="61261" xr:uid="{00000000-0005-0000-0000-0000ABB50000}"/>
    <cellStyle name="Uwaga 21 31 2" xfId="13917" xr:uid="{00000000-0005-0000-0000-0000ACB50000}"/>
    <cellStyle name="Uwaga 21 31 3" xfId="7869" xr:uid="{00000000-0005-0000-0000-0000ADB50000}"/>
    <cellStyle name="Uwaga 21 31 4" xfId="21150" xr:uid="{00000000-0005-0000-0000-0000AEB50000}"/>
    <cellStyle name="Uwaga 21 31 5" xfId="24460" xr:uid="{00000000-0005-0000-0000-0000AFB50000}"/>
    <cellStyle name="Uwaga 21 31 6" xfId="27772" xr:uid="{00000000-0005-0000-0000-0000B0B50000}"/>
    <cellStyle name="Uwaga 21 31 7" xfId="31009" xr:uid="{00000000-0005-0000-0000-0000B1B50000}"/>
    <cellStyle name="Uwaga 21 31 8" xfId="36767" xr:uid="{00000000-0005-0000-0000-0000B2B50000}"/>
    <cellStyle name="Uwaga 21 31 9" xfId="39982" xr:uid="{00000000-0005-0000-0000-0000B3B50000}"/>
    <cellStyle name="Uwaga 21 4" xfId="2484" xr:uid="{00000000-0005-0000-0000-0000B4B50000}"/>
    <cellStyle name="Uwaga 21 4 10" xfId="32128" xr:uid="{00000000-0005-0000-0000-0000B5B50000}"/>
    <cellStyle name="Uwaga 21 4 11" xfId="34598" xr:uid="{00000000-0005-0000-0000-0000B6B50000}"/>
    <cellStyle name="Uwaga 21 4 12" xfId="37786" xr:uid="{00000000-0005-0000-0000-0000B7B50000}"/>
    <cellStyle name="Uwaga 21 4 13" xfId="40996" xr:uid="{00000000-0005-0000-0000-0000B8B50000}"/>
    <cellStyle name="Uwaga 21 4 14" xfId="44172" xr:uid="{00000000-0005-0000-0000-0000B9B50000}"/>
    <cellStyle name="Uwaga 21 4 15" xfId="47471" xr:uid="{00000000-0005-0000-0000-0000BAB50000}"/>
    <cellStyle name="Uwaga 21 4 16" xfId="50636" xr:uid="{00000000-0005-0000-0000-0000BBB50000}"/>
    <cellStyle name="Uwaga 21 4 17" xfId="53832" xr:uid="{00000000-0005-0000-0000-0000BCB50000}"/>
    <cellStyle name="Uwaga 21 4 18" xfId="55886" xr:uid="{00000000-0005-0000-0000-0000BDB50000}"/>
    <cellStyle name="Uwaga 21 4 19" xfId="59123" xr:uid="{00000000-0005-0000-0000-0000BEB50000}"/>
    <cellStyle name="Uwaga 21 4 2" xfId="9686" xr:uid="{00000000-0005-0000-0000-0000BFB50000}"/>
    <cellStyle name="Uwaga 21 4 3" xfId="11728" xr:uid="{00000000-0005-0000-0000-0000C0B50000}"/>
    <cellStyle name="Uwaga 21 4 4" xfId="5852" xr:uid="{00000000-0005-0000-0000-0000C1B50000}"/>
    <cellStyle name="Uwaga 21 4 5" xfId="16377" xr:uid="{00000000-0005-0000-0000-0000C2B50000}"/>
    <cellStyle name="Uwaga 21 4 6" xfId="18952" xr:uid="{00000000-0005-0000-0000-0000C3B50000}"/>
    <cellStyle name="Uwaga 21 4 7" xfId="22262" xr:uid="{00000000-0005-0000-0000-0000C4B50000}"/>
    <cellStyle name="Uwaga 21 4 8" xfId="25582" xr:uid="{00000000-0005-0000-0000-0000C5B50000}"/>
    <cellStyle name="Uwaga 21 4 9" xfId="28811" xr:uid="{00000000-0005-0000-0000-0000C6B50000}"/>
    <cellStyle name="Uwaga 21 5" xfId="2623" xr:uid="{00000000-0005-0000-0000-0000C7B50000}"/>
    <cellStyle name="Uwaga 21 5 10" xfId="32267" xr:uid="{00000000-0005-0000-0000-0000C8B50000}"/>
    <cellStyle name="Uwaga 21 5 11" xfId="34737" xr:uid="{00000000-0005-0000-0000-0000C9B50000}"/>
    <cellStyle name="Uwaga 21 5 12" xfId="37925" xr:uid="{00000000-0005-0000-0000-0000CAB50000}"/>
    <cellStyle name="Uwaga 21 5 13" xfId="41135" xr:uid="{00000000-0005-0000-0000-0000CBB50000}"/>
    <cellStyle name="Uwaga 21 5 14" xfId="44311" xr:uid="{00000000-0005-0000-0000-0000CCB50000}"/>
    <cellStyle name="Uwaga 21 5 15" xfId="47610" xr:uid="{00000000-0005-0000-0000-0000CDB50000}"/>
    <cellStyle name="Uwaga 21 5 16" xfId="50775" xr:uid="{00000000-0005-0000-0000-0000CEB50000}"/>
    <cellStyle name="Uwaga 21 5 17" xfId="53970" xr:uid="{00000000-0005-0000-0000-0000CFB50000}"/>
    <cellStyle name="Uwaga 21 5 18" xfId="56024" xr:uid="{00000000-0005-0000-0000-0000D0B50000}"/>
    <cellStyle name="Uwaga 21 5 19" xfId="59261" xr:uid="{00000000-0005-0000-0000-0000D1B50000}"/>
    <cellStyle name="Uwaga 21 5 2" xfId="9825" xr:uid="{00000000-0005-0000-0000-0000D2B50000}"/>
    <cellStyle name="Uwaga 21 5 3" xfId="11867" xr:uid="{00000000-0005-0000-0000-0000D3B50000}"/>
    <cellStyle name="Uwaga 21 5 4" xfId="5991" xr:uid="{00000000-0005-0000-0000-0000D4B50000}"/>
    <cellStyle name="Uwaga 21 5 5" xfId="16516" xr:uid="{00000000-0005-0000-0000-0000D5B50000}"/>
    <cellStyle name="Uwaga 21 5 6" xfId="19091" xr:uid="{00000000-0005-0000-0000-0000D6B50000}"/>
    <cellStyle name="Uwaga 21 5 7" xfId="22401" xr:uid="{00000000-0005-0000-0000-0000D7B50000}"/>
    <cellStyle name="Uwaga 21 5 8" xfId="25721" xr:uid="{00000000-0005-0000-0000-0000D8B50000}"/>
    <cellStyle name="Uwaga 21 5 9" xfId="28950" xr:uid="{00000000-0005-0000-0000-0000D9B50000}"/>
    <cellStyle name="Uwaga 21 6" xfId="1539" xr:uid="{00000000-0005-0000-0000-0000DAB50000}"/>
    <cellStyle name="Uwaga 21 6 10" xfId="31191" xr:uid="{00000000-0005-0000-0000-0000DBB50000}"/>
    <cellStyle name="Uwaga 21 6 11" xfId="15134" xr:uid="{00000000-0005-0000-0000-0000DCB50000}"/>
    <cellStyle name="Uwaga 21 6 12" xfId="34251" xr:uid="{00000000-0005-0000-0000-0000DDB50000}"/>
    <cellStyle name="Uwaga 21 6 13" xfId="15013" xr:uid="{00000000-0005-0000-0000-0000DEB50000}"/>
    <cellStyle name="Uwaga 21 6 14" xfId="27603" xr:uid="{00000000-0005-0000-0000-0000DFB50000}"/>
    <cellStyle name="Uwaga 21 6 15" xfId="46551" xr:uid="{00000000-0005-0000-0000-0000E0B50000}"/>
    <cellStyle name="Uwaga 21 6 16" xfId="37119" xr:uid="{00000000-0005-0000-0000-0000E1B50000}"/>
    <cellStyle name="Uwaga 21 6 17" xfId="34901" xr:uid="{00000000-0005-0000-0000-0000E2B50000}"/>
    <cellStyle name="Uwaga 21 6 18" xfId="33923" xr:uid="{00000000-0005-0000-0000-0000E3B50000}"/>
    <cellStyle name="Uwaga 21 6 19" xfId="58208" xr:uid="{00000000-0005-0000-0000-0000E4B50000}"/>
    <cellStyle name="Uwaga 21 6 2" xfId="8751" xr:uid="{00000000-0005-0000-0000-0000E5B50000}"/>
    <cellStyle name="Uwaga 21 6 3" xfId="8639" xr:uid="{00000000-0005-0000-0000-0000E6B50000}"/>
    <cellStyle name="Uwaga 21 6 4" xfId="4919" xr:uid="{00000000-0005-0000-0000-0000E7B50000}"/>
    <cellStyle name="Uwaga 21 6 5" xfId="15435" xr:uid="{00000000-0005-0000-0000-0000E8B50000}"/>
    <cellStyle name="Uwaga 21 6 6" xfId="14662" xr:uid="{00000000-0005-0000-0000-0000E9B50000}"/>
    <cellStyle name="Uwaga 21 6 7" xfId="21317" xr:uid="{00000000-0005-0000-0000-0000EAB50000}"/>
    <cellStyle name="Uwaga 21 6 8" xfId="24640" xr:uid="{00000000-0005-0000-0000-0000EBB50000}"/>
    <cellStyle name="Uwaga 21 6 9" xfId="18506" xr:uid="{00000000-0005-0000-0000-0000ECB50000}"/>
    <cellStyle name="Uwaga 21 7" xfId="2843" xr:uid="{00000000-0005-0000-0000-0000EDB50000}"/>
    <cellStyle name="Uwaga 21 7 10" xfId="32487" xr:uid="{00000000-0005-0000-0000-0000EEB50000}"/>
    <cellStyle name="Uwaga 21 7 11" xfId="34957" xr:uid="{00000000-0005-0000-0000-0000EFB50000}"/>
    <cellStyle name="Uwaga 21 7 12" xfId="38145" xr:uid="{00000000-0005-0000-0000-0000F0B50000}"/>
    <cellStyle name="Uwaga 21 7 13" xfId="41352" xr:uid="{00000000-0005-0000-0000-0000F1B50000}"/>
    <cellStyle name="Uwaga 21 7 14" xfId="44531" xr:uid="{00000000-0005-0000-0000-0000F2B50000}"/>
    <cellStyle name="Uwaga 21 7 15" xfId="47827" xr:uid="{00000000-0005-0000-0000-0000F3B50000}"/>
    <cellStyle name="Uwaga 21 7 16" xfId="50995" xr:uid="{00000000-0005-0000-0000-0000F4B50000}"/>
    <cellStyle name="Uwaga 21 7 17" xfId="54185" xr:uid="{00000000-0005-0000-0000-0000F5B50000}"/>
    <cellStyle name="Uwaga 21 7 18" xfId="56239" xr:uid="{00000000-0005-0000-0000-0000F6B50000}"/>
    <cellStyle name="Uwaga 21 7 19" xfId="59476" xr:uid="{00000000-0005-0000-0000-0000F7B50000}"/>
    <cellStyle name="Uwaga 21 7 2" xfId="10045" xr:uid="{00000000-0005-0000-0000-0000F8B50000}"/>
    <cellStyle name="Uwaga 21 7 3" xfId="12087" xr:uid="{00000000-0005-0000-0000-0000F9B50000}"/>
    <cellStyle name="Uwaga 21 7 4" xfId="6211" xr:uid="{00000000-0005-0000-0000-0000FAB50000}"/>
    <cellStyle name="Uwaga 21 7 5" xfId="16736" xr:uid="{00000000-0005-0000-0000-0000FBB50000}"/>
    <cellStyle name="Uwaga 21 7 6" xfId="19311" xr:uid="{00000000-0005-0000-0000-0000FCB50000}"/>
    <cellStyle name="Uwaga 21 7 7" xfId="22621" xr:uid="{00000000-0005-0000-0000-0000FDB50000}"/>
    <cellStyle name="Uwaga 21 7 8" xfId="25939" xr:uid="{00000000-0005-0000-0000-0000FEB50000}"/>
    <cellStyle name="Uwaga 21 7 9" xfId="29170" xr:uid="{00000000-0005-0000-0000-0000FFB50000}"/>
    <cellStyle name="Uwaga 21 8" xfId="2947" xr:uid="{00000000-0005-0000-0000-000000B60000}"/>
    <cellStyle name="Uwaga 21 8 10" xfId="32591" xr:uid="{00000000-0005-0000-0000-000001B60000}"/>
    <cellStyle name="Uwaga 21 8 11" xfId="35061" xr:uid="{00000000-0005-0000-0000-000002B60000}"/>
    <cellStyle name="Uwaga 21 8 12" xfId="38249" xr:uid="{00000000-0005-0000-0000-000003B60000}"/>
    <cellStyle name="Uwaga 21 8 13" xfId="41456" xr:uid="{00000000-0005-0000-0000-000004B60000}"/>
    <cellStyle name="Uwaga 21 8 14" xfId="44635" xr:uid="{00000000-0005-0000-0000-000005B60000}"/>
    <cellStyle name="Uwaga 21 8 15" xfId="47931" xr:uid="{00000000-0005-0000-0000-000006B60000}"/>
    <cellStyle name="Uwaga 21 8 16" xfId="51099" xr:uid="{00000000-0005-0000-0000-000007B60000}"/>
    <cellStyle name="Uwaga 21 8 17" xfId="54288" xr:uid="{00000000-0005-0000-0000-000008B60000}"/>
    <cellStyle name="Uwaga 21 8 18" xfId="56342" xr:uid="{00000000-0005-0000-0000-000009B60000}"/>
    <cellStyle name="Uwaga 21 8 19" xfId="59579" xr:uid="{00000000-0005-0000-0000-00000AB60000}"/>
    <cellStyle name="Uwaga 21 8 2" xfId="10149" xr:uid="{00000000-0005-0000-0000-00000BB60000}"/>
    <cellStyle name="Uwaga 21 8 3" xfId="12191" xr:uid="{00000000-0005-0000-0000-00000CB60000}"/>
    <cellStyle name="Uwaga 21 8 4" xfId="6315" xr:uid="{00000000-0005-0000-0000-00000DB60000}"/>
    <cellStyle name="Uwaga 21 8 5" xfId="16840" xr:uid="{00000000-0005-0000-0000-00000EB60000}"/>
    <cellStyle name="Uwaga 21 8 6" xfId="19415" xr:uid="{00000000-0005-0000-0000-00000FB60000}"/>
    <cellStyle name="Uwaga 21 8 7" xfId="22725" xr:uid="{00000000-0005-0000-0000-000010B60000}"/>
    <cellStyle name="Uwaga 21 8 8" xfId="26042" xr:uid="{00000000-0005-0000-0000-000011B60000}"/>
    <cellStyle name="Uwaga 21 8 9" xfId="29274" xr:uid="{00000000-0005-0000-0000-000012B60000}"/>
    <cellStyle name="Uwaga 21 9" xfId="3113" xr:uid="{00000000-0005-0000-0000-000013B60000}"/>
    <cellStyle name="Uwaga 21 9 10" xfId="32757" xr:uid="{00000000-0005-0000-0000-000014B60000}"/>
    <cellStyle name="Uwaga 21 9 11" xfId="35226" xr:uid="{00000000-0005-0000-0000-000015B60000}"/>
    <cellStyle name="Uwaga 21 9 12" xfId="38415" xr:uid="{00000000-0005-0000-0000-000016B60000}"/>
    <cellStyle name="Uwaga 21 9 13" xfId="41621" xr:uid="{00000000-0005-0000-0000-000017B60000}"/>
    <cellStyle name="Uwaga 21 9 14" xfId="44801" xr:uid="{00000000-0005-0000-0000-000018B60000}"/>
    <cellStyle name="Uwaga 21 9 15" xfId="48096" xr:uid="{00000000-0005-0000-0000-000019B60000}"/>
    <cellStyle name="Uwaga 21 9 16" xfId="51264" xr:uid="{00000000-0005-0000-0000-00001AB60000}"/>
    <cellStyle name="Uwaga 21 9 17" xfId="54452" xr:uid="{00000000-0005-0000-0000-00001BB60000}"/>
    <cellStyle name="Uwaga 21 9 18" xfId="56506" xr:uid="{00000000-0005-0000-0000-00001CB60000}"/>
    <cellStyle name="Uwaga 21 9 19" xfId="59743" xr:uid="{00000000-0005-0000-0000-00001DB60000}"/>
    <cellStyle name="Uwaga 21 9 2" xfId="10315" xr:uid="{00000000-0005-0000-0000-00001EB60000}"/>
    <cellStyle name="Uwaga 21 9 3" xfId="12357" xr:uid="{00000000-0005-0000-0000-00001FB60000}"/>
    <cellStyle name="Uwaga 21 9 4" xfId="6481" xr:uid="{00000000-0005-0000-0000-000020B60000}"/>
    <cellStyle name="Uwaga 21 9 5" xfId="17006" xr:uid="{00000000-0005-0000-0000-000021B60000}"/>
    <cellStyle name="Uwaga 21 9 6" xfId="19581" xr:uid="{00000000-0005-0000-0000-000022B60000}"/>
    <cellStyle name="Uwaga 21 9 7" xfId="22891" xr:uid="{00000000-0005-0000-0000-000023B60000}"/>
    <cellStyle name="Uwaga 21 9 8" xfId="26207" xr:uid="{00000000-0005-0000-0000-000024B60000}"/>
    <cellStyle name="Uwaga 21 9 9" xfId="29440" xr:uid="{00000000-0005-0000-0000-000025B60000}"/>
    <cellStyle name="Uwaga 22" xfId="1385" xr:uid="{00000000-0005-0000-0000-000026B60000}"/>
    <cellStyle name="Uwaga 22 10" xfId="2724" xr:uid="{00000000-0005-0000-0000-000027B60000}"/>
    <cellStyle name="Uwaga 22 10 10" xfId="32368" xr:uid="{00000000-0005-0000-0000-000028B60000}"/>
    <cellStyle name="Uwaga 22 10 11" xfId="34838" xr:uid="{00000000-0005-0000-0000-000029B60000}"/>
    <cellStyle name="Uwaga 22 10 12" xfId="38026" xr:uid="{00000000-0005-0000-0000-00002AB60000}"/>
    <cellStyle name="Uwaga 22 10 13" xfId="41236" xr:uid="{00000000-0005-0000-0000-00002BB60000}"/>
    <cellStyle name="Uwaga 22 10 14" xfId="44412" xr:uid="{00000000-0005-0000-0000-00002CB60000}"/>
    <cellStyle name="Uwaga 22 10 15" xfId="47711" xr:uid="{00000000-0005-0000-0000-00002DB60000}"/>
    <cellStyle name="Uwaga 22 10 16" xfId="50876" xr:uid="{00000000-0005-0000-0000-00002EB60000}"/>
    <cellStyle name="Uwaga 22 10 17" xfId="54070" xr:uid="{00000000-0005-0000-0000-00002FB60000}"/>
    <cellStyle name="Uwaga 22 10 18" xfId="56124" xr:uid="{00000000-0005-0000-0000-000030B60000}"/>
    <cellStyle name="Uwaga 22 10 19" xfId="59361" xr:uid="{00000000-0005-0000-0000-000031B60000}"/>
    <cellStyle name="Uwaga 22 10 2" xfId="9926" xr:uid="{00000000-0005-0000-0000-000032B60000}"/>
    <cellStyle name="Uwaga 22 10 3" xfId="11968" xr:uid="{00000000-0005-0000-0000-000033B60000}"/>
    <cellStyle name="Uwaga 22 10 4" xfId="6092" xr:uid="{00000000-0005-0000-0000-000034B60000}"/>
    <cellStyle name="Uwaga 22 10 5" xfId="16617" xr:uid="{00000000-0005-0000-0000-000035B60000}"/>
    <cellStyle name="Uwaga 22 10 6" xfId="19192" xr:uid="{00000000-0005-0000-0000-000036B60000}"/>
    <cellStyle name="Uwaga 22 10 7" xfId="22502" xr:uid="{00000000-0005-0000-0000-000037B60000}"/>
    <cellStyle name="Uwaga 22 10 8" xfId="25821" xr:uid="{00000000-0005-0000-0000-000038B60000}"/>
    <cellStyle name="Uwaga 22 10 9" xfId="29051" xr:uid="{00000000-0005-0000-0000-000039B60000}"/>
    <cellStyle name="Uwaga 22 11" xfId="3362" xr:uid="{00000000-0005-0000-0000-00003AB60000}"/>
    <cellStyle name="Uwaga 22 11 10" xfId="33006" xr:uid="{00000000-0005-0000-0000-00003BB60000}"/>
    <cellStyle name="Uwaga 22 11 11" xfId="35474" xr:uid="{00000000-0005-0000-0000-00003CB60000}"/>
    <cellStyle name="Uwaga 22 11 12" xfId="38664" xr:uid="{00000000-0005-0000-0000-00003DB60000}"/>
    <cellStyle name="Uwaga 22 11 13" xfId="41869" xr:uid="{00000000-0005-0000-0000-00003EB60000}"/>
    <cellStyle name="Uwaga 22 11 14" xfId="45050" xr:uid="{00000000-0005-0000-0000-00003FB60000}"/>
    <cellStyle name="Uwaga 22 11 15" xfId="48344" xr:uid="{00000000-0005-0000-0000-000040B60000}"/>
    <cellStyle name="Uwaga 22 11 16" xfId="51513" xr:uid="{00000000-0005-0000-0000-000041B60000}"/>
    <cellStyle name="Uwaga 22 11 17" xfId="54698" xr:uid="{00000000-0005-0000-0000-000042B60000}"/>
    <cellStyle name="Uwaga 22 11 18" xfId="56752" xr:uid="{00000000-0005-0000-0000-000043B60000}"/>
    <cellStyle name="Uwaga 22 11 19" xfId="59989" xr:uid="{00000000-0005-0000-0000-000044B60000}"/>
    <cellStyle name="Uwaga 22 11 2" xfId="10564" xr:uid="{00000000-0005-0000-0000-000045B60000}"/>
    <cellStyle name="Uwaga 22 11 3" xfId="12606" xr:uid="{00000000-0005-0000-0000-000046B60000}"/>
    <cellStyle name="Uwaga 22 11 4" xfId="6730" xr:uid="{00000000-0005-0000-0000-000047B60000}"/>
    <cellStyle name="Uwaga 22 11 5" xfId="17255" xr:uid="{00000000-0005-0000-0000-000048B60000}"/>
    <cellStyle name="Uwaga 22 11 6" xfId="19830" xr:uid="{00000000-0005-0000-0000-000049B60000}"/>
    <cellStyle name="Uwaga 22 11 7" xfId="23140" xr:uid="{00000000-0005-0000-0000-00004AB60000}"/>
    <cellStyle name="Uwaga 22 11 8" xfId="26455" xr:uid="{00000000-0005-0000-0000-00004BB60000}"/>
    <cellStyle name="Uwaga 22 11 9" xfId="29689" xr:uid="{00000000-0005-0000-0000-00004CB60000}"/>
    <cellStyle name="Uwaga 22 12" xfId="3040" xr:uid="{00000000-0005-0000-0000-00004DB60000}"/>
    <cellStyle name="Uwaga 22 12 10" xfId="32684" xr:uid="{00000000-0005-0000-0000-00004EB60000}"/>
    <cellStyle name="Uwaga 22 12 11" xfId="35153" xr:uid="{00000000-0005-0000-0000-00004FB60000}"/>
    <cellStyle name="Uwaga 22 12 12" xfId="38342" xr:uid="{00000000-0005-0000-0000-000050B60000}"/>
    <cellStyle name="Uwaga 22 12 13" xfId="41548" xr:uid="{00000000-0005-0000-0000-000051B60000}"/>
    <cellStyle name="Uwaga 22 12 14" xfId="44728" xr:uid="{00000000-0005-0000-0000-000052B60000}"/>
    <cellStyle name="Uwaga 22 12 15" xfId="48023" xr:uid="{00000000-0005-0000-0000-000053B60000}"/>
    <cellStyle name="Uwaga 22 12 16" xfId="51191" xr:uid="{00000000-0005-0000-0000-000054B60000}"/>
    <cellStyle name="Uwaga 22 12 17" xfId="54380" xr:uid="{00000000-0005-0000-0000-000055B60000}"/>
    <cellStyle name="Uwaga 22 12 18" xfId="56434" xr:uid="{00000000-0005-0000-0000-000056B60000}"/>
    <cellStyle name="Uwaga 22 12 19" xfId="59671" xr:uid="{00000000-0005-0000-0000-000057B60000}"/>
    <cellStyle name="Uwaga 22 12 2" xfId="10242" xr:uid="{00000000-0005-0000-0000-000058B60000}"/>
    <cellStyle name="Uwaga 22 12 3" xfId="12284" xr:uid="{00000000-0005-0000-0000-000059B60000}"/>
    <cellStyle name="Uwaga 22 12 4" xfId="6408" xr:uid="{00000000-0005-0000-0000-00005AB60000}"/>
    <cellStyle name="Uwaga 22 12 5" xfId="16933" xr:uid="{00000000-0005-0000-0000-00005BB60000}"/>
    <cellStyle name="Uwaga 22 12 6" xfId="19508" xr:uid="{00000000-0005-0000-0000-00005CB60000}"/>
    <cellStyle name="Uwaga 22 12 7" xfId="22818" xr:uid="{00000000-0005-0000-0000-00005DB60000}"/>
    <cellStyle name="Uwaga 22 12 8" xfId="26135" xr:uid="{00000000-0005-0000-0000-00005EB60000}"/>
    <cellStyle name="Uwaga 22 12 9" xfId="29367" xr:uid="{00000000-0005-0000-0000-00005FB60000}"/>
    <cellStyle name="Uwaga 22 13" xfId="1970" xr:uid="{00000000-0005-0000-0000-000060B60000}"/>
    <cellStyle name="Uwaga 22 13 10" xfId="31619" xr:uid="{00000000-0005-0000-0000-000061B60000}"/>
    <cellStyle name="Uwaga 22 13 11" xfId="18298" xr:uid="{00000000-0005-0000-0000-000062B60000}"/>
    <cellStyle name="Uwaga 22 13 12" xfId="37272" xr:uid="{00000000-0005-0000-0000-000063B60000}"/>
    <cellStyle name="Uwaga 22 13 13" xfId="40497" xr:uid="{00000000-0005-0000-0000-000064B60000}"/>
    <cellStyle name="Uwaga 22 13 14" xfId="43658" xr:uid="{00000000-0005-0000-0000-000065B60000}"/>
    <cellStyle name="Uwaga 22 13 15" xfId="46972" xr:uid="{00000000-0005-0000-0000-000066B60000}"/>
    <cellStyle name="Uwaga 22 13 16" xfId="50124" xr:uid="{00000000-0005-0000-0000-000067B60000}"/>
    <cellStyle name="Uwaga 22 13 17" xfId="53339" xr:uid="{00000000-0005-0000-0000-000068B60000}"/>
    <cellStyle name="Uwaga 22 13 18" xfId="26866" xr:uid="{00000000-0005-0000-0000-000069B60000}"/>
    <cellStyle name="Uwaga 22 13 19" xfId="58625" xr:uid="{00000000-0005-0000-0000-00006AB60000}"/>
    <cellStyle name="Uwaga 22 13 2" xfId="9177" xr:uid="{00000000-0005-0000-0000-00006BB60000}"/>
    <cellStyle name="Uwaga 22 13 3" xfId="8210" xr:uid="{00000000-0005-0000-0000-00006CB60000}"/>
    <cellStyle name="Uwaga 22 13 4" xfId="5348" xr:uid="{00000000-0005-0000-0000-00006DB60000}"/>
    <cellStyle name="Uwaga 22 13 5" xfId="15865" xr:uid="{00000000-0005-0000-0000-00006EB60000}"/>
    <cellStyle name="Uwaga 22 13 6" xfId="14231" xr:uid="{00000000-0005-0000-0000-00006FB60000}"/>
    <cellStyle name="Uwaga 22 13 7" xfId="21748" xr:uid="{00000000-0005-0000-0000-000070B60000}"/>
    <cellStyle name="Uwaga 22 13 8" xfId="25070" xr:uid="{00000000-0005-0000-0000-000071B60000}"/>
    <cellStyle name="Uwaga 22 13 9" xfId="28297" xr:uid="{00000000-0005-0000-0000-000072B60000}"/>
    <cellStyle name="Uwaga 22 14" xfId="3531" xr:uid="{00000000-0005-0000-0000-000073B60000}"/>
    <cellStyle name="Uwaga 22 14 10" xfId="33175" xr:uid="{00000000-0005-0000-0000-000074B60000}"/>
    <cellStyle name="Uwaga 22 14 11" xfId="35639" xr:uid="{00000000-0005-0000-0000-000075B60000}"/>
    <cellStyle name="Uwaga 22 14 12" xfId="38833" xr:uid="{00000000-0005-0000-0000-000076B60000}"/>
    <cellStyle name="Uwaga 22 14 13" xfId="42034" xr:uid="{00000000-0005-0000-0000-000077B60000}"/>
    <cellStyle name="Uwaga 22 14 14" xfId="45219" xr:uid="{00000000-0005-0000-0000-000078B60000}"/>
    <cellStyle name="Uwaga 22 14 15" xfId="48509" xr:uid="{00000000-0005-0000-0000-000079B60000}"/>
    <cellStyle name="Uwaga 22 14 16" xfId="51680" xr:uid="{00000000-0005-0000-0000-00007AB60000}"/>
    <cellStyle name="Uwaga 22 14 17" xfId="54861" xr:uid="{00000000-0005-0000-0000-00007BB60000}"/>
    <cellStyle name="Uwaga 22 14 18" xfId="56915" xr:uid="{00000000-0005-0000-0000-00007CB60000}"/>
    <cellStyle name="Uwaga 22 14 19" xfId="60152" xr:uid="{00000000-0005-0000-0000-00007DB60000}"/>
    <cellStyle name="Uwaga 22 14 2" xfId="10733" xr:uid="{00000000-0005-0000-0000-00007EB60000}"/>
    <cellStyle name="Uwaga 22 14 3" xfId="12775" xr:uid="{00000000-0005-0000-0000-00007FB60000}"/>
    <cellStyle name="Uwaga 22 14 4" xfId="6897" xr:uid="{00000000-0005-0000-0000-000080B60000}"/>
    <cellStyle name="Uwaga 22 14 5" xfId="17424" xr:uid="{00000000-0005-0000-0000-000081B60000}"/>
    <cellStyle name="Uwaga 22 14 6" xfId="19999" xr:uid="{00000000-0005-0000-0000-000082B60000}"/>
    <cellStyle name="Uwaga 22 14 7" xfId="23309" xr:uid="{00000000-0005-0000-0000-000083B60000}"/>
    <cellStyle name="Uwaga 22 14 8" xfId="26624" xr:uid="{00000000-0005-0000-0000-000084B60000}"/>
    <cellStyle name="Uwaga 22 14 9" xfId="29858" xr:uid="{00000000-0005-0000-0000-000085B60000}"/>
    <cellStyle name="Uwaga 22 15" xfId="3668" xr:uid="{00000000-0005-0000-0000-000086B60000}"/>
    <cellStyle name="Uwaga 22 15 10" xfId="33312" xr:uid="{00000000-0005-0000-0000-000087B60000}"/>
    <cellStyle name="Uwaga 22 15 11" xfId="35776" xr:uid="{00000000-0005-0000-0000-000088B60000}"/>
    <cellStyle name="Uwaga 22 15 12" xfId="38970" xr:uid="{00000000-0005-0000-0000-000089B60000}"/>
    <cellStyle name="Uwaga 22 15 13" xfId="42171" xr:uid="{00000000-0005-0000-0000-00008AB60000}"/>
    <cellStyle name="Uwaga 22 15 14" xfId="45356" xr:uid="{00000000-0005-0000-0000-00008BB60000}"/>
    <cellStyle name="Uwaga 22 15 15" xfId="48646" xr:uid="{00000000-0005-0000-0000-00008CB60000}"/>
    <cellStyle name="Uwaga 22 15 16" xfId="51817" xr:uid="{00000000-0005-0000-0000-00008DB60000}"/>
    <cellStyle name="Uwaga 22 15 17" xfId="54997" xr:uid="{00000000-0005-0000-0000-00008EB60000}"/>
    <cellStyle name="Uwaga 22 15 18" xfId="57051" xr:uid="{00000000-0005-0000-0000-00008FB60000}"/>
    <cellStyle name="Uwaga 22 15 19" xfId="60288" xr:uid="{00000000-0005-0000-0000-000090B60000}"/>
    <cellStyle name="Uwaga 22 15 2" xfId="10870" xr:uid="{00000000-0005-0000-0000-000091B60000}"/>
    <cellStyle name="Uwaga 22 15 3" xfId="12912" xr:uid="{00000000-0005-0000-0000-000092B60000}"/>
    <cellStyle name="Uwaga 22 15 4" xfId="7034" xr:uid="{00000000-0005-0000-0000-000093B60000}"/>
    <cellStyle name="Uwaga 22 15 5" xfId="17561" xr:uid="{00000000-0005-0000-0000-000094B60000}"/>
    <cellStyle name="Uwaga 22 15 6" xfId="20136" xr:uid="{00000000-0005-0000-0000-000095B60000}"/>
    <cellStyle name="Uwaga 22 15 7" xfId="23446" xr:uid="{00000000-0005-0000-0000-000096B60000}"/>
    <cellStyle name="Uwaga 22 15 8" xfId="26761" xr:uid="{00000000-0005-0000-0000-000097B60000}"/>
    <cellStyle name="Uwaga 22 15 9" xfId="29995" xr:uid="{00000000-0005-0000-0000-000098B60000}"/>
    <cellStyle name="Uwaga 22 16" xfId="2065" xr:uid="{00000000-0005-0000-0000-000099B60000}"/>
    <cellStyle name="Uwaga 22 16 10" xfId="31713" xr:uid="{00000000-0005-0000-0000-00009AB60000}"/>
    <cellStyle name="Uwaga 22 16 11" xfId="18498" xr:uid="{00000000-0005-0000-0000-00009BB60000}"/>
    <cellStyle name="Uwaga 22 16 12" xfId="37367" xr:uid="{00000000-0005-0000-0000-00009CB60000}"/>
    <cellStyle name="Uwaga 22 16 13" xfId="40590" xr:uid="{00000000-0005-0000-0000-00009DB60000}"/>
    <cellStyle name="Uwaga 22 16 14" xfId="43753" xr:uid="{00000000-0005-0000-0000-00009EB60000}"/>
    <cellStyle name="Uwaga 22 16 15" xfId="47065" xr:uid="{00000000-0005-0000-0000-00009FB60000}"/>
    <cellStyle name="Uwaga 22 16 16" xfId="50219" xr:uid="{00000000-0005-0000-0000-0000A0B60000}"/>
    <cellStyle name="Uwaga 22 16 17" xfId="53430" xr:uid="{00000000-0005-0000-0000-0000A1B60000}"/>
    <cellStyle name="Uwaga 22 16 18" xfId="14757" xr:uid="{00000000-0005-0000-0000-0000A2B60000}"/>
    <cellStyle name="Uwaga 22 16 19" xfId="58717" xr:uid="{00000000-0005-0000-0000-0000A3B60000}"/>
    <cellStyle name="Uwaga 22 16 2" xfId="9271" xr:uid="{00000000-0005-0000-0000-0000A4B60000}"/>
    <cellStyle name="Uwaga 22 16 3" xfId="8115" xr:uid="{00000000-0005-0000-0000-0000A5B60000}"/>
    <cellStyle name="Uwaga 22 16 4" xfId="5442" xr:uid="{00000000-0005-0000-0000-0000A6B60000}"/>
    <cellStyle name="Uwaga 22 16 5" xfId="15960" xr:uid="{00000000-0005-0000-0000-0000A7B60000}"/>
    <cellStyle name="Uwaga 22 16 6" xfId="14136" xr:uid="{00000000-0005-0000-0000-0000A8B60000}"/>
    <cellStyle name="Uwaga 22 16 7" xfId="21843" xr:uid="{00000000-0005-0000-0000-0000A9B60000}"/>
    <cellStyle name="Uwaga 22 16 8" xfId="25165" xr:uid="{00000000-0005-0000-0000-0000AAB60000}"/>
    <cellStyle name="Uwaga 22 16 9" xfId="28392" xr:uid="{00000000-0005-0000-0000-0000ABB60000}"/>
    <cellStyle name="Uwaga 22 17" xfId="3803" xr:uid="{00000000-0005-0000-0000-0000ACB60000}"/>
    <cellStyle name="Uwaga 22 17 10" xfId="33447" xr:uid="{00000000-0005-0000-0000-0000ADB60000}"/>
    <cellStyle name="Uwaga 22 17 11" xfId="35910" xr:uid="{00000000-0005-0000-0000-0000AEB60000}"/>
    <cellStyle name="Uwaga 22 17 12" xfId="39105" xr:uid="{00000000-0005-0000-0000-0000AFB60000}"/>
    <cellStyle name="Uwaga 22 17 13" xfId="42305" xr:uid="{00000000-0005-0000-0000-0000B0B60000}"/>
    <cellStyle name="Uwaga 22 17 14" xfId="45491" xr:uid="{00000000-0005-0000-0000-0000B1B60000}"/>
    <cellStyle name="Uwaga 22 17 15" xfId="48780" xr:uid="{00000000-0005-0000-0000-0000B2B60000}"/>
    <cellStyle name="Uwaga 22 17 16" xfId="51952" xr:uid="{00000000-0005-0000-0000-0000B3B60000}"/>
    <cellStyle name="Uwaga 22 17 17" xfId="55130" xr:uid="{00000000-0005-0000-0000-0000B4B60000}"/>
    <cellStyle name="Uwaga 22 17 18" xfId="57184" xr:uid="{00000000-0005-0000-0000-0000B5B60000}"/>
    <cellStyle name="Uwaga 22 17 19" xfId="60421" xr:uid="{00000000-0005-0000-0000-0000B6B60000}"/>
    <cellStyle name="Uwaga 22 17 2" xfId="11005" xr:uid="{00000000-0005-0000-0000-0000B7B60000}"/>
    <cellStyle name="Uwaga 22 17 3" xfId="13047" xr:uid="{00000000-0005-0000-0000-0000B8B60000}"/>
    <cellStyle name="Uwaga 22 17 4" xfId="7164" xr:uid="{00000000-0005-0000-0000-0000B9B60000}"/>
    <cellStyle name="Uwaga 22 17 5" xfId="17696" xr:uid="{00000000-0005-0000-0000-0000BAB60000}"/>
    <cellStyle name="Uwaga 22 17 6" xfId="20271" xr:uid="{00000000-0005-0000-0000-0000BBB60000}"/>
    <cellStyle name="Uwaga 22 17 7" xfId="23581" xr:uid="{00000000-0005-0000-0000-0000BCB60000}"/>
    <cellStyle name="Uwaga 22 17 8" xfId="26896" xr:uid="{00000000-0005-0000-0000-0000BDB60000}"/>
    <cellStyle name="Uwaga 22 17 9" xfId="30130" xr:uid="{00000000-0005-0000-0000-0000BEB60000}"/>
    <cellStyle name="Uwaga 22 18" xfId="3926" xr:uid="{00000000-0005-0000-0000-0000BFB60000}"/>
    <cellStyle name="Uwaga 22 18 10" xfId="33570" xr:uid="{00000000-0005-0000-0000-0000C0B60000}"/>
    <cellStyle name="Uwaga 22 18 11" xfId="36033" xr:uid="{00000000-0005-0000-0000-0000C1B60000}"/>
    <cellStyle name="Uwaga 22 18 12" xfId="39228" xr:uid="{00000000-0005-0000-0000-0000C2B60000}"/>
    <cellStyle name="Uwaga 22 18 13" xfId="42428" xr:uid="{00000000-0005-0000-0000-0000C3B60000}"/>
    <cellStyle name="Uwaga 22 18 14" xfId="45614" xr:uid="{00000000-0005-0000-0000-0000C4B60000}"/>
    <cellStyle name="Uwaga 22 18 15" xfId="48903" xr:uid="{00000000-0005-0000-0000-0000C5B60000}"/>
    <cellStyle name="Uwaga 22 18 16" xfId="52075" xr:uid="{00000000-0005-0000-0000-0000C6B60000}"/>
    <cellStyle name="Uwaga 22 18 17" xfId="55252" xr:uid="{00000000-0005-0000-0000-0000C7B60000}"/>
    <cellStyle name="Uwaga 22 18 18" xfId="57306" xr:uid="{00000000-0005-0000-0000-0000C8B60000}"/>
    <cellStyle name="Uwaga 22 18 19" xfId="60543" xr:uid="{00000000-0005-0000-0000-0000C9B60000}"/>
    <cellStyle name="Uwaga 22 18 2" xfId="11128" xr:uid="{00000000-0005-0000-0000-0000CAB60000}"/>
    <cellStyle name="Uwaga 22 18 3" xfId="13170" xr:uid="{00000000-0005-0000-0000-0000CBB60000}"/>
    <cellStyle name="Uwaga 22 18 4" xfId="7286" xr:uid="{00000000-0005-0000-0000-0000CCB60000}"/>
    <cellStyle name="Uwaga 22 18 5" xfId="17819" xr:uid="{00000000-0005-0000-0000-0000CDB60000}"/>
    <cellStyle name="Uwaga 22 18 6" xfId="20394" xr:uid="{00000000-0005-0000-0000-0000CEB60000}"/>
    <cellStyle name="Uwaga 22 18 7" xfId="23704" xr:uid="{00000000-0005-0000-0000-0000CFB60000}"/>
    <cellStyle name="Uwaga 22 18 8" xfId="27019" xr:uid="{00000000-0005-0000-0000-0000D0B60000}"/>
    <cellStyle name="Uwaga 22 18 9" xfId="30253" xr:uid="{00000000-0005-0000-0000-0000D1B60000}"/>
    <cellStyle name="Uwaga 22 19" xfId="2169" xr:uid="{00000000-0005-0000-0000-0000D2B60000}"/>
    <cellStyle name="Uwaga 22 19 10" xfId="31817" xr:uid="{00000000-0005-0000-0000-0000D3B60000}"/>
    <cellStyle name="Uwaga 22 19 11" xfId="34292" xr:uid="{00000000-0005-0000-0000-0000D4B60000}"/>
    <cellStyle name="Uwaga 22 19 12" xfId="37471" xr:uid="{00000000-0005-0000-0000-0000D5B60000}"/>
    <cellStyle name="Uwaga 22 19 13" xfId="40691" xr:uid="{00000000-0005-0000-0000-0000D6B60000}"/>
    <cellStyle name="Uwaga 22 19 14" xfId="43857" xr:uid="{00000000-0005-0000-0000-0000D7B60000}"/>
    <cellStyle name="Uwaga 22 19 15" xfId="47166" xr:uid="{00000000-0005-0000-0000-0000D8B60000}"/>
    <cellStyle name="Uwaga 22 19 16" xfId="50323" xr:uid="{00000000-0005-0000-0000-0000D9B60000}"/>
    <cellStyle name="Uwaga 22 19 17" xfId="53531" xr:uid="{00000000-0005-0000-0000-0000DAB60000}"/>
    <cellStyle name="Uwaga 22 19 18" xfId="55581" xr:uid="{00000000-0005-0000-0000-0000DBB60000}"/>
    <cellStyle name="Uwaga 22 19 19" xfId="58818" xr:uid="{00000000-0005-0000-0000-0000DCB60000}"/>
    <cellStyle name="Uwaga 22 19 2" xfId="9375" xr:uid="{00000000-0005-0000-0000-0000DDB60000}"/>
    <cellStyle name="Uwaga 22 19 3" xfId="11413" xr:uid="{00000000-0005-0000-0000-0000DEB60000}"/>
    <cellStyle name="Uwaga 22 19 4" xfId="5546" xr:uid="{00000000-0005-0000-0000-0000DFB60000}"/>
    <cellStyle name="Uwaga 22 19 5" xfId="16064" xr:uid="{00000000-0005-0000-0000-0000E0B60000}"/>
    <cellStyle name="Uwaga 22 19 6" xfId="18637" xr:uid="{00000000-0005-0000-0000-0000E1B60000}"/>
    <cellStyle name="Uwaga 22 19 7" xfId="21947" xr:uid="{00000000-0005-0000-0000-0000E2B60000}"/>
    <cellStyle name="Uwaga 22 19 8" xfId="25268" xr:uid="{00000000-0005-0000-0000-0000E3B60000}"/>
    <cellStyle name="Uwaga 22 19 9" xfId="28496" xr:uid="{00000000-0005-0000-0000-0000E4B60000}"/>
    <cellStyle name="Uwaga 22 2" xfId="1465" xr:uid="{00000000-0005-0000-0000-0000E5B60000}"/>
    <cellStyle name="Uwaga 22 2 10" xfId="3439" xr:uid="{00000000-0005-0000-0000-0000E6B60000}"/>
    <cellStyle name="Uwaga 22 2 10 10" xfId="33083" xr:uid="{00000000-0005-0000-0000-0000E7B60000}"/>
    <cellStyle name="Uwaga 22 2 10 11" xfId="35550" xr:uid="{00000000-0005-0000-0000-0000E8B60000}"/>
    <cellStyle name="Uwaga 22 2 10 12" xfId="38741" xr:uid="{00000000-0005-0000-0000-0000E9B60000}"/>
    <cellStyle name="Uwaga 22 2 10 13" xfId="41945" xr:uid="{00000000-0005-0000-0000-0000EAB60000}"/>
    <cellStyle name="Uwaga 22 2 10 14" xfId="45127" xr:uid="{00000000-0005-0000-0000-0000EBB60000}"/>
    <cellStyle name="Uwaga 22 2 10 15" xfId="48420" xr:uid="{00000000-0005-0000-0000-0000ECB60000}"/>
    <cellStyle name="Uwaga 22 2 10 16" xfId="51589" xr:uid="{00000000-0005-0000-0000-0000EDB60000}"/>
    <cellStyle name="Uwaga 22 2 10 17" xfId="54773" xr:uid="{00000000-0005-0000-0000-0000EEB60000}"/>
    <cellStyle name="Uwaga 22 2 10 18" xfId="56827" xr:uid="{00000000-0005-0000-0000-0000EFB60000}"/>
    <cellStyle name="Uwaga 22 2 10 19" xfId="60064" xr:uid="{00000000-0005-0000-0000-0000F0B60000}"/>
    <cellStyle name="Uwaga 22 2 10 2" xfId="10641" xr:uid="{00000000-0005-0000-0000-0000F1B60000}"/>
    <cellStyle name="Uwaga 22 2 10 3" xfId="12683" xr:uid="{00000000-0005-0000-0000-0000F2B60000}"/>
    <cellStyle name="Uwaga 22 2 10 4" xfId="6807" xr:uid="{00000000-0005-0000-0000-0000F3B60000}"/>
    <cellStyle name="Uwaga 22 2 10 5" xfId="17332" xr:uid="{00000000-0005-0000-0000-0000F4B60000}"/>
    <cellStyle name="Uwaga 22 2 10 6" xfId="19907" xr:uid="{00000000-0005-0000-0000-0000F5B60000}"/>
    <cellStyle name="Uwaga 22 2 10 7" xfId="23217" xr:uid="{00000000-0005-0000-0000-0000F6B60000}"/>
    <cellStyle name="Uwaga 22 2 10 8" xfId="26532" xr:uid="{00000000-0005-0000-0000-0000F7B60000}"/>
    <cellStyle name="Uwaga 22 2 10 9" xfId="29766" xr:uid="{00000000-0005-0000-0000-0000F8B60000}"/>
    <cellStyle name="Uwaga 22 2 11" xfId="3390" xr:uid="{00000000-0005-0000-0000-0000F9B60000}"/>
    <cellStyle name="Uwaga 22 2 11 10" xfId="33034" xr:uid="{00000000-0005-0000-0000-0000FAB60000}"/>
    <cellStyle name="Uwaga 22 2 11 11" xfId="35502" xr:uid="{00000000-0005-0000-0000-0000FBB60000}"/>
    <cellStyle name="Uwaga 22 2 11 12" xfId="38692" xr:uid="{00000000-0005-0000-0000-0000FCB60000}"/>
    <cellStyle name="Uwaga 22 2 11 13" xfId="41897" xr:uid="{00000000-0005-0000-0000-0000FDB60000}"/>
    <cellStyle name="Uwaga 22 2 11 14" xfId="45078" xr:uid="{00000000-0005-0000-0000-0000FEB60000}"/>
    <cellStyle name="Uwaga 22 2 11 15" xfId="48372" xr:uid="{00000000-0005-0000-0000-0000FFB60000}"/>
    <cellStyle name="Uwaga 22 2 11 16" xfId="51541" xr:uid="{00000000-0005-0000-0000-000000B70000}"/>
    <cellStyle name="Uwaga 22 2 11 17" xfId="54725" xr:uid="{00000000-0005-0000-0000-000001B70000}"/>
    <cellStyle name="Uwaga 22 2 11 18" xfId="56779" xr:uid="{00000000-0005-0000-0000-000002B70000}"/>
    <cellStyle name="Uwaga 22 2 11 19" xfId="60016" xr:uid="{00000000-0005-0000-0000-000003B70000}"/>
    <cellStyle name="Uwaga 22 2 11 2" xfId="10592" xr:uid="{00000000-0005-0000-0000-000004B70000}"/>
    <cellStyle name="Uwaga 22 2 11 3" xfId="12634" xr:uid="{00000000-0005-0000-0000-000005B70000}"/>
    <cellStyle name="Uwaga 22 2 11 4" xfId="6758" xr:uid="{00000000-0005-0000-0000-000006B70000}"/>
    <cellStyle name="Uwaga 22 2 11 5" xfId="17283" xr:uid="{00000000-0005-0000-0000-000007B70000}"/>
    <cellStyle name="Uwaga 22 2 11 6" xfId="19858" xr:uid="{00000000-0005-0000-0000-000008B70000}"/>
    <cellStyle name="Uwaga 22 2 11 7" xfId="23168" xr:uid="{00000000-0005-0000-0000-000009B70000}"/>
    <cellStyle name="Uwaga 22 2 11 8" xfId="26483" xr:uid="{00000000-0005-0000-0000-00000AB70000}"/>
    <cellStyle name="Uwaga 22 2 11 9" xfId="29717" xr:uid="{00000000-0005-0000-0000-00000BB70000}"/>
    <cellStyle name="Uwaga 22 2 12" xfId="1917" xr:uid="{00000000-0005-0000-0000-00000CB70000}"/>
    <cellStyle name="Uwaga 22 2 12 10" xfId="31569" xr:uid="{00000000-0005-0000-0000-00000DB70000}"/>
    <cellStyle name="Uwaga 22 2 12 11" xfId="15351" xr:uid="{00000000-0005-0000-0000-00000EB70000}"/>
    <cellStyle name="Uwaga 22 2 12 12" xfId="37219" xr:uid="{00000000-0005-0000-0000-00000FB70000}"/>
    <cellStyle name="Uwaga 22 2 12 13" xfId="40444" xr:uid="{00000000-0005-0000-0000-000010B70000}"/>
    <cellStyle name="Uwaga 22 2 12 14" xfId="43605" xr:uid="{00000000-0005-0000-0000-000011B70000}"/>
    <cellStyle name="Uwaga 22 2 12 15" xfId="46919" xr:uid="{00000000-0005-0000-0000-000012B70000}"/>
    <cellStyle name="Uwaga 22 2 12 16" xfId="50071" xr:uid="{00000000-0005-0000-0000-000013B70000}"/>
    <cellStyle name="Uwaga 22 2 12 17" xfId="53290" xr:uid="{00000000-0005-0000-0000-000014B70000}"/>
    <cellStyle name="Uwaga 22 2 12 18" xfId="50133" xr:uid="{00000000-0005-0000-0000-000015B70000}"/>
    <cellStyle name="Uwaga 22 2 12 19" xfId="58573" xr:uid="{00000000-0005-0000-0000-000016B70000}"/>
    <cellStyle name="Uwaga 22 2 12 2" xfId="9127" xr:uid="{00000000-0005-0000-0000-000017B70000}"/>
    <cellStyle name="Uwaga 22 2 12 3" xfId="8263" xr:uid="{00000000-0005-0000-0000-000018B70000}"/>
    <cellStyle name="Uwaga 22 2 12 4" xfId="5295" xr:uid="{00000000-0005-0000-0000-000019B70000}"/>
    <cellStyle name="Uwaga 22 2 12 5" xfId="15813" xr:uid="{00000000-0005-0000-0000-00001AB70000}"/>
    <cellStyle name="Uwaga 22 2 12 6" xfId="14284" xr:uid="{00000000-0005-0000-0000-00001BB70000}"/>
    <cellStyle name="Uwaga 22 2 12 7" xfId="21695" xr:uid="{00000000-0005-0000-0000-00001CB70000}"/>
    <cellStyle name="Uwaga 22 2 12 8" xfId="25017" xr:uid="{00000000-0005-0000-0000-00001DB70000}"/>
    <cellStyle name="Uwaga 22 2 12 9" xfId="28244" xr:uid="{00000000-0005-0000-0000-00001EB70000}"/>
    <cellStyle name="Uwaga 22 2 13" xfId="3627" xr:uid="{00000000-0005-0000-0000-00001FB70000}"/>
    <cellStyle name="Uwaga 22 2 13 10" xfId="33271" xr:uid="{00000000-0005-0000-0000-000020B70000}"/>
    <cellStyle name="Uwaga 22 2 13 11" xfId="35735" xr:uid="{00000000-0005-0000-0000-000021B70000}"/>
    <cellStyle name="Uwaga 22 2 13 12" xfId="38929" xr:uid="{00000000-0005-0000-0000-000022B70000}"/>
    <cellStyle name="Uwaga 22 2 13 13" xfId="42130" xr:uid="{00000000-0005-0000-0000-000023B70000}"/>
    <cellStyle name="Uwaga 22 2 13 14" xfId="45315" xr:uid="{00000000-0005-0000-0000-000024B70000}"/>
    <cellStyle name="Uwaga 22 2 13 15" xfId="48605" xr:uid="{00000000-0005-0000-0000-000025B70000}"/>
    <cellStyle name="Uwaga 22 2 13 16" xfId="51776" xr:uid="{00000000-0005-0000-0000-000026B70000}"/>
    <cellStyle name="Uwaga 22 2 13 17" xfId="54956" xr:uid="{00000000-0005-0000-0000-000027B70000}"/>
    <cellStyle name="Uwaga 22 2 13 18" xfId="57010" xr:uid="{00000000-0005-0000-0000-000028B70000}"/>
    <cellStyle name="Uwaga 22 2 13 19" xfId="60247" xr:uid="{00000000-0005-0000-0000-000029B70000}"/>
    <cellStyle name="Uwaga 22 2 13 2" xfId="10829" xr:uid="{00000000-0005-0000-0000-00002AB70000}"/>
    <cellStyle name="Uwaga 22 2 13 3" xfId="12871" xr:uid="{00000000-0005-0000-0000-00002BB70000}"/>
    <cellStyle name="Uwaga 22 2 13 4" xfId="6993" xr:uid="{00000000-0005-0000-0000-00002CB70000}"/>
    <cellStyle name="Uwaga 22 2 13 5" xfId="17520" xr:uid="{00000000-0005-0000-0000-00002DB70000}"/>
    <cellStyle name="Uwaga 22 2 13 6" xfId="20095" xr:uid="{00000000-0005-0000-0000-00002EB70000}"/>
    <cellStyle name="Uwaga 22 2 13 7" xfId="23405" xr:uid="{00000000-0005-0000-0000-00002FB70000}"/>
    <cellStyle name="Uwaga 22 2 13 8" xfId="26720" xr:uid="{00000000-0005-0000-0000-000030B70000}"/>
    <cellStyle name="Uwaga 22 2 13 9" xfId="29954" xr:uid="{00000000-0005-0000-0000-000031B70000}"/>
    <cellStyle name="Uwaga 22 2 14" xfId="3745" xr:uid="{00000000-0005-0000-0000-000032B70000}"/>
    <cellStyle name="Uwaga 22 2 14 10" xfId="33389" xr:uid="{00000000-0005-0000-0000-000033B70000}"/>
    <cellStyle name="Uwaga 22 2 14 11" xfId="35853" xr:uid="{00000000-0005-0000-0000-000034B70000}"/>
    <cellStyle name="Uwaga 22 2 14 12" xfId="39047" xr:uid="{00000000-0005-0000-0000-000035B70000}"/>
    <cellStyle name="Uwaga 22 2 14 13" xfId="42248" xr:uid="{00000000-0005-0000-0000-000036B70000}"/>
    <cellStyle name="Uwaga 22 2 14 14" xfId="45433" xr:uid="{00000000-0005-0000-0000-000037B70000}"/>
    <cellStyle name="Uwaga 22 2 14 15" xfId="48723" xr:uid="{00000000-0005-0000-0000-000038B70000}"/>
    <cellStyle name="Uwaga 22 2 14 16" xfId="51894" xr:uid="{00000000-0005-0000-0000-000039B70000}"/>
    <cellStyle name="Uwaga 22 2 14 17" xfId="55073" xr:uid="{00000000-0005-0000-0000-00003AB70000}"/>
    <cellStyle name="Uwaga 22 2 14 18" xfId="57127" xr:uid="{00000000-0005-0000-0000-00003BB70000}"/>
    <cellStyle name="Uwaga 22 2 14 19" xfId="60364" xr:uid="{00000000-0005-0000-0000-00003CB70000}"/>
    <cellStyle name="Uwaga 22 2 14 2" xfId="10947" xr:uid="{00000000-0005-0000-0000-00003DB70000}"/>
    <cellStyle name="Uwaga 22 2 14 3" xfId="12989" xr:uid="{00000000-0005-0000-0000-00003EB70000}"/>
    <cellStyle name="Uwaga 22 2 14 4" xfId="7111" xr:uid="{00000000-0005-0000-0000-00003FB70000}"/>
    <cellStyle name="Uwaga 22 2 14 5" xfId="17638" xr:uid="{00000000-0005-0000-0000-000040B70000}"/>
    <cellStyle name="Uwaga 22 2 14 6" xfId="20213" xr:uid="{00000000-0005-0000-0000-000041B70000}"/>
    <cellStyle name="Uwaga 22 2 14 7" xfId="23523" xr:uid="{00000000-0005-0000-0000-000042B70000}"/>
    <cellStyle name="Uwaga 22 2 14 8" xfId="26838" xr:uid="{00000000-0005-0000-0000-000043B70000}"/>
    <cellStyle name="Uwaga 22 2 14 9" xfId="30072" xr:uid="{00000000-0005-0000-0000-000044B70000}"/>
    <cellStyle name="Uwaga 22 2 15" xfId="3696" xr:uid="{00000000-0005-0000-0000-000045B70000}"/>
    <cellStyle name="Uwaga 22 2 15 10" xfId="33340" xr:uid="{00000000-0005-0000-0000-000046B70000}"/>
    <cellStyle name="Uwaga 22 2 15 11" xfId="35804" xr:uid="{00000000-0005-0000-0000-000047B70000}"/>
    <cellStyle name="Uwaga 22 2 15 12" xfId="38998" xr:uid="{00000000-0005-0000-0000-000048B70000}"/>
    <cellStyle name="Uwaga 22 2 15 13" xfId="42199" xr:uid="{00000000-0005-0000-0000-000049B70000}"/>
    <cellStyle name="Uwaga 22 2 15 14" xfId="45384" xr:uid="{00000000-0005-0000-0000-00004AB70000}"/>
    <cellStyle name="Uwaga 22 2 15 15" xfId="48674" xr:uid="{00000000-0005-0000-0000-00004BB70000}"/>
    <cellStyle name="Uwaga 22 2 15 16" xfId="51845" xr:uid="{00000000-0005-0000-0000-00004CB70000}"/>
    <cellStyle name="Uwaga 22 2 15 17" xfId="55024" xr:uid="{00000000-0005-0000-0000-00004DB70000}"/>
    <cellStyle name="Uwaga 22 2 15 18" xfId="57078" xr:uid="{00000000-0005-0000-0000-00004EB70000}"/>
    <cellStyle name="Uwaga 22 2 15 19" xfId="60315" xr:uid="{00000000-0005-0000-0000-00004FB70000}"/>
    <cellStyle name="Uwaga 22 2 15 2" xfId="10898" xr:uid="{00000000-0005-0000-0000-000050B70000}"/>
    <cellStyle name="Uwaga 22 2 15 3" xfId="12940" xr:uid="{00000000-0005-0000-0000-000051B70000}"/>
    <cellStyle name="Uwaga 22 2 15 4" xfId="7062" xr:uid="{00000000-0005-0000-0000-000052B70000}"/>
    <cellStyle name="Uwaga 22 2 15 5" xfId="17589" xr:uid="{00000000-0005-0000-0000-000053B70000}"/>
    <cellStyle name="Uwaga 22 2 15 6" xfId="20164" xr:uid="{00000000-0005-0000-0000-000054B70000}"/>
    <cellStyle name="Uwaga 22 2 15 7" xfId="23474" xr:uid="{00000000-0005-0000-0000-000055B70000}"/>
    <cellStyle name="Uwaga 22 2 15 8" xfId="26789" xr:uid="{00000000-0005-0000-0000-000056B70000}"/>
    <cellStyle name="Uwaga 22 2 15 9" xfId="30023" xr:uid="{00000000-0005-0000-0000-000057B70000}"/>
    <cellStyle name="Uwaga 22 2 16" xfId="3869" xr:uid="{00000000-0005-0000-0000-000058B70000}"/>
    <cellStyle name="Uwaga 22 2 16 10" xfId="33513" xr:uid="{00000000-0005-0000-0000-000059B70000}"/>
    <cellStyle name="Uwaga 22 2 16 11" xfId="35976" xr:uid="{00000000-0005-0000-0000-00005AB70000}"/>
    <cellStyle name="Uwaga 22 2 16 12" xfId="39171" xr:uid="{00000000-0005-0000-0000-00005BB70000}"/>
    <cellStyle name="Uwaga 22 2 16 13" xfId="42371" xr:uid="{00000000-0005-0000-0000-00005CB70000}"/>
    <cellStyle name="Uwaga 22 2 16 14" xfId="45557" xr:uid="{00000000-0005-0000-0000-00005DB70000}"/>
    <cellStyle name="Uwaga 22 2 16 15" xfId="48846" xr:uid="{00000000-0005-0000-0000-00005EB70000}"/>
    <cellStyle name="Uwaga 22 2 16 16" xfId="52018" xr:uid="{00000000-0005-0000-0000-00005FB70000}"/>
    <cellStyle name="Uwaga 22 2 16 17" xfId="55195" xr:uid="{00000000-0005-0000-0000-000060B70000}"/>
    <cellStyle name="Uwaga 22 2 16 18" xfId="57249" xr:uid="{00000000-0005-0000-0000-000061B70000}"/>
    <cellStyle name="Uwaga 22 2 16 19" xfId="60486" xr:uid="{00000000-0005-0000-0000-000062B70000}"/>
    <cellStyle name="Uwaga 22 2 16 2" xfId="11071" xr:uid="{00000000-0005-0000-0000-000063B70000}"/>
    <cellStyle name="Uwaga 22 2 16 3" xfId="13113" xr:uid="{00000000-0005-0000-0000-000064B70000}"/>
    <cellStyle name="Uwaga 22 2 16 4" xfId="7230" xr:uid="{00000000-0005-0000-0000-000065B70000}"/>
    <cellStyle name="Uwaga 22 2 16 5" xfId="17762" xr:uid="{00000000-0005-0000-0000-000066B70000}"/>
    <cellStyle name="Uwaga 22 2 16 6" xfId="20337" xr:uid="{00000000-0005-0000-0000-000067B70000}"/>
    <cellStyle name="Uwaga 22 2 16 7" xfId="23647" xr:uid="{00000000-0005-0000-0000-000068B70000}"/>
    <cellStyle name="Uwaga 22 2 16 8" xfId="26962" xr:uid="{00000000-0005-0000-0000-000069B70000}"/>
    <cellStyle name="Uwaga 22 2 16 9" xfId="30196" xr:uid="{00000000-0005-0000-0000-00006AB70000}"/>
    <cellStyle name="Uwaga 22 2 17" xfId="4002" xr:uid="{00000000-0005-0000-0000-00006BB70000}"/>
    <cellStyle name="Uwaga 22 2 17 10" xfId="33646" xr:uid="{00000000-0005-0000-0000-00006CB70000}"/>
    <cellStyle name="Uwaga 22 2 17 11" xfId="36109" xr:uid="{00000000-0005-0000-0000-00006DB70000}"/>
    <cellStyle name="Uwaga 22 2 17 12" xfId="39304" xr:uid="{00000000-0005-0000-0000-00006EB70000}"/>
    <cellStyle name="Uwaga 22 2 17 13" xfId="42504" xr:uid="{00000000-0005-0000-0000-00006FB70000}"/>
    <cellStyle name="Uwaga 22 2 17 14" xfId="45690" xr:uid="{00000000-0005-0000-0000-000070B70000}"/>
    <cellStyle name="Uwaga 22 2 17 15" xfId="48979" xr:uid="{00000000-0005-0000-0000-000071B70000}"/>
    <cellStyle name="Uwaga 22 2 17 16" xfId="52151" xr:uid="{00000000-0005-0000-0000-000072B70000}"/>
    <cellStyle name="Uwaga 22 2 17 17" xfId="55327" xr:uid="{00000000-0005-0000-0000-000073B70000}"/>
    <cellStyle name="Uwaga 22 2 17 18" xfId="57381" xr:uid="{00000000-0005-0000-0000-000074B70000}"/>
    <cellStyle name="Uwaga 22 2 17 19" xfId="60618" xr:uid="{00000000-0005-0000-0000-000075B70000}"/>
    <cellStyle name="Uwaga 22 2 17 2" xfId="11204" xr:uid="{00000000-0005-0000-0000-000076B70000}"/>
    <cellStyle name="Uwaga 22 2 17 3" xfId="13246" xr:uid="{00000000-0005-0000-0000-000077B70000}"/>
    <cellStyle name="Uwaga 22 2 17 4" xfId="7362" xr:uid="{00000000-0005-0000-0000-000078B70000}"/>
    <cellStyle name="Uwaga 22 2 17 5" xfId="17895" xr:uid="{00000000-0005-0000-0000-000079B70000}"/>
    <cellStyle name="Uwaga 22 2 17 6" xfId="20470" xr:uid="{00000000-0005-0000-0000-00007AB70000}"/>
    <cellStyle name="Uwaga 22 2 17 7" xfId="23780" xr:uid="{00000000-0005-0000-0000-00007BB70000}"/>
    <cellStyle name="Uwaga 22 2 17 8" xfId="27095" xr:uid="{00000000-0005-0000-0000-00007CB70000}"/>
    <cellStyle name="Uwaga 22 2 17 9" xfId="30329" xr:uid="{00000000-0005-0000-0000-00007DB70000}"/>
    <cellStyle name="Uwaga 22 2 18" xfId="3954" xr:uid="{00000000-0005-0000-0000-00007EB70000}"/>
    <cellStyle name="Uwaga 22 2 18 10" xfId="33598" xr:uid="{00000000-0005-0000-0000-00007FB70000}"/>
    <cellStyle name="Uwaga 22 2 18 11" xfId="36061" xr:uid="{00000000-0005-0000-0000-000080B70000}"/>
    <cellStyle name="Uwaga 22 2 18 12" xfId="39256" xr:uid="{00000000-0005-0000-0000-000081B70000}"/>
    <cellStyle name="Uwaga 22 2 18 13" xfId="42456" xr:uid="{00000000-0005-0000-0000-000082B70000}"/>
    <cellStyle name="Uwaga 22 2 18 14" xfId="45642" xr:uid="{00000000-0005-0000-0000-000083B70000}"/>
    <cellStyle name="Uwaga 22 2 18 15" xfId="48931" xr:uid="{00000000-0005-0000-0000-000084B70000}"/>
    <cellStyle name="Uwaga 22 2 18 16" xfId="52103" xr:uid="{00000000-0005-0000-0000-000085B70000}"/>
    <cellStyle name="Uwaga 22 2 18 17" xfId="55279" xr:uid="{00000000-0005-0000-0000-000086B70000}"/>
    <cellStyle name="Uwaga 22 2 18 18" xfId="57333" xr:uid="{00000000-0005-0000-0000-000087B70000}"/>
    <cellStyle name="Uwaga 22 2 18 19" xfId="60570" xr:uid="{00000000-0005-0000-0000-000088B70000}"/>
    <cellStyle name="Uwaga 22 2 18 2" xfId="11156" xr:uid="{00000000-0005-0000-0000-000089B70000}"/>
    <cellStyle name="Uwaga 22 2 18 3" xfId="13198" xr:uid="{00000000-0005-0000-0000-00008AB70000}"/>
    <cellStyle name="Uwaga 22 2 18 4" xfId="7314" xr:uid="{00000000-0005-0000-0000-00008BB70000}"/>
    <cellStyle name="Uwaga 22 2 18 5" xfId="17847" xr:uid="{00000000-0005-0000-0000-00008CB70000}"/>
    <cellStyle name="Uwaga 22 2 18 6" xfId="20422" xr:uid="{00000000-0005-0000-0000-00008DB70000}"/>
    <cellStyle name="Uwaga 22 2 18 7" xfId="23732" xr:uid="{00000000-0005-0000-0000-00008EB70000}"/>
    <cellStyle name="Uwaga 22 2 18 8" xfId="27047" xr:uid="{00000000-0005-0000-0000-00008FB70000}"/>
    <cellStyle name="Uwaga 22 2 18 9" xfId="30281" xr:uid="{00000000-0005-0000-0000-000090B70000}"/>
    <cellStyle name="Uwaga 22 2 19" xfId="2140" xr:uid="{00000000-0005-0000-0000-000091B70000}"/>
    <cellStyle name="Uwaga 22 2 19 10" xfId="31788" xr:uid="{00000000-0005-0000-0000-000092B70000}"/>
    <cellStyle name="Uwaga 22 2 19 11" xfId="18458" xr:uid="{00000000-0005-0000-0000-000093B70000}"/>
    <cellStyle name="Uwaga 22 2 19 12" xfId="37442" xr:uid="{00000000-0005-0000-0000-000094B70000}"/>
    <cellStyle name="Uwaga 22 2 19 13" xfId="40663" xr:uid="{00000000-0005-0000-0000-000095B70000}"/>
    <cellStyle name="Uwaga 22 2 19 14" xfId="43828" xr:uid="{00000000-0005-0000-0000-000096B70000}"/>
    <cellStyle name="Uwaga 22 2 19 15" xfId="47138" xr:uid="{00000000-0005-0000-0000-000097B70000}"/>
    <cellStyle name="Uwaga 22 2 19 16" xfId="50294" xr:uid="{00000000-0005-0000-0000-000098B70000}"/>
    <cellStyle name="Uwaga 22 2 19 17" xfId="53503" xr:uid="{00000000-0005-0000-0000-000099B70000}"/>
    <cellStyle name="Uwaga 22 2 19 18" xfId="52295" xr:uid="{00000000-0005-0000-0000-00009AB70000}"/>
    <cellStyle name="Uwaga 22 2 19 19" xfId="58790" xr:uid="{00000000-0005-0000-0000-00009BB70000}"/>
    <cellStyle name="Uwaga 22 2 19 2" xfId="9346" xr:uid="{00000000-0005-0000-0000-00009CB70000}"/>
    <cellStyle name="Uwaga 22 2 19 3" xfId="8040" xr:uid="{00000000-0005-0000-0000-00009DB70000}"/>
    <cellStyle name="Uwaga 22 2 19 4" xfId="5517" xr:uid="{00000000-0005-0000-0000-00009EB70000}"/>
    <cellStyle name="Uwaga 22 2 19 5" xfId="16035" xr:uid="{00000000-0005-0000-0000-00009FB70000}"/>
    <cellStyle name="Uwaga 22 2 19 6" xfId="18608" xr:uid="{00000000-0005-0000-0000-0000A0B70000}"/>
    <cellStyle name="Uwaga 22 2 19 7" xfId="21918" xr:uid="{00000000-0005-0000-0000-0000A1B70000}"/>
    <cellStyle name="Uwaga 22 2 19 8" xfId="25239" xr:uid="{00000000-0005-0000-0000-0000A2B70000}"/>
    <cellStyle name="Uwaga 22 2 19 9" xfId="28467" xr:uid="{00000000-0005-0000-0000-0000A3B70000}"/>
    <cellStyle name="Uwaga 22 2 2" xfId="1609" xr:uid="{00000000-0005-0000-0000-0000A4B70000}"/>
    <cellStyle name="Uwaga 22 2 2 10" xfId="31261" xr:uid="{00000000-0005-0000-0000-0000A5B70000}"/>
    <cellStyle name="Uwaga 22 2 2 11" xfId="18105" xr:uid="{00000000-0005-0000-0000-0000A6B70000}"/>
    <cellStyle name="Uwaga 22 2 2 12" xfId="14844" xr:uid="{00000000-0005-0000-0000-0000A7B70000}"/>
    <cellStyle name="Uwaga 22 2 2 13" xfId="15036" xr:uid="{00000000-0005-0000-0000-0000A8B70000}"/>
    <cellStyle name="Uwaga 22 2 2 14" xfId="34108" xr:uid="{00000000-0005-0000-0000-0000A9B70000}"/>
    <cellStyle name="Uwaga 22 2 2 15" xfId="46621" xr:uid="{00000000-0005-0000-0000-0000AAB70000}"/>
    <cellStyle name="Uwaga 22 2 2 16" xfId="34059" xr:uid="{00000000-0005-0000-0000-0000ABB70000}"/>
    <cellStyle name="Uwaga 22 2 2 17" xfId="47772" xr:uid="{00000000-0005-0000-0000-0000ACB70000}"/>
    <cellStyle name="Uwaga 22 2 2 18" xfId="14932" xr:uid="{00000000-0005-0000-0000-0000ADB70000}"/>
    <cellStyle name="Uwaga 22 2 2 19" xfId="58278" xr:uid="{00000000-0005-0000-0000-0000AEB70000}"/>
    <cellStyle name="Uwaga 22 2 2 2" xfId="8821" xr:uid="{00000000-0005-0000-0000-0000AFB70000}"/>
    <cellStyle name="Uwaga 22 2 2 3" xfId="8569" xr:uid="{00000000-0005-0000-0000-0000B0B70000}"/>
    <cellStyle name="Uwaga 22 2 2 4" xfId="4989" xr:uid="{00000000-0005-0000-0000-0000B1B70000}"/>
    <cellStyle name="Uwaga 22 2 2 5" xfId="15505" xr:uid="{00000000-0005-0000-0000-0000B2B70000}"/>
    <cellStyle name="Uwaga 22 2 2 6" xfId="14592" xr:uid="{00000000-0005-0000-0000-0000B3B70000}"/>
    <cellStyle name="Uwaga 22 2 2 7" xfId="21387" xr:uid="{00000000-0005-0000-0000-0000B4B70000}"/>
    <cellStyle name="Uwaga 22 2 2 8" xfId="24710" xr:uid="{00000000-0005-0000-0000-0000B5B70000}"/>
    <cellStyle name="Uwaga 22 2 2 9" xfId="27936" xr:uid="{00000000-0005-0000-0000-0000B6B70000}"/>
    <cellStyle name="Uwaga 22 2 20" xfId="4125" xr:uid="{00000000-0005-0000-0000-0000B7B70000}"/>
    <cellStyle name="Uwaga 22 2 20 10" xfId="36231" xr:uid="{00000000-0005-0000-0000-0000B8B70000}"/>
    <cellStyle name="Uwaga 22 2 20 11" xfId="39427" xr:uid="{00000000-0005-0000-0000-0000B9B70000}"/>
    <cellStyle name="Uwaga 22 2 20 12" xfId="42626" xr:uid="{00000000-0005-0000-0000-0000BAB70000}"/>
    <cellStyle name="Uwaga 22 2 20 13" xfId="45813" xr:uid="{00000000-0005-0000-0000-0000BBB70000}"/>
    <cellStyle name="Uwaga 22 2 20 14" xfId="49101" xr:uid="{00000000-0005-0000-0000-0000BCB70000}"/>
    <cellStyle name="Uwaga 22 2 20 15" xfId="52274" xr:uid="{00000000-0005-0000-0000-0000BDB70000}"/>
    <cellStyle name="Uwaga 22 2 20 16" xfId="55448" xr:uid="{00000000-0005-0000-0000-0000BEB70000}"/>
    <cellStyle name="Uwaga 22 2 20 17" xfId="57502" xr:uid="{00000000-0005-0000-0000-0000BFB70000}"/>
    <cellStyle name="Uwaga 22 2 20 18" xfId="60739" xr:uid="{00000000-0005-0000-0000-0000C0B70000}"/>
    <cellStyle name="Uwaga 22 2 20 2" xfId="11327" xr:uid="{00000000-0005-0000-0000-0000C1B70000}"/>
    <cellStyle name="Uwaga 22 2 20 3" xfId="13369" xr:uid="{00000000-0005-0000-0000-0000C2B70000}"/>
    <cellStyle name="Uwaga 22 2 20 4" xfId="18018" xr:uid="{00000000-0005-0000-0000-0000C3B70000}"/>
    <cellStyle name="Uwaga 22 2 20 5" xfId="20593" xr:uid="{00000000-0005-0000-0000-0000C4B70000}"/>
    <cellStyle name="Uwaga 22 2 20 6" xfId="23903" xr:uid="{00000000-0005-0000-0000-0000C5B70000}"/>
    <cellStyle name="Uwaga 22 2 20 7" xfId="27218" xr:uid="{00000000-0005-0000-0000-0000C6B70000}"/>
    <cellStyle name="Uwaga 22 2 20 8" xfId="30452" xr:uid="{00000000-0005-0000-0000-0000C7B70000}"/>
    <cellStyle name="Uwaga 22 2 20 9" xfId="33769" xr:uid="{00000000-0005-0000-0000-0000C8B70000}"/>
    <cellStyle name="Uwaga 22 2 3" xfId="2559" xr:uid="{00000000-0005-0000-0000-0000C9B70000}"/>
    <cellStyle name="Uwaga 22 2 3 10" xfId="32203" xr:uid="{00000000-0005-0000-0000-0000CAB70000}"/>
    <cellStyle name="Uwaga 22 2 3 11" xfId="34673" xr:uid="{00000000-0005-0000-0000-0000CBB70000}"/>
    <cellStyle name="Uwaga 22 2 3 12" xfId="37861" xr:uid="{00000000-0005-0000-0000-0000CCB70000}"/>
    <cellStyle name="Uwaga 22 2 3 13" xfId="41071" xr:uid="{00000000-0005-0000-0000-0000CDB70000}"/>
    <cellStyle name="Uwaga 22 2 3 14" xfId="44247" xr:uid="{00000000-0005-0000-0000-0000CEB70000}"/>
    <cellStyle name="Uwaga 22 2 3 15" xfId="47546" xr:uid="{00000000-0005-0000-0000-0000CFB70000}"/>
    <cellStyle name="Uwaga 22 2 3 16" xfId="50711" xr:uid="{00000000-0005-0000-0000-0000D0B70000}"/>
    <cellStyle name="Uwaga 22 2 3 17" xfId="53906" xr:uid="{00000000-0005-0000-0000-0000D1B70000}"/>
    <cellStyle name="Uwaga 22 2 3 18" xfId="55960" xr:uid="{00000000-0005-0000-0000-0000D2B70000}"/>
    <cellStyle name="Uwaga 22 2 3 19" xfId="59197" xr:uid="{00000000-0005-0000-0000-0000D3B70000}"/>
    <cellStyle name="Uwaga 22 2 3 2" xfId="9761" xr:uid="{00000000-0005-0000-0000-0000D4B70000}"/>
    <cellStyle name="Uwaga 22 2 3 3" xfId="11803" xr:uid="{00000000-0005-0000-0000-0000D5B70000}"/>
    <cellStyle name="Uwaga 22 2 3 4" xfId="5927" xr:uid="{00000000-0005-0000-0000-0000D6B70000}"/>
    <cellStyle name="Uwaga 22 2 3 5" xfId="16452" xr:uid="{00000000-0005-0000-0000-0000D7B70000}"/>
    <cellStyle name="Uwaga 22 2 3 6" xfId="19027" xr:uid="{00000000-0005-0000-0000-0000D8B70000}"/>
    <cellStyle name="Uwaga 22 2 3 7" xfId="22337" xr:uid="{00000000-0005-0000-0000-0000D9B70000}"/>
    <cellStyle name="Uwaga 22 2 3 8" xfId="25657" xr:uid="{00000000-0005-0000-0000-0000DAB70000}"/>
    <cellStyle name="Uwaga 22 2 3 9" xfId="28886" xr:uid="{00000000-0005-0000-0000-0000DBB70000}"/>
    <cellStyle name="Uwaga 22 2 4" xfId="2702" xr:uid="{00000000-0005-0000-0000-0000DCB70000}"/>
    <cellStyle name="Uwaga 22 2 4 10" xfId="32346" xr:uid="{00000000-0005-0000-0000-0000DDB70000}"/>
    <cellStyle name="Uwaga 22 2 4 11" xfId="34816" xr:uid="{00000000-0005-0000-0000-0000DEB70000}"/>
    <cellStyle name="Uwaga 22 2 4 12" xfId="38004" xr:uid="{00000000-0005-0000-0000-0000DFB70000}"/>
    <cellStyle name="Uwaga 22 2 4 13" xfId="41214" xr:uid="{00000000-0005-0000-0000-0000E0B70000}"/>
    <cellStyle name="Uwaga 22 2 4 14" xfId="44390" xr:uid="{00000000-0005-0000-0000-0000E1B70000}"/>
    <cellStyle name="Uwaga 22 2 4 15" xfId="47689" xr:uid="{00000000-0005-0000-0000-0000E2B70000}"/>
    <cellStyle name="Uwaga 22 2 4 16" xfId="50854" xr:uid="{00000000-0005-0000-0000-0000E3B70000}"/>
    <cellStyle name="Uwaga 22 2 4 17" xfId="54048" xr:uid="{00000000-0005-0000-0000-0000E4B70000}"/>
    <cellStyle name="Uwaga 22 2 4 18" xfId="56102" xr:uid="{00000000-0005-0000-0000-0000E5B70000}"/>
    <cellStyle name="Uwaga 22 2 4 19" xfId="59339" xr:uid="{00000000-0005-0000-0000-0000E6B70000}"/>
    <cellStyle name="Uwaga 22 2 4 2" xfId="9904" xr:uid="{00000000-0005-0000-0000-0000E7B70000}"/>
    <cellStyle name="Uwaga 22 2 4 3" xfId="11946" xr:uid="{00000000-0005-0000-0000-0000E8B70000}"/>
    <cellStyle name="Uwaga 22 2 4 4" xfId="6070" xr:uid="{00000000-0005-0000-0000-0000E9B70000}"/>
    <cellStyle name="Uwaga 22 2 4 5" xfId="16595" xr:uid="{00000000-0005-0000-0000-0000EAB70000}"/>
    <cellStyle name="Uwaga 22 2 4 6" xfId="19170" xr:uid="{00000000-0005-0000-0000-0000EBB70000}"/>
    <cellStyle name="Uwaga 22 2 4 7" xfId="22480" xr:uid="{00000000-0005-0000-0000-0000ECB70000}"/>
    <cellStyle name="Uwaga 22 2 4 8" xfId="25799" xr:uid="{00000000-0005-0000-0000-0000EDB70000}"/>
    <cellStyle name="Uwaga 22 2 4 9" xfId="29029" xr:uid="{00000000-0005-0000-0000-0000EEB70000}"/>
    <cellStyle name="Uwaga 22 2 5" xfId="2602" xr:uid="{00000000-0005-0000-0000-0000EFB70000}"/>
    <cellStyle name="Uwaga 22 2 5 10" xfId="32246" xr:uid="{00000000-0005-0000-0000-0000F0B70000}"/>
    <cellStyle name="Uwaga 22 2 5 11" xfId="34716" xr:uid="{00000000-0005-0000-0000-0000F1B70000}"/>
    <cellStyle name="Uwaga 22 2 5 12" xfId="37904" xr:uid="{00000000-0005-0000-0000-0000F2B70000}"/>
    <cellStyle name="Uwaga 22 2 5 13" xfId="41114" xr:uid="{00000000-0005-0000-0000-0000F3B70000}"/>
    <cellStyle name="Uwaga 22 2 5 14" xfId="44290" xr:uid="{00000000-0005-0000-0000-0000F4B70000}"/>
    <cellStyle name="Uwaga 22 2 5 15" xfId="47589" xr:uid="{00000000-0005-0000-0000-0000F5B70000}"/>
    <cellStyle name="Uwaga 22 2 5 16" xfId="50754" xr:uid="{00000000-0005-0000-0000-0000F6B70000}"/>
    <cellStyle name="Uwaga 22 2 5 17" xfId="53949" xr:uid="{00000000-0005-0000-0000-0000F7B70000}"/>
    <cellStyle name="Uwaga 22 2 5 18" xfId="56003" xr:uid="{00000000-0005-0000-0000-0000F8B70000}"/>
    <cellStyle name="Uwaga 22 2 5 19" xfId="59240" xr:uid="{00000000-0005-0000-0000-0000F9B70000}"/>
    <cellStyle name="Uwaga 22 2 5 2" xfId="9804" xr:uid="{00000000-0005-0000-0000-0000FAB70000}"/>
    <cellStyle name="Uwaga 22 2 5 3" xfId="11846" xr:uid="{00000000-0005-0000-0000-0000FBB70000}"/>
    <cellStyle name="Uwaga 22 2 5 4" xfId="5970" xr:uid="{00000000-0005-0000-0000-0000FCB70000}"/>
    <cellStyle name="Uwaga 22 2 5 5" xfId="16495" xr:uid="{00000000-0005-0000-0000-0000FDB70000}"/>
    <cellStyle name="Uwaga 22 2 5 6" xfId="19070" xr:uid="{00000000-0005-0000-0000-0000FEB70000}"/>
    <cellStyle name="Uwaga 22 2 5 7" xfId="22380" xr:uid="{00000000-0005-0000-0000-0000FFB70000}"/>
    <cellStyle name="Uwaga 22 2 5 8" xfId="25700" xr:uid="{00000000-0005-0000-0000-000000B80000}"/>
    <cellStyle name="Uwaga 22 2 5 9" xfId="28929" xr:uid="{00000000-0005-0000-0000-000001B80000}"/>
    <cellStyle name="Uwaga 22 2 6" xfId="2922" xr:uid="{00000000-0005-0000-0000-000002B80000}"/>
    <cellStyle name="Uwaga 22 2 6 10" xfId="32566" xr:uid="{00000000-0005-0000-0000-000003B80000}"/>
    <cellStyle name="Uwaga 22 2 6 11" xfId="35036" xr:uid="{00000000-0005-0000-0000-000004B80000}"/>
    <cellStyle name="Uwaga 22 2 6 12" xfId="38224" xr:uid="{00000000-0005-0000-0000-000005B80000}"/>
    <cellStyle name="Uwaga 22 2 6 13" xfId="41431" xr:uid="{00000000-0005-0000-0000-000006B80000}"/>
    <cellStyle name="Uwaga 22 2 6 14" xfId="44610" xr:uid="{00000000-0005-0000-0000-000007B80000}"/>
    <cellStyle name="Uwaga 22 2 6 15" xfId="47906" xr:uid="{00000000-0005-0000-0000-000008B80000}"/>
    <cellStyle name="Uwaga 22 2 6 16" xfId="51074" xr:uid="{00000000-0005-0000-0000-000009B80000}"/>
    <cellStyle name="Uwaga 22 2 6 17" xfId="54263" xr:uid="{00000000-0005-0000-0000-00000AB80000}"/>
    <cellStyle name="Uwaga 22 2 6 18" xfId="56317" xr:uid="{00000000-0005-0000-0000-00000BB80000}"/>
    <cellStyle name="Uwaga 22 2 6 19" xfId="59554" xr:uid="{00000000-0005-0000-0000-00000CB80000}"/>
    <cellStyle name="Uwaga 22 2 6 2" xfId="10124" xr:uid="{00000000-0005-0000-0000-00000DB80000}"/>
    <cellStyle name="Uwaga 22 2 6 3" xfId="12166" xr:uid="{00000000-0005-0000-0000-00000EB80000}"/>
    <cellStyle name="Uwaga 22 2 6 4" xfId="6290" xr:uid="{00000000-0005-0000-0000-00000FB80000}"/>
    <cellStyle name="Uwaga 22 2 6 5" xfId="16815" xr:uid="{00000000-0005-0000-0000-000010B80000}"/>
    <cellStyle name="Uwaga 22 2 6 6" xfId="19390" xr:uid="{00000000-0005-0000-0000-000011B80000}"/>
    <cellStyle name="Uwaga 22 2 6 7" xfId="22700" xr:uid="{00000000-0005-0000-0000-000012B80000}"/>
    <cellStyle name="Uwaga 22 2 6 8" xfId="26017" xr:uid="{00000000-0005-0000-0000-000013B80000}"/>
    <cellStyle name="Uwaga 22 2 6 9" xfId="29249" xr:uid="{00000000-0005-0000-0000-000014B80000}"/>
    <cellStyle name="Uwaga 22 2 7" xfId="2995" xr:uid="{00000000-0005-0000-0000-000015B80000}"/>
    <cellStyle name="Uwaga 22 2 7 10" xfId="32639" xr:uid="{00000000-0005-0000-0000-000016B80000}"/>
    <cellStyle name="Uwaga 22 2 7 11" xfId="35109" xr:uid="{00000000-0005-0000-0000-000017B80000}"/>
    <cellStyle name="Uwaga 22 2 7 12" xfId="38297" xr:uid="{00000000-0005-0000-0000-000018B80000}"/>
    <cellStyle name="Uwaga 22 2 7 13" xfId="41504" xr:uid="{00000000-0005-0000-0000-000019B80000}"/>
    <cellStyle name="Uwaga 22 2 7 14" xfId="44683" xr:uid="{00000000-0005-0000-0000-00001AB80000}"/>
    <cellStyle name="Uwaga 22 2 7 15" xfId="47979" xr:uid="{00000000-0005-0000-0000-00001BB80000}"/>
    <cellStyle name="Uwaga 22 2 7 16" xfId="51147" xr:uid="{00000000-0005-0000-0000-00001CB80000}"/>
    <cellStyle name="Uwaga 22 2 7 17" xfId="54336" xr:uid="{00000000-0005-0000-0000-00001DB80000}"/>
    <cellStyle name="Uwaga 22 2 7 18" xfId="56390" xr:uid="{00000000-0005-0000-0000-00001EB80000}"/>
    <cellStyle name="Uwaga 22 2 7 19" xfId="59627" xr:uid="{00000000-0005-0000-0000-00001FB80000}"/>
    <cellStyle name="Uwaga 22 2 7 2" xfId="10197" xr:uid="{00000000-0005-0000-0000-000020B80000}"/>
    <cellStyle name="Uwaga 22 2 7 3" xfId="12239" xr:uid="{00000000-0005-0000-0000-000021B80000}"/>
    <cellStyle name="Uwaga 22 2 7 4" xfId="6363" xr:uid="{00000000-0005-0000-0000-000022B80000}"/>
    <cellStyle name="Uwaga 22 2 7 5" xfId="16888" xr:uid="{00000000-0005-0000-0000-000023B80000}"/>
    <cellStyle name="Uwaga 22 2 7 6" xfId="19463" xr:uid="{00000000-0005-0000-0000-000024B80000}"/>
    <cellStyle name="Uwaga 22 2 7 7" xfId="22773" xr:uid="{00000000-0005-0000-0000-000025B80000}"/>
    <cellStyle name="Uwaga 22 2 7 8" xfId="26090" xr:uid="{00000000-0005-0000-0000-000026B80000}"/>
    <cellStyle name="Uwaga 22 2 7 9" xfId="29322" xr:uid="{00000000-0005-0000-0000-000027B80000}"/>
    <cellStyle name="Uwaga 22 2 8" xfId="3192" xr:uid="{00000000-0005-0000-0000-000028B80000}"/>
    <cellStyle name="Uwaga 22 2 8 10" xfId="32836" xr:uid="{00000000-0005-0000-0000-000029B80000}"/>
    <cellStyle name="Uwaga 22 2 8 11" xfId="35305" xr:uid="{00000000-0005-0000-0000-00002AB80000}"/>
    <cellStyle name="Uwaga 22 2 8 12" xfId="38494" xr:uid="{00000000-0005-0000-0000-00002BB80000}"/>
    <cellStyle name="Uwaga 22 2 8 13" xfId="41700" xr:uid="{00000000-0005-0000-0000-00002CB80000}"/>
    <cellStyle name="Uwaga 22 2 8 14" xfId="44880" xr:uid="{00000000-0005-0000-0000-00002DB80000}"/>
    <cellStyle name="Uwaga 22 2 8 15" xfId="48175" xr:uid="{00000000-0005-0000-0000-00002EB80000}"/>
    <cellStyle name="Uwaga 22 2 8 16" xfId="51343" xr:uid="{00000000-0005-0000-0000-00002FB80000}"/>
    <cellStyle name="Uwaga 22 2 8 17" xfId="54530" xr:uid="{00000000-0005-0000-0000-000030B80000}"/>
    <cellStyle name="Uwaga 22 2 8 18" xfId="56584" xr:uid="{00000000-0005-0000-0000-000031B80000}"/>
    <cellStyle name="Uwaga 22 2 8 19" xfId="59821" xr:uid="{00000000-0005-0000-0000-000032B80000}"/>
    <cellStyle name="Uwaga 22 2 8 2" xfId="10394" xr:uid="{00000000-0005-0000-0000-000033B80000}"/>
    <cellStyle name="Uwaga 22 2 8 3" xfId="12436" xr:uid="{00000000-0005-0000-0000-000034B80000}"/>
    <cellStyle name="Uwaga 22 2 8 4" xfId="6560" xr:uid="{00000000-0005-0000-0000-000035B80000}"/>
    <cellStyle name="Uwaga 22 2 8 5" xfId="17085" xr:uid="{00000000-0005-0000-0000-000036B80000}"/>
    <cellStyle name="Uwaga 22 2 8 6" xfId="19660" xr:uid="{00000000-0005-0000-0000-000037B80000}"/>
    <cellStyle name="Uwaga 22 2 8 7" xfId="22970" xr:uid="{00000000-0005-0000-0000-000038B80000}"/>
    <cellStyle name="Uwaga 22 2 8 8" xfId="26285" xr:uid="{00000000-0005-0000-0000-000039B80000}"/>
    <cellStyle name="Uwaga 22 2 8 9" xfId="29519" xr:uid="{00000000-0005-0000-0000-00003AB80000}"/>
    <cellStyle name="Uwaga 22 2 9" xfId="3090" xr:uid="{00000000-0005-0000-0000-00003BB80000}"/>
    <cellStyle name="Uwaga 22 2 9 10" xfId="32734" xr:uid="{00000000-0005-0000-0000-00003CB80000}"/>
    <cellStyle name="Uwaga 22 2 9 11" xfId="35203" xr:uid="{00000000-0005-0000-0000-00003DB80000}"/>
    <cellStyle name="Uwaga 22 2 9 12" xfId="38392" xr:uid="{00000000-0005-0000-0000-00003EB80000}"/>
    <cellStyle name="Uwaga 22 2 9 13" xfId="41598" xr:uid="{00000000-0005-0000-0000-00003FB80000}"/>
    <cellStyle name="Uwaga 22 2 9 14" xfId="44778" xr:uid="{00000000-0005-0000-0000-000040B80000}"/>
    <cellStyle name="Uwaga 22 2 9 15" xfId="48073" xr:uid="{00000000-0005-0000-0000-000041B80000}"/>
    <cellStyle name="Uwaga 22 2 9 16" xfId="51241" xr:uid="{00000000-0005-0000-0000-000042B80000}"/>
    <cellStyle name="Uwaga 22 2 9 17" xfId="54429" xr:uid="{00000000-0005-0000-0000-000043B80000}"/>
    <cellStyle name="Uwaga 22 2 9 18" xfId="56483" xr:uid="{00000000-0005-0000-0000-000044B80000}"/>
    <cellStyle name="Uwaga 22 2 9 19" xfId="59720" xr:uid="{00000000-0005-0000-0000-000045B80000}"/>
    <cellStyle name="Uwaga 22 2 9 2" xfId="10292" xr:uid="{00000000-0005-0000-0000-000046B80000}"/>
    <cellStyle name="Uwaga 22 2 9 3" xfId="12334" xr:uid="{00000000-0005-0000-0000-000047B80000}"/>
    <cellStyle name="Uwaga 22 2 9 4" xfId="6458" xr:uid="{00000000-0005-0000-0000-000048B80000}"/>
    <cellStyle name="Uwaga 22 2 9 5" xfId="16983" xr:uid="{00000000-0005-0000-0000-000049B80000}"/>
    <cellStyle name="Uwaga 22 2 9 6" xfId="19558" xr:uid="{00000000-0005-0000-0000-00004AB80000}"/>
    <cellStyle name="Uwaga 22 2 9 7" xfId="22868" xr:uid="{00000000-0005-0000-0000-00004BB80000}"/>
    <cellStyle name="Uwaga 22 2 9 8" xfId="26184" xr:uid="{00000000-0005-0000-0000-00004CB80000}"/>
    <cellStyle name="Uwaga 22 2 9 9" xfId="29417" xr:uid="{00000000-0005-0000-0000-00004DB80000}"/>
    <cellStyle name="Uwaga 22 20" xfId="1912" xr:uid="{00000000-0005-0000-0000-00004EB80000}"/>
    <cellStyle name="Uwaga 22 20 10" xfId="31564" xr:uid="{00000000-0005-0000-0000-00004FB80000}"/>
    <cellStyle name="Uwaga 22 20 11" xfId="18187" xr:uid="{00000000-0005-0000-0000-000050B80000}"/>
    <cellStyle name="Uwaga 22 20 12" xfId="37214" xr:uid="{00000000-0005-0000-0000-000051B80000}"/>
    <cellStyle name="Uwaga 22 20 13" xfId="40439" xr:uid="{00000000-0005-0000-0000-000052B80000}"/>
    <cellStyle name="Uwaga 22 20 14" xfId="43600" xr:uid="{00000000-0005-0000-0000-000053B80000}"/>
    <cellStyle name="Uwaga 22 20 15" xfId="46914" xr:uid="{00000000-0005-0000-0000-000054B80000}"/>
    <cellStyle name="Uwaga 22 20 16" xfId="50066" xr:uid="{00000000-0005-0000-0000-000055B80000}"/>
    <cellStyle name="Uwaga 22 20 17" xfId="53285" xr:uid="{00000000-0005-0000-0000-000056B80000}"/>
    <cellStyle name="Uwaga 22 20 18" xfId="14904" xr:uid="{00000000-0005-0000-0000-000057B80000}"/>
    <cellStyle name="Uwaga 22 20 19" xfId="58568" xr:uid="{00000000-0005-0000-0000-000058B80000}"/>
    <cellStyle name="Uwaga 22 20 2" xfId="9122" xr:uid="{00000000-0005-0000-0000-000059B80000}"/>
    <cellStyle name="Uwaga 22 20 3" xfId="8268" xr:uid="{00000000-0005-0000-0000-00005AB80000}"/>
    <cellStyle name="Uwaga 22 20 4" xfId="5290" xr:uid="{00000000-0005-0000-0000-00005BB80000}"/>
    <cellStyle name="Uwaga 22 20 5" xfId="15808" xr:uid="{00000000-0005-0000-0000-00005CB80000}"/>
    <cellStyle name="Uwaga 22 20 6" xfId="14289" xr:uid="{00000000-0005-0000-0000-00005DB80000}"/>
    <cellStyle name="Uwaga 22 20 7" xfId="21690" xr:uid="{00000000-0005-0000-0000-00005EB80000}"/>
    <cellStyle name="Uwaga 22 20 8" xfId="25012" xr:uid="{00000000-0005-0000-0000-00005FB80000}"/>
    <cellStyle name="Uwaga 22 20 9" xfId="28239" xr:uid="{00000000-0005-0000-0000-000060B80000}"/>
    <cellStyle name="Uwaga 22 21" xfId="4061" xr:uid="{00000000-0005-0000-0000-000061B80000}"/>
    <cellStyle name="Uwaga 22 21 10" xfId="36167" xr:uid="{00000000-0005-0000-0000-000062B80000}"/>
    <cellStyle name="Uwaga 22 21 11" xfId="39363" xr:uid="{00000000-0005-0000-0000-000063B80000}"/>
    <cellStyle name="Uwaga 22 21 12" xfId="42562" xr:uid="{00000000-0005-0000-0000-000064B80000}"/>
    <cellStyle name="Uwaga 22 21 13" xfId="45749" xr:uid="{00000000-0005-0000-0000-000065B80000}"/>
    <cellStyle name="Uwaga 22 21 14" xfId="49037" xr:uid="{00000000-0005-0000-0000-000066B80000}"/>
    <cellStyle name="Uwaga 22 21 15" xfId="52210" xr:uid="{00000000-0005-0000-0000-000067B80000}"/>
    <cellStyle name="Uwaga 22 21 16" xfId="55385" xr:uid="{00000000-0005-0000-0000-000068B80000}"/>
    <cellStyle name="Uwaga 22 21 17" xfId="57439" xr:uid="{00000000-0005-0000-0000-000069B80000}"/>
    <cellStyle name="Uwaga 22 21 18" xfId="60676" xr:uid="{00000000-0005-0000-0000-00006AB80000}"/>
    <cellStyle name="Uwaga 22 21 2" xfId="11263" xr:uid="{00000000-0005-0000-0000-00006BB80000}"/>
    <cellStyle name="Uwaga 22 21 3" xfId="13305" xr:uid="{00000000-0005-0000-0000-00006CB80000}"/>
    <cellStyle name="Uwaga 22 21 4" xfId="17954" xr:uid="{00000000-0005-0000-0000-00006DB80000}"/>
    <cellStyle name="Uwaga 22 21 5" xfId="20529" xr:uid="{00000000-0005-0000-0000-00006EB80000}"/>
    <cellStyle name="Uwaga 22 21 6" xfId="23839" xr:uid="{00000000-0005-0000-0000-00006FB80000}"/>
    <cellStyle name="Uwaga 22 21 7" xfId="27154" xr:uid="{00000000-0005-0000-0000-000070B80000}"/>
    <cellStyle name="Uwaga 22 21 8" xfId="30388" xr:uid="{00000000-0005-0000-0000-000071B80000}"/>
    <cellStyle name="Uwaga 22 21 9" xfId="33705" xr:uid="{00000000-0005-0000-0000-000072B80000}"/>
    <cellStyle name="Uwaga 22 22" xfId="4355" xr:uid="{00000000-0005-0000-0000-000073B80000}"/>
    <cellStyle name="Uwaga 22 22 10" xfId="42851" xr:uid="{00000000-0005-0000-0000-000074B80000}"/>
    <cellStyle name="Uwaga 22 22 11" xfId="46043" xr:uid="{00000000-0005-0000-0000-000075B80000}"/>
    <cellStyle name="Uwaga 22 22 12" xfId="49320" xr:uid="{00000000-0005-0000-0000-000076B80000}"/>
    <cellStyle name="Uwaga 22 22 13" xfId="52503" xr:uid="{00000000-0005-0000-0000-000077B80000}"/>
    <cellStyle name="Uwaga 22 22 14" xfId="57718" xr:uid="{00000000-0005-0000-0000-000078B80000}"/>
    <cellStyle name="Uwaga 22 22 15" xfId="60955" xr:uid="{00000000-0005-0000-0000-000079B80000}"/>
    <cellStyle name="Uwaga 22 22 2" xfId="13593" xr:uid="{00000000-0005-0000-0000-00007AB80000}"/>
    <cellStyle name="Uwaga 22 22 3" xfId="7572" xr:uid="{00000000-0005-0000-0000-00007BB80000}"/>
    <cellStyle name="Uwaga 22 22 4" xfId="20823" xr:uid="{00000000-0005-0000-0000-00007CB80000}"/>
    <cellStyle name="Uwaga 22 22 5" xfId="24133" xr:uid="{00000000-0005-0000-0000-00007DB80000}"/>
    <cellStyle name="Uwaga 22 22 6" xfId="27447" xr:uid="{00000000-0005-0000-0000-00007EB80000}"/>
    <cellStyle name="Uwaga 22 22 7" xfId="30682" xr:uid="{00000000-0005-0000-0000-00007FB80000}"/>
    <cellStyle name="Uwaga 22 22 8" xfId="36451" xr:uid="{00000000-0005-0000-0000-000080B80000}"/>
    <cellStyle name="Uwaga 22 22 9" xfId="39656" xr:uid="{00000000-0005-0000-0000-000081B80000}"/>
    <cellStyle name="Uwaga 22 23" xfId="4166" xr:uid="{00000000-0005-0000-0000-000082B80000}"/>
    <cellStyle name="Uwaga 22 23 10" xfId="42667" xr:uid="{00000000-0005-0000-0000-000083B80000}"/>
    <cellStyle name="Uwaga 22 23 11" xfId="45854" xr:uid="{00000000-0005-0000-0000-000084B80000}"/>
    <cellStyle name="Uwaga 22 23 12" xfId="49142" xr:uid="{00000000-0005-0000-0000-000085B80000}"/>
    <cellStyle name="Uwaga 22 23 13" xfId="52314" xr:uid="{00000000-0005-0000-0000-000086B80000}"/>
    <cellStyle name="Uwaga 22 23 14" xfId="57540" xr:uid="{00000000-0005-0000-0000-000087B80000}"/>
    <cellStyle name="Uwaga 22 23 15" xfId="60777" xr:uid="{00000000-0005-0000-0000-000088B80000}"/>
    <cellStyle name="Uwaga 22 23 2" xfId="13410" xr:uid="{00000000-0005-0000-0000-000089B80000}"/>
    <cellStyle name="Uwaga 22 23 3" xfId="7403" xr:uid="{00000000-0005-0000-0000-00008AB80000}"/>
    <cellStyle name="Uwaga 22 23 4" xfId="20634" xr:uid="{00000000-0005-0000-0000-00008BB80000}"/>
    <cellStyle name="Uwaga 22 23 5" xfId="23944" xr:uid="{00000000-0005-0000-0000-00008CB80000}"/>
    <cellStyle name="Uwaga 22 23 6" xfId="27259" xr:uid="{00000000-0005-0000-0000-00008DB80000}"/>
    <cellStyle name="Uwaga 22 23 7" xfId="30493" xr:uid="{00000000-0005-0000-0000-00008EB80000}"/>
    <cellStyle name="Uwaga 22 23 8" xfId="36272" xr:uid="{00000000-0005-0000-0000-00008FB80000}"/>
    <cellStyle name="Uwaga 22 23 9" xfId="39468" xr:uid="{00000000-0005-0000-0000-000090B80000}"/>
    <cellStyle name="Uwaga 22 24" xfId="4352" xr:uid="{00000000-0005-0000-0000-000091B80000}"/>
    <cellStyle name="Uwaga 22 24 10" xfId="42848" xr:uid="{00000000-0005-0000-0000-000092B80000}"/>
    <cellStyle name="Uwaga 22 24 11" xfId="46040" xr:uid="{00000000-0005-0000-0000-000093B80000}"/>
    <cellStyle name="Uwaga 22 24 12" xfId="49317" xr:uid="{00000000-0005-0000-0000-000094B80000}"/>
    <cellStyle name="Uwaga 22 24 13" xfId="52500" xr:uid="{00000000-0005-0000-0000-000095B80000}"/>
    <cellStyle name="Uwaga 22 24 14" xfId="57715" xr:uid="{00000000-0005-0000-0000-000096B80000}"/>
    <cellStyle name="Uwaga 22 24 15" xfId="60952" xr:uid="{00000000-0005-0000-0000-000097B80000}"/>
    <cellStyle name="Uwaga 22 24 2" xfId="13590" xr:uid="{00000000-0005-0000-0000-000098B80000}"/>
    <cellStyle name="Uwaga 22 24 3" xfId="7569" xr:uid="{00000000-0005-0000-0000-000099B80000}"/>
    <cellStyle name="Uwaga 22 24 4" xfId="20820" xr:uid="{00000000-0005-0000-0000-00009AB80000}"/>
    <cellStyle name="Uwaga 22 24 5" xfId="24130" xr:uid="{00000000-0005-0000-0000-00009BB80000}"/>
    <cellStyle name="Uwaga 22 24 6" xfId="27444" xr:uid="{00000000-0005-0000-0000-00009CB80000}"/>
    <cellStyle name="Uwaga 22 24 7" xfId="30679" xr:uid="{00000000-0005-0000-0000-00009DB80000}"/>
    <cellStyle name="Uwaga 22 24 8" xfId="36448" xr:uid="{00000000-0005-0000-0000-00009EB80000}"/>
    <cellStyle name="Uwaga 22 24 9" xfId="39653" xr:uid="{00000000-0005-0000-0000-00009FB80000}"/>
    <cellStyle name="Uwaga 22 25" xfId="4169" xr:uid="{00000000-0005-0000-0000-0000A0B80000}"/>
    <cellStyle name="Uwaga 22 25 10" xfId="42670" xr:uid="{00000000-0005-0000-0000-0000A1B80000}"/>
    <cellStyle name="Uwaga 22 25 11" xfId="45857" xr:uid="{00000000-0005-0000-0000-0000A2B80000}"/>
    <cellStyle name="Uwaga 22 25 12" xfId="49145" xr:uid="{00000000-0005-0000-0000-0000A3B80000}"/>
    <cellStyle name="Uwaga 22 25 13" xfId="52317" xr:uid="{00000000-0005-0000-0000-0000A4B80000}"/>
    <cellStyle name="Uwaga 22 25 14" xfId="57543" xr:uid="{00000000-0005-0000-0000-0000A5B80000}"/>
    <cellStyle name="Uwaga 22 25 15" xfId="60780" xr:uid="{00000000-0005-0000-0000-0000A6B80000}"/>
    <cellStyle name="Uwaga 22 25 2" xfId="13413" xr:uid="{00000000-0005-0000-0000-0000A7B80000}"/>
    <cellStyle name="Uwaga 22 25 3" xfId="7406" xr:uid="{00000000-0005-0000-0000-0000A8B80000}"/>
    <cellStyle name="Uwaga 22 25 4" xfId="20637" xr:uid="{00000000-0005-0000-0000-0000A9B80000}"/>
    <cellStyle name="Uwaga 22 25 5" xfId="23947" xr:uid="{00000000-0005-0000-0000-0000AAB80000}"/>
    <cellStyle name="Uwaga 22 25 6" xfId="27262" xr:uid="{00000000-0005-0000-0000-0000ABB80000}"/>
    <cellStyle name="Uwaga 22 25 7" xfId="30496" xr:uid="{00000000-0005-0000-0000-0000ACB80000}"/>
    <cellStyle name="Uwaga 22 25 8" xfId="36275" xr:uid="{00000000-0005-0000-0000-0000ADB80000}"/>
    <cellStyle name="Uwaga 22 25 9" xfId="39471" xr:uid="{00000000-0005-0000-0000-0000AEB80000}"/>
    <cellStyle name="Uwaga 22 26" xfId="4413" xr:uid="{00000000-0005-0000-0000-0000AFB80000}"/>
    <cellStyle name="Uwaga 22 26 10" xfId="42907" xr:uid="{00000000-0005-0000-0000-0000B0B80000}"/>
    <cellStyle name="Uwaga 22 26 11" xfId="46101" xr:uid="{00000000-0005-0000-0000-0000B1B80000}"/>
    <cellStyle name="Uwaga 22 26 12" xfId="49376" xr:uid="{00000000-0005-0000-0000-0000B2B80000}"/>
    <cellStyle name="Uwaga 22 26 13" xfId="52561" xr:uid="{00000000-0005-0000-0000-0000B3B80000}"/>
    <cellStyle name="Uwaga 22 26 14" xfId="57771" xr:uid="{00000000-0005-0000-0000-0000B4B80000}"/>
    <cellStyle name="Uwaga 22 26 15" xfId="61008" xr:uid="{00000000-0005-0000-0000-0000B5B80000}"/>
    <cellStyle name="Uwaga 22 26 2" xfId="13651" xr:uid="{00000000-0005-0000-0000-0000B6B80000}"/>
    <cellStyle name="Uwaga 22 26 3" xfId="7616" xr:uid="{00000000-0005-0000-0000-0000B7B80000}"/>
    <cellStyle name="Uwaga 22 26 4" xfId="20881" xr:uid="{00000000-0005-0000-0000-0000B8B80000}"/>
    <cellStyle name="Uwaga 22 26 5" xfId="24191" xr:uid="{00000000-0005-0000-0000-0000B9B80000}"/>
    <cellStyle name="Uwaga 22 26 6" xfId="27505" xr:uid="{00000000-0005-0000-0000-0000BAB80000}"/>
    <cellStyle name="Uwaga 22 26 7" xfId="30740" xr:uid="{00000000-0005-0000-0000-0000BBB80000}"/>
    <cellStyle name="Uwaga 22 26 8" xfId="36507" xr:uid="{00000000-0005-0000-0000-0000BCB80000}"/>
    <cellStyle name="Uwaga 22 26 9" xfId="39714" xr:uid="{00000000-0005-0000-0000-0000BDB80000}"/>
    <cellStyle name="Uwaga 22 27" xfId="4582" xr:uid="{00000000-0005-0000-0000-0000BEB80000}"/>
    <cellStyle name="Uwaga 22 27 10" xfId="43069" xr:uid="{00000000-0005-0000-0000-0000BFB80000}"/>
    <cellStyle name="Uwaga 22 27 11" xfId="46270" xr:uid="{00000000-0005-0000-0000-0000C0B80000}"/>
    <cellStyle name="Uwaga 22 27 12" xfId="49537" xr:uid="{00000000-0005-0000-0000-0000C1B80000}"/>
    <cellStyle name="Uwaga 22 27 13" xfId="52730" xr:uid="{00000000-0005-0000-0000-0000C2B80000}"/>
    <cellStyle name="Uwaga 22 27 14" xfId="57928" xr:uid="{00000000-0005-0000-0000-0000C3B80000}"/>
    <cellStyle name="Uwaga 22 27 15" xfId="61165" xr:uid="{00000000-0005-0000-0000-0000C4B80000}"/>
    <cellStyle name="Uwaga 22 27 2" xfId="13818" xr:uid="{00000000-0005-0000-0000-0000C5B80000}"/>
    <cellStyle name="Uwaga 22 27 3" xfId="7773" xr:uid="{00000000-0005-0000-0000-0000C6B80000}"/>
    <cellStyle name="Uwaga 22 27 4" xfId="21050" xr:uid="{00000000-0005-0000-0000-0000C7B80000}"/>
    <cellStyle name="Uwaga 22 27 5" xfId="24360" xr:uid="{00000000-0005-0000-0000-0000C8B80000}"/>
    <cellStyle name="Uwaga 22 27 6" xfId="27672" xr:uid="{00000000-0005-0000-0000-0000C9B80000}"/>
    <cellStyle name="Uwaga 22 27 7" xfId="30909" xr:uid="{00000000-0005-0000-0000-0000CAB80000}"/>
    <cellStyle name="Uwaga 22 27 8" xfId="36669" xr:uid="{00000000-0005-0000-0000-0000CBB80000}"/>
    <cellStyle name="Uwaga 22 27 9" xfId="39882" xr:uid="{00000000-0005-0000-0000-0000CCB80000}"/>
    <cellStyle name="Uwaga 22 28" xfId="4631" xr:uid="{00000000-0005-0000-0000-0000CDB80000}"/>
    <cellStyle name="Uwaga 22 28 10" xfId="43117" xr:uid="{00000000-0005-0000-0000-0000CEB80000}"/>
    <cellStyle name="Uwaga 22 28 11" xfId="46319" xr:uid="{00000000-0005-0000-0000-0000CFB80000}"/>
    <cellStyle name="Uwaga 22 28 12" xfId="49585" xr:uid="{00000000-0005-0000-0000-0000D0B80000}"/>
    <cellStyle name="Uwaga 22 28 13" xfId="52779" xr:uid="{00000000-0005-0000-0000-0000D1B80000}"/>
    <cellStyle name="Uwaga 22 28 14" xfId="57976" xr:uid="{00000000-0005-0000-0000-0000D2B80000}"/>
    <cellStyle name="Uwaga 22 28 15" xfId="61213" xr:uid="{00000000-0005-0000-0000-0000D3B80000}"/>
    <cellStyle name="Uwaga 22 28 2" xfId="13867" xr:uid="{00000000-0005-0000-0000-0000D4B80000}"/>
    <cellStyle name="Uwaga 22 28 3" xfId="7821" xr:uid="{00000000-0005-0000-0000-0000D5B80000}"/>
    <cellStyle name="Uwaga 22 28 4" xfId="21099" xr:uid="{00000000-0005-0000-0000-0000D6B80000}"/>
    <cellStyle name="Uwaga 22 28 5" xfId="24409" xr:uid="{00000000-0005-0000-0000-0000D7B80000}"/>
    <cellStyle name="Uwaga 22 28 6" xfId="27721" xr:uid="{00000000-0005-0000-0000-0000D8B80000}"/>
    <cellStyle name="Uwaga 22 28 7" xfId="30958" xr:uid="{00000000-0005-0000-0000-0000D9B80000}"/>
    <cellStyle name="Uwaga 22 28 8" xfId="36718" xr:uid="{00000000-0005-0000-0000-0000DAB80000}"/>
    <cellStyle name="Uwaga 22 28 9" xfId="39931" xr:uid="{00000000-0005-0000-0000-0000DBB80000}"/>
    <cellStyle name="Uwaga 22 29" xfId="4578" xr:uid="{00000000-0005-0000-0000-0000DCB80000}"/>
    <cellStyle name="Uwaga 22 29 10" xfId="43065" xr:uid="{00000000-0005-0000-0000-0000DDB80000}"/>
    <cellStyle name="Uwaga 22 29 11" xfId="46266" xr:uid="{00000000-0005-0000-0000-0000DEB80000}"/>
    <cellStyle name="Uwaga 22 29 12" xfId="49533" xr:uid="{00000000-0005-0000-0000-0000DFB80000}"/>
    <cellStyle name="Uwaga 22 29 13" xfId="52726" xr:uid="{00000000-0005-0000-0000-0000E0B80000}"/>
    <cellStyle name="Uwaga 22 29 14" xfId="57924" xr:uid="{00000000-0005-0000-0000-0000E1B80000}"/>
    <cellStyle name="Uwaga 22 29 15" xfId="61161" xr:uid="{00000000-0005-0000-0000-0000E2B80000}"/>
    <cellStyle name="Uwaga 22 29 2" xfId="13814" xr:uid="{00000000-0005-0000-0000-0000E3B80000}"/>
    <cellStyle name="Uwaga 22 29 3" xfId="7769" xr:uid="{00000000-0005-0000-0000-0000E4B80000}"/>
    <cellStyle name="Uwaga 22 29 4" xfId="21046" xr:uid="{00000000-0005-0000-0000-0000E5B80000}"/>
    <cellStyle name="Uwaga 22 29 5" xfId="24356" xr:uid="{00000000-0005-0000-0000-0000E6B80000}"/>
    <cellStyle name="Uwaga 22 29 6" xfId="27668" xr:uid="{00000000-0005-0000-0000-0000E7B80000}"/>
    <cellStyle name="Uwaga 22 29 7" xfId="30905" xr:uid="{00000000-0005-0000-0000-0000E8B80000}"/>
    <cellStyle name="Uwaga 22 29 8" xfId="36665" xr:uid="{00000000-0005-0000-0000-0000E9B80000}"/>
    <cellStyle name="Uwaga 22 29 9" xfId="39878" xr:uid="{00000000-0005-0000-0000-0000EAB80000}"/>
    <cellStyle name="Uwaga 22 3" xfId="1686" xr:uid="{00000000-0005-0000-0000-0000EBB80000}"/>
    <cellStyle name="Uwaga 22 3 10" xfId="31338" xr:uid="{00000000-0005-0000-0000-0000ECB80000}"/>
    <cellStyle name="Uwaga 22 3 11" xfId="18473" xr:uid="{00000000-0005-0000-0000-0000EDB80000}"/>
    <cellStyle name="Uwaga 22 3 12" xfId="36988" xr:uid="{00000000-0005-0000-0000-0000EEB80000}"/>
    <cellStyle name="Uwaga 22 3 13" xfId="40220" xr:uid="{00000000-0005-0000-0000-0000EFB80000}"/>
    <cellStyle name="Uwaga 22 3 14" xfId="43374" xr:uid="{00000000-0005-0000-0000-0000F0B80000}"/>
    <cellStyle name="Uwaga 22 3 15" xfId="46695" xr:uid="{00000000-0005-0000-0000-0000F1B80000}"/>
    <cellStyle name="Uwaga 22 3 16" xfId="49840" xr:uid="{00000000-0005-0000-0000-0000F2B80000}"/>
    <cellStyle name="Uwaga 22 3 17" xfId="53068" xr:uid="{00000000-0005-0000-0000-0000F3B80000}"/>
    <cellStyle name="Uwaga 22 3 18" xfId="14921" xr:uid="{00000000-0005-0000-0000-0000F4B80000}"/>
    <cellStyle name="Uwaga 22 3 19" xfId="58351" xr:uid="{00000000-0005-0000-0000-0000F5B80000}"/>
    <cellStyle name="Uwaga 22 3 2" xfId="8896" xr:uid="{00000000-0005-0000-0000-0000F6B80000}"/>
    <cellStyle name="Uwaga 22 3 3" xfId="8494" xr:uid="{00000000-0005-0000-0000-0000F7B80000}"/>
    <cellStyle name="Uwaga 22 3 4" xfId="5065" xr:uid="{00000000-0005-0000-0000-0000F8B80000}"/>
    <cellStyle name="Uwaga 22 3 5" xfId="15582" xr:uid="{00000000-0005-0000-0000-0000F9B80000}"/>
    <cellStyle name="Uwaga 22 3 6" xfId="14515" xr:uid="{00000000-0005-0000-0000-0000FAB80000}"/>
    <cellStyle name="Uwaga 22 3 7" xfId="21464" xr:uid="{00000000-0005-0000-0000-0000FBB80000}"/>
    <cellStyle name="Uwaga 22 3 8" xfId="24787" xr:uid="{00000000-0005-0000-0000-0000FCB80000}"/>
    <cellStyle name="Uwaga 22 3 9" xfId="28013" xr:uid="{00000000-0005-0000-0000-0000FDB80000}"/>
    <cellStyle name="Uwaga 22 30" xfId="4627" xr:uid="{00000000-0005-0000-0000-0000FEB80000}"/>
    <cellStyle name="Uwaga 22 30 10" xfId="43113" xr:uid="{00000000-0005-0000-0000-0000FFB80000}"/>
    <cellStyle name="Uwaga 22 30 11" xfId="46315" xr:uid="{00000000-0005-0000-0000-000000B90000}"/>
    <cellStyle name="Uwaga 22 30 12" xfId="49581" xr:uid="{00000000-0005-0000-0000-000001B90000}"/>
    <cellStyle name="Uwaga 22 30 13" xfId="52775" xr:uid="{00000000-0005-0000-0000-000002B90000}"/>
    <cellStyle name="Uwaga 22 30 14" xfId="57972" xr:uid="{00000000-0005-0000-0000-000003B90000}"/>
    <cellStyle name="Uwaga 22 30 15" xfId="61209" xr:uid="{00000000-0005-0000-0000-000004B90000}"/>
    <cellStyle name="Uwaga 22 30 2" xfId="13863" xr:uid="{00000000-0005-0000-0000-000005B90000}"/>
    <cellStyle name="Uwaga 22 30 3" xfId="7817" xr:uid="{00000000-0005-0000-0000-000006B90000}"/>
    <cellStyle name="Uwaga 22 30 4" xfId="21095" xr:uid="{00000000-0005-0000-0000-000007B90000}"/>
    <cellStyle name="Uwaga 22 30 5" xfId="24405" xr:uid="{00000000-0005-0000-0000-000008B90000}"/>
    <cellStyle name="Uwaga 22 30 6" xfId="27717" xr:uid="{00000000-0005-0000-0000-000009B90000}"/>
    <cellStyle name="Uwaga 22 30 7" xfId="30954" xr:uid="{00000000-0005-0000-0000-00000AB90000}"/>
    <cellStyle name="Uwaga 22 30 8" xfId="36714" xr:uid="{00000000-0005-0000-0000-00000BB90000}"/>
    <cellStyle name="Uwaga 22 30 9" xfId="39927" xr:uid="{00000000-0005-0000-0000-00000CB90000}"/>
    <cellStyle name="Uwaga 22 31" xfId="4786" xr:uid="{00000000-0005-0000-0000-00000DB90000}"/>
    <cellStyle name="Uwaga 22 31 10" xfId="43265" xr:uid="{00000000-0005-0000-0000-00000EB90000}"/>
    <cellStyle name="Uwaga 22 31 11" xfId="46474" xr:uid="{00000000-0005-0000-0000-00000FB90000}"/>
    <cellStyle name="Uwaga 22 31 12" xfId="49732" xr:uid="{00000000-0005-0000-0000-000010B90000}"/>
    <cellStyle name="Uwaga 22 31 13" xfId="52934" xr:uid="{00000000-0005-0000-0000-000011B90000}"/>
    <cellStyle name="Uwaga 22 31 14" xfId="58123" xr:uid="{00000000-0005-0000-0000-000012B90000}"/>
    <cellStyle name="Uwaga 22 31 15" xfId="61360" xr:uid="{00000000-0005-0000-0000-000013B90000}"/>
    <cellStyle name="Uwaga 22 31 2" xfId="14020" xr:uid="{00000000-0005-0000-0000-000014B90000}"/>
    <cellStyle name="Uwaga 22 31 3" xfId="7968" xr:uid="{00000000-0005-0000-0000-000015B90000}"/>
    <cellStyle name="Uwaga 22 31 4" xfId="21254" xr:uid="{00000000-0005-0000-0000-000016B90000}"/>
    <cellStyle name="Uwaga 22 31 5" xfId="24564" xr:uid="{00000000-0005-0000-0000-000017B90000}"/>
    <cellStyle name="Uwaga 22 31 6" xfId="27876" xr:uid="{00000000-0005-0000-0000-000018B90000}"/>
    <cellStyle name="Uwaga 22 31 7" xfId="31113" xr:uid="{00000000-0005-0000-0000-000019B90000}"/>
    <cellStyle name="Uwaga 22 31 8" xfId="36869" xr:uid="{00000000-0005-0000-0000-00001AB90000}"/>
    <cellStyle name="Uwaga 22 31 9" xfId="40085" xr:uid="{00000000-0005-0000-0000-00001BB90000}"/>
    <cellStyle name="Uwaga 22 4" xfId="2485" xr:uid="{00000000-0005-0000-0000-00001CB90000}"/>
    <cellStyle name="Uwaga 22 4 10" xfId="32129" xr:uid="{00000000-0005-0000-0000-00001DB90000}"/>
    <cellStyle name="Uwaga 22 4 11" xfId="34599" xr:uid="{00000000-0005-0000-0000-00001EB90000}"/>
    <cellStyle name="Uwaga 22 4 12" xfId="37787" xr:uid="{00000000-0005-0000-0000-00001FB90000}"/>
    <cellStyle name="Uwaga 22 4 13" xfId="40997" xr:uid="{00000000-0005-0000-0000-000020B90000}"/>
    <cellStyle name="Uwaga 22 4 14" xfId="44173" xr:uid="{00000000-0005-0000-0000-000021B90000}"/>
    <cellStyle name="Uwaga 22 4 15" xfId="47472" xr:uid="{00000000-0005-0000-0000-000022B90000}"/>
    <cellStyle name="Uwaga 22 4 16" xfId="50637" xr:uid="{00000000-0005-0000-0000-000023B90000}"/>
    <cellStyle name="Uwaga 22 4 17" xfId="53833" xr:uid="{00000000-0005-0000-0000-000024B90000}"/>
    <cellStyle name="Uwaga 22 4 18" xfId="55887" xr:uid="{00000000-0005-0000-0000-000025B90000}"/>
    <cellStyle name="Uwaga 22 4 19" xfId="59124" xr:uid="{00000000-0005-0000-0000-000026B90000}"/>
    <cellStyle name="Uwaga 22 4 2" xfId="9687" xr:uid="{00000000-0005-0000-0000-000027B90000}"/>
    <cellStyle name="Uwaga 22 4 3" xfId="11729" xr:uid="{00000000-0005-0000-0000-000028B90000}"/>
    <cellStyle name="Uwaga 22 4 4" xfId="5853" xr:uid="{00000000-0005-0000-0000-000029B90000}"/>
    <cellStyle name="Uwaga 22 4 5" xfId="16378" xr:uid="{00000000-0005-0000-0000-00002AB90000}"/>
    <cellStyle name="Uwaga 22 4 6" xfId="18953" xr:uid="{00000000-0005-0000-0000-00002BB90000}"/>
    <cellStyle name="Uwaga 22 4 7" xfId="22263" xr:uid="{00000000-0005-0000-0000-00002CB90000}"/>
    <cellStyle name="Uwaga 22 4 8" xfId="25583" xr:uid="{00000000-0005-0000-0000-00002DB90000}"/>
    <cellStyle name="Uwaga 22 4 9" xfId="28812" xr:uid="{00000000-0005-0000-0000-00002EB90000}"/>
    <cellStyle name="Uwaga 22 5" xfId="2624" xr:uid="{00000000-0005-0000-0000-00002FB90000}"/>
    <cellStyle name="Uwaga 22 5 10" xfId="32268" xr:uid="{00000000-0005-0000-0000-000030B90000}"/>
    <cellStyle name="Uwaga 22 5 11" xfId="34738" xr:uid="{00000000-0005-0000-0000-000031B90000}"/>
    <cellStyle name="Uwaga 22 5 12" xfId="37926" xr:uid="{00000000-0005-0000-0000-000032B90000}"/>
    <cellStyle name="Uwaga 22 5 13" xfId="41136" xr:uid="{00000000-0005-0000-0000-000033B90000}"/>
    <cellStyle name="Uwaga 22 5 14" xfId="44312" xr:uid="{00000000-0005-0000-0000-000034B90000}"/>
    <cellStyle name="Uwaga 22 5 15" xfId="47611" xr:uid="{00000000-0005-0000-0000-000035B90000}"/>
    <cellStyle name="Uwaga 22 5 16" xfId="50776" xr:uid="{00000000-0005-0000-0000-000036B90000}"/>
    <cellStyle name="Uwaga 22 5 17" xfId="53971" xr:uid="{00000000-0005-0000-0000-000037B90000}"/>
    <cellStyle name="Uwaga 22 5 18" xfId="56025" xr:uid="{00000000-0005-0000-0000-000038B90000}"/>
    <cellStyle name="Uwaga 22 5 19" xfId="59262" xr:uid="{00000000-0005-0000-0000-000039B90000}"/>
    <cellStyle name="Uwaga 22 5 2" xfId="9826" xr:uid="{00000000-0005-0000-0000-00003AB90000}"/>
    <cellStyle name="Uwaga 22 5 3" xfId="11868" xr:uid="{00000000-0005-0000-0000-00003BB90000}"/>
    <cellStyle name="Uwaga 22 5 4" xfId="5992" xr:uid="{00000000-0005-0000-0000-00003CB90000}"/>
    <cellStyle name="Uwaga 22 5 5" xfId="16517" xr:uid="{00000000-0005-0000-0000-00003DB90000}"/>
    <cellStyle name="Uwaga 22 5 6" xfId="19092" xr:uid="{00000000-0005-0000-0000-00003EB90000}"/>
    <cellStyle name="Uwaga 22 5 7" xfId="22402" xr:uid="{00000000-0005-0000-0000-00003FB90000}"/>
    <cellStyle name="Uwaga 22 5 8" xfId="25722" xr:uid="{00000000-0005-0000-0000-000040B90000}"/>
    <cellStyle name="Uwaga 22 5 9" xfId="28951" xr:uid="{00000000-0005-0000-0000-000041B90000}"/>
    <cellStyle name="Uwaga 22 6" xfId="1624" xr:uid="{00000000-0005-0000-0000-000042B90000}"/>
    <cellStyle name="Uwaga 22 6 10" xfId="31276" xr:uid="{00000000-0005-0000-0000-000043B90000}"/>
    <cellStyle name="Uwaga 22 6 11" xfId="18107" xr:uid="{00000000-0005-0000-0000-000044B90000}"/>
    <cellStyle name="Uwaga 22 6 12" xfId="36926" xr:uid="{00000000-0005-0000-0000-000045B90000}"/>
    <cellStyle name="Uwaga 22 6 13" xfId="40159" xr:uid="{00000000-0005-0000-0000-000046B90000}"/>
    <cellStyle name="Uwaga 22 6 14" xfId="43312" xr:uid="{00000000-0005-0000-0000-000047B90000}"/>
    <cellStyle name="Uwaga 22 6 15" xfId="46636" xr:uid="{00000000-0005-0000-0000-000048B90000}"/>
    <cellStyle name="Uwaga 22 6 16" xfId="49778" xr:uid="{00000000-0005-0000-0000-000049B90000}"/>
    <cellStyle name="Uwaga 22 6 17" xfId="53010" xr:uid="{00000000-0005-0000-0000-00004AB90000}"/>
    <cellStyle name="Uwaga 22 6 18" xfId="37646" xr:uid="{00000000-0005-0000-0000-00004BB90000}"/>
    <cellStyle name="Uwaga 22 6 19" xfId="58293" xr:uid="{00000000-0005-0000-0000-00004CB90000}"/>
    <cellStyle name="Uwaga 22 6 2" xfId="8836" xr:uid="{00000000-0005-0000-0000-00004DB90000}"/>
    <cellStyle name="Uwaga 22 6 3" xfId="8554" xr:uid="{00000000-0005-0000-0000-00004EB90000}"/>
    <cellStyle name="Uwaga 22 6 4" xfId="5004" xr:uid="{00000000-0005-0000-0000-00004FB90000}"/>
    <cellStyle name="Uwaga 22 6 5" xfId="15520" xr:uid="{00000000-0005-0000-0000-000050B90000}"/>
    <cellStyle name="Uwaga 22 6 6" xfId="14577" xr:uid="{00000000-0005-0000-0000-000051B90000}"/>
    <cellStyle name="Uwaga 22 6 7" xfId="21402" xr:uid="{00000000-0005-0000-0000-000052B90000}"/>
    <cellStyle name="Uwaga 22 6 8" xfId="24725" xr:uid="{00000000-0005-0000-0000-000053B90000}"/>
    <cellStyle name="Uwaga 22 6 9" xfId="27951" xr:uid="{00000000-0005-0000-0000-000054B90000}"/>
    <cellStyle name="Uwaga 22 7" xfId="2844" xr:uid="{00000000-0005-0000-0000-000055B90000}"/>
    <cellStyle name="Uwaga 22 7 10" xfId="32488" xr:uid="{00000000-0005-0000-0000-000056B90000}"/>
    <cellStyle name="Uwaga 22 7 11" xfId="34958" xr:uid="{00000000-0005-0000-0000-000057B90000}"/>
    <cellStyle name="Uwaga 22 7 12" xfId="38146" xr:uid="{00000000-0005-0000-0000-000058B90000}"/>
    <cellStyle name="Uwaga 22 7 13" xfId="41353" xr:uid="{00000000-0005-0000-0000-000059B90000}"/>
    <cellStyle name="Uwaga 22 7 14" xfId="44532" xr:uid="{00000000-0005-0000-0000-00005AB90000}"/>
    <cellStyle name="Uwaga 22 7 15" xfId="47828" xr:uid="{00000000-0005-0000-0000-00005BB90000}"/>
    <cellStyle name="Uwaga 22 7 16" xfId="50996" xr:uid="{00000000-0005-0000-0000-00005CB90000}"/>
    <cellStyle name="Uwaga 22 7 17" xfId="54186" xr:uid="{00000000-0005-0000-0000-00005DB90000}"/>
    <cellStyle name="Uwaga 22 7 18" xfId="56240" xr:uid="{00000000-0005-0000-0000-00005EB90000}"/>
    <cellStyle name="Uwaga 22 7 19" xfId="59477" xr:uid="{00000000-0005-0000-0000-00005FB90000}"/>
    <cellStyle name="Uwaga 22 7 2" xfId="10046" xr:uid="{00000000-0005-0000-0000-000060B90000}"/>
    <cellStyle name="Uwaga 22 7 3" xfId="12088" xr:uid="{00000000-0005-0000-0000-000061B90000}"/>
    <cellStyle name="Uwaga 22 7 4" xfId="6212" xr:uid="{00000000-0005-0000-0000-000062B90000}"/>
    <cellStyle name="Uwaga 22 7 5" xfId="16737" xr:uid="{00000000-0005-0000-0000-000063B90000}"/>
    <cellStyle name="Uwaga 22 7 6" xfId="19312" xr:uid="{00000000-0005-0000-0000-000064B90000}"/>
    <cellStyle name="Uwaga 22 7 7" xfId="22622" xr:uid="{00000000-0005-0000-0000-000065B90000}"/>
    <cellStyle name="Uwaga 22 7 8" xfId="25940" xr:uid="{00000000-0005-0000-0000-000066B90000}"/>
    <cellStyle name="Uwaga 22 7 9" xfId="29171" xr:uid="{00000000-0005-0000-0000-000067B90000}"/>
    <cellStyle name="Uwaga 22 8" xfId="2948" xr:uid="{00000000-0005-0000-0000-000068B90000}"/>
    <cellStyle name="Uwaga 22 8 10" xfId="32592" xr:uid="{00000000-0005-0000-0000-000069B90000}"/>
    <cellStyle name="Uwaga 22 8 11" xfId="35062" xr:uid="{00000000-0005-0000-0000-00006AB90000}"/>
    <cellStyle name="Uwaga 22 8 12" xfId="38250" xr:uid="{00000000-0005-0000-0000-00006BB90000}"/>
    <cellStyle name="Uwaga 22 8 13" xfId="41457" xr:uid="{00000000-0005-0000-0000-00006CB90000}"/>
    <cellStyle name="Uwaga 22 8 14" xfId="44636" xr:uid="{00000000-0005-0000-0000-00006DB90000}"/>
    <cellStyle name="Uwaga 22 8 15" xfId="47932" xr:uid="{00000000-0005-0000-0000-00006EB90000}"/>
    <cellStyle name="Uwaga 22 8 16" xfId="51100" xr:uid="{00000000-0005-0000-0000-00006FB90000}"/>
    <cellStyle name="Uwaga 22 8 17" xfId="54289" xr:uid="{00000000-0005-0000-0000-000070B90000}"/>
    <cellStyle name="Uwaga 22 8 18" xfId="56343" xr:uid="{00000000-0005-0000-0000-000071B90000}"/>
    <cellStyle name="Uwaga 22 8 19" xfId="59580" xr:uid="{00000000-0005-0000-0000-000072B90000}"/>
    <cellStyle name="Uwaga 22 8 2" xfId="10150" xr:uid="{00000000-0005-0000-0000-000073B90000}"/>
    <cellStyle name="Uwaga 22 8 3" xfId="12192" xr:uid="{00000000-0005-0000-0000-000074B90000}"/>
    <cellStyle name="Uwaga 22 8 4" xfId="6316" xr:uid="{00000000-0005-0000-0000-000075B90000}"/>
    <cellStyle name="Uwaga 22 8 5" xfId="16841" xr:uid="{00000000-0005-0000-0000-000076B90000}"/>
    <cellStyle name="Uwaga 22 8 6" xfId="19416" xr:uid="{00000000-0005-0000-0000-000077B90000}"/>
    <cellStyle name="Uwaga 22 8 7" xfId="22726" xr:uid="{00000000-0005-0000-0000-000078B90000}"/>
    <cellStyle name="Uwaga 22 8 8" xfId="26043" xr:uid="{00000000-0005-0000-0000-000079B90000}"/>
    <cellStyle name="Uwaga 22 8 9" xfId="29275" xr:uid="{00000000-0005-0000-0000-00007AB90000}"/>
    <cellStyle name="Uwaga 22 9" xfId="3114" xr:uid="{00000000-0005-0000-0000-00007BB90000}"/>
    <cellStyle name="Uwaga 22 9 10" xfId="32758" xr:uid="{00000000-0005-0000-0000-00007CB90000}"/>
    <cellStyle name="Uwaga 22 9 11" xfId="35227" xr:uid="{00000000-0005-0000-0000-00007DB90000}"/>
    <cellStyle name="Uwaga 22 9 12" xfId="38416" xr:uid="{00000000-0005-0000-0000-00007EB90000}"/>
    <cellStyle name="Uwaga 22 9 13" xfId="41622" xr:uid="{00000000-0005-0000-0000-00007FB90000}"/>
    <cellStyle name="Uwaga 22 9 14" xfId="44802" xr:uid="{00000000-0005-0000-0000-000080B90000}"/>
    <cellStyle name="Uwaga 22 9 15" xfId="48097" xr:uid="{00000000-0005-0000-0000-000081B90000}"/>
    <cellStyle name="Uwaga 22 9 16" xfId="51265" xr:uid="{00000000-0005-0000-0000-000082B90000}"/>
    <cellStyle name="Uwaga 22 9 17" xfId="54453" xr:uid="{00000000-0005-0000-0000-000083B90000}"/>
    <cellStyle name="Uwaga 22 9 18" xfId="56507" xr:uid="{00000000-0005-0000-0000-000084B90000}"/>
    <cellStyle name="Uwaga 22 9 19" xfId="59744" xr:uid="{00000000-0005-0000-0000-000085B90000}"/>
    <cellStyle name="Uwaga 22 9 2" xfId="10316" xr:uid="{00000000-0005-0000-0000-000086B90000}"/>
    <cellStyle name="Uwaga 22 9 3" xfId="12358" xr:uid="{00000000-0005-0000-0000-000087B90000}"/>
    <cellStyle name="Uwaga 22 9 4" xfId="6482" xr:uid="{00000000-0005-0000-0000-000088B90000}"/>
    <cellStyle name="Uwaga 22 9 5" xfId="17007" xr:uid="{00000000-0005-0000-0000-000089B90000}"/>
    <cellStyle name="Uwaga 22 9 6" xfId="19582" xr:uid="{00000000-0005-0000-0000-00008AB90000}"/>
    <cellStyle name="Uwaga 22 9 7" xfId="22892" xr:uid="{00000000-0005-0000-0000-00008BB90000}"/>
    <cellStyle name="Uwaga 22 9 8" xfId="26208" xr:uid="{00000000-0005-0000-0000-00008CB90000}"/>
    <cellStyle name="Uwaga 22 9 9" xfId="29441" xr:uid="{00000000-0005-0000-0000-00008DB90000}"/>
    <cellStyle name="Uwaga 23" xfId="1386" xr:uid="{00000000-0005-0000-0000-00008EB90000}"/>
    <cellStyle name="Uwaga 23 10" xfId="2725" xr:uid="{00000000-0005-0000-0000-00008FB90000}"/>
    <cellStyle name="Uwaga 23 10 10" xfId="32369" xr:uid="{00000000-0005-0000-0000-000090B90000}"/>
    <cellStyle name="Uwaga 23 10 11" xfId="34839" xr:uid="{00000000-0005-0000-0000-000091B90000}"/>
    <cellStyle name="Uwaga 23 10 12" xfId="38027" xr:uid="{00000000-0005-0000-0000-000092B90000}"/>
    <cellStyle name="Uwaga 23 10 13" xfId="41237" xr:uid="{00000000-0005-0000-0000-000093B90000}"/>
    <cellStyle name="Uwaga 23 10 14" xfId="44413" xr:uid="{00000000-0005-0000-0000-000094B90000}"/>
    <cellStyle name="Uwaga 23 10 15" xfId="47712" xr:uid="{00000000-0005-0000-0000-000095B90000}"/>
    <cellStyle name="Uwaga 23 10 16" xfId="50877" xr:uid="{00000000-0005-0000-0000-000096B90000}"/>
    <cellStyle name="Uwaga 23 10 17" xfId="54071" xr:uid="{00000000-0005-0000-0000-000097B90000}"/>
    <cellStyle name="Uwaga 23 10 18" xfId="56125" xr:uid="{00000000-0005-0000-0000-000098B90000}"/>
    <cellStyle name="Uwaga 23 10 19" xfId="59362" xr:uid="{00000000-0005-0000-0000-000099B90000}"/>
    <cellStyle name="Uwaga 23 10 2" xfId="9927" xr:uid="{00000000-0005-0000-0000-00009AB90000}"/>
    <cellStyle name="Uwaga 23 10 3" xfId="11969" xr:uid="{00000000-0005-0000-0000-00009BB90000}"/>
    <cellStyle name="Uwaga 23 10 4" xfId="6093" xr:uid="{00000000-0005-0000-0000-00009CB90000}"/>
    <cellStyle name="Uwaga 23 10 5" xfId="16618" xr:uid="{00000000-0005-0000-0000-00009DB90000}"/>
    <cellStyle name="Uwaga 23 10 6" xfId="19193" xr:uid="{00000000-0005-0000-0000-00009EB90000}"/>
    <cellStyle name="Uwaga 23 10 7" xfId="22503" xr:uid="{00000000-0005-0000-0000-00009FB90000}"/>
    <cellStyle name="Uwaga 23 10 8" xfId="25822" xr:uid="{00000000-0005-0000-0000-0000A0B90000}"/>
    <cellStyle name="Uwaga 23 10 9" xfId="29052" xr:uid="{00000000-0005-0000-0000-0000A1B90000}"/>
    <cellStyle name="Uwaga 23 11" xfId="3363" xr:uid="{00000000-0005-0000-0000-0000A2B90000}"/>
    <cellStyle name="Uwaga 23 11 10" xfId="33007" xr:uid="{00000000-0005-0000-0000-0000A3B90000}"/>
    <cellStyle name="Uwaga 23 11 11" xfId="35475" xr:uid="{00000000-0005-0000-0000-0000A4B90000}"/>
    <cellStyle name="Uwaga 23 11 12" xfId="38665" xr:uid="{00000000-0005-0000-0000-0000A5B90000}"/>
    <cellStyle name="Uwaga 23 11 13" xfId="41870" xr:uid="{00000000-0005-0000-0000-0000A6B90000}"/>
    <cellStyle name="Uwaga 23 11 14" xfId="45051" xr:uid="{00000000-0005-0000-0000-0000A7B90000}"/>
    <cellStyle name="Uwaga 23 11 15" xfId="48345" xr:uid="{00000000-0005-0000-0000-0000A8B90000}"/>
    <cellStyle name="Uwaga 23 11 16" xfId="51514" xr:uid="{00000000-0005-0000-0000-0000A9B90000}"/>
    <cellStyle name="Uwaga 23 11 17" xfId="54699" xr:uid="{00000000-0005-0000-0000-0000AAB90000}"/>
    <cellStyle name="Uwaga 23 11 18" xfId="56753" xr:uid="{00000000-0005-0000-0000-0000ABB90000}"/>
    <cellStyle name="Uwaga 23 11 19" xfId="59990" xr:uid="{00000000-0005-0000-0000-0000ACB90000}"/>
    <cellStyle name="Uwaga 23 11 2" xfId="10565" xr:uid="{00000000-0005-0000-0000-0000ADB90000}"/>
    <cellStyle name="Uwaga 23 11 3" xfId="12607" xr:uid="{00000000-0005-0000-0000-0000AEB90000}"/>
    <cellStyle name="Uwaga 23 11 4" xfId="6731" xr:uid="{00000000-0005-0000-0000-0000AFB90000}"/>
    <cellStyle name="Uwaga 23 11 5" xfId="17256" xr:uid="{00000000-0005-0000-0000-0000B0B90000}"/>
    <cellStyle name="Uwaga 23 11 6" xfId="19831" xr:uid="{00000000-0005-0000-0000-0000B1B90000}"/>
    <cellStyle name="Uwaga 23 11 7" xfId="23141" xr:uid="{00000000-0005-0000-0000-0000B2B90000}"/>
    <cellStyle name="Uwaga 23 11 8" xfId="26456" xr:uid="{00000000-0005-0000-0000-0000B3B90000}"/>
    <cellStyle name="Uwaga 23 11 9" xfId="29690" xr:uid="{00000000-0005-0000-0000-0000B4B90000}"/>
    <cellStyle name="Uwaga 23 12" xfId="2968" xr:uid="{00000000-0005-0000-0000-0000B5B90000}"/>
    <cellStyle name="Uwaga 23 12 10" xfId="32612" xr:uid="{00000000-0005-0000-0000-0000B6B90000}"/>
    <cellStyle name="Uwaga 23 12 11" xfId="35082" xr:uid="{00000000-0005-0000-0000-0000B7B90000}"/>
    <cellStyle name="Uwaga 23 12 12" xfId="38270" xr:uid="{00000000-0005-0000-0000-0000B8B90000}"/>
    <cellStyle name="Uwaga 23 12 13" xfId="41477" xr:uid="{00000000-0005-0000-0000-0000B9B90000}"/>
    <cellStyle name="Uwaga 23 12 14" xfId="44656" xr:uid="{00000000-0005-0000-0000-0000BAB90000}"/>
    <cellStyle name="Uwaga 23 12 15" xfId="47952" xr:uid="{00000000-0005-0000-0000-0000BBB90000}"/>
    <cellStyle name="Uwaga 23 12 16" xfId="51120" xr:uid="{00000000-0005-0000-0000-0000BCB90000}"/>
    <cellStyle name="Uwaga 23 12 17" xfId="54309" xr:uid="{00000000-0005-0000-0000-0000BDB90000}"/>
    <cellStyle name="Uwaga 23 12 18" xfId="56363" xr:uid="{00000000-0005-0000-0000-0000BEB90000}"/>
    <cellStyle name="Uwaga 23 12 19" xfId="59600" xr:uid="{00000000-0005-0000-0000-0000BFB90000}"/>
    <cellStyle name="Uwaga 23 12 2" xfId="10170" xr:uid="{00000000-0005-0000-0000-0000C0B90000}"/>
    <cellStyle name="Uwaga 23 12 3" xfId="12212" xr:uid="{00000000-0005-0000-0000-0000C1B90000}"/>
    <cellStyle name="Uwaga 23 12 4" xfId="6336" xr:uid="{00000000-0005-0000-0000-0000C2B90000}"/>
    <cellStyle name="Uwaga 23 12 5" xfId="16861" xr:uid="{00000000-0005-0000-0000-0000C3B90000}"/>
    <cellStyle name="Uwaga 23 12 6" xfId="19436" xr:uid="{00000000-0005-0000-0000-0000C4B90000}"/>
    <cellStyle name="Uwaga 23 12 7" xfId="22746" xr:uid="{00000000-0005-0000-0000-0000C5B90000}"/>
    <cellStyle name="Uwaga 23 12 8" xfId="26063" xr:uid="{00000000-0005-0000-0000-0000C6B90000}"/>
    <cellStyle name="Uwaga 23 12 9" xfId="29295" xr:uid="{00000000-0005-0000-0000-0000C7B90000}"/>
    <cellStyle name="Uwaga 23 13" xfId="1524" xr:uid="{00000000-0005-0000-0000-0000C8B90000}"/>
    <cellStyle name="Uwaga 23 13 10" xfId="27465" xr:uid="{00000000-0005-0000-0000-0000C9B90000}"/>
    <cellStyle name="Uwaga 23 13 11" xfId="15120" xr:uid="{00000000-0005-0000-0000-0000CAB90000}"/>
    <cellStyle name="Uwaga 23 13 12" xfId="34147" xr:uid="{00000000-0005-0000-0000-0000CBB90000}"/>
    <cellStyle name="Uwaga 23 13 13" xfId="15061" xr:uid="{00000000-0005-0000-0000-0000CCB90000}"/>
    <cellStyle name="Uwaga 23 13 14" xfId="34035" xr:uid="{00000000-0005-0000-0000-0000CDB90000}"/>
    <cellStyle name="Uwaga 23 13 15" xfId="18142" xr:uid="{00000000-0005-0000-0000-0000CEB90000}"/>
    <cellStyle name="Uwaga 23 13 16" xfId="34096" xr:uid="{00000000-0005-0000-0000-0000CFB90000}"/>
    <cellStyle name="Uwaga 23 13 17" xfId="42950" xr:uid="{00000000-0005-0000-0000-0000D0B90000}"/>
    <cellStyle name="Uwaga 23 13 18" xfId="18520" xr:uid="{00000000-0005-0000-0000-0000D1B90000}"/>
    <cellStyle name="Uwaga 23 13 19" xfId="58194" xr:uid="{00000000-0005-0000-0000-0000D2B90000}"/>
    <cellStyle name="Uwaga 23 13 2" xfId="8737" xr:uid="{00000000-0005-0000-0000-0000D3B90000}"/>
    <cellStyle name="Uwaga 23 13 3" xfId="8654" xr:uid="{00000000-0005-0000-0000-0000D4B90000}"/>
    <cellStyle name="Uwaga 23 13 4" xfId="4904" xr:uid="{00000000-0005-0000-0000-0000D5B90000}"/>
    <cellStyle name="Uwaga 23 13 5" xfId="15420" xr:uid="{00000000-0005-0000-0000-0000D6B90000}"/>
    <cellStyle name="Uwaga 23 13 6" xfId="14677" xr:uid="{00000000-0005-0000-0000-0000D7B90000}"/>
    <cellStyle name="Uwaga 23 13 7" xfId="15328" xr:uid="{00000000-0005-0000-0000-0000D8B90000}"/>
    <cellStyle name="Uwaga 23 13 8" xfId="14766" xr:uid="{00000000-0005-0000-0000-0000D9B90000}"/>
    <cellStyle name="Uwaga 23 13 9" xfId="18549" xr:uid="{00000000-0005-0000-0000-0000DAB90000}"/>
    <cellStyle name="Uwaga 23 14" xfId="3532" xr:uid="{00000000-0005-0000-0000-0000DBB90000}"/>
    <cellStyle name="Uwaga 23 14 10" xfId="33176" xr:uid="{00000000-0005-0000-0000-0000DCB90000}"/>
    <cellStyle name="Uwaga 23 14 11" xfId="35640" xr:uid="{00000000-0005-0000-0000-0000DDB90000}"/>
    <cellStyle name="Uwaga 23 14 12" xfId="38834" xr:uid="{00000000-0005-0000-0000-0000DEB90000}"/>
    <cellStyle name="Uwaga 23 14 13" xfId="42035" xr:uid="{00000000-0005-0000-0000-0000DFB90000}"/>
    <cellStyle name="Uwaga 23 14 14" xfId="45220" xr:uid="{00000000-0005-0000-0000-0000E0B90000}"/>
    <cellStyle name="Uwaga 23 14 15" xfId="48510" xr:uid="{00000000-0005-0000-0000-0000E1B90000}"/>
    <cellStyle name="Uwaga 23 14 16" xfId="51681" xr:uid="{00000000-0005-0000-0000-0000E2B90000}"/>
    <cellStyle name="Uwaga 23 14 17" xfId="54862" xr:uid="{00000000-0005-0000-0000-0000E3B90000}"/>
    <cellStyle name="Uwaga 23 14 18" xfId="56916" xr:uid="{00000000-0005-0000-0000-0000E4B90000}"/>
    <cellStyle name="Uwaga 23 14 19" xfId="60153" xr:uid="{00000000-0005-0000-0000-0000E5B90000}"/>
    <cellStyle name="Uwaga 23 14 2" xfId="10734" xr:uid="{00000000-0005-0000-0000-0000E6B90000}"/>
    <cellStyle name="Uwaga 23 14 3" xfId="12776" xr:uid="{00000000-0005-0000-0000-0000E7B90000}"/>
    <cellStyle name="Uwaga 23 14 4" xfId="6898" xr:uid="{00000000-0005-0000-0000-0000E8B90000}"/>
    <cellStyle name="Uwaga 23 14 5" xfId="17425" xr:uid="{00000000-0005-0000-0000-0000E9B90000}"/>
    <cellStyle name="Uwaga 23 14 6" xfId="20000" xr:uid="{00000000-0005-0000-0000-0000EAB90000}"/>
    <cellStyle name="Uwaga 23 14 7" xfId="23310" xr:uid="{00000000-0005-0000-0000-0000EBB90000}"/>
    <cellStyle name="Uwaga 23 14 8" xfId="26625" xr:uid="{00000000-0005-0000-0000-0000ECB90000}"/>
    <cellStyle name="Uwaga 23 14 9" xfId="29859" xr:uid="{00000000-0005-0000-0000-0000EDB90000}"/>
    <cellStyle name="Uwaga 23 15" xfId="3669" xr:uid="{00000000-0005-0000-0000-0000EEB90000}"/>
    <cellStyle name="Uwaga 23 15 10" xfId="33313" xr:uid="{00000000-0005-0000-0000-0000EFB90000}"/>
    <cellStyle name="Uwaga 23 15 11" xfId="35777" xr:uid="{00000000-0005-0000-0000-0000F0B90000}"/>
    <cellStyle name="Uwaga 23 15 12" xfId="38971" xr:uid="{00000000-0005-0000-0000-0000F1B90000}"/>
    <cellStyle name="Uwaga 23 15 13" xfId="42172" xr:uid="{00000000-0005-0000-0000-0000F2B90000}"/>
    <cellStyle name="Uwaga 23 15 14" xfId="45357" xr:uid="{00000000-0005-0000-0000-0000F3B90000}"/>
    <cellStyle name="Uwaga 23 15 15" xfId="48647" xr:uid="{00000000-0005-0000-0000-0000F4B90000}"/>
    <cellStyle name="Uwaga 23 15 16" xfId="51818" xr:uid="{00000000-0005-0000-0000-0000F5B90000}"/>
    <cellStyle name="Uwaga 23 15 17" xfId="54998" xr:uid="{00000000-0005-0000-0000-0000F6B90000}"/>
    <cellStyle name="Uwaga 23 15 18" xfId="57052" xr:uid="{00000000-0005-0000-0000-0000F7B90000}"/>
    <cellStyle name="Uwaga 23 15 19" xfId="60289" xr:uid="{00000000-0005-0000-0000-0000F8B90000}"/>
    <cellStyle name="Uwaga 23 15 2" xfId="10871" xr:uid="{00000000-0005-0000-0000-0000F9B90000}"/>
    <cellStyle name="Uwaga 23 15 3" xfId="12913" xr:uid="{00000000-0005-0000-0000-0000FAB90000}"/>
    <cellStyle name="Uwaga 23 15 4" xfId="7035" xr:uid="{00000000-0005-0000-0000-0000FBB90000}"/>
    <cellStyle name="Uwaga 23 15 5" xfId="17562" xr:uid="{00000000-0005-0000-0000-0000FCB90000}"/>
    <cellStyle name="Uwaga 23 15 6" xfId="20137" xr:uid="{00000000-0005-0000-0000-0000FDB90000}"/>
    <cellStyle name="Uwaga 23 15 7" xfId="23447" xr:uid="{00000000-0005-0000-0000-0000FEB90000}"/>
    <cellStyle name="Uwaga 23 15 8" xfId="26762" xr:uid="{00000000-0005-0000-0000-0000FFB90000}"/>
    <cellStyle name="Uwaga 23 15 9" xfId="29996" xr:uid="{00000000-0005-0000-0000-000000BA0000}"/>
    <cellStyle name="Uwaga 23 16" xfId="2064" xr:uid="{00000000-0005-0000-0000-000001BA0000}"/>
    <cellStyle name="Uwaga 23 16 10" xfId="31712" xr:uid="{00000000-0005-0000-0000-000002BA0000}"/>
    <cellStyle name="Uwaga 23 16 11" xfId="18459" xr:uid="{00000000-0005-0000-0000-000003BA0000}"/>
    <cellStyle name="Uwaga 23 16 12" xfId="37366" xr:uid="{00000000-0005-0000-0000-000004BA0000}"/>
    <cellStyle name="Uwaga 23 16 13" xfId="40589" xr:uid="{00000000-0005-0000-0000-000005BA0000}"/>
    <cellStyle name="Uwaga 23 16 14" xfId="43752" xr:uid="{00000000-0005-0000-0000-000006BA0000}"/>
    <cellStyle name="Uwaga 23 16 15" xfId="47064" xr:uid="{00000000-0005-0000-0000-000007BA0000}"/>
    <cellStyle name="Uwaga 23 16 16" xfId="50218" xr:uid="{00000000-0005-0000-0000-000008BA0000}"/>
    <cellStyle name="Uwaga 23 16 17" xfId="53429" xr:uid="{00000000-0005-0000-0000-000009BA0000}"/>
    <cellStyle name="Uwaga 23 16 18" xfId="14871" xr:uid="{00000000-0005-0000-0000-00000ABA0000}"/>
    <cellStyle name="Uwaga 23 16 19" xfId="58716" xr:uid="{00000000-0005-0000-0000-00000BBA0000}"/>
    <cellStyle name="Uwaga 23 16 2" xfId="9270" xr:uid="{00000000-0005-0000-0000-00000CBA0000}"/>
    <cellStyle name="Uwaga 23 16 3" xfId="8116" xr:uid="{00000000-0005-0000-0000-00000DBA0000}"/>
    <cellStyle name="Uwaga 23 16 4" xfId="5441" xr:uid="{00000000-0005-0000-0000-00000EBA0000}"/>
    <cellStyle name="Uwaga 23 16 5" xfId="15959" xr:uid="{00000000-0005-0000-0000-00000FBA0000}"/>
    <cellStyle name="Uwaga 23 16 6" xfId="14137" xr:uid="{00000000-0005-0000-0000-000010BA0000}"/>
    <cellStyle name="Uwaga 23 16 7" xfId="21842" xr:uid="{00000000-0005-0000-0000-000011BA0000}"/>
    <cellStyle name="Uwaga 23 16 8" xfId="25164" xr:uid="{00000000-0005-0000-0000-000012BA0000}"/>
    <cellStyle name="Uwaga 23 16 9" xfId="28391" xr:uid="{00000000-0005-0000-0000-000013BA0000}"/>
    <cellStyle name="Uwaga 23 17" xfId="3804" xr:uid="{00000000-0005-0000-0000-000014BA0000}"/>
    <cellStyle name="Uwaga 23 17 10" xfId="33448" xr:uid="{00000000-0005-0000-0000-000015BA0000}"/>
    <cellStyle name="Uwaga 23 17 11" xfId="35911" xr:uid="{00000000-0005-0000-0000-000016BA0000}"/>
    <cellStyle name="Uwaga 23 17 12" xfId="39106" xr:uid="{00000000-0005-0000-0000-000017BA0000}"/>
    <cellStyle name="Uwaga 23 17 13" xfId="42306" xr:uid="{00000000-0005-0000-0000-000018BA0000}"/>
    <cellStyle name="Uwaga 23 17 14" xfId="45492" xr:uid="{00000000-0005-0000-0000-000019BA0000}"/>
    <cellStyle name="Uwaga 23 17 15" xfId="48781" xr:uid="{00000000-0005-0000-0000-00001ABA0000}"/>
    <cellStyle name="Uwaga 23 17 16" xfId="51953" xr:uid="{00000000-0005-0000-0000-00001BBA0000}"/>
    <cellStyle name="Uwaga 23 17 17" xfId="55131" xr:uid="{00000000-0005-0000-0000-00001CBA0000}"/>
    <cellStyle name="Uwaga 23 17 18" xfId="57185" xr:uid="{00000000-0005-0000-0000-00001DBA0000}"/>
    <cellStyle name="Uwaga 23 17 19" xfId="60422" xr:uid="{00000000-0005-0000-0000-00001EBA0000}"/>
    <cellStyle name="Uwaga 23 17 2" xfId="11006" xr:uid="{00000000-0005-0000-0000-00001FBA0000}"/>
    <cellStyle name="Uwaga 23 17 3" xfId="13048" xr:uid="{00000000-0005-0000-0000-000020BA0000}"/>
    <cellStyle name="Uwaga 23 17 4" xfId="7165" xr:uid="{00000000-0005-0000-0000-000021BA0000}"/>
    <cellStyle name="Uwaga 23 17 5" xfId="17697" xr:uid="{00000000-0005-0000-0000-000022BA0000}"/>
    <cellStyle name="Uwaga 23 17 6" xfId="20272" xr:uid="{00000000-0005-0000-0000-000023BA0000}"/>
    <cellStyle name="Uwaga 23 17 7" xfId="23582" xr:uid="{00000000-0005-0000-0000-000024BA0000}"/>
    <cellStyle name="Uwaga 23 17 8" xfId="26897" xr:uid="{00000000-0005-0000-0000-000025BA0000}"/>
    <cellStyle name="Uwaga 23 17 9" xfId="30131" xr:uid="{00000000-0005-0000-0000-000026BA0000}"/>
    <cellStyle name="Uwaga 23 18" xfId="3927" xr:uid="{00000000-0005-0000-0000-000027BA0000}"/>
    <cellStyle name="Uwaga 23 18 10" xfId="33571" xr:uid="{00000000-0005-0000-0000-000028BA0000}"/>
    <cellStyle name="Uwaga 23 18 11" xfId="36034" xr:uid="{00000000-0005-0000-0000-000029BA0000}"/>
    <cellStyle name="Uwaga 23 18 12" xfId="39229" xr:uid="{00000000-0005-0000-0000-00002ABA0000}"/>
    <cellStyle name="Uwaga 23 18 13" xfId="42429" xr:uid="{00000000-0005-0000-0000-00002BBA0000}"/>
    <cellStyle name="Uwaga 23 18 14" xfId="45615" xr:uid="{00000000-0005-0000-0000-00002CBA0000}"/>
    <cellStyle name="Uwaga 23 18 15" xfId="48904" xr:uid="{00000000-0005-0000-0000-00002DBA0000}"/>
    <cellStyle name="Uwaga 23 18 16" xfId="52076" xr:uid="{00000000-0005-0000-0000-00002EBA0000}"/>
    <cellStyle name="Uwaga 23 18 17" xfId="55253" xr:uid="{00000000-0005-0000-0000-00002FBA0000}"/>
    <cellStyle name="Uwaga 23 18 18" xfId="57307" xr:uid="{00000000-0005-0000-0000-000030BA0000}"/>
    <cellStyle name="Uwaga 23 18 19" xfId="60544" xr:uid="{00000000-0005-0000-0000-000031BA0000}"/>
    <cellStyle name="Uwaga 23 18 2" xfId="11129" xr:uid="{00000000-0005-0000-0000-000032BA0000}"/>
    <cellStyle name="Uwaga 23 18 3" xfId="13171" xr:uid="{00000000-0005-0000-0000-000033BA0000}"/>
    <cellStyle name="Uwaga 23 18 4" xfId="7287" xr:uid="{00000000-0005-0000-0000-000034BA0000}"/>
    <cellStyle name="Uwaga 23 18 5" xfId="17820" xr:uid="{00000000-0005-0000-0000-000035BA0000}"/>
    <cellStyle name="Uwaga 23 18 6" xfId="20395" xr:uid="{00000000-0005-0000-0000-000036BA0000}"/>
    <cellStyle name="Uwaga 23 18 7" xfId="23705" xr:uid="{00000000-0005-0000-0000-000037BA0000}"/>
    <cellStyle name="Uwaga 23 18 8" xfId="27020" xr:uid="{00000000-0005-0000-0000-000038BA0000}"/>
    <cellStyle name="Uwaga 23 18 9" xfId="30254" xr:uid="{00000000-0005-0000-0000-000039BA0000}"/>
    <cellStyle name="Uwaga 23 19" xfId="2168" xr:uid="{00000000-0005-0000-0000-00003ABA0000}"/>
    <cellStyle name="Uwaga 23 19 10" xfId="31816" xr:uid="{00000000-0005-0000-0000-00003BBA0000}"/>
    <cellStyle name="Uwaga 23 19 11" xfId="34291" xr:uid="{00000000-0005-0000-0000-00003CBA0000}"/>
    <cellStyle name="Uwaga 23 19 12" xfId="37470" xr:uid="{00000000-0005-0000-0000-00003DBA0000}"/>
    <cellStyle name="Uwaga 23 19 13" xfId="40690" xr:uid="{00000000-0005-0000-0000-00003EBA0000}"/>
    <cellStyle name="Uwaga 23 19 14" xfId="43856" xr:uid="{00000000-0005-0000-0000-00003FBA0000}"/>
    <cellStyle name="Uwaga 23 19 15" xfId="47165" xr:uid="{00000000-0005-0000-0000-000040BA0000}"/>
    <cellStyle name="Uwaga 23 19 16" xfId="50322" xr:uid="{00000000-0005-0000-0000-000041BA0000}"/>
    <cellStyle name="Uwaga 23 19 17" xfId="53530" xr:uid="{00000000-0005-0000-0000-000042BA0000}"/>
    <cellStyle name="Uwaga 23 19 18" xfId="55580" xr:uid="{00000000-0005-0000-0000-000043BA0000}"/>
    <cellStyle name="Uwaga 23 19 19" xfId="58817" xr:uid="{00000000-0005-0000-0000-000044BA0000}"/>
    <cellStyle name="Uwaga 23 19 2" xfId="9374" xr:uid="{00000000-0005-0000-0000-000045BA0000}"/>
    <cellStyle name="Uwaga 23 19 3" xfId="11412" xr:uid="{00000000-0005-0000-0000-000046BA0000}"/>
    <cellStyle name="Uwaga 23 19 4" xfId="5545" xr:uid="{00000000-0005-0000-0000-000047BA0000}"/>
    <cellStyle name="Uwaga 23 19 5" xfId="16063" xr:uid="{00000000-0005-0000-0000-000048BA0000}"/>
    <cellStyle name="Uwaga 23 19 6" xfId="18636" xr:uid="{00000000-0005-0000-0000-000049BA0000}"/>
    <cellStyle name="Uwaga 23 19 7" xfId="21946" xr:uid="{00000000-0005-0000-0000-00004ABA0000}"/>
    <cellStyle name="Uwaga 23 19 8" xfId="25267" xr:uid="{00000000-0005-0000-0000-00004BBA0000}"/>
    <cellStyle name="Uwaga 23 19 9" xfId="28495" xr:uid="{00000000-0005-0000-0000-00004CBA0000}"/>
    <cellStyle name="Uwaga 23 2" xfId="1466" xr:uid="{00000000-0005-0000-0000-00004DBA0000}"/>
    <cellStyle name="Uwaga 23 2 10" xfId="3440" xr:uid="{00000000-0005-0000-0000-00004EBA0000}"/>
    <cellStyle name="Uwaga 23 2 10 10" xfId="33084" xr:uid="{00000000-0005-0000-0000-00004FBA0000}"/>
    <cellStyle name="Uwaga 23 2 10 11" xfId="35551" xr:uid="{00000000-0005-0000-0000-000050BA0000}"/>
    <cellStyle name="Uwaga 23 2 10 12" xfId="38742" xr:uid="{00000000-0005-0000-0000-000051BA0000}"/>
    <cellStyle name="Uwaga 23 2 10 13" xfId="41946" xr:uid="{00000000-0005-0000-0000-000052BA0000}"/>
    <cellStyle name="Uwaga 23 2 10 14" xfId="45128" xr:uid="{00000000-0005-0000-0000-000053BA0000}"/>
    <cellStyle name="Uwaga 23 2 10 15" xfId="48421" xr:uid="{00000000-0005-0000-0000-000054BA0000}"/>
    <cellStyle name="Uwaga 23 2 10 16" xfId="51590" xr:uid="{00000000-0005-0000-0000-000055BA0000}"/>
    <cellStyle name="Uwaga 23 2 10 17" xfId="54774" xr:uid="{00000000-0005-0000-0000-000056BA0000}"/>
    <cellStyle name="Uwaga 23 2 10 18" xfId="56828" xr:uid="{00000000-0005-0000-0000-000057BA0000}"/>
    <cellStyle name="Uwaga 23 2 10 19" xfId="60065" xr:uid="{00000000-0005-0000-0000-000058BA0000}"/>
    <cellStyle name="Uwaga 23 2 10 2" xfId="10642" xr:uid="{00000000-0005-0000-0000-000059BA0000}"/>
    <cellStyle name="Uwaga 23 2 10 3" xfId="12684" xr:uid="{00000000-0005-0000-0000-00005ABA0000}"/>
    <cellStyle name="Uwaga 23 2 10 4" xfId="6808" xr:uid="{00000000-0005-0000-0000-00005BBA0000}"/>
    <cellStyle name="Uwaga 23 2 10 5" xfId="17333" xr:uid="{00000000-0005-0000-0000-00005CBA0000}"/>
    <cellStyle name="Uwaga 23 2 10 6" xfId="19908" xr:uid="{00000000-0005-0000-0000-00005DBA0000}"/>
    <cellStyle name="Uwaga 23 2 10 7" xfId="23218" xr:uid="{00000000-0005-0000-0000-00005EBA0000}"/>
    <cellStyle name="Uwaga 23 2 10 8" xfId="26533" xr:uid="{00000000-0005-0000-0000-00005FBA0000}"/>
    <cellStyle name="Uwaga 23 2 10 9" xfId="29767" xr:uid="{00000000-0005-0000-0000-000060BA0000}"/>
    <cellStyle name="Uwaga 23 2 11" xfId="3307" xr:uid="{00000000-0005-0000-0000-000061BA0000}"/>
    <cellStyle name="Uwaga 23 2 11 10" xfId="32951" xr:uid="{00000000-0005-0000-0000-000062BA0000}"/>
    <cellStyle name="Uwaga 23 2 11 11" xfId="35419" xr:uid="{00000000-0005-0000-0000-000063BA0000}"/>
    <cellStyle name="Uwaga 23 2 11 12" xfId="38609" xr:uid="{00000000-0005-0000-0000-000064BA0000}"/>
    <cellStyle name="Uwaga 23 2 11 13" xfId="41814" xr:uid="{00000000-0005-0000-0000-000065BA0000}"/>
    <cellStyle name="Uwaga 23 2 11 14" xfId="44995" xr:uid="{00000000-0005-0000-0000-000066BA0000}"/>
    <cellStyle name="Uwaga 23 2 11 15" xfId="48289" xr:uid="{00000000-0005-0000-0000-000067BA0000}"/>
    <cellStyle name="Uwaga 23 2 11 16" xfId="51458" xr:uid="{00000000-0005-0000-0000-000068BA0000}"/>
    <cellStyle name="Uwaga 23 2 11 17" xfId="54643" xr:uid="{00000000-0005-0000-0000-000069BA0000}"/>
    <cellStyle name="Uwaga 23 2 11 18" xfId="56697" xr:uid="{00000000-0005-0000-0000-00006ABA0000}"/>
    <cellStyle name="Uwaga 23 2 11 19" xfId="59934" xr:uid="{00000000-0005-0000-0000-00006BBA0000}"/>
    <cellStyle name="Uwaga 23 2 11 2" xfId="10509" xr:uid="{00000000-0005-0000-0000-00006CBA0000}"/>
    <cellStyle name="Uwaga 23 2 11 3" xfId="12551" xr:uid="{00000000-0005-0000-0000-00006DBA0000}"/>
    <cellStyle name="Uwaga 23 2 11 4" xfId="6675" xr:uid="{00000000-0005-0000-0000-00006EBA0000}"/>
    <cellStyle name="Uwaga 23 2 11 5" xfId="17200" xr:uid="{00000000-0005-0000-0000-00006FBA0000}"/>
    <cellStyle name="Uwaga 23 2 11 6" xfId="19775" xr:uid="{00000000-0005-0000-0000-000070BA0000}"/>
    <cellStyle name="Uwaga 23 2 11 7" xfId="23085" xr:uid="{00000000-0005-0000-0000-000071BA0000}"/>
    <cellStyle name="Uwaga 23 2 11 8" xfId="26400" xr:uid="{00000000-0005-0000-0000-000072BA0000}"/>
    <cellStyle name="Uwaga 23 2 11 9" xfId="29634" xr:uid="{00000000-0005-0000-0000-000073BA0000}"/>
    <cellStyle name="Uwaga 23 2 12" xfId="1946" xr:uid="{00000000-0005-0000-0000-000074BA0000}"/>
    <cellStyle name="Uwaga 23 2 12 10" xfId="31597" xr:uid="{00000000-0005-0000-0000-000075BA0000}"/>
    <cellStyle name="Uwaga 23 2 12 11" xfId="15352" xr:uid="{00000000-0005-0000-0000-000076BA0000}"/>
    <cellStyle name="Uwaga 23 2 12 12" xfId="37248" xr:uid="{00000000-0005-0000-0000-000077BA0000}"/>
    <cellStyle name="Uwaga 23 2 12 13" xfId="40473" xr:uid="{00000000-0005-0000-0000-000078BA0000}"/>
    <cellStyle name="Uwaga 23 2 12 14" xfId="43634" xr:uid="{00000000-0005-0000-0000-000079BA0000}"/>
    <cellStyle name="Uwaga 23 2 12 15" xfId="46948" xr:uid="{00000000-0005-0000-0000-00007ABA0000}"/>
    <cellStyle name="Uwaga 23 2 12 16" xfId="50100" xr:uid="{00000000-0005-0000-0000-00007BBA0000}"/>
    <cellStyle name="Uwaga 23 2 12 17" xfId="53318" xr:uid="{00000000-0005-0000-0000-00007CBA0000}"/>
    <cellStyle name="Uwaga 23 2 12 18" xfId="14811" xr:uid="{00000000-0005-0000-0000-00007DBA0000}"/>
    <cellStyle name="Uwaga 23 2 12 19" xfId="58602" xr:uid="{00000000-0005-0000-0000-00007EBA0000}"/>
    <cellStyle name="Uwaga 23 2 12 2" xfId="9155" xr:uid="{00000000-0005-0000-0000-00007FBA0000}"/>
    <cellStyle name="Uwaga 23 2 12 3" xfId="8234" xr:uid="{00000000-0005-0000-0000-000080BA0000}"/>
    <cellStyle name="Uwaga 23 2 12 4" xfId="5324" xr:uid="{00000000-0005-0000-0000-000081BA0000}"/>
    <cellStyle name="Uwaga 23 2 12 5" xfId="15842" xr:uid="{00000000-0005-0000-0000-000082BA0000}"/>
    <cellStyle name="Uwaga 23 2 12 6" xfId="14255" xr:uid="{00000000-0005-0000-0000-000083BA0000}"/>
    <cellStyle name="Uwaga 23 2 12 7" xfId="21724" xr:uid="{00000000-0005-0000-0000-000084BA0000}"/>
    <cellStyle name="Uwaga 23 2 12 8" xfId="25046" xr:uid="{00000000-0005-0000-0000-000085BA0000}"/>
    <cellStyle name="Uwaga 23 2 12 9" xfId="28273" xr:uid="{00000000-0005-0000-0000-000086BA0000}"/>
    <cellStyle name="Uwaga 23 2 13" xfId="3577" xr:uid="{00000000-0005-0000-0000-000087BA0000}"/>
    <cellStyle name="Uwaga 23 2 13 10" xfId="33221" xr:uid="{00000000-0005-0000-0000-000088BA0000}"/>
    <cellStyle name="Uwaga 23 2 13 11" xfId="35685" xr:uid="{00000000-0005-0000-0000-000089BA0000}"/>
    <cellStyle name="Uwaga 23 2 13 12" xfId="38879" xr:uid="{00000000-0005-0000-0000-00008ABA0000}"/>
    <cellStyle name="Uwaga 23 2 13 13" xfId="42080" xr:uid="{00000000-0005-0000-0000-00008BBA0000}"/>
    <cellStyle name="Uwaga 23 2 13 14" xfId="45265" xr:uid="{00000000-0005-0000-0000-00008CBA0000}"/>
    <cellStyle name="Uwaga 23 2 13 15" xfId="48555" xr:uid="{00000000-0005-0000-0000-00008DBA0000}"/>
    <cellStyle name="Uwaga 23 2 13 16" xfId="51726" xr:uid="{00000000-0005-0000-0000-00008EBA0000}"/>
    <cellStyle name="Uwaga 23 2 13 17" xfId="54906" xr:uid="{00000000-0005-0000-0000-00008FBA0000}"/>
    <cellStyle name="Uwaga 23 2 13 18" xfId="56960" xr:uid="{00000000-0005-0000-0000-000090BA0000}"/>
    <cellStyle name="Uwaga 23 2 13 19" xfId="60197" xr:uid="{00000000-0005-0000-0000-000091BA0000}"/>
    <cellStyle name="Uwaga 23 2 13 2" xfId="10779" xr:uid="{00000000-0005-0000-0000-000092BA0000}"/>
    <cellStyle name="Uwaga 23 2 13 3" xfId="12821" xr:uid="{00000000-0005-0000-0000-000093BA0000}"/>
    <cellStyle name="Uwaga 23 2 13 4" xfId="6943" xr:uid="{00000000-0005-0000-0000-000094BA0000}"/>
    <cellStyle name="Uwaga 23 2 13 5" xfId="17470" xr:uid="{00000000-0005-0000-0000-000095BA0000}"/>
    <cellStyle name="Uwaga 23 2 13 6" xfId="20045" xr:uid="{00000000-0005-0000-0000-000096BA0000}"/>
    <cellStyle name="Uwaga 23 2 13 7" xfId="23355" xr:uid="{00000000-0005-0000-0000-000097BA0000}"/>
    <cellStyle name="Uwaga 23 2 13 8" xfId="26670" xr:uid="{00000000-0005-0000-0000-000098BA0000}"/>
    <cellStyle name="Uwaga 23 2 13 9" xfId="29904" xr:uid="{00000000-0005-0000-0000-000099BA0000}"/>
    <cellStyle name="Uwaga 23 2 14" xfId="3746" xr:uid="{00000000-0005-0000-0000-00009ABA0000}"/>
    <cellStyle name="Uwaga 23 2 14 10" xfId="33390" xr:uid="{00000000-0005-0000-0000-00009BBA0000}"/>
    <cellStyle name="Uwaga 23 2 14 11" xfId="35854" xr:uid="{00000000-0005-0000-0000-00009CBA0000}"/>
    <cellStyle name="Uwaga 23 2 14 12" xfId="39048" xr:uid="{00000000-0005-0000-0000-00009DBA0000}"/>
    <cellStyle name="Uwaga 23 2 14 13" xfId="42249" xr:uid="{00000000-0005-0000-0000-00009EBA0000}"/>
    <cellStyle name="Uwaga 23 2 14 14" xfId="45434" xr:uid="{00000000-0005-0000-0000-00009FBA0000}"/>
    <cellStyle name="Uwaga 23 2 14 15" xfId="48724" xr:uid="{00000000-0005-0000-0000-0000A0BA0000}"/>
    <cellStyle name="Uwaga 23 2 14 16" xfId="51895" xr:uid="{00000000-0005-0000-0000-0000A1BA0000}"/>
    <cellStyle name="Uwaga 23 2 14 17" xfId="55074" xr:uid="{00000000-0005-0000-0000-0000A2BA0000}"/>
    <cellStyle name="Uwaga 23 2 14 18" xfId="57128" xr:uid="{00000000-0005-0000-0000-0000A3BA0000}"/>
    <cellStyle name="Uwaga 23 2 14 19" xfId="60365" xr:uid="{00000000-0005-0000-0000-0000A4BA0000}"/>
    <cellStyle name="Uwaga 23 2 14 2" xfId="10948" xr:uid="{00000000-0005-0000-0000-0000A5BA0000}"/>
    <cellStyle name="Uwaga 23 2 14 3" xfId="12990" xr:uid="{00000000-0005-0000-0000-0000A6BA0000}"/>
    <cellStyle name="Uwaga 23 2 14 4" xfId="7112" xr:uid="{00000000-0005-0000-0000-0000A7BA0000}"/>
    <cellStyle name="Uwaga 23 2 14 5" xfId="17639" xr:uid="{00000000-0005-0000-0000-0000A8BA0000}"/>
    <cellStyle name="Uwaga 23 2 14 6" xfId="20214" xr:uid="{00000000-0005-0000-0000-0000A9BA0000}"/>
    <cellStyle name="Uwaga 23 2 14 7" xfId="23524" xr:uid="{00000000-0005-0000-0000-0000AABA0000}"/>
    <cellStyle name="Uwaga 23 2 14 8" xfId="26839" xr:uid="{00000000-0005-0000-0000-0000ABBA0000}"/>
    <cellStyle name="Uwaga 23 2 14 9" xfId="30073" xr:uid="{00000000-0005-0000-0000-0000ACBA0000}"/>
    <cellStyle name="Uwaga 23 2 15" xfId="1894" xr:uid="{00000000-0005-0000-0000-0000ADBA0000}"/>
    <cellStyle name="Uwaga 23 2 15 10" xfId="31546" xr:uid="{00000000-0005-0000-0000-0000AEBA0000}"/>
    <cellStyle name="Uwaga 23 2 15 11" xfId="18075" xr:uid="{00000000-0005-0000-0000-0000AFBA0000}"/>
    <cellStyle name="Uwaga 23 2 15 12" xfId="37196" xr:uid="{00000000-0005-0000-0000-0000B0BA0000}"/>
    <cellStyle name="Uwaga 23 2 15 13" xfId="40421" xr:uid="{00000000-0005-0000-0000-0000B1BA0000}"/>
    <cellStyle name="Uwaga 23 2 15 14" xfId="43582" xr:uid="{00000000-0005-0000-0000-0000B2BA0000}"/>
    <cellStyle name="Uwaga 23 2 15 15" xfId="46896" xr:uid="{00000000-0005-0000-0000-0000B3BA0000}"/>
    <cellStyle name="Uwaga 23 2 15 16" xfId="50048" xr:uid="{00000000-0005-0000-0000-0000B4BA0000}"/>
    <cellStyle name="Uwaga 23 2 15 17" xfId="53268" xr:uid="{00000000-0005-0000-0000-0000B5BA0000}"/>
    <cellStyle name="Uwaga 23 2 15 18" xfId="34159" xr:uid="{00000000-0005-0000-0000-0000B6BA0000}"/>
    <cellStyle name="Uwaga 23 2 15 19" xfId="58551" xr:uid="{00000000-0005-0000-0000-0000B7BA0000}"/>
    <cellStyle name="Uwaga 23 2 15 2" xfId="9104" xr:uid="{00000000-0005-0000-0000-0000B8BA0000}"/>
    <cellStyle name="Uwaga 23 2 15 3" xfId="8286" xr:uid="{00000000-0005-0000-0000-0000B9BA0000}"/>
    <cellStyle name="Uwaga 23 2 15 4" xfId="5272" xr:uid="{00000000-0005-0000-0000-0000BABA0000}"/>
    <cellStyle name="Uwaga 23 2 15 5" xfId="15790" xr:uid="{00000000-0005-0000-0000-0000BBBA0000}"/>
    <cellStyle name="Uwaga 23 2 15 6" xfId="14307" xr:uid="{00000000-0005-0000-0000-0000BCBA0000}"/>
    <cellStyle name="Uwaga 23 2 15 7" xfId="21672" xr:uid="{00000000-0005-0000-0000-0000BDBA0000}"/>
    <cellStyle name="Uwaga 23 2 15 8" xfId="24994" xr:uid="{00000000-0005-0000-0000-0000BEBA0000}"/>
    <cellStyle name="Uwaga 23 2 15 9" xfId="28221" xr:uid="{00000000-0005-0000-0000-0000BFBA0000}"/>
    <cellStyle name="Uwaga 23 2 16" xfId="3870" xr:uid="{00000000-0005-0000-0000-0000C0BA0000}"/>
    <cellStyle name="Uwaga 23 2 16 10" xfId="33514" xr:uid="{00000000-0005-0000-0000-0000C1BA0000}"/>
    <cellStyle name="Uwaga 23 2 16 11" xfId="35977" xr:uid="{00000000-0005-0000-0000-0000C2BA0000}"/>
    <cellStyle name="Uwaga 23 2 16 12" xfId="39172" xr:uid="{00000000-0005-0000-0000-0000C3BA0000}"/>
    <cellStyle name="Uwaga 23 2 16 13" xfId="42372" xr:uid="{00000000-0005-0000-0000-0000C4BA0000}"/>
    <cellStyle name="Uwaga 23 2 16 14" xfId="45558" xr:uid="{00000000-0005-0000-0000-0000C5BA0000}"/>
    <cellStyle name="Uwaga 23 2 16 15" xfId="48847" xr:uid="{00000000-0005-0000-0000-0000C6BA0000}"/>
    <cellStyle name="Uwaga 23 2 16 16" xfId="52019" xr:uid="{00000000-0005-0000-0000-0000C7BA0000}"/>
    <cellStyle name="Uwaga 23 2 16 17" xfId="55196" xr:uid="{00000000-0005-0000-0000-0000C8BA0000}"/>
    <cellStyle name="Uwaga 23 2 16 18" xfId="57250" xr:uid="{00000000-0005-0000-0000-0000C9BA0000}"/>
    <cellStyle name="Uwaga 23 2 16 19" xfId="60487" xr:uid="{00000000-0005-0000-0000-0000CABA0000}"/>
    <cellStyle name="Uwaga 23 2 16 2" xfId="11072" xr:uid="{00000000-0005-0000-0000-0000CBBA0000}"/>
    <cellStyle name="Uwaga 23 2 16 3" xfId="13114" xr:uid="{00000000-0005-0000-0000-0000CCBA0000}"/>
    <cellStyle name="Uwaga 23 2 16 4" xfId="7231" xr:uid="{00000000-0005-0000-0000-0000CDBA0000}"/>
    <cellStyle name="Uwaga 23 2 16 5" xfId="17763" xr:uid="{00000000-0005-0000-0000-0000CEBA0000}"/>
    <cellStyle name="Uwaga 23 2 16 6" xfId="20338" xr:uid="{00000000-0005-0000-0000-0000CFBA0000}"/>
    <cellStyle name="Uwaga 23 2 16 7" xfId="23648" xr:uid="{00000000-0005-0000-0000-0000D0BA0000}"/>
    <cellStyle name="Uwaga 23 2 16 8" xfId="26963" xr:uid="{00000000-0005-0000-0000-0000D1BA0000}"/>
    <cellStyle name="Uwaga 23 2 16 9" xfId="30197" xr:uid="{00000000-0005-0000-0000-0000D2BA0000}"/>
    <cellStyle name="Uwaga 23 2 17" xfId="4003" xr:uid="{00000000-0005-0000-0000-0000D3BA0000}"/>
    <cellStyle name="Uwaga 23 2 17 10" xfId="33647" xr:uid="{00000000-0005-0000-0000-0000D4BA0000}"/>
    <cellStyle name="Uwaga 23 2 17 11" xfId="36110" xr:uid="{00000000-0005-0000-0000-0000D5BA0000}"/>
    <cellStyle name="Uwaga 23 2 17 12" xfId="39305" xr:uid="{00000000-0005-0000-0000-0000D6BA0000}"/>
    <cellStyle name="Uwaga 23 2 17 13" xfId="42505" xr:uid="{00000000-0005-0000-0000-0000D7BA0000}"/>
    <cellStyle name="Uwaga 23 2 17 14" xfId="45691" xr:uid="{00000000-0005-0000-0000-0000D8BA0000}"/>
    <cellStyle name="Uwaga 23 2 17 15" xfId="48980" xr:uid="{00000000-0005-0000-0000-0000D9BA0000}"/>
    <cellStyle name="Uwaga 23 2 17 16" xfId="52152" xr:uid="{00000000-0005-0000-0000-0000DABA0000}"/>
    <cellStyle name="Uwaga 23 2 17 17" xfId="55328" xr:uid="{00000000-0005-0000-0000-0000DBBA0000}"/>
    <cellStyle name="Uwaga 23 2 17 18" xfId="57382" xr:uid="{00000000-0005-0000-0000-0000DCBA0000}"/>
    <cellStyle name="Uwaga 23 2 17 19" xfId="60619" xr:uid="{00000000-0005-0000-0000-0000DDBA0000}"/>
    <cellStyle name="Uwaga 23 2 17 2" xfId="11205" xr:uid="{00000000-0005-0000-0000-0000DEBA0000}"/>
    <cellStyle name="Uwaga 23 2 17 3" xfId="13247" xr:uid="{00000000-0005-0000-0000-0000DFBA0000}"/>
    <cellStyle name="Uwaga 23 2 17 4" xfId="7363" xr:uid="{00000000-0005-0000-0000-0000E0BA0000}"/>
    <cellStyle name="Uwaga 23 2 17 5" xfId="17896" xr:uid="{00000000-0005-0000-0000-0000E1BA0000}"/>
    <cellStyle name="Uwaga 23 2 17 6" xfId="20471" xr:uid="{00000000-0005-0000-0000-0000E2BA0000}"/>
    <cellStyle name="Uwaga 23 2 17 7" xfId="23781" xr:uid="{00000000-0005-0000-0000-0000E3BA0000}"/>
    <cellStyle name="Uwaga 23 2 17 8" xfId="27096" xr:uid="{00000000-0005-0000-0000-0000E4BA0000}"/>
    <cellStyle name="Uwaga 23 2 17 9" xfId="30330" xr:uid="{00000000-0005-0000-0000-0000E5BA0000}"/>
    <cellStyle name="Uwaga 23 2 18" xfId="2123" xr:uid="{00000000-0005-0000-0000-0000E6BA0000}"/>
    <cellStyle name="Uwaga 23 2 18 10" xfId="31771" xr:uid="{00000000-0005-0000-0000-0000E7BA0000}"/>
    <cellStyle name="Uwaga 23 2 18 11" xfId="15374" xr:uid="{00000000-0005-0000-0000-0000E8BA0000}"/>
    <cellStyle name="Uwaga 23 2 18 12" xfId="37425" xr:uid="{00000000-0005-0000-0000-0000E9BA0000}"/>
    <cellStyle name="Uwaga 23 2 18 13" xfId="40646" xr:uid="{00000000-0005-0000-0000-0000EABA0000}"/>
    <cellStyle name="Uwaga 23 2 18 14" xfId="43811" xr:uid="{00000000-0005-0000-0000-0000EBBA0000}"/>
    <cellStyle name="Uwaga 23 2 18 15" xfId="47121" xr:uid="{00000000-0005-0000-0000-0000ECBA0000}"/>
    <cellStyle name="Uwaga 23 2 18 16" xfId="50277" xr:uid="{00000000-0005-0000-0000-0000EDBA0000}"/>
    <cellStyle name="Uwaga 23 2 18 17" xfId="53486" xr:uid="{00000000-0005-0000-0000-0000EEBA0000}"/>
    <cellStyle name="Uwaga 23 2 18 18" xfId="21301" xr:uid="{00000000-0005-0000-0000-0000EFBA0000}"/>
    <cellStyle name="Uwaga 23 2 18 19" xfId="58773" xr:uid="{00000000-0005-0000-0000-0000F0BA0000}"/>
    <cellStyle name="Uwaga 23 2 18 2" xfId="9329" xr:uid="{00000000-0005-0000-0000-0000F1BA0000}"/>
    <cellStyle name="Uwaga 23 2 18 3" xfId="8057" xr:uid="{00000000-0005-0000-0000-0000F2BA0000}"/>
    <cellStyle name="Uwaga 23 2 18 4" xfId="5500" xr:uid="{00000000-0005-0000-0000-0000F3BA0000}"/>
    <cellStyle name="Uwaga 23 2 18 5" xfId="16018" xr:uid="{00000000-0005-0000-0000-0000F4BA0000}"/>
    <cellStyle name="Uwaga 23 2 18 6" xfId="18591" xr:uid="{00000000-0005-0000-0000-0000F5BA0000}"/>
    <cellStyle name="Uwaga 23 2 18 7" xfId="21901" xr:uid="{00000000-0005-0000-0000-0000F6BA0000}"/>
    <cellStyle name="Uwaga 23 2 18 8" xfId="25222" xr:uid="{00000000-0005-0000-0000-0000F7BA0000}"/>
    <cellStyle name="Uwaga 23 2 18 9" xfId="28450" xr:uid="{00000000-0005-0000-0000-0000F8BA0000}"/>
    <cellStyle name="Uwaga 23 2 19" xfId="3523" xr:uid="{00000000-0005-0000-0000-0000F9BA0000}"/>
    <cellStyle name="Uwaga 23 2 19 10" xfId="33167" xr:uid="{00000000-0005-0000-0000-0000FABA0000}"/>
    <cellStyle name="Uwaga 23 2 19 11" xfId="35631" xr:uid="{00000000-0005-0000-0000-0000FBBA0000}"/>
    <cellStyle name="Uwaga 23 2 19 12" xfId="38825" xr:uid="{00000000-0005-0000-0000-0000FCBA0000}"/>
    <cellStyle name="Uwaga 23 2 19 13" xfId="42026" xr:uid="{00000000-0005-0000-0000-0000FDBA0000}"/>
    <cellStyle name="Uwaga 23 2 19 14" xfId="45211" xr:uid="{00000000-0005-0000-0000-0000FEBA0000}"/>
    <cellStyle name="Uwaga 23 2 19 15" xfId="48501" xr:uid="{00000000-0005-0000-0000-0000FFBA0000}"/>
    <cellStyle name="Uwaga 23 2 19 16" xfId="51672" xr:uid="{00000000-0005-0000-0000-000000BB0000}"/>
    <cellStyle name="Uwaga 23 2 19 17" xfId="54853" xr:uid="{00000000-0005-0000-0000-000001BB0000}"/>
    <cellStyle name="Uwaga 23 2 19 18" xfId="56907" xr:uid="{00000000-0005-0000-0000-000002BB0000}"/>
    <cellStyle name="Uwaga 23 2 19 19" xfId="60144" xr:uid="{00000000-0005-0000-0000-000003BB0000}"/>
    <cellStyle name="Uwaga 23 2 19 2" xfId="10725" xr:uid="{00000000-0005-0000-0000-000004BB0000}"/>
    <cellStyle name="Uwaga 23 2 19 3" xfId="12767" xr:uid="{00000000-0005-0000-0000-000005BB0000}"/>
    <cellStyle name="Uwaga 23 2 19 4" xfId="6889" xr:uid="{00000000-0005-0000-0000-000006BB0000}"/>
    <cellStyle name="Uwaga 23 2 19 5" xfId="17416" xr:uid="{00000000-0005-0000-0000-000007BB0000}"/>
    <cellStyle name="Uwaga 23 2 19 6" xfId="19991" xr:uid="{00000000-0005-0000-0000-000008BB0000}"/>
    <cellStyle name="Uwaga 23 2 19 7" xfId="23301" xr:uid="{00000000-0005-0000-0000-000009BB0000}"/>
    <cellStyle name="Uwaga 23 2 19 8" xfId="26616" xr:uid="{00000000-0005-0000-0000-00000ABB0000}"/>
    <cellStyle name="Uwaga 23 2 19 9" xfId="29850" xr:uid="{00000000-0005-0000-0000-00000BBB0000}"/>
    <cellStyle name="Uwaga 23 2 2" xfId="1647" xr:uid="{00000000-0005-0000-0000-00000CBB0000}"/>
    <cellStyle name="Uwaga 23 2 2 10" xfId="31299" xr:uid="{00000000-0005-0000-0000-00000DBB0000}"/>
    <cellStyle name="Uwaga 23 2 2 11" xfId="18098" xr:uid="{00000000-0005-0000-0000-00000EBB0000}"/>
    <cellStyle name="Uwaga 23 2 2 12" xfId="36949" xr:uid="{00000000-0005-0000-0000-00000FBB0000}"/>
    <cellStyle name="Uwaga 23 2 2 13" xfId="40181" xr:uid="{00000000-0005-0000-0000-000010BB0000}"/>
    <cellStyle name="Uwaga 23 2 2 14" xfId="43335" xr:uid="{00000000-0005-0000-0000-000011BB0000}"/>
    <cellStyle name="Uwaga 23 2 2 15" xfId="46658" xr:uid="{00000000-0005-0000-0000-000012BB0000}"/>
    <cellStyle name="Uwaga 23 2 2 16" xfId="49801" xr:uid="{00000000-0005-0000-0000-000013BB0000}"/>
    <cellStyle name="Uwaga 23 2 2 17" xfId="53032" xr:uid="{00000000-0005-0000-0000-000014BB0000}"/>
    <cellStyle name="Uwaga 23 2 2 18" xfId="39847" xr:uid="{00000000-0005-0000-0000-000015BB0000}"/>
    <cellStyle name="Uwaga 23 2 2 19" xfId="58315" xr:uid="{00000000-0005-0000-0000-000016BB0000}"/>
    <cellStyle name="Uwaga 23 2 2 2" xfId="8859" xr:uid="{00000000-0005-0000-0000-000017BB0000}"/>
    <cellStyle name="Uwaga 23 2 2 3" xfId="8531" xr:uid="{00000000-0005-0000-0000-000018BB0000}"/>
    <cellStyle name="Uwaga 23 2 2 4" xfId="5027" xr:uid="{00000000-0005-0000-0000-000019BB0000}"/>
    <cellStyle name="Uwaga 23 2 2 5" xfId="15543" xr:uid="{00000000-0005-0000-0000-00001ABB0000}"/>
    <cellStyle name="Uwaga 23 2 2 6" xfId="14554" xr:uid="{00000000-0005-0000-0000-00001BBB0000}"/>
    <cellStyle name="Uwaga 23 2 2 7" xfId="21425" xr:uid="{00000000-0005-0000-0000-00001CBB0000}"/>
    <cellStyle name="Uwaga 23 2 2 8" xfId="24748" xr:uid="{00000000-0005-0000-0000-00001DBB0000}"/>
    <cellStyle name="Uwaga 23 2 2 9" xfId="27974" xr:uid="{00000000-0005-0000-0000-00001EBB0000}"/>
    <cellStyle name="Uwaga 23 2 20" xfId="4126" xr:uid="{00000000-0005-0000-0000-00001FBB0000}"/>
    <cellStyle name="Uwaga 23 2 20 10" xfId="36232" xr:uid="{00000000-0005-0000-0000-000020BB0000}"/>
    <cellStyle name="Uwaga 23 2 20 11" xfId="39428" xr:uid="{00000000-0005-0000-0000-000021BB0000}"/>
    <cellStyle name="Uwaga 23 2 20 12" xfId="42627" xr:uid="{00000000-0005-0000-0000-000022BB0000}"/>
    <cellStyle name="Uwaga 23 2 20 13" xfId="45814" xr:uid="{00000000-0005-0000-0000-000023BB0000}"/>
    <cellStyle name="Uwaga 23 2 20 14" xfId="49102" xr:uid="{00000000-0005-0000-0000-000024BB0000}"/>
    <cellStyle name="Uwaga 23 2 20 15" xfId="52275" xr:uid="{00000000-0005-0000-0000-000025BB0000}"/>
    <cellStyle name="Uwaga 23 2 20 16" xfId="55449" xr:uid="{00000000-0005-0000-0000-000026BB0000}"/>
    <cellStyle name="Uwaga 23 2 20 17" xfId="57503" xr:uid="{00000000-0005-0000-0000-000027BB0000}"/>
    <cellStyle name="Uwaga 23 2 20 18" xfId="60740" xr:uid="{00000000-0005-0000-0000-000028BB0000}"/>
    <cellStyle name="Uwaga 23 2 20 2" xfId="11328" xr:uid="{00000000-0005-0000-0000-000029BB0000}"/>
    <cellStyle name="Uwaga 23 2 20 3" xfId="13370" xr:uid="{00000000-0005-0000-0000-00002ABB0000}"/>
    <cellStyle name="Uwaga 23 2 20 4" xfId="18019" xr:uid="{00000000-0005-0000-0000-00002BBB0000}"/>
    <cellStyle name="Uwaga 23 2 20 5" xfId="20594" xr:uid="{00000000-0005-0000-0000-00002CBB0000}"/>
    <cellStyle name="Uwaga 23 2 20 6" xfId="23904" xr:uid="{00000000-0005-0000-0000-00002DBB0000}"/>
    <cellStyle name="Uwaga 23 2 20 7" xfId="27219" xr:uid="{00000000-0005-0000-0000-00002EBB0000}"/>
    <cellStyle name="Uwaga 23 2 20 8" xfId="30453" xr:uid="{00000000-0005-0000-0000-00002FBB0000}"/>
    <cellStyle name="Uwaga 23 2 20 9" xfId="33770" xr:uid="{00000000-0005-0000-0000-000030BB0000}"/>
    <cellStyle name="Uwaga 23 2 3" xfId="2560" xr:uid="{00000000-0005-0000-0000-000031BB0000}"/>
    <cellStyle name="Uwaga 23 2 3 10" xfId="32204" xr:uid="{00000000-0005-0000-0000-000032BB0000}"/>
    <cellStyle name="Uwaga 23 2 3 11" xfId="34674" xr:uid="{00000000-0005-0000-0000-000033BB0000}"/>
    <cellStyle name="Uwaga 23 2 3 12" xfId="37862" xr:uid="{00000000-0005-0000-0000-000034BB0000}"/>
    <cellStyle name="Uwaga 23 2 3 13" xfId="41072" xr:uid="{00000000-0005-0000-0000-000035BB0000}"/>
    <cellStyle name="Uwaga 23 2 3 14" xfId="44248" xr:uid="{00000000-0005-0000-0000-000036BB0000}"/>
    <cellStyle name="Uwaga 23 2 3 15" xfId="47547" xr:uid="{00000000-0005-0000-0000-000037BB0000}"/>
    <cellStyle name="Uwaga 23 2 3 16" xfId="50712" xr:uid="{00000000-0005-0000-0000-000038BB0000}"/>
    <cellStyle name="Uwaga 23 2 3 17" xfId="53907" xr:uid="{00000000-0005-0000-0000-000039BB0000}"/>
    <cellStyle name="Uwaga 23 2 3 18" xfId="55961" xr:uid="{00000000-0005-0000-0000-00003ABB0000}"/>
    <cellStyle name="Uwaga 23 2 3 19" xfId="59198" xr:uid="{00000000-0005-0000-0000-00003BBB0000}"/>
    <cellStyle name="Uwaga 23 2 3 2" xfId="9762" xr:uid="{00000000-0005-0000-0000-00003CBB0000}"/>
    <cellStyle name="Uwaga 23 2 3 3" xfId="11804" xr:uid="{00000000-0005-0000-0000-00003DBB0000}"/>
    <cellStyle name="Uwaga 23 2 3 4" xfId="5928" xr:uid="{00000000-0005-0000-0000-00003EBB0000}"/>
    <cellStyle name="Uwaga 23 2 3 5" xfId="16453" xr:uid="{00000000-0005-0000-0000-00003FBB0000}"/>
    <cellStyle name="Uwaga 23 2 3 6" xfId="19028" xr:uid="{00000000-0005-0000-0000-000040BB0000}"/>
    <cellStyle name="Uwaga 23 2 3 7" xfId="22338" xr:uid="{00000000-0005-0000-0000-000041BB0000}"/>
    <cellStyle name="Uwaga 23 2 3 8" xfId="25658" xr:uid="{00000000-0005-0000-0000-000042BB0000}"/>
    <cellStyle name="Uwaga 23 2 3 9" xfId="28887" xr:uid="{00000000-0005-0000-0000-000043BB0000}"/>
    <cellStyle name="Uwaga 23 2 4" xfId="2703" xr:uid="{00000000-0005-0000-0000-000044BB0000}"/>
    <cellStyle name="Uwaga 23 2 4 10" xfId="32347" xr:uid="{00000000-0005-0000-0000-000045BB0000}"/>
    <cellStyle name="Uwaga 23 2 4 11" xfId="34817" xr:uid="{00000000-0005-0000-0000-000046BB0000}"/>
    <cellStyle name="Uwaga 23 2 4 12" xfId="38005" xr:uid="{00000000-0005-0000-0000-000047BB0000}"/>
    <cellStyle name="Uwaga 23 2 4 13" xfId="41215" xr:uid="{00000000-0005-0000-0000-000048BB0000}"/>
    <cellStyle name="Uwaga 23 2 4 14" xfId="44391" xr:uid="{00000000-0005-0000-0000-000049BB0000}"/>
    <cellStyle name="Uwaga 23 2 4 15" xfId="47690" xr:uid="{00000000-0005-0000-0000-00004ABB0000}"/>
    <cellStyle name="Uwaga 23 2 4 16" xfId="50855" xr:uid="{00000000-0005-0000-0000-00004BBB0000}"/>
    <cellStyle name="Uwaga 23 2 4 17" xfId="54049" xr:uid="{00000000-0005-0000-0000-00004CBB0000}"/>
    <cellStyle name="Uwaga 23 2 4 18" xfId="56103" xr:uid="{00000000-0005-0000-0000-00004DBB0000}"/>
    <cellStyle name="Uwaga 23 2 4 19" xfId="59340" xr:uid="{00000000-0005-0000-0000-00004EBB0000}"/>
    <cellStyle name="Uwaga 23 2 4 2" xfId="9905" xr:uid="{00000000-0005-0000-0000-00004FBB0000}"/>
    <cellStyle name="Uwaga 23 2 4 3" xfId="11947" xr:uid="{00000000-0005-0000-0000-000050BB0000}"/>
    <cellStyle name="Uwaga 23 2 4 4" xfId="6071" xr:uid="{00000000-0005-0000-0000-000051BB0000}"/>
    <cellStyle name="Uwaga 23 2 4 5" xfId="16596" xr:uid="{00000000-0005-0000-0000-000052BB0000}"/>
    <cellStyle name="Uwaga 23 2 4 6" xfId="19171" xr:uid="{00000000-0005-0000-0000-000053BB0000}"/>
    <cellStyle name="Uwaga 23 2 4 7" xfId="22481" xr:uid="{00000000-0005-0000-0000-000054BB0000}"/>
    <cellStyle name="Uwaga 23 2 4 8" xfId="25800" xr:uid="{00000000-0005-0000-0000-000055BB0000}"/>
    <cellStyle name="Uwaga 23 2 4 9" xfId="29030" xr:uid="{00000000-0005-0000-0000-000056BB0000}"/>
    <cellStyle name="Uwaga 23 2 5" xfId="2603" xr:uid="{00000000-0005-0000-0000-000057BB0000}"/>
    <cellStyle name="Uwaga 23 2 5 10" xfId="32247" xr:uid="{00000000-0005-0000-0000-000058BB0000}"/>
    <cellStyle name="Uwaga 23 2 5 11" xfId="34717" xr:uid="{00000000-0005-0000-0000-000059BB0000}"/>
    <cellStyle name="Uwaga 23 2 5 12" xfId="37905" xr:uid="{00000000-0005-0000-0000-00005ABB0000}"/>
    <cellStyle name="Uwaga 23 2 5 13" xfId="41115" xr:uid="{00000000-0005-0000-0000-00005BBB0000}"/>
    <cellStyle name="Uwaga 23 2 5 14" xfId="44291" xr:uid="{00000000-0005-0000-0000-00005CBB0000}"/>
    <cellStyle name="Uwaga 23 2 5 15" xfId="47590" xr:uid="{00000000-0005-0000-0000-00005DBB0000}"/>
    <cellStyle name="Uwaga 23 2 5 16" xfId="50755" xr:uid="{00000000-0005-0000-0000-00005EBB0000}"/>
    <cellStyle name="Uwaga 23 2 5 17" xfId="53950" xr:uid="{00000000-0005-0000-0000-00005FBB0000}"/>
    <cellStyle name="Uwaga 23 2 5 18" xfId="56004" xr:uid="{00000000-0005-0000-0000-000060BB0000}"/>
    <cellStyle name="Uwaga 23 2 5 19" xfId="59241" xr:uid="{00000000-0005-0000-0000-000061BB0000}"/>
    <cellStyle name="Uwaga 23 2 5 2" xfId="9805" xr:uid="{00000000-0005-0000-0000-000062BB0000}"/>
    <cellStyle name="Uwaga 23 2 5 3" xfId="11847" xr:uid="{00000000-0005-0000-0000-000063BB0000}"/>
    <cellStyle name="Uwaga 23 2 5 4" xfId="5971" xr:uid="{00000000-0005-0000-0000-000064BB0000}"/>
    <cellStyle name="Uwaga 23 2 5 5" xfId="16496" xr:uid="{00000000-0005-0000-0000-000065BB0000}"/>
    <cellStyle name="Uwaga 23 2 5 6" xfId="19071" xr:uid="{00000000-0005-0000-0000-000066BB0000}"/>
    <cellStyle name="Uwaga 23 2 5 7" xfId="22381" xr:uid="{00000000-0005-0000-0000-000067BB0000}"/>
    <cellStyle name="Uwaga 23 2 5 8" xfId="25701" xr:uid="{00000000-0005-0000-0000-000068BB0000}"/>
    <cellStyle name="Uwaga 23 2 5 9" xfId="28930" xr:uid="{00000000-0005-0000-0000-000069BB0000}"/>
    <cellStyle name="Uwaga 23 2 6" xfId="2923" xr:uid="{00000000-0005-0000-0000-00006ABB0000}"/>
    <cellStyle name="Uwaga 23 2 6 10" xfId="32567" xr:uid="{00000000-0005-0000-0000-00006BBB0000}"/>
    <cellStyle name="Uwaga 23 2 6 11" xfId="35037" xr:uid="{00000000-0005-0000-0000-00006CBB0000}"/>
    <cellStyle name="Uwaga 23 2 6 12" xfId="38225" xr:uid="{00000000-0005-0000-0000-00006DBB0000}"/>
    <cellStyle name="Uwaga 23 2 6 13" xfId="41432" xr:uid="{00000000-0005-0000-0000-00006EBB0000}"/>
    <cellStyle name="Uwaga 23 2 6 14" xfId="44611" xr:uid="{00000000-0005-0000-0000-00006FBB0000}"/>
    <cellStyle name="Uwaga 23 2 6 15" xfId="47907" xr:uid="{00000000-0005-0000-0000-000070BB0000}"/>
    <cellStyle name="Uwaga 23 2 6 16" xfId="51075" xr:uid="{00000000-0005-0000-0000-000071BB0000}"/>
    <cellStyle name="Uwaga 23 2 6 17" xfId="54264" xr:uid="{00000000-0005-0000-0000-000072BB0000}"/>
    <cellStyle name="Uwaga 23 2 6 18" xfId="56318" xr:uid="{00000000-0005-0000-0000-000073BB0000}"/>
    <cellStyle name="Uwaga 23 2 6 19" xfId="59555" xr:uid="{00000000-0005-0000-0000-000074BB0000}"/>
    <cellStyle name="Uwaga 23 2 6 2" xfId="10125" xr:uid="{00000000-0005-0000-0000-000075BB0000}"/>
    <cellStyle name="Uwaga 23 2 6 3" xfId="12167" xr:uid="{00000000-0005-0000-0000-000076BB0000}"/>
    <cellStyle name="Uwaga 23 2 6 4" xfId="6291" xr:uid="{00000000-0005-0000-0000-000077BB0000}"/>
    <cellStyle name="Uwaga 23 2 6 5" xfId="16816" xr:uid="{00000000-0005-0000-0000-000078BB0000}"/>
    <cellStyle name="Uwaga 23 2 6 6" xfId="19391" xr:uid="{00000000-0005-0000-0000-000079BB0000}"/>
    <cellStyle name="Uwaga 23 2 6 7" xfId="22701" xr:uid="{00000000-0005-0000-0000-00007ABB0000}"/>
    <cellStyle name="Uwaga 23 2 6 8" xfId="26018" xr:uid="{00000000-0005-0000-0000-00007BBB0000}"/>
    <cellStyle name="Uwaga 23 2 6 9" xfId="29250" xr:uid="{00000000-0005-0000-0000-00007CBB0000}"/>
    <cellStyle name="Uwaga 23 2 7" xfId="3067" xr:uid="{00000000-0005-0000-0000-00007DBB0000}"/>
    <cellStyle name="Uwaga 23 2 7 10" xfId="32711" xr:uid="{00000000-0005-0000-0000-00007EBB0000}"/>
    <cellStyle name="Uwaga 23 2 7 11" xfId="35180" xr:uid="{00000000-0005-0000-0000-00007FBB0000}"/>
    <cellStyle name="Uwaga 23 2 7 12" xfId="38369" xr:uid="{00000000-0005-0000-0000-000080BB0000}"/>
    <cellStyle name="Uwaga 23 2 7 13" xfId="41575" xr:uid="{00000000-0005-0000-0000-000081BB0000}"/>
    <cellStyle name="Uwaga 23 2 7 14" xfId="44755" xr:uid="{00000000-0005-0000-0000-000082BB0000}"/>
    <cellStyle name="Uwaga 23 2 7 15" xfId="48050" xr:uid="{00000000-0005-0000-0000-000083BB0000}"/>
    <cellStyle name="Uwaga 23 2 7 16" xfId="51218" xr:uid="{00000000-0005-0000-0000-000084BB0000}"/>
    <cellStyle name="Uwaga 23 2 7 17" xfId="54406" xr:uid="{00000000-0005-0000-0000-000085BB0000}"/>
    <cellStyle name="Uwaga 23 2 7 18" xfId="56460" xr:uid="{00000000-0005-0000-0000-000086BB0000}"/>
    <cellStyle name="Uwaga 23 2 7 19" xfId="59697" xr:uid="{00000000-0005-0000-0000-000087BB0000}"/>
    <cellStyle name="Uwaga 23 2 7 2" xfId="10269" xr:uid="{00000000-0005-0000-0000-000088BB0000}"/>
    <cellStyle name="Uwaga 23 2 7 3" xfId="12311" xr:uid="{00000000-0005-0000-0000-000089BB0000}"/>
    <cellStyle name="Uwaga 23 2 7 4" xfId="6435" xr:uid="{00000000-0005-0000-0000-00008ABB0000}"/>
    <cellStyle name="Uwaga 23 2 7 5" xfId="16960" xr:uid="{00000000-0005-0000-0000-00008BBB0000}"/>
    <cellStyle name="Uwaga 23 2 7 6" xfId="19535" xr:uid="{00000000-0005-0000-0000-00008CBB0000}"/>
    <cellStyle name="Uwaga 23 2 7 7" xfId="22845" xr:uid="{00000000-0005-0000-0000-00008DBB0000}"/>
    <cellStyle name="Uwaga 23 2 7 8" xfId="26161" xr:uid="{00000000-0005-0000-0000-00008EBB0000}"/>
    <cellStyle name="Uwaga 23 2 7 9" xfId="29394" xr:uid="{00000000-0005-0000-0000-00008FBB0000}"/>
    <cellStyle name="Uwaga 23 2 8" xfId="3193" xr:uid="{00000000-0005-0000-0000-000090BB0000}"/>
    <cellStyle name="Uwaga 23 2 8 10" xfId="32837" xr:uid="{00000000-0005-0000-0000-000091BB0000}"/>
    <cellStyle name="Uwaga 23 2 8 11" xfId="35306" xr:uid="{00000000-0005-0000-0000-000092BB0000}"/>
    <cellStyle name="Uwaga 23 2 8 12" xfId="38495" xr:uid="{00000000-0005-0000-0000-000093BB0000}"/>
    <cellStyle name="Uwaga 23 2 8 13" xfId="41701" xr:uid="{00000000-0005-0000-0000-000094BB0000}"/>
    <cellStyle name="Uwaga 23 2 8 14" xfId="44881" xr:uid="{00000000-0005-0000-0000-000095BB0000}"/>
    <cellStyle name="Uwaga 23 2 8 15" xfId="48176" xr:uid="{00000000-0005-0000-0000-000096BB0000}"/>
    <cellStyle name="Uwaga 23 2 8 16" xfId="51344" xr:uid="{00000000-0005-0000-0000-000097BB0000}"/>
    <cellStyle name="Uwaga 23 2 8 17" xfId="54531" xr:uid="{00000000-0005-0000-0000-000098BB0000}"/>
    <cellStyle name="Uwaga 23 2 8 18" xfId="56585" xr:uid="{00000000-0005-0000-0000-000099BB0000}"/>
    <cellStyle name="Uwaga 23 2 8 19" xfId="59822" xr:uid="{00000000-0005-0000-0000-00009ABB0000}"/>
    <cellStyle name="Uwaga 23 2 8 2" xfId="10395" xr:uid="{00000000-0005-0000-0000-00009BBB0000}"/>
    <cellStyle name="Uwaga 23 2 8 3" xfId="12437" xr:uid="{00000000-0005-0000-0000-00009CBB0000}"/>
    <cellStyle name="Uwaga 23 2 8 4" xfId="6561" xr:uid="{00000000-0005-0000-0000-00009DBB0000}"/>
    <cellStyle name="Uwaga 23 2 8 5" xfId="17086" xr:uid="{00000000-0005-0000-0000-00009EBB0000}"/>
    <cellStyle name="Uwaga 23 2 8 6" xfId="19661" xr:uid="{00000000-0005-0000-0000-00009FBB0000}"/>
    <cellStyle name="Uwaga 23 2 8 7" xfId="22971" xr:uid="{00000000-0005-0000-0000-0000A0BB0000}"/>
    <cellStyle name="Uwaga 23 2 8 8" xfId="26286" xr:uid="{00000000-0005-0000-0000-0000A1BB0000}"/>
    <cellStyle name="Uwaga 23 2 8 9" xfId="29520" xr:uid="{00000000-0005-0000-0000-0000A2BB0000}"/>
    <cellStyle name="Uwaga 23 2 9" xfId="3091" xr:uid="{00000000-0005-0000-0000-0000A3BB0000}"/>
    <cellStyle name="Uwaga 23 2 9 10" xfId="32735" xr:uid="{00000000-0005-0000-0000-0000A4BB0000}"/>
    <cellStyle name="Uwaga 23 2 9 11" xfId="35204" xr:uid="{00000000-0005-0000-0000-0000A5BB0000}"/>
    <cellStyle name="Uwaga 23 2 9 12" xfId="38393" xr:uid="{00000000-0005-0000-0000-0000A6BB0000}"/>
    <cellStyle name="Uwaga 23 2 9 13" xfId="41599" xr:uid="{00000000-0005-0000-0000-0000A7BB0000}"/>
    <cellStyle name="Uwaga 23 2 9 14" xfId="44779" xr:uid="{00000000-0005-0000-0000-0000A8BB0000}"/>
    <cellStyle name="Uwaga 23 2 9 15" xfId="48074" xr:uid="{00000000-0005-0000-0000-0000A9BB0000}"/>
    <cellStyle name="Uwaga 23 2 9 16" xfId="51242" xr:uid="{00000000-0005-0000-0000-0000AABB0000}"/>
    <cellStyle name="Uwaga 23 2 9 17" xfId="54430" xr:uid="{00000000-0005-0000-0000-0000ABBB0000}"/>
    <cellStyle name="Uwaga 23 2 9 18" xfId="56484" xr:uid="{00000000-0005-0000-0000-0000ACBB0000}"/>
    <cellStyle name="Uwaga 23 2 9 19" xfId="59721" xr:uid="{00000000-0005-0000-0000-0000ADBB0000}"/>
    <cellStyle name="Uwaga 23 2 9 2" xfId="10293" xr:uid="{00000000-0005-0000-0000-0000AEBB0000}"/>
    <cellStyle name="Uwaga 23 2 9 3" xfId="12335" xr:uid="{00000000-0005-0000-0000-0000AFBB0000}"/>
    <cellStyle name="Uwaga 23 2 9 4" xfId="6459" xr:uid="{00000000-0005-0000-0000-0000B0BB0000}"/>
    <cellStyle name="Uwaga 23 2 9 5" xfId="16984" xr:uid="{00000000-0005-0000-0000-0000B1BB0000}"/>
    <cellStyle name="Uwaga 23 2 9 6" xfId="19559" xr:uid="{00000000-0005-0000-0000-0000B2BB0000}"/>
    <cellStyle name="Uwaga 23 2 9 7" xfId="22869" xr:uid="{00000000-0005-0000-0000-0000B3BB0000}"/>
    <cellStyle name="Uwaga 23 2 9 8" xfId="26185" xr:uid="{00000000-0005-0000-0000-0000B4BB0000}"/>
    <cellStyle name="Uwaga 23 2 9 9" xfId="29418" xr:uid="{00000000-0005-0000-0000-0000B5BB0000}"/>
    <cellStyle name="Uwaga 23 20" xfId="1840" xr:uid="{00000000-0005-0000-0000-0000B6BB0000}"/>
    <cellStyle name="Uwaga 23 20 10" xfId="31492" xr:uid="{00000000-0005-0000-0000-0000B7BB0000}"/>
    <cellStyle name="Uwaga 23 20 11" xfId="31156" xr:uid="{00000000-0005-0000-0000-0000B8BB0000}"/>
    <cellStyle name="Uwaga 23 20 12" xfId="37142" xr:uid="{00000000-0005-0000-0000-0000B9BB0000}"/>
    <cellStyle name="Uwaga 23 20 13" xfId="40371" xr:uid="{00000000-0005-0000-0000-0000BABB0000}"/>
    <cellStyle name="Uwaga 23 20 14" xfId="43528" xr:uid="{00000000-0005-0000-0000-0000BBBB0000}"/>
    <cellStyle name="Uwaga 23 20 15" xfId="46846" xr:uid="{00000000-0005-0000-0000-0000BCBB0000}"/>
    <cellStyle name="Uwaga 23 20 16" xfId="49994" xr:uid="{00000000-0005-0000-0000-0000BDBB0000}"/>
    <cellStyle name="Uwaga 23 20 17" xfId="53218" xr:uid="{00000000-0005-0000-0000-0000BEBB0000}"/>
    <cellStyle name="Uwaga 23 20 18" xfId="34192" xr:uid="{00000000-0005-0000-0000-0000BFBB0000}"/>
    <cellStyle name="Uwaga 23 20 19" xfId="58501" xr:uid="{00000000-0005-0000-0000-0000C0BB0000}"/>
    <cellStyle name="Uwaga 23 20 2" xfId="9050" xr:uid="{00000000-0005-0000-0000-0000C1BB0000}"/>
    <cellStyle name="Uwaga 23 20 3" xfId="8340" xr:uid="{00000000-0005-0000-0000-0000C2BB0000}"/>
    <cellStyle name="Uwaga 23 20 4" xfId="5218" xr:uid="{00000000-0005-0000-0000-0000C3BB0000}"/>
    <cellStyle name="Uwaga 23 20 5" xfId="15736" xr:uid="{00000000-0005-0000-0000-0000C4BB0000}"/>
    <cellStyle name="Uwaga 23 20 6" xfId="14361" xr:uid="{00000000-0005-0000-0000-0000C5BB0000}"/>
    <cellStyle name="Uwaga 23 20 7" xfId="21618" xr:uid="{00000000-0005-0000-0000-0000C6BB0000}"/>
    <cellStyle name="Uwaga 23 20 8" xfId="24940" xr:uid="{00000000-0005-0000-0000-0000C7BB0000}"/>
    <cellStyle name="Uwaga 23 20 9" xfId="28167" xr:uid="{00000000-0005-0000-0000-0000C8BB0000}"/>
    <cellStyle name="Uwaga 23 21" xfId="4062" xr:uid="{00000000-0005-0000-0000-0000C9BB0000}"/>
    <cellStyle name="Uwaga 23 21 10" xfId="36168" xr:uid="{00000000-0005-0000-0000-0000CABB0000}"/>
    <cellStyle name="Uwaga 23 21 11" xfId="39364" xr:uid="{00000000-0005-0000-0000-0000CBBB0000}"/>
    <cellStyle name="Uwaga 23 21 12" xfId="42563" xr:uid="{00000000-0005-0000-0000-0000CCBB0000}"/>
    <cellStyle name="Uwaga 23 21 13" xfId="45750" xr:uid="{00000000-0005-0000-0000-0000CDBB0000}"/>
    <cellStyle name="Uwaga 23 21 14" xfId="49038" xr:uid="{00000000-0005-0000-0000-0000CEBB0000}"/>
    <cellStyle name="Uwaga 23 21 15" xfId="52211" xr:uid="{00000000-0005-0000-0000-0000CFBB0000}"/>
    <cellStyle name="Uwaga 23 21 16" xfId="55386" xr:uid="{00000000-0005-0000-0000-0000D0BB0000}"/>
    <cellStyle name="Uwaga 23 21 17" xfId="57440" xr:uid="{00000000-0005-0000-0000-0000D1BB0000}"/>
    <cellStyle name="Uwaga 23 21 18" xfId="60677" xr:uid="{00000000-0005-0000-0000-0000D2BB0000}"/>
    <cellStyle name="Uwaga 23 21 2" xfId="11264" xr:uid="{00000000-0005-0000-0000-0000D3BB0000}"/>
    <cellStyle name="Uwaga 23 21 3" xfId="13306" xr:uid="{00000000-0005-0000-0000-0000D4BB0000}"/>
    <cellStyle name="Uwaga 23 21 4" xfId="17955" xr:uid="{00000000-0005-0000-0000-0000D5BB0000}"/>
    <cellStyle name="Uwaga 23 21 5" xfId="20530" xr:uid="{00000000-0005-0000-0000-0000D6BB0000}"/>
    <cellStyle name="Uwaga 23 21 6" xfId="23840" xr:uid="{00000000-0005-0000-0000-0000D7BB0000}"/>
    <cellStyle name="Uwaga 23 21 7" xfId="27155" xr:uid="{00000000-0005-0000-0000-0000D8BB0000}"/>
    <cellStyle name="Uwaga 23 21 8" xfId="30389" xr:uid="{00000000-0005-0000-0000-0000D9BB0000}"/>
    <cellStyle name="Uwaga 23 21 9" xfId="33706" xr:uid="{00000000-0005-0000-0000-0000DABB0000}"/>
    <cellStyle name="Uwaga 23 22" xfId="4356" xr:uid="{00000000-0005-0000-0000-0000DBBB0000}"/>
    <cellStyle name="Uwaga 23 22 10" xfId="42852" xr:uid="{00000000-0005-0000-0000-0000DCBB0000}"/>
    <cellStyle name="Uwaga 23 22 11" xfId="46044" xr:uid="{00000000-0005-0000-0000-0000DDBB0000}"/>
    <cellStyle name="Uwaga 23 22 12" xfId="49321" xr:uid="{00000000-0005-0000-0000-0000DEBB0000}"/>
    <cellStyle name="Uwaga 23 22 13" xfId="52504" xr:uid="{00000000-0005-0000-0000-0000DFBB0000}"/>
    <cellStyle name="Uwaga 23 22 14" xfId="57719" xr:uid="{00000000-0005-0000-0000-0000E0BB0000}"/>
    <cellStyle name="Uwaga 23 22 15" xfId="60956" xr:uid="{00000000-0005-0000-0000-0000E1BB0000}"/>
    <cellStyle name="Uwaga 23 22 2" xfId="13594" xr:uid="{00000000-0005-0000-0000-0000E2BB0000}"/>
    <cellStyle name="Uwaga 23 22 3" xfId="7573" xr:uid="{00000000-0005-0000-0000-0000E3BB0000}"/>
    <cellStyle name="Uwaga 23 22 4" xfId="20824" xr:uid="{00000000-0005-0000-0000-0000E4BB0000}"/>
    <cellStyle name="Uwaga 23 22 5" xfId="24134" xr:uid="{00000000-0005-0000-0000-0000E5BB0000}"/>
    <cellStyle name="Uwaga 23 22 6" xfId="27448" xr:uid="{00000000-0005-0000-0000-0000E6BB0000}"/>
    <cellStyle name="Uwaga 23 22 7" xfId="30683" xr:uid="{00000000-0005-0000-0000-0000E7BB0000}"/>
    <cellStyle name="Uwaga 23 22 8" xfId="36452" xr:uid="{00000000-0005-0000-0000-0000E8BB0000}"/>
    <cellStyle name="Uwaga 23 22 9" xfId="39657" xr:uid="{00000000-0005-0000-0000-0000E9BB0000}"/>
    <cellStyle name="Uwaga 23 23" xfId="4165" xr:uid="{00000000-0005-0000-0000-0000EABB0000}"/>
    <cellStyle name="Uwaga 23 23 10" xfId="42666" xr:uid="{00000000-0005-0000-0000-0000EBBB0000}"/>
    <cellStyle name="Uwaga 23 23 11" xfId="45853" xr:uid="{00000000-0005-0000-0000-0000ECBB0000}"/>
    <cellStyle name="Uwaga 23 23 12" xfId="49141" xr:uid="{00000000-0005-0000-0000-0000EDBB0000}"/>
    <cellStyle name="Uwaga 23 23 13" xfId="52313" xr:uid="{00000000-0005-0000-0000-0000EEBB0000}"/>
    <cellStyle name="Uwaga 23 23 14" xfId="57539" xr:uid="{00000000-0005-0000-0000-0000EFBB0000}"/>
    <cellStyle name="Uwaga 23 23 15" xfId="60776" xr:uid="{00000000-0005-0000-0000-0000F0BB0000}"/>
    <cellStyle name="Uwaga 23 23 2" xfId="13409" xr:uid="{00000000-0005-0000-0000-0000F1BB0000}"/>
    <cellStyle name="Uwaga 23 23 3" xfId="7402" xr:uid="{00000000-0005-0000-0000-0000F2BB0000}"/>
    <cellStyle name="Uwaga 23 23 4" xfId="20633" xr:uid="{00000000-0005-0000-0000-0000F3BB0000}"/>
    <cellStyle name="Uwaga 23 23 5" xfId="23943" xr:uid="{00000000-0005-0000-0000-0000F4BB0000}"/>
    <cellStyle name="Uwaga 23 23 6" xfId="27258" xr:uid="{00000000-0005-0000-0000-0000F5BB0000}"/>
    <cellStyle name="Uwaga 23 23 7" xfId="30492" xr:uid="{00000000-0005-0000-0000-0000F6BB0000}"/>
    <cellStyle name="Uwaga 23 23 8" xfId="36271" xr:uid="{00000000-0005-0000-0000-0000F7BB0000}"/>
    <cellStyle name="Uwaga 23 23 9" xfId="39467" xr:uid="{00000000-0005-0000-0000-0000F8BB0000}"/>
    <cellStyle name="Uwaga 23 24" xfId="4415" xr:uid="{00000000-0005-0000-0000-0000F9BB0000}"/>
    <cellStyle name="Uwaga 23 24 10" xfId="42909" xr:uid="{00000000-0005-0000-0000-0000FABB0000}"/>
    <cellStyle name="Uwaga 23 24 11" xfId="46103" xr:uid="{00000000-0005-0000-0000-0000FBBB0000}"/>
    <cellStyle name="Uwaga 23 24 12" xfId="49378" xr:uid="{00000000-0005-0000-0000-0000FCBB0000}"/>
    <cellStyle name="Uwaga 23 24 13" xfId="52563" xr:uid="{00000000-0005-0000-0000-0000FDBB0000}"/>
    <cellStyle name="Uwaga 23 24 14" xfId="57773" xr:uid="{00000000-0005-0000-0000-0000FEBB0000}"/>
    <cellStyle name="Uwaga 23 24 15" xfId="61010" xr:uid="{00000000-0005-0000-0000-0000FFBB0000}"/>
    <cellStyle name="Uwaga 23 24 2" xfId="13653" xr:uid="{00000000-0005-0000-0000-000000BC0000}"/>
    <cellStyle name="Uwaga 23 24 3" xfId="7618" xr:uid="{00000000-0005-0000-0000-000001BC0000}"/>
    <cellStyle name="Uwaga 23 24 4" xfId="20883" xr:uid="{00000000-0005-0000-0000-000002BC0000}"/>
    <cellStyle name="Uwaga 23 24 5" xfId="24193" xr:uid="{00000000-0005-0000-0000-000003BC0000}"/>
    <cellStyle name="Uwaga 23 24 6" xfId="27507" xr:uid="{00000000-0005-0000-0000-000004BC0000}"/>
    <cellStyle name="Uwaga 23 24 7" xfId="30742" xr:uid="{00000000-0005-0000-0000-000005BC0000}"/>
    <cellStyle name="Uwaga 23 24 8" xfId="36509" xr:uid="{00000000-0005-0000-0000-000006BC0000}"/>
    <cellStyle name="Uwaga 23 24 9" xfId="39716" xr:uid="{00000000-0005-0000-0000-000007BC0000}"/>
    <cellStyle name="Uwaga 23 25" xfId="4473" xr:uid="{00000000-0005-0000-0000-000008BC0000}"/>
    <cellStyle name="Uwaga 23 25 10" xfId="42964" xr:uid="{00000000-0005-0000-0000-000009BC0000}"/>
    <cellStyle name="Uwaga 23 25 11" xfId="46161" xr:uid="{00000000-0005-0000-0000-00000ABC0000}"/>
    <cellStyle name="Uwaga 23 25 12" xfId="49433" xr:uid="{00000000-0005-0000-0000-00000BBC0000}"/>
    <cellStyle name="Uwaga 23 25 13" xfId="52621" xr:uid="{00000000-0005-0000-0000-00000CBC0000}"/>
    <cellStyle name="Uwaga 23 25 14" xfId="57826" xr:uid="{00000000-0005-0000-0000-00000DBC0000}"/>
    <cellStyle name="Uwaga 23 25 15" xfId="61063" xr:uid="{00000000-0005-0000-0000-00000EBC0000}"/>
    <cellStyle name="Uwaga 23 25 2" xfId="13710" xr:uid="{00000000-0005-0000-0000-00000FBC0000}"/>
    <cellStyle name="Uwaga 23 25 3" xfId="7671" xr:uid="{00000000-0005-0000-0000-000010BC0000}"/>
    <cellStyle name="Uwaga 23 25 4" xfId="20941" xr:uid="{00000000-0005-0000-0000-000011BC0000}"/>
    <cellStyle name="Uwaga 23 25 5" xfId="24251" xr:uid="{00000000-0005-0000-0000-000012BC0000}"/>
    <cellStyle name="Uwaga 23 25 6" xfId="27564" xr:uid="{00000000-0005-0000-0000-000013BC0000}"/>
    <cellStyle name="Uwaga 23 25 7" xfId="30800" xr:uid="{00000000-0005-0000-0000-000014BC0000}"/>
    <cellStyle name="Uwaga 23 25 8" xfId="36564" xr:uid="{00000000-0005-0000-0000-000015BC0000}"/>
    <cellStyle name="Uwaga 23 25 9" xfId="39774" xr:uid="{00000000-0005-0000-0000-000016BC0000}"/>
    <cellStyle name="Uwaga 23 26" xfId="4527" xr:uid="{00000000-0005-0000-0000-000017BC0000}"/>
    <cellStyle name="Uwaga 23 26 10" xfId="43016" xr:uid="{00000000-0005-0000-0000-000018BC0000}"/>
    <cellStyle name="Uwaga 23 26 11" xfId="46215" xr:uid="{00000000-0005-0000-0000-000019BC0000}"/>
    <cellStyle name="Uwaga 23 26 12" xfId="49484" xr:uid="{00000000-0005-0000-0000-00001ABC0000}"/>
    <cellStyle name="Uwaga 23 26 13" xfId="52675" xr:uid="{00000000-0005-0000-0000-00001BBC0000}"/>
    <cellStyle name="Uwaga 23 26 14" xfId="57876" xr:uid="{00000000-0005-0000-0000-00001CBC0000}"/>
    <cellStyle name="Uwaga 23 26 15" xfId="61113" xr:uid="{00000000-0005-0000-0000-00001DBC0000}"/>
    <cellStyle name="Uwaga 23 26 2" xfId="13763" xr:uid="{00000000-0005-0000-0000-00001EBC0000}"/>
    <cellStyle name="Uwaga 23 26 3" xfId="7721" xr:uid="{00000000-0005-0000-0000-00001FBC0000}"/>
    <cellStyle name="Uwaga 23 26 4" xfId="20995" xr:uid="{00000000-0005-0000-0000-000020BC0000}"/>
    <cellStyle name="Uwaga 23 26 5" xfId="24305" xr:uid="{00000000-0005-0000-0000-000021BC0000}"/>
    <cellStyle name="Uwaga 23 26 6" xfId="27617" xr:uid="{00000000-0005-0000-0000-000022BC0000}"/>
    <cellStyle name="Uwaga 23 26 7" xfId="30854" xr:uid="{00000000-0005-0000-0000-000023BC0000}"/>
    <cellStyle name="Uwaga 23 26 8" xfId="36615" xr:uid="{00000000-0005-0000-0000-000024BC0000}"/>
    <cellStyle name="Uwaga 23 26 9" xfId="39828" xr:uid="{00000000-0005-0000-0000-000025BC0000}"/>
    <cellStyle name="Uwaga 23 27" xfId="4583" xr:uid="{00000000-0005-0000-0000-000026BC0000}"/>
    <cellStyle name="Uwaga 23 27 10" xfId="43070" xr:uid="{00000000-0005-0000-0000-000027BC0000}"/>
    <cellStyle name="Uwaga 23 27 11" xfId="46271" xr:uid="{00000000-0005-0000-0000-000028BC0000}"/>
    <cellStyle name="Uwaga 23 27 12" xfId="49538" xr:uid="{00000000-0005-0000-0000-000029BC0000}"/>
    <cellStyle name="Uwaga 23 27 13" xfId="52731" xr:uid="{00000000-0005-0000-0000-00002ABC0000}"/>
    <cellStyle name="Uwaga 23 27 14" xfId="57929" xr:uid="{00000000-0005-0000-0000-00002BBC0000}"/>
    <cellStyle name="Uwaga 23 27 15" xfId="61166" xr:uid="{00000000-0005-0000-0000-00002CBC0000}"/>
    <cellStyle name="Uwaga 23 27 2" xfId="13819" xr:uid="{00000000-0005-0000-0000-00002DBC0000}"/>
    <cellStyle name="Uwaga 23 27 3" xfId="7774" xr:uid="{00000000-0005-0000-0000-00002EBC0000}"/>
    <cellStyle name="Uwaga 23 27 4" xfId="21051" xr:uid="{00000000-0005-0000-0000-00002FBC0000}"/>
    <cellStyle name="Uwaga 23 27 5" xfId="24361" xr:uid="{00000000-0005-0000-0000-000030BC0000}"/>
    <cellStyle name="Uwaga 23 27 6" xfId="27673" xr:uid="{00000000-0005-0000-0000-000031BC0000}"/>
    <cellStyle name="Uwaga 23 27 7" xfId="30910" xr:uid="{00000000-0005-0000-0000-000032BC0000}"/>
    <cellStyle name="Uwaga 23 27 8" xfId="36670" xr:uid="{00000000-0005-0000-0000-000033BC0000}"/>
    <cellStyle name="Uwaga 23 27 9" xfId="39883" xr:uid="{00000000-0005-0000-0000-000034BC0000}"/>
    <cellStyle name="Uwaga 23 28" xfId="4629" xr:uid="{00000000-0005-0000-0000-000035BC0000}"/>
    <cellStyle name="Uwaga 23 28 10" xfId="43115" xr:uid="{00000000-0005-0000-0000-000036BC0000}"/>
    <cellStyle name="Uwaga 23 28 11" xfId="46317" xr:uid="{00000000-0005-0000-0000-000037BC0000}"/>
    <cellStyle name="Uwaga 23 28 12" xfId="49583" xr:uid="{00000000-0005-0000-0000-000038BC0000}"/>
    <cellStyle name="Uwaga 23 28 13" xfId="52777" xr:uid="{00000000-0005-0000-0000-000039BC0000}"/>
    <cellStyle name="Uwaga 23 28 14" xfId="57974" xr:uid="{00000000-0005-0000-0000-00003ABC0000}"/>
    <cellStyle name="Uwaga 23 28 15" xfId="61211" xr:uid="{00000000-0005-0000-0000-00003BBC0000}"/>
    <cellStyle name="Uwaga 23 28 2" xfId="13865" xr:uid="{00000000-0005-0000-0000-00003CBC0000}"/>
    <cellStyle name="Uwaga 23 28 3" xfId="7819" xr:uid="{00000000-0005-0000-0000-00003DBC0000}"/>
    <cellStyle name="Uwaga 23 28 4" xfId="21097" xr:uid="{00000000-0005-0000-0000-00003EBC0000}"/>
    <cellStyle name="Uwaga 23 28 5" xfId="24407" xr:uid="{00000000-0005-0000-0000-00003FBC0000}"/>
    <cellStyle name="Uwaga 23 28 6" xfId="27719" xr:uid="{00000000-0005-0000-0000-000040BC0000}"/>
    <cellStyle name="Uwaga 23 28 7" xfId="30956" xr:uid="{00000000-0005-0000-0000-000041BC0000}"/>
    <cellStyle name="Uwaga 23 28 8" xfId="36716" xr:uid="{00000000-0005-0000-0000-000042BC0000}"/>
    <cellStyle name="Uwaga 23 28 9" xfId="39929" xr:uid="{00000000-0005-0000-0000-000043BC0000}"/>
    <cellStyle name="Uwaga 23 29" xfId="4684" xr:uid="{00000000-0005-0000-0000-000044BC0000}"/>
    <cellStyle name="Uwaga 23 29 10" xfId="43167" xr:uid="{00000000-0005-0000-0000-000045BC0000}"/>
    <cellStyle name="Uwaga 23 29 11" xfId="46372" xr:uid="{00000000-0005-0000-0000-000046BC0000}"/>
    <cellStyle name="Uwaga 23 29 12" xfId="49635" xr:uid="{00000000-0005-0000-0000-000047BC0000}"/>
    <cellStyle name="Uwaga 23 29 13" xfId="52832" xr:uid="{00000000-0005-0000-0000-000048BC0000}"/>
    <cellStyle name="Uwaga 23 29 14" xfId="58026" xr:uid="{00000000-0005-0000-0000-000049BC0000}"/>
    <cellStyle name="Uwaga 23 29 15" xfId="61263" xr:uid="{00000000-0005-0000-0000-00004ABC0000}"/>
    <cellStyle name="Uwaga 23 29 2" xfId="13919" xr:uid="{00000000-0005-0000-0000-00004BBC0000}"/>
    <cellStyle name="Uwaga 23 29 3" xfId="7871" xr:uid="{00000000-0005-0000-0000-00004CBC0000}"/>
    <cellStyle name="Uwaga 23 29 4" xfId="21152" xr:uid="{00000000-0005-0000-0000-00004DBC0000}"/>
    <cellStyle name="Uwaga 23 29 5" xfId="24462" xr:uid="{00000000-0005-0000-0000-00004EBC0000}"/>
    <cellStyle name="Uwaga 23 29 6" xfId="27774" xr:uid="{00000000-0005-0000-0000-00004FBC0000}"/>
    <cellStyle name="Uwaga 23 29 7" xfId="31011" xr:uid="{00000000-0005-0000-0000-000050BC0000}"/>
    <cellStyle name="Uwaga 23 29 8" xfId="36769" xr:uid="{00000000-0005-0000-0000-000051BC0000}"/>
    <cellStyle name="Uwaga 23 29 9" xfId="39984" xr:uid="{00000000-0005-0000-0000-000052BC0000}"/>
    <cellStyle name="Uwaga 23 3" xfId="1685" xr:uid="{00000000-0005-0000-0000-000053BC0000}"/>
    <cellStyle name="Uwaga 23 3 10" xfId="31337" xr:uid="{00000000-0005-0000-0000-000054BC0000}"/>
    <cellStyle name="Uwaga 23 3 11" xfId="15344" xr:uid="{00000000-0005-0000-0000-000055BC0000}"/>
    <cellStyle name="Uwaga 23 3 12" xfId="36987" xr:uid="{00000000-0005-0000-0000-000056BC0000}"/>
    <cellStyle name="Uwaga 23 3 13" xfId="40219" xr:uid="{00000000-0005-0000-0000-000057BC0000}"/>
    <cellStyle name="Uwaga 23 3 14" xfId="43373" xr:uid="{00000000-0005-0000-0000-000058BC0000}"/>
    <cellStyle name="Uwaga 23 3 15" xfId="46694" xr:uid="{00000000-0005-0000-0000-000059BC0000}"/>
    <cellStyle name="Uwaga 23 3 16" xfId="49839" xr:uid="{00000000-0005-0000-0000-00005ABC0000}"/>
    <cellStyle name="Uwaga 23 3 17" xfId="53067" xr:uid="{00000000-0005-0000-0000-00005BBC0000}"/>
    <cellStyle name="Uwaga 23 3 18" xfId="34139" xr:uid="{00000000-0005-0000-0000-00005CBC0000}"/>
    <cellStyle name="Uwaga 23 3 19" xfId="58350" xr:uid="{00000000-0005-0000-0000-00005DBC0000}"/>
    <cellStyle name="Uwaga 23 3 2" xfId="8895" xr:uid="{00000000-0005-0000-0000-00005EBC0000}"/>
    <cellStyle name="Uwaga 23 3 3" xfId="8495" xr:uid="{00000000-0005-0000-0000-00005FBC0000}"/>
    <cellStyle name="Uwaga 23 3 4" xfId="5064" xr:uid="{00000000-0005-0000-0000-000060BC0000}"/>
    <cellStyle name="Uwaga 23 3 5" xfId="15581" xr:uid="{00000000-0005-0000-0000-000061BC0000}"/>
    <cellStyle name="Uwaga 23 3 6" xfId="14516" xr:uid="{00000000-0005-0000-0000-000062BC0000}"/>
    <cellStyle name="Uwaga 23 3 7" xfId="21463" xr:uid="{00000000-0005-0000-0000-000063BC0000}"/>
    <cellStyle name="Uwaga 23 3 8" xfId="24786" xr:uid="{00000000-0005-0000-0000-000064BC0000}"/>
    <cellStyle name="Uwaga 23 3 9" xfId="28012" xr:uid="{00000000-0005-0000-0000-000065BC0000}"/>
    <cellStyle name="Uwaga 23 30" xfId="4736" xr:uid="{00000000-0005-0000-0000-000066BC0000}"/>
    <cellStyle name="Uwaga 23 30 10" xfId="43217" xr:uid="{00000000-0005-0000-0000-000067BC0000}"/>
    <cellStyle name="Uwaga 23 30 11" xfId="46424" xr:uid="{00000000-0005-0000-0000-000068BC0000}"/>
    <cellStyle name="Uwaga 23 30 12" xfId="49684" xr:uid="{00000000-0005-0000-0000-000069BC0000}"/>
    <cellStyle name="Uwaga 23 30 13" xfId="52884" xr:uid="{00000000-0005-0000-0000-00006ABC0000}"/>
    <cellStyle name="Uwaga 23 30 14" xfId="58075" xr:uid="{00000000-0005-0000-0000-00006BBC0000}"/>
    <cellStyle name="Uwaga 23 30 15" xfId="61312" xr:uid="{00000000-0005-0000-0000-00006CBC0000}"/>
    <cellStyle name="Uwaga 23 30 2" xfId="13970" xr:uid="{00000000-0005-0000-0000-00006DBC0000}"/>
    <cellStyle name="Uwaga 23 30 3" xfId="7920" xr:uid="{00000000-0005-0000-0000-00006EBC0000}"/>
    <cellStyle name="Uwaga 23 30 4" xfId="21204" xr:uid="{00000000-0005-0000-0000-00006FBC0000}"/>
    <cellStyle name="Uwaga 23 30 5" xfId="24514" xr:uid="{00000000-0005-0000-0000-000070BC0000}"/>
    <cellStyle name="Uwaga 23 30 6" xfId="27826" xr:uid="{00000000-0005-0000-0000-000071BC0000}"/>
    <cellStyle name="Uwaga 23 30 7" xfId="31063" xr:uid="{00000000-0005-0000-0000-000072BC0000}"/>
    <cellStyle name="Uwaga 23 30 8" xfId="36820" xr:uid="{00000000-0005-0000-0000-000073BC0000}"/>
    <cellStyle name="Uwaga 23 30 9" xfId="40035" xr:uid="{00000000-0005-0000-0000-000074BC0000}"/>
    <cellStyle name="Uwaga 23 31" xfId="4787" xr:uid="{00000000-0005-0000-0000-000075BC0000}"/>
    <cellStyle name="Uwaga 23 31 10" xfId="43266" xr:uid="{00000000-0005-0000-0000-000076BC0000}"/>
    <cellStyle name="Uwaga 23 31 11" xfId="46475" xr:uid="{00000000-0005-0000-0000-000077BC0000}"/>
    <cellStyle name="Uwaga 23 31 12" xfId="49733" xr:uid="{00000000-0005-0000-0000-000078BC0000}"/>
    <cellStyle name="Uwaga 23 31 13" xfId="52935" xr:uid="{00000000-0005-0000-0000-000079BC0000}"/>
    <cellStyle name="Uwaga 23 31 14" xfId="58124" xr:uid="{00000000-0005-0000-0000-00007ABC0000}"/>
    <cellStyle name="Uwaga 23 31 15" xfId="61361" xr:uid="{00000000-0005-0000-0000-00007BBC0000}"/>
    <cellStyle name="Uwaga 23 31 2" xfId="14021" xr:uid="{00000000-0005-0000-0000-00007CBC0000}"/>
    <cellStyle name="Uwaga 23 31 3" xfId="7969" xr:uid="{00000000-0005-0000-0000-00007DBC0000}"/>
    <cellStyle name="Uwaga 23 31 4" xfId="21255" xr:uid="{00000000-0005-0000-0000-00007EBC0000}"/>
    <cellStyle name="Uwaga 23 31 5" xfId="24565" xr:uid="{00000000-0005-0000-0000-00007FBC0000}"/>
    <cellStyle name="Uwaga 23 31 6" xfId="27877" xr:uid="{00000000-0005-0000-0000-000080BC0000}"/>
    <cellStyle name="Uwaga 23 31 7" xfId="31114" xr:uid="{00000000-0005-0000-0000-000081BC0000}"/>
    <cellStyle name="Uwaga 23 31 8" xfId="36870" xr:uid="{00000000-0005-0000-0000-000082BC0000}"/>
    <cellStyle name="Uwaga 23 31 9" xfId="40086" xr:uid="{00000000-0005-0000-0000-000083BC0000}"/>
    <cellStyle name="Uwaga 23 4" xfId="2486" xr:uid="{00000000-0005-0000-0000-000084BC0000}"/>
    <cellStyle name="Uwaga 23 4 10" xfId="32130" xr:uid="{00000000-0005-0000-0000-000085BC0000}"/>
    <cellStyle name="Uwaga 23 4 11" xfId="34600" xr:uid="{00000000-0005-0000-0000-000086BC0000}"/>
    <cellStyle name="Uwaga 23 4 12" xfId="37788" xr:uid="{00000000-0005-0000-0000-000087BC0000}"/>
    <cellStyle name="Uwaga 23 4 13" xfId="40998" xr:uid="{00000000-0005-0000-0000-000088BC0000}"/>
    <cellStyle name="Uwaga 23 4 14" xfId="44174" xr:uid="{00000000-0005-0000-0000-000089BC0000}"/>
    <cellStyle name="Uwaga 23 4 15" xfId="47473" xr:uid="{00000000-0005-0000-0000-00008ABC0000}"/>
    <cellStyle name="Uwaga 23 4 16" xfId="50638" xr:uid="{00000000-0005-0000-0000-00008BBC0000}"/>
    <cellStyle name="Uwaga 23 4 17" xfId="53834" xr:uid="{00000000-0005-0000-0000-00008CBC0000}"/>
    <cellStyle name="Uwaga 23 4 18" xfId="55888" xr:uid="{00000000-0005-0000-0000-00008DBC0000}"/>
    <cellStyle name="Uwaga 23 4 19" xfId="59125" xr:uid="{00000000-0005-0000-0000-00008EBC0000}"/>
    <cellStyle name="Uwaga 23 4 2" xfId="9688" xr:uid="{00000000-0005-0000-0000-00008FBC0000}"/>
    <cellStyle name="Uwaga 23 4 3" xfId="11730" xr:uid="{00000000-0005-0000-0000-000090BC0000}"/>
    <cellStyle name="Uwaga 23 4 4" xfId="5854" xr:uid="{00000000-0005-0000-0000-000091BC0000}"/>
    <cellStyle name="Uwaga 23 4 5" xfId="16379" xr:uid="{00000000-0005-0000-0000-000092BC0000}"/>
    <cellStyle name="Uwaga 23 4 6" xfId="18954" xr:uid="{00000000-0005-0000-0000-000093BC0000}"/>
    <cellStyle name="Uwaga 23 4 7" xfId="22264" xr:uid="{00000000-0005-0000-0000-000094BC0000}"/>
    <cellStyle name="Uwaga 23 4 8" xfId="25584" xr:uid="{00000000-0005-0000-0000-000095BC0000}"/>
    <cellStyle name="Uwaga 23 4 9" xfId="28813" xr:uid="{00000000-0005-0000-0000-000096BC0000}"/>
    <cellStyle name="Uwaga 23 5" xfId="2625" xr:uid="{00000000-0005-0000-0000-000097BC0000}"/>
    <cellStyle name="Uwaga 23 5 10" xfId="32269" xr:uid="{00000000-0005-0000-0000-000098BC0000}"/>
    <cellStyle name="Uwaga 23 5 11" xfId="34739" xr:uid="{00000000-0005-0000-0000-000099BC0000}"/>
    <cellStyle name="Uwaga 23 5 12" xfId="37927" xr:uid="{00000000-0005-0000-0000-00009ABC0000}"/>
    <cellStyle name="Uwaga 23 5 13" xfId="41137" xr:uid="{00000000-0005-0000-0000-00009BBC0000}"/>
    <cellStyle name="Uwaga 23 5 14" xfId="44313" xr:uid="{00000000-0005-0000-0000-00009CBC0000}"/>
    <cellStyle name="Uwaga 23 5 15" xfId="47612" xr:uid="{00000000-0005-0000-0000-00009DBC0000}"/>
    <cellStyle name="Uwaga 23 5 16" xfId="50777" xr:uid="{00000000-0005-0000-0000-00009EBC0000}"/>
    <cellStyle name="Uwaga 23 5 17" xfId="53972" xr:uid="{00000000-0005-0000-0000-00009FBC0000}"/>
    <cellStyle name="Uwaga 23 5 18" xfId="56026" xr:uid="{00000000-0005-0000-0000-0000A0BC0000}"/>
    <cellStyle name="Uwaga 23 5 19" xfId="59263" xr:uid="{00000000-0005-0000-0000-0000A1BC0000}"/>
    <cellStyle name="Uwaga 23 5 2" xfId="9827" xr:uid="{00000000-0005-0000-0000-0000A2BC0000}"/>
    <cellStyle name="Uwaga 23 5 3" xfId="11869" xr:uid="{00000000-0005-0000-0000-0000A3BC0000}"/>
    <cellStyle name="Uwaga 23 5 4" xfId="5993" xr:uid="{00000000-0005-0000-0000-0000A4BC0000}"/>
    <cellStyle name="Uwaga 23 5 5" xfId="16518" xr:uid="{00000000-0005-0000-0000-0000A5BC0000}"/>
    <cellStyle name="Uwaga 23 5 6" xfId="19093" xr:uid="{00000000-0005-0000-0000-0000A6BC0000}"/>
    <cellStyle name="Uwaga 23 5 7" xfId="22403" xr:uid="{00000000-0005-0000-0000-0000A7BC0000}"/>
    <cellStyle name="Uwaga 23 5 8" xfId="25723" xr:uid="{00000000-0005-0000-0000-0000A8BC0000}"/>
    <cellStyle name="Uwaga 23 5 9" xfId="28952" xr:uid="{00000000-0005-0000-0000-0000A9BC0000}"/>
    <cellStyle name="Uwaga 23 6" xfId="1741" xr:uid="{00000000-0005-0000-0000-0000AABC0000}"/>
    <cellStyle name="Uwaga 23 6 10" xfId="31393" xr:uid="{00000000-0005-0000-0000-0000ABBC0000}"/>
    <cellStyle name="Uwaga 23 6 11" xfId="18511" xr:uid="{00000000-0005-0000-0000-0000ACBC0000}"/>
    <cellStyle name="Uwaga 23 6 12" xfId="37043" xr:uid="{00000000-0005-0000-0000-0000ADBC0000}"/>
    <cellStyle name="Uwaga 23 6 13" xfId="40274" xr:uid="{00000000-0005-0000-0000-0000AEBC0000}"/>
    <cellStyle name="Uwaga 23 6 14" xfId="43429" xr:uid="{00000000-0005-0000-0000-0000AFBC0000}"/>
    <cellStyle name="Uwaga 23 6 15" xfId="46749" xr:uid="{00000000-0005-0000-0000-0000B0BC0000}"/>
    <cellStyle name="Uwaga 23 6 16" xfId="49895" xr:uid="{00000000-0005-0000-0000-0000B1BC0000}"/>
    <cellStyle name="Uwaga 23 6 17" xfId="53121" xr:uid="{00000000-0005-0000-0000-0000B2BC0000}"/>
    <cellStyle name="Uwaga 23 6 18" xfId="33858" xr:uid="{00000000-0005-0000-0000-0000B3BC0000}"/>
    <cellStyle name="Uwaga 23 6 19" xfId="58404" xr:uid="{00000000-0005-0000-0000-0000B4BC0000}"/>
    <cellStyle name="Uwaga 23 6 2" xfId="8951" xr:uid="{00000000-0005-0000-0000-0000B5BC0000}"/>
    <cellStyle name="Uwaga 23 6 3" xfId="8439" xr:uid="{00000000-0005-0000-0000-0000B6BC0000}"/>
    <cellStyle name="Uwaga 23 6 4" xfId="5120" xr:uid="{00000000-0005-0000-0000-0000B7BC0000}"/>
    <cellStyle name="Uwaga 23 6 5" xfId="15637" xr:uid="{00000000-0005-0000-0000-0000B8BC0000}"/>
    <cellStyle name="Uwaga 23 6 6" xfId="14460" xr:uid="{00000000-0005-0000-0000-0000B9BC0000}"/>
    <cellStyle name="Uwaga 23 6 7" xfId="21519" xr:uid="{00000000-0005-0000-0000-0000BABC0000}"/>
    <cellStyle name="Uwaga 23 6 8" xfId="24841" xr:uid="{00000000-0005-0000-0000-0000BBBC0000}"/>
    <cellStyle name="Uwaga 23 6 9" xfId="28068" xr:uid="{00000000-0005-0000-0000-0000BCBC0000}"/>
    <cellStyle name="Uwaga 23 7" xfId="2845" xr:uid="{00000000-0005-0000-0000-0000BDBC0000}"/>
    <cellStyle name="Uwaga 23 7 10" xfId="32489" xr:uid="{00000000-0005-0000-0000-0000BEBC0000}"/>
    <cellStyle name="Uwaga 23 7 11" xfId="34959" xr:uid="{00000000-0005-0000-0000-0000BFBC0000}"/>
    <cellStyle name="Uwaga 23 7 12" xfId="38147" xr:uid="{00000000-0005-0000-0000-0000C0BC0000}"/>
    <cellStyle name="Uwaga 23 7 13" xfId="41354" xr:uid="{00000000-0005-0000-0000-0000C1BC0000}"/>
    <cellStyle name="Uwaga 23 7 14" xfId="44533" xr:uid="{00000000-0005-0000-0000-0000C2BC0000}"/>
    <cellStyle name="Uwaga 23 7 15" xfId="47829" xr:uid="{00000000-0005-0000-0000-0000C3BC0000}"/>
    <cellStyle name="Uwaga 23 7 16" xfId="50997" xr:uid="{00000000-0005-0000-0000-0000C4BC0000}"/>
    <cellStyle name="Uwaga 23 7 17" xfId="54187" xr:uid="{00000000-0005-0000-0000-0000C5BC0000}"/>
    <cellStyle name="Uwaga 23 7 18" xfId="56241" xr:uid="{00000000-0005-0000-0000-0000C6BC0000}"/>
    <cellStyle name="Uwaga 23 7 19" xfId="59478" xr:uid="{00000000-0005-0000-0000-0000C7BC0000}"/>
    <cellStyle name="Uwaga 23 7 2" xfId="10047" xr:uid="{00000000-0005-0000-0000-0000C8BC0000}"/>
    <cellStyle name="Uwaga 23 7 3" xfId="12089" xr:uid="{00000000-0005-0000-0000-0000C9BC0000}"/>
    <cellStyle name="Uwaga 23 7 4" xfId="6213" xr:uid="{00000000-0005-0000-0000-0000CABC0000}"/>
    <cellStyle name="Uwaga 23 7 5" xfId="16738" xr:uid="{00000000-0005-0000-0000-0000CBBC0000}"/>
    <cellStyle name="Uwaga 23 7 6" xfId="19313" xr:uid="{00000000-0005-0000-0000-0000CCBC0000}"/>
    <cellStyle name="Uwaga 23 7 7" xfId="22623" xr:uid="{00000000-0005-0000-0000-0000CDBC0000}"/>
    <cellStyle name="Uwaga 23 7 8" xfId="25941" xr:uid="{00000000-0005-0000-0000-0000CEBC0000}"/>
    <cellStyle name="Uwaga 23 7 9" xfId="29172" xr:uid="{00000000-0005-0000-0000-0000CFBC0000}"/>
    <cellStyle name="Uwaga 23 8" xfId="2949" xr:uid="{00000000-0005-0000-0000-0000D0BC0000}"/>
    <cellStyle name="Uwaga 23 8 10" xfId="32593" xr:uid="{00000000-0005-0000-0000-0000D1BC0000}"/>
    <cellStyle name="Uwaga 23 8 11" xfId="35063" xr:uid="{00000000-0005-0000-0000-0000D2BC0000}"/>
    <cellStyle name="Uwaga 23 8 12" xfId="38251" xr:uid="{00000000-0005-0000-0000-0000D3BC0000}"/>
    <cellStyle name="Uwaga 23 8 13" xfId="41458" xr:uid="{00000000-0005-0000-0000-0000D4BC0000}"/>
    <cellStyle name="Uwaga 23 8 14" xfId="44637" xr:uid="{00000000-0005-0000-0000-0000D5BC0000}"/>
    <cellStyle name="Uwaga 23 8 15" xfId="47933" xr:uid="{00000000-0005-0000-0000-0000D6BC0000}"/>
    <cellStyle name="Uwaga 23 8 16" xfId="51101" xr:uid="{00000000-0005-0000-0000-0000D7BC0000}"/>
    <cellStyle name="Uwaga 23 8 17" xfId="54290" xr:uid="{00000000-0005-0000-0000-0000D8BC0000}"/>
    <cellStyle name="Uwaga 23 8 18" xfId="56344" xr:uid="{00000000-0005-0000-0000-0000D9BC0000}"/>
    <cellStyle name="Uwaga 23 8 19" xfId="59581" xr:uid="{00000000-0005-0000-0000-0000DABC0000}"/>
    <cellStyle name="Uwaga 23 8 2" xfId="10151" xr:uid="{00000000-0005-0000-0000-0000DBBC0000}"/>
    <cellStyle name="Uwaga 23 8 3" xfId="12193" xr:uid="{00000000-0005-0000-0000-0000DCBC0000}"/>
    <cellStyle name="Uwaga 23 8 4" xfId="6317" xr:uid="{00000000-0005-0000-0000-0000DDBC0000}"/>
    <cellStyle name="Uwaga 23 8 5" xfId="16842" xr:uid="{00000000-0005-0000-0000-0000DEBC0000}"/>
    <cellStyle name="Uwaga 23 8 6" xfId="19417" xr:uid="{00000000-0005-0000-0000-0000DFBC0000}"/>
    <cellStyle name="Uwaga 23 8 7" xfId="22727" xr:uid="{00000000-0005-0000-0000-0000E0BC0000}"/>
    <cellStyle name="Uwaga 23 8 8" xfId="26044" xr:uid="{00000000-0005-0000-0000-0000E1BC0000}"/>
    <cellStyle name="Uwaga 23 8 9" xfId="29276" xr:uid="{00000000-0005-0000-0000-0000E2BC0000}"/>
    <cellStyle name="Uwaga 23 9" xfId="3115" xr:uid="{00000000-0005-0000-0000-0000E3BC0000}"/>
    <cellStyle name="Uwaga 23 9 10" xfId="32759" xr:uid="{00000000-0005-0000-0000-0000E4BC0000}"/>
    <cellStyle name="Uwaga 23 9 11" xfId="35228" xr:uid="{00000000-0005-0000-0000-0000E5BC0000}"/>
    <cellStyle name="Uwaga 23 9 12" xfId="38417" xr:uid="{00000000-0005-0000-0000-0000E6BC0000}"/>
    <cellStyle name="Uwaga 23 9 13" xfId="41623" xr:uid="{00000000-0005-0000-0000-0000E7BC0000}"/>
    <cellStyle name="Uwaga 23 9 14" xfId="44803" xr:uid="{00000000-0005-0000-0000-0000E8BC0000}"/>
    <cellStyle name="Uwaga 23 9 15" xfId="48098" xr:uid="{00000000-0005-0000-0000-0000E9BC0000}"/>
    <cellStyle name="Uwaga 23 9 16" xfId="51266" xr:uid="{00000000-0005-0000-0000-0000EABC0000}"/>
    <cellStyle name="Uwaga 23 9 17" xfId="54454" xr:uid="{00000000-0005-0000-0000-0000EBBC0000}"/>
    <cellStyle name="Uwaga 23 9 18" xfId="56508" xr:uid="{00000000-0005-0000-0000-0000ECBC0000}"/>
    <cellStyle name="Uwaga 23 9 19" xfId="59745" xr:uid="{00000000-0005-0000-0000-0000EDBC0000}"/>
    <cellStyle name="Uwaga 23 9 2" xfId="10317" xr:uid="{00000000-0005-0000-0000-0000EEBC0000}"/>
    <cellStyle name="Uwaga 23 9 3" xfId="12359" xr:uid="{00000000-0005-0000-0000-0000EFBC0000}"/>
    <cellStyle name="Uwaga 23 9 4" xfId="6483" xr:uid="{00000000-0005-0000-0000-0000F0BC0000}"/>
    <cellStyle name="Uwaga 23 9 5" xfId="17008" xr:uid="{00000000-0005-0000-0000-0000F1BC0000}"/>
    <cellStyle name="Uwaga 23 9 6" xfId="19583" xr:uid="{00000000-0005-0000-0000-0000F2BC0000}"/>
    <cellStyle name="Uwaga 23 9 7" xfId="22893" xr:uid="{00000000-0005-0000-0000-0000F3BC0000}"/>
    <cellStyle name="Uwaga 23 9 8" xfId="26209" xr:uid="{00000000-0005-0000-0000-0000F4BC0000}"/>
    <cellStyle name="Uwaga 23 9 9" xfId="29442" xr:uid="{00000000-0005-0000-0000-0000F5BC0000}"/>
    <cellStyle name="Uwaga 24" xfId="1387" xr:uid="{00000000-0005-0000-0000-0000F6BC0000}"/>
    <cellStyle name="Uwaga 24 10" xfId="2731" xr:uid="{00000000-0005-0000-0000-0000F7BC0000}"/>
    <cellStyle name="Uwaga 24 10 10" xfId="32375" xr:uid="{00000000-0005-0000-0000-0000F8BC0000}"/>
    <cellStyle name="Uwaga 24 10 11" xfId="34845" xr:uid="{00000000-0005-0000-0000-0000F9BC0000}"/>
    <cellStyle name="Uwaga 24 10 12" xfId="38033" xr:uid="{00000000-0005-0000-0000-0000FABC0000}"/>
    <cellStyle name="Uwaga 24 10 13" xfId="41243" xr:uid="{00000000-0005-0000-0000-0000FBBC0000}"/>
    <cellStyle name="Uwaga 24 10 14" xfId="44419" xr:uid="{00000000-0005-0000-0000-0000FCBC0000}"/>
    <cellStyle name="Uwaga 24 10 15" xfId="47718" xr:uid="{00000000-0005-0000-0000-0000FDBC0000}"/>
    <cellStyle name="Uwaga 24 10 16" xfId="50883" xr:uid="{00000000-0005-0000-0000-0000FEBC0000}"/>
    <cellStyle name="Uwaga 24 10 17" xfId="54077" xr:uid="{00000000-0005-0000-0000-0000FFBC0000}"/>
    <cellStyle name="Uwaga 24 10 18" xfId="56131" xr:uid="{00000000-0005-0000-0000-000000BD0000}"/>
    <cellStyle name="Uwaga 24 10 19" xfId="59368" xr:uid="{00000000-0005-0000-0000-000001BD0000}"/>
    <cellStyle name="Uwaga 24 10 2" xfId="9933" xr:uid="{00000000-0005-0000-0000-000002BD0000}"/>
    <cellStyle name="Uwaga 24 10 3" xfId="11975" xr:uid="{00000000-0005-0000-0000-000003BD0000}"/>
    <cellStyle name="Uwaga 24 10 4" xfId="6099" xr:uid="{00000000-0005-0000-0000-000004BD0000}"/>
    <cellStyle name="Uwaga 24 10 5" xfId="16624" xr:uid="{00000000-0005-0000-0000-000005BD0000}"/>
    <cellStyle name="Uwaga 24 10 6" xfId="19199" xr:uid="{00000000-0005-0000-0000-000006BD0000}"/>
    <cellStyle name="Uwaga 24 10 7" xfId="22509" xr:uid="{00000000-0005-0000-0000-000007BD0000}"/>
    <cellStyle name="Uwaga 24 10 8" xfId="25828" xr:uid="{00000000-0005-0000-0000-000008BD0000}"/>
    <cellStyle name="Uwaga 24 10 9" xfId="29058" xr:uid="{00000000-0005-0000-0000-000009BD0000}"/>
    <cellStyle name="Uwaga 24 11" xfId="3364" xr:uid="{00000000-0005-0000-0000-00000ABD0000}"/>
    <cellStyle name="Uwaga 24 11 10" xfId="33008" xr:uid="{00000000-0005-0000-0000-00000BBD0000}"/>
    <cellStyle name="Uwaga 24 11 11" xfId="35476" xr:uid="{00000000-0005-0000-0000-00000CBD0000}"/>
    <cellStyle name="Uwaga 24 11 12" xfId="38666" xr:uid="{00000000-0005-0000-0000-00000DBD0000}"/>
    <cellStyle name="Uwaga 24 11 13" xfId="41871" xr:uid="{00000000-0005-0000-0000-00000EBD0000}"/>
    <cellStyle name="Uwaga 24 11 14" xfId="45052" xr:uid="{00000000-0005-0000-0000-00000FBD0000}"/>
    <cellStyle name="Uwaga 24 11 15" xfId="48346" xr:uid="{00000000-0005-0000-0000-000010BD0000}"/>
    <cellStyle name="Uwaga 24 11 16" xfId="51515" xr:uid="{00000000-0005-0000-0000-000011BD0000}"/>
    <cellStyle name="Uwaga 24 11 17" xfId="54700" xr:uid="{00000000-0005-0000-0000-000012BD0000}"/>
    <cellStyle name="Uwaga 24 11 18" xfId="56754" xr:uid="{00000000-0005-0000-0000-000013BD0000}"/>
    <cellStyle name="Uwaga 24 11 19" xfId="59991" xr:uid="{00000000-0005-0000-0000-000014BD0000}"/>
    <cellStyle name="Uwaga 24 11 2" xfId="10566" xr:uid="{00000000-0005-0000-0000-000015BD0000}"/>
    <cellStyle name="Uwaga 24 11 3" xfId="12608" xr:uid="{00000000-0005-0000-0000-000016BD0000}"/>
    <cellStyle name="Uwaga 24 11 4" xfId="6732" xr:uid="{00000000-0005-0000-0000-000017BD0000}"/>
    <cellStyle name="Uwaga 24 11 5" xfId="17257" xr:uid="{00000000-0005-0000-0000-000018BD0000}"/>
    <cellStyle name="Uwaga 24 11 6" xfId="19832" xr:uid="{00000000-0005-0000-0000-000019BD0000}"/>
    <cellStyle name="Uwaga 24 11 7" xfId="23142" xr:uid="{00000000-0005-0000-0000-00001ABD0000}"/>
    <cellStyle name="Uwaga 24 11 8" xfId="26457" xr:uid="{00000000-0005-0000-0000-00001BBD0000}"/>
    <cellStyle name="Uwaga 24 11 9" xfId="29691" xr:uid="{00000000-0005-0000-0000-00001CBD0000}"/>
    <cellStyle name="Uwaga 24 12" xfId="3041" xr:uid="{00000000-0005-0000-0000-00001DBD0000}"/>
    <cellStyle name="Uwaga 24 12 10" xfId="32685" xr:uid="{00000000-0005-0000-0000-00001EBD0000}"/>
    <cellStyle name="Uwaga 24 12 11" xfId="35154" xr:uid="{00000000-0005-0000-0000-00001FBD0000}"/>
    <cellStyle name="Uwaga 24 12 12" xfId="38343" xr:uid="{00000000-0005-0000-0000-000020BD0000}"/>
    <cellStyle name="Uwaga 24 12 13" xfId="41549" xr:uid="{00000000-0005-0000-0000-000021BD0000}"/>
    <cellStyle name="Uwaga 24 12 14" xfId="44729" xr:uid="{00000000-0005-0000-0000-000022BD0000}"/>
    <cellStyle name="Uwaga 24 12 15" xfId="48024" xr:uid="{00000000-0005-0000-0000-000023BD0000}"/>
    <cellStyle name="Uwaga 24 12 16" xfId="51192" xr:uid="{00000000-0005-0000-0000-000024BD0000}"/>
    <cellStyle name="Uwaga 24 12 17" xfId="54381" xr:uid="{00000000-0005-0000-0000-000025BD0000}"/>
    <cellStyle name="Uwaga 24 12 18" xfId="56435" xr:uid="{00000000-0005-0000-0000-000026BD0000}"/>
    <cellStyle name="Uwaga 24 12 19" xfId="59672" xr:uid="{00000000-0005-0000-0000-000027BD0000}"/>
    <cellStyle name="Uwaga 24 12 2" xfId="10243" xr:uid="{00000000-0005-0000-0000-000028BD0000}"/>
    <cellStyle name="Uwaga 24 12 3" xfId="12285" xr:uid="{00000000-0005-0000-0000-000029BD0000}"/>
    <cellStyle name="Uwaga 24 12 4" xfId="6409" xr:uid="{00000000-0005-0000-0000-00002ABD0000}"/>
    <cellStyle name="Uwaga 24 12 5" xfId="16934" xr:uid="{00000000-0005-0000-0000-00002BBD0000}"/>
    <cellStyle name="Uwaga 24 12 6" xfId="19509" xr:uid="{00000000-0005-0000-0000-00002CBD0000}"/>
    <cellStyle name="Uwaga 24 12 7" xfId="22819" xr:uid="{00000000-0005-0000-0000-00002DBD0000}"/>
    <cellStyle name="Uwaga 24 12 8" xfId="26136" xr:uid="{00000000-0005-0000-0000-00002EBD0000}"/>
    <cellStyle name="Uwaga 24 12 9" xfId="29368" xr:uid="{00000000-0005-0000-0000-00002FBD0000}"/>
    <cellStyle name="Uwaga 24 13" xfId="1833" xr:uid="{00000000-0005-0000-0000-000030BD0000}"/>
    <cellStyle name="Uwaga 24 13 10" xfId="31485" xr:uid="{00000000-0005-0000-0000-000031BD0000}"/>
    <cellStyle name="Uwaga 24 13 11" xfId="24626" xr:uid="{00000000-0005-0000-0000-000032BD0000}"/>
    <cellStyle name="Uwaga 24 13 12" xfId="37135" xr:uid="{00000000-0005-0000-0000-000033BD0000}"/>
    <cellStyle name="Uwaga 24 13 13" xfId="40364" xr:uid="{00000000-0005-0000-0000-000034BD0000}"/>
    <cellStyle name="Uwaga 24 13 14" xfId="43521" xr:uid="{00000000-0005-0000-0000-000035BD0000}"/>
    <cellStyle name="Uwaga 24 13 15" xfId="46839" xr:uid="{00000000-0005-0000-0000-000036BD0000}"/>
    <cellStyle name="Uwaga 24 13 16" xfId="49987" xr:uid="{00000000-0005-0000-0000-000037BD0000}"/>
    <cellStyle name="Uwaga 24 13 17" xfId="53211" xr:uid="{00000000-0005-0000-0000-000038BD0000}"/>
    <cellStyle name="Uwaga 24 13 18" xfId="33845" xr:uid="{00000000-0005-0000-0000-000039BD0000}"/>
    <cellStyle name="Uwaga 24 13 19" xfId="58494" xr:uid="{00000000-0005-0000-0000-00003ABD0000}"/>
    <cellStyle name="Uwaga 24 13 2" xfId="9043" xr:uid="{00000000-0005-0000-0000-00003BBD0000}"/>
    <cellStyle name="Uwaga 24 13 3" xfId="8347" xr:uid="{00000000-0005-0000-0000-00003CBD0000}"/>
    <cellStyle name="Uwaga 24 13 4" xfId="5212" xr:uid="{00000000-0005-0000-0000-00003DBD0000}"/>
    <cellStyle name="Uwaga 24 13 5" xfId="15729" xr:uid="{00000000-0005-0000-0000-00003EBD0000}"/>
    <cellStyle name="Uwaga 24 13 6" xfId="14368" xr:uid="{00000000-0005-0000-0000-00003FBD0000}"/>
    <cellStyle name="Uwaga 24 13 7" xfId="21611" xr:uid="{00000000-0005-0000-0000-000040BD0000}"/>
    <cellStyle name="Uwaga 24 13 8" xfId="24933" xr:uid="{00000000-0005-0000-0000-000041BD0000}"/>
    <cellStyle name="Uwaga 24 13 9" xfId="28160" xr:uid="{00000000-0005-0000-0000-000042BD0000}"/>
    <cellStyle name="Uwaga 24 14" xfId="3533" xr:uid="{00000000-0005-0000-0000-000043BD0000}"/>
    <cellStyle name="Uwaga 24 14 10" xfId="33177" xr:uid="{00000000-0005-0000-0000-000044BD0000}"/>
    <cellStyle name="Uwaga 24 14 11" xfId="35641" xr:uid="{00000000-0005-0000-0000-000045BD0000}"/>
    <cellStyle name="Uwaga 24 14 12" xfId="38835" xr:uid="{00000000-0005-0000-0000-000046BD0000}"/>
    <cellStyle name="Uwaga 24 14 13" xfId="42036" xr:uid="{00000000-0005-0000-0000-000047BD0000}"/>
    <cellStyle name="Uwaga 24 14 14" xfId="45221" xr:uid="{00000000-0005-0000-0000-000048BD0000}"/>
    <cellStyle name="Uwaga 24 14 15" xfId="48511" xr:uid="{00000000-0005-0000-0000-000049BD0000}"/>
    <cellStyle name="Uwaga 24 14 16" xfId="51682" xr:uid="{00000000-0005-0000-0000-00004ABD0000}"/>
    <cellStyle name="Uwaga 24 14 17" xfId="54863" xr:uid="{00000000-0005-0000-0000-00004BBD0000}"/>
    <cellStyle name="Uwaga 24 14 18" xfId="56917" xr:uid="{00000000-0005-0000-0000-00004CBD0000}"/>
    <cellStyle name="Uwaga 24 14 19" xfId="60154" xr:uid="{00000000-0005-0000-0000-00004DBD0000}"/>
    <cellStyle name="Uwaga 24 14 2" xfId="10735" xr:uid="{00000000-0005-0000-0000-00004EBD0000}"/>
    <cellStyle name="Uwaga 24 14 3" xfId="12777" xr:uid="{00000000-0005-0000-0000-00004FBD0000}"/>
    <cellStyle name="Uwaga 24 14 4" xfId="6899" xr:uid="{00000000-0005-0000-0000-000050BD0000}"/>
    <cellStyle name="Uwaga 24 14 5" xfId="17426" xr:uid="{00000000-0005-0000-0000-000051BD0000}"/>
    <cellStyle name="Uwaga 24 14 6" xfId="20001" xr:uid="{00000000-0005-0000-0000-000052BD0000}"/>
    <cellStyle name="Uwaga 24 14 7" xfId="23311" xr:uid="{00000000-0005-0000-0000-000053BD0000}"/>
    <cellStyle name="Uwaga 24 14 8" xfId="26626" xr:uid="{00000000-0005-0000-0000-000054BD0000}"/>
    <cellStyle name="Uwaga 24 14 9" xfId="29860" xr:uid="{00000000-0005-0000-0000-000055BD0000}"/>
    <cellStyle name="Uwaga 24 15" xfId="3670" xr:uid="{00000000-0005-0000-0000-000056BD0000}"/>
    <cellStyle name="Uwaga 24 15 10" xfId="33314" xr:uid="{00000000-0005-0000-0000-000057BD0000}"/>
    <cellStyle name="Uwaga 24 15 11" xfId="35778" xr:uid="{00000000-0005-0000-0000-000058BD0000}"/>
    <cellStyle name="Uwaga 24 15 12" xfId="38972" xr:uid="{00000000-0005-0000-0000-000059BD0000}"/>
    <cellStyle name="Uwaga 24 15 13" xfId="42173" xr:uid="{00000000-0005-0000-0000-00005ABD0000}"/>
    <cellStyle name="Uwaga 24 15 14" xfId="45358" xr:uid="{00000000-0005-0000-0000-00005BBD0000}"/>
    <cellStyle name="Uwaga 24 15 15" xfId="48648" xr:uid="{00000000-0005-0000-0000-00005CBD0000}"/>
    <cellStyle name="Uwaga 24 15 16" xfId="51819" xr:uid="{00000000-0005-0000-0000-00005DBD0000}"/>
    <cellStyle name="Uwaga 24 15 17" xfId="54999" xr:uid="{00000000-0005-0000-0000-00005EBD0000}"/>
    <cellStyle name="Uwaga 24 15 18" xfId="57053" xr:uid="{00000000-0005-0000-0000-00005FBD0000}"/>
    <cellStyle name="Uwaga 24 15 19" xfId="60290" xr:uid="{00000000-0005-0000-0000-000060BD0000}"/>
    <cellStyle name="Uwaga 24 15 2" xfId="10872" xr:uid="{00000000-0005-0000-0000-000061BD0000}"/>
    <cellStyle name="Uwaga 24 15 3" xfId="12914" xr:uid="{00000000-0005-0000-0000-000062BD0000}"/>
    <cellStyle name="Uwaga 24 15 4" xfId="7036" xr:uid="{00000000-0005-0000-0000-000063BD0000}"/>
    <cellStyle name="Uwaga 24 15 5" xfId="17563" xr:uid="{00000000-0005-0000-0000-000064BD0000}"/>
    <cellStyle name="Uwaga 24 15 6" xfId="20138" xr:uid="{00000000-0005-0000-0000-000065BD0000}"/>
    <cellStyle name="Uwaga 24 15 7" xfId="23448" xr:uid="{00000000-0005-0000-0000-000066BD0000}"/>
    <cellStyle name="Uwaga 24 15 8" xfId="26763" xr:uid="{00000000-0005-0000-0000-000067BD0000}"/>
    <cellStyle name="Uwaga 24 15 9" xfId="29997" xr:uid="{00000000-0005-0000-0000-000068BD0000}"/>
    <cellStyle name="Uwaga 24 16" xfId="2063" xr:uid="{00000000-0005-0000-0000-000069BD0000}"/>
    <cellStyle name="Uwaga 24 16 10" xfId="31711" xr:uid="{00000000-0005-0000-0000-00006ABD0000}"/>
    <cellStyle name="Uwaga 24 16 11" xfId="18419" xr:uid="{00000000-0005-0000-0000-00006BBD0000}"/>
    <cellStyle name="Uwaga 24 16 12" xfId="37365" xr:uid="{00000000-0005-0000-0000-00006CBD0000}"/>
    <cellStyle name="Uwaga 24 16 13" xfId="40588" xr:uid="{00000000-0005-0000-0000-00006DBD0000}"/>
    <cellStyle name="Uwaga 24 16 14" xfId="43751" xr:uid="{00000000-0005-0000-0000-00006EBD0000}"/>
    <cellStyle name="Uwaga 24 16 15" xfId="47063" xr:uid="{00000000-0005-0000-0000-00006FBD0000}"/>
    <cellStyle name="Uwaga 24 16 16" xfId="50217" xr:uid="{00000000-0005-0000-0000-000070BD0000}"/>
    <cellStyle name="Uwaga 24 16 17" xfId="53428" xr:uid="{00000000-0005-0000-0000-000071BD0000}"/>
    <cellStyle name="Uwaga 24 16 18" xfId="34230" xr:uid="{00000000-0005-0000-0000-000072BD0000}"/>
    <cellStyle name="Uwaga 24 16 19" xfId="58715" xr:uid="{00000000-0005-0000-0000-000073BD0000}"/>
    <cellStyle name="Uwaga 24 16 2" xfId="9269" xr:uid="{00000000-0005-0000-0000-000074BD0000}"/>
    <cellStyle name="Uwaga 24 16 3" xfId="8117" xr:uid="{00000000-0005-0000-0000-000075BD0000}"/>
    <cellStyle name="Uwaga 24 16 4" xfId="5440" xr:uid="{00000000-0005-0000-0000-000076BD0000}"/>
    <cellStyle name="Uwaga 24 16 5" xfId="15958" xr:uid="{00000000-0005-0000-0000-000077BD0000}"/>
    <cellStyle name="Uwaga 24 16 6" xfId="14138" xr:uid="{00000000-0005-0000-0000-000078BD0000}"/>
    <cellStyle name="Uwaga 24 16 7" xfId="21841" xr:uid="{00000000-0005-0000-0000-000079BD0000}"/>
    <cellStyle name="Uwaga 24 16 8" xfId="25163" xr:uid="{00000000-0005-0000-0000-00007ABD0000}"/>
    <cellStyle name="Uwaga 24 16 9" xfId="28390" xr:uid="{00000000-0005-0000-0000-00007BBD0000}"/>
    <cellStyle name="Uwaga 24 17" xfId="3805" xr:uid="{00000000-0005-0000-0000-00007CBD0000}"/>
    <cellStyle name="Uwaga 24 17 10" xfId="33449" xr:uid="{00000000-0005-0000-0000-00007DBD0000}"/>
    <cellStyle name="Uwaga 24 17 11" xfId="35912" xr:uid="{00000000-0005-0000-0000-00007EBD0000}"/>
    <cellStyle name="Uwaga 24 17 12" xfId="39107" xr:uid="{00000000-0005-0000-0000-00007FBD0000}"/>
    <cellStyle name="Uwaga 24 17 13" xfId="42307" xr:uid="{00000000-0005-0000-0000-000080BD0000}"/>
    <cellStyle name="Uwaga 24 17 14" xfId="45493" xr:uid="{00000000-0005-0000-0000-000081BD0000}"/>
    <cellStyle name="Uwaga 24 17 15" xfId="48782" xr:uid="{00000000-0005-0000-0000-000082BD0000}"/>
    <cellStyle name="Uwaga 24 17 16" xfId="51954" xr:uid="{00000000-0005-0000-0000-000083BD0000}"/>
    <cellStyle name="Uwaga 24 17 17" xfId="55132" xr:uid="{00000000-0005-0000-0000-000084BD0000}"/>
    <cellStyle name="Uwaga 24 17 18" xfId="57186" xr:uid="{00000000-0005-0000-0000-000085BD0000}"/>
    <cellStyle name="Uwaga 24 17 19" xfId="60423" xr:uid="{00000000-0005-0000-0000-000086BD0000}"/>
    <cellStyle name="Uwaga 24 17 2" xfId="11007" xr:uid="{00000000-0005-0000-0000-000087BD0000}"/>
    <cellStyle name="Uwaga 24 17 3" xfId="13049" xr:uid="{00000000-0005-0000-0000-000088BD0000}"/>
    <cellStyle name="Uwaga 24 17 4" xfId="7166" xr:uid="{00000000-0005-0000-0000-000089BD0000}"/>
    <cellStyle name="Uwaga 24 17 5" xfId="17698" xr:uid="{00000000-0005-0000-0000-00008ABD0000}"/>
    <cellStyle name="Uwaga 24 17 6" xfId="20273" xr:uid="{00000000-0005-0000-0000-00008BBD0000}"/>
    <cellStyle name="Uwaga 24 17 7" xfId="23583" xr:uid="{00000000-0005-0000-0000-00008CBD0000}"/>
    <cellStyle name="Uwaga 24 17 8" xfId="26898" xr:uid="{00000000-0005-0000-0000-00008DBD0000}"/>
    <cellStyle name="Uwaga 24 17 9" xfId="30132" xr:uid="{00000000-0005-0000-0000-00008EBD0000}"/>
    <cellStyle name="Uwaga 24 18" xfId="3928" xr:uid="{00000000-0005-0000-0000-00008FBD0000}"/>
    <cellStyle name="Uwaga 24 18 10" xfId="33572" xr:uid="{00000000-0005-0000-0000-000090BD0000}"/>
    <cellStyle name="Uwaga 24 18 11" xfId="36035" xr:uid="{00000000-0005-0000-0000-000091BD0000}"/>
    <cellStyle name="Uwaga 24 18 12" xfId="39230" xr:uid="{00000000-0005-0000-0000-000092BD0000}"/>
    <cellStyle name="Uwaga 24 18 13" xfId="42430" xr:uid="{00000000-0005-0000-0000-000093BD0000}"/>
    <cellStyle name="Uwaga 24 18 14" xfId="45616" xr:uid="{00000000-0005-0000-0000-000094BD0000}"/>
    <cellStyle name="Uwaga 24 18 15" xfId="48905" xr:uid="{00000000-0005-0000-0000-000095BD0000}"/>
    <cellStyle name="Uwaga 24 18 16" xfId="52077" xr:uid="{00000000-0005-0000-0000-000096BD0000}"/>
    <cellStyle name="Uwaga 24 18 17" xfId="55254" xr:uid="{00000000-0005-0000-0000-000097BD0000}"/>
    <cellStyle name="Uwaga 24 18 18" xfId="57308" xr:uid="{00000000-0005-0000-0000-000098BD0000}"/>
    <cellStyle name="Uwaga 24 18 19" xfId="60545" xr:uid="{00000000-0005-0000-0000-000099BD0000}"/>
    <cellStyle name="Uwaga 24 18 2" xfId="11130" xr:uid="{00000000-0005-0000-0000-00009ABD0000}"/>
    <cellStyle name="Uwaga 24 18 3" xfId="13172" xr:uid="{00000000-0005-0000-0000-00009BBD0000}"/>
    <cellStyle name="Uwaga 24 18 4" xfId="7288" xr:uid="{00000000-0005-0000-0000-00009CBD0000}"/>
    <cellStyle name="Uwaga 24 18 5" xfId="17821" xr:uid="{00000000-0005-0000-0000-00009DBD0000}"/>
    <cellStyle name="Uwaga 24 18 6" xfId="20396" xr:uid="{00000000-0005-0000-0000-00009EBD0000}"/>
    <cellStyle name="Uwaga 24 18 7" xfId="23706" xr:uid="{00000000-0005-0000-0000-00009FBD0000}"/>
    <cellStyle name="Uwaga 24 18 8" xfId="27021" xr:uid="{00000000-0005-0000-0000-0000A0BD0000}"/>
    <cellStyle name="Uwaga 24 18 9" xfId="30255" xr:uid="{00000000-0005-0000-0000-0000A1BD0000}"/>
    <cellStyle name="Uwaga 24 19" xfId="2167" xr:uid="{00000000-0005-0000-0000-0000A2BD0000}"/>
    <cellStyle name="Uwaga 24 19 10" xfId="31815" xr:uid="{00000000-0005-0000-0000-0000A3BD0000}"/>
    <cellStyle name="Uwaga 24 19 11" xfId="34290" xr:uid="{00000000-0005-0000-0000-0000A4BD0000}"/>
    <cellStyle name="Uwaga 24 19 12" xfId="37469" xr:uid="{00000000-0005-0000-0000-0000A5BD0000}"/>
    <cellStyle name="Uwaga 24 19 13" xfId="40689" xr:uid="{00000000-0005-0000-0000-0000A6BD0000}"/>
    <cellStyle name="Uwaga 24 19 14" xfId="43855" xr:uid="{00000000-0005-0000-0000-0000A7BD0000}"/>
    <cellStyle name="Uwaga 24 19 15" xfId="47164" xr:uid="{00000000-0005-0000-0000-0000A8BD0000}"/>
    <cellStyle name="Uwaga 24 19 16" xfId="50321" xr:uid="{00000000-0005-0000-0000-0000A9BD0000}"/>
    <cellStyle name="Uwaga 24 19 17" xfId="53529" xr:uid="{00000000-0005-0000-0000-0000AABD0000}"/>
    <cellStyle name="Uwaga 24 19 18" xfId="55579" xr:uid="{00000000-0005-0000-0000-0000ABBD0000}"/>
    <cellStyle name="Uwaga 24 19 19" xfId="58816" xr:uid="{00000000-0005-0000-0000-0000ACBD0000}"/>
    <cellStyle name="Uwaga 24 19 2" xfId="9373" xr:uid="{00000000-0005-0000-0000-0000ADBD0000}"/>
    <cellStyle name="Uwaga 24 19 3" xfId="11411" xr:uid="{00000000-0005-0000-0000-0000AEBD0000}"/>
    <cellStyle name="Uwaga 24 19 4" xfId="5544" xr:uid="{00000000-0005-0000-0000-0000AFBD0000}"/>
    <cellStyle name="Uwaga 24 19 5" xfId="16062" xr:uid="{00000000-0005-0000-0000-0000B0BD0000}"/>
    <cellStyle name="Uwaga 24 19 6" xfId="18635" xr:uid="{00000000-0005-0000-0000-0000B1BD0000}"/>
    <cellStyle name="Uwaga 24 19 7" xfId="21945" xr:uid="{00000000-0005-0000-0000-0000B2BD0000}"/>
    <cellStyle name="Uwaga 24 19 8" xfId="25266" xr:uid="{00000000-0005-0000-0000-0000B3BD0000}"/>
    <cellStyle name="Uwaga 24 19 9" xfId="28494" xr:uid="{00000000-0005-0000-0000-0000B4BD0000}"/>
    <cellStyle name="Uwaga 24 2" xfId="1467" xr:uid="{00000000-0005-0000-0000-0000B5BD0000}"/>
    <cellStyle name="Uwaga 24 2 10" xfId="3441" xr:uid="{00000000-0005-0000-0000-0000B6BD0000}"/>
    <cellStyle name="Uwaga 24 2 10 10" xfId="33085" xr:uid="{00000000-0005-0000-0000-0000B7BD0000}"/>
    <cellStyle name="Uwaga 24 2 10 11" xfId="35552" xr:uid="{00000000-0005-0000-0000-0000B8BD0000}"/>
    <cellStyle name="Uwaga 24 2 10 12" xfId="38743" xr:uid="{00000000-0005-0000-0000-0000B9BD0000}"/>
    <cellStyle name="Uwaga 24 2 10 13" xfId="41947" xr:uid="{00000000-0005-0000-0000-0000BABD0000}"/>
    <cellStyle name="Uwaga 24 2 10 14" xfId="45129" xr:uid="{00000000-0005-0000-0000-0000BBBD0000}"/>
    <cellStyle name="Uwaga 24 2 10 15" xfId="48422" xr:uid="{00000000-0005-0000-0000-0000BCBD0000}"/>
    <cellStyle name="Uwaga 24 2 10 16" xfId="51591" xr:uid="{00000000-0005-0000-0000-0000BDBD0000}"/>
    <cellStyle name="Uwaga 24 2 10 17" xfId="54775" xr:uid="{00000000-0005-0000-0000-0000BEBD0000}"/>
    <cellStyle name="Uwaga 24 2 10 18" xfId="56829" xr:uid="{00000000-0005-0000-0000-0000BFBD0000}"/>
    <cellStyle name="Uwaga 24 2 10 19" xfId="60066" xr:uid="{00000000-0005-0000-0000-0000C0BD0000}"/>
    <cellStyle name="Uwaga 24 2 10 2" xfId="10643" xr:uid="{00000000-0005-0000-0000-0000C1BD0000}"/>
    <cellStyle name="Uwaga 24 2 10 3" xfId="12685" xr:uid="{00000000-0005-0000-0000-0000C2BD0000}"/>
    <cellStyle name="Uwaga 24 2 10 4" xfId="6809" xr:uid="{00000000-0005-0000-0000-0000C3BD0000}"/>
    <cellStyle name="Uwaga 24 2 10 5" xfId="17334" xr:uid="{00000000-0005-0000-0000-0000C4BD0000}"/>
    <cellStyle name="Uwaga 24 2 10 6" xfId="19909" xr:uid="{00000000-0005-0000-0000-0000C5BD0000}"/>
    <cellStyle name="Uwaga 24 2 10 7" xfId="23219" xr:uid="{00000000-0005-0000-0000-0000C6BD0000}"/>
    <cellStyle name="Uwaga 24 2 10 8" xfId="26534" xr:uid="{00000000-0005-0000-0000-0000C7BD0000}"/>
    <cellStyle name="Uwaga 24 2 10 9" xfId="29768" xr:uid="{00000000-0005-0000-0000-0000C8BD0000}"/>
    <cellStyle name="Uwaga 24 2 11" xfId="3391" xr:uid="{00000000-0005-0000-0000-0000C9BD0000}"/>
    <cellStyle name="Uwaga 24 2 11 10" xfId="33035" xr:uid="{00000000-0005-0000-0000-0000CABD0000}"/>
    <cellStyle name="Uwaga 24 2 11 11" xfId="35503" xr:uid="{00000000-0005-0000-0000-0000CBBD0000}"/>
    <cellStyle name="Uwaga 24 2 11 12" xfId="38693" xr:uid="{00000000-0005-0000-0000-0000CCBD0000}"/>
    <cellStyle name="Uwaga 24 2 11 13" xfId="41898" xr:uid="{00000000-0005-0000-0000-0000CDBD0000}"/>
    <cellStyle name="Uwaga 24 2 11 14" xfId="45079" xr:uid="{00000000-0005-0000-0000-0000CEBD0000}"/>
    <cellStyle name="Uwaga 24 2 11 15" xfId="48373" xr:uid="{00000000-0005-0000-0000-0000CFBD0000}"/>
    <cellStyle name="Uwaga 24 2 11 16" xfId="51542" xr:uid="{00000000-0005-0000-0000-0000D0BD0000}"/>
    <cellStyle name="Uwaga 24 2 11 17" xfId="54726" xr:uid="{00000000-0005-0000-0000-0000D1BD0000}"/>
    <cellStyle name="Uwaga 24 2 11 18" xfId="56780" xr:uid="{00000000-0005-0000-0000-0000D2BD0000}"/>
    <cellStyle name="Uwaga 24 2 11 19" xfId="60017" xr:uid="{00000000-0005-0000-0000-0000D3BD0000}"/>
    <cellStyle name="Uwaga 24 2 11 2" xfId="10593" xr:uid="{00000000-0005-0000-0000-0000D4BD0000}"/>
    <cellStyle name="Uwaga 24 2 11 3" xfId="12635" xr:uid="{00000000-0005-0000-0000-0000D5BD0000}"/>
    <cellStyle name="Uwaga 24 2 11 4" xfId="6759" xr:uid="{00000000-0005-0000-0000-0000D6BD0000}"/>
    <cellStyle name="Uwaga 24 2 11 5" xfId="17284" xr:uid="{00000000-0005-0000-0000-0000D7BD0000}"/>
    <cellStyle name="Uwaga 24 2 11 6" xfId="19859" xr:uid="{00000000-0005-0000-0000-0000D8BD0000}"/>
    <cellStyle name="Uwaga 24 2 11 7" xfId="23169" xr:uid="{00000000-0005-0000-0000-0000D9BD0000}"/>
    <cellStyle name="Uwaga 24 2 11 8" xfId="26484" xr:uid="{00000000-0005-0000-0000-0000DABD0000}"/>
    <cellStyle name="Uwaga 24 2 11 9" xfId="29718" xr:uid="{00000000-0005-0000-0000-0000DBBD0000}"/>
    <cellStyle name="Uwaga 24 2 12" xfId="1779" xr:uid="{00000000-0005-0000-0000-0000DCBD0000}"/>
    <cellStyle name="Uwaga 24 2 12 10" xfId="31431" xr:uid="{00000000-0005-0000-0000-0000DDBD0000}"/>
    <cellStyle name="Uwaga 24 2 12 11" xfId="15218" xr:uid="{00000000-0005-0000-0000-0000DEBD0000}"/>
    <cellStyle name="Uwaga 24 2 12 12" xfId="37081" xr:uid="{00000000-0005-0000-0000-0000DFBD0000}"/>
    <cellStyle name="Uwaga 24 2 12 13" xfId="40311" xr:uid="{00000000-0005-0000-0000-0000E0BD0000}"/>
    <cellStyle name="Uwaga 24 2 12 14" xfId="43467" xr:uid="{00000000-0005-0000-0000-0000E1BD0000}"/>
    <cellStyle name="Uwaga 24 2 12 15" xfId="46786" xr:uid="{00000000-0005-0000-0000-0000E2BD0000}"/>
    <cellStyle name="Uwaga 24 2 12 16" xfId="49933" xr:uid="{00000000-0005-0000-0000-0000E3BD0000}"/>
    <cellStyle name="Uwaga 24 2 12 17" xfId="53158" xr:uid="{00000000-0005-0000-0000-0000E4BD0000}"/>
    <cellStyle name="Uwaga 24 2 12 18" xfId="33890" xr:uid="{00000000-0005-0000-0000-0000E5BD0000}"/>
    <cellStyle name="Uwaga 24 2 12 19" xfId="58441" xr:uid="{00000000-0005-0000-0000-0000E6BD0000}"/>
    <cellStyle name="Uwaga 24 2 12 2" xfId="8989" xr:uid="{00000000-0005-0000-0000-0000E7BD0000}"/>
    <cellStyle name="Uwaga 24 2 12 3" xfId="8401" xr:uid="{00000000-0005-0000-0000-0000E8BD0000}"/>
    <cellStyle name="Uwaga 24 2 12 4" xfId="5158" xr:uid="{00000000-0005-0000-0000-0000E9BD0000}"/>
    <cellStyle name="Uwaga 24 2 12 5" xfId="15675" xr:uid="{00000000-0005-0000-0000-0000EABD0000}"/>
    <cellStyle name="Uwaga 24 2 12 6" xfId="14422" xr:uid="{00000000-0005-0000-0000-0000EBBD0000}"/>
    <cellStyle name="Uwaga 24 2 12 7" xfId="21557" xr:uid="{00000000-0005-0000-0000-0000ECBD0000}"/>
    <cellStyle name="Uwaga 24 2 12 8" xfId="24879" xr:uid="{00000000-0005-0000-0000-0000EDBD0000}"/>
    <cellStyle name="Uwaga 24 2 12 9" xfId="28106" xr:uid="{00000000-0005-0000-0000-0000EEBD0000}"/>
    <cellStyle name="Uwaga 24 2 13" xfId="3628" xr:uid="{00000000-0005-0000-0000-0000EFBD0000}"/>
    <cellStyle name="Uwaga 24 2 13 10" xfId="33272" xr:uid="{00000000-0005-0000-0000-0000F0BD0000}"/>
    <cellStyle name="Uwaga 24 2 13 11" xfId="35736" xr:uid="{00000000-0005-0000-0000-0000F1BD0000}"/>
    <cellStyle name="Uwaga 24 2 13 12" xfId="38930" xr:uid="{00000000-0005-0000-0000-0000F2BD0000}"/>
    <cellStyle name="Uwaga 24 2 13 13" xfId="42131" xr:uid="{00000000-0005-0000-0000-0000F3BD0000}"/>
    <cellStyle name="Uwaga 24 2 13 14" xfId="45316" xr:uid="{00000000-0005-0000-0000-0000F4BD0000}"/>
    <cellStyle name="Uwaga 24 2 13 15" xfId="48606" xr:uid="{00000000-0005-0000-0000-0000F5BD0000}"/>
    <cellStyle name="Uwaga 24 2 13 16" xfId="51777" xr:uid="{00000000-0005-0000-0000-0000F6BD0000}"/>
    <cellStyle name="Uwaga 24 2 13 17" xfId="54957" xr:uid="{00000000-0005-0000-0000-0000F7BD0000}"/>
    <cellStyle name="Uwaga 24 2 13 18" xfId="57011" xr:uid="{00000000-0005-0000-0000-0000F8BD0000}"/>
    <cellStyle name="Uwaga 24 2 13 19" xfId="60248" xr:uid="{00000000-0005-0000-0000-0000F9BD0000}"/>
    <cellStyle name="Uwaga 24 2 13 2" xfId="10830" xr:uid="{00000000-0005-0000-0000-0000FABD0000}"/>
    <cellStyle name="Uwaga 24 2 13 3" xfId="12872" xr:uid="{00000000-0005-0000-0000-0000FBBD0000}"/>
    <cellStyle name="Uwaga 24 2 13 4" xfId="6994" xr:uid="{00000000-0005-0000-0000-0000FCBD0000}"/>
    <cellStyle name="Uwaga 24 2 13 5" xfId="17521" xr:uid="{00000000-0005-0000-0000-0000FDBD0000}"/>
    <cellStyle name="Uwaga 24 2 13 6" xfId="20096" xr:uid="{00000000-0005-0000-0000-0000FEBD0000}"/>
    <cellStyle name="Uwaga 24 2 13 7" xfId="23406" xr:uid="{00000000-0005-0000-0000-0000FFBD0000}"/>
    <cellStyle name="Uwaga 24 2 13 8" xfId="26721" xr:uid="{00000000-0005-0000-0000-000000BE0000}"/>
    <cellStyle name="Uwaga 24 2 13 9" xfId="29955" xr:uid="{00000000-0005-0000-0000-000001BE0000}"/>
    <cellStyle name="Uwaga 24 2 14" xfId="3747" xr:uid="{00000000-0005-0000-0000-000002BE0000}"/>
    <cellStyle name="Uwaga 24 2 14 10" xfId="33391" xr:uid="{00000000-0005-0000-0000-000003BE0000}"/>
    <cellStyle name="Uwaga 24 2 14 11" xfId="35855" xr:uid="{00000000-0005-0000-0000-000004BE0000}"/>
    <cellStyle name="Uwaga 24 2 14 12" xfId="39049" xr:uid="{00000000-0005-0000-0000-000005BE0000}"/>
    <cellStyle name="Uwaga 24 2 14 13" xfId="42250" xr:uid="{00000000-0005-0000-0000-000006BE0000}"/>
    <cellStyle name="Uwaga 24 2 14 14" xfId="45435" xr:uid="{00000000-0005-0000-0000-000007BE0000}"/>
    <cellStyle name="Uwaga 24 2 14 15" xfId="48725" xr:uid="{00000000-0005-0000-0000-000008BE0000}"/>
    <cellStyle name="Uwaga 24 2 14 16" xfId="51896" xr:uid="{00000000-0005-0000-0000-000009BE0000}"/>
    <cellStyle name="Uwaga 24 2 14 17" xfId="55075" xr:uid="{00000000-0005-0000-0000-00000ABE0000}"/>
    <cellStyle name="Uwaga 24 2 14 18" xfId="57129" xr:uid="{00000000-0005-0000-0000-00000BBE0000}"/>
    <cellStyle name="Uwaga 24 2 14 19" xfId="60366" xr:uid="{00000000-0005-0000-0000-00000CBE0000}"/>
    <cellStyle name="Uwaga 24 2 14 2" xfId="10949" xr:uid="{00000000-0005-0000-0000-00000DBE0000}"/>
    <cellStyle name="Uwaga 24 2 14 3" xfId="12991" xr:uid="{00000000-0005-0000-0000-00000EBE0000}"/>
    <cellStyle name="Uwaga 24 2 14 4" xfId="7113" xr:uid="{00000000-0005-0000-0000-00000FBE0000}"/>
    <cellStyle name="Uwaga 24 2 14 5" xfId="17640" xr:uid="{00000000-0005-0000-0000-000010BE0000}"/>
    <cellStyle name="Uwaga 24 2 14 6" xfId="20215" xr:uid="{00000000-0005-0000-0000-000011BE0000}"/>
    <cellStyle name="Uwaga 24 2 14 7" xfId="23525" xr:uid="{00000000-0005-0000-0000-000012BE0000}"/>
    <cellStyle name="Uwaga 24 2 14 8" xfId="26840" xr:uid="{00000000-0005-0000-0000-000013BE0000}"/>
    <cellStyle name="Uwaga 24 2 14 9" xfId="30074" xr:uid="{00000000-0005-0000-0000-000014BE0000}"/>
    <cellStyle name="Uwaga 24 2 15" xfId="3697" xr:uid="{00000000-0005-0000-0000-000015BE0000}"/>
    <cellStyle name="Uwaga 24 2 15 10" xfId="33341" xr:uid="{00000000-0005-0000-0000-000016BE0000}"/>
    <cellStyle name="Uwaga 24 2 15 11" xfId="35805" xr:uid="{00000000-0005-0000-0000-000017BE0000}"/>
    <cellStyle name="Uwaga 24 2 15 12" xfId="38999" xr:uid="{00000000-0005-0000-0000-000018BE0000}"/>
    <cellStyle name="Uwaga 24 2 15 13" xfId="42200" xr:uid="{00000000-0005-0000-0000-000019BE0000}"/>
    <cellStyle name="Uwaga 24 2 15 14" xfId="45385" xr:uid="{00000000-0005-0000-0000-00001ABE0000}"/>
    <cellStyle name="Uwaga 24 2 15 15" xfId="48675" xr:uid="{00000000-0005-0000-0000-00001BBE0000}"/>
    <cellStyle name="Uwaga 24 2 15 16" xfId="51846" xr:uid="{00000000-0005-0000-0000-00001CBE0000}"/>
    <cellStyle name="Uwaga 24 2 15 17" xfId="55025" xr:uid="{00000000-0005-0000-0000-00001DBE0000}"/>
    <cellStyle name="Uwaga 24 2 15 18" xfId="57079" xr:uid="{00000000-0005-0000-0000-00001EBE0000}"/>
    <cellStyle name="Uwaga 24 2 15 19" xfId="60316" xr:uid="{00000000-0005-0000-0000-00001FBE0000}"/>
    <cellStyle name="Uwaga 24 2 15 2" xfId="10899" xr:uid="{00000000-0005-0000-0000-000020BE0000}"/>
    <cellStyle name="Uwaga 24 2 15 3" xfId="12941" xr:uid="{00000000-0005-0000-0000-000021BE0000}"/>
    <cellStyle name="Uwaga 24 2 15 4" xfId="7063" xr:uid="{00000000-0005-0000-0000-000022BE0000}"/>
    <cellStyle name="Uwaga 24 2 15 5" xfId="17590" xr:uid="{00000000-0005-0000-0000-000023BE0000}"/>
    <cellStyle name="Uwaga 24 2 15 6" xfId="20165" xr:uid="{00000000-0005-0000-0000-000024BE0000}"/>
    <cellStyle name="Uwaga 24 2 15 7" xfId="23475" xr:uid="{00000000-0005-0000-0000-000025BE0000}"/>
    <cellStyle name="Uwaga 24 2 15 8" xfId="26790" xr:uid="{00000000-0005-0000-0000-000026BE0000}"/>
    <cellStyle name="Uwaga 24 2 15 9" xfId="30024" xr:uid="{00000000-0005-0000-0000-000027BE0000}"/>
    <cellStyle name="Uwaga 24 2 16" xfId="3871" xr:uid="{00000000-0005-0000-0000-000028BE0000}"/>
    <cellStyle name="Uwaga 24 2 16 10" xfId="33515" xr:uid="{00000000-0005-0000-0000-000029BE0000}"/>
    <cellStyle name="Uwaga 24 2 16 11" xfId="35978" xr:uid="{00000000-0005-0000-0000-00002ABE0000}"/>
    <cellStyle name="Uwaga 24 2 16 12" xfId="39173" xr:uid="{00000000-0005-0000-0000-00002BBE0000}"/>
    <cellStyle name="Uwaga 24 2 16 13" xfId="42373" xr:uid="{00000000-0005-0000-0000-00002CBE0000}"/>
    <cellStyle name="Uwaga 24 2 16 14" xfId="45559" xr:uid="{00000000-0005-0000-0000-00002DBE0000}"/>
    <cellStyle name="Uwaga 24 2 16 15" xfId="48848" xr:uid="{00000000-0005-0000-0000-00002EBE0000}"/>
    <cellStyle name="Uwaga 24 2 16 16" xfId="52020" xr:uid="{00000000-0005-0000-0000-00002FBE0000}"/>
    <cellStyle name="Uwaga 24 2 16 17" xfId="55197" xr:uid="{00000000-0005-0000-0000-000030BE0000}"/>
    <cellStyle name="Uwaga 24 2 16 18" xfId="57251" xr:uid="{00000000-0005-0000-0000-000031BE0000}"/>
    <cellStyle name="Uwaga 24 2 16 19" xfId="60488" xr:uid="{00000000-0005-0000-0000-000032BE0000}"/>
    <cellStyle name="Uwaga 24 2 16 2" xfId="11073" xr:uid="{00000000-0005-0000-0000-000033BE0000}"/>
    <cellStyle name="Uwaga 24 2 16 3" xfId="13115" xr:uid="{00000000-0005-0000-0000-000034BE0000}"/>
    <cellStyle name="Uwaga 24 2 16 4" xfId="7232" xr:uid="{00000000-0005-0000-0000-000035BE0000}"/>
    <cellStyle name="Uwaga 24 2 16 5" xfId="17764" xr:uid="{00000000-0005-0000-0000-000036BE0000}"/>
    <cellStyle name="Uwaga 24 2 16 6" xfId="20339" xr:uid="{00000000-0005-0000-0000-000037BE0000}"/>
    <cellStyle name="Uwaga 24 2 16 7" xfId="23649" xr:uid="{00000000-0005-0000-0000-000038BE0000}"/>
    <cellStyle name="Uwaga 24 2 16 8" xfId="26964" xr:uid="{00000000-0005-0000-0000-000039BE0000}"/>
    <cellStyle name="Uwaga 24 2 16 9" xfId="30198" xr:uid="{00000000-0005-0000-0000-00003ABE0000}"/>
    <cellStyle name="Uwaga 24 2 17" xfId="4004" xr:uid="{00000000-0005-0000-0000-00003BBE0000}"/>
    <cellStyle name="Uwaga 24 2 17 10" xfId="33648" xr:uid="{00000000-0005-0000-0000-00003CBE0000}"/>
    <cellStyle name="Uwaga 24 2 17 11" xfId="36111" xr:uid="{00000000-0005-0000-0000-00003DBE0000}"/>
    <cellStyle name="Uwaga 24 2 17 12" xfId="39306" xr:uid="{00000000-0005-0000-0000-00003EBE0000}"/>
    <cellStyle name="Uwaga 24 2 17 13" xfId="42506" xr:uid="{00000000-0005-0000-0000-00003FBE0000}"/>
    <cellStyle name="Uwaga 24 2 17 14" xfId="45692" xr:uid="{00000000-0005-0000-0000-000040BE0000}"/>
    <cellStyle name="Uwaga 24 2 17 15" xfId="48981" xr:uid="{00000000-0005-0000-0000-000041BE0000}"/>
    <cellStyle name="Uwaga 24 2 17 16" xfId="52153" xr:uid="{00000000-0005-0000-0000-000042BE0000}"/>
    <cellStyle name="Uwaga 24 2 17 17" xfId="55329" xr:uid="{00000000-0005-0000-0000-000043BE0000}"/>
    <cellStyle name="Uwaga 24 2 17 18" xfId="57383" xr:uid="{00000000-0005-0000-0000-000044BE0000}"/>
    <cellStyle name="Uwaga 24 2 17 19" xfId="60620" xr:uid="{00000000-0005-0000-0000-000045BE0000}"/>
    <cellStyle name="Uwaga 24 2 17 2" xfId="11206" xr:uid="{00000000-0005-0000-0000-000046BE0000}"/>
    <cellStyle name="Uwaga 24 2 17 3" xfId="13248" xr:uid="{00000000-0005-0000-0000-000047BE0000}"/>
    <cellStyle name="Uwaga 24 2 17 4" xfId="7364" xr:uid="{00000000-0005-0000-0000-000048BE0000}"/>
    <cellStyle name="Uwaga 24 2 17 5" xfId="17897" xr:uid="{00000000-0005-0000-0000-000049BE0000}"/>
    <cellStyle name="Uwaga 24 2 17 6" xfId="20472" xr:uid="{00000000-0005-0000-0000-00004ABE0000}"/>
    <cellStyle name="Uwaga 24 2 17 7" xfId="23782" xr:uid="{00000000-0005-0000-0000-00004BBE0000}"/>
    <cellStyle name="Uwaga 24 2 17 8" xfId="27097" xr:uid="{00000000-0005-0000-0000-00004CBE0000}"/>
    <cellStyle name="Uwaga 24 2 17 9" xfId="30331" xr:uid="{00000000-0005-0000-0000-00004DBE0000}"/>
    <cellStyle name="Uwaga 24 2 18" xfId="3955" xr:uid="{00000000-0005-0000-0000-00004EBE0000}"/>
    <cellStyle name="Uwaga 24 2 18 10" xfId="33599" xr:uid="{00000000-0005-0000-0000-00004FBE0000}"/>
    <cellStyle name="Uwaga 24 2 18 11" xfId="36062" xr:uid="{00000000-0005-0000-0000-000050BE0000}"/>
    <cellStyle name="Uwaga 24 2 18 12" xfId="39257" xr:uid="{00000000-0005-0000-0000-000051BE0000}"/>
    <cellStyle name="Uwaga 24 2 18 13" xfId="42457" xr:uid="{00000000-0005-0000-0000-000052BE0000}"/>
    <cellStyle name="Uwaga 24 2 18 14" xfId="45643" xr:uid="{00000000-0005-0000-0000-000053BE0000}"/>
    <cellStyle name="Uwaga 24 2 18 15" xfId="48932" xr:uid="{00000000-0005-0000-0000-000054BE0000}"/>
    <cellStyle name="Uwaga 24 2 18 16" xfId="52104" xr:uid="{00000000-0005-0000-0000-000055BE0000}"/>
    <cellStyle name="Uwaga 24 2 18 17" xfId="55280" xr:uid="{00000000-0005-0000-0000-000056BE0000}"/>
    <cellStyle name="Uwaga 24 2 18 18" xfId="57334" xr:uid="{00000000-0005-0000-0000-000057BE0000}"/>
    <cellStyle name="Uwaga 24 2 18 19" xfId="60571" xr:uid="{00000000-0005-0000-0000-000058BE0000}"/>
    <cellStyle name="Uwaga 24 2 18 2" xfId="11157" xr:uid="{00000000-0005-0000-0000-000059BE0000}"/>
    <cellStyle name="Uwaga 24 2 18 3" xfId="13199" xr:uid="{00000000-0005-0000-0000-00005ABE0000}"/>
    <cellStyle name="Uwaga 24 2 18 4" xfId="7315" xr:uid="{00000000-0005-0000-0000-00005BBE0000}"/>
    <cellStyle name="Uwaga 24 2 18 5" xfId="17848" xr:uid="{00000000-0005-0000-0000-00005CBE0000}"/>
    <cellStyle name="Uwaga 24 2 18 6" xfId="20423" xr:uid="{00000000-0005-0000-0000-00005DBE0000}"/>
    <cellStyle name="Uwaga 24 2 18 7" xfId="23733" xr:uid="{00000000-0005-0000-0000-00005EBE0000}"/>
    <cellStyle name="Uwaga 24 2 18 8" xfId="27048" xr:uid="{00000000-0005-0000-0000-00005FBE0000}"/>
    <cellStyle name="Uwaga 24 2 18 9" xfId="30282" xr:uid="{00000000-0005-0000-0000-000060BE0000}"/>
    <cellStyle name="Uwaga 24 2 19" xfId="3894" xr:uid="{00000000-0005-0000-0000-000061BE0000}"/>
    <cellStyle name="Uwaga 24 2 19 10" xfId="33538" xr:uid="{00000000-0005-0000-0000-000062BE0000}"/>
    <cellStyle name="Uwaga 24 2 19 11" xfId="36001" xr:uid="{00000000-0005-0000-0000-000063BE0000}"/>
    <cellStyle name="Uwaga 24 2 19 12" xfId="39196" xr:uid="{00000000-0005-0000-0000-000064BE0000}"/>
    <cellStyle name="Uwaga 24 2 19 13" xfId="42396" xr:uid="{00000000-0005-0000-0000-000065BE0000}"/>
    <cellStyle name="Uwaga 24 2 19 14" xfId="45582" xr:uid="{00000000-0005-0000-0000-000066BE0000}"/>
    <cellStyle name="Uwaga 24 2 19 15" xfId="48871" xr:uid="{00000000-0005-0000-0000-000067BE0000}"/>
    <cellStyle name="Uwaga 24 2 19 16" xfId="52043" xr:uid="{00000000-0005-0000-0000-000068BE0000}"/>
    <cellStyle name="Uwaga 24 2 19 17" xfId="55220" xr:uid="{00000000-0005-0000-0000-000069BE0000}"/>
    <cellStyle name="Uwaga 24 2 19 18" xfId="57274" xr:uid="{00000000-0005-0000-0000-00006ABE0000}"/>
    <cellStyle name="Uwaga 24 2 19 19" xfId="60511" xr:uid="{00000000-0005-0000-0000-00006BBE0000}"/>
    <cellStyle name="Uwaga 24 2 19 2" xfId="11096" xr:uid="{00000000-0005-0000-0000-00006CBE0000}"/>
    <cellStyle name="Uwaga 24 2 19 3" xfId="13138" xr:uid="{00000000-0005-0000-0000-00006DBE0000}"/>
    <cellStyle name="Uwaga 24 2 19 4" xfId="7255" xr:uid="{00000000-0005-0000-0000-00006EBE0000}"/>
    <cellStyle name="Uwaga 24 2 19 5" xfId="17787" xr:uid="{00000000-0005-0000-0000-00006FBE0000}"/>
    <cellStyle name="Uwaga 24 2 19 6" xfId="20362" xr:uid="{00000000-0005-0000-0000-000070BE0000}"/>
    <cellStyle name="Uwaga 24 2 19 7" xfId="23672" xr:uid="{00000000-0005-0000-0000-000071BE0000}"/>
    <cellStyle name="Uwaga 24 2 19 8" xfId="26987" xr:uid="{00000000-0005-0000-0000-000072BE0000}"/>
    <cellStyle name="Uwaga 24 2 19 9" xfId="30221" xr:uid="{00000000-0005-0000-0000-000073BE0000}"/>
    <cellStyle name="Uwaga 24 2 2" xfId="1554" xr:uid="{00000000-0005-0000-0000-000074BE0000}"/>
    <cellStyle name="Uwaga 24 2 2 10" xfId="31206" xr:uid="{00000000-0005-0000-0000-000075BE0000}"/>
    <cellStyle name="Uwaga 24 2 2 11" xfId="15148" xr:uid="{00000000-0005-0000-0000-000076BE0000}"/>
    <cellStyle name="Uwaga 24 2 2 12" xfId="33954" xr:uid="{00000000-0005-0000-0000-000077BE0000}"/>
    <cellStyle name="Uwaga 24 2 2 13" xfId="15074" xr:uid="{00000000-0005-0000-0000-000078BE0000}"/>
    <cellStyle name="Uwaga 24 2 2 14" xfId="24752" xr:uid="{00000000-0005-0000-0000-000079BE0000}"/>
    <cellStyle name="Uwaga 24 2 2 15" xfId="46566" xr:uid="{00000000-0005-0000-0000-00007ABE0000}"/>
    <cellStyle name="Uwaga 24 2 2 16" xfId="39759" xr:uid="{00000000-0005-0000-0000-00007BBE0000}"/>
    <cellStyle name="Uwaga 24 2 2 17" xfId="36911" xr:uid="{00000000-0005-0000-0000-00007CBE0000}"/>
    <cellStyle name="Uwaga 24 2 2 18" xfId="18519" xr:uid="{00000000-0005-0000-0000-00007DBE0000}"/>
    <cellStyle name="Uwaga 24 2 2 19" xfId="58223" xr:uid="{00000000-0005-0000-0000-00007EBE0000}"/>
    <cellStyle name="Uwaga 24 2 2 2" xfId="8766" xr:uid="{00000000-0005-0000-0000-00007FBE0000}"/>
    <cellStyle name="Uwaga 24 2 2 3" xfId="8624" xr:uid="{00000000-0005-0000-0000-000080BE0000}"/>
    <cellStyle name="Uwaga 24 2 2 4" xfId="4934" xr:uid="{00000000-0005-0000-0000-000081BE0000}"/>
    <cellStyle name="Uwaga 24 2 2 5" xfId="15450" xr:uid="{00000000-0005-0000-0000-000082BE0000}"/>
    <cellStyle name="Uwaga 24 2 2 6" xfId="14647" xr:uid="{00000000-0005-0000-0000-000083BE0000}"/>
    <cellStyle name="Uwaga 24 2 2 7" xfId="21332" xr:uid="{00000000-0005-0000-0000-000084BE0000}"/>
    <cellStyle name="Uwaga 24 2 2 8" xfId="24655" xr:uid="{00000000-0005-0000-0000-000085BE0000}"/>
    <cellStyle name="Uwaga 24 2 2 9" xfId="18226" xr:uid="{00000000-0005-0000-0000-000086BE0000}"/>
    <cellStyle name="Uwaga 24 2 20" xfId="4127" xr:uid="{00000000-0005-0000-0000-000087BE0000}"/>
    <cellStyle name="Uwaga 24 2 20 10" xfId="36233" xr:uid="{00000000-0005-0000-0000-000088BE0000}"/>
    <cellStyle name="Uwaga 24 2 20 11" xfId="39429" xr:uid="{00000000-0005-0000-0000-000089BE0000}"/>
    <cellStyle name="Uwaga 24 2 20 12" xfId="42628" xr:uid="{00000000-0005-0000-0000-00008ABE0000}"/>
    <cellStyle name="Uwaga 24 2 20 13" xfId="45815" xr:uid="{00000000-0005-0000-0000-00008BBE0000}"/>
    <cellStyle name="Uwaga 24 2 20 14" xfId="49103" xr:uid="{00000000-0005-0000-0000-00008CBE0000}"/>
    <cellStyle name="Uwaga 24 2 20 15" xfId="52276" xr:uid="{00000000-0005-0000-0000-00008DBE0000}"/>
    <cellStyle name="Uwaga 24 2 20 16" xfId="55450" xr:uid="{00000000-0005-0000-0000-00008EBE0000}"/>
    <cellStyle name="Uwaga 24 2 20 17" xfId="57504" xr:uid="{00000000-0005-0000-0000-00008FBE0000}"/>
    <cellStyle name="Uwaga 24 2 20 18" xfId="60741" xr:uid="{00000000-0005-0000-0000-000090BE0000}"/>
    <cellStyle name="Uwaga 24 2 20 2" xfId="11329" xr:uid="{00000000-0005-0000-0000-000091BE0000}"/>
    <cellStyle name="Uwaga 24 2 20 3" xfId="13371" xr:uid="{00000000-0005-0000-0000-000092BE0000}"/>
    <cellStyle name="Uwaga 24 2 20 4" xfId="18020" xr:uid="{00000000-0005-0000-0000-000093BE0000}"/>
    <cellStyle name="Uwaga 24 2 20 5" xfId="20595" xr:uid="{00000000-0005-0000-0000-000094BE0000}"/>
    <cellStyle name="Uwaga 24 2 20 6" xfId="23905" xr:uid="{00000000-0005-0000-0000-000095BE0000}"/>
    <cellStyle name="Uwaga 24 2 20 7" xfId="27220" xr:uid="{00000000-0005-0000-0000-000096BE0000}"/>
    <cellStyle name="Uwaga 24 2 20 8" xfId="30454" xr:uid="{00000000-0005-0000-0000-000097BE0000}"/>
    <cellStyle name="Uwaga 24 2 20 9" xfId="33771" xr:uid="{00000000-0005-0000-0000-000098BE0000}"/>
    <cellStyle name="Uwaga 24 2 3" xfId="2561" xr:uid="{00000000-0005-0000-0000-000099BE0000}"/>
    <cellStyle name="Uwaga 24 2 3 10" xfId="32205" xr:uid="{00000000-0005-0000-0000-00009ABE0000}"/>
    <cellStyle name="Uwaga 24 2 3 11" xfId="34675" xr:uid="{00000000-0005-0000-0000-00009BBE0000}"/>
    <cellStyle name="Uwaga 24 2 3 12" xfId="37863" xr:uid="{00000000-0005-0000-0000-00009CBE0000}"/>
    <cellStyle name="Uwaga 24 2 3 13" xfId="41073" xr:uid="{00000000-0005-0000-0000-00009DBE0000}"/>
    <cellStyle name="Uwaga 24 2 3 14" xfId="44249" xr:uid="{00000000-0005-0000-0000-00009EBE0000}"/>
    <cellStyle name="Uwaga 24 2 3 15" xfId="47548" xr:uid="{00000000-0005-0000-0000-00009FBE0000}"/>
    <cellStyle name="Uwaga 24 2 3 16" xfId="50713" xr:uid="{00000000-0005-0000-0000-0000A0BE0000}"/>
    <cellStyle name="Uwaga 24 2 3 17" xfId="53908" xr:uid="{00000000-0005-0000-0000-0000A1BE0000}"/>
    <cellStyle name="Uwaga 24 2 3 18" xfId="55962" xr:uid="{00000000-0005-0000-0000-0000A2BE0000}"/>
    <cellStyle name="Uwaga 24 2 3 19" xfId="59199" xr:uid="{00000000-0005-0000-0000-0000A3BE0000}"/>
    <cellStyle name="Uwaga 24 2 3 2" xfId="9763" xr:uid="{00000000-0005-0000-0000-0000A4BE0000}"/>
    <cellStyle name="Uwaga 24 2 3 3" xfId="11805" xr:uid="{00000000-0005-0000-0000-0000A5BE0000}"/>
    <cellStyle name="Uwaga 24 2 3 4" xfId="5929" xr:uid="{00000000-0005-0000-0000-0000A6BE0000}"/>
    <cellStyle name="Uwaga 24 2 3 5" xfId="16454" xr:uid="{00000000-0005-0000-0000-0000A7BE0000}"/>
    <cellStyle name="Uwaga 24 2 3 6" xfId="19029" xr:uid="{00000000-0005-0000-0000-0000A8BE0000}"/>
    <cellStyle name="Uwaga 24 2 3 7" xfId="22339" xr:uid="{00000000-0005-0000-0000-0000A9BE0000}"/>
    <cellStyle name="Uwaga 24 2 3 8" xfId="25659" xr:uid="{00000000-0005-0000-0000-0000AABE0000}"/>
    <cellStyle name="Uwaga 24 2 3 9" xfId="28888" xr:uid="{00000000-0005-0000-0000-0000ABBE0000}"/>
    <cellStyle name="Uwaga 24 2 4" xfId="2704" xr:uid="{00000000-0005-0000-0000-0000ACBE0000}"/>
    <cellStyle name="Uwaga 24 2 4 10" xfId="32348" xr:uid="{00000000-0005-0000-0000-0000ADBE0000}"/>
    <cellStyle name="Uwaga 24 2 4 11" xfId="34818" xr:uid="{00000000-0005-0000-0000-0000AEBE0000}"/>
    <cellStyle name="Uwaga 24 2 4 12" xfId="38006" xr:uid="{00000000-0005-0000-0000-0000AFBE0000}"/>
    <cellStyle name="Uwaga 24 2 4 13" xfId="41216" xr:uid="{00000000-0005-0000-0000-0000B0BE0000}"/>
    <cellStyle name="Uwaga 24 2 4 14" xfId="44392" xr:uid="{00000000-0005-0000-0000-0000B1BE0000}"/>
    <cellStyle name="Uwaga 24 2 4 15" xfId="47691" xr:uid="{00000000-0005-0000-0000-0000B2BE0000}"/>
    <cellStyle name="Uwaga 24 2 4 16" xfId="50856" xr:uid="{00000000-0005-0000-0000-0000B3BE0000}"/>
    <cellStyle name="Uwaga 24 2 4 17" xfId="54050" xr:uid="{00000000-0005-0000-0000-0000B4BE0000}"/>
    <cellStyle name="Uwaga 24 2 4 18" xfId="56104" xr:uid="{00000000-0005-0000-0000-0000B5BE0000}"/>
    <cellStyle name="Uwaga 24 2 4 19" xfId="59341" xr:uid="{00000000-0005-0000-0000-0000B6BE0000}"/>
    <cellStyle name="Uwaga 24 2 4 2" xfId="9906" xr:uid="{00000000-0005-0000-0000-0000B7BE0000}"/>
    <cellStyle name="Uwaga 24 2 4 3" xfId="11948" xr:uid="{00000000-0005-0000-0000-0000B8BE0000}"/>
    <cellStyle name="Uwaga 24 2 4 4" xfId="6072" xr:uid="{00000000-0005-0000-0000-0000B9BE0000}"/>
    <cellStyle name="Uwaga 24 2 4 5" xfId="16597" xr:uid="{00000000-0005-0000-0000-0000BABE0000}"/>
    <cellStyle name="Uwaga 24 2 4 6" xfId="19172" xr:uid="{00000000-0005-0000-0000-0000BBBE0000}"/>
    <cellStyle name="Uwaga 24 2 4 7" xfId="22482" xr:uid="{00000000-0005-0000-0000-0000BCBE0000}"/>
    <cellStyle name="Uwaga 24 2 4 8" xfId="25801" xr:uid="{00000000-0005-0000-0000-0000BDBE0000}"/>
    <cellStyle name="Uwaga 24 2 4 9" xfId="29031" xr:uid="{00000000-0005-0000-0000-0000BEBE0000}"/>
    <cellStyle name="Uwaga 24 2 5" xfId="2604" xr:uid="{00000000-0005-0000-0000-0000BFBE0000}"/>
    <cellStyle name="Uwaga 24 2 5 10" xfId="32248" xr:uid="{00000000-0005-0000-0000-0000C0BE0000}"/>
    <cellStyle name="Uwaga 24 2 5 11" xfId="34718" xr:uid="{00000000-0005-0000-0000-0000C1BE0000}"/>
    <cellStyle name="Uwaga 24 2 5 12" xfId="37906" xr:uid="{00000000-0005-0000-0000-0000C2BE0000}"/>
    <cellStyle name="Uwaga 24 2 5 13" xfId="41116" xr:uid="{00000000-0005-0000-0000-0000C3BE0000}"/>
    <cellStyle name="Uwaga 24 2 5 14" xfId="44292" xr:uid="{00000000-0005-0000-0000-0000C4BE0000}"/>
    <cellStyle name="Uwaga 24 2 5 15" xfId="47591" xr:uid="{00000000-0005-0000-0000-0000C5BE0000}"/>
    <cellStyle name="Uwaga 24 2 5 16" xfId="50756" xr:uid="{00000000-0005-0000-0000-0000C6BE0000}"/>
    <cellStyle name="Uwaga 24 2 5 17" xfId="53951" xr:uid="{00000000-0005-0000-0000-0000C7BE0000}"/>
    <cellStyle name="Uwaga 24 2 5 18" xfId="56005" xr:uid="{00000000-0005-0000-0000-0000C8BE0000}"/>
    <cellStyle name="Uwaga 24 2 5 19" xfId="59242" xr:uid="{00000000-0005-0000-0000-0000C9BE0000}"/>
    <cellStyle name="Uwaga 24 2 5 2" xfId="9806" xr:uid="{00000000-0005-0000-0000-0000CABE0000}"/>
    <cellStyle name="Uwaga 24 2 5 3" xfId="11848" xr:uid="{00000000-0005-0000-0000-0000CBBE0000}"/>
    <cellStyle name="Uwaga 24 2 5 4" xfId="5972" xr:uid="{00000000-0005-0000-0000-0000CCBE0000}"/>
    <cellStyle name="Uwaga 24 2 5 5" xfId="16497" xr:uid="{00000000-0005-0000-0000-0000CDBE0000}"/>
    <cellStyle name="Uwaga 24 2 5 6" xfId="19072" xr:uid="{00000000-0005-0000-0000-0000CEBE0000}"/>
    <cellStyle name="Uwaga 24 2 5 7" xfId="22382" xr:uid="{00000000-0005-0000-0000-0000CFBE0000}"/>
    <cellStyle name="Uwaga 24 2 5 8" xfId="25702" xr:uid="{00000000-0005-0000-0000-0000D0BE0000}"/>
    <cellStyle name="Uwaga 24 2 5 9" xfId="28931" xr:uid="{00000000-0005-0000-0000-0000D1BE0000}"/>
    <cellStyle name="Uwaga 24 2 6" xfId="2924" xr:uid="{00000000-0005-0000-0000-0000D2BE0000}"/>
    <cellStyle name="Uwaga 24 2 6 10" xfId="32568" xr:uid="{00000000-0005-0000-0000-0000D3BE0000}"/>
    <cellStyle name="Uwaga 24 2 6 11" xfId="35038" xr:uid="{00000000-0005-0000-0000-0000D4BE0000}"/>
    <cellStyle name="Uwaga 24 2 6 12" xfId="38226" xr:uid="{00000000-0005-0000-0000-0000D5BE0000}"/>
    <cellStyle name="Uwaga 24 2 6 13" xfId="41433" xr:uid="{00000000-0005-0000-0000-0000D6BE0000}"/>
    <cellStyle name="Uwaga 24 2 6 14" xfId="44612" xr:uid="{00000000-0005-0000-0000-0000D7BE0000}"/>
    <cellStyle name="Uwaga 24 2 6 15" xfId="47908" xr:uid="{00000000-0005-0000-0000-0000D8BE0000}"/>
    <cellStyle name="Uwaga 24 2 6 16" xfId="51076" xr:uid="{00000000-0005-0000-0000-0000D9BE0000}"/>
    <cellStyle name="Uwaga 24 2 6 17" xfId="54265" xr:uid="{00000000-0005-0000-0000-0000DABE0000}"/>
    <cellStyle name="Uwaga 24 2 6 18" xfId="56319" xr:uid="{00000000-0005-0000-0000-0000DBBE0000}"/>
    <cellStyle name="Uwaga 24 2 6 19" xfId="59556" xr:uid="{00000000-0005-0000-0000-0000DCBE0000}"/>
    <cellStyle name="Uwaga 24 2 6 2" xfId="10126" xr:uid="{00000000-0005-0000-0000-0000DDBE0000}"/>
    <cellStyle name="Uwaga 24 2 6 3" xfId="12168" xr:uid="{00000000-0005-0000-0000-0000DEBE0000}"/>
    <cellStyle name="Uwaga 24 2 6 4" xfId="6292" xr:uid="{00000000-0005-0000-0000-0000DFBE0000}"/>
    <cellStyle name="Uwaga 24 2 6 5" xfId="16817" xr:uid="{00000000-0005-0000-0000-0000E0BE0000}"/>
    <cellStyle name="Uwaga 24 2 6 6" xfId="19392" xr:uid="{00000000-0005-0000-0000-0000E1BE0000}"/>
    <cellStyle name="Uwaga 24 2 6 7" xfId="22702" xr:uid="{00000000-0005-0000-0000-0000E2BE0000}"/>
    <cellStyle name="Uwaga 24 2 6 8" xfId="26019" xr:uid="{00000000-0005-0000-0000-0000E3BE0000}"/>
    <cellStyle name="Uwaga 24 2 6 9" xfId="29251" xr:uid="{00000000-0005-0000-0000-0000E4BE0000}"/>
    <cellStyle name="Uwaga 24 2 7" xfId="2996" xr:uid="{00000000-0005-0000-0000-0000E5BE0000}"/>
    <cellStyle name="Uwaga 24 2 7 10" xfId="32640" xr:uid="{00000000-0005-0000-0000-0000E6BE0000}"/>
    <cellStyle name="Uwaga 24 2 7 11" xfId="35110" xr:uid="{00000000-0005-0000-0000-0000E7BE0000}"/>
    <cellStyle name="Uwaga 24 2 7 12" xfId="38298" xr:uid="{00000000-0005-0000-0000-0000E8BE0000}"/>
    <cellStyle name="Uwaga 24 2 7 13" xfId="41505" xr:uid="{00000000-0005-0000-0000-0000E9BE0000}"/>
    <cellStyle name="Uwaga 24 2 7 14" xfId="44684" xr:uid="{00000000-0005-0000-0000-0000EABE0000}"/>
    <cellStyle name="Uwaga 24 2 7 15" xfId="47980" xr:uid="{00000000-0005-0000-0000-0000EBBE0000}"/>
    <cellStyle name="Uwaga 24 2 7 16" xfId="51148" xr:uid="{00000000-0005-0000-0000-0000ECBE0000}"/>
    <cellStyle name="Uwaga 24 2 7 17" xfId="54337" xr:uid="{00000000-0005-0000-0000-0000EDBE0000}"/>
    <cellStyle name="Uwaga 24 2 7 18" xfId="56391" xr:uid="{00000000-0005-0000-0000-0000EEBE0000}"/>
    <cellStyle name="Uwaga 24 2 7 19" xfId="59628" xr:uid="{00000000-0005-0000-0000-0000EFBE0000}"/>
    <cellStyle name="Uwaga 24 2 7 2" xfId="10198" xr:uid="{00000000-0005-0000-0000-0000F0BE0000}"/>
    <cellStyle name="Uwaga 24 2 7 3" xfId="12240" xr:uid="{00000000-0005-0000-0000-0000F1BE0000}"/>
    <cellStyle name="Uwaga 24 2 7 4" xfId="6364" xr:uid="{00000000-0005-0000-0000-0000F2BE0000}"/>
    <cellStyle name="Uwaga 24 2 7 5" xfId="16889" xr:uid="{00000000-0005-0000-0000-0000F3BE0000}"/>
    <cellStyle name="Uwaga 24 2 7 6" xfId="19464" xr:uid="{00000000-0005-0000-0000-0000F4BE0000}"/>
    <cellStyle name="Uwaga 24 2 7 7" xfId="22774" xr:uid="{00000000-0005-0000-0000-0000F5BE0000}"/>
    <cellStyle name="Uwaga 24 2 7 8" xfId="26091" xr:uid="{00000000-0005-0000-0000-0000F6BE0000}"/>
    <cellStyle name="Uwaga 24 2 7 9" xfId="29323" xr:uid="{00000000-0005-0000-0000-0000F7BE0000}"/>
    <cellStyle name="Uwaga 24 2 8" xfId="3194" xr:uid="{00000000-0005-0000-0000-0000F8BE0000}"/>
    <cellStyle name="Uwaga 24 2 8 10" xfId="32838" xr:uid="{00000000-0005-0000-0000-0000F9BE0000}"/>
    <cellStyle name="Uwaga 24 2 8 11" xfId="35307" xr:uid="{00000000-0005-0000-0000-0000FABE0000}"/>
    <cellStyle name="Uwaga 24 2 8 12" xfId="38496" xr:uid="{00000000-0005-0000-0000-0000FBBE0000}"/>
    <cellStyle name="Uwaga 24 2 8 13" xfId="41702" xr:uid="{00000000-0005-0000-0000-0000FCBE0000}"/>
    <cellStyle name="Uwaga 24 2 8 14" xfId="44882" xr:uid="{00000000-0005-0000-0000-0000FDBE0000}"/>
    <cellStyle name="Uwaga 24 2 8 15" xfId="48177" xr:uid="{00000000-0005-0000-0000-0000FEBE0000}"/>
    <cellStyle name="Uwaga 24 2 8 16" xfId="51345" xr:uid="{00000000-0005-0000-0000-0000FFBE0000}"/>
    <cellStyle name="Uwaga 24 2 8 17" xfId="54532" xr:uid="{00000000-0005-0000-0000-000000BF0000}"/>
    <cellStyle name="Uwaga 24 2 8 18" xfId="56586" xr:uid="{00000000-0005-0000-0000-000001BF0000}"/>
    <cellStyle name="Uwaga 24 2 8 19" xfId="59823" xr:uid="{00000000-0005-0000-0000-000002BF0000}"/>
    <cellStyle name="Uwaga 24 2 8 2" xfId="10396" xr:uid="{00000000-0005-0000-0000-000003BF0000}"/>
    <cellStyle name="Uwaga 24 2 8 3" xfId="12438" xr:uid="{00000000-0005-0000-0000-000004BF0000}"/>
    <cellStyle name="Uwaga 24 2 8 4" xfId="6562" xr:uid="{00000000-0005-0000-0000-000005BF0000}"/>
    <cellStyle name="Uwaga 24 2 8 5" xfId="17087" xr:uid="{00000000-0005-0000-0000-000006BF0000}"/>
    <cellStyle name="Uwaga 24 2 8 6" xfId="19662" xr:uid="{00000000-0005-0000-0000-000007BF0000}"/>
    <cellStyle name="Uwaga 24 2 8 7" xfId="22972" xr:uid="{00000000-0005-0000-0000-000008BF0000}"/>
    <cellStyle name="Uwaga 24 2 8 8" xfId="26287" xr:uid="{00000000-0005-0000-0000-000009BF0000}"/>
    <cellStyle name="Uwaga 24 2 8 9" xfId="29521" xr:uid="{00000000-0005-0000-0000-00000ABF0000}"/>
    <cellStyle name="Uwaga 24 2 9" xfId="3092" xr:uid="{00000000-0005-0000-0000-00000BBF0000}"/>
    <cellStyle name="Uwaga 24 2 9 10" xfId="32736" xr:uid="{00000000-0005-0000-0000-00000CBF0000}"/>
    <cellStyle name="Uwaga 24 2 9 11" xfId="35205" xr:uid="{00000000-0005-0000-0000-00000DBF0000}"/>
    <cellStyle name="Uwaga 24 2 9 12" xfId="38394" xr:uid="{00000000-0005-0000-0000-00000EBF0000}"/>
    <cellStyle name="Uwaga 24 2 9 13" xfId="41600" xr:uid="{00000000-0005-0000-0000-00000FBF0000}"/>
    <cellStyle name="Uwaga 24 2 9 14" xfId="44780" xr:uid="{00000000-0005-0000-0000-000010BF0000}"/>
    <cellStyle name="Uwaga 24 2 9 15" xfId="48075" xr:uid="{00000000-0005-0000-0000-000011BF0000}"/>
    <cellStyle name="Uwaga 24 2 9 16" xfId="51243" xr:uid="{00000000-0005-0000-0000-000012BF0000}"/>
    <cellStyle name="Uwaga 24 2 9 17" xfId="54431" xr:uid="{00000000-0005-0000-0000-000013BF0000}"/>
    <cellStyle name="Uwaga 24 2 9 18" xfId="56485" xr:uid="{00000000-0005-0000-0000-000014BF0000}"/>
    <cellStyle name="Uwaga 24 2 9 19" xfId="59722" xr:uid="{00000000-0005-0000-0000-000015BF0000}"/>
    <cellStyle name="Uwaga 24 2 9 2" xfId="10294" xr:uid="{00000000-0005-0000-0000-000016BF0000}"/>
    <cellStyle name="Uwaga 24 2 9 3" xfId="12336" xr:uid="{00000000-0005-0000-0000-000017BF0000}"/>
    <cellStyle name="Uwaga 24 2 9 4" xfId="6460" xr:uid="{00000000-0005-0000-0000-000018BF0000}"/>
    <cellStyle name="Uwaga 24 2 9 5" xfId="16985" xr:uid="{00000000-0005-0000-0000-000019BF0000}"/>
    <cellStyle name="Uwaga 24 2 9 6" xfId="19560" xr:uid="{00000000-0005-0000-0000-00001ABF0000}"/>
    <cellStyle name="Uwaga 24 2 9 7" xfId="22870" xr:uid="{00000000-0005-0000-0000-00001BBF0000}"/>
    <cellStyle name="Uwaga 24 2 9 8" xfId="26186" xr:uid="{00000000-0005-0000-0000-00001CBF0000}"/>
    <cellStyle name="Uwaga 24 2 9 9" xfId="29419" xr:uid="{00000000-0005-0000-0000-00001DBF0000}"/>
    <cellStyle name="Uwaga 24 20" xfId="1887" xr:uid="{00000000-0005-0000-0000-00001EBF0000}"/>
    <cellStyle name="Uwaga 24 20 10" xfId="31539" xr:uid="{00000000-0005-0000-0000-00001FBF0000}"/>
    <cellStyle name="Uwaga 24 20 11" xfId="15282" xr:uid="{00000000-0005-0000-0000-000020BF0000}"/>
    <cellStyle name="Uwaga 24 20 12" xfId="37189" xr:uid="{00000000-0005-0000-0000-000021BF0000}"/>
    <cellStyle name="Uwaga 24 20 13" xfId="40414" xr:uid="{00000000-0005-0000-0000-000022BF0000}"/>
    <cellStyle name="Uwaga 24 20 14" xfId="43575" xr:uid="{00000000-0005-0000-0000-000023BF0000}"/>
    <cellStyle name="Uwaga 24 20 15" xfId="46889" xr:uid="{00000000-0005-0000-0000-000024BF0000}"/>
    <cellStyle name="Uwaga 24 20 16" xfId="50041" xr:uid="{00000000-0005-0000-0000-000025BF0000}"/>
    <cellStyle name="Uwaga 24 20 17" xfId="53261" xr:uid="{00000000-0005-0000-0000-000026BF0000}"/>
    <cellStyle name="Uwaga 24 20 18" xfId="52983" xr:uid="{00000000-0005-0000-0000-000027BF0000}"/>
    <cellStyle name="Uwaga 24 20 19" xfId="58544" xr:uid="{00000000-0005-0000-0000-000028BF0000}"/>
    <cellStyle name="Uwaga 24 20 2" xfId="9097" xr:uid="{00000000-0005-0000-0000-000029BF0000}"/>
    <cellStyle name="Uwaga 24 20 3" xfId="8293" xr:uid="{00000000-0005-0000-0000-00002ABF0000}"/>
    <cellStyle name="Uwaga 24 20 4" xfId="5265" xr:uid="{00000000-0005-0000-0000-00002BBF0000}"/>
    <cellStyle name="Uwaga 24 20 5" xfId="15783" xr:uid="{00000000-0005-0000-0000-00002CBF0000}"/>
    <cellStyle name="Uwaga 24 20 6" xfId="14314" xr:uid="{00000000-0005-0000-0000-00002DBF0000}"/>
    <cellStyle name="Uwaga 24 20 7" xfId="21665" xr:uid="{00000000-0005-0000-0000-00002EBF0000}"/>
    <cellStyle name="Uwaga 24 20 8" xfId="24987" xr:uid="{00000000-0005-0000-0000-00002FBF0000}"/>
    <cellStyle name="Uwaga 24 20 9" xfId="28214" xr:uid="{00000000-0005-0000-0000-000030BF0000}"/>
    <cellStyle name="Uwaga 24 21" xfId="4063" xr:uid="{00000000-0005-0000-0000-000031BF0000}"/>
    <cellStyle name="Uwaga 24 21 10" xfId="36169" xr:uid="{00000000-0005-0000-0000-000032BF0000}"/>
    <cellStyle name="Uwaga 24 21 11" xfId="39365" xr:uid="{00000000-0005-0000-0000-000033BF0000}"/>
    <cellStyle name="Uwaga 24 21 12" xfId="42564" xr:uid="{00000000-0005-0000-0000-000034BF0000}"/>
    <cellStyle name="Uwaga 24 21 13" xfId="45751" xr:uid="{00000000-0005-0000-0000-000035BF0000}"/>
    <cellStyle name="Uwaga 24 21 14" xfId="49039" xr:uid="{00000000-0005-0000-0000-000036BF0000}"/>
    <cellStyle name="Uwaga 24 21 15" xfId="52212" xr:uid="{00000000-0005-0000-0000-000037BF0000}"/>
    <cellStyle name="Uwaga 24 21 16" xfId="55387" xr:uid="{00000000-0005-0000-0000-000038BF0000}"/>
    <cellStyle name="Uwaga 24 21 17" xfId="57441" xr:uid="{00000000-0005-0000-0000-000039BF0000}"/>
    <cellStyle name="Uwaga 24 21 18" xfId="60678" xr:uid="{00000000-0005-0000-0000-00003ABF0000}"/>
    <cellStyle name="Uwaga 24 21 2" xfId="11265" xr:uid="{00000000-0005-0000-0000-00003BBF0000}"/>
    <cellStyle name="Uwaga 24 21 3" xfId="13307" xr:uid="{00000000-0005-0000-0000-00003CBF0000}"/>
    <cellStyle name="Uwaga 24 21 4" xfId="17956" xr:uid="{00000000-0005-0000-0000-00003DBF0000}"/>
    <cellStyle name="Uwaga 24 21 5" xfId="20531" xr:uid="{00000000-0005-0000-0000-00003EBF0000}"/>
    <cellStyle name="Uwaga 24 21 6" xfId="23841" xr:uid="{00000000-0005-0000-0000-00003FBF0000}"/>
    <cellStyle name="Uwaga 24 21 7" xfId="27156" xr:uid="{00000000-0005-0000-0000-000040BF0000}"/>
    <cellStyle name="Uwaga 24 21 8" xfId="30390" xr:uid="{00000000-0005-0000-0000-000041BF0000}"/>
    <cellStyle name="Uwaga 24 21 9" xfId="33707" xr:uid="{00000000-0005-0000-0000-000042BF0000}"/>
    <cellStyle name="Uwaga 24 22" xfId="4357" xr:uid="{00000000-0005-0000-0000-000043BF0000}"/>
    <cellStyle name="Uwaga 24 22 10" xfId="42853" xr:uid="{00000000-0005-0000-0000-000044BF0000}"/>
    <cellStyle name="Uwaga 24 22 11" xfId="46045" xr:uid="{00000000-0005-0000-0000-000045BF0000}"/>
    <cellStyle name="Uwaga 24 22 12" xfId="49322" xr:uid="{00000000-0005-0000-0000-000046BF0000}"/>
    <cellStyle name="Uwaga 24 22 13" xfId="52505" xr:uid="{00000000-0005-0000-0000-000047BF0000}"/>
    <cellStyle name="Uwaga 24 22 14" xfId="57720" xr:uid="{00000000-0005-0000-0000-000048BF0000}"/>
    <cellStyle name="Uwaga 24 22 15" xfId="60957" xr:uid="{00000000-0005-0000-0000-000049BF0000}"/>
    <cellStyle name="Uwaga 24 22 2" xfId="13595" xr:uid="{00000000-0005-0000-0000-00004ABF0000}"/>
    <cellStyle name="Uwaga 24 22 3" xfId="7574" xr:uid="{00000000-0005-0000-0000-00004BBF0000}"/>
    <cellStyle name="Uwaga 24 22 4" xfId="20825" xr:uid="{00000000-0005-0000-0000-00004CBF0000}"/>
    <cellStyle name="Uwaga 24 22 5" xfId="24135" xr:uid="{00000000-0005-0000-0000-00004DBF0000}"/>
    <cellStyle name="Uwaga 24 22 6" xfId="27449" xr:uid="{00000000-0005-0000-0000-00004EBF0000}"/>
    <cellStyle name="Uwaga 24 22 7" xfId="30684" xr:uid="{00000000-0005-0000-0000-00004FBF0000}"/>
    <cellStyle name="Uwaga 24 22 8" xfId="36453" xr:uid="{00000000-0005-0000-0000-000050BF0000}"/>
    <cellStyle name="Uwaga 24 22 9" xfId="39658" xr:uid="{00000000-0005-0000-0000-000051BF0000}"/>
    <cellStyle name="Uwaga 24 23" xfId="4164" xr:uid="{00000000-0005-0000-0000-000052BF0000}"/>
    <cellStyle name="Uwaga 24 23 10" xfId="42665" xr:uid="{00000000-0005-0000-0000-000053BF0000}"/>
    <cellStyle name="Uwaga 24 23 11" xfId="45852" xr:uid="{00000000-0005-0000-0000-000054BF0000}"/>
    <cellStyle name="Uwaga 24 23 12" xfId="49140" xr:uid="{00000000-0005-0000-0000-000055BF0000}"/>
    <cellStyle name="Uwaga 24 23 13" xfId="52312" xr:uid="{00000000-0005-0000-0000-000056BF0000}"/>
    <cellStyle name="Uwaga 24 23 14" xfId="57538" xr:uid="{00000000-0005-0000-0000-000057BF0000}"/>
    <cellStyle name="Uwaga 24 23 15" xfId="60775" xr:uid="{00000000-0005-0000-0000-000058BF0000}"/>
    <cellStyle name="Uwaga 24 23 2" xfId="13408" xr:uid="{00000000-0005-0000-0000-000059BF0000}"/>
    <cellStyle name="Uwaga 24 23 3" xfId="7401" xr:uid="{00000000-0005-0000-0000-00005ABF0000}"/>
    <cellStyle name="Uwaga 24 23 4" xfId="20632" xr:uid="{00000000-0005-0000-0000-00005BBF0000}"/>
    <cellStyle name="Uwaga 24 23 5" xfId="23942" xr:uid="{00000000-0005-0000-0000-00005CBF0000}"/>
    <cellStyle name="Uwaga 24 23 6" xfId="27257" xr:uid="{00000000-0005-0000-0000-00005DBF0000}"/>
    <cellStyle name="Uwaga 24 23 7" xfId="30491" xr:uid="{00000000-0005-0000-0000-00005EBF0000}"/>
    <cellStyle name="Uwaga 24 23 8" xfId="36270" xr:uid="{00000000-0005-0000-0000-00005FBF0000}"/>
    <cellStyle name="Uwaga 24 23 9" xfId="39466" xr:uid="{00000000-0005-0000-0000-000060BF0000}"/>
    <cellStyle name="Uwaga 24 24" xfId="4416" xr:uid="{00000000-0005-0000-0000-000061BF0000}"/>
    <cellStyle name="Uwaga 24 24 10" xfId="42910" xr:uid="{00000000-0005-0000-0000-000062BF0000}"/>
    <cellStyle name="Uwaga 24 24 11" xfId="46104" xr:uid="{00000000-0005-0000-0000-000063BF0000}"/>
    <cellStyle name="Uwaga 24 24 12" xfId="49379" xr:uid="{00000000-0005-0000-0000-000064BF0000}"/>
    <cellStyle name="Uwaga 24 24 13" xfId="52564" xr:uid="{00000000-0005-0000-0000-000065BF0000}"/>
    <cellStyle name="Uwaga 24 24 14" xfId="57774" xr:uid="{00000000-0005-0000-0000-000066BF0000}"/>
    <cellStyle name="Uwaga 24 24 15" xfId="61011" xr:uid="{00000000-0005-0000-0000-000067BF0000}"/>
    <cellStyle name="Uwaga 24 24 2" xfId="13654" xr:uid="{00000000-0005-0000-0000-000068BF0000}"/>
    <cellStyle name="Uwaga 24 24 3" xfId="7619" xr:uid="{00000000-0005-0000-0000-000069BF0000}"/>
    <cellStyle name="Uwaga 24 24 4" xfId="20884" xr:uid="{00000000-0005-0000-0000-00006ABF0000}"/>
    <cellStyle name="Uwaga 24 24 5" xfId="24194" xr:uid="{00000000-0005-0000-0000-00006BBF0000}"/>
    <cellStyle name="Uwaga 24 24 6" xfId="27508" xr:uid="{00000000-0005-0000-0000-00006CBF0000}"/>
    <cellStyle name="Uwaga 24 24 7" xfId="30743" xr:uid="{00000000-0005-0000-0000-00006DBF0000}"/>
    <cellStyle name="Uwaga 24 24 8" xfId="36510" xr:uid="{00000000-0005-0000-0000-00006EBF0000}"/>
    <cellStyle name="Uwaga 24 24 9" xfId="39717" xr:uid="{00000000-0005-0000-0000-00006FBF0000}"/>
    <cellStyle name="Uwaga 24 25" xfId="4474" xr:uid="{00000000-0005-0000-0000-000070BF0000}"/>
    <cellStyle name="Uwaga 24 25 10" xfId="42965" xr:uid="{00000000-0005-0000-0000-000071BF0000}"/>
    <cellStyle name="Uwaga 24 25 11" xfId="46162" xr:uid="{00000000-0005-0000-0000-000072BF0000}"/>
    <cellStyle name="Uwaga 24 25 12" xfId="49434" xr:uid="{00000000-0005-0000-0000-000073BF0000}"/>
    <cellStyle name="Uwaga 24 25 13" xfId="52622" xr:uid="{00000000-0005-0000-0000-000074BF0000}"/>
    <cellStyle name="Uwaga 24 25 14" xfId="57827" xr:uid="{00000000-0005-0000-0000-000075BF0000}"/>
    <cellStyle name="Uwaga 24 25 15" xfId="61064" xr:uid="{00000000-0005-0000-0000-000076BF0000}"/>
    <cellStyle name="Uwaga 24 25 2" xfId="13711" xr:uid="{00000000-0005-0000-0000-000077BF0000}"/>
    <cellStyle name="Uwaga 24 25 3" xfId="7672" xr:uid="{00000000-0005-0000-0000-000078BF0000}"/>
    <cellStyle name="Uwaga 24 25 4" xfId="20942" xr:uid="{00000000-0005-0000-0000-000079BF0000}"/>
    <cellStyle name="Uwaga 24 25 5" xfId="24252" xr:uid="{00000000-0005-0000-0000-00007ABF0000}"/>
    <cellStyle name="Uwaga 24 25 6" xfId="27565" xr:uid="{00000000-0005-0000-0000-00007BBF0000}"/>
    <cellStyle name="Uwaga 24 25 7" xfId="30801" xr:uid="{00000000-0005-0000-0000-00007CBF0000}"/>
    <cellStyle name="Uwaga 24 25 8" xfId="36565" xr:uid="{00000000-0005-0000-0000-00007DBF0000}"/>
    <cellStyle name="Uwaga 24 25 9" xfId="39775" xr:uid="{00000000-0005-0000-0000-00007EBF0000}"/>
    <cellStyle name="Uwaga 24 26" xfId="4528" xr:uid="{00000000-0005-0000-0000-00007FBF0000}"/>
    <cellStyle name="Uwaga 24 26 10" xfId="43017" xr:uid="{00000000-0005-0000-0000-000080BF0000}"/>
    <cellStyle name="Uwaga 24 26 11" xfId="46216" xr:uid="{00000000-0005-0000-0000-000081BF0000}"/>
    <cellStyle name="Uwaga 24 26 12" xfId="49485" xr:uid="{00000000-0005-0000-0000-000082BF0000}"/>
    <cellStyle name="Uwaga 24 26 13" xfId="52676" xr:uid="{00000000-0005-0000-0000-000083BF0000}"/>
    <cellStyle name="Uwaga 24 26 14" xfId="57877" xr:uid="{00000000-0005-0000-0000-000084BF0000}"/>
    <cellStyle name="Uwaga 24 26 15" xfId="61114" xr:uid="{00000000-0005-0000-0000-000085BF0000}"/>
    <cellStyle name="Uwaga 24 26 2" xfId="13764" xr:uid="{00000000-0005-0000-0000-000086BF0000}"/>
    <cellStyle name="Uwaga 24 26 3" xfId="7722" xr:uid="{00000000-0005-0000-0000-000087BF0000}"/>
    <cellStyle name="Uwaga 24 26 4" xfId="20996" xr:uid="{00000000-0005-0000-0000-000088BF0000}"/>
    <cellStyle name="Uwaga 24 26 5" xfId="24306" xr:uid="{00000000-0005-0000-0000-000089BF0000}"/>
    <cellStyle name="Uwaga 24 26 6" xfId="27618" xr:uid="{00000000-0005-0000-0000-00008ABF0000}"/>
    <cellStyle name="Uwaga 24 26 7" xfId="30855" xr:uid="{00000000-0005-0000-0000-00008BBF0000}"/>
    <cellStyle name="Uwaga 24 26 8" xfId="36616" xr:uid="{00000000-0005-0000-0000-00008CBF0000}"/>
    <cellStyle name="Uwaga 24 26 9" xfId="39829" xr:uid="{00000000-0005-0000-0000-00008DBF0000}"/>
    <cellStyle name="Uwaga 24 27" xfId="4584" xr:uid="{00000000-0005-0000-0000-00008EBF0000}"/>
    <cellStyle name="Uwaga 24 27 10" xfId="43071" xr:uid="{00000000-0005-0000-0000-00008FBF0000}"/>
    <cellStyle name="Uwaga 24 27 11" xfId="46272" xr:uid="{00000000-0005-0000-0000-000090BF0000}"/>
    <cellStyle name="Uwaga 24 27 12" xfId="49539" xr:uid="{00000000-0005-0000-0000-000091BF0000}"/>
    <cellStyle name="Uwaga 24 27 13" xfId="52732" xr:uid="{00000000-0005-0000-0000-000092BF0000}"/>
    <cellStyle name="Uwaga 24 27 14" xfId="57930" xr:uid="{00000000-0005-0000-0000-000093BF0000}"/>
    <cellStyle name="Uwaga 24 27 15" xfId="61167" xr:uid="{00000000-0005-0000-0000-000094BF0000}"/>
    <cellStyle name="Uwaga 24 27 2" xfId="13820" xr:uid="{00000000-0005-0000-0000-000095BF0000}"/>
    <cellStyle name="Uwaga 24 27 3" xfId="7775" xr:uid="{00000000-0005-0000-0000-000096BF0000}"/>
    <cellStyle name="Uwaga 24 27 4" xfId="21052" xr:uid="{00000000-0005-0000-0000-000097BF0000}"/>
    <cellStyle name="Uwaga 24 27 5" xfId="24362" xr:uid="{00000000-0005-0000-0000-000098BF0000}"/>
    <cellStyle name="Uwaga 24 27 6" xfId="27674" xr:uid="{00000000-0005-0000-0000-000099BF0000}"/>
    <cellStyle name="Uwaga 24 27 7" xfId="30911" xr:uid="{00000000-0005-0000-0000-00009ABF0000}"/>
    <cellStyle name="Uwaga 24 27 8" xfId="36671" xr:uid="{00000000-0005-0000-0000-00009BBF0000}"/>
    <cellStyle name="Uwaga 24 27 9" xfId="39884" xr:uid="{00000000-0005-0000-0000-00009CBF0000}"/>
    <cellStyle name="Uwaga 24 28" xfId="4525" xr:uid="{00000000-0005-0000-0000-00009DBF0000}"/>
    <cellStyle name="Uwaga 24 28 10" xfId="43014" xr:uid="{00000000-0005-0000-0000-00009EBF0000}"/>
    <cellStyle name="Uwaga 24 28 11" xfId="46213" xr:uid="{00000000-0005-0000-0000-00009FBF0000}"/>
    <cellStyle name="Uwaga 24 28 12" xfId="49482" xr:uid="{00000000-0005-0000-0000-0000A0BF0000}"/>
    <cellStyle name="Uwaga 24 28 13" xfId="52673" xr:uid="{00000000-0005-0000-0000-0000A1BF0000}"/>
    <cellStyle name="Uwaga 24 28 14" xfId="57874" xr:uid="{00000000-0005-0000-0000-0000A2BF0000}"/>
    <cellStyle name="Uwaga 24 28 15" xfId="61111" xr:uid="{00000000-0005-0000-0000-0000A3BF0000}"/>
    <cellStyle name="Uwaga 24 28 2" xfId="13761" xr:uid="{00000000-0005-0000-0000-0000A4BF0000}"/>
    <cellStyle name="Uwaga 24 28 3" xfId="7719" xr:uid="{00000000-0005-0000-0000-0000A5BF0000}"/>
    <cellStyle name="Uwaga 24 28 4" xfId="20993" xr:uid="{00000000-0005-0000-0000-0000A6BF0000}"/>
    <cellStyle name="Uwaga 24 28 5" xfId="24303" xr:uid="{00000000-0005-0000-0000-0000A7BF0000}"/>
    <cellStyle name="Uwaga 24 28 6" xfId="27615" xr:uid="{00000000-0005-0000-0000-0000A8BF0000}"/>
    <cellStyle name="Uwaga 24 28 7" xfId="30852" xr:uid="{00000000-0005-0000-0000-0000A9BF0000}"/>
    <cellStyle name="Uwaga 24 28 8" xfId="36613" xr:uid="{00000000-0005-0000-0000-0000AABF0000}"/>
    <cellStyle name="Uwaga 24 28 9" xfId="39826" xr:uid="{00000000-0005-0000-0000-0000ABBF0000}"/>
    <cellStyle name="Uwaga 24 29" xfId="4685" xr:uid="{00000000-0005-0000-0000-0000ACBF0000}"/>
    <cellStyle name="Uwaga 24 29 10" xfId="43168" xr:uid="{00000000-0005-0000-0000-0000ADBF0000}"/>
    <cellStyle name="Uwaga 24 29 11" xfId="46373" xr:uid="{00000000-0005-0000-0000-0000AEBF0000}"/>
    <cellStyle name="Uwaga 24 29 12" xfId="49636" xr:uid="{00000000-0005-0000-0000-0000AFBF0000}"/>
    <cellStyle name="Uwaga 24 29 13" xfId="52833" xr:uid="{00000000-0005-0000-0000-0000B0BF0000}"/>
    <cellStyle name="Uwaga 24 29 14" xfId="58027" xr:uid="{00000000-0005-0000-0000-0000B1BF0000}"/>
    <cellStyle name="Uwaga 24 29 15" xfId="61264" xr:uid="{00000000-0005-0000-0000-0000B2BF0000}"/>
    <cellStyle name="Uwaga 24 29 2" xfId="13920" xr:uid="{00000000-0005-0000-0000-0000B3BF0000}"/>
    <cellStyle name="Uwaga 24 29 3" xfId="7872" xr:uid="{00000000-0005-0000-0000-0000B4BF0000}"/>
    <cellStyle name="Uwaga 24 29 4" xfId="21153" xr:uid="{00000000-0005-0000-0000-0000B5BF0000}"/>
    <cellStyle name="Uwaga 24 29 5" xfId="24463" xr:uid="{00000000-0005-0000-0000-0000B6BF0000}"/>
    <cellStyle name="Uwaga 24 29 6" xfId="27775" xr:uid="{00000000-0005-0000-0000-0000B7BF0000}"/>
    <cellStyle name="Uwaga 24 29 7" xfId="31012" xr:uid="{00000000-0005-0000-0000-0000B8BF0000}"/>
    <cellStyle name="Uwaga 24 29 8" xfId="36770" xr:uid="{00000000-0005-0000-0000-0000B9BF0000}"/>
    <cellStyle name="Uwaga 24 29 9" xfId="39985" xr:uid="{00000000-0005-0000-0000-0000BABF0000}"/>
    <cellStyle name="Uwaga 24 3" xfId="1684" xr:uid="{00000000-0005-0000-0000-0000BBBF0000}"/>
    <cellStyle name="Uwaga 24 3 10" xfId="31336" xr:uid="{00000000-0005-0000-0000-0000BCBF0000}"/>
    <cellStyle name="Uwaga 24 3 11" xfId="18433" xr:uid="{00000000-0005-0000-0000-0000BDBF0000}"/>
    <cellStyle name="Uwaga 24 3 12" xfId="36986" xr:uid="{00000000-0005-0000-0000-0000BEBF0000}"/>
    <cellStyle name="Uwaga 24 3 13" xfId="40218" xr:uid="{00000000-0005-0000-0000-0000BFBF0000}"/>
    <cellStyle name="Uwaga 24 3 14" xfId="43372" xr:uid="{00000000-0005-0000-0000-0000C0BF0000}"/>
    <cellStyle name="Uwaga 24 3 15" xfId="46693" xr:uid="{00000000-0005-0000-0000-0000C1BF0000}"/>
    <cellStyle name="Uwaga 24 3 16" xfId="49838" xr:uid="{00000000-0005-0000-0000-0000C2BF0000}"/>
    <cellStyle name="Uwaga 24 3 17" xfId="53066" xr:uid="{00000000-0005-0000-0000-0000C3BF0000}"/>
    <cellStyle name="Uwaga 24 3 18" xfId="14922" xr:uid="{00000000-0005-0000-0000-0000C4BF0000}"/>
    <cellStyle name="Uwaga 24 3 19" xfId="58349" xr:uid="{00000000-0005-0000-0000-0000C5BF0000}"/>
    <cellStyle name="Uwaga 24 3 2" xfId="8894" xr:uid="{00000000-0005-0000-0000-0000C6BF0000}"/>
    <cellStyle name="Uwaga 24 3 3" xfId="8496" xr:uid="{00000000-0005-0000-0000-0000C7BF0000}"/>
    <cellStyle name="Uwaga 24 3 4" xfId="5063" xr:uid="{00000000-0005-0000-0000-0000C8BF0000}"/>
    <cellStyle name="Uwaga 24 3 5" xfId="15580" xr:uid="{00000000-0005-0000-0000-0000C9BF0000}"/>
    <cellStyle name="Uwaga 24 3 6" xfId="14517" xr:uid="{00000000-0005-0000-0000-0000CABF0000}"/>
    <cellStyle name="Uwaga 24 3 7" xfId="21462" xr:uid="{00000000-0005-0000-0000-0000CBBF0000}"/>
    <cellStyle name="Uwaga 24 3 8" xfId="24785" xr:uid="{00000000-0005-0000-0000-0000CCBF0000}"/>
    <cellStyle name="Uwaga 24 3 9" xfId="28011" xr:uid="{00000000-0005-0000-0000-0000CDBF0000}"/>
    <cellStyle name="Uwaga 24 30" xfId="4737" xr:uid="{00000000-0005-0000-0000-0000CEBF0000}"/>
    <cellStyle name="Uwaga 24 30 10" xfId="43218" xr:uid="{00000000-0005-0000-0000-0000CFBF0000}"/>
    <cellStyle name="Uwaga 24 30 11" xfId="46425" xr:uid="{00000000-0005-0000-0000-0000D0BF0000}"/>
    <cellStyle name="Uwaga 24 30 12" xfId="49685" xr:uid="{00000000-0005-0000-0000-0000D1BF0000}"/>
    <cellStyle name="Uwaga 24 30 13" xfId="52885" xr:uid="{00000000-0005-0000-0000-0000D2BF0000}"/>
    <cellStyle name="Uwaga 24 30 14" xfId="58076" xr:uid="{00000000-0005-0000-0000-0000D3BF0000}"/>
    <cellStyle name="Uwaga 24 30 15" xfId="61313" xr:uid="{00000000-0005-0000-0000-0000D4BF0000}"/>
    <cellStyle name="Uwaga 24 30 2" xfId="13971" xr:uid="{00000000-0005-0000-0000-0000D5BF0000}"/>
    <cellStyle name="Uwaga 24 30 3" xfId="7921" xr:uid="{00000000-0005-0000-0000-0000D6BF0000}"/>
    <cellStyle name="Uwaga 24 30 4" xfId="21205" xr:uid="{00000000-0005-0000-0000-0000D7BF0000}"/>
    <cellStyle name="Uwaga 24 30 5" xfId="24515" xr:uid="{00000000-0005-0000-0000-0000D8BF0000}"/>
    <cellStyle name="Uwaga 24 30 6" xfId="27827" xr:uid="{00000000-0005-0000-0000-0000D9BF0000}"/>
    <cellStyle name="Uwaga 24 30 7" xfId="31064" xr:uid="{00000000-0005-0000-0000-0000DABF0000}"/>
    <cellStyle name="Uwaga 24 30 8" xfId="36821" xr:uid="{00000000-0005-0000-0000-0000DBBF0000}"/>
    <cellStyle name="Uwaga 24 30 9" xfId="40036" xr:uid="{00000000-0005-0000-0000-0000DCBF0000}"/>
    <cellStyle name="Uwaga 24 31" xfId="4788" xr:uid="{00000000-0005-0000-0000-0000DDBF0000}"/>
    <cellStyle name="Uwaga 24 31 10" xfId="43267" xr:uid="{00000000-0005-0000-0000-0000DEBF0000}"/>
    <cellStyle name="Uwaga 24 31 11" xfId="46476" xr:uid="{00000000-0005-0000-0000-0000DFBF0000}"/>
    <cellStyle name="Uwaga 24 31 12" xfId="49734" xr:uid="{00000000-0005-0000-0000-0000E0BF0000}"/>
    <cellStyle name="Uwaga 24 31 13" xfId="52936" xr:uid="{00000000-0005-0000-0000-0000E1BF0000}"/>
    <cellStyle name="Uwaga 24 31 14" xfId="58125" xr:uid="{00000000-0005-0000-0000-0000E2BF0000}"/>
    <cellStyle name="Uwaga 24 31 15" xfId="61362" xr:uid="{00000000-0005-0000-0000-0000E3BF0000}"/>
    <cellStyle name="Uwaga 24 31 2" xfId="14022" xr:uid="{00000000-0005-0000-0000-0000E4BF0000}"/>
    <cellStyle name="Uwaga 24 31 3" xfId="7970" xr:uid="{00000000-0005-0000-0000-0000E5BF0000}"/>
    <cellStyle name="Uwaga 24 31 4" xfId="21256" xr:uid="{00000000-0005-0000-0000-0000E6BF0000}"/>
    <cellStyle name="Uwaga 24 31 5" xfId="24566" xr:uid="{00000000-0005-0000-0000-0000E7BF0000}"/>
    <cellStyle name="Uwaga 24 31 6" xfId="27878" xr:uid="{00000000-0005-0000-0000-0000E8BF0000}"/>
    <cellStyle name="Uwaga 24 31 7" xfId="31115" xr:uid="{00000000-0005-0000-0000-0000E9BF0000}"/>
    <cellStyle name="Uwaga 24 31 8" xfId="36871" xr:uid="{00000000-0005-0000-0000-0000EABF0000}"/>
    <cellStyle name="Uwaga 24 31 9" xfId="40087" xr:uid="{00000000-0005-0000-0000-0000EBBF0000}"/>
    <cellStyle name="Uwaga 24 4" xfId="2487" xr:uid="{00000000-0005-0000-0000-0000ECBF0000}"/>
    <cellStyle name="Uwaga 24 4 10" xfId="32131" xr:uid="{00000000-0005-0000-0000-0000EDBF0000}"/>
    <cellStyle name="Uwaga 24 4 11" xfId="34601" xr:uid="{00000000-0005-0000-0000-0000EEBF0000}"/>
    <cellStyle name="Uwaga 24 4 12" xfId="37789" xr:uid="{00000000-0005-0000-0000-0000EFBF0000}"/>
    <cellStyle name="Uwaga 24 4 13" xfId="40999" xr:uid="{00000000-0005-0000-0000-0000F0BF0000}"/>
    <cellStyle name="Uwaga 24 4 14" xfId="44175" xr:uid="{00000000-0005-0000-0000-0000F1BF0000}"/>
    <cellStyle name="Uwaga 24 4 15" xfId="47474" xr:uid="{00000000-0005-0000-0000-0000F2BF0000}"/>
    <cellStyle name="Uwaga 24 4 16" xfId="50639" xr:uid="{00000000-0005-0000-0000-0000F3BF0000}"/>
    <cellStyle name="Uwaga 24 4 17" xfId="53835" xr:uid="{00000000-0005-0000-0000-0000F4BF0000}"/>
    <cellStyle name="Uwaga 24 4 18" xfId="55889" xr:uid="{00000000-0005-0000-0000-0000F5BF0000}"/>
    <cellStyle name="Uwaga 24 4 19" xfId="59126" xr:uid="{00000000-0005-0000-0000-0000F6BF0000}"/>
    <cellStyle name="Uwaga 24 4 2" xfId="9689" xr:uid="{00000000-0005-0000-0000-0000F7BF0000}"/>
    <cellStyle name="Uwaga 24 4 3" xfId="11731" xr:uid="{00000000-0005-0000-0000-0000F8BF0000}"/>
    <cellStyle name="Uwaga 24 4 4" xfId="5855" xr:uid="{00000000-0005-0000-0000-0000F9BF0000}"/>
    <cellStyle name="Uwaga 24 4 5" xfId="16380" xr:uid="{00000000-0005-0000-0000-0000FABF0000}"/>
    <cellStyle name="Uwaga 24 4 6" xfId="18955" xr:uid="{00000000-0005-0000-0000-0000FBBF0000}"/>
    <cellStyle name="Uwaga 24 4 7" xfId="22265" xr:uid="{00000000-0005-0000-0000-0000FCBF0000}"/>
    <cellStyle name="Uwaga 24 4 8" xfId="25585" xr:uid="{00000000-0005-0000-0000-0000FDBF0000}"/>
    <cellStyle name="Uwaga 24 4 9" xfId="28814" xr:uid="{00000000-0005-0000-0000-0000FEBF0000}"/>
    <cellStyle name="Uwaga 24 5" xfId="2626" xr:uid="{00000000-0005-0000-0000-0000FFBF0000}"/>
    <cellStyle name="Uwaga 24 5 10" xfId="32270" xr:uid="{00000000-0005-0000-0000-000000C00000}"/>
    <cellStyle name="Uwaga 24 5 11" xfId="34740" xr:uid="{00000000-0005-0000-0000-000001C00000}"/>
    <cellStyle name="Uwaga 24 5 12" xfId="37928" xr:uid="{00000000-0005-0000-0000-000002C00000}"/>
    <cellStyle name="Uwaga 24 5 13" xfId="41138" xr:uid="{00000000-0005-0000-0000-000003C00000}"/>
    <cellStyle name="Uwaga 24 5 14" xfId="44314" xr:uid="{00000000-0005-0000-0000-000004C00000}"/>
    <cellStyle name="Uwaga 24 5 15" xfId="47613" xr:uid="{00000000-0005-0000-0000-000005C00000}"/>
    <cellStyle name="Uwaga 24 5 16" xfId="50778" xr:uid="{00000000-0005-0000-0000-000006C00000}"/>
    <cellStyle name="Uwaga 24 5 17" xfId="53973" xr:uid="{00000000-0005-0000-0000-000007C00000}"/>
    <cellStyle name="Uwaga 24 5 18" xfId="56027" xr:uid="{00000000-0005-0000-0000-000008C00000}"/>
    <cellStyle name="Uwaga 24 5 19" xfId="59264" xr:uid="{00000000-0005-0000-0000-000009C00000}"/>
    <cellStyle name="Uwaga 24 5 2" xfId="9828" xr:uid="{00000000-0005-0000-0000-00000AC00000}"/>
    <cellStyle name="Uwaga 24 5 3" xfId="11870" xr:uid="{00000000-0005-0000-0000-00000BC00000}"/>
    <cellStyle name="Uwaga 24 5 4" xfId="5994" xr:uid="{00000000-0005-0000-0000-00000CC00000}"/>
    <cellStyle name="Uwaga 24 5 5" xfId="16519" xr:uid="{00000000-0005-0000-0000-00000DC00000}"/>
    <cellStyle name="Uwaga 24 5 6" xfId="19094" xr:uid="{00000000-0005-0000-0000-00000EC00000}"/>
    <cellStyle name="Uwaga 24 5 7" xfId="22404" xr:uid="{00000000-0005-0000-0000-00000FC00000}"/>
    <cellStyle name="Uwaga 24 5 8" xfId="25724" xr:uid="{00000000-0005-0000-0000-000010C00000}"/>
    <cellStyle name="Uwaga 24 5 9" xfId="28953" xr:uid="{00000000-0005-0000-0000-000011C00000}"/>
    <cellStyle name="Uwaga 24 6" xfId="1739" xr:uid="{00000000-0005-0000-0000-000012C00000}"/>
    <cellStyle name="Uwaga 24 6 10" xfId="31391" xr:uid="{00000000-0005-0000-0000-000013C00000}"/>
    <cellStyle name="Uwaga 24 6 11" xfId="31147" xr:uid="{00000000-0005-0000-0000-000014C00000}"/>
    <cellStyle name="Uwaga 24 6 12" xfId="37041" xr:uid="{00000000-0005-0000-0000-000015C00000}"/>
    <cellStyle name="Uwaga 24 6 13" xfId="40273" xr:uid="{00000000-0005-0000-0000-000016C00000}"/>
    <cellStyle name="Uwaga 24 6 14" xfId="43427" xr:uid="{00000000-0005-0000-0000-000017C00000}"/>
    <cellStyle name="Uwaga 24 6 15" xfId="46748" xr:uid="{00000000-0005-0000-0000-000018C00000}"/>
    <cellStyle name="Uwaga 24 6 16" xfId="49893" xr:uid="{00000000-0005-0000-0000-000019C00000}"/>
    <cellStyle name="Uwaga 24 6 17" xfId="53120" xr:uid="{00000000-0005-0000-0000-00001AC00000}"/>
    <cellStyle name="Uwaga 24 6 18" xfId="33855" xr:uid="{00000000-0005-0000-0000-00001BC00000}"/>
    <cellStyle name="Uwaga 24 6 19" xfId="58403" xr:uid="{00000000-0005-0000-0000-00001CC00000}"/>
    <cellStyle name="Uwaga 24 6 2" xfId="8949" xr:uid="{00000000-0005-0000-0000-00001DC00000}"/>
    <cellStyle name="Uwaga 24 6 3" xfId="8441" xr:uid="{00000000-0005-0000-0000-00001EC00000}"/>
    <cellStyle name="Uwaga 24 6 4" xfId="5118" xr:uid="{00000000-0005-0000-0000-00001FC00000}"/>
    <cellStyle name="Uwaga 24 6 5" xfId="15635" xr:uid="{00000000-0005-0000-0000-000020C00000}"/>
    <cellStyle name="Uwaga 24 6 6" xfId="14462" xr:uid="{00000000-0005-0000-0000-000021C00000}"/>
    <cellStyle name="Uwaga 24 6 7" xfId="21517" xr:uid="{00000000-0005-0000-0000-000022C00000}"/>
    <cellStyle name="Uwaga 24 6 8" xfId="24839" xr:uid="{00000000-0005-0000-0000-000023C00000}"/>
    <cellStyle name="Uwaga 24 6 9" xfId="28066" xr:uid="{00000000-0005-0000-0000-000024C00000}"/>
    <cellStyle name="Uwaga 24 7" xfId="2846" xr:uid="{00000000-0005-0000-0000-000025C00000}"/>
    <cellStyle name="Uwaga 24 7 10" xfId="32490" xr:uid="{00000000-0005-0000-0000-000026C00000}"/>
    <cellStyle name="Uwaga 24 7 11" xfId="34960" xr:uid="{00000000-0005-0000-0000-000027C00000}"/>
    <cellStyle name="Uwaga 24 7 12" xfId="38148" xr:uid="{00000000-0005-0000-0000-000028C00000}"/>
    <cellStyle name="Uwaga 24 7 13" xfId="41355" xr:uid="{00000000-0005-0000-0000-000029C00000}"/>
    <cellStyle name="Uwaga 24 7 14" xfId="44534" xr:uid="{00000000-0005-0000-0000-00002AC00000}"/>
    <cellStyle name="Uwaga 24 7 15" xfId="47830" xr:uid="{00000000-0005-0000-0000-00002BC00000}"/>
    <cellStyle name="Uwaga 24 7 16" xfId="50998" xr:uid="{00000000-0005-0000-0000-00002CC00000}"/>
    <cellStyle name="Uwaga 24 7 17" xfId="54188" xr:uid="{00000000-0005-0000-0000-00002DC00000}"/>
    <cellStyle name="Uwaga 24 7 18" xfId="56242" xr:uid="{00000000-0005-0000-0000-00002EC00000}"/>
    <cellStyle name="Uwaga 24 7 19" xfId="59479" xr:uid="{00000000-0005-0000-0000-00002FC00000}"/>
    <cellStyle name="Uwaga 24 7 2" xfId="10048" xr:uid="{00000000-0005-0000-0000-000030C00000}"/>
    <cellStyle name="Uwaga 24 7 3" xfId="12090" xr:uid="{00000000-0005-0000-0000-000031C00000}"/>
    <cellStyle name="Uwaga 24 7 4" xfId="6214" xr:uid="{00000000-0005-0000-0000-000032C00000}"/>
    <cellStyle name="Uwaga 24 7 5" xfId="16739" xr:uid="{00000000-0005-0000-0000-000033C00000}"/>
    <cellStyle name="Uwaga 24 7 6" xfId="19314" xr:uid="{00000000-0005-0000-0000-000034C00000}"/>
    <cellStyle name="Uwaga 24 7 7" xfId="22624" xr:uid="{00000000-0005-0000-0000-000035C00000}"/>
    <cellStyle name="Uwaga 24 7 8" xfId="25942" xr:uid="{00000000-0005-0000-0000-000036C00000}"/>
    <cellStyle name="Uwaga 24 7 9" xfId="29173" xr:uid="{00000000-0005-0000-0000-000037C00000}"/>
    <cellStyle name="Uwaga 24 8" xfId="2950" xr:uid="{00000000-0005-0000-0000-000038C00000}"/>
    <cellStyle name="Uwaga 24 8 10" xfId="32594" xr:uid="{00000000-0005-0000-0000-000039C00000}"/>
    <cellStyle name="Uwaga 24 8 11" xfId="35064" xr:uid="{00000000-0005-0000-0000-00003AC00000}"/>
    <cellStyle name="Uwaga 24 8 12" xfId="38252" xr:uid="{00000000-0005-0000-0000-00003BC00000}"/>
    <cellStyle name="Uwaga 24 8 13" xfId="41459" xr:uid="{00000000-0005-0000-0000-00003CC00000}"/>
    <cellStyle name="Uwaga 24 8 14" xfId="44638" xr:uid="{00000000-0005-0000-0000-00003DC00000}"/>
    <cellStyle name="Uwaga 24 8 15" xfId="47934" xr:uid="{00000000-0005-0000-0000-00003EC00000}"/>
    <cellStyle name="Uwaga 24 8 16" xfId="51102" xr:uid="{00000000-0005-0000-0000-00003FC00000}"/>
    <cellStyle name="Uwaga 24 8 17" xfId="54291" xr:uid="{00000000-0005-0000-0000-000040C00000}"/>
    <cellStyle name="Uwaga 24 8 18" xfId="56345" xr:uid="{00000000-0005-0000-0000-000041C00000}"/>
    <cellStyle name="Uwaga 24 8 19" xfId="59582" xr:uid="{00000000-0005-0000-0000-000042C00000}"/>
    <cellStyle name="Uwaga 24 8 2" xfId="10152" xr:uid="{00000000-0005-0000-0000-000043C00000}"/>
    <cellStyle name="Uwaga 24 8 3" xfId="12194" xr:uid="{00000000-0005-0000-0000-000044C00000}"/>
    <cellStyle name="Uwaga 24 8 4" xfId="6318" xr:uid="{00000000-0005-0000-0000-000045C00000}"/>
    <cellStyle name="Uwaga 24 8 5" xfId="16843" xr:uid="{00000000-0005-0000-0000-000046C00000}"/>
    <cellStyle name="Uwaga 24 8 6" xfId="19418" xr:uid="{00000000-0005-0000-0000-000047C00000}"/>
    <cellStyle name="Uwaga 24 8 7" xfId="22728" xr:uid="{00000000-0005-0000-0000-000048C00000}"/>
    <cellStyle name="Uwaga 24 8 8" xfId="26045" xr:uid="{00000000-0005-0000-0000-000049C00000}"/>
    <cellStyle name="Uwaga 24 8 9" xfId="29277" xr:uid="{00000000-0005-0000-0000-00004AC00000}"/>
    <cellStyle name="Uwaga 24 9" xfId="3116" xr:uid="{00000000-0005-0000-0000-00004BC00000}"/>
    <cellStyle name="Uwaga 24 9 10" xfId="32760" xr:uid="{00000000-0005-0000-0000-00004CC00000}"/>
    <cellStyle name="Uwaga 24 9 11" xfId="35229" xr:uid="{00000000-0005-0000-0000-00004DC00000}"/>
    <cellStyle name="Uwaga 24 9 12" xfId="38418" xr:uid="{00000000-0005-0000-0000-00004EC00000}"/>
    <cellStyle name="Uwaga 24 9 13" xfId="41624" xr:uid="{00000000-0005-0000-0000-00004FC00000}"/>
    <cellStyle name="Uwaga 24 9 14" xfId="44804" xr:uid="{00000000-0005-0000-0000-000050C00000}"/>
    <cellStyle name="Uwaga 24 9 15" xfId="48099" xr:uid="{00000000-0005-0000-0000-000051C00000}"/>
    <cellStyle name="Uwaga 24 9 16" xfId="51267" xr:uid="{00000000-0005-0000-0000-000052C00000}"/>
    <cellStyle name="Uwaga 24 9 17" xfId="54455" xr:uid="{00000000-0005-0000-0000-000053C00000}"/>
    <cellStyle name="Uwaga 24 9 18" xfId="56509" xr:uid="{00000000-0005-0000-0000-000054C00000}"/>
    <cellStyle name="Uwaga 24 9 19" xfId="59746" xr:uid="{00000000-0005-0000-0000-000055C00000}"/>
    <cellStyle name="Uwaga 24 9 2" xfId="10318" xr:uid="{00000000-0005-0000-0000-000056C00000}"/>
    <cellStyle name="Uwaga 24 9 3" xfId="12360" xr:uid="{00000000-0005-0000-0000-000057C00000}"/>
    <cellStyle name="Uwaga 24 9 4" xfId="6484" xr:uid="{00000000-0005-0000-0000-000058C00000}"/>
    <cellStyle name="Uwaga 24 9 5" xfId="17009" xr:uid="{00000000-0005-0000-0000-000059C00000}"/>
    <cellStyle name="Uwaga 24 9 6" xfId="19584" xr:uid="{00000000-0005-0000-0000-00005AC00000}"/>
    <cellStyle name="Uwaga 24 9 7" xfId="22894" xr:uid="{00000000-0005-0000-0000-00005BC00000}"/>
    <cellStyle name="Uwaga 24 9 8" xfId="26210" xr:uid="{00000000-0005-0000-0000-00005CC00000}"/>
    <cellStyle name="Uwaga 24 9 9" xfId="29443" xr:uid="{00000000-0005-0000-0000-00005DC00000}"/>
    <cellStyle name="Uwaga 25" xfId="1388" xr:uid="{00000000-0005-0000-0000-00005EC00000}"/>
    <cellStyle name="Uwaga 25 10" xfId="2813" xr:uid="{00000000-0005-0000-0000-00005FC00000}"/>
    <cellStyle name="Uwaga 25 10 10" xfId="32457" xr:uid="{00000000-0005-0000-0000-000060C00000}"/>
    <cellStyle name="Uwaga 25 10 11" xfId="34927" xr:uid="{00000000-0005-0000-0000-000061C00000}"/>
    <cellStyle name="Uwaga 25 10 12" xfId="38115" xr:uid="{00000000-0005-0000-0000-000062C00000}"/>
    <cellStyle name="Uwaga 25 10 13" xfId="41322" xr:uid="{00000000-0005-0000-0000-000063C00000}"/>
    <cellStyle name="Uwaga 25 10 14" xfId="44501" xr:uid="{00000000-0005-0000-0000-000064C00000}"/>
    <cellStyle name="Uwaga 25 10 15" xfId="47797" xr:uid="{00000000-0005-0000-0000-000065C00000}"/>
    <cellStyle name="Uwaga 25 10 16" xfId="50965" xr:uid="{00000000-0005-0000-0000-000066C00000}"/>
    <cellStyle name="Uwaga 25 10 17" xfId="54155" xr:uid="{00000000-0005-0000-0000-000067C00000}"/>
    <cellStyle name="Uwaga 25 10 18" xfId="56209" xr:uid="{00000000-0005-0000-0000-000068C00000}"/>
    <cellStyle name="Uwaga 25 10 19" xfId="59446" xr:uid="{00000000-0005-0000-0000-000069C00000}"/>
    <cellStyle name="Uwaga 25 10 2" xfId="10015" xr:uid="{00000000-0005-0000-0000-00006AC00000}"/>
    <cellStyle name="Uwaga 25 10 3" xfId="12057" xr:uid="{00000000-0005-0000-0000-00006BC00000}"/>
    <cellStyle name="Uwaga 25 10 4" xfId="6181" xr:uid="{00000000-0005-0000-0000-00006CC00000}"/>
    <cellStyle name="Uwaga 25 10 5" xfId="16706" xr:uid="{00000000-0005-0000-0000-00006DC00000}"/>
    <cellStyle name="Uwaga 25 10 6" xfId="19281" xr:uid="{00000000-0005-0000-0000-00006EC00000}"/>
    <cellStyle name="Uwaga 25 10 7" xfId="22591" xr:uid="{00000000-0005-0000-0000-00006FC00000}"/>
    <cellStyle name="Uwaga 25 10 8" xfId="25909" xr:uid="{00000000-0005-0000-0000-000070C00000}"/>
    <cellStyle name="Uwaga 25 10 9" xfId="29140" xr:uid="{00000000-0005-0000-0000-000071C00000}"/>
    <cellStyle name="Uwaga 25 11" xfId="3365" xr:uid="{00000000-0005-0000-0000-000072C00000}"/>
    <cellStyle name="Uwaga 25 11 10" xfId="33009" xr:uid="{00000000-0005-0000-0000-000073C00000}"/>
    <cellStyle name="Uwaga 25 11 11" xfId="35477" xr:uid="{00000000-0005-0000-0000-000074C00000}"/>
    <cellStyle name="Uwaga 25 11 12" xfId="38667" xr:uid="{00000000-0005-0000-0000-000075C00000}"/>
    <cellStyle name="Uwaga 25 11 13" xfId="41872" xr:uid="{00000000-0005-0000-0000-000076C00000}"/>
    <cellStyle name="Uwaga 25 11 14" xfId="45053" xr:uid="{00000000-0005-0000-0000-000077C00000}"/>
    <cellStyle name="Uwaga 25 11 15" xfId="48347" xr:uid="{00000000-0005-0000-0000-000078C00000}"/>
    <cellStyle name="Uwaga 25 11 16" xfId="51516" xr:uid="{00000000-0005-0000-0000-000079C00000}"/>
    <cellStyle name="Uwaga 25 11 17" xfId="54701" xr:uid="{00000000-0005-0000-0000-00007AC00000}"/>
    <cellStyle name="Uwaga 25 11 18" xfId="56755" xr:uid="{00000000-0005-0000-0000-00007BC00000}"/>
    <cellStyle name="Uwaga 25 11 19" xfId="59992" xr:uid="{00000000-0005-0000-0000-00007CC00000}"/>
    <cellStyle name="Uwaga 25 11 2" xfId="10567" xr:uid="{00000000-0005-0000-0000-00007DC00000}"/>
    <cellStyle name="Uwaga 25 11 3" xfId="12609" xr:uid="{00000000-0005-0000-0000-00007EC00000}"/>
    <cellStyle name="Uwaga 25 11 4" xfId="6733" xr:uid="{00000000-0005-0000-0000-00007FC00000}"/>
    <cellStyle name="Uwaga 25 11 5" xfId="17258" xr:uid="{00000000-0005-0000-0000-000080C00000}"/>
    <cellStyle name="Uwaga 25 11 6" xfId="19833" xr:uid="{00000000-0005-0000-0000-000081C00000}"/>
    <cellStyle name="Uwaga 25 11 7" xfId="23143" xr:uid="{00000000-0005-0000-0000-000082C00000}"/>
    <cellStyle name="Uwaga 25 11 8" xfId="26458" xr:uid="{00000000-0005-0000-0000-000083C00000}"/>
    <cellStyle name="Uwaga 25 11 9" xfId="29692" xr:uid="{00000000-0005-0000-0000-000084C00000}"/>
    <cellStyle name="Uwaga 25 12" xfId="2969" xr:uid="{00000000-0005-0000-0000-000085C00000}"/>
    <cellStyle name="Uwaga 25 12 10" xfId="32613" xr:uid="{00000000-0005-0000-0000-000086C00000}"/>
    <cellStyle name="Uwaga 25 12 11" xfId="35083" xr:uid="{00000000-0005-0000-0000-000087C00000}"/>
    <cellStyle name="Uwaga 25 12 12" xfId="38271" xr:uid="{00000000-0005-0000-0000-000088C00000}"/>
    <cellStyle name="Uwaga 25 12 13" xfId="41478" xr:uid="{00000000-0005-0000-0000-000089C00000}"/>
    <cellStyle name="Uwaga 25 12 14" xfId="44657" xr:uid="{00000000-0005-0000-0000-00008AC00000}"/>
    <cellStyle name="Uwaga 25 12 15" xfId="47953" xr:uid="{00000000-0005-0000-0000-00008BC00000}"/>
    <cellStyle name="Uwaga 25 12 16" xfId="51121" xr:uid="{00000000-0005-0000-0000-00008CC00000}"/>
    <cellStyle name="Uwaga 25 12 17" xfId="54310" xr:uid="{00000000-0005-0000-0000-00008DC00000}"/>
    <cellStyle name="Uwaga 25 12 18" xfId="56364" xr:uid="{00000000-0005-0000-0000-00008EC00000}"/>
    <cellStyle name="Uwaga 25 12 19" xfId="59601" xr:uid="{00000000-0005-0000-0000-00008FC00000}"/>
    <cellStyle name="Uwaga 25 12 2" xfId="10171" xr:uid="{00000000-0005-0000-0000-000090C00000}"/>
    <cellStyle name="Uwaga 25 12 3" xfId="12213" xr:uid="{00000000-0005-0000-0000-000091C00000}"/>
    <cellStyle name="Uwaga 25 12 4" xfId="6337" xr:uid="{00000000-0005-0000-0000-000092C00000}"/>
    <cellStyle name="Uwaga 25 12 5" xfId="16862" xr:uid="{00000000-0005-0000-0000-000093C00000}"/>
    <cellStyle name="Uwaga 25 12 6" xfId="19437" xr:uid="{00000000-0005-0000-0000-000094C00000}"/>
    <cellStyle name="Uwaga 25 12 7" xfId="22747" xr:uid="{00000000-0005-0000-0000-000095C00000}"/>
    <cellStyle name="Uwaga 25 12 8" xfId="26064" xr:uid="{00000000-0005-0000-0000-000096C00000}"/>
    <cellStyle name="Uwaga 25 12 9" xfId="29296" xr:uid="{00000000-0005-0000-0000-000097C00000}"/>
    <cellStyle name="Uwaga 25 13" xfId="1969" xr:uid="{00000000-0005-0000-0000-000098C00000}"/>
    <cellStyle name="Uwaga 25 13 10" xfId="31618" xr:uid="{00000000-0005-0000-0000-000099C00000}"/>
    <cellStyle name="Uwaga 25 13 11" xfId="18252" xr:uid="{00000000-0005-0000-0000-00009AC00000}"/>
    <cellStyle name="Uwaga 25 13 12" xfId="37271" xr:uid="{00000000-0005-0000-0000-00009BC00000}"/>
    <cellStyle name="Uwaga 25 13 13" xfId="40496" xr:uid="{00000000-0005-0000-0000-00009CC00000}"/>
    <cellStyle name="Uwaga 25 13 14" xfId="43657" xr:uid="{00000000-0005-0000-0000-00009DC00000}"/>
    <cellStyle name="Uwaga 25 13 15" xfId="46971" xr:uid="{00000000-0005-0000-0000-00009EC00000}"/>
    <cellStyle name="Uwaga 25 13 16" xfId="50123" xr:uid="{00000000-0005-0000-0000-00009FC00000}"/>
    <cellStyle name="Uwaga 25 13 17" xfId="53338" xr:uid="{00000000-0005-0000-0000-0000A0C00000}"/>
    <cellStyle name="Uwaga 25 13 18" xfId="25243" xr:uid="{00000000-0005-0000-0000-0000A1C00000}"/>
    <cellStyle name="Uwaga 25 13 19" xfId="58624" xr:uid="{00000000-0005-0000-0000-0000A2C00000}"/>
    <cellStyle name="Uwaga 25 13 2" xfId="9176" xr:uid="{00000000-0005-0000-0000-0000A3C00000}"/>
    <cellStyle name="Uwaga 25 13 3" xfId="8211" xr:uid="{00000000-0005-0000-0000-0000A4C00000}"/>
    <cellStyle name="Uwaga 25 13 4" xfId="5347" xr:uid="{00000000-0005-0000-0000-0000A5C00000}"/>
    <cellStyle name="Uwaga 25 13 5" xfId="15864" xr:uid="{00000000-0005-0000-0000-0000A6C00000}"/>
    <cellStyle name="Uwaga 25 13 6" xfId="14232" xr:uid="{00000000-0005-0000-0000-0000A7C00000}"/>
    <cellStyle name="Uwaga 25 13 7" xfId="21747" xr:uid="{00000000-0005-0000-0000-0000A8C00000}"/>
    <cellStyle name="Uwaga 25 13 8" xfId="25069" xr:uid="{00000000-0005-0000-0000-0000A9C00000}"/>
    <cellStyle name="Uwaga 25 13 9" xfId="28296" xr:uid="{00000000-0005-0000-0000-0000AAC00000}"/>
    <cellStyle name="Uwaga 25 14" xfId="3534" xr:uid="{00000000-0005-0000-0000-0000ABC00000}"/>
    <cellStyle name="Uwaga 25 14 10" xfId="33178" xr:uid="{00000000-0005-0000-0000-0000ACC00000}"/>
    <cellStyle name="Uwaga 25 14 11" xfId="35642" xr:uid="{00000000-0005-0000-0000-0000ADC00000}"/>
    <cellStyle name="Uwaga 25 14 12" xfId="38836" xr:uid="{00000000-0005-0000-0000-0000AEC00000}"/>
    <cellStyle name="Uwaga 25 14 13" xfId="42037" xr:uid="{00000000-0005-0000-0000-0000AFC00000}"/>
    <cellStyle name="Uwaga 25 14 14" xfId="45222" xr:uid="{00000000-0005-0000-0000-0000B0C00000}"/>
    <cellStyle name="Uwaga 25 14 15" xfId="48512" xr:uid="{00000000-0005-0000-0000-0000B1C00000}"/>
    <cellStyle name="Uwaga 25 14 16" xfId="51683" xr:uid="{00000000-0005-0000-0000-0000B2C00000}"/>
    <cellStyle name="Uwaga 25 14 17" xfId="54864" xr:uid="{00000000-0005-0000-0000-0000B3C00000}"/>
    <cellStyle name="Uwaga 25 14 18" xfId="56918" xr:uid="{00000000-0005-0000-0000-0000B4C00000}"/>
    <cellStyle name="Uwaga 25 14 19" xfId="60155" xr:uid="{00000000-0005-0000-0000-0000B5C00000}"/>
    <cellStyle name="Uwaga 25 14 2" xfId="10736" xr:uid="{00000000-0005-0000-0000-0000B6C00000}"/>
    <cellStyle name="Uwaga 25 14 3" xfId="12778" xr:uid="{00000000-0005-0000-0000-0000B7C00000}"/>
    <cellStyle name="Uwaga 25 14 4" xfId="6900" xr:uid="{00000000-0005-0000-0000-0000B8C00000}"/>
    <cellStyle name="Uwaga 25 14 5" xfId="17427" xr:uid="{00000000-0005-0000-0000-0000B9C00000}"/>
    <cellStyle name="Uwaga 25 14 6" xfId="20002" xr:uid="{00000000-0005-0000-0000-0000BAC00000}"/>
    <cellStyle name="Uwaga 25 14 7" xfId="23312" xr:uid="{00000000-0005-0000-0000-0000BBC00000}"/>
    <cellStyle name="Uwaga 25 14 8" xfId="26627" xr:uid="{00000000-0005-0000-0000-0000BCC00000}"/>
    <cellStyle name="Uwaga 25 14 9" xfId="29861" xr:uid="{00000000-0005-0000-0000-0000BDC00000}"/>
    <cellStyle name="Uwaga 25 15" xfId="3671" xr:uid="{00000000-0005-0000-0000-0000BEC00000}"/>
    <cellStyle name="Uwaga 25 15 10" xfId="33315" xr:uid="{00000000-0005-0000-0000-0000BFC00000}"/>
    <cellStyle name="Uwaga 25 15 11" xfId="35779" xr:uid="{00000000-0005-0000-0000-0000C0C00000}"/>
    <cellStyle name="Uwaga 25 15 12" xfId="38973" xr:uid="{00000000-0005-0000-0000-0000C1C00000}"/>
    <cellStyle name="Uwaga 25 15 13" xfId="42174" xr:uid="{00000000-0005-0000-0000-0000C2C00000}"/>
    <cellStyle name="Uwaga 25 15 14" xfId="45359" xr:uid="{00000000-0005-0000-0000-0000C3C00000}"/>
    <cellStyle name="Uwaga 25 15 15" xfId="48649" xr:uid="{00000000-0005-0000-0000-0000C4C00000}"/>
    <cellStyle name="Uwaga 25 15 16" xfId="51820" xr:uid="{00000000-0005-0000-0000-0000C5C00000}"/>
    <cellStyle name="Uwaga 25 15 17" xfId="55000" xr:uid="{00000000-0005-0000-0000-0000C6C00000}"/>
    <cellStyle name="Uwaga 25 15 18" xfId="57054" xr:uid="{00000000-0005-0000-0000-0000C7C00000}"/>
    <cellStyle name="Uwaga 25 15 19" xfId="60291" xr:uid="{00000000-0005-0000-0000-0000C8C00000}"/>
    <cellStyle name="Uwaga 25 15 2" xfId="10873" xr:uid="{00000000-0005-0000-0000-0000C9C00000}"/>
    <cellStyle name="Uwaga 25 15 3" xfId="12915" xr:uid="{00000000-0005-0000-0000-0000CAC00000}"/>
    <cellStyle name="Uwaga 25 15 4" xfId="7037" xr:uid="{00000000-0005-0000-0000-0000CBC00000}"/>
    <cellStyle name="Uwaga 25 15 5" xfId="17564" xr:uid="{00000000-0005-0000-0000-0000CCC00000}"/>
    <cellStyle name="Uwaga 25 15 6" xfId="20139" xr:uid="{00000000-0005-0000-0000-0000CDC00000}"/>
    <cellStyle name="Uwaga 25 15 7" xfId="23449" xr:uid="{00000000-0005-0000-0000-0000CEC00000}"/>
    <cellStyle name="Uwaga 25 15 8" xfId="26764" xr:uid="{00000000-0005-0000-0000-0000CFC00000}"/>
    <cellStyle name="Uwaga 25 15 9" xfId="29998" xr:uid="{00000000-0005-0000-0000-0000D0C00000}"/>
    <cellStyle name="Uwaga 25 16" xfId="2062" xr:uid="{00000000-0005-0000-0000-0000D1C00000}"/>
    <cellStyle name="Uwaga 25 16 10" xfId="31710" xr:uid="{00000000-0005-0000-0000-0000D2C00000}"/>
    <cellStyle name="Uwaga 25 16 11" xfId="18388" xr:uid="{00000000-0005-0000-0000-0000D3C00000}"/>
    <cellStyle name="Uwaga 25 16 12" xfId="37364" xr:uid="{00000000-0005-0000-0000-0000D4C00000}"/>
    <cellStyle name="Uwaga 25 16 13" xfId="40587" xr:uid="{00000000-0005-0000-0000-0000D5C00000}"/>
    <cellStyle name="Uwaga 25 16 14" xfId="43750" xr:uid="{00000000-0005-0000-0000-0000D6C00000}"/>
    <cellStyle name="Uwaga 25 16 15" xfId="47062" xr:uid="{00000000-0005-0000-0000-0000D7C00000}"/>
    <cellStyle name="Uwaga 25 16 16" xfId="50216" xr:uid="{00000000-0005-0000-0000-0000D8C00000}"/>
    <cellStyle name="Uwaga 25 16 17" xfId="53427" xr:uid="{00000000-0005-0000-0000-0000D9C00000}"/>
    <cellStyle name="Uwaga 25 16 18" xfId="14872" xr:uid="{00000000-0005-0000-0000-0000DAC00000}"/>
    <cellStyle name="Uwaga 25 16 19" xfId="58714" xr:uid="{00000000-0005-0000-0000-0000DBC00000}"/>
    <cellStyle name="Uwaga 25 16 2" xfId="9268" xr:uid="{00000000-0005-0000-0000-0000DCC00000}"/>
    <cellStyle name="Uwaga 25 16 3" xfId="8118" xr:uid="{00000000-0005-0000-0000-0000DDC00000}"/>
    <cellStyle name="Uwaga 25 16 4" xfId="5439" xr:uid="{00000000-0005-0000-0000-0000DEC00000}"/>
    <cellStyle name="Uwaga 25 16 5" xfId="15957" xr:uid="{00000000-0005-0000-0000-0000DFC00000}"/>
    <cellStyle name="Uwaga 25 16 6" xfId="14139" xr:uid="{00000000-0005-0000-0000-0000E0C00000}"/>
    <cellStyle name="Uwaga 25 16 7" xfId="21840" xr:uid="{00000000-0005-0000-0000-0000E1C00000}"/>
    <cellStyle name="Uwaga 25 16 8" xfId="25162" xr:uid="{00000000-0005-0000-0000-0000E2C00000}"/>
    <cellStyle name="Uwaga 25 16 9" xfId="28389" xr:uid="{00000000-0005-0000-0000-0000E3C00000}"/>
    <cellStyle name="Uwaga 25 17" xfId="3806" xr:uid="{00000000-0005-0000-0000-0000E4C00000}"/>
    <cellStyle name="Uwaga 25 17 10" xfId="33450" xr:uid="{00000000-0005-0000-0000-0000E5C00000}"/>
    <cellStyle name="Uwaga 25 17 11" xfId="35913" xr:uid="{00000000-0005-0000-0000-0000E6C00000}"/>
    <cellStyle name="Uwaga 25 17 12" xfId="39108" xr:uid="{00000000-0005-0000-0000-0000E7C00000}"/>
    <cellStyle name="Uwaga 25 17 13" xfId="42308" xr:uid="{00000000-0005-0000-0000-0000E8C00000}"/>
    <cellStyle name="Uwaga 25 17 14" xfId="45494" xr:uid="{00000000-0005-0000-0000-0000E9C00000}"/>
    <cellStyle name="Uwaga 25 17 15" xfId="48783" xr:uid="{00000000-0005-0000-0000-0000EAC00000}"/>
    <cellStyle name="Uwaga 25 17 16" xfId="51955" xr:uid="{00000000-0005-0000-0000-0000EBC00000}"/>
    <cellStyle name="Uwaga 25 17 17" xfId="55133" xr:uid="{00000000-0005-0000-0000-0000ECC00000}"/>
    <cellStyle name="Uwaga 25 17 18" xfId="57187" xr:uid="{00000000-0005-0000-0000-0000EDC00000}"/>
    <cellStyle name="Uwaga 25 17 19" xfId="60424" xr:uid="{00000000-0005-0000-0000-0000EEC00000}"/>
    <cellStyle name="Uwaga 25 17 2" xfId="11008" xr:uid="{00000000-0005-0000-0000-0000EFC00000}"/>
    <cellStyle name="Uwaga 25 17 3" xfId="13050" xr:uid="{00000000-0005-0000-0000-0000F0C00000}"/>
    <cellStyle name="Uwaga 25 17 4" xfId="7167" xr:uid="{00000000-0005-0000-0000-0000F1C00000}"/>
    <cellStyle name="Uwaga 25 17 5" xfId="17699" xr:uid="{00000000-0005-0000-0000-0000F2C00000}"/>
    <cellStyle name="Uwaga 25 17 6" xfId="20274" xr:uid="{00000000-0005-0000-0000-0000F3C00000}"/>
    <cellStyle name="Uwaga 25 17 7" xfId="23584" xr:uid="{00000000-0005-0000-0000-0000F4C00000}"/>
    <cellStyle name="Uwaga 25 17 8" xfId="26899" xr:uid="{00000000-0005-0000-0000-0000F5C00000}"/>
    <cellStyle name="Uwaga 25 17 9" xfId="30133" xr:uid="{00000000-0005-0000-0000-0000F6C00000}"/>
    <cellStyle name="Uwaga 25 18" xfId="3929" xr:uid="{00000000-0005-0000-0000-0000F7C00000}"/>
    <cellStyle name="Uwaga 25 18 10" xfId="33573" xr:uid="{00000000-0005-0000-0000-0000F8C00000}"/>
    <cellStyle name="Uwaga 25 18 11" xfId="36036" xr:uid="{00000000-0005-0000-0000-0000F9C00000}"/>
    <cellStyle name="Uwaga 25 18 12" xfId="39231" xr:uid="{00000000-0005-0000-0000-0000FAC00000}"/>
    <cellStyle name="Uwaga 25 18 13" xfId="42431" xr:uid="{00000000-0005-0000-0000-0000FBC00000}"/>
    <cellStyle name="Uwaga 25 18 14" xfId="45617" xr:uid="{00000000-0005-0000-0000-0000FCC00000}"/>
    <cellStyle name="Uwaga 25 18 15" xfId="48906" xr:uid="{00000000-0005-0000-0000-0000FDC00000}"/>
    <cellStyle name="Uwaga 25 18 16" xfId="52078" xr:uid="{00000000-0005-0000-0000-0000FEC00000}"/>
    <cellStyle name="Uwaga 25 18 17" xfId="55255" xr:uid="{00000000-0005-0000-0000-0000FFC00000}"/>
    <cellStyle name="Uwaga 25 18 18" xfId="57309" xr:uid="{00000000-0005-0000-0000-000000C10000}"/>
    <cellStyle name="Uwaga 25 18 19" xfId="60546" xr:uid="{00000000-0005-0000-0000-000001C10000}"/>
    <cellStyle name="Uwaga 25 18 2" xfId="11131" xr:uid="{00000000-0005-0000-0000-000002C10000}"/>
    <cellStyle name="Uwaga 25 18 3" xfId="13173" xr:uid="{00000000-0005-0000-0000-000003C10000}"/>
    <cellStyle name="Uwaga 25 18 4" xfId="7289" xr:uid="{00000000-0005-0000-0000-000004C10000}"/>
    <cellStyle name="Uwaga 25 18 5" xfId="17822" xr:uid="{00000000-0005-0000-0000-000005C10000}"/>
    <cellStyle name="Uwaga 25 18 6" xfId="20397" xr:uid="{00000000-0005-0000-0000-000006C10000}"/>
    <cellStyle name="Uwaga 25 18 7" xfId="23707" xr:uid="{00000000-0005-0000-0000-000007C10000}"/>
    <cellStyle name="Uwaga 25 18 8" xfId="27022" xr:uid="{00000000-0005-0000-0000-000008C10000}"/>
    <cellStyle name="Uwaga 25 18 9" xfId="30256" xr:uid="{00000000-0005-0000-0000-000009C10000}"/>
    <cellStyle name="Uwaga 25 19" xfId="2166" xr:uid="{00000000-0005-0000-0000-00000AC10000}"/>
    <cellStyle name="Uwaga 25 19 10" xfId="31814" xr:uid="{00000000-0005-0000-0000-00000BC10000}"/>
    <cellStyle name="Uwaga 25 19 11" xfId="34289" xr:uid="{00000000-0005-0000-0000-00000CC10000}"/>
    <cellStyle name="Uwaga 25 19 12" xfId="37468" xr:uid="{00000000-0005-0000-0000-00000DC10000}"/>
    <cellStyle name="Uwaga 25 19 13" xfId="40688" xr:uid="{00000000-0005-0000-0000-00000EC10000}"/>
    <cellStyle name="Uwaga 25 19 14" xfId="43854" xr:uid="{00000000-0005-0000-0000-00000FC10000}"/>
    <cellStyle name="Uwaga 25 19 15" xfId="47163" xr:uid="{00000000-0005-0000-0000-000010C10000}"/>
    <cellStyle name="Uwaga 25 19 16" xfId="50320" xr:uid="{00000000-0005-0000-0000-000011C10000}"/>
    <cellStyle name="Uwaga 25 19 17" xfId="53528" xr:uid="{00000000-0005-0000-0000-000012C10000}"/>
    <cellStyle name="Uwaga 25 19 18" xfId="55578" xr:uid="{00000000-0005-0000-0000-000013C10000}"/>
    <cellStyle name="Uwaga 25 19 19" xfId="58815" xr:uid="{00000000-0005-0000-0000-000014C10000}"/>
    <cellStyle name="Uwaga 25 19 2" xfId="9372" xr:uid="{00000000-0005-0000-0000-000015C10000}"/>
    <cellStyle name="Uwaga 25 19 3" xfId="11410" xr:uid="{00000000-0005-0000-0000-000016C10000}"/>
    <cellStyle name="Uwaga 25 19 4" xfId="5543" xr:uid="{00000000-0005-0000-0000-000017C10000}"/>
    <cellStyle name="Uwaga 25 19 5" xfId="16061" xr:uid="{00000000-0005-0000-0000-000018C10000}"/>
    <cellStyle name="Uwaga 25 19 6" xfId="18634" xr:uid="{00000000-0005-0000-0000-000019C10000}"/>
    <cellStyle name="Uwaga 25 19 7" xfId="21944" xr:uid="{00000000-0005-0000-0000-00001AC10000}"/>
    <cellStyle name="Uwaga 25 19 8" xfId="25265" xr:uid="{00000000-0005-0000-0000-00001BC10000}"/>
    <cellStyle name="Uwaga 25 19 9" xfId="28493" xr:uid="{00000000-0005-0000-0000-00001CC10000}"/>
    <cellStyle name="Uwaga 25 2" xfId="1468" xr:uid="{00000000-0005-0000-0000-00001DC10000}"/>
    <cellStyle name="Uwaga 25 2 10" xfId="3442" xr:uid="{00000000-0005-0000-0000-00001EC10000}"/>
    <cellStyle name="Uwaga 25 2 10 10" xfId="33086" xr:uid="{00000000-0005-0000-0000-00001FC10000}"/>
    <cellStyle name="Uwaga 25 2 10 11" xfId="35553" xr:uid="{00000000-0005-0000-0000-000020C10000}"/>
    <cellStyle name="Uwaga 25 2 10 12" xfId="38744" xr:uid="{00000000-0005-0000-0000-000021C10000}"/>
    <cellStyle name="Uwaga 25 2 10 13" xfId="41948" xr:uid="{00000000-0005-0000-0000-000022C10000}"/>
    <cellStyle name="Uwaga 25 2 10 14" xfId="45130" xr:uid="{00000000-0005-0000-0000-000023C10000}"/>
    <cellStyle name="Uwaga 25 2 10 15" xfId="48423" xr:uid="{00000000-0005-0000-0000-000024C10000}"/>
    <cellStyle name="Uwaga 25 2 10 16" xfId="51592" xr:uid="{00000000-0005-0000-0000-000025C10000}"/>
    <cellStyle name="Uwaga 25 2 10 17" xfId="54776" xr:uid="{00000000-0005-0000-0000-000026C10000}"/>
    <cellStyle name="Uwaga 25 2 10 18" xfId="56830" xr:uid="{00000000-0005-0000-0000-000027C10000}"/>
    <cellStyle name="Uwaga 25 2 10 19" xfId="60067" xr:uid="{00000000-0005-0000-0000-000028C10000}"/>
    <cellStyle name="Uwaga 25 2 10 2" xfId="10644" xr:uid="{00000000-0005-0000-0000-000029C10000}"/>
    <cellStyle name="Uwaga 25 2 10 3" xfId="12686" xr:uid="{00000000-0005-0000-0000-00002AC10000}"/>
    <cellStyle name="Uwaga 25 2 10 4" xfId="6810" xr:uid="{00000000-0005-0000-0000-00002BC10000}"/>
    <cellStyle name="Uwaga 25 2 10 5" xfId="17335" xr:uid="{00000000-0005-0000-0000-00002CC10000}"/>
    <cellStyle name="Uwaga 25 2 10 6" xfId="19910" xr:uid="{00000000-0005-0000-0000-00002DC10000}"/>
    <cellStyle name="Uwaga 25 2 10 7" xfId="23220" xr:uid="{00000000-0005-0000-0000-00002EC10000}"/>
    <cellStyle name="Uwaga 25 2 10 8" xfId="26535" xr:uid="{00000000-0005-0000-0000-00002FC10000}"/>
    <cellStyle name="Uwaga 25 2 10 9" xfId="29769" xr:uid="{00000000-0005-0000-0000-000030C10000}"/>
    <cellStyle name="Uwaga 25 2 11" xfId="3245" xr:uid="{00000000-0005-0000-0000-000031C10000}"/>
    <cellStyle name="Uwaga 25 2 11 10" xfId="32889" xr:uid="{00000000-0005-0000-0000-000032C10000}"/>
    <cellStyle name="Uwaga 25 2 11 11" xfId="35357" xr:uid="{00000000-0005-0000-0000-000033C10000}"/>
    <cellStyle name="Uwaga 25 2 11 12" xfId="38547" xr:uid="{00000000-0005-0000-0000-000034C10000}"/>
    <cellStyle name="Uwaga 25 2 11 13" xfId="41752" xr:uid="{00000000-0005-0000-0000-000035C10000}"/>
    <cellStyle name="Uwaga 25 2 11 14" xfId="44933" xr:uid="{00000000-0005-0000-0000-000036C10000}"/>
    <cellStyle name="Uwaga 25 2 11 15" xfId="48227" xr:uid="{00000000-0005-0000-0000-000037C10000}"/>
    <cellStyle name="Uwaga 25 2 11 16" xfId="51396" xr:uid="{00000000-0005-0000-0000-000038C10000}"/>
    <cellStyle name="Uwaga 25 2 11 17" xfId="54581" xr:uid="{00000000-0005-0000-0000-000039C10000}"/>
    <cellStyle name="Uwaga 25 2 11 18" xfId="56635" xr:uid="{00000000-0005-0000-0000-00003AC10000}"/>
    <cellStyle name="Uwaga 25 2 11 19" xfId="59872" xr:uid="{00000000-0005-0000-0000-00003BC10000}"/>
    <cellStyle name="Uwaga 25 2 11 2" xfId="10447" xr:uid="{00000000-0005-0000-0000-00003CC10000}"/>
    <cellStyle name="Uwaga 25 2 11 3" xfId="12489" xr:uid="{00000000-0005-0000-0000-00003DC10000}"/>
    <cellStyle name="Uwaga 25 2 11 4" xfId="6613" xr:uid="{00000000-0005-0000-0000-00003EC10000}"/>
    <cellStyle name="Uwaga 25 2 11 5" xfId="17138" xr:uid="{00000000-0005-0000-0000-00003FC10000}"/>
    <cellStyle name="Uwaga 25 2 11 6" xfId="19713" xr:uid="{00000000-0005-0000-0000-000040C10000}"/>
    <cellStyle name="Uwaga 25 2 11 7" xfId="23023" xr:uid="{00000000-0005-0000-0000-000041C10000}"/>
    <cellStyle name="Uwaga 25 2 11 8" xfId="26338" xr:uid="{00000000-0005-0000-0000-000042C10000}"/>
    <cellStyle name="Uwaga 25 2 11 9" xfId="29572" xr:uid="{00000000-0005-0000-0000-000043C10000}"/>
    <cellStyle name="Uwaga 25 2 12" xfId="2440" xr:uid="{00000000-0005-0000-0000-000044C10000}"/>
    <cellStyle name="Uwaga 25 2 12 10" xfId="32085" xr:uid="{00000000-0005-0000-0000-000045C10000}"/>
    <cellStyle name="Uwaga 25 2 12 11" xfId="34555" xr:uid="{00000000-0005-0000-0000-000046C10000}"/>
    <cellStyle name="Uwaga 25 2 12 12" xfId="37742" xr:uid="{00000000-0005-0000-0000-000047C10000}"/>
    <cellStyle name="Uwaga 25 2 12 13" xfId="40953" xr:uid="{00000000-0005-0000-0000-000048C10000}"/>
    <cellStyle name="Uwaga 25 2 12 14" xfId="44128" xr:uid="{00000000-0005-0000-0000-000049C10000}"/>
    <cellStyle name="Uwaga 25 2 12 15" xfId="47428" xr:uid="{00000000-0005-0000-0000-00004AC10000}"/>
    <cellStyle name="Uwaga 25 2 12 16" xfId="50592" xr:uid="{00000000-0005-0000-0000-00004BC10000}"/>
    <cellStyle name="Uwaga 25 2 12 17" xfId="53790" xr:uid="{00000000-0005-0000-0000-00004CC10000}"/>
    <cellStyle name="Uwaga 25 2 12 18" xfId="55843" xr:uid="{00000000-0005-0000-0000-00004DC10000}"/>
    <cellStyle name="Uwaga 25 2 12 19" xfId="59080" xr:uid="{00000000-0005-0000-0000-00004EC10000}"/>
    <cellStyle name="Uwaga 25 2 12 2" xfId="9643" xr:uid="{00000000-0005-0000-0000-00004FC10000}"/>
    <cellStyle name="Uwaga 25 2 12 3" xfId="11684" xr:uid="{00000000-0005-0000-0000-000050C10000}"/>
    <cellStyle name="Uwaga 25 2 12 4" xfId="5808" xr:uid="{00000000-0005-0000-0000-000051C10000}"/>
    <cellStyle name="Uwaga 25 2 12 5" xfId="16333" xr:uid="{00000000-0005-0000-0000-000052C10000}"/>
    <cellStyle name="Uwaga 25 2 12 6" xfId="18908" xr:uid="{00000000-0005-0000-0000-000053C10000}"/>
    <cellStyle name="Uwaga 25 2 12 7" xfId="22218" xr:uid="{00000000-0005-0000-0000-000054C10000}"/>
    <cellStyle name="Uwaga 25 2 12 8" xfId="25538" xr:uid="{00000000-0005-0000-0000-000055C10000}"/>
    <cellStyle name="Uwaga 25 2 12 9" xfId="28767" xr:uid="{00000000-0005-0000-0000-000056C10000}"/>
    <cellStyle name="Uwaga 25 2 13" xfId="3578" xr:uid="{00000000-0005-0000-0000-000057C10000}"/>
    <cellStyle name="Uwaga 25 2 13 10" xfId="33222" xr:uid="{00000000-0005-0000-0000-000058C10000}"/>
    <cellStyle name="Uwaga 25 2 13 11" xfId="35686" xr:uid="{00000000-0005-0000-0000-000059C10000}"/>
    <cellStyle name="Uwaga 25 2 13 12" xfId="38880" xr:uid="{00000000-0005-0000-0000-00005AC10000}"/>
    <cellStyle name="Uwaga 25 2 13 13" xfId="42081" xr:uid="{00000000-0005-0000-0000-00005BC10000}"/>
    <cellStyle name="Uwaga 25 2 13 14" xfId="45266" xr:uid="{00000000-0005-0000-0000-00005CC10000}"/>
    <cellStyle name="Uwaga 25 2 13 15" xfId="48556" xr:uid="{00000000-0005-0000-0000-00005DC10000}"/>
    <cellStyle name="Uwaga 25 2 13 16" xfId="51727" xr:uid="{00000000-0005-0000-0000-00005EC10000}"/>
    <cellStyle name="Uwaga 25 2 13 17" xfId="54907" xr:uid="{00000000-0005-0000-0000-00005FC10000}"/>
    <cellStyle name="Uwaga 25 2 13 18" xfId="56961" xr:uid="{00000000-0005-0000-0000-000060C10000}"/>
    <cellStyle name="Uwaga 25 2 13 19" xfId="60198" xr:uid="{00000000-0005-0000-0000-000061C10000}"/>
    <cellStyle name="Uwaga 25 2 13 2" xfId="10780" xr:uid="{00000000-0005-0000-0000-000062C10000}"/>
    <cellStyle name="Uwaga 25 2 13 3" xfId="12822" xr:uid="{00000000-0005-0000-0000-000063C10000}"/>
    <cellStyle name="Uwaga 25 2 13 4" xfId="6944" xr:uid="{00000000-0005-0000-0000-000064C10000}"/>
    <cellStyle name="Uwaga 25 2 13 5" xfId="17471" xr:uid="{00000000-0005-0000-0000-000065C10000}"/>
    <cellStyle name="Uwaga 25 2 13 6" xfId="20046" xr:uid="{00000000-0005-0000-0000-000066C10000}"/>
    <cellStyle name="Uwaga 25 2 13 7" xfId="23356" xr:uid="{00000000-0005-0000-0000-000067C10000}"/>
    <cellStyle name="Uwaga 25 2 13 8" xfId="26671" xr:uid="{00000000-0005-0000-0000-000068C10000}"/>
    <cellStyle name="Uwaga 25 2 13 9" xfId="29905" xr:uid="{00000000-0005-0000-0000-000069C10000}"/>
    <cellStyle name="Uwaga 25 2 14" xfId="3748" xr:uid="{00000000-0005-0000-0000-00006AC10000}"/>
    <cellStyle name="Uwaga 25 2 14 10" xfId="33392" xr:uid="{00000000-0005-0000-0000-00006BC10000}"/>
    <cellStyle name="Uwaga 25 2 14 11" xfId="35856" xr:uid="{00000000-0005-0000-0000-00006CC10000}"/>
    <cellStyle name="Uwaga 25 2 14 12" xfId="39050" xr:uid="{00000000-0005-0000-0000-00006DC10000}"/>
    <cellStyle name="Uwaga 25 2 14 13" xfId="42251" xr:uid="{00000000-0005-0000-0000-00006EC10000}"/>
    <cellStyle name="Uwaga 25 2 14 14" xfId="45436" xr:uid="{00000000-0005-0000-0000-00006FC10000}"/>
    <cellStyle name="Uwaga 25 2 14 15" xfId="48726" xr:uid="{00000000-0005-0000-0000-000070C10000}"/>
    <cellStyle name="Uwaga 25 2 14 16" xfId="51897" xr:uid="{00000000-0005-0000-0000-000071C10000}"/>
    <cellStyle name="Uwaga 25 2 14 17" xfId="55076" xr:uid="{00000000-0005-0000-0000-000072C10000}"/>
    <cellStyle name="Uwaga 25 2 14 18" xfId="57130" xr:uid="{00000000-0005-0000-0000-000073C10000}"/>
    <cellStyle name="Uwaga 25 2 14 19" xfId="60367" xr:uid="{00000000-0005-0000-0000-000074C10000}"/>
    <cellStyle name="Uwaga 25 2 14 2" xfId="10950" xr:uid="{00000000-0005-0000-0000-000075C10000}"/>
    <cellStyle name="Uwaga 25 2 14 3" xfId="12992" xr:uid="{00000000-0005-0000-0000-000076C10000}"/>
    <cellStyle name="Uwaga 25 2 14 4" xfId="7114" xr:uid="{00000000-0005-0000-0000-000077C10000}"/>
    <cellStyle name="Uwaga 25 2 14 5" xfId="17641" xr:uid="{00000000-0005-0000-0000-000078C10000}"/>
    <cellStyle name="Uwaga 25 2 14 6" xfId="20216" xr:uid="{00000000-0005-0000-0000-000079C10000}"/>
    <cellStyle name="Uwaga 25 2 14 7" xfId="23526" xr:uid="{00000000-0005-0000-0000-00007AC10000}"/>
    <cellStyle name="Uwaga 25 2 14 8" xfId="26841" xr:uid="{00000000-0005-0000-0000-00007BC10000}"/>
    <cellStyle name="Uwaga 25 2 14 9" xfId="30075" xr:uid="{00000000-0005-0000-0000-00007CC10000}"/>
    <cellStyle name="Uwaga 25 2 15" xfId="1881" xr:uid="{00000000-0005-0000-0000-00007DC10000}"/>
    <cellStyle name="Uwaga 25 2 15 10" xfId="31533" xr:uid="{00000000-0005-0000-0000-00007EC10000}"/>
    <cellStyle name="Uwaga 25 2 15 11" xfId="15277" xr:uid="{00000000-0005-0000-0000-00007FC10000}"/>
    <cellStyle name="Uwaga 25 2 15 12" xfId="37183" xr:uid="{00000000-0005-0000-0000-000080C10000}"/>
    <cellStyle name="Uwaga 25 2 15 13" xfId="40409" xr:uid="{00000000-0005-0000-0000-000081C10000}"/>
    <cellStyle name="Uwaga 25 2 15 14" xfId="43569" xr:uid="{00000000-0005-0000-0000-000082C10000}"/>
    <cellStyle name="Uwaga 25 2 15 15" xfId="46884" xr:uid="{00000000-0005-0000-0000-000083C10000}"/>
    <cellStyle name="Uwaga 25 2 15 16" xfId="50035" xr:uid="{00000000-0005-0000-0000-000084C10000}"/>
    <cellStyle name="Uwaga 25 2 15 17" xfId="53256" xr:uid="{00000000-0005-0000-0000-000085C10000}"/>
    <cellStyle name="Uwaga 25 2 15 18" xfId="40119" xr:uid="{00000000-0005-0000-0000-000086C10000}"/>
    <cellStyle name="Uwaga 25 2 15 19" xfId="58539" xr:uid="{00000000-0005-0000-0000-000087C10000}"/>
    <cellStyle name="Uwaga 25 2 15 2" xfId="9091" xr:uid="{00000000-0005-0000-0000-000088C10000}"/>
    <cellStyle name="Uwaga 25 2 15 3" xfId="8299" xr:uid="{00000000-0005-0000-0000-000089C10000}"/>
    <cellStyle name="Uwaga 25 2 15 4" xfId="5259" xr:uid="{00000000-0005-0000-0000-00008AC10000}"/>
    <cellStyle name="Uwaga 25 2 15 5" xfId="15777" xr:uid="{00000000-0005-0000-0000-00008BC10000}"/>
    <cellStyle name="Uwaga 25 2 15 6" xfId="14320" xr:uid="{00000000-0005-0000-0000-00008CC10000}"/>
    <cellStyle name="Uwaga 25 2 15 7" xfId="21659" xr:uid="{00000000-0005-0000-0000-00008DC10000}"/>
    <cellStyle name="Uwaga 25 2 15 8" xfId="24981" xr:uid="{00000000-0005-0000-0000-00008EC10000}"/>
    <cellStyle name="Uwaga 25 2 15 9" xfId="28208" xr:uid="{00000000-0005-0000-0000-00008FC10000}"/>
    <cellStyle name="Uwaga 25 2 16" xfId="3872" xr:uid="{00000000-0005-0000-0000-000090C10000}"/>
    <cellStyle name="Uwaga 25 2 16 10" xfId="33516" xr:uid="{00000000-0005-0000-0000-000091C10000}"/>
    <cellStyle name="Uwaga 25 2 16 11" xfId="35979" xr:uid="{00000000-0005-0000-0000-000092C10000}"/>
    <cellStyle name="Uwaga 25 2 16 12" xfId="39174" xr:uid="{00000000-0005-0000-0000-000093C10000}"/>
    <cellStyle name="Uwaga 25 2 16 13" xfId="42374" xr:uid="{00000000-0005-0000-0000-000094C10000}"/>
    <cellStyle name="Uwaga 25 2 16 14" xfId="45560" xr:uid="{00000000-0005-0000-0000-000095C10000}"/>
    <cellStyle name="Uwaga 25 2 16 15" xfId="48849" xr:uid="{00000000-0005-0000-0000-000096C10000}"/>
    <cellStyle name="Uwaga 25 2 16 16" xfId="52021" xr:uid="{00000000-0005-0000-0000-000097C10000}"/>
    <cellStyle name="Uwaga 25 2 16 17" xfId="55198" xr:uid="{00000000-0005-0000-0000-000098C10000}"/>
    <cellStyle name="Uwaga 25 2 16 18" xfId="57252" xr:uid="{00000000-0005-0000-0000-000099C10000}"/>
    <cellStyle name="Uwaga 25 2 16 19" xfId="60489" xr:uid="{00000000-0005-0000-0000-00009AC10000}"/>
    <cellStyle name="Uwaga 25 2 16 2" xfId="11074" xr:uid="{00000000-0005-0000-0000-00009BC10000}"/>
    <cellStyle name="Uwaga 25 2 16 3" xfId="13116" xr:uid="{00000000-0005-0000-0000-00009CC10000}"/>
    <cellStyle name="Uwaga 25 2 16 4" xfId="7233" xr:uid="{00000000-0005-0000-0000-00009DC10000}"/>
    <cellStyle name="Uwaga 25 2 16 5" xfId="17765" xr:uid="{00000000-0005-0000-0000-00009EC10000}"/>
    <cellStyle name="Uwaga 25 2 16 6" xfId="20340" xr:uid="{00000000-0005-0000-0000-00009FC10000}"/>
    <cellStyle name="Uwaga 25 2 16 7" xfId="23650" xr:uid="{00000000-0005-0000-0000-0000A0C10000}"/>
    <cellStyle name="Uwaga 25 2 16 8" xfId="26965" xr:uid="{00000000-0005-0000-0000-0000A1C10000}"/>
    <cellStyle name="Uwaga 25 2 16 9" xfId="30199" xr:uid="{00000000-0005-0000-0000-0000A2C10000}"/>
    <cellStyle name="Uwaga 25 2 17" xfId="4005" xr:uid="{00000000-0005-0000-0000-0000A3C10000}"/>
    <cellStyle name="Uwaga 25 2 17 10" xfId="33649" xr:uid="{00000000-0005-0000-0000-0000A4C10000}"/>
    <cellStyle name="Uwaga 25 2 17 11" xfId="36112" xr:uid="{00000000-0005-0000-0000-0000A5C10000}"/>
    <cellStyle name="Uwaga 25 2 17 12" xfId="39307" xr:uid="{00000000-0005-0000-0000-0000A6C10000}"/>
    <cellStyle name="Uwaga 25 2 17 13" xfId="42507" xr:uid="{00000000-0005-0000-0000-0000A7C10000}"/>
    <cellStyle name="Uwaga 25 2 17 14" xfId="45693" xr:uid="{00000000-0005-0000-0000-0000A8C10000}"/>
    <cellStyle name="Uwaga 25 2 17 15" xfId="48982" xr:uid="{00000000-0005-0000-0000-0000A9C10000}"/>
    <cellStyle name="Uwaga 25 2 17 16" xfId="52154" xr:uid="{00000000-0005-0000-0000-0000AAC10000}"/>
    <cellStyle name="Uwaga 25 2 17 17" xfId="55330" xr:uid="{00000000-0005-0000-0000-0000ABC10000}"/>
    <cellStyle name="Uwaga 25 2 17 18" xfId="57384" xr:uid="{00000000-0005-0000-0000-0000ACC10000}"/>
    <cellStyle name="Uwaga 25 2 17 19" xfId="60621" xr:uid="{00000000-0005-0000-0000-0000ADC10000}"/>
    <cellStyle name="Uwaga 25 2 17 2" xfId="11207" xr:uid="{00000000-0005-0000-0000-0000AEC10000}"/>
    <cellStyle name="Uwaga 25 2 17 3" xfId="13249" xr:uid="{00000000-0005-0000-0000-0000AFC10000}"/>
    <cellStyle name="Uwaga 25 2 17 4" xfId="7365" xr:uid="{00000000-0005-0000-0000-0000B0C10000}"/>
    <cellStyle name="Uwaga 25 2 17 5" xfId="17898" xr:uid="{00000000-0005-0000-0000-0000B1C10000}"/>
    <cellStyle name="Uwaga 25 2 17 6" xfId="20473" xr:uid="{00000000-0005-0000-0000-0000B2C10000}"/>
    <cellStyle name="Uwaga 25 2 17 7" xfId="23783" xr:uid="{00000000-0005-0000-0000-0000B3C10000}"/>
    <cellStyle name="Uwaga 25 2 17 8" xfId="27098" xr:uid="{00000000-0005-0000-0000-0000B4C10000}"/>
    <cellStyle name="Uwaga 25 2 17 9" xfId="30332" xr:uid="{00000000-0005-0000-0000-0000B5C10000}"/>
    <cellStyle name="Uwaga 25 2 18" xfId="1566" xr:uid="{00000000-0005-0000-0000-0000B6C10000}"/>
    <cellStyle name="Uwaga 25 2 18 10" xfId="31218" xr:uid="{00000000-0005-0000-0000-0000B7C10000}"/>
    <cellStyle name="Uwaga 25 2 18 11" xfId="15158" xr:uid="{00000000-0005-0000-0000-0000B8C10000}"/>
    <cellStyle name="Uwaga 25 2 18 12" xfId="33955" xr:uid="{00000000-0005-0000-0000-0000B9C10000}"/>
    <cellStyle name="Uwaga 25 2 18 13" xfId="15080" xr:uid="{00000000-0005-0000-0000-0000BAC10000}"/>
    <cellStyle name="Uwaga 25 2 18 14" xfId="34067" xr:uid="{00000000-0005-0000-0000-0000BBC10000}"/>
    <cellStyle name="Uwaga 25 2 18 15" xfId="46578" xr:uid="{00000000-0005-0000-0000-0000BCC10000}"/>
    <cellStyle name="Uwaga 25 2 18 16" xfId="34169" xr:uid="{00000000-0005-0000-0000-0000BDC10000}"/>
    <cellStyle name="Uwaga 25 2 18 17" xfId="26578" xr:uid="{00000000-0005-0000-0000-0000BEC10000}"/>
    <cellStyle name="Uwaga 25 2 18 18" xfId="14956" xr:uid="{00000000-0005-0000-0000-0000BFC10000}"/>
    <cellStyle name="Uwaga 25 2 18 19" xfId="58235" xr:uid="{00000000-0005-0000-0000-0000C0C10000}"/>
    <cellStyle name="Uwaga 25 2 18 2" xfId="8778" xr:uid="{00000000-0005-0000-0000-0000C1C10000}"/>
    <cellStyle name="Uwaga 25 2 18 3" xfId="8612" xr:uid="{00000000-0005-0000-0000-0000C2C10000}"/>
    <cellStyle name="Uwaga 25 2 18 4" xfId="4946" xr:uid="{00000000-0005-0000-0000-0000C3C10000}"/>
    <cellStyle name="Uwaga 25 2 18 5" xfId="15462" xr:uid="{00000000-0005-0000-0000-0000C4C10000}"/>
    <cellStyle name="Uwaga 25 2 18 6" xfId="14635" xr:uid="{00000000-0005-0000-0000-0000C5C10000}"/>
    <cellStyle name="Uwaga 25 2 18 7" xfId="21344" xr:uid="{00000000-0005-0000-0000-0000C6C10000}"/>
    <cellStyle name="Uwaga 25 2 18 8" xfId="24667" xr:uid="{00000000-0005-0000-0000-0000C7C10000}"/>
    <cellStyle name="Uwaga 25 2 18 9" xfId="18436" xr:uid="{00000000-0005-0000-0000-0000C8C10000}"/>
    <cellStyle name="Uwaga 25 2 19" xfId="3026" xr:uid="{00000000-0005-0000-0000-0000C9C10000}"/>
    <cellStyle name="Uwaga 25 2 19 10" xfId="32670" xr:uid="{00000000-0005-0000-0000-0000CAC10000}"/>
    <cellStyle name="Uwaga 25 2 19 11" xfId="35139" xr:uid="{00000000-0005-0000-0000-0000CBC10000}"/>
    <cellStyle name="Uwaga 25 2 19 12" xfId="38328" xr:uid="{00000000-0005-0000-0000-0000CCC10000}"/>
    <cellStyle name="Uwaga 25 2 19 13" xfId="41534" xr:uid="{00000000-0005-0000-0000-0000CDC10000}"/>
    <cellStyle name="Uwaga 25 2 19 14" xfId="44714" xr:uid="{00000000-0005-0000-0000-0000CEC10000}"/>
    <cellStyle name="Uwaga 25 2 19 15" xfId="48009" xr:uid="{00000000-0005-0000-0000-0000CFC10000}"/>
    <cellStyle name="Uwaga 25 2 19 16" xfId="51177" xr:uid="{00000000-0005-0000-0000-0000D0C10000}"/>
    <cellStyle name="Uwaga 25 2 19 17" xfId="54366" xr:uid="{00000000-0005-0000-0000-0000D1C10000}"/>
    <cellStyle name="Uwaga 25 2 19 18" xfId="56420" xr:uid="{00000000-0005-0000-0000-0000D2C10000}"/>
    <cellStyle name="Uwaga 25 2 19 19" xfId="59657" xr:uid="{00000000-0005-0000-0000-0000D3C10000}"/>
    <cellStyle name="Uwaga 25 2 19 2" xfId="10228" xr:uid="{00000000-0005-0000-0000-0000D4C10000}"/>
    <cellStyle name="Uwaga 25 2 19 3" xfId="12270" xr:uid="{00000000-0005-0000-0000-0000D5C10000}"/>
    <cellStyle name="Uwaga 25 2 19 4" xfId="6394" xr:uid="{00000000-0005-0000-0000-0000D6C10000}"/>
    <cellStyle name="Uwaga 25 2 19 5" xfId="16919" xr:uid="{00000000-0005-0000-0000-0000D7C10000}"/>
    <cellStyle name="Uwaga 25 2 19 6" xfId="19494" xr:uid="{00000000-0005-0000-0000-0000D8C10000}"/>
    <cellStyle name="Uwaga 25 2 19 7" xfId="22804" xr:uid="{00000000-0005-0000-0000-0000D9C10000}"/>
    <cellStyle name="Uwaga 25 2 19 8" xfId="26121" xr:uid="{00000000-0005-0000-0000-0000DAC10000}"/>
    <cellStyle name="Uwaga 25 2 19 9" xfId="29353" xr:uid="{00000000-0005-0000-0000-0000DBC10000}"/>
    <cellStyle name="Uwaga 25 2 2" xfId="1646" xr:uid="{00000000-0005-0000-0000-0000DCC10000}"/>
    <cellStyle name="Uwaga 25 2 2 10" xfId="31298" xr:uid="{00000000-0005-0000-0000-0000DDC10000}"/>
    <cellStyle name="Uwaga 25 2 2 11" xfId="18168" xr:uid="{00000000-0005-0000-0000-0000DEC10000}"/>
    <cellStyle name="Uwaga 25 2 2 12" xfId="36948" xr:uid="{00000000-0005-0000-0000-0000DFC10000}"/>
    <cellStyle name="Uwaga 25 2 2 13" xfId="40180" xr:uid="{00000000-0005-0000-0000-0000E0C10000}"/>
    <cellStyle name="Uwaga 25 2 2 14" xfId="43334" xr:uid="{00000000-0005-0000-0000-0000E1C10000}"/>
    <cellStyle name="Uwaga 25 2 2 15" xfId="46657" xr:uid="{00000000-0005-0000-0000-0000E2C10000}"/>
    <cellStyle name="Uwaga 25 2 2 16" xfId="49800" xr:uid="{00000000-0005-0000-0000-0000E3C10000}"/>
    <cellStyle name="Uwaga 25 2 2 17" xfId="53031" xr:uid="{00000000-0005-0000-0000-0000E4C10000}"/>
    <cellStyle name="Uwaga 25 2 2 18" xfId="34061" xr:uid="{00000000-0005-0000-0000-0000E5C10000}"/>
    <cellStyle name="Uwaga 25 2 2 19" xfId="58314" xr:uid="{00000000-0005-0000-0000-0000E6C10000}"/>
    <cellStyle name="Uwaga 25 2 2 2" xfId="8858" xr:uid="{00000000-0005-0000-0000-0000E7C10000}"/>
    <cellStyle name="Uwaga 25 2 2 3" xfId="8532" xr:uid="{00000000-0005-0000-0000-0000E8C10000}"/>
    <cellStyle name="Uwaga 25 2 2 4" xfId="5026" xr:uid="{00000000-0005-0000-0000-0000E9C10000}"/>
    <cellStyle name="Uwaga 25 2 2 5" xfId="15542" xr:uid="{00000000-0005-0000-0000-0000EAC10000}"/>
    <cellStyle name="Uwaga 25 2 2 6" xfId="14555" xr:uid="{00000000-0005-0000-0000-0000EBC10000}"/>
    <cellStyle name="Uwaga 25 2 2 7" xfId="21424" xr:uid="{00000000-0005-0000-0000-0000ECC10000}"/>
    <cellStyle name="Uwaga 25 2 2 8" xfId="24747" xr:uid="{00000000-0005-0000-0000-0000EDC10000}"/>
    <cellStyle name="Uwaga 25 2 2 9" xfId="27973" xr:uid="{00000000-0005-0000-0000-0000EEC10000}"/>
    <cellStyle name="Uwaga 25 2 20" xfId="4128" xr:uid="{00000000-0005-0000-0000-0000EFC10000}"/>
    <cellStyle name="Uwaga 25 2 20 10" xfId="36234" xr:uid="{00000000-0005-0000-0000-0000F0C10000}"/>
    <cellStyle name="Uwaga 25 2 20 11" xfId="39430" xr:uid="{00000000-0005-0000-0000-0000F1C10000}"/>
    <cellStyle name="Uwaga 25 2 20 12" xfId="42629" xr:uid="{00000000-0005-0000-0000-0000F2C10000}"/>
    <cellStyle name="Uwaga 25 2 20 13" xfId="45816" xr:uid="{00000000-0005-0000-0000-0000F3C10000}"/>
    <cellStyle name="Uwaga 25 2 20 14" xfId="49104" xr:uid="{00000000-0005-0000-0000-0000F4C10000}"/>
    <cellStyle name="Uwaga 25 2 20 15" xfId="52277" xr:uid="{00000000-0005-0000-0000-0000F5C10000}"/>
    <cellStyle name="Uwaga 25 2 20 16" xfId="55451" xr:uid="{00000000-0005-0000-0000-0000F6C10000}"/>
    <cellStyle name="Uwaga 25 2 20 17" xfId="57505" xr:uid="{00000000-0005-0000-0000-0000F7C10000}"/>
    <cellStyle name="Uwaga 25 2 20 18" xfId="60742" xr:uid="{00000000-0005-0000-0000-0000F8C10000}"/>
    <cellStyle name="Uwaga 25 2 20 2" xfId="11330" xr:uid="{00000000-0005-0000-0000-0000F9C10000}"/>
    <cellStyle name="Uwaga 25 2 20 3" xfId="13372" xr:uid="{00000000-0005-0000-0000-0000FAC10000}"/>
    <cellStyle name="Uwaga 25 2 20 4" xfId="18021" xr:uid="{00000000-0005-0000-0000-0000FBC10000}"/>
    <cellStyle name="Uwaga 25 2 20 5" xfId="20596" xr:uid="{00000000-0005-0000-0000-0000FCC10000}"/>
    <cellStyle name="Uwaga 25 2 20 6" xfId="23906" xr:uid="{00000000-0005-0000-0000-0000FDC10000}"/>
    <cellStyle name="Uwaga 25 2 20 7" xfId="27221" xr:uid="{00000000-0005-0000-0000-0000FEC10000}"/>
    <cellStyle name="Uwaga 25 2 20 8" xfId="30455" xr:uid="{00000000-0005-0000-0000-0000FFC10000}"/>
    <cellStyle name="Uwaga 25 2 20 9" xfId="33772" xr:uid="{00000000-0005-0000-0000-000000C20000}"/>
    <cellStyle name="Uwaga 25 2 3" xfId="2562" xr:uid="{00000000-0005-0000-0000-000001C20000}"/>
    <cellStyle name="Uwaga 25 2 3 10" xfId="32206" xr:uid="{00000000-0005-0000-0000-000002C20000}"/>
    <cellStyle name="Uwaga 25 2 3 11" xfId="34676" xr:uid="{00000000-0005-0000-0000-000003C20000}"/>
    <cellStyle name="Uwaga 25 2 3 12" xfId="37864" xr:uid="{00000000-0005-0000-0000-000004C20000}"/>
    <cellStyle name="Uwaga 25 2 3 13" xfId="41074" xr:uid="{00000000-0005-0000-0000-000005C20000}"/>
    <cellStyle name="Uwaga 25 2 3 14" xfId="44250" xr:uid="{00000000-0005-0000-0000-000006C20000}"/>
    <cellStyle name="Uwaga 25 2 3 15" xfId="47549" xr:uid="{00000000-0005-0000-0000-000007C20000}"/>
    <cellStyle name="Uwaga 25 2 3 16" xfId="50714" xr:uid="{00000000-0005-0000-0000-000008C20000}"/>
    <cellStyle name="Uwaga 25 2 3 17" xfId="53909" xr:uid="{00000000-0005-0000-0000-000009C20000}"/>
    <cellStyle name="Uwaga 25 2 3 18" xfId="55963" xr:uid="{00000000-0005-0000-0000-00000AC20000}"/>
    <cellStyle name="Uwaga 25 2 3 19" xfId="59200" xr:uid="{00000000-0005-0000-0000-00000BC20000}"/>
    <cellStyle name="Uwaga 25 2 3 2" xfId="9764" xr:uid="{00000000-0005-0000-0000-00000CC20000}"/>
    <cellStyle name="Uwaga 25 2 3 3" xfId="11806" xr:uid="{00000000-0005-0000-0000-00000DC20000}"/>
    <cellStyle name="Uwaga 25 2 3 4" xfId="5930" xr:uid="{00000000-0005-0000-0000-00000EC20000}"/>
    <cellStyle name="Uwaga 25 2 3 5" xfId="16455" xr:uid="{00000000-0005-0000-0000-00000FC20000}"/>
    <cellStyle name="Uwaga 25 2 3 6" xfId="19030" xr:uid="{00000000-0005-0000-0000-000010C20000}"/>
    <cellStyle name="Uwaga 25 2 3 7" xfId="22340" xr:uid="{00000000-0005-0000-0000-000011C20000}"/>
    <cellStyle name="Uwaga 25 2 3 8" xfId="25660" xr:uid="{00000000-0005-0000-0000-000012C20000}"/>
    <cellStyle name="Uwaga 25 2 3 9" xfId="28889" xr:uid="{00000000-0005-0000-0000-000013C20000}"/>
    <cellStyle name="Uwaga 25 2 4" xfId="2705" xr:uid="{00000000-0005-0000-0000-000014C20000}"/>
    <cellStyle name="Uwaga 25 2 4 10" xfId="32349" xr:uid="{00000000-0005-0000-0000-000015C20000}"/>
    <cellStyle name="Uwaga 25 2 4 11" xfId="34819" xr:uid="{00000000-0005-0000-0000-000016C20000}"/>
    <cellStyle name="Uwaga 25 2 4 12" xfId="38007" xr:uid="{00000000-0005-0000-0000-000017C20000}"/>
    <cellStyle name="Uwaga 25 2 4 13" xfId="41217" xr:uid="{00000000-0005-0000-0000-000018C20000}"/>
    <cellStyle name="Uwaga 25 2 4 14" xfId="44393" xr:uid="{00000000-0005-0000-0000-000019C20000}"/>
    <cellStyle name="Uwaga 25 2 4 15" xfId="47692" xr:uid="{00000000-0005-0000-0000-00001AC20000}"/>
    <cellStyle name="Uwaga 25 2 4 16" xfId="50857" xr:uid="{00000000-0005-0000-0000-00001BC20000}"/>
    <cellStyle name="Uwaga 25 2 4 17" xfId="54051" xr:uid="{00000000-0005-0000-0000-00001CC20000}"/>
    <cellStyle name="Uwaga 25 2 4 18" xfId="56105" xr:uid="{00000000-0005-0000-0000-00001DC20000}"/>
    <cellStyle name="Uwaga 25 2 4 19" xfId="59342" xr:uid="{00000000-0005-0000-0000-00001EC20000}"/>
    <cellStyle name="Uwaga 25 2 4 2" xfId="9907" xr:uid="{00000000-0005-0000-0000-00001FC20000}"/>
    <cellStyle name="Uwaga 25 2 4 3" xfId="11949" xr:uid="{00000000-0005-0000-0000-000020C20000}"/>
    <cellStyle name="Uwaga 25 2 4 4" xfId="6073" xr:uid="{00000000-0005-0000-0000-000021C20000}"/>
    <cellStyle name="Uwaga 25 2 4 5" xfId="16598" xr:uid="{00000000-0005-0000-0000-000022C20000}"/>
    <cellStyle name="Uwaga 25 2 4 6" xfId="19173" xr:uid="{00000000-0005-0000-0000-000023C20000}"/>
    <cellStyle name="Uwaga 25 2 4 7" xfId="22483" xr:uid="{00000000-0005-0000-0000-000024C20000}"/>
    <cellStyle name="Uwaga 25 2 4 8" xfId="25802" xr:uid="{00000000-0005-0000-0000-000025C20000}"/>
    <cellStyle name="Uwaga 25 2 4 9" xfId="29032" xr:uid="{00000000-0005-0000-0000-000026C20000}"/>
    <cellStyle name="Uwaga 25 2 5" xfId="2605" xr:uid="{00000000-0005-0000-0000-000027C20000}"/>
    <cellStyle name="Uwaga 25 2 5 10" xfId="32249" xr:uid="{00000000-0005-0000-0000-000028C20000}"/>
    <cellStyle name="Uwaga 25 2 5 11" xfId="34719" xr:uid="{00000000-0005-0000-0000-000029C20000}"/>
    <cellStyle name="Uwaga 25 2 5 12" xfId="37907" xr:uid="{00000000-0005-0000-0000-00002AC20000}"/>
    <cellStyle name="Uwaga 25 2 5 13" xfId="41117" xr:uid="{00000000-0005-0000-0000-00002BC20000}"/>
    <cellStyle name="Uwaga 25 2 5 14" xfId="44293" xr:uid="{00000000-0005-0000-0000-00002CC20000}"/>
    <cellStyle name="Uwaga 25 2 5 15" xfId="47592" xr:uid="{00000000-0005-0000-0000-00002DC20000}"/>
    <cellStyle name="Uwaga 25 2 5 16" xfId="50757" xr:uid="{00000000-0005-0000-0000-00002EC20000}"/>
    <cellStyle name="Uwaga 25 2 5 17" xfId="53952" xr:uid="{00000000-0005-0000-0000-00002FC20000}"/>
    <cellStyle name="Uwaga 25 2 5 18" xfId="56006" xr:uid="{00000000-0005-0000-0000-000030C20000}"/>
    <cellStyle name="Uwaga 25 2 5 19" xfId="59243" xr:uid="{00000000-0005-0000-0000-000031C20000}"/>
    <cellStyle name="Uwaga 25 2 5 2" xfId="9807" xr:uid="{00000000-0005-0000-0000-000032C20000}"/>
    <cellStyle name="Uwaga 25 2 5 3" xfId="11849" xr:uid="{00000000-0005-0000-0000-000033C20000}"/>
    <cellStyle name="Uwaga 25 2 5 4" xfId="5973" xr:uid="{00000000-0005-0000-0000-000034C20000}"/>
    <cellStyle name="Uwaga 25 2 5 5" xfId="16498" xr:uid="{00000000-0005-0000-0000-000035C20000}"/>
    <cellStyle name="Uwaga 25 2 5 6" xfId="19073" xr:uid="{00000000-0005-0000-0000-000036C20000}"/>
    <cellStyle name="Uwaga 25 2 5 7" xfId="22383" xr:uid="{00000000-0005-0000-0000-000037C20000}"/>
    <cellStyle name="Uwaga 25 2 5 8" xfId="25703" xr:uid="{00000000-0005-0000-0000-000038C20000}"/>
    <cellStyle name="Uwaga 25 2 5 9" xfId="28932" xr:uid="{00000000-0005-0000-0000-000039C20000}"/>
    <cellStyle name="Uwaga 25 2 6" xfId="2925" xr:uid="{00000000-0005-0000-0000-00003AC20000}"/>
    <cellStyle name="Uwaga 25 2 6 10" xfId="32569" xr:uid="{00000000-0005-0000-0000-00003BC20000}"/>
    <cellStyle name="Uwaga 25 2 6 11" xfId="35039" xr:uid="{00000000-0005-0000-0000-00003CC20000}"/>
    <cellStyle name="Uwaga 25 2 6 12" xfId="38227" xr:uid="{00000000-0005-0000-0000-00003DC20000}"/>
    <cellStyle name="Uwaga 25 2 6 13" xfId="41434" xr:uid="{00000000-0005-0000-0000-00003EC20000}"/>
    <cellStyle name="Uwaga 25 2 6 14" xfId="44613" xr:uid="{00000000-0005-0000-0000-00003FC20000}"/>
    <cellStyle name="Uwaga 25 2 6 15" xfId="47909" xr:uid="{00000000-0005-0000-0000-000040C20000}"/>
    <cellStyle name="Uwaga 25 2 6 16" xfId="51077" xr:uid="{00000000-0005-0000-0000-000041C20000}"/>
    <cellStyle name="Uwaga 25 2 6 17" xfId="54266" xr:uid="{00000000-0005-0000-0000-000042C20000}"/>
    <cellStyle name="Uwaga 25 2 6 18" xfId="56320" xr:uid="{00000000-0005-0000-0000-000043C20000}"/>
    <cellStyle name="Uwaga 25 2 6 19" xfId="59557" xr:uid="{00000000-0005-0000-0000-000044C20000}"/>
    <cellStyle name="Uwaga 25 2 6 2" xfId="10127" xr:uid="{00000000-0005-0000-0000-000045C20000}"/>
    <cellStyle name="Uwaga 25 2 6 3" xfId="12169" xr:uid="{00000000-0005-0000-0000-000046C20000}"/>
    <cellStyle name="Uwaga 25 2 6 4" xfId="6293" xr:uid="{00000000-0005-0000-0000-000047C20000}"/>
    <cellStyle name="Uwaga 25 2 6 5" xfId="16818" xr:uid="{00000000-0005-0000-0000-000048C20000}"/>
    <cellStyle name="Uwaga 25 2 6 6" xfId="19393" xr:uid="{00000000-0005-0000-0000-000049C20000}"/>
    <cellStyle name="Uwaga 25 2 6 7" xfId="22703" xr:uid="{00000000-0005-0000-0000-00004AC20000}"/>
    <cellStyle name="Uwaga 25 2 6 8" xfId="26020" xr:uid="{00000000-0005-0000-0000-00004BC20000}"/>
    <cellStyle name="Uwaga 25 2 6 9" xfId="29252" xr:uid="{00000000-0005-0000-0000-00004CC20000}"/>
    <cellStyle name="Uwaga 25 2 7" xfId="3068" xr:uid="{00000000-0005-0000-0000-00004DC20000}"/>
    <cellStyle name="Uwaga 25 2 7 10" xfId="32712" xr:uid="{00000000-0005-0000-0000-00004EC20000}"/>
    <cellStyle name="Uwaga 25 2 7 11" xfId="35181" xr:uid="{00000000-0005-0000-0000-00004FC20000}"/>
    <cellStyle name="Uwaga 25 2 7 12" xfId="38370" xr:uid="{00000000-0005-0000-0000-000050C20000}"/>
    <cellStyle name="Uwaga 25 2 7 13" xfId="41576" xr:uid="{00000000-0005-0000-0000-000051C20000}"/>
    <cellStyle name="Uwaga 25 2 7 14" xfId="44756" xr:uid="{00000000-0005-0000-0000-000052C20000}"/>
    <cellStyle name="Uwaga 25 2 7 15" xfId="48051" xr:uid="{00000000-0005-0000-0000-000053C20000}"/>
    <cellStyle name="Uwaga 25 2 7 16" xfId="51219" xr:uid="{00000000-0005-0000-0000-000054C20000}"/>
    <cellStyle name="Uwaga 25 2 7 17" xfId="54407" xr:uid="{00000000-0005-0000-0000-000055C20000}"/>
    <cellStyle name="Uwaga 25 2 7 18" xfId="56461" xr:uid="{00000000-0005-0000-0000-000056C20000}"/>
    <cellStyle name="Uwaga 25 2 7 19" xfId="59698" xr:uid="{00000000-0005-0000-0000-000057C20000}"/>
    <cellStyle name="Uwaga 25 2 7 2" xfId="10270" xr:uid="{00000000-0005-0000-0000-000058C20000}"/>
    <cellStyle name="Uwaga 25 2 7 3" xfId="12312" xr:uid="{00000000-0005-0000-0000-000059C20000}"/>
    <cellStyle name="Uwaga 25 2 7 4" xfId="6436" xr:uid="{00000000-0005-0000-0000-00005AC20000}"/>
    <cellStyle name="Uwaga 25 2 7 5" xfId="16961" xr:uid="{00000000-0005-0000-0000-00005BC20000}"/>
    <cellStyle name="Uwaga 25 2 7 6" xfId="19536" xr:uid="{00000000-0005-0000-0000-00005CC20000}"/>
    <cellStyle name="Uwaga 25 2 7 7" xfId="22846" xr:uid="{00000000-0005-0000-0000-00005DC20000}"/>
    <cellStyle name="Uwaga 25 2 7 8" xfId="26162" xr:uid="{00000000-0005-0000-0000-00005EC20000}"/>
    <cellStyle name="Uwaga 25 2 7 9" xfId="29395" xr:uid="{00000000-0005-0000-0000-00005FC20000}"/>
    <cellStyle name="Uwaga 25 2 8" xfId="3195" xr:uid="{00000000-0005-0000-0000-000060C20000}"/>
    <cellStyle name="Uwaga 25 2 8 10" xfId="32839" xr:uid="{00000000-0005-0000-0000-000061C20000}"/>
    <cellStyle name="Uwaga 25 2 8 11" xfId="35308" xr:uid="{00000000-0005-0000-0000-000062C20000}"/>
    <cellStyle name="Uwaga 25 2 8 12" xfId="38497" xr:uid="{00000000-0005-0000-0000-000063C20000}"/>
    <cellStyle name="Uwaga 25 2 8 13" xfId="41703" xr:uid="{00000000-0005-0000-0000-000064C20000}"/>
    <cellStyle name="Uwaga 25 2 8 14" xfId="44883" xr:uid="{00000000-0005-0000-0000-000065C20000}"/>
    <cellStyle name="Uwaga 25 2 8 15" xfId="48178" xr:uid="{00000000-0005-0000-0000-000066C20000}"/>
    <cellStyle name="Uwaga 25 2 8 16" xfId="51346" xr:uid="{00000000-0005-0000-0000-000067C20000}"/>
    <cellStyle name="Uwaga 25 2 8 17" xfId="54533" xr:uid="{00000000-0005-0000-0000-000068C20000}"/>
    <cellStyle name="Uwaga 25 2 8 18" xfId="56587" xr:uid="{00000000-0005-0000-0000-000069C20000}"/>
    <cellStyle name="Uwaga 25 2 8 19" xfId="59824" xr:uid="{00000000-0005-0000-0000-00006AC20000}"/>
    <cellStyle name="Uwaga 25 2 8 2" xfId="10397" xr:uid="{00000000-0005-0000-0000-00006BC20000}"/>
    <cellStyle name="Uwaga 25 2 8 3" xfId="12439" xr:uid="{00000000-0005-0000-0000-00006CC20000}"/>
    <cellStyle name="Uwaga 25 2 8 4" xfId="6563" xr:uid="{00000000-0005-0000-0000-00006DC20000}"/>
    <cellStyle name="Uwaga 25 2 8 5" xfId="17088" xr:uid="{00000000-0005-0000-0000-00006EC20000}"/>
    <cellStyle name="Uwaga 25 2 8 6" xfId="19663" xr:uid="{00000000-0005-0000-0000-00006FC20000}"/>
    <cellStyle name="Uwaga 25 2 8 7" xfId="22973" xr:uid="{00000000-0005-0000-0000-000070C20000}"/>
    <cellStyle name="Uwaga 25 2 8 8" xfId="26288" xr:uid="{00000000-0005-0000-0000-000071C20000}"/>
    <cellStyle name="Uwaga 25 2 8 9" xfId="29522" xr:uid="{00000000-0005-0000-0000-000072C20000}"/>
    <cellStyle name="Uwaga 25 2 9" xfId="3093" xr:uid="{00000000-0005-0000-0000-000073C20000}"/>
    <cellStyle name="Uwaga 25 2 9 10" xfId="32737" xr:uid="{00000000-0005-0000-0000-000074C20000}"/>
    <cellStyle name="Uwaga 25 2 9 11" xfId="35206" xr:uid="{00000000-0005-0000-0000-000075C20000}"/>
    <cellStyle name="Uwaga 25 2 9 12" xfId="38395" xr:uid="{00000000-0005-0000-0000-000076C20000}"/>
    <cellStyle name="Uwaga 25 2 9 13" xfId="41601" xr:uid="{00000000-0005-0000-0000-000077C20000}"/>
    <cellStyle name="Uwaga 25 2 9 14" xfId="44781" xr:uid="{00000000-0005-0000-0000-000078C20000}"/>
    <cellStyle name="Uwaga 25 2 9 15" xfId="48076" xr:uid="{00000000-0005-0000-0000-000079C20000}"/>
    <cellStyle name="Uwaga 25 2 9 16" xfId="51244" xr:uid="{00000000-0005-0000-0000-00007AC20000}"/>
    <cellStyle name="Uwaga 25 2 9 17" xfId="54432" xr:uid="{00000000-0005-0000-0000-00007BC20000}"/>
    <cellStyle name="Uwaga 25 2 9 18" xfId="56486" xr:uid="{00000000-0005-0000-0000-00007CC20000}"/>
    <cellStyle name="Uwaga 25 2 9 19" xfId="59723" xr:uid="{00000000-0005-0000-0000-00007DC20000}"/>
    <cellStyle name="Uwaga 25 2 9 2" xfId="10295" xr:uid="{00000000-0005-0000-0000-00007EC20000}"/>
    <cellStyle name="Uwaga 25 2 9 3" xfId="12337" xr:uid="{00000000-0005-0000-0000-00007FC20000}"/>
    <cellStyle name="Uwaga 25 2 9 4" xfId="6461" xr:uid="{00000000-0005-0000-0000-000080C20000}"/>
    <cellStyle name="Uwaga 25 2 9 5" xfId="16986" xr:uid="{00000000-0005-0000-0000-000081C20000}"/>
    <cellStyle name="Uwaga 25 2 9 6" xfId="19561" xr:uid="{00000000-0005-0000-0000-000082C20000}"/>
    <cellStyle name="Uwaga 25 2 9 7" xfId="22871" xr:uid="{00000000-0005-0000-0000-000083C20000}"/>
    <cellStyle name="Uwaga 25 2 9 8" xfId="26187" xr:uid="{00000000-0005-0000-0000-000084C20000}"/>
    <cellStyle name="Uwaga 25 2 9 9" xfId="29420" xr:uid="{00000000-0005-0000-0000-000085C20000}"/>
    <cellStyle name="Uwaga 25 20" xfId="1931" xr:uid="{00000000-0005-0000-0000-000086C20000}"/>
    <cellStyle name="Uwaga 25 20 10" xfId="31583" xr:uid="{00000000-0005-0000-0000-000087C20000}"/>
    <cellStyle name="Uwaga 25 20 11" xfId="18080" xr:uid="{00000000-0005-0000-0000-000088C20000}"/>
    <cellStyle name="Uwaga 25 20 12" xfId="37233" xr:uid="{00000000-0005-0000-0000-000089C20000}"/>
    <cellStyle name="Uwaga 25 20 13" xfId="40458" xr:uid="{00000000-0005-0000-0000-00008AC20000}"/>
    <cellStyle name="Uwaga 25 20 14" xfId="43619" xr:uid="{00000000-0005-0000-0000-00008BC20000}"/>
    <cellStyle name="Uwaga 25 20 15" xfId="46933" xr:uid="{00000000-0005-0000-0000-00008CC20000}"/>
    <cellStyle name="Uwaga 25 20 16" xfId="50085" xr:uid="{00000000-0005-0000-0000-00008DC20000}"/>
    <cellStyle name="Uwaga 25 20 17" xfId="53304" xr:uid="{00000000-0005-0000-0000-00008EC20000}"/>
    <cellStyle name="Uwaga 25 20 18" xfId="52766" xr:uid="{00000000-0005-0000-0000-00008FC20000}"/>
    <cellStyle name="Uwaga 25 20 19" xfId="58587" xr:uid="{00000000-0005-0000-0000-000090C20000}"/>
    <cellStyle name="Uwaga 25 20 2" xfId="9141" xr:uid="{00000000-0005-0000-0000-000091C20000}"/>
    <cellStyle name="Uwaga 25 20 3" xfId="8249" xr:uid="{00000000-0005-0000-0000-000092C20000}"/>
    <cellStyle name="Uwaga 25 20 4" xfId="5309" xr:uid="{00000000-0005-0000-0000-000093C20000}"/>
    <cellStyle name="Uwaga 25 20 5" xfId="15827" xr:uid="{00000000-0005-0000-0000-000094C20000}"/>
    <cellStyle name="Uwaga 25 20 6" xfId="14270" xr:uid="{00000000-0005-0000-0000-000095C20000}"/>
    <cellStyle name="Uwaga 25 20 7" xfId="21709" xr:uid="{00000000-0005-0000-0000-000096C20000}"/>
    <cellStyle name="Uwaga 25 20 8" xfId="25031" xr:uid="{00000000-0005-0000-0000-000097C20000}"/>
    <cellStyle name="Uwaga 25 20 9" xfId="28258" xr:uid="{00000000-0005-0000-0000-000098C20000}"/>
    <cellStyle name="Uwaga 25 21" xfId="4064" xr:uid="{00000000-0005-0000-0000-000099C20000}"/>
    <cellStyle name="Uwaga 25 21 10" xfId="36170" xr:uid="{00000000-0005-0000-0000-00009AC20000}"/>
    <cellStyle name="Uwaga 25 21 11" xfId="39366" xr:uid="{00000000-0005-0000-0000-00009BC20000}"/>
    <cellStyle name="Uwaga 25 21 12" xfId="42565" xr:uid="{00000000-0005-0000-0000-00009CC20000}"/>
    <cellStyle name="Uwaga 25 21 13" xfId="45752" xr:uid="{00000000-0005-0000-0000-00009DC20000}"/>
    <cellStyle name="Uwaga 25 21 14" xfId="49040" xr:uid="{00000000-0005-0000-0000-00009EC20000}"/>
    <cellStyle name="Uwaga 25 21 15" xfId="52213" xr:uid="{00000000-0005-0000-0000-00009FC20000}"/>
    <cellStyle name="Uwaga 25 21 16" xfId="55388" xr:uid="{00000000-0005-0000-0000-0000A0C20000}"/>
    <cellStyle name="Uwaga 25 21 17" xfId="57442" xr:uid="{00000000-0005-0000-0000-0000A1C20000}"/>
    <cellStyle name="Uwaga 25 21 18" xfId="60679" xr:uid="{00000000-0005-0000-0000-0000A2C20000}"/>
    <cellStyle name="Uwaga 25 21 2" xfId="11266" xr:uid="{00000000-0005-0000-0000-0000A3C20000}"/>
    <cellStyle name="Uwaga 25 21 3" xfId="13308" xr:uid="{00000000-0005-0000-0000-0000A4C20000}"/>
    <cellStyle name="Uwaga 25 21 4" xfId="17957" xr:uid="{00000000-0005-0000-0000-0000A5C20000}"/>
    <cellStyle name="Uwaga 25 21 5" xfId="20532" xr:uid="{00000000-0005-0000-0000-0000A6C20000}"/>
    <cellStyle name="Uwaga 25 21 6" xfId="23842" xr:uid="{00000000-0005-0000-0000-0000A7C20000}"/>
    <cellStyle name="Uwaga 25 21 7" xfId="27157" xr:uid="{00000000-0005-0000-0000-0000A8C20000}"/>
    <cellStyle name="Uwaga 25 21 8" xfId="30391" xr:uid="{00000000-0005-0000-0000-0000A9C20000}"/>
    <cellStyle name="Uwaga 25 21 9" xfId="33708" xr:uid="{00000000-0005-0000-0000-0000AAC20000}"/>
    <cellStyle name="Uwaga 25 22" xfId="4358" xr:uid="{00000000-0005-0000-0000-0000ABC20000}"/>
    <cellStyle name="Uwaga 25 22 10" xfId="42854" xr:uid="{00000000-0005-0000-0000-0000ACC20000}"/>
    <cellStyle name="Uwaga 25 22 11" xfId="46046" xr:uid="{00000000-0005-0000-0000-0000ADC20000}"/>
    <cellStyle name="Uwaga 25 22 12" xfId="49323" xr:uid="{00000000-0005-0000-0000-0000AEC20000}"/>
    <cellStyle name="Uwaga 25 22 13" xfId="52506" xr:uid="{00000000-0005-0000-0000-0000AFC20000}"/>
    <cellStyle name="Uwaga 25 22 14" xfId="57721" xr:uid="{00000000-0005-0000-0000-0000B0C20000}"/>
    <cellStyle name="Uwaga 25 22 15" xfId="60958" xr:uid="{00000000-0005-0000-0000-0000B1C20000}"/>
    <cellStyle name="Uwaga 25 22 2" xfId="13596" xr:uid="{00000000-0005-0000-0000-0000B2C20000}"/>
    <cellStyle name="Uwaga 25 22 3" xfId="7575" xr:uid="{00000000-0005-0000-0000-0000B3C20000}"/>
    <cellStyle name="Uwaga 25 22 4" xfId="20826" xr:uid="{00000000-0005-0000-0000-0000B4C20000}"/>
    <cellStyle name="Uwaga 25 22 5" xfId="24136" xr:uid="{00000000-0005-0000-0000-0000B5C20000}"/>
    <cellStyle name="Uwaga 25 22 6" xfId="27450" xr:uid="{00000000-0005-0000-0000-0000B6C20000}"/>
    <cellStyle name="Uwaga 25 22 7" xfId="30685" xr:uid="{00000000-0005-0000-0000-0000B7C20000}"/>
    <cellStyle name="Uwaga 25 22 8" xfId="36454" xr:uid="{00000000-0005-0000-0000-0000B8C20000}"/>
    <cellStyle name="Uwaga 25 22 9" xfId="39659" xr:uid="{00000000-0005-0000-0000-0000B9C20000}"/>
    <cellStyle name="Uwaga 25 23" xfId="4163" xr:uid="{00000000-0005-0000-0000-0000BAC20000}"/>
    <cellStyle name="Uwaga 25 23 10" xfId="42664" xr:uid="{00000000-0005-0000-0000-0000BBC20000}"/>
    <cellStyle name="Uwaga 25 23 11" xfId="45851" xr:uid="{00000000-0005-0000-0000-0000BCC20000}"/>
    <cellStyle name="Uwaga 25 23 12" xfId="49139" xr:uid="{00000000-0005-0000-0000-0000BDC20000}"/>
    <cellStyle name="Uwaga 25 23 13" xfId="52311" xr:uid="{00000000-0005-0000-0000-0000BEC20000}"/>
    <cellStyle name="Uwaga 25 23 14" xfId="57537" xr:uid="{00000000-0005-0000-0000-0000BFC20000}"/>
    <cellStyle name="Uwaga 25 23 15" xfId="60774" xr:uid="{00000000-0005-0000-0000-0000C0C20000}"/>
    <cellStyle name="Uwaga 25 23 2" xfId="13407" xr:uid="{00000000-0005-0000-0000-0000C1C20000}"/>
    <cellStyle name="Uwaga 25 23 3" xfId="7400" xr:uid="{00000000-0005-0000-0000-0000C2C20000}"/>
    <cellStyle name="Uwaga 25 23 4" xfId="20631" xr:uid="{00000000-0005-0000-0000-0000C3C20000}"/>
    <cellStyle name="Uwaga 25 23 5" xfId="23941" xr:uid="{00000000-0005-0000-0000-0000C4C20000}"/>
    <cellStyle name="Uwaga 25 23 6" xfId="27256" xr:uid="{00000000-0005-0000-0000-0000C5C20000}"/>
    <cellStyle name="Uwaga 25 23 7" xfId="30490" xr:uid="{00000000-0005-0000-0000-0000C6C20000}"/>
    <cellStyle name="Uwaga 25 23 8" xfId="36269" xr:uid="{00000000-0005-0000-0000-0000C7C20000}"/>
    <cellStyle name="Uwaga 25 23 9" xfId="39465" xr:uid="{00000000-0005-0000-0000-0000C8C20000}"/>
    <cellStyle name="Uwaga 25 24" xfId="4417" xr:uid="{00000000-0005-0000-0000-0000C9C20000}"/>
    <cellStyle name="Uwaga 25 24 10" xfId="42911" xr:uid="{00000000-0005-0000-0000-0000CAC20000}"/>
    <cellStyle name="Uwaga 25 24 11" xfId="46105" xr:uid="{00000000-0005-0000-0000-0000CBC20000}"/>
    <cellStyle name="Uwaga 25 24 12" xfId="49380" xr:uid="{00000000-0005-0000-0000-0000CCC20000}"/>
    <cellStyle name="Uwaga 25 24 13" xfId="52565" xr:uid="{00000000-0005-0000-0000-0000CDC20000}"/>
    <cellStyle name="Uwaga 25 24 14" xfId="57775" xr:uid="{00000000-0005-0000-0000-0000CEC20000}"/>
    <cellStyle name="Uwaga 25 24 15" xfId="61012" xr:uid="{00000000-0005-0000-0000-0000CFC20000}"/>
    <cellStyle name="Uwaga 25 24 2" xfId="13655" xr:uid="{00000000-0005-0000-0000-0000D0C20000}"/>
    <cellStyle name="Uwaga 25 24 3" xfId="7620" xr:uid="{00000000-0005-0000-0000-0000D1C20000}"/>
    <cellStyle name="Uwaga 25 24 4" xfId="20885" xr:uid="{00000000-0005-0000-0000-0000D2C20000}"/>
    <cellStyle name="Uwaga 25 24 5" xfId="24195" xr:uid="{00000000-0005-0000-0000-0000D3C20000}"/>
    <cellStyle name="Uwaga 25 24 6" xfId="27509" xr:uid="{00000000-0005-0000-0000-0000D4C20000}"/>
    <cellStyle name="Uwaga 25 24 7" xfId="30744" xr:uid="{00000000-0005-0000-0000-0000D5C20000}"/>
    <cellStyle name="Uwaga 25 24 8" xfId="36511" xr:uid="{00000000-0005-0000-0000-0000D6C20000}"/>
    <cellStyle name="Uwaga 25 24 9" xfId="39718" xr:uid="{00000000-0005-0000-0000-0000D7C20000}"/>
    <cellStyle name="Uwaga 25 25" xfId="4475" xr:uid="{00000000-0005-0000-0000-0000D8C20000}"/>
    <cellStyle name="Uwaga 25 25 10" xfId="42966" xr:uid="{00000000-0005-0000-0000-0000D9C20000}"/>
    <cellStyle name="Uwaga 25 25 11" xfId="46163" xr:uid="{00000000-0005-0000-0000-0000DAC20000}"/>
    <cellStyle name="Uwaga 25 25 12" xfId="49435" xr:uid="{00000000-0005-0000-0000-0000DBC20000}"/>
    <cellStyle name="Uwaga 25 25 13" xfId="52623" xr:uid="{00000000-0005-0000-0000-0000DCC20000}"/>
    <cellStyle name="Uwaga 25 25 14" xfId="57828" xr:uid="{00000000-0005-0000-0000-0000DDC20000}"/>
    <cellStyle name="Uwaga 25 25 15" xfId="61065" xr:uid="{00000000-0005-0000-0000-0000DEC20000}"/>
    <cellStyle name="Uwaga 25 25 2" xfId="13712" xr:uid="{00000000-0005-0000-0000-0000DFC20000}"/>
    <cellStyle name="Uwaga 25 25 3" xfId="7673" xr:uid="{00000000-0005-0000-0000-0000E0C20000}"/>
    <cellStyle name="Uwaga 25 25 4" xfId="20943" xr:uid="{00000000-0005-0000-0000-0000E1C20000}"/>
    <cellStyle name="Uwaga 25 25 5" xfId="24253" xr:uid="{00000000-0005-0000-0000-0000E2C20000}"/>
    <cellStyle name="Uwaga 25 25 6" xfId="27566" xr:uid="{00000000-0005-0000-0000-0000E3C20000}"/>
    <cellStyle name="Uwaga 25 25 7" xfId="30802" xr:uid="{00000000-0005-0000-0000-0000E4C20000}"/>
    <cellStyle name="Uwaga 25 25 8" xfId="36566" xr:uid="{00000000-0005-0000-0000-0000E5C20000}"/>
    <cellStyle name="Uwaga 25 25 9" xfId="39776" xr:uid="{00000000-0005-0000-0000-0000E6C20000}"/>
    <cellStyle name="Uwaga 25 26" xfId="4529" xr:uid="{00000000-0005-0000-0000-0000E7C20000}"/>
    <cellStyle name="Uwaga 25 26 10" xfId="43018" xr:uid="{00000000-0005-0000-0000-0000E8C20000}"/>
    <cellStyle name="Uwaga 25 26 11" xfId="46217" xr:uid="{00000000-0005-0000-0000-0000E9C20000}"/>
    <cellStyle name="Uwaga 25 26 12" xfId="49486" xr:uid="{00000000-0005-0000-0000-0000EAC20000}"/>
    <cellStyle name="Uwaga 25 26 13" xfId="52677" xr:uid="{00000000-0005-0000-0000-0000EBC20000}"/>
    <cellStyle name="Uwaga 25 26 14" xfId="57878" xr:uid="{00000000-0005-0000-0000-0000ECC20000}"/>
    <cellStyle name="Uwaga 25 26 15" xfId="61115" xr:uid="{00000000-0005-0000-0000-0000EDC20000}"/>
    <cellStyle name="Uwaga 25 26 2" xfId="13765" xr:uid="{00000000-0005-0000-0000-0000EEC20000}"/>
    <cellStyle name="Uwaga 25 26 3" xfId="7723" xr:uid="{00000000-0005-0000-0000-0000EFC20000}"/>
    <cellStyle name="Uwaga 25 26 4" xfId="20997" xr:uid="{00000000-0005-0000-0000-0000F0C20000}"/>
    <cellStyle name="Uwaga 25 26 5" xfId="24307" xr:uid="{00000000-0005-0000-0000-0000F1C20000}"/>
    <cellStyle name="Uwaga 25 26 6" xfId="27619" xr:uid="{00000000-0005-0000-0000-0000F2C20000}"/>
    <cellStyle name="Uwaga 25 26 7" xfId="30856" xr:uid="{00000000-0005-0000-0000-0000F3C20000}"/>
    <cellStyle name="Uwaga 25 26 8" xfId="36617" xr:uid="{00000000-0005-0000-0000-0000F4C20000}"/>
    <cellStyle name="Uwaga 25 26 9" xfId="39830" xr:uid="{00000000-0005-0000-0000-0000F5C20000}"/>
    <cellStyle name="Uwaga 25 27" xfId="4585" xr:uid="{00000000-0005-0000-0000-0000F6C20000}"/>
    <cellStyle name="Uwaga 25 27 10" xfId="43072" xr:uid="{00000000-0005-0000-0000-0000F7C20000}"/>
    <cellStyle name="Uwaga 25 27 11" xfId="46273" xr:uid="{00000000-0005-0000-0000-0000F8C20000}"/>
    <cellStyle name="Uwaga 25 27 12" xfId="49540" xr:uid="{00000000-0005-0000-0000-0000F9C20000}"/>
    <cellStyle name="Uwaga 25 27 13" xfId="52733" xr:uid="{00000000-0005-0000-0000-0000FAC20000}"/>
    <cellStyle name="Uwaga 25 27 14" xfId="57931" xr:uid="{00000000-0005-0000-0000-0000FBC20000}"/>
    <cellStyle name="Uwaga 25 27 15" xfId="61168" xr:uid="{00000000-0005-0000-0000-0000FCC20000}"/>
    <cellStyle name="Uwaga 25 27 2" xfId="13821" xr:uid="{00000000-0005-0000-0000-0000FDC20000}"/>
    <cellStyle name="Uwaga 25 27 3" xfId="7776" xr:uid="{00000000-0005-0000-0000-0000FEC20000}"/>
    <cellStyle name="Uwaga 25 27 4" xfId="21053" xr:uid="{00000000-0005-0000-0000-0000FFC20000}"/>
    <cellStyle name="Uwaga 25 27 5" xfId="24363" xr:uid="{00000000-0005-0000-0000-000000C30000}"/>
    <cellStyle name="Uwaga 25 27 6" xfId="27675" xr:uid="{00000000-0005-0000-0000-000001C30000}"/>
    <cellStyle name="Uwaga 25 27 7" xfId="30912" xr:uid="{00000000-0005-0000-0000-000002C30000}"/>
    <cellStyle name="Uwaga 25 27 8" xfId="36672" xr:uid="{00000000-0005-0000-0000-000003C30000}"/>
    <cellStyle name="Uwaga 25 27 9" xfId="39885" xr:uid="{00000000-0005-0000-0000-000004C30000}"/>
    <cellStyle name="Uwaga 25 28" xfId="4632" xr:uid="{00000000-0005-0000-0000-000005C30000}"/>
    <cellStyle name="Uwaga 25 28 10" xfId="43118" xr:uid="{00000000-0005-0000-0000-000006C30000}"/>
    <cellStyle name="Uwaga 25 28 11" xfId="46320" xr:uid="{00000000-0005-0000-0000-000007C30000}"/>
    <cellStyle name="Uwaga 25 28 12" xfId="49586" xr:uid="{00000000-0005-0000-0000-000008C30000}"/>
    <cellStyle name="Uwaga 25 28 13" xfId="52780" xr:uid="{00000000-0005-0000-0000-000009C30000}"/>
    <cellStyle name="Uwaga 25 28 14" xfId="57977" xr:uid="{00000000-0005-0000-0000-00000AC30000}"/>
    <cellStyle name="Uwaga 25 28 15" xfId="61214" xr:uid="{00000000-0005-0000-0000-00000BC30000}"/>
    <cellStyle name="Uwaga 25 28 2" xfId="13868" xr:uid="{00000000-0005-0000-0000-00000CC30000}"/>
    <cellStyle name="Uwaga 25 28 3" xfId="7822" xr:uid="{00000000-0005-0000-0000-00000DC30000}"/>
    <cellStyle name="Uwaga 25 28 4" xfId="21100" xr:uid="{00000000-0005-0000-0000-00000EC30000}"/>
    <cellStyle name="Uwaga 25 28 5" xfId="24410" xr:uid="{00000000-0005-0000-0000-00000FC30000}"/>
    <cellStyle name="Uwaga 25 28 6" xfId="27722" xr:uid="{00000000-0005-0000-0000-000010C30000}"/>
    <cellStyle name="Uwaga 25 28 7" xfId="30959" xr:uid="{00000000-0005-0000-0000-000011C30000}"/>
    <cellStyle name="Uwaga 25 28 8" xfId="36719" xr:uid="{00000000-0005-0000-0000-000012C30000}"/>
    <cellStyle name="Uwaga 25 28 9" xfId="39932" xr:uid="{00000000-0005-0000-0000-000013C30000}"/>
    <cellStyle name="Uwaga 25 29" xfId="4686" xr:uid="{00000000-0005-0000-0000-000014C30000}"/>
    <cellStyle name="Uwaga 25 29 10" xfId="43169" xr:uid="{00000000-0005-0000-0000-000015C30000}"/>
    <cellStyle name="Uwaga 25 29 11" xfId="46374" xr:uid="{00000000-0005-0000-0000-000016C30000}"/>
    <cellStyle name="Uwaga 25 29 12" xfId="49637" xr:uid="{00000000-0005-0000-0000-000017C30000}"/>
    <cellStyle name="Uwaga 25 29 13" xfId="52834" xr:uid="{00000000-0005-0000-0000-000018C30000}"/>
    <cellStyle name="Uwaga 25 29 14" xfId="58028" xr:uid="{00000000-0005-0000-0000-000019C30000}"/>
    <cellStyle name="Uwaga 25 29 15" xfId="61265" xr:uid="{00000000-0005-0000-0000-00001AC30000}"/>
    <cellStyle name="Uwaga 25 29 2" xfId="13921" xr:uid="{00000000-0005-0000-0000-00001BC30000}"/>
    <cellStyle name="Uwaga 25 29 3" xfId="7873" xr:uid="{00000000-0005-0000-0000-00001CC30000}"/>
    <cellStyle name="Uwaga 25 29 4" xfId="21154" xr:uid="{00000000-0005-0000-0000-00001DC30000}"/>
    <cellStyle name="Uwaga 25 29 5" xfId="24464" xr:uid="{00000000-0005-0000-0000-00001EC30000}"/>
    <cellStyle name="Uwaga 25 29 6" xfId="27776" xr:uid="{00000000-0005-0000-0000-00001FC30000}"/>
    <cellStyle name="Uwaga 25 29 7" xfId="31013" xr:uid="{00000000-0005-0000-0000-000020C30000}"/>
    <cellStyle name="Uwaga 25 29 8" xfId="36771" xr:uid="{00000000-0005-0000-0000-000021C30000}"/>
    <cellStyle name="Uwaga 25 29 9" xfId="39986" xr:uid="{00000000-0005-0000-0000-000022C30000}"/>
    <cellStyle name="Uwaga 25 3" xfId="1683" xr:uid="{00000000-0005-0000-0000-000023C30000}"/>
    <cellStyle name="Uwaga 25 3 10" xfId="31335" xr:uid="{00000000-0005-0000-0000-000024C30000}"/>
    <cellStyle name="Uwaga 25 3 11" xfId="27634" xr:uid="{00000000-0005-0000-0000-000025C30000}"/>
    <cellStyle name="Uwaga 25 3 12" xfId="36985" xr:uid="{00000000-0005-0000-0000-000026C30000}"/>
    <cellStyle name="Uwaga 25 3 13" xfId="40217" xr:uid="{00000000-0005-0000-0000-000027C30000}"/>
    <cellStyle name="Uwaga 25 3 14" xfId="43371" xr:uid="{00000000-0005-0000-0000-000028C30000}"/>
    <cellStyle name="Uwaga 25 3 15" xfId="46692" xr:uid="{00000000-0005-0000-0000-000029C30000}"/>
    <cellStyle name="Uwaga 25 3 16" xfId="49837" xr:uid="{00000000-0005-0000-0000-00002AC30000}"/>
    <cellStyle name="Uwaga 25 3 17" xfId="53065" xr:uid="{00000000-0005-0000-0000-00002BC30000}"/>
    <cellStyle name="Uwaga 25 3 18" xfId="34109" xr:uid="{00000000-0005-0000-0000-00002CC30000}"/>
    <cellStyle name="Uwaga 25 3 19" xfId="58348" xr:uid="{00000000-0005-0000-0000-00002DC30000}"/>
    <cellStyle name="Uwaga 25 3 2" xfId="8893" xr:uid="{00000000-0005-0000-0000-00002EC30000}"/>
    <cellStyle name="Uwaga 25 3 3" xfId="8497" xr:uid="{00000000-0005-0000-0000-00002FC30000}"/>
    <cellStyle name="Uwaga 25 3 4" xfId="5062" xr:uid="{00000000-0005-0000-0000-000030C30000}"/>
    <cellStyle name="Uwaga 25 3 5" xfId="15579" xr:uid="{00000000-0005-0000-0000-000031C30000}"/>
    <cellStyle name="Uwaga 25 3 6" xfId="14518" xr:uid="{00000000-0005-0000-0000-000032C30000}"/>
    <cellStyle name="Uwaga 25 3 7" xfId="21461" xr:uid="{00000000-0005-0000-0000-000033C30000}"/>
    <cellStyle name="Uwaga 25 3 8" xfId="24784" xr:uid="{00000000-0005-0000-0000-000034C30000}"/>
    <cellStyle name="Uwaga 25 3 9" xfId="28010" xr:uid="{00000000-0005-0000-0000-000035C30000}"/>
    <cellStyle name="Uwaga 25 30" xfId="4738" xr:uid="{00000000-0005-0000-0000-000036C30000}"/>
    <cellStyle name="Uwaga 25 30 10" xfId="43219" xr:uid="{00000000-0005-0000-0000-000037C30000}"/>
    <cellStyle name="Uwaga 25 30 11" xfId="46426" xr:uid="{00000000-0005-0000-0000-000038C30000}"/>
    <cellStyle name="Uwaga 25 30 12" xfId="49686" xr:uid="{00000000-0005-0000-0000-000039C30000}"/>
    <cellStyle name="Uwaga 25 30 13" xfId="52886" xr:uid="{00000000-0005-0000-0000-00003AC30000}"/>
    <cellStyle name="Uwaga 25 30 14" xfId="58077" xr:uid="{00000000-0005-0000-0000-00003BC30000}"/>
    <cellStyle name="Uwaga 25 30 15" xfId="61314" xr:uid="{00000000-0005-0000-0000-00003CC30000}"/>
    <cellStyle name="Uwaga 25 30 2" xfId="13972" xr:uid="{00000000-0005-0000-0000-00003DC30000}"/>
    <cellStyle name="Uwaga 25 30 3" xfId="7922" xr:uid="{00000000-0005-0000-0000-00003EC30000}"/>
    <cellStyle name="Uwaga 25 30 4" xfId="21206" xr:uid="{00000000-0005-0000-0000-00003FC30000}"/>
    <cellStyle name="Uwaga 25 30 5" xfId="24516" xr:uid="{00000000-0005-0000-0000-000040C30000}"/>
    <cellStyle name="Uwaga 25 30 6" xfId="27828" xr:uid="{00000000-0005-0000-0000-000041C30000}"/>
    <cellStyle name="Uwaga 25 30 7" xfId="31065" xr:uid="{00000000-0005-0000-0000-000042C30000}"/>
    <cellStyle name="Uwaga 25 30 8" xfId="36822" xr:uid="{00000000-0005-0000-0000-000043C30000}"/>
    <cellStyle name="Uwaga 25 30 9" xfId="40037" xr:uid="{00000000-0005-0000-0000-000044C30000}"/>
    <cellStyle name="Uwaga 25 31" xfId="4789" xr:uid="{00000000-0005-0000-0000-000045C30000}"/>
    <cellStyle name="Uwaga 25 31 10" xfId="43268" xr:uid="{00000000-0005-0000-0000-000046C30000}"/>
    <cellStyle name="Uwaga 25 31 11" xfId="46477" xr:uid="{00000000-0005-0000-0000-000047C30000}"/>
    <cellStyle name="Uwaga 25 31 12" xfId="49735" xr:uid="{00000000-0005-0000-0000-000048C30000}"/>
    <cellStyle name="Uwaga 25 31 13" xfId="52937" xr:uid="{00000000-0005-0000-0000-000049C30000}"/>
    <cellStyle name="Uwaga 25 31 14" xfId="58126" xr:uid="{00000000-0005-0000-0000-00004AC30000}"/>
    <cellStyle name="Uwaga 25 31 15" xfId="61363" xr:uid="{00000000-0005-0000-0000-00004BC30000}"/>
    <cellStyle name="Uwaga 25 31 2" xfId="14023" xr:uid="{00000000-0005-0000-0000-00004CC30000}"/>
    <cellStyle name="Uwaga 25 31 3" xfId="7971" xr:uid="{00000000-0005-0000-0000-00004DC30000}"/>
    <cellStyle name="Uwaga 25 31 4" xfId="21257" xr:uid="{00000000-0005-0000-0000-00004EC30000}"/>
    <cellStyle name="Uwaga 25 31 5" xfId="24567" xr:uid="{00000000-0005-0000-0000-00004FC30000}"/>
    <cellStyle name="Uwaga 25 31 6" xfId="27879" xr:uid="{00000000-0005-0000-0000-000050C30000}"/>
    <cellStyle name="Uwaga 25 31 7" xfId="31116" xr:uid="{00000000-0005-0000-0000-000051C30000}"/>
    <cellStyle name="Uwaga 25 31 8" xfId="36872" xr:uid="{00000000-0005-0000-0000-000052C30000}"/>
    <cellStyle name="Uwaga 25 31 9" xfId="40088" xr:uid="{00000000-0005-0000-0000-000053C30000}"/>
    <cellStyle name="Uwaga 25 4" xfId="2488" xr:uid="{00000000-0005-0000-0000-000054C30000}"/>
    <cellStyle name="Uwaga 25 4 10" xfId="32132" xr:uid="{00000000-0005-0000-0000-000055C30000}"/>
    <cellStyle name="Uwaga 25 4 11" xfId="34602" xr:uid="{00000000-0005-0000-0000-000056C30000}"/>
    <cellStyle name="Uwaga 25 4 12" xfId="37790" xr:uid="{00000000-0005-0000-0000-000057C30000}"/>
    <cellStyle name="Uwaga 25 4 13" xfId="41000" xr:uid="{00000000-0005-0000-0000-000058C30000}"/>
    <cellStyle name="Uwaga 25 4 14" xfId="44176" xr:uid="{00000000-0005-0000-0000-000059C30000}"/>
    <cellStyle name="Uwaga 25 4 15" xfId="47475" xr:uid="{00000000-0005-0000-0000-00005AC30000}"/>
    <cellStyle name="Uwaga 25 4 16" xfId="50640" xr:uid="{00000000-0005-0000-0000-00005BC30000}"/>
    <cellStyle name="Uwaga 25 4 17" xfId="53836" xr:uid="{00000000-0005-0000-0000-00005CC30000}"/>
    <cellStyle name="Uwaga 25 4 18" xfId="55890" xr:uid="{00000000-0005-0000-0000-00005DC30000}"/>
    <cellStyle name="Uwaga 25 4 19" xfId="59127" xr:uid="{00000000-0005-0000-0000-00005EC30000}"/>
    <cellStyle name="Uwaga 25 4 2" xfId="9690" xr:uid="{00000000-0005-0000-0000-00005FC30000}"/>
    <cellStyle name="Uwaga 25 4 3" xfId="11732" xr:uid="{00000000-0005-0000-0000-000060C30000}"/>
    <cellStyle name="Uwaga 25 4 4" xfId="5856" xr:uid="{00000000-0005-0000-0000-000061C30000}"/>
    <cellStyle name="Uwaga 25 4 5" xfId="16381" xr:uid="{00000000-0005-0000-0000-000062C30000}"/>
    <cellStyle name="Uwaga 25 4 6" xfId="18956" xr:uid="{00000000-0005-0000-0000-000063C30000}"/>
    <cellStyle name="Uwaga 25 4 7" xfId="22266" xr:uid="{00000000-0005-0000-0000-000064C30000}"/>
    <cellStyle name="Uwaga 25 4 8" xfId="25586" xr:uid="{00000000-0005-0000-0000-000065C30000}"/>
    <cellStyle name="Uwaga 25 4 9" xfId="28815" xr:uid="{00000000-0005-0000-0000-000066C30000}"/>
    <cellStyle name="Uwaga 25 5" xfId="2627" xr:uid="{00000000-0005-0000-0000-000067C30000}"/>
    <cellStyle name="Uwaga 25 5 10" xfId="32271" xr:uid="{00000000-0005-0000-0000-000068C30000}"/>
    <cellStyle name="Uwaga 25 5 11" xfId="34741" xr:uid="{00000000-0005-0000-0000-000069C30000}"/>
    <cellStyle name="Uwaga 25 5 12" xfId="37929" xr:uid="{00000000-0005-0000-0000-00006AC30000}"/>
    <cellStyle name="Uwaga 25 5 13" xfId="41139" xr:uid="{00000000-0005-0000-0000-00006BC30000}"/>
    <cellStyle name="Uwaga 25 5 14" xfId="44315" xr:uid="{00000000-0005-0000-0000-00006CC30000}"/>
    <cellStyle name="Uwaga 25 5 15" xfId="47614" xr:uid="{00000000-0005-0000-0000-00006DC30000}"/>
    <cellStyle name="Uwaga 25 5 16" xfId="50779" xr:uid="{00000000-0005-0000-0000-00006EC30000}"/>
    <cellStyle name="Uwaga 25 5 17" xfId="53974" xr:uid="{00000000-0005-0000-0000-00006FC30000}"/>
    <cellStyle name="Uwaga 25 5 18" xfId="56028" xr:uid="{00000000-0005-0000-0000-000070C30000}"/>
    <cellStyle name="Uwaga 25 5 19" xfId="59265" xr:uid="{00000000-0005-0000-0000-000071C30000}"/>
    <cellStyle name="Uwaga 25 5 2" xfId="9829" xr:uid="{00000000-0005-0000-0000-000072C30000}"/>
    <cellStyle name="Uwaga 25 5 3" xfId="11871" xr:uid="{00000000-0005-0000-0000-000073C30000}"/>
    <cellStyle name="Uwaga 25 5 4" xfId="5995" xr:uid="{00000000-0005-0000-0000-000074C30000}"/>
    <cellStyle name="Uwaga 25 5 5" xfId="16520" xr:uid="{00000000-0005-0000-0000-000075C30000}"/>
    <cellStyle name="Uwaga 25 5 6" xfId="19095" xr:uid="{00000000-0005-0000-0000-000076C30000}"/>
    <cellStyle name="Uwaga 25 5 7" xfId="22405" xr:uid="{00000000-0005-0000-0000-000077C30000}"/>
    <cellStyle name="Uwaga 25 5 8" xfId="25725" xr:uid="{00000000-0005-0000-0000-000078C30000}"/>
    <cellStyle name="Uwaga 25 5 9" xfId="28954" xr:uid="{00000000-0005-0000-0000-000079C30000}"/>
    <cellStyle name="Uwaga 25 6" xfId="1738" xr:uid="{00000000-0005-0000-0000-00007AC30000}"/>
    <cellStyle name="Uwaga 25 6 10" xfId="31390" xr:uid="{00000000-0005-0000-0000-00007BC30000}"/>
    <cellStyle name="Uwaga 25 6 11" xfId="18248" xr:uid="{00000000-0005-0000-0000-00007CC30000}"/>
    <cellStyle name="Uwaga 25 6 12" xfId="37040" xr:uid="{00000000-0005-0000-0000-00007DC30000}"/>
    <cellStyle name="Uwaga 25 6 13" xfId="40272" xr:uid="{00000000-0005-0000-0000-00007EC30000}"/>
    <cellStyle name="Uwaga 25 6 14" xfId="43426" xr:uid="{00000000-0005-0000-0000-00007FC30000}"/>
    <cellStyle name="Uwaga 25 6 15" xfId="46747" xr:uid="{00000000-0005-0000-0000-000080C30000}"/>
    <cellStyle name="Uwaga 25 6 16" xfId="49892" xr:uid="{00000000-0005-0000-0000-000081C30000}"/>
    <cellStyle name="Uwaga 25 6 17" xfId="53119" xr:uid="{00000000-0005-0000-0000-000082C30000}"/>
    <cellStyle name="Uwaga 25 6 18" xfId="33889" xr:uid="{00000000-0005-0000-0000-000083C30000}"/>
    <cellStyle name="Uwaga 25 6 19" xfId="58402" xr:uid="{00000000-0005-0000-0000-000084C30000}"/>
    <cellStyle name="Uwaga 25 6 2" xfId="8948" xr:uid="{00000000-0005-0000-0000-000085C30000}"/>
    <cellStyle name="Uwaga 25 6 3" xfId="8442" xr:uid="{00000000-0005-0000-0000-000086C30000}"/>
    <cellStyle name="Uwaga 25 6 4" xfId="5117" xr:uid="{00000000-0005-0000-0000-000087C30000}"/>
    <cellStyle name="Uwaga 25 6 5" xfId="15634" xr:uid="{00000000-0005-0000-0000-000088C30000}"/>
    <cellStyle name="Uwaga 25 6 6" xfId="14463" xr:uid="{00000000-0005-0000-0000-000089C30000}"/>
    <cellStyle name="Uwaga 25 6 7" xfId="21516" xr:uid="{00000000-0005-0000-0000-00008AC30000}"/>
    <cellStyle name="Uwaga 25 6 8" xfId="24838" xr:uid="{00000000-0005-0000-0000-00008BC30000}"/>
    <cellStyle name="Uwaga 25 6 9" xfId="28065" xr:uid="{00000000-0005-0000-0000-00008CC30000}"/>
    <cellStyle name="Uwaga 25 7" xfId="2847" xr:uid="{00000000-0005-0000-0000-00008DC30000}"/>
    <cellStyle name="Uwaga 25 7 10" xfId="32491" xr:uid="{00000000-0005-0000-0000-00008EC30000}"/>
    <cellStyle name="Uwaga 25 7 11" xfId="34961" xr:uid="{00000000-0005-0000-0000-00008FC30000}"/>
    <cellStyle name="Uwaga 25 7 12" xfId="38149" xr:uid="{00000000-0005-0000-0000-000090C30000}"/>
    <cellStyle name="Uwaga 25 7 13" xfId="41356" xr:uid="{00000000-0005-0000-0000-000091C30000}"/>
    <cellStyle name="Uwaga 25 7 14" xfId="44535" xr:uid="{00000000-0005-0000-0000-000092C30000}"/>
    <cellStyle name="Uwaga 25 7 15" xfId="47831" xr:uid="{00000000-0005-0000-0000-000093C30000}"/>
    <cellStyle name="Uwaga 25 7 16" xfId="50999" xr:uid="{00000000-0005-0000-0000-000094C30000}"/>
    <cellStyle name="Uwaga 25 7 17" xfId="54189" xr:uid="{00000000-0005-0000-0000-000095C30000}"/>
    <cellStyle name="Uwaga 25 7 18" xfId="56243" xr:uid="{00000000-0005-0000-0000-000096C30000}"/>
    <cellStyle name="Uwaga 25 7 19" xfId="59480" xr:uid="{00000000-0005-0000-0000-000097C30000}"/>
    <cellStyle name="Uwaga 25 7 2" xfId="10049" xr:uid="{00000000-0005-0000-0000-000098C30000}"/>
    <cellStyle name="Uwaga 25 7 3" xfId="12091" xr:uid="{00000000-0005-0000-0000-000099C30000}"/>
    <cellStyle name="Uwaga 25 7 4" xfId="6215" xr:uid="{00000000-0005-0000-0000-00009AC30000}"/>
    <cellStyle name="Uwaga 25 7 5" xfId="16740" xr:uid="{00000000-0005-0000-0000-00009BC30000}"/>
    <cellStyle name="Uwaga 25 7 6" xfId="19315" xr:uid="{00000000-0005-0000-0000-00009CC30000}"/>
    <cellStyle name="Uwaga 25 7 7" xfId="22625" xr:uid="{00000000-0005-0000-0000-00009DC30000}"/>
    <cellStyle name="Uwaga 25 7 8" xfId="25943" xr:uid="{00000000-0005-0000-0000-00009EC30000}"/>
    <cellStyle name="Uwaga 25 7 9" xfId="29174" xr:uid="{00000000-0005-0000-0000-00009FC30000}"/>
    <cellStyle name="Uwaga 25 8" xfId="2951" xr:uid="{00000000-0005-0000-0000-0000A0C30000}"/>
    <cellStyle name="Uwaga 25 8 10" xfId="32595" xr:uid="{00000000-0005-0000-0000-0000A1C30000}"/>
    <cellStyle name="Uwaga 25 8 11" xfId="35065" xr:uid="{00000000-0005-0000-0000-0000A2C30000}"/>
    <cellStyle name="Uwaga 25 8 12" xfId="38253" xr:uid="{00000000-0005-0000-0000-0000A3C30000}"/>
    <cellStyle name="Uwaga 25 8 13" xfId="41460" xr:uid="{00000000-0005-0000-0000-0000A4C30000}"/>
    <cellStyle name="Uwaga 25 8 14" xfId="44639" xr:uid="{00000000-0005-0000-0000-0000A5C30000}"/>
    <cellStyle name="Uwaga 25 8 15" xfId="47935" xr:uid="{00000000-0005-0000-0000-0000A6C30000}"/>
    <cellStyle name="Uwaga 25 8 16" xfId="51103" xr:uid="{00000000-0005-0000-0000-0000A7C30000}"/>
    <cellStyle name="Uwaga 25 8 17" xfId="54292" xr:uid="{00000000-0005-0000-0000-0000A8C30000}"/>
    <cellStyle name="Uwaga 25 8 18" xfId="56346" xr:uid="{00000000-0005-0000-0000-0000A9C30000}"/>
    <cellStyle name="Uwaga 25 8 19" xfId="59583" xr:uid="{00000000-0005-0000-0000-0000AAC30000}"/>
    <cellStyle name="Uwaga 25 8 2" xfId="10153" xr:uid="{00000000-0005-0000-0000-0000ABC30000}"/>
    <cellStyle name="Uwaga 25 8 3" xfId="12195" xr:uid="{00000000-0005-0000-0000-0000ACC30000}"/>
    <cellStyle name="Uwaga 25 8 4" xfId="6319" xr:uid="{00000000-0005-0000-0000-0000ADC30000}"/>
    <cellStyle name="Uwaga 25 8 5" xfId="16844" xr:uid="{00000000-0005-0000-0000-0000AEC30000}"/>
    <cellStyle name="Uwaga 25 8 6" xfId="19419" xr:uid="{00000000-0005-0000-0000-0000AFC30000}"/>
    <cellStyle name="Uwaga 25 8 7" xfId="22729" xr:uid="{00000000-0005-0000-0000-0000B0C30000}"/>
    <cellStyle name="Uwaga 25 8 8" xfId="26046" xr:uid="{00000000-0005-0000-0000-0000B1C30000}"/>
    <cellStyle name="Uwaga 25 8 9" xfId="29278" xr:uid="{00000000-0005-0000-0000-0000B2C30000}"/>
    <cellStyle name="Uwaga 25 9" xfId="3117" xr:uid="{00000000-0005-0000-0000-0000B3C30000}"/>
    <cellStyle name="Uwaga 25 9 10" xfId="32761" xr:uid="{00000000-0005-0000-0000-0000B4C30000}"/>
    <cellStyle name="Uwaga 25 9 11" xfId="35230" xr:uid="{00000000-0005-0000-0000-0000B5C30000}"/>
    <cellStyle name="Uwaga 25 9 12" xfId="38419" xr:uid="{00000000-0005-0000-0000-0000B6C30000}"/>
    <cellStyle name="Uwaga 25 9 13" xfId="41625" xr:uid="{00000000-0005-0000-0000-0000B7C30000}"/>
    <cellStyle name="Uwaga 25 9 14" xfId="44805" xr:uid="{00000000-0005-0000-0000-0000B8C30000}"/>
    <cellStyle name="Uwaga 25 9 15" xfId="48100" xr:uid="{00000000-0005-0000-0000-0000B9C30000}"/>
    <cellStyle name="Uwaga 25 9 16" xfId="51268" xr:uid="{00000000-0005-0000-0000-0000BAC30000}"/>
    <cellStyle name="Uwaga 25 9 17" xfId="54456" xr:uid="{00000000-0005-0000-0000-0000BBC30000}"/>
    <cellStyle name="Uwaga 25 9 18" xfId="56510" xr:uid="{00000000-0005-0000-0000-0000BCC30000}"/>
    <cellStyle name="Uwaga 25 9 19" xfId="59747" xr:uid="{00000000-0005-0000-0000-0000BDC30000}"/>
    <cellStyle name="Uwaga 25 9 2" xfId="10319" xr:uid="{00000000-0005-0000-0000-0000BEC30000}"/>
    <cellStyle name="Uwaga 25 9 3" xfId="12361" xr:uid="{00000000-0005-0000-0000-0000BFC30000}"/>
    <cellStyle name="Uwaga 25 9 4" xfId="6485" xr:uid="{00000000-0005-0000-0000-0000C0C30000}"/>
    <cellStyle name="Uwaga 25 9 5" xfId="17010" xr:uid="{00000000-0005-0000-0000-0000C1C30000}"/>
    <cellStyle name="Uwaga 25 9 6" xfId="19585" xr:uid="{00000000-0005-0000-0000-0000C2C30000}"/>
    <cellStyle name="Uwaga 25 9 7" xfId="22895" xr:uid="{00000000-0005-0000-0000-0000C3C30000}"/>
    <cellStyle name="Uwaga 25 9 8" xfId="26211" xr:uid="{00000000-0005-0000-0000-0000C4C30000}"/>
    <cellStyle name="Uwaga 25 9 9" xfId="29444" xr:uid="{00000000-0005-0000-0000-0000C5C30000}"/>
    <cellStyle name="Uwaga 26" xfId="1389" xr:uid="{00000000-0005-0000-0000-0000C6C30000}"/>
    <cellStyle name="Uwaga 26 10" xfId="2814" xr:uid="{00000000-0005-0000-0000-0000C7C30000}"/>
    <cellStyle name="Uwaga 26 10 10" xfId="32458" xr:uid="{00000000-0005-0000-0000-0000C8C30000}"/>
    <cellStyle name="Uwaga 26 10 11" xfId="34928" xr:uid="{00000000-0005-0000-0000-0000C9C30000}"/>
    <cellStyle name="Uwaga 26 10 12" xfId="38116" xr:uid="{00000000-0005-0000-0000-0000CAC30000}"/>
    <cellStyle name="Uwaga 26 10 13" xfId="41323" xr:uid="{00000000-0005-0000-0000-0000CBC30000}"/>
    <cellStyle name="Uwaga 26 10 14" xfId="44502" xr:uid="{00000000-0005-0000-0000-0000CCC30000}"/>
    <cellStyle name="Uwaga 26 10 15" xfId="47798" xr:uid="{00000000-0005-0000-0000-0000CDC30000}"/>
    <cellStyle name="Uwaga 26 10 16" xfId="50966" xr:uid="{00000000-0005-0000-0000-0000CEC30000}"/>
    <cellStyle name="Uwaga 26 10 17" xfId="54156" xr:uid="{00000000-0005-0000-0000-0000CFC30000}"/>
    <cellStyle name="Uwaga 26 10 18" xfId="56210" xr:uid="{00000000-0005-0000-0000-0000D0C30000}"/>
    <cellStyle name="Uwaga 26 10 19" xfId="59447" xr:uid="{00000000-0005-0000-0000-0000D1C30000}"/>
    <cellStyle name="Uwaga 26 10 2" xfId="10016" xr:uid="{00000000-0005-0000-0000-0000D2C30000}"/>
    <cellStyle name="Uwaga 26 10 3" xfId="12058" xr:uid="{00000000-0005-0000-0000-0000D3C30000}"/>
    <cellStyle name="Uwaga 26 10 4" xfId="6182" xr:uid="{00000000-0005-0000-0000-0000D4C30000}"/>
    <cellStyle name="Uwaga 26 10 5" xfId="16707" xr:uid="{00000000-0005-0000-0000-0000D5C30000}"/>
    <cellStyle name="Uwaga 26 10 6" xfId="19282" xr:uid="{00000000-0005-0000-0000-0000D6C30000}"/>
    <cellStyle name="Uwaga 26 10 7" xfId="22592" xr:uid="{00000000-0005-0000-0000-0000D7C30000}"/>
    <cellStyle name="Uwaga 26 10 8" xfId="25910" xr:uid="{00000000-0005-0000-0000-0000D8C30000}"/>
    <cellStyle name="Uwaga 26 10 9" xfId="29141" xr:uid="{00000000-0005-0000-0000-0000D9C30000}"/>
    <cellStyle name="Uwaga 26 11" xfId="3366" xr:uid="{00000000-0005-0000-0000-0000DAC30000}"/>
    <cellStyle name="Uwaga 26 11 10" xfId="33010" xr:uid="{00000000-0005-0000-0000-0000DBC30000}"/>
    <cellStyle name="Uwaga 26 11 11" xfId="35478" xr:uid="{00000000-0005-0000-0000-0000DCC30000}"/>
    <cellStyle name="Uwaga 26 11 12" xfId="38668" xr:uid="{00000000-0005-0000-0000-0000DDC30000}"/>
    <cellStyle name="Uwaga 26 11 13" xfId="41873" xr:uid="{00000000-0005-0000-0000-0000DEC30000}"/>
    <cellStyle name="Uwaga 26 11 14" xfId="45054" xr:uid="{00000000-0005-0000-0000-0000DFC30000}"/>
    <cellStyle name="Uwaga 26 11 15" xfId="48348" xr:uid="{00000000-0005-0000-0000-0000E0C30000}"/>
    <cellStyle name="Uwaga 26 11 16" xfId="51517" xr:uid="{00000000-0005-0000-0000-0000E1C30000}"/>
    <cellStyle name="Uwaga 26 11 17" xfId="54702" xr:uid="{00000000-0005-0000-0000-0000E2C30000}"/>
    <cellStyle name="Uwaga 26 11 18" xfId="56756" xr:uid="{00000000-0005-0000-0000-0000E3C30000}"/>
    <cellStyle name="Uwaga 26 11 19" xfId="59993" xr:uid="{00000000-0005-0000-0000-0000E4C30000}"/>
    <cellStyle name="Uwaga 26 11 2" xfId="10568" xr:uid="{00000000-0005-0000-0000-0000E5C30000}"/>
    <cellStyle name="Uwaga 26 11 3" xfId="12610" xr:uid="{00000000-0005-0000-0000-0000E6C30000}"/>
    <cellStyle name="Uwaga 26 11 4" xfId="6734" xr:uid="{00000000-0005-0000-0000-0000E7C30000}"/>
    <cellStyle name="Uwaga 26 11 5" xfId="17259" xr:uid="{00000000-0005-0000-0000-0000E8C30000}"/>
    <cellStyle name="Uwaga 26 11 6" xfId="19834" xr:uid="{00000000-0005-0000-0000-0000E9C30000}"/>
    <cellStyle name="Uwaga 26 11 7" xfId="23144" xr:uid="{00000000-0005-0000-0000-0000EAC30000}"/>
    <cellStyle name="Uwaga 26 11 8" xfId="26459" xr:uid="{00000000-0005-0000-0000-0000EBC30000}"/>
    <cellStyle name="Uwaga 26 11 9" xfId="29693" xr:uid="{00000000-0005-0000-0000-0000ECC30000}"/>
    <cellStyle name="Uwaga 26 12" xfId="2970" xr:uid="{00000000-0005-0000-0000-0000EDC30000}"/>
    <cellStyle name="Uwaga 26 12 10" xfId="32614" xr:uid="{00000000-0005-0000-0000-0000EEC30000}"/>
    <cellStyle name="Uwaga 26 12 11" xfId="35084" xr:uid="{00000000-0005-0000-0000-0000EFC30000}"/>
    <cellStyle name="Uwaga 26 12 12" xfId="38272" xr:uid="{00000000-0005-0000-0000-0000F0C30000}"/>
    <cellStyle name="Uwaga 26 12 13" xfId="41479" xr:uid="{00000000-0005-0000-0000-0000F1C30000}"/>
    <cellStyle name="Uwaga 26 12 14" xfId="44658" xr:uid="{00000000-0005-0000-0000-0000F2C30000}"/>
    <cellStyle name="Uwaga 26 12 15" xfId="47954" xr:uid="{00000000-0005-0000-0000-0000F3C30000}"/>
    <cellStyle name="Uwaga 26 12 16" xfId="51122" xr:uid="{00000000-0005-0000-0000-0000F4C30000}"/>
    <cellStyle name="Uwaga 26 12 17" xfId="54311" xr:uid="{00000000-0005-0000-0000-0000F5C30000}"/>
    <cellStyle name="Uwaga 26 12 18" xfId="56365" xr:uid="{00000000-0005-0000-0000-0000F6C30000}"/>
    <cellStyle name="Uwaga 26 12 19" xfId="59602" xr:uid="{00000000-0005-0000-0000-0000F7C30000}"/>
    <cellStyle name="Uwaga 26 12 2" xfId="10172" xr:uid="{00000000-0005-0000-0000-0000F8C30000}"/>
    <cellStyle name="Uwaga 26 12 3" xfId="12214" xr:uid="{00000000-0005-0000-0000-0000F9C30000}"/>
    <cellStyle name="Uwaga 26 12 4" xfId="6338" xr:uid="{00000000-0005-0000-0000-0000FAC30000}"/>
    <cellStyle name="Uwaga 26 12 5" xfId="16863" xr:uid="{00000000-0005-0000-0000-0000FBC30000}"/>
    <cellStyle name="Uwaga 26 12 6" xfId="19438" xr:uid="{00000000-0005-0000-0000-0000FCC30000}"/>
    <cellStyle name="Uwaga 26 12 7" xfId="22748" xr:uid="{00000000-0005-0000-0000-0000FDC30000}"/>
    <cellStyle name="Uwaga 26 12 8" xfId="26065" xr:uid="{00000000-0005-0000-0000-0000FEC30000}"/>
    <cellStyle name="Uwaga 26 12 9" xfId="29297" xr:uid="{00000000-0005-0000-0000-0000FFC30000}"/>
    <cellStyle name="Uwaga 26 13" xfId="3035" xr:uid="{00000000-0005-0000-0000-000000C40000}"/>
    <cellStyle name="Uwaga 26 13 10" xfId="32679" xr:uid="{00000000-0005-0000-0000-000001C40000}"/>
    <cellStyle name="Uwaga 26 13 11" xfId="35148" xr:uid="{00000000-0005-0000-0000-000002C40000}"/>
    <cellStyle name="Uwaga 26 13 12" xfId="38337" xr:uid="{00000000-0005-0000-0000-000003C40000}"/>
    <cellStyle name="Uwaga 26 13 13" xfId="41543" xr:uid="{00000000-0005-0000-0000-000004C40000}"/>
    <cellStyle name="Uwaga 26 13 14" xfId="44723" xr:uid="{00000000-0005-0000-0000-000005C40000}"/>
    <cellStyle name="Uwaga 26 13 15" xfId="48018" xr:uid="{00000000-0005-0000-0000-000006C40000}"/>
    <cellStyle name="Uwaga 26 13 16" xfId="51186" xr:uid="{00000000-0005-0000-0000-000007C40000}"/>
    <cellStyle name="Uwaga 26 13 17" xfId="54375" xr:uid="{00000000-0005-0000-0000-000008C40000}"/>
    <cellStyle name="Uwaga 26 13 18" xfId="56429" xr:uid="{00000000-0005-0000-0000-000009C40000}"/>
    <cellStyle name="Uwaga 26 13 19" xfId="59666" xr:uid="{00000000-0005-0000-0000-00000AC40000}"/>
    <cellStyle name="Uwaga 26 13 2" xfId="10237" xr:uid="{00000000-0005-0000-0000-00000BC40000}"/>
    <cellStyle name="Uwaga 26 13 3" xfId="12279" xr:uid="{00000000-0005-0000-0000-00000CC40000}"/>
    <cellStyle name="Uwaga 26 13 4" xfId="6403" xr:uid="{00000000-0005-0000-0000-00000DC40000}"/>
    <cellStyle name="Uwaga 26 13 5" xfId="16928" xr:uid="{00000000-0005-0000-0000-00000EC40000}"/>
    <cellStyle name="Uwaga 26 13 6" xfId="19503" xr:uid="{00000000-0005-0000-0000-00000FC40000}"/>
    <cellStyle name="Uwaga 26 13 7" xfId="22813" xr:uid="{00000000-0005-0000-0000-000010C40000}"/>
    <cellStyle name="Uwaga 26 13 8" xfId="26130" xr:uid="{00000000-0005-0000-0000-000011C40000}"/>
    <cellStyle name="Uwaga 26 13 9" xfId="29362" xr:uid="{00000000-0005-0000-0000-000012C40000}"/>
    <cellStyle name="Uwaga 26 14" xfId="3535" xr:uid="{00000000-0005-0000-0000-000013C40000}"/>
    <cellStyle name="Uwaga 26 14 10" xfId="33179" xr:uid="{00000000-0005-0000-0000-000014C40000}"/>
    <cellStyle name="Uwaga 26 14 11" xfId="35643" xr:uid="{00000000-0005-0000-0000-000015C40000}"/>
    <cellStyle name="Uwaga 26 14 12" xfId="38837" xr:uid="{00000000-0005-0000-0000-000016C40000}"/>
    <cellStyle name="Uwaga 26 14 13" xfId="42038" xr:uid="{00000000-0005-0000-0000-000017C40000}"/>
    <cellStyle name="Uwaga 26 14 14" xfId="45223" xr:uid="{00000000-0005-0000-0000-000018C40000}"/>
    <cellStyle name="Uwaga 26 14 15" xfId="48513" xr:uid="{00000000-0005-0000-0000-000019C40000}"/>
    <cellStyle name="Uwaga 26 14 16" xfId="51684" xr:uid="{00000000-0005-0000-0000-00001AC40000}"/>
    <cellStyle name="Uwaga 26 14 17" xfId="54865" xr:uid="{00000000-0005-0000-0000-00001BC40000}"/>
    <cellStyle name="Uwaga 26 14 18" xfId="56919" xr:uid="{00000000-0005-0000-0000-00001CC40000}"/>
    <cellStyle name="Uwaga 26 14 19" xfId="60156" xr:uid="{00000000-0005-0000-0000-00001DC40000}"/>
    <cellStyle name="Uwaga 26 14 2" xfId="10737" xr:uid="{00000000-0005-0000-0000-00001EC40000}"/>
    <cellStyle name="Uwaga 26 14 3" xfId="12779" xr:uid="{00000000-0005-0000-0000-00001FC40000}"/>
    <cellStyle name="Uwaga 26 14 4" xfId="6901" xr:uid="{00000000-0005-0000-0000-000020C40000}"/>
    <cellStyle name="Uwaga 26 14 5" xfId="17428" xr:uid="{00000000-0005-0000-0000-000021C40000}"/>
    <cellStyle name="Uwaga 26 14 6" xfId="20003" xr:uid="{00000000-0005-0000-0000-000022C40000}"/>
    <cellStyle name="Uwaga 26 14 7" xfId="23313" xr:uid="{00000000-0005-0000-0000-000023C40000}"/>
    <cellStyle name="Uwaga 26 14 8" xfId="26628" xr:uid="{00000000-0005-0000-0000-000024C40000}"/>
    <cellStyle name="Uwaga 26 14 9" xfId="29862" xr:uid="{00000000-0005-0000-0000-000025C40000}"/>
    <cellStyle name="Uwaga 26 15" xfId="3672" xr:uid="{00000000-0005-0000-0000-000026C40000}"/>
    <cellStyle name="Uwaga 26 15 10" xfId="33316" xr:uid="{00000000-0005-0000-0000-000027C40000}"/>
    <cellStyle name="Uwaga 26 15 11" xfId="35780" xr:uid="{00000000-0005-0000-0000-000028C40000}"/>
    <cellStyle name="Uwaga 26 15 12" xfId="38974" xr:uid="{00000000-0005-0000-0000-000029C40000}"/>
    <cellStyle name="Uwaga 26 15 13" xfId="42175" xr:uid="{00000000-0005-0000-0000-00002AC40000}"/>
    <cellStyle name="Uwaga 26 15 14" xfId="45360" xr:uid="{00000000-0005-0000-0000-00002BC40000}"/>
    <cellStyle name="Uwaga 26 15 15" xfId="48650" xr:uid="{00000000-0005-0000-0000-00002CC40000}"/>
    <cellStyle name="Uwaga 26 15 16" xfId="51821" xr:uid="{00000000-0005-0000-0000-00002DC40000}"/>
    <cellStyle name="Uwaga 26 15 17" xfId="55001" xr:uid="{00000000-0005-0000-0000-00002EC40000}"/>
    <cellStyle name="Uwaga 26 15 18" xfId="57055" xr:uid="{00000000-0005-0000-0000-00002FC40000}"/>
    <cellStyle name="Uwaga 26 15 19" xfId="60292" xr:uid="{00000000-0005-0000-0000-000030C40000}"/>
    <cellStyle name="Uwaga 26 15 2" xfId="10874" xr:uid="{00000000-0005-0000-0000-000031C40000}"/>
    <cellStyle name="Uwaga 26 15 3" xfId="12916" xr:uid="{00000000-0005-0000-0000-000032C40000}"/>
    <cellStyle name="Uwaga 26 15 4" xfId="7038" xr:uid="{00000000-0005-0000-0000-000033C40000}"/>
    <cellStyle name="Uwaga 26 15 5" xfId="17565" xr:uid="{00000000-0005-0000-0000-000034C40000}"/>
    <cellStyle name="Uwaga 26 15 6" xfId="20140" xr:uid="{00000000-0005-0000-0000-000035C40000}"/>
    <cellStyle name="Uwaga 26 15 7" xfId="23450" xr:uid="{00000000-0005-0000-0000-000036C40000}"/>
    <cellStyle name="Uwaga 26 15 8" xfId="26765" xr:uid="{00000000-0005-0000-0000-000037C40000}"/>
    <cellStyle name="Uwaga 26 15 9" xfId="29999" xr:uid="{00000000-0005-0000-0000-000038C40000}"/>
    <cellStyle name="Uwaga 26 16" xfId="2061" xr:uid="{00000000-0005-0000-0000-000039C40000}"/>
    <cellStyle name="Uwaga 26 16 10" xfId="31709" xr:uid="{00000000-0005-0000-0000-00003AC40000}"/>
    <cellStyle name="Uwaga 26 16 11" xfId="18343" xr:uid="{00000000-0005-0000-0000-00003BC40000}"/>
    <cellStyle name="Uwaga 26 16 12" xfId="37363" xr:uid="{00000000-0005-0000-0000-00003CC40000}"/>
    <cellStyle name="Uwaga 26 16 13" xfId="40586" xr:uid="{00000000-0005-0000-0000-00003DC40000}"/>
    <cellStyle name="Uwaga 26 16 14" xfId="43749" xr:uid="{00000000-0005-0000-0000-00003EC40000}"/>
    <cellStyle name="Uwaga 26 16 15" xfId="47061" xr:uid="{00000000-0005-0000-0000-00003FC40000}"/>
    <cellStyle name="Uwaga 26 16 16" xfId="50215" xr:uid="{00000000-0005-0000-0000-000040C40000}"/>
    <cellStyle name="Uwaga 26 16 17" xfId="53426" xr:uid="{00000000-0005-0000-0000-000041C40000}"/>
    <cellStyle name="Uwaga 26 16 18" xfId="33913" xr:uid="{00000000-0005-0000-0000-000042C40000}"/>
    <cellStyle name="Uwaga 26 16 19" xfId="58713" xr:uid="{00000000-0005-0000-0000-000043C40000}"/>
    <cellStyle name="Uwaga 26 16 2" xfId="9267" xr:uid="{00000000-0005-0000-0000-000044C40000}"/>
    <cellStyle name="Uwaga 26 16 3" xfId="8119" xr:uid="{00000000-0005-0000-0000-000045C40000}"/>
    <cellStyle name="Uwaga 26 16 4" xfId="5438" xr:uid="{00000000-0005-0000-0000-000046C40000}"/>
    <cellStyle name="Uwaga 26 16 5" xfId="15956" xr:uid="{00000000-0005-0000-0000-000047C40000}"/>
    <cellStyle name="Uwaga 26 16 6" xfId="14140" xr:uid="{00000000-0005-0000-0000-000048C40000}"/>
    <cellStyle name="Uwaga 26 16 7" xfId="21839" xr:uid="{00000000-0005-0000-0000-000049C40000}"/>
    <cellStyle name="Uwaga 26 16 8" xfId="25161" xr:uid="{00000000-0005-0000-0000-00004AC40000}"/>
    <cellStyle name="Uwaga 26 16 9" xfId="28388" xr:uid="{00000000-0005-0000-0000-00004BC40000}"/>
    <cellStyle name="Uwaga 26 17" xfId="3807" xr:uid="{00000000-0005-0000-0000-00004CC40000}"/>
    <cellStyle name="Uwaga 26 17 10" xfId="33451" xr:uid="{00000000-0005-0000-0000-00004DC40000}"/>
    <cellStyle name="Uwaga 26 17 11" xfId="35914" xr:uid="{00000000-0005-0000-0000-00004EC40000}"/>
    <cellStyle name="Uwaga 26 17 12" xfId="39109" xr:uid="{00000000-0005-0000-0000-00004FC40000}"/>
    <cellStyle name="Uwaga 26 17 13" xfId="42309" xr:uid="{00000000-0005-0000-0000-000050C40000}"/>
    <cellStyle name="Uwaga 26 17 14" xfId="45495" xr:uid="{00000000-0005-0000-0000-000051C40000}"/>
    <cellStyle name="Uwaga 26 17 15" xfId="48784" xr:uid="{00000000-0005-0000-0000-000052C40000}"/>
    <cellStyle name="Uwaga 26 17 16" xfId="51956" xr:uid="{00000000-0005-0000-0000-000053C40000}"/>
    <cellStyle name="Uwaga 26 17 17" xfId="55134" xr:uid="{00000000-0005-0000-0000-000054C40000}"/>
    <cellStyle name="Uwaga 26 17 18" xfId="57188" xr:uid="{00000000-0005-0000-0000-000055C40000}"/>
    <cellStyle name="Uwaga 26 17 19" xfId="60425" xr:uid="{00000000-0005-0000-0000-000056C40000}"/>
    <cellStyle name="Uwaga 26 17 2" xfId="11009" xr:uid="{00000000-0005-0000-0000-000057C40000}"/>
    <cellStyle name="Uwaga 26 17 3" xfId="13051" xr:uid="{00000000-0005-0000-0000-000058C40000}"/>
    <cellStyle name="Uwaga 26 17 4" xfId="7168" xr:uid="{00000000-0005-0000-0000-000059C40000}"/>
    <cellStyle name="Uwaga 26 17 5" xfId="17700" xr:uid="{00000000-0005-0000-0000-00005AC40000}"/>
    <cellStyle name="Uwaga 26 17 6" xfId="20275" xr:uid="{00000000-0005-0000-0000-00005BC40000}"/>
    <cellStyle name="Uwaga 26 17 7" xfId="23585" xr:uid="{00000000-0005-0000-0000-00005CC40000}"/>
    <cellStyle name="Uwaga 26 17 8" xfId="26900" xr:uid="{00000000-0005-0000-0000-00005DC40000}"/>
    <cellStyle name="Uwaga 26 17 9" xfId="30134" xr:uid="{00000000-0005-0000-0000-00005EC40000}"/>
    <cellStyle name="Uwaga 26 18" xfId="3930" xr:uid="{00000000-0005-0000-0000-00005FC40000}"/>
    <cellStyle name="Uwaga 26 18 10" xfId="33574" xr:uid="{00000000-0005-0000-0000-000060C40000}"/>
    <cellStyle name="Uwaga 26 18 11" xfId="36037" xr:uid="{00000000-0005-0000-0000-000061C40000}"/>
    <cellStyle name="Uwaga 26 18 12" xfId="39232" xr:uid="{00000000-0005-0000-0000-000062C40000}"/>
    <cellStyle name="Uwaga 26 18 13" xfId="42432" xr:uid="{00000000-0005-0000-0000-000063C40000}"/>
    <cellStyle name="Uwaga 26 18 14" xfId="45618" xr:uid="{00000000-0005-0000-0000-000064C40000}"/>
    <cellStyle name="Uwaga 26 18 15" xfId="48907" xr:uid="{00000000-0005-0000-0000-000065C40000}"/>
    <cellStyle name="Uwaga 26 18 16" xfId="52079" xr:uid="{00000000-0005-0000-0000-000066C40000}"/>
    <cellStyle name="Uwaga 26 18 17" xfId="55256" xr:uid="{00000000-0005-0000-0000-000067C40000}"/>
    <cellStyle name="Uwaga 26 18 18" xfId="57310" xr:uid="{00000000-0005-0000-0000-000068C40000}"/>
    <cellStyle name="Uwaga 26 18 19" xfId="60547" xr:uid="{00000000-0005-0000-0000-000069C40000}"/>
    <cellStyle name="Uwaga 26 18 2" xfId="11132" xr:uid="{00000000-0005-0000-0000-00006AC40000}"/>
    <cellStyle name="Uwaga 26 18 3" xfId="13174" xr:uid="{00000000-0005-0000-0000-00006BC40000}"/>
    <cellStyle name="Uwaga 26 18 4" xfId="7290" xr:uid="{00000000-0005-0000-0000-00006CC40000}"/>
    <cellStyle name="Uwaga 26 18 5" xfId="17823" xr:uid="{00000000-0005-0000-0000-00006DC40000}"/>
    <cellStyle name="Uwaga 26 18 6" xfId="20398" xr:uid="{00000000-0005-0000-0000-00006EC40000}"/>
    <cellStyle name="Uwaga 26 18 7" xfId="23708" xr:uid="{00000000-0005-0000-0000-00006FC40000}"/>
    <cellStyle name="Uwaga 26 18 8" xfId="27023" xr:uid="{00000000-0005-0000-0000-000070C40000}"/>
    <cellStyle name="Uwaga 26 18 9" xfId="30257" xr:uid="{00000000-0005-0000-0000-000071C40000}"/>
    <cellStyle name="Uwaga 26 19" xfId="2165" xr:uid="{00000000-0005-0000-0000-000072C40000}"/>
    <cellStyle name="Uwaga 26 19 10" xfId="31813" xr:uid="{00000000-0005-0000-0000-000073C40000}"/>
    <cellStyle name="Uwaga 26 19 11" xfId="34288" xr:uid="{00000000-0005-0000-0000-000074C40000}"/>
    <cellStyle name="Uwaga 26 19 12" xfId="37467" xr:uid="{00000000-0005-0000-0000-000075C40000}"/>
    <cellStyle name="Uwaga 26 19 13" xfId="40687" xr:uid="{00000000-0005-0000-0000-000076C40000}"/>
    <cellStyle name="Uwaga 26 19 14" xfId="43853" xr:uid="{00000000-0005-0000-0000-000077C40000}"/>
    <cellStyle name="Uwaga 26 19 15" xfId="47162" xr:uid="{00000000-0005-0000-0000-000078C40000}"/>
    <cellStyle name="Uwaga 26 19 16" xfId="50319" xr:uid="{00000000-0005-0000-0000-000079C40000}"/>
    <cellStyle name="Uwaga 26 19 17" xfId="53527" xr:uid="{00000000-0005-0000-0000-00007AC40000}"/>
    <cellStyle name="Uwaga 26 19 18" xfId="55577" xr:uid="{00000000-0005-0000-0000-00007BC40000}"/>
    <cellStyle name="Uwaga 26 19 19" xfId="58814" xr:uid="{00000000-0005-0000-0000-00007CC40000}"/>
    <cellStyle name="Uwaga 26 19 2" xfId="9371" xr:uid="{00000000-0005-0000-0000-00007DC40000}"/>
    <cellStyle name="Uwaga 26 19 3" xfId="11409" xr:uid="{00000000-0005-0000-0000-00007EC40000}"/>
    <cellStyle name="Uwaga 26 19 4" xfId="5542" xr:uid="{00000000-0005-0000-0000-00007FC40000}"/>
    <cellStyle name="Uwaga 26 19 5" xfId="16060" xr:uid="{00000000-0005-0000-0000-000080C40000}"/>
    <cellStyle name="Uwaga 26 19 6" xfId="18633" xr:uid="{00000000-0005-0000-0000-000081C40000}"/>
    <cellStyle name="Uwaga 26 19 7" xfId="21943" xr:uid="{00000000-0005-0000-0000-000082C40000}"/>
    <cellStyle name="Uwaga 26 19 8" xfId="25264" xr:uid="{00000000-0005-0000-0000-000083C40000}"/>
    <cellStyle name="Uwaga 26 19 9" xfId="28492" xr:uid="{00000000-0005-0000-0000-000084C40000}"/>
    <cellStyle name="Uwaga 26 2" xfId="1469" xr:uid="{00000000-0005-0000-0000-000085C40000}"/>
    <cellStyle name="Uwaga 26 2 10" xfId="3443" xr:uid="{00000000-0005-0000-0000-000086C40000}"/>
    <cellStyle name="Uwaga 26 2 10 10" xfId="33087" xr:uid="{00000000-0005-0000-0000-000087C40000}"/>
    <cellStyle name="Uwaga 26 2 10 11" xfId="35554" xr:uid="{00000000-0005-0000-0000-000088C40000}"/>
    <cellStyle name="Uwaga 26 2 10 12" xfId="38745" xr:uid="{00000000-0005-0000-0000-000089C40000}"/>
    <cellStyle name="Uwaga 26 2 10 13" xfId="41949" xr:uid="{00000000-0005-0000-0000-00008AC40000}"/>
    <cellStyle name="Uwaga 26 2 10 14" xfId="45131" xr:uid="{00000000-0005-0000-0000-00008BC40000}"/>
    <cellStyle name="Uwaga 26 2 10 15" xfId="48424" xr:uid="{00000000-0005-0000-0000-00008CC40000}"/>
    <cellStyle name="Uwaga 26 2 10 16" xfId="51593" xr:uid="{00000000-0005-0000-0000-00008DC40000}"/>
    <cellStyle name="Uwaga 26 2 10 17" xfId="54777" xr:uid="{00000000-0005-0000-0000-00008EC40000}"/>
    <cellStyle name="Uwaga 26 2 10 18" xfId="56831" xr:uid="{00000000-0005-0000-0000-00008FC40000}"/>
    <cellStyle name="Uwaga 26 2 10 19" xfId="60068" xr:uid="{00000000-0005-0000-0000-000090C40000}"/>
    <cellStyle name="Uwaga 26 2 10 2" xfId="10645" xr:uid="{00000000-0005-0000-0000-000091C40000}"/>
    <cellStyle name="Uwaga 26 2 10 3" xfId="12687" xr:uid="{00000000-0005-0000-0000-000092C40000}"/>
    <cellStyle name="Uwaga 26 2 10 4" xfId="6811" xr:uid="{00000000-0005-0000-0000-000093C40000}"/>
    <cellStyle name="Uwaga 26 2 10 5" xfId="17336" xr:uid="{00000000-0005-0000-0000-000094C40000}"/>
    <cellStyle name="Uwaga 26 2 10 6" xfId="19911" xr:uid="{00000000-0005-0000-0000-000095C40000}"/>
    <cellStyle name="Uwaga 26 2 10 7" xfId="23221" xr:uid="{00000000-0005-0000-0000-000096C40000}"/>
    <cellStyle name="Uwaga 26 2 10 8" xfId="26536" xr:uid="{00000000-0005-0000-0000-000097C40000}"/>
    <cellStyle name="Uwaga 26 2 10 9" xfId="29770" xr:uid="{00000000-0005-0000-0000-000098C40000}"/>
    <cellStyle name="Uwaga 26 2 11" xfId="3392" xr:uid="{00000000-0005-0000-0000-000099C40000}"/>
    <cellStyle name="Uwaga 26 2 11 10" xfId="33036" xr:uid="{00000000-0005-0000-0000-00009AC40000}"/>
    <cellStyle name="Uwaga 26 2 11 11" xfId="35504" xr:uid="{00000000-0005-0000-0000-00009BC40000}"/>
    <cellStyle name="Uwaga 26 2 11 12" xfId="38694" xr:uid="{00000000-0005-0000-0000-00009CC40000}"/>
    <cellStyle name="Uwaga 26 2 11 13" xfId="41899" xr:uid="{00000000-0005-0000-0000-00009DC40000}"/>
    <cellStyle name="Uwaga 26 2 11 14" xfId="45080" xr:uid="{00000000-0005-0000-0000-00009EC40000}"/>
    <cellStyle name="Uwaga 26 2 11 15" xfId="48374" xr:uid="{00000000-0005-0000-0000-00009FC40000}"/>
    <cellStyle name="Uwaga 26 2 11 16" xfId="51543" xr:uid="{00000000-0005-0000-0000-0000A0C40000}"/>
    <cellStyle name="Uwaga 26 2 11 17" xfId="54727" xr:uid="{00000000-0005-0000-0000-0000A1C40000}"/>
    <cellStyle name="Uwaga 26 2 11 18" xfId="56781" xr:uid="{00000000-0005-0000-0000-0000A2C40000}"/>
    <cellStyle name="Uwaga 26 2 11 19" xfId="60018" xr:uid="{00000000-0005-0000-0000-0000A3C40000}"/>
    <cellStyle name="Uwaga 26 2 11 2" xfId="10594" xr:uid="{00000000-0005-0000-0000-0000A4C40000}"/>
    <cellStyle name="Uwaga 26 2 11 3" xfId="12636" xr:uid="{00000000-0005-0000-0000-0000A5C40000}"/>
    <cellStyle name="Uwaga 26 2 11 4" xfId="6760" xr:uid="{00000000-0005-0000-0000-0000A6C40000}"/>
    <cellStyle name="Uwaga 26 2 11 5" xfId="17285" xr:uid="{00000000-0005-0000-0000-0000A7C40000}"/>
    <cellStyle name="Uwaga 26 2 11 6" xfId="19860" xr:uid="{00000000-0005-0000-0000-0000A8C40000}"/>
    <cellStyle name="Uwaga 26 2 11 7" xfId="23170" xr:uid="{00000000-0005-0000-0000-0000A9C40000}"/>
    <cellStyle name="Uwaga 26 2 11 8" xfId="26485" xr:uid="{00000000-0005-0000-0000-0000AAC40000}"/>
    <cellStyle name="Uwaga 26 2 11 9" xfId="29719" xr:uid="{00000000-0005-0000-0000-0000ABC40000}"/>
    <cellStyle name="Uwaga 26 2 12" xfId="1916" xr:uid="{00000000-0005-0000-0000-0000ACC40000}"/>
    <cellStyle name="Uwaga 26 2 12 10" xfId="31568" xr:uid="{00000000-0005-0000-0000-0000ADC40000}"/>
    <cellStyle name="Uwaga 26 2 12 11" xfId="15288" xr:uid="{00000000-0005-0000-0000-0000AEC40000}"/>
    <cellStyle name="Uwaga 26 2 12 12" xfId="37218" xr:uid="{00000000-0005-0000-0000-0000AFC40000}"/>
    <cellStyle name="Uwaga 26 2 12 13" xfId="40443" xr:uid="{00000000-0005-0000-0000-0000B0C40000}"/>
    <cellStyle name="Uwaga 26 2 12 14" xfId="43604" xr:uid="{00000000-0005-0000-0000-0000B1C40000}"/>
    <cellStyle name="Uwaga 26 2 12 15" xfId="46918" xr:uid="{00000000-0005-0000-0000-0000B2C40000}"/>
    <cellStyle name="Uwaga 26 2 12 16" xfId="50070" xr:uid="{00000000-0005-0000-0000-0000B3C40000}"/>
    <cellStyle name="Uwaga 26 2 12 17" xfId="53289" xr:uid="{00000000-0005-0000-0000-0000B4C40000}"/>
    <cellStyle name="Uwaga 26 2 12 18" xfId="51667" xr:uid="{00000000-0005-0000-0000-0000B5C40000}"/>
    <cellStyle name="Uwaga 26 2 12 19" xfId="58572" xr:uid="{00000000-0005-0000-0000-0000B6C40000}"/>
    <cellStyle name="Uwaga 26 2 12 2" xfId="9126" xr:uid="{00000000-0005-0000-0000-0000B7C40000}"/>
    <cellStyle name="Uwaga 26 2 12 3" xfId="8264" xr:uid="{00000000-0005-0000-0000-0000B8C40000}"/>
    <cellStyle name="Uwaga 26 2 12 4" xfId="5294" xr:uid="{00000000-0005-0000-0000-0000B9C40000}"/>
    <cellStyle name="Uwaga 26 2 12 5" xfId="15812" xr:uid="{00000000-0005-0000-0000-0000BAC40000}"/>
    <cellStyle name="Uwaga 26 2 12 6" xfId="14285" xr:uid="{00000000-0005-0000-0000-0000BBC40000}"/>
    <cellStyle name="Uwaga 26 2 12 7" xfId="21694" xr:uid="{00000000-0005-0000-0000-0000BCC40000}"/>
    <cellStyle name="Uwaga 26 2 12 8" xfId="25016" xr:uid="{00000000-0005-0000-0000-0000BDC40000}"/>
    <cellStyle name="Uwaga 26 2 12 9" xfId="28243" xr:uid="{00000000-0005-0000-0000-0000BEC40000}"/>
    <cellStyle name="Uwaga 26 2 13" xfId="3629" xr:uid="{00000000-0005-0000-0000-0000BFC40000}"/>
    <cellStyle name="Uwaga 26 2 13 10" xfId="33273" xr:uid="{00000000-0005-0000-0000-0000C0C40000}"/>
    <cellStyle name="Uwaga 26 2 13 11" xfId="35737" xr:uid="{00000000-0005-0000-0000-0000C1C40000}"/>
    <cellStyle name="Uwaga 26 2 13 12" xfId="38931" xr:uid="{00000000-0005-0000-0000-0000C2C40000}"/>
    <cellStyle name="Uwaga 26 2 13 13" xfId="42132" xr:uid="{00000000-0005-0000-0000-0000C3C40000}"/>
    <cellStyle name="Uwaga 26 2 13 14" xfId="45317" xr:uid="{00000000-0005-0000-0000-0000C4C40000}"/>
    <cellStyle name="Uwaga 26 2 13 15" xfId="48607" xr:uid="{00000000-0005-0000-0000-0000C5C40000}"/>
    <cellStyle name="Uwaga 26 2 13 16" xfId="51778" xr:uid="{00000000-0005-0000-0000-0000C6C40000}"/>
    <cellStyle name="Uwaga 26 2 13 17" xfId="54958" xr:uid="{00000000-0005-0000-0000-0000C7C40000}"/>
    <cellStyle name="Uwaga 26 2 13 18" xfId="57012" xr:uid="{00000000-0005-0000-0000-0000C8C40000}"/>
    <cellStyle name="Uwaga 26 2 13 19" xfId="60249" xr:uid="{00000000-0005-0000-0000-0000C9C40000}"/>
    <cellStyle name="Uwaga 26 2 13 2" xfId="10831" xr:uid="{00000000-0005-0000-0000-0000CAC40000}"/>
    <cellStyle name="Uwaga 26 2 13 3" xfId="12873" xr:uid="{00000000-0005-0000-0000-0000CBC40000}"/>
    <cellStyle name="Uwaga 26 2 13 4" xfId="6995" xr:uid="{00000000-0005-0000-0000-0000CCC40000}"/>
    <cellStyle name="Uwaga 26 2 13 5" xfId="17522" xr:uid="{00000000-0005-0000-0000-0000CDC40000}"/>
    <cellStyle name="Uwaga 26 2 13 6" xfId="20097" xr:uid="{00000000-0005-0000-0000-0000CEC40000}"/>
    <cellStyle name="Uwaga 26 2 13 7" xfId="23407" xr:uid="{00000000-0005-0000-0000-0000CFC40000}"/>
    <cellStyle name="Uwaga 26 2 13 8" xfId="26722" xr:uid="{00000000-0005-0000-0000-0000D0C40000}"/>
    <cellStyle name="Uwaga 26 2 13 9" xfId="29956" xr:uid="{00000000-0005-0000-0000-0000D1C40000}"/>
    <cellStyle name="Uwaga 26 2 14" xfId="3749" xr:uid="{00000000-0005-0000-0000-0000D2C40000}"/>
    <cellStyle name="Uwaga 26 2 14 10" xfId="33393" xr:uid="{00000000-0005-0000-0000-0000D3C40000}"/>
    <cellStyle name="Uwaga 26 2 14 11" xfId="35857" xr:uid="{00000000-0005-0000-0000-0000D4C40000}"/>
    <cellStyle name="Uwaga 26 2 14 12" xfId="39051" xr:uid="{00000000-0005-0000-0000-0000D5C40000}"/>
    <cellStyle name="Uwaga 26 2 14 13" xfId="42252" xr:uid="{00000000-0005-0000-0000-0000D6C40000}"/>
    <cellStyle name="Uwaga 26 2 14 14" xfId="45437" xr:uid="{00000000-0005-0000-0000-0000D7C40000}"/>
    <cellStyle name="Uwaga 26 2 14 15" xfId="48727" xr:uid="{00000000-0005-0000-0000-0000D8C40000}"/>
    <cellStyle name="Uwaga 26 2 14 16" xfId="51898" xr:uid="{00000000-0005-0000-0000-0000D9C40000}"/>
    <cellStyle name="Uwaga 26 2 14 17" xfId="55077" xr:uid="{00000000-0005-0000-0000-0000DAC40000}"/>
    <cellStyle name="Uwaga 26 2 14 18" xfId="57131" xr:uid="{00000000-0005-0000-0000-0000DBC40000}"/>
    <cellStyle name="Uwaga 26 2 14 19" xfId="60368" xr:uid="{00000000-0005-0000-0000-0000DCC40000}"/>
    <cellStyle name="Uwaga 26 2 14 2" xfId="10951" xr:uid="{00000000-0005-0000-0000-0000DDC40000}"/>
    <cellStyle name="Uwaga 26 2 14 3" xfId="12993" xr:uid="{00000000-0005-0000-0000-0000DEC40000}"/>
    <cellStyle name="Uwaga 26 2 14 4" xfId="7115" xr:uid="{00000000-0005-0000-0000-0000DFC40000}"/>
    <cellStyle name="Uwaga 26 2 14 5" xfId="17642" xr:uid="{00000000-0005-0000-0000-0000E0C40000}"/>
    <cellStyle name="Uwaga 26 2 14 6" xfId="20217" xr:uid="{00000000-0005-0000-0000-0000E1C40000}"/>
    <cellStyle name="Uwaga 26 2 14 7" xfId="23527" xr:uid="{00000000-0005-0000-0000-0000E2C40000}"/>
    <cellStyle name="Uwaga 26 2 14 8" xfId="26842" xr:uid="{00000000-0005-0000-0000-0000E3C40000}"/>
    <cellStyle name="Uwaga 26 2 14 9" xfId="30076" xr:uid="{00000000-0005-0000-0000-0000E4C40000}"/>
    <cellStyle name="Uwaga 26 2 15" xfId="3698" xr:uid="{00000000-0005-0000-0000-0000E5C40000}"/>
    <cellStyle name="Uwaga 26 2 15 10" xfId="33342" xr:uid="{00000000-0005-0000-0000-0000E6C40000}"/>
    <cellStyle name="Uwaga 26 2 15 11" xfId="35806" xr:uid="{00000000-0005-0000-0000-0000E7C40000}"/>
    <cellStyle name="Uwaga 26 2 15 12" xfId="39000" xr:uid="{00000000-0005-0000-0000-0000E8C40000}"/>
    <cellStyle name="Uwaga 26 2 15 13" xfId="42201" xr:uid="{00000000-0005-0000-0000-0000E9C40000}"/>
    <cellStyle name="Uwaga 26 2 15 14" xfId="45386" xr:uid="{00000000-0005-0000-0000-0000EAC40000}"/>
    <cellStyle name="Uwaga 26 2 15 15" xfId="48676" xr:uid="{00000000-0005-0000-0000-0000EBC40000}"/>
    <cellStyle name="Uwaga 26 2 15 16" xfId="51847" xr:uid="{00000000-0005-0000-0000-0000ECC40000}"/>
    <cellStyle name="Uwaga 26 2 15 17" xfId="55026" xr:uid="{00000000-0005-0000-0000-0000EDC40000}"/>
    <cellStyle name="Uwaga 26 2 15 18" xfId="57080" xr:uid="{00000000-0005-0000-0000-0000EEC40000}"/>
    <cellStyle name="Uwaga 26 2 15 19" xfId="60317" xr:uid="{00000000-0005-0000-0000-0000EFC40000}"/>
    <cellStyle name="Uwaga 26 2 15 2" xfId="10900" xr:uid="{00000000-0005-0000-0000-0000F0C40000}"/>
    <cellStyle name="Uwaga 26 2 15 3" xfId="12942" xr:uid="{00000000-0005-0000-0000-0000F1C40000}"/>
    <cellStyle name="Uwaga 26 2 15 4" xfId="7064" xr:uid="{00000000-0005-0000-0000-0000F2C40000}"/>
    <cellStyle name="Uwaga 26 2 15 5" xfId="17591" xr:uid="{00000000-0005-0000-0000-0000F3C40000}"/>
    <cellStyle name="Uwaga 26 2 15 6" xfId="20166" xr:uid="{00000000-0005-0000-0000-0000F4C40000}"/>
    <cellStyle name="Uwaga 26 2 15 7" xfId="23476" xr:uid="{00000000-0005-0000-0000-0000F5C40000}"/>
    <cellStyle name="Uwaga 26 2 15 8" xfId="26791" xr:uid="{00000000-0005-0000-0000-0000F6C40000}"/>
    <cellStyle name="Uwaga 26 2 15 9" xfId="30025" xr:uid="{00000000-0005-0000-0000-0000F7C40000}"/>
    <cellStyle name="Uwaga 26 2 16" xfId="3873" xr:uid="{00000000-0005-0000-0000-0000F8C40000}"/>
    <cellStyle name="Uwaga 26 2 16 10" xfId="33517" xr:uid="{00000000-0005-0000-0000-0000F9C40000}"/>
    <cellStyle name="Uwaga 26 2 16 11" xfId="35980" xr:uid="{00000000-0005-0000-0000-0000FAC40000}"/>
    <cellStyle name="Uwaga 26 2 16 12" xfId="39175" xr:uid="{00000000-0005-0000-0000-0000FBC40000}"/>
    <cellStyle name="Uwaga 26 2 16 13" xfId="42375" xr:uid="{00000000-0005-0000-0000-0000FCC40000}"/>
    <cellStyle name="Uwaga 26 2 16 14" xfId="45561" xr:uid="{00000000-0005-0000-0000-0000FDC40000}"/>
    <cellStyle name="Uwaga 26 2 16 15" xfId="48850" xr:uid="{00000000-0005-0000-0000-0000FEC40000}"/>
    <cellStyle name="Uwaga 26 2 16 16" xfId="52022" xr:uid="{00000000-0005-0000-0000-0000FFC40000}"/>
    <cellStyle name="Uwaga 26 2 16 17" xfId="55199" xr:uid="{00000000-0005-0000-0000-000000C50000}"/>
    <cellStyle name="Uwaga 26 2 16 18" xfId="57253" xr:uid="{00000000-0005-0000-0000-000001C50000}"/>
    <cellStyle name="Uwaga 26 2 16 19" xfId="60490" xr:uid="{00000000-0005-0000-0000-000002C50000}"/>
    <cellStyle name="Uwaga 26 2 16 2" xfId="11075" xr:uid="{00000000-0005-0000-0000-000003C50000}"/>
    <cellStyle name="Uwaga 26 2 16 3" xfId="13117" xr:uid="{00000000-0005-0000-0000-000004C50000}"/>
    <cellStyle name="Uwaga 26 2 16 4" xfId="7234" xr:uid="{00000000-0005-0000-0000-000005C50000}"/>
    <cellStyle name="Uwaga 26 2 16 5" xfId="17766" xr:uid="{00000000-0005-0000-0000-000006C50000}"/>
    <cellStyle name="Uwaga 26 2 16 6" xfId="20341" xr:uid="{00000000-0005-0000-0000-000007C50000}"/>
    <cellStyle name="Uwaga 26 2 16 7" xfId="23651" xr:uid="{00000000-0005-0000-0000-000008C50000}"/>
    <cellStyle name="Uwaga 26 2 16 8" xfId="26966" xr:uid="{00000000-0005-0000-0000-000009C50000}"/>
    <cellStyle name="Uwaga 26 2 16 9" xfId="30200" xr:uid="{00000000-0005-0000-0000-00000AC50000}"/>
    <cellStyle name="Uwaga 26 2 17" xfId="4006" xr:uid="{00000000-0005-0000-0000-00000BC50000}"/>
    <cellStyle name="Uwaga 26 2 17 10" xfId="33650" xr:uid="{00000000-0005-0000-0000-00000CC50000}"/>
    <cellStyle name="Uwaga 26 2 17 11" xfId="36113" xr:uid="{00000000-0005-0000-0000-00000DC50000}"/>
    <cellStyle name="Uwaga 26 2 17 12" xfId="39308" xr:uid="{00000000-0005-0000-0000-00000EC50000}"/>
    <cellStyle name="Uwaga 26 2 17 13" xfId="42508" xr:uid="{00000000-0005-0000-0000-00000FC50000}"/>
    <cellStyle name="Uwaga 26 2 17 14" xfId="45694" xr:uid="{00000000-0005-0000-0000-000010C50000}"/>
    <cellStyle name="Uwaga 26 2 17 15" xfId="48983" xr:uid="{00000000-0005-0000-0000-000011C50000}"/>
    <cellStyle name="Uwaga 26 2 17 16" xfId="52155" xr:uid="{00000000-0005-0000-0000-000012C50000}"/>
    <cellStyle name="Uwaga 26 2 17 17" xfId="55331" xr:uid="{00000000-0005-0000-0000-000013C50000}"/>
    <cellStyle name="Uwaga 26 2 17 18" xfId="57385" xr:uid="{00000000-0005-0000-0000-000014C50000}"/>
    <cellStyle name="Uwaga 26 2 17 19" xfId="60622" xr:uid="{00000000-0005-0000-0000-000015C50000}"/>
    <cellStyle name="Uwaga 26 2 17 2" xfId="11208" xr:uid="{00000000-0005-0000-0000-000016C50000}"/>
    <cellStyle name="Uwaga 26 2 17 3" xfId="13250" xr:uid="{00000000-0005-0000-0000-000017C50000}"/>
    <cellStyle name="Uwaga 26 2 17 4" xfId="7366" xr:uid="{00000000-0005-0000-0000-000018C50000}"/>
    <cellStyle name="Uwaga 26 2 17 5" xfId="17899" xr:uid="{00000000-0005-0000-0000-000019C50000}"/>
    <cellStyle name="Uwaga 26 2 17 6" xfId="20474" xr:uid="{00000000-0005-0000-0000-00001AC50000}"/>
    <cellStyle name="Uwaga 26 2 17 7" xfId="23784" xr:uid="{00000000-0005-0000-0000-00001BC50000}"/>
    <cellStyle name="Uwaga 26 2 17 8" xfId="27099" xr:uid="{00000000-0005-0000-0000-00001CC50000}"/>
    <cellStyle name="Uwaga 26 2 17 9" xfId="30333" xr:uid="{00000000-0005-0000-0000-00001DC50000}"/>
    <cellStyle name="Uwaga 26 2 18" xfId="3956" xr:uid="{00000000-0005-0000-0000-00001EC50000}"/>
    <cellStyle name="Uwaga 26 2 18 10" xfId="33600" xr:uid="{00000000-0005-0000-0000-00001FC50000}"/>
    <cellStyle name="Uwaga 26 2 18 11" xfId="36063" xr:uid="{00000000-0005-0000-0000-000020C50000}"/>
    <cellStyle name="Uwaga 26 2 18 12" xfId="39258" xr:uid="{00000000-0005-0000-0000-000021C50000}"/>
    <cellStyle name="Uwaga 26 2 18 13" xfId="42458" xr:uid="{00000000-0005-0000-0000-000022C50000}"/>
    <cellStyle name="Uwaga 26 2 18 14" xfId="45644" xr:uid="{00000000-0005-0000-0000-000023C50000}"/>
    <cellStyle name="Uwaga 26 2 18 15" xfId="48933" xr:uid="{00000000-0005-0000-0000-000024C50000}"/>
    <cellStyle name="Uwaga 26 2 18 16" xfId="52105" xr:uid="{00000000-0005-0000-0000-000025C50000}"/>
    <cellStyle name="Uwaga 26 2 18 17" xfId="55281" xr:uid="{00000000-0005-0000-0000-000026C50000}"/>
    <cellStyle name="Uwaga 26 2 18 18" xfId="57335" xr:uid="{00000000-0005-0000-0000-000027C50000}"/>
    <cellStyle name="Uwaga 26 2 18 19" xfId="60572" xr:uid="{00000000-0005-0000-0000-000028C50000}"/>
    <cellStyle name="Uwaga 26 2 18 2" xfId="11158" xr:uid="{00000000-0005-0000-0000-000029C50000}"/>
    <cellStyle name="Uwaga 26 2 18 3" xfId="13200" xr:uid="{00000000-0005-0000-0000-00002AC50000}"/>
    <cellStyle name="Uwaga 26 2 18 4" xfId="7316" xr:uid="{00000000-0005-0000-0000-00002BC50000}"/>
    <cellStyle name="Uwaga 26 2 18 5" xfId="17849" xr:uid="{00000000-0005-0000-0000-00002CC50000}"/>
    <cellStyle name="Uwaga 26 2 18 6" xfId="20424" xr:uid="{00000000-0005-0000-0000-00002DC50000}"/>
    <cellStyle name="Uwaga 26 2 18 7" xfId="23734" xr:uid="{00000000-0005-0000-0000-00002EC50000}"/>
    <cellStyle name="Uwaga 26 2 18 8" xfId="27049" xr:uid="{00000000-0005-0000-0000-00002FC50000}"/>
    <cellStyle name="Uwaga 26 2 18 9" xfId="30283" xr:uid="{00000000-0005-0000-0000-000030C50000}"/>
    <cellStyle name="Uwaga 26 2 19" xfId="2139" xr:uid="{00000000-0005-0000-0000-000031C50000}"/>
    <cellStyle name="Uwaga 26 2 19 10" xfId="31787" xr:uid="{00000000-0005-0000-0000-000032C50000}"/>
    <cellStyle name="Uwaga 26 2 19 11" xfId="18319" xr:uid="{00000000-0005-0000-0000-000033C50000}"/>
    <cellStyle name="Uwaga 26 2 19 12" xfId="37441" xr:uid="{00000000-0005-0000-0000-000034C50000}"/>
    <cellStyle name="Uwaga 26 2 19 13" xfId="40662" xr:uid="{00000000-0005-0000-0000-000035C50000}"/>
    <cellStyle name="Uwaga 26 2 19 14" xfId="43827" xr:uid="{00000000-0005-0000-0000-000036C50000}"/>
    <cellStyle name="Uwaga 26 2 19 15" xfId="47137" xr:uid="{00000000-0005-0000-0000-000037C50000}"/>
    <cellStyle name="Uwaga 26 2 19 16" xfId="50293" xr:uid="{00000000-0005-0000-0000-000038C50000}"/>
    <cellStyle name="Uwaga 26 2 19 17" xfId="53502" xr:uid="{00000000-0005-0000-0000-000039C50000}"/>
    <cellStyle name="Uwaga 26 2 19 18" xfId="52523" xr:uid="{00000000-0005-0000-0000-00003AC50000}"/>
    <cellStyle name="Uwaga 26 2 19 19" xfId="58789" xr:uid="{00000000-0005-0000-0000-00003BC50000}"/>
    <cellStyle name="Uwaga 26 2 19 2" xfId="9345" xr:uid="{00000000-0005-0000-0000-00003CC50000}"/>
    <cellStyle name="Uwaga 26 2 19 3" xfId="8041" xr:uid="{00000000-0005-0000-0000-00003DC50000}"/>
    <cellStyle name="Uwaga 26 2 19 4" xfId="5516" xr:uid="{00000000-0005-0000-0000-00003EC50000}"/>
    <cellStyle name="Uwaga 26 2 19 5" xfId="16034" xr:uid="{00000000-0005-0000-0000-00003FC50000}"/>
    <cellStyle name="Uwaga 26 2 19 6" xfId="18607" xr:uid="{00000000-0005-0000-0000-000040C50000}"/>
    <cellStyle name="Uwaga 26 2 19 7" xfId="21917" xr:uid="{00000000-0005-0000-0000-000041C50000}"/>
    <cellStyle name="Uwaga 26 2 19 8" xfId="25238" xr:uid="{00000000-0005-0000-0000-000042C50000}"/>
    <cellStyle name="Uwaga 26 2 19 9" xfId="28466" xr:uid="{00000000-0005-0000-0000-000043C50000}"/>
    <cellStyle name="Uwaga 26 2 2" xfId="2455" xr:uid="{00000000-0005-0000-0000-000044C50000}"/>
    <cellStyle name="Uwaga 26 2 2 10" xfId="32099" xr:uid="{00000000-0005-0000-0000-000045C50000}"/>
    <cellStyle name="Uwaga 26 2 2 11" xfId="34569" xr:uid="{00000000-0005-0000-0000-000046C50000}"/>
    <cellStyle name="Uwaga 26 2 2 12" xfId="37757" xr:uid="{00000000-0005-0000-0000-000047C50000}"/>
    <cellStyle name="Uwaga 26 2 2 13" xfId="40967" xr:uid="{00000000-0005-0000-0000-000048C50000}"/>
    <cellStyle name="Uwaga 26 2 2 14" xfId="44143" xr:uid="{00000000-0005-0000-0000-000049C50000}"/>
    <cellStyle name="Uwaga 26 2 2 15" xfId="47442" xr:uid="{00000000-0005-0000-0000-00004AC50000}"/>
    <cellStyle name="Uwaga 26 2 2 16" xfId="50607" xr:uid="{00000000-0005-0000-0000-00004BC50000}"/>
    <cellStyle name="Uwaga 26 2 2 17" xfId="53803" xr:uid="{00000000-0005-0000-0000-00004CC50000}"/>
    <cellStyle name="Uwaga 26 2 2 18" xfId="55857" xr:uid="{00000000-0005-0000-0000-00004DC50000}"/>
    <cellStyle name="Uwaga 26 2 2 19" xfId="59094" xr:uid="{00000000-0005-0000-0000-00004EC50000}"/>
    <cellStyle name="Uwaga 26 2 2 2" xfId="9657" xr:uid="{00000000-0005-0000-0000-00004FC50000}"/>
    <cellStyle name="Uwaga 26 2 2 3" xfId="11699" xr:uid="{00000000-0005-0000-0000-000050C50000}"/>
    <cellStyle name="Uwaga 26 2 2 4" xfId="5823" xr:uid="{00000000-0005-0000-0000-000051C50000}"/>
    <cellStyle name="Uwaga 26 2 2 5" xfId="16348" xr:uid="{00000000-0005-0000-0000-000052C50000}"/>
    <cellStyle name="Uwaga 26 2 2 6" xfId="18923" xr:uid="{00000000-0005-0000-0000-000053C50000}"/>
    <cellStyle name="Uwaga 26 2 2 7" xfId="22233" xr:uid="{00000000-0005-0000-0000-000054C50000}"/>
    <cellStyle name="Uwaga 26 2 2 8" xfId="25553" xr:uid="{00000000-0005-0000-0000-000055C50000}"/>
    <cellStyle name="Uwaga 26 2 2 9" xfId="28782" xr:uid="{00000000-0005-0000-0000-000056C50000}"/>
    <cellStyle name="Uwaga 26 2 20" xfId="4129" xr:uid="{00000000-0005-0000-0000-000057C50000}"/>
    <cellStyle name="Uwaga 26 2 20 10" xfId="36235" xr:uid="{00000000-0005-0000-0000-000058C50000}"/>
    <cellStyle name="Uwaga 26 2 20 11" xfId="39431" xr:uid="{00000000-0005-0000-0000-000059C50000}"/>
    <cellStyle name="Uwaga 26 2 20 12" xfId="42630" xr:uid="{00000000-0005-0000-0000-00005AC50000}"/>
    <cellStyle name="Uwaga 26 2 20 13" xfId="45817" xr:uid="{00000000-0005-0000-0000-00005BC50000}"/>
    <cellStyle name="Uwaga 26 2 20 14" xfId="49105" xr:uid="{00000000-0005-0000-0000-00005CC50000}"/>
    <cellStyle name="Uwaga 26 2 20 15" xfId="52278" xr:uid="{00000000-0005-0000-0000-00005DC50000}"/>
    <cellStyle name="Uwaga 26 2 20 16" xfId="55452" xr:uid="{00000000-0005-0000-0000-00005EC50000}"/>
    <cellStyle name="Uwaga 26 2 20 17" xfId="57506" xr:uid="{00000000-0005-0000-0000-00005FC50000}"/>
    <cellStyle name="Uwaga 26 2 20 18" xfId="60743" xr:uid="{00000000-0005-0000-0000-000060C50000}"/>
    <cellStyle name="Uwaga 26 2 20 2" xfId="11331" xr:uid="{00000000-0005-0000-0000-000061C50000}"/>
    <cellStyle name="Uwaga 26 2 20 3" xfId="13373" xr:uid="{00000000-0005-0000-0000-000062C50000}"/>
    <cellStyle name="Uwaga 26 2 20 4" xfId="18022" xr:uid="{00000000-0005-0000-0000-000063C50000}"/>
    <cellStyle name="Uwaga 26 2 20 5" xfId="20597" xr:uid="{00000000-0005-0000-0000-000064C50000}"/>
    <cellStyle name="Uwaga 26 2 20 6" xfId="23907" xr:uid="{00000000-0005-0000-0000-000065C50000}"/>
    <cellStyle name="Uwaga 26 2 20 7" xfId="27222" xr:uid="{00000000-0005-0000-0000-000066C50000}"/>
    <cellStyle name="Uwaga 26 2 20 8" xfId="30456" xr:uid="{00000000-0005-0000-0000-000067C50000}"/>
    <cellStyle name="Uwaga 26 2 20 9" xfId="33773" xr:uid="{00000000-0005-0000-0000-000068C50000}"/>
    <cellStyle name="Uwaga 26 2 3" xfId="2563" xr:uid="{00000000-0005-0000-0000-000069C50000}"/>
    <cellStyle name="Uwaga 26 2 3 10" xfId="32207" xr:uid="{00000000-0005-0000-0000-00006AC50000}"/>
    <cellStyle name="Uwaga 26 2 3 11" xfId="34677" xr:uid="{00000000-0005-0000-0000-00006BC50000}"/>
    <cellStyle name="Uwaga 26 2 3 12" xfId="37865" xr:uid="{00000000-0005-0000-0000-00006CC50000}"/>
    <cellStyle name="Uwaga 26 2 3 13" xfId="41075" xr:uid="{00000000-0005-0000-0000-00006DC50000}"/>
    <cellStyle name="Uwaga 26 2 3 14" xfId="44251" xr:uid="{00000000-0005-0000-0000-00006EC50000}"/>
    <cellStyle name="Uwaga 26 2 3 15" xfId="47550" xr:uid="{00000000-0005-0000-0000-00006FC50000}"/>
    <cellStyle name="Uwaga 26 2 3 16" xfId="50715" xr:uid="{00000000-0005-0000-0000-000070C50000}"/>
    <cellStyle name="Uwaga 26 2 3 17" xfId="53910" xr:uid="{00000000-0005-0000-0000-000071C50000}"/>
    <cellStyle name="Uwaga 26 2 3 18" xfId="55964" xr:uid="{00000000-0005-0000-0000-000072C50000}"/>
    <cellStyle name="Uwaga 26 2 3 19" xfId="59201" xr:uid="{00000000-0005-0000-0000-000073C50000}"/>
    <cellStyle name="Uwaga 26 2 3 2" xfId="9765" xr:uid="{00000000-0005-0000-0000-000074C50000}"/>
    <cellStyle name="Uwaga 26 2 3 3" xfId="11807" xr:uid="{00000000-0005-0000-0000-000075C50000}"/>
    <cellStyle name="Uwaga 26 2 3 4" xfId="5931" xr:uid="{00000000-0005-0000-0000-000076C50000}"/>
    <cellStyle name="Uwaga 26 2 3 5" xfId="16456" xr:uid="{00000000-0005-0000-0000-000077C50000}"/>
    <cellStyle name="Uwaga 26 2 3 6" xfId="19031" xr:uid="{00000000-0005-0000-0000-000078C50000}"/>
    <cellStyle name="Uwaga 26 2 3 7" xfId="22341" xr:uid="{00000000-0005-0000-0000-000079C50000}"/>
    <cellStyle name="Uwaga 26 2 3 8" xfId="25661" xr:uid="{00000000-0005-0000-0000-00007AC50000}"/>
    <cellStyle name="Uwaga 26 2 3 9" xfId="28890" xr:uid="{00000000-0005-0000-0000-00007BC50000}"/>
    <cellStyle name="Uwaga 26 2 4" xfId="2706" xr:uid="{00000000-0005-0000-0000-00007CC50000}"/>
    <cellStyle name="Uwaga 26 2 4 10" xfId="32350" xr:uid="{00000000-0005-0000-0000-00007DC50000}"/>
    <cellStyle name="Uwaga 26 2 4 11" xfId="34820" xr:uid="{00000000-0005-0000-0000-00007EC50000}"/>
    <cellStyle name="Uwaga 26 2 4 12" xfId="38008" xr:uid="{00000000-0005-0000-0000-00007FC50000}"/>
    <cellStyle name="Uwaga 26 2 4 13" xfId="41218" xr:uid="{00000000-0005-0000-0000-000080C50000}"/>
    <cellStyle name="Uwaga 26 2 4 14" xfId="44394" xr:uid="{00000000-0005-0000-0000-000081C50000}"/>
    <cellStyle name="Uwaga 26 2 4 15" xfId="47693" xr:uid="{00000000-0005-0000-0000-000082C50000}"/>
    <cellStyle name="Uwaga 26 2 4 16" xfId="50858" xr:uid="{00000000-0005-0000-0000-000083C50000}"/>
    <cellStyle name="Uwaga 26 2 4 17" xfId="54052" xr:uid="{00000000-0005-0000-0000-000084C50000}"/>
    <cellStyle name="Uwaga 26 2 4 18" xfId="56106" xr:uid="{00000000-0005-0000-0000-000085C50000}"/>
    <cellStyle name="Uwaga 26 2 4 19" xfId="59343" xr:uid="{00000000-0005-0000-0000-000086C50000}"/>
    <cellStyle name="Uwaga 26 2 4 2" xfId="9908" xr:uid="{00000000-0005-0000-0000-000087C50000}"/>
    <cellStyle name="Uwaga 26 2 4 3" xfId="11950" xr:uid="{00000000-0005-0000-0000-000088C50000}"/>
    <cellStyle name="Uwaga 26 2 4 4" xfId="6074" xr:uid="{00000000-0005-0000-0000-000089C50000}"/>
    <cellStyle name="Uwaga 26 2 4 5" xfId="16599" xr:uid="{00000000-0005-0000-0000-00008AC50000}"/>
    <cellStyle name="Uwaga 26 2 4 6" xfId="19174" xr:uid="{00000000-0005-0000-0000-00008BC50000}"/>
    <cellStyle name="Uwaga 26 2 4 7" xfId="22484" xr:uid="{00000000-0005-0000-0000-00008CC50000}"/>
    <cellStyle name="Uwaga 26 2 4 8" xfId="25803" xr:uid="{00000000-0005-0000-0000-00008DC50000}"/>
    <cellStyle name="Uwaga 26 2 4 9" xfId="29033" xr:uid="{00000000-0005-0000-0000-00008EC50000}"/>
    <cellStyle name="Uwaga 26 2 5" xfId="2606" xr:uid="{00000000-0005-0000-0000-00008FC50000}"/>
    <cellStyle name="Uwaga 26 2 5 10" xfId="32250" xr:uid="{00000000-0005-0000-0000-000090C50000}"/>
    <cellStyle name="Uwaga 26 2 5 11" xfId="34720" xr:uid="{00000000-0005-0000-0000-000091C50000}"/>
    <cellStyle name="Uwaga 26 2 5 12" xfId="37908" xr:uid="{00000000-0005-0000-0000-000092C50000}"/>
    <cellStyle name="Uwaga 26 2 5 13" xfId="41118" xr:uid="{00000000-0005-0000-0000-000093C50000}"/>
    <cellStyle name="Uwaga 26 2 5 14" xfId="44294" xr:uid="{00000000-0005-0000-0000-000094C50000}"/>
    <cellStyle name="Uwaga 26 2 5 15" xfId="47593" xr:uid="{00000000-0005-0000-0000-000095C50000}"/>
    <cellStyle name="Uwaga 26 2 5 16" xfId="50758" xr:uid="{00000000-0005-0000-0000-000096C50000}"/>
    <cellStyle name="Uwaga 26 2 5 17" xfId="53953" xr:uid="{00000000-0005-0000-0000-000097C50000}"/>
    <cellStyle name="Uwaga 26 2 5 18" xfId="56007" xr:uid="{00000000-0005-0000-0000-000098C50000}"/>
    <cellStyle name="Uwaga 26 2 5 19" xfId="59244" xr:uid="{00000000-0005-0000-0000-000099C50000}"/>
    <cellStyle name="Uwaga 26 2 5 2" xfId="9808" xr:uid="{00000000-0005-0000-0000-00009AC50000}"/>
    <cellStyle name="Uwaga 26 2 5 3" xfId="11850" xr:uid="{00000000-0005-0000-0000-00009BC50000}"/>
    <cellStyle name="Uwaga 26 2 5 4" xfId="5974" xr:uid="{00000000-0005-0000-0000-00009CC50000}"/>
    <cellStyle name="Uwaga 26 2 5 5" xfId="16499" xr:uid="{00000000-0005-0000-0000-00009DC50000}"/>
    <cellStyle name="Uwaga 26 2 5 6" xfId="19074" xr:uid="{00000000-0005-0000-0000-00009EC50000}"/>
    <cellStyle name="Uwaga 26 2 5 7" xfId="22384" xr:uid="{00000000-0005-0000-0000-00009FC50000}"/>
    <cellStyle name="Uwaga 26 2 5 8" xfId="25704" xr:uid="{00000000-0005-0000-0000-0000A0C50000}"/>
    <cellStyle name="Uwaga 26 2 5 9" xfId="28933" xr:uid="{00000000-0005-0000-0000-0000A1C50000}"/>
    <cellStyle name="Uwaga 26 2 6" xfId="2926" xr:uid="{00000000-0005-0000-0000-0000A2C50000}"/>
    <cellStyle name="Uwaga 26 2 6 10" xfId="32570" xr:uid="{00000000-0005-0000-0000-0000A3C50000}"/>
    <cellStyle name="Uwaga 26 2 6 11" xfId="35040" xr:uid="{00000000-0005-0000-0000-0000A4C50000}"/>
    <cellStyle name="Uwaga 26 2 6 12" xfId="38228" xr:uid="{00000000-0005-0000-0000-0000A5C50000}"/>
    <cellStyle name="Uwaga 26 2 6 13" xfId="41435" xr:uid="{00000000-0005-0000-0000-0000A6C50000}"/>
    <cellStyle name="Uwaga 26 2 6 14" xfId="44614" xr:uid="{00000000-0005-0000-0000-0000A7C50000}"/>
    <cellStyle name="Uwaga 26 2 6 15" xfId="47910" xr:uid="{00000000-0005-0000-0000-0000A8C50000}"/>
    <cellStyle name="Uwaga 26 2 6 16" xfId="51078" xr:uid="{00000000-0005-0000-0000-0000A9C50000}"/>
    <cellStyle name="Uwaga 26 2 6 17" xfId="54267" xr:uid="{00000000-0005-0000-0000-0000AAC50000}"/>
    <cellStyle name="Uwaga 26 2 6 18" xfId="56321" xr:uid="{00000000-0005-0000-0000-0000ABC50000}"/>
    <cellStyle name="Uwaga 26 2 6 19" xfId="59558" xr:uid="{00000000-0005-0000-0000-0000ACC50000}"/>
    <cellStyle name="Uwaga 26 2 6 2" xfId="10128" xr:uid="{00000000-0005-0000-0000-0000ADC50000}"/>
    <cellStyle name="Uwaga 26 2 6 3" xfId="12170" xr:uid="{00000000-0005-0000-0000-0000AEC50000}"/>
    <cellStyle name="Uwaga 26 2 6 4" xfId="6294" xr:uid="{00000000-0005-0000-0000-0000AFC50000}"/>
    <cellStyle name="Uwaga 26 2 6 5" xfId="16819" xr:uid="{00000000-0005-0000-0000-0000B0C50000}"/>
    <cellStyle name="Uwaga 26 2 6 6" xfId="19394" xr:uid="{00000000-0005-0000-0000-0000B1C50000}"/>
    <cellStyle name="Uwaga 26 2 6 7" xfId="22704" xr:uid="{00000000-0005-0000-0000-0000B2C50000}"/>
    <cellStyle name="Uwaga 26 2 6 8" xfId="26021" xr:uid="{00000000-0005-0000-0000-0000B3C50000}"/>
    <cellStyle name="Uwaga 26 2 6 9" xfId="29253" xr:uid="{00000000-0005-0000-0000-0000B4C50000}"/>
    <cellStyle name="Uwaga 26 2 7" xfId="2997" xr:uid="{00000000-0005-0000-0000-0000B5C50000}"/>
    <cellStyle name="Uwaga 26 2 7 10" xfId="32641" xr:uid="{00000000-0005-0000-0000-0000B6C50000}"/>
    <cellStyle name="Uwaga 26 2 7 11" xfId="35111" xr:uid="{00000000-0005-0000-0000-0000B7C50000}"/>
    <cellStyle name="Uwaga 26 2 7 12" xfId="38299" xr:uid="{00000000-0005-0000-0000-0000B8C50000}"/>
    <cellStyle name="Uwaga 26 2 7 13" xfId="41506" xr:uid="{00000000-0005-0000-0000-0000B9C50000}"/>
    <cellStyle name="Uwaga 26 2 7 14" xfId="44685" xr:uid="{00000000-0005-0000-0000-0000BAC50000}"/>
    <cellStyle name="Uwaga 26 2 7 15" xfId="47981" xr:uid="{00000000-0005-0000-0000-0000BBC50000}"/>
    <cellStyle name="Uwaga 26 2 7 16" xfId="51149" xr:uid="{00000000-0005-0000-0000-0000BCC50000}"/>
    <cellStyle name="Uwaga 26 2 7 17" xfId="54338" xr:uid="{00000000-0005-0000-0000-0000BDC50000}"/>
    <cellStyle name="Uwaga 26 2 7 18" xfId="56392" xr:uid="{00000000-0005-0000-0000-0000BEC50000}"/>
    <cellStyle name="Uwaga 26 2 7 19" xfId="59629" xr:uid="{00000000-0005-0000-0000-0000BFC50000}"/>
    <cellStyle name="Uwaga 26 2 7 2" xfId="10199" xr:uid="{00000000-0005-0000-0000-0000C0C50000}"/>
    <cellStyle name="Uwaga 26 2 7 3" xfId="12241" xr:uid="{00000000-0005-0000-0000-0000C1C50000}"/>
    <cellStyle name="Uwaga 26 2 7 4" xfId="6365" xr:uid="{00000000-0005-0000-0000-0000C2C50000}"/>
    <cellStyle name="Uwaga 26 2 7 5" xfId="16890" xr:uid="{00000000-0005-0000-0000-0000C3C50000}"/>
    <cellStyle name="Uwaga 26 2 7 6" xfId="19465" xr:uid="{00000000-0005-0000-0000-0000C4C50000}"/>
    <cellStyle name="Uwaga 26 2 7 7" xfId="22775" xr:uid="{00000000-0005-0000-0000-0000C5C50000}"/>
    <cellStyle name="Uwaga 26 2 7 8" xfId="26092" xr:uid="{00000000-0005-0000-0000-0000C6C50000}"/>
    <cellStyle name="Uwaga 26 2 7 9" xfId="29324" xr:uid="{00000000-0005-0000-0000-0000C7C50000}"/>
    <cellStyle name="Uwaga 26 2 8" xfId="3196" xr:uid="{00000000-0005-0000-0000-0000C8C50000}"/>
    <cellStyle name="Uwaga 26 2 8 10" xfId="32840" xr:uid="{00000000-0005-0000-0000-0000C9C50000}"/>
    <cellStyle name="Uwaga 26 2 8 11" xfId="35309" xr:uid="{00000000-0005-0000-0000-0000CAC50000}"/>
    <cellStyle name="Uwaga 26 2 8 12" xfId="38498" xr:uid="{00000000-0005-0000-0000-0000CBC50000}"/>
    <cellStyle name="Uwaga 26 2 8 13" xfId="41704" xr:uid="{00000000-0005-0000-0000-0000CCC50000}"/>
    <cellStyle name="Uwaga 26 2 8 14" xfId="44884" xr:uid="{00000000-0005-0000-0000-0000CDC50000}"/>
    <cellStyle name="Uwaga 26 2 8 15" xfId="48179" xr:uid="{00000000-0005-0000-0000-0000CEC50000}"/>
    <cellStyle name="Uwaga 26 2 8 16" xfId="51347" xr:uid="{00000000-0005-0000-0000-0000CFC50000}"/>
    <cellStyle name="Uwaga 26 2 8 17" xfId="54534" xr:uid="{00000000-0005-0000-0000-0000D0C50000}"/>
    <cellStyle name="Uwaga 26 2 8 18" xfId="56588" xr:uid="{00000000-0005-0000-0000-0000D1C50000}"/>
    <cellStyle name="Uwaga 26 2 8 19" xfId="59825" xr:uid="{00000000-0005-0000-0000-0000D2C50000}"/>
    <cellStyle name="Uwaga 26 2 8 2" xfId="10398" xr:uid="{00000000-0005-0000-0000-0000D3C50000}"/>
    <cellStyle name="Uwaga 26 2 8 3" xfId="12440" xr:uid="{00000000-0005-0000-0000-0000D4C50000}"/>
    <cellStyle name="Uwaga 26 2 8 4" xfId="6564" xr:uid="{00000000-0005-0000-0000-0000D5C50000}"/>
    <cellStyle name="Uwaga 26 2 8 5" xfId="17089" xr:uid="{00000000-0005-0000-0000-0000D6C50000}"/>
    <cellStyle name="Uwaga 26 2 8 6" xfId="19664" xr:uid="{00000000-0005-0000-0000-0000D7C50000}"/>
    <cellStyle name="Uwaga 26 2 8 7" xfId="22974" xr:uid="{00000000-0005-0000-0000-0000D8C50000}"/>
    <cellStyle name="Uwaga 26 2 8 8" xfId="26289" xr:uid="{00000000-0005-0000-0000-0000D9C50000}"/>
    <cellStyle name="Uwaga 26 2 8 9" xfId="29523" xr:uid="{00000000-0005-0000-0000-0000DAC50000}"/>
    <cellStyle name="Uwaga 26 2 9" xfId="3094" xr:uid="{00000000-0005-0000-0000-0000DBC50000}"/>
    <cellStyle name="Uwaga 26 2 9 10" xfId="32738" xr:uid="{00000000-0005-0000-0000-0000DCC50000}"/>
    <cellStyle name="Uwaga 26 2 9 11" xfId="35207" xr:uid="{00000000-0005-0000-0000-0000DDC50000}"/>
    <cellStyle name="Uwaga 26 2 9 12" xfId="38396" xr:uid="{00000000-0005-0000-0000-0000DEC50000}"/>
    <cellStyle name="Uwaga 26 2 9 13" xfId="41602" xr:uid="{00000000-0005-0000-0000-0000DFC50000}"/>
    <cellStyle name="Uwaga 26 2 9 14" xfId="44782" xr:uid="{00000000-0005-0000-0000-0000E0C50000}"/>
    <cellStyle name="Uwaga 26 2 9 15" xfId="48077" xr:uid="{00000000-0005-0000-0000-0000E1C50000}"/>
    <cellStyle name="Uwaga 26 2 9 16" xfId="51245" xr:uid="{00000000-0005-0000-0000-0000E2C50000}"/>
    <cellStyle name="Uwaga 26 2 9 17" xfId="54433" xr:uid="{00000000-0005-0000-0000-0000E3C50000}"/>
    <cellStyle name="Uwaga 26 2 9 18" xfId="56487" xr:uid="{00000000-0005-0000-0000-0000E4C50000}"/>
    <cellStyle name="Uwaga 26 2 9 19" xfId="59724" xr:uid="{00000000-0005-0000-0000-0000E5C50000}"/>
    <cellStyle name="Uwaga 26 2 9 2" xfId="10296" xr:uid="{00000000-0005-0000-0000-0000E6C50000}"/>
    <cellStyle name="Uwaga 26 2 9 3" xfId="12338" xr:uid="{00000000-0005-0000-0000-0000E7C50000}"/>
    <cellStyle name="Uwaga 26 2 9 4" xfId="6462" xr:uid="{00000000-0005-0000-0000-0000E8C50000}"/>
    <cellStyle name="Uwaga 26 2 9 5" xfId="16987" xr:uid="{00000000-0005-0000-0000-0000E9C50000}"/>
    <cellStyle name="Uwaga 26 2 9 6" xfId="19562" xr:uid="{00000000-0005-0000-0000-0000EAC50000}"/>
    <cellStyle name="Uwaga 26 2 9 7" xfId="22872" xr:uid="{00000000-0005-0000-0000-0000EBC50000}"/>
    <cellStyle name="Uwaga 26 2 9 8" xfId="26188" xr:uid="{00000000-0005-0000-0000-0000ECC50000}"/>
    <cellStyle name="Uwaga 26 2 9 9" xfId="29421" xr:uid="{00000000-0005-0000-0000-0000EDC50000}"/>
    <cellStyle name="Uwaga 26 20" xfId="1846" xr:uid="{00000000-0005-0000-0000-0000EEC50000}"/>
    <cellStyle name="Uwaga 26 20 10" xfId="31498" xr:uid="{00000000-0005-0000-0000-0000EFC50000}"/>
    <cellStyle name="Uwaga 26 20 11" xfId="18085" xr:uid="{00000000-0005-0000-0000-0000F0C50000}"/>
    <cellStyle name="Uwaga 26 20 12" xfId="37148" xr:uid="{00000000-0005-0000-0000-0000F1C50000}"/>
    <cellStyle name="Uwaga 26 20 13" xfId="40377" xr:uid="{00000000-0005-0000-0000-0000F2C50000}"/>
    <cellStyle name="Uwaga 26 20 14" xfId="43534" xr:uid="{00000000-0005-0000-0000-0000F3C50000}"/>
    <cellStyle name="Uwaga 26 20 15" xfId="46852" xr:uid="{00000000-0005-0000-0000-0000F4C50000}"/>
    <cellStyle name="Uwaga 26 20 16" xfId="50000" xr:uid="{00000000-0005-0000-0000-0000F5C50000}"/>
    <cellStyle name="Uwaga 26 20 17" xfId="53224" xr:uid="{00000000-0005-0000-0000-0000F6C50000}"/>
    <cellStyle name="Uwaga 26 20 18" xfId="33844" xr:uid="{00000000-0005-0000-0000-0000F7C50000}"/>
    <cellStyle name="Uwaga 26 20 19" xfId="58507" xr:uid="{00000000-0005-0000-0000-0000F8C50000}"/>
    <cellStyle name="Uwaga 26 20 2" xfId="9056" xr:uid="{00000000-0005-0000-0000-0000F9C50000}"/>
    <cellStyle name="Uwaga 26 20 3" xfId="8334" xr:uid="{00000000-0005-0000-0000-0000FAC50000}"/>
    <cellStyle name="Uwaga 26 20 4" xfId="5224" xr:uid="{00000000-0005-0000-0000-0000FBC50000}"/>
    <cellStyle name="Uwaga 26 20 5" xfId="15742" xr:uid="{00000000-0005-0000-0000-0000FCC50000}"/>
    <cellStyle name="Uwaga 26 20 6" xfId="14355" xr:uid="{00000000-0005-0000-0000-0000FDC50000}"/>
    <cellStyle name="Uwaga 26 20 7" xfId="21624" xr:uid="{00000000-0005-0000-0000-0000FEC50000}"/>
    <cellStyle name="Uwaga 26 20 8" xfId="24946" xr:uid="{00000000-0005-0000-0000-0000FFC50000}"/>
    <cellStyle name="Uwaga 26 20 9" xfId="28173" xr:uid="{00000000-0005-0000-0000-000000C60000}"/>
    <cellStyle name="Uwaga 26 21" xfId="4065" xr:uid="{00000000-0005-0000-0000-000001C60000}"/>
    <cellStyle name="Uwaga 26 21 10" xfId="36171" xr:uid="{00000000-0005-0000-0000-000002C60000}"/>
    <cellStyle name="Uwaga 26 21 11" xfId="39367" xr:uid="{00000000-0005-0000-0000-000003C60000}"/>
    <cellStyle name="Uwaga 26 21 12" xfId="42566" xr:uid="{00000000-0005-0000-0000-000004C60000}"/>
    <cellStyle name="Uwaga 26 21 13" xfId="45753" xr:uid="{00000000-0005-0000-0000-000005C60000}"/>
    <cellStyle name="Uwaga 26 21 14" xfId="49041" xr:uid="{00000000-0005-0000-0000-000006C60000}"/>
    <cellStyle name="Uwaga 26 21 15" xfId="52214" xr:uid="{00000000-0005-0000-0000-000007C60000}"/>
    <cellStyle name="Uwaga 26 21 16" xfId="55389" xr:uid="{00000000-0005-0000-0000-000008C60000}"/>
    <cellStyle name="Uwaga 26 21 17" xfId="57443" xr:uid="{00000000-0005-0000-0000-000009C60000}"/>
    <cellStyle name="Uwaga 26 21 18" xfId="60680" xr:uid="{00000000-0005-0000-0000-00000AC60000}"/>
    <cellStyle name="Uwaga 26 21 2" xfId="11267" xr:uid="{00000000-0005-0000-0000-00000BC60000}"/>
    <cellStyle name="Uwaga 26 21 3" xfId="13309" xr:uid="{00000000-0005-0000-0000-00000CC60000}"/>
    <cellStyle name="Uwaga 26 21 4" xfId="17958" xr:uid="{00000000-0005-0000-0000-00000DC60000}"/>
    <cellStyle name="Uwaga 26 21 5" xfId="20533" xr:uid="{00000000-0005-0000-0000-00000EC60000}"/>
    <cellStyle name="Uwaga 26 21 6" xfId="23843" xr:uid="{00000000-0005-0000-0000-00000FC60000}"/>
    <cellStyle name="Uwaga 26 21 7" xfId="27158" xr:uid="{00000000-0005-0000-0000-000010C60000}"/>
    <cellStyle name="Uwaga 26 21 8" xfId="30392" xr:uid="{00000000-0005-0000-0000-000011C60000}"/>
    <cellStyle name="Uwaga 26 21 9" xfId="33709" xr:uid="{00000000-0005-0000-0000-000012C60000}"/>
    <cellStyle name="Uwaga 26 22" xfId="4359" xr:uid="{00000000-0005-0000-0000-000013C60000}"/>
    <cellStyle name="Uwaga 26 22 10" xfId="42855" xr:uid="{00000000-0005-0000-0000-000014C60000}"/>
    <cellStyle name="Uwaga 26 22 11" xfId="46047" xr:uid="{00000000-0005-0000-0000-000015C60000}"/>
    <cellStyle name="Uwaga 26 22 12" xfId="49324" xr:uid="{00000000-0005-0000-0000-000016C60000}"/>
    <cellStyle name="Uwaga 26 22 13" xfId="52507" xr:uid="{00000000-0005-0000-0000-000017C60000}"/>
    <cellStyle name="Uwaga 26 22 14" xfId="57722" xr:uid="{00000000-0005-0000-0000-000018C60000}"/>
    <cellStyle name="Uwaga 26 22 15" xfId="60959" xr:uid="{00000000-0005-0000-0000-000019C60000}"/>
    <cellStyle name="Uwaga 26 22 2" xfId="13597" xr:uid="{00000000-0005-0000-0000-00001AC60000}"/>
    <cellStyle name="Uwaga 26 22 3" xfId="7576" xr:uid="{00000000-0005-0000-0000-00001BC60000}"/>
    <cellStyle name="Uwaga 26 22 4" xfId="20827" xr:uid="{00000000-0005-0000-0000-00001CC60000}"/>
    <cellStyle name="Uwaga 26 22 5" xfId="24137" xr:uid="{00000000-0005-0000-0000-00001DC60000}"/>
    <cellStyle name="Uwaga 26 22 6" xfId="27451" xr:uid="{00000000-0005-0000-0000-00001EC60000}"/>
    <cellStyle name="Uwaga 26 22 7" xfId="30686" xr:uid="{00000000-0005-0000-0000-00001FC60000}"/>
    <cellStyle name="Uwaga 26 22 8" xfId="36455" xr:uid="{00000000-0005-0000-0000-000020C60000}"/>
    <cellStyle name="Uwaga 26 22 9" xfId="39660" xr:uid="{00000000-0005-0000-0000-000021C60000}"/>
    <cellStyle name="Uwaga 26 23" xfId="4162" xr:uid="{00000000-0005-0000-0000-000022C60000}"/>
    <cellStyle name="Uwaga 26 23 10" xfId="42663" xr:uid="{00000000-0005-0000-0000-000023C60000}"/>
    <cellStyle name="Uwaga 26 23 11" xfId="45850" xr:uid="{00000000-0005-0000-0000-000024C60000}"/>
    <cellStyle name="Uwaga 26 23 12" xfId="49138" xr:uid="{00000000-0005-0000-0000-000025C60000}"/>
    <cellStyle name="Uwaga 26 23 13" xfId="52310" xr:uid="{00000000-0005-0000-0000-000026C60000}"/>
    <cellStyle name="Uwaga 26 23 14" xfId="57536" xr:uid="{00000000-0005-0000-0000-000027C60000}"/>
    <cellStyle name="Uwaga 26 23 15" xfId="60773" xr:uid="{00000000-0005-0000-0000-000028C60000}"/>
    <cellStyle name="Uwaga 26 23 2" xfId="13406" xr:uid="{00000000-0005-0000-0000-000029C60000}"/>
    <cellStyle name="Uwaga 26 23 3" xfId="7399" xr:uid="{00000000-0005-0000-0000-00002AC60000}"/>
    <cellStyle name="Uwaga 26 23 4" xfId="20630" xr:uid="{00000000-0005-0000-0000-00002BC60000}"/>
    <cellStyle name="Uwaga 26 23 5" xfId="23940" xr:uid="{00000000-0005-0000-0000-00002CC60000}"/>
    <cellStyle name="Uwaga 26 23 6" xfId="27255" xr:uid="{00000000-0005-0000-0000-00002DC60000}"/>
    <cellStyle name="Uwaga 26 23 7" xfId="30489" xr:uid="{00000000-0005-0000-0000-00002EC60000}"/>
    <cellStyle name="Uwaga 26 23 8" xfId="36268" xr:uid="{00000000-0005-0000-0000-00002FC60000}"/>
    <cellStyle name="Uwaga 26 23 9" xfId="39464" xr:uid="{00000000-0005-0000-0000-000030C60000}"/>
    <cellStyle name="Uwaga 26 24" xfId="4418" xr:uid="{00000000-0005-0000-0000-000031C60000}"/>
    <cellStyle name="Uwaga 26 24 10" xfId="42912" xr:uid="{00000000-0005-0000-0000-000032C60000}"/>
    <cellStyle name="Uwaga 26 24 11" xfId="46106" xr:uid="{00000000-0005-0000-0000-000033C60000}"/>
    <cellStyle name="Uwaga 26 24 12" xfId="49381" xr:uid="{00000000-0005-0000-0000-000034C60000}"/>
    <cellStyle name="Uwaga 26 24 13" xfId="52566" xr:uid="{00000000-0005-0000-0000-000035C60000}"/>
    <cellStyle name="Uwaga 26 24 14" xfId="57776" xr:uid="{00000000-0005-0000-0000-000036C60000}"/>
    <cellStyle name="Uwaga 26 24 15" xfId="61013" xr:uid="{00000000-0005-0000-0000-000037C60000}"/>
    <cellStyle name="Uwaga 26 24 2" xfId="13656" xr:uid="{00000000-0005-0000-0000-000038C60000}"/>
    <cellStyle name="Uwaga 26 24 3" xfId="7621" xr:uid="{00000000-0005-0000-0000-000039C60000}"/>
    <cellStyle name="Uwaga 26 24 4" xfId="20886" xr:uid="{00000000-0005-0000-0000-00003AC60000}"/>
    <cellStyle name="Uwaga 26 24 5" xfId="24196" xr:uid="{00000000-0005-0000-0000-00003BC60000}"/>
    <cellStyle name="Uwaga 26 24 6" xfId="27510" xr:uid="{00000000-0005-0000-0000-00003CC60000}"/>
    <cellStyle name="Uwaga 26 24 7" xfId="30745" xr:uid="{00000000-0005-0000-0000-00003DC60000}"/>
    <cellStyle name="Uwaga 26 24 8" xfId="36512" xr:uid="{00000000-0005-0000-0000-00003EC60000}"/>
    <cellStyle name="Uwaga 26 24 9" xfId="39719" xr:uid="{00000000-0005-0000-0000-00003FC60000}"/>
    <cellStyle name="Uwaga 26 25" xfId="4476" xr:uid="{00000000-0005-0000-0000-000040C60000}"/>
    <cellStyle name="Uwaga 26 25 10" xfId="42967" xr:uid="{00000000-0005-0000-0000-000041C60000}"/>
    <cellStyle name="Uwaga 26 25 11" xfId="46164" xr:uid="{00000000-0005-0000-0000-000042C60000}"/>
    <cellStyle name="Uwaga 26 25 12" xfId="49436" xr:uid="{00000000-0005-0000-0000-000043C60000}"/>
    <cellStyle name="Uwaga 26 25 13" xfId="52624" xr:uid="{00000000-0005-0000-0000-000044C60000}"/>
    <cellStyle name="Uwaga 26 25 14" xfId="57829" xr:uid="{00000000-0005-0000-0000-000045C60000}"/>
    <cellStyle name="Uwaga 26 25 15" xfId="61066" xr:uid="{00000000-0005-0000-0000-000046C60000}"/>
    <cellStyle name="Uwaga 26 25 2" xfId="13713" xr:uid="{00000000-0005-0000-0000-000047C60000}"/>
    <cellStyle name="Uwaga 26 25 3" xfId="7674" xr:uid="{00000000-0005-0000-0000-000048C60000}"/>
    <cellStyle name="Uwaga 26 25 4" xfId="20944" xr:uid="{00000000-0005-0000-0000-000049C60000}"/>
    <cellStyle name="Uwaga 26 25 5" xfId="24254" xr:uid="{00000000-0005-0000-0000-00004AC60000}"/>
    <cellStyle name="Uwaga 26 25 6" xfId="27567" xr:uid="{00000000-0005-0000-0000-00004BC60000}"/>
    <cellStyle name="Uwaga 26 25 7" xfId="30803" xr:uid="{00000000-0005-0000-0000-00004CC60000}"/>
    <cellStyle name="Uwaga 26 25 8" xfId="36567" xr:uid="{00000000-0005-0000-0000-00004DC60000}"/>
    <cellStyle name="Uwaga 26 25 9" xfId="39777" xr:uid="{00000000-0005-0000-0000-00004EC60000}"/>
    <cellStyle name="Uwaga 26 26" xfId="4530" xr:uid="{00000000-0005-0000-0000-00004FC60000}"/>
    <cellStyle name="Uwaga 26 26 10" xfId="43019" xr:uid="{00000000-0005-0000-0000-000050C60000}"/>
    <cellStyle name="Uwaga 26 26 11" xfId="46218" xr:uid="{00000000-0005-0000-0000-000051C60000}"/>
    <cellStyle name="Uwaga 26 26 12" xfId="49487" xr:uid="{00000000-0005-0000-0000-000052C60000}"/>
    <cellStyle name="Uwaga 26 26 13" xfId="52678" xr:uid="{00000000-0005-0000-0000-000053C60000}"/>
    <cellStyle name="Uwaga 26 26 14" xfId="57879" xr:uid="{00000000-0005-0000-0000-000054C60000}"/>
    <cellStyle name="Uwaga 26 26 15" xfId="61116" xr:uid="{00000000-0005-0000-0000-000055C60000}"/>
    <cellStyle name="Uwaga 26 26 2" xfId="13766" xr:uid="{00000000-0005-0000-0000-000056C60000}"/>
    <cellStyle name="Uwaga 26 26 3" xfId="7724" xr:uid="{00000000-0005-0000-0000-000057C60000}"/>
    <cellStyle name="Uwaga 26 26 4" xfId="20998" xr:uid="{00000000-0005-0000-0000-000058C60000}"/>
    <cellStyle name="Uwaga 26 26 5" xfId="24308" xr:uid="{00000000-0005-0000-0000-000059C60000}"/>
    <cellStyle name="Uwaga 26 26 6" xfId="27620" xr:uid="{00000000-0005-0000-0000-00005AC60000}"/>
    <cellStyle name="Uwaga 26 26 7" xfId="30857" xr:uid="{00000000-0005-0000-0000-00005BC60000}"/>
    <cellStyle name="Uwaga 26 26 8" xfId="36618" xr:uid="{00000000-0005-0000-0000-00005CC60000}"/>
    <cellStyle name="Uwaga 26 26 9" xfId="39831" xr:uid="{00000000-0005-0000-0000-00005DC60000}"/>
    <cellStyle name="Uwaga 26 27" xfId="4586" xr:uid="{00000000-0005-0000-0000-00005EC60000}"/>
    <cellStyle name="Uwaga 26 27 10" xfId="43073" xr:uid="{00000000-0005-0000-0000-00005FC60000}"/>
    <cellStyle name="Uwaga 26 27 11" xfId="46274" xr:uid="{00000000-0005-0000-0000-000060C60000}"/>
    <cellStyle name="Uwaga 26 27 12" xfId="49541" xr:uid="{00000000-0005-0000-0000-000061C60000}"/>
    <cellStyle name="Uwaga 26 27 13" xfId="52734" xr:uid="{00000000-0005-0000-0000-000062C60000}"/>
    <cellStyle name="Uwaga 26 27 14" xfId="57932" xr:uid="{00000000-0005-0000-0000-000063C60000}"/>
    <cellStyle name="Uwaga 26 27 15" xfId="61169" xr:uid="{00000000-0005-0000-0000-000064C60000}"/>
    <cellStyle name="Uwaga 26 27 2" xfId="13822" xr:uid="{00000000-0005-0000-0000-000065C60000}"/>
    <cellStyle name="Uwaga 26 27 3" xfId="7777" xr:uid="{00000000-0005-0000-0000-000066C60000}"/>
    <cellStyle name="Uwaga 26 27 4" xfId="21054" xr:uid="{00000000-0005-0000-0000-000067C60000}"/>
    <cellStyle name="Uwaga 26 27 5" xfId="24364" xr:uid="{00000000-0005-0000-0000-000068C60000}"/>
    <cellStyle name="Uwaga 26 27 6" xfId="27676" xr:uid="{00000000-0005-0000-0000-000069C60000}"/>
    <cellStyle name="Uwaga 26 27 7" xfId="30913" xr:uid="{00000000-0005-0000-0000-00006AC60000}"/>
    <cellStyle name="Uwaga 26 27 8" xfId="36673" xr:uid="{00000000-0005-0000-0000-00006BC60000}"/>
    <cellStyle name="Uwaga 26 27 9" xfId="39886" xr:uid="{00000000-0005-0000-0000-00006CC60000}"/>
    <cellStyle name="Uwaga 26 28" xfId="4633" xr:uid="{00000000-0005-0000-0000-00006DC60000}"/>
    <cellStyle name="Uwaga 26 28 10" xfId="43119" xr:uid="{00000000-0005-0000-0000-00006EC60000}"/>
    <cellStyle name="Uwaga 26 28 11" xfId="46321" xr:uid="{00000000-0005-0000-0000-00006FC60000}"/>
    <cellStyle name="Uwaga 26 28 12" xfId="49587" xr:uid="{00000000-0005-0000-0000-000070C60000}"/>
    <cellStyle name="Uwaga 26 28 13" xfId="52781" xr:uid="{00000000-0005-0000-0000-000071C60000}"/>
    <cellStyle name="Uwaga 26 28 14" xfId="57978" xr:uid="{00000000-0005-0000-0000-000072C60000}"/>
    <cellStyle name="Uwaga 26 28 15" xfId="61215" xr:uid="{00000000-0005-0000-0000-000073C60000}"/>
    <cellStyle name="Uwaga 26 28 2" xfId="13869" xr:uid="{00000000-0005-0000-0000-000074C60000}"/>
    <cellStyle name="Uwaga 26 28 3" xfId="7823" xr:uid="{00000000-0005-0000-0000-000075C60000}"/>
    <cellStyle name="Uwaga 26 28 4" xfId="21101" xr:uid="{00000000-0005-0000-0000-000076C60000}"/>
    <cellStyle name="Uwaga 26 28 5" xfId="24411" xr:uid="{00000000-0005-0000-0000-000077C60000}"/>
    <cellStyle name="Uwaga 26 28 6" xfId="27723" xr:uid="{00000000-0005-0000-0000-000078C60000}"/>
    <cellStyle name="Uwaga 26 28 7" xfId="30960" xr:uid="{00000000-0005-0000-0000-000079C60000}"/>
    <cellStyle name="Uwaga 26 28 8" xfId="36720" xr:uid="{00000000-0005-0000-0000-00007AC60000}"/>
    <cellStyle name="Uwaga 26 28 9" xfId="39933" xr:uid="{00000000-0005-0000-0000-00007BC60000}"/>
    <cellStyle name="Uwaga 26 29" xfId="4687" xr:uid="{00000000-0005-0000-0000-00007CC60000}"/>
    <cellStyle name="Uwaga 26 29 10" xfId="43170" xr:uid="{00000000-0005-0000-0000-00007DC60000}"/>
    <cellStyle name="Uwaga 26 29 11" xfId="46375" xr:uid="{00000000-0005-0000-0000-00007EC60000}"/>
    <cellStyle name="Uwaga 26 29 12" xfId="49638" xr:uid="{00000000-0005-0000-0000-00007FC60000}"/>
    <cellStyle name="Uwaga 26 29 13" xfId="52835" xr:uid="{00000000-0005-0000-0000-000080C60000}"/>
    <cellStyle name="Uwaga 26 29 14" xfId="58029" xr:uid="{00000000-0005-0000-0000-000081C60000}"/>
    <cellStyle name="Uwaga 26 29 15" xfId="61266" xr:uid="{00000000-0005-0000-0000-000082C60000}"/>
    <cellStyle name="Uwaga 26 29 2" xfId="13922" xr:uid="{00000000-0005-0000-0000-000083C60000}"/>
    <cellStyle name="Uwaga 26 29 3" xfId="7874" xr:uid="{00000000-0005-0000-0000-000084C60000}"/>
    <cellStyle name="Uwaga 26 29 4" xfId="21155" xr:uid="{00000000-0005-0000-0000-000085C60000}"/>
    <cellStyle name="Uwaga 26 29 5" xfId="24465" xr:uid="{00000000-0005-0000-0000-000086C60000}"/>
    <cellStyle name="Uwaga 26 29 6" xfId="27777" xr:uid="{00000000-0005-0000-0000-000087C60000}"/>
    <cellStyle name="Uwaga 26 29 7" xfId="31014" xr:uid="{00000000-0005-0000-0000-000088C60000}"/>
    <cellStyle name="Uwaga 26 29 8" xfId="36772" xr:uid="{00000000-0005-0000-0000-000089C60000}"/>
    <cellStyle name="Uwaga 26 29 9" xfId="39987" xr:uid="{00000000-0005-0000-0000-00008AC60000}"/>
    <cellStyle name="Uwaga 26 3" xfId="2429" xr:uid="{00000000-0005-0000-0000-00008BC60000}"/>
    <cellStyle name="Uwaga 26 3 10" xfId="32075" xr:uid="{00000000-0005-0000-0000-00008CC60000}"/>
    <cellStyle name="Uwaga 26 3 11" xfId="34544" xr:uid="{00000000-0005-0000-0000-00008DC60000}"/>
    <cellStyle name="Uwaga 26 3 12" xfId="37731" xr:uid="{00000000-0005-0000-0000-00008EC60000}"/>
    <cellStyle name="Uwaga 26 3 13" xfId="40942" xr:uid="{00000000-0005-0000-0000-00008FC60000}"/>
    <cellStyle name="Uwaga 26 3 14" xfId="44117" xr:uid="{00000000-0005-0000-0000-000090C60000}"/>
    <cellStyle name="Uwaga 26 3 15" xfId="47417" xr:uid="{00000000-0005-0000-0000-000091C60000}"/>
    <cellStyle name="Uwaga 26 3 16" xfId="50581" xr:uid="{00000000-0005-0000-0000-000092C60000}"/>
    <cellStyle name="Uwaga 26 3 17" xfId="53780" xr:uid="{00000000-0005-0000-0000-000093C60000}"/>
    <cellStyle name="Uwaga 26 3 18" xfId="55832" xr:uid="{00000000-0005-0000-0000-000094C60000}"/>
    <cellStyle name="Uwaga 26 3 19" xfId="59069" xr:uid="{00000000-0005-0000-0000-000095C60000}"/>
    <cellStyle name="Uwaga 26 3 2" xfId="9633" xr:uid="{00000000-0005-0000-0000-000096C60000}"/>
    <cellStyle name="Uwaga 26 3 3" xfId="11673" xr:uid="{00000000-0005-0000-0000-000097C60000}"/>
    <cellStyle name="Uwaga 26 3 4" xfId="5798" xr:uid="{00000000-0005-0000-0000-000098C60000}"/>
    <cellStyle name="Uwaga 26 3 5" xfId="16323" xr:uid="{00000000-0005-0000-0000-000099C60000}"/>
    <cellStyle name="Uwaga 26 3 6" xfId="18897" xr:uid="{00000000-0005-0000-0000-00009AC60000}"/>
    <cellStyle name="Uwaga 26 3 7" xfId="22207" xr:uid="{00000000-0005-0000-0000-00009BC60000}"/>
    <cellStyle name="Uwaga 26 3 8" xfId="25527" xr:uid="{00000000-0005-0000-0000-00009CC60000}"/>
    <cellStyle name="Uwaga 26 3 9" xfId="28756" xr:uid="{00000000-0005-0000-0000-00009DC60000}"/>
    <cellStyle name="Uwaga 26 30" xfId="4739" xr:uid="{00000000-0005-0000-0000-00009EC60000}"/>
    <cellStyle name="Uwaga 26 30 10" xfId="43220" xr:uid="{00000000-0005-0000-0000-00009FC60000}"/>
    <cellStyle name="Uwaga 26 30 11" xfId="46427" xr:uid="{00000000-0005-0000-0000-0000A0C60000}"/>
    <cellStyle name="Uwaga 26 30 12" xfId="49687" xr:uid="{00000000-0005-0000-0000-0000A1C60000}"/>
    <cellStyle name="Uwaga 26 30 13" xfId="52887" xr:uid="{00000000-0005-0000-0000-0000A2C60000}"/>
    <cellStyle name="Uwaga 26 30 14" xfId="58078" xr:uid="{00000000-0005-0000-0000-0000A3C60000}"/>
    <cellStyle name="Uwaga 26 30 15" xfId="61315" xr:uid="{00000000-0005-0000-0000-0000A4C60000}"/>
    <cellStyle name="Uwaga 26 30 2" xfId="13973" xr:uid="{00000000-0005-0000-0000-0000A5C60000}"/>
    <cellStyle name="Uwaga 26 30 3" xfId="7923" xr:uid="{00000000-0005-0000-0000-0000A6C60000}"/>
    <cellStyle name="Uwaga 26 30 4" xfId="21207" xr:uid="{00000000-0005-0000-0000-0000A7C60000}"/>
    <cellStyle name="Uwaga 26 30 5" xfId="24517" xr:uid="{00000000-0005-0000-0000-0000A8C60000}"/>
    <cellStyle name="Uwaga 26 30 6" xfId="27829" xr:uid="{00000000-0005-0000-0000-0000A9C60000}"/>
    <cellStyle name="Uwaga 26 30 7" xfId="31066" xr:uid="{00000000-0005-0000-0000-0000AAC60000}"/>
    <cellStyle name="Uwaga 26 30 8" xfId="36823" xr:uid="{00000000-0005-0000-0000-0000ABC60000}"/>
    <cellStyle name="Uwaga 26 30 9" xfId="40038" xr:uid="{00000000-0005-0000-0000-0000ACC60000}"/>
    <cellStyle name="Uwaga 26 31" xfId="4790" xr:uid="{00000000-0005-0000-0000-0000ADC60000}"/>
    <cellStyle name="Uwaga 26 31 10" xfId="43269" xr:uid="{00000000-0005-0000-0000-0000AEC60000}"/>
    <cellStyle name="Uwaga 26 31 11" xfId="46478" xr:uid="{00000000-0005-0000-0000-0000AFC60000}"/>
    <cellStyle name="Uwaga 26 31 12" xfId="49736" xr:uid="{00000000-0005-0000-0000-0000B0C60000}"/>
    <cellStyle name="Uwaga 26 31 13" xfId="52938" xr:uid="{00000000-0005-0000-0000-0000B1C60000}"/>
    <cellStyle name="Uwaga 26 31 14" xfId="58127" xr:uid="{00000000-0005-0000-0000-0000B2C60000}"/>
    <cellStyle name="Uwaga 26 31 15" xfId="61364" xr:uid="{00000000-0005-0000-0000-0000B3C60000}"/>
    <cellStyle name="Uwaga 26 31 2" xfId="14024" xr:uid="{00000000-0005-0000-0000-0000B4C60000}"/>
    <cellStyle name="Uwaga 26 31 3" xfId="7972" xr:uid="{00000000-0005-0000-0000-0000B5C60000}"/>
    <cellStyle name="Uwaga 26 31 4" xfId="21258" xr:uid="{00000000-0005-0000-0000-0000B6C60000}"/>
    <cellStyle name="Uwaga 26 31 5" xfId="24568" xr:uid="{00000000-0005-0000-0000-0000B7C60000}"/>
    <cellStyle name="Uwaga 26 31 6" xfId="27880" xr:uid="{00000000-0005-0000-0000-0000B8C60000}"/>
    <cellStyle name="Uwaga 26 31 7" xfId="31117" xr:uid="{00000000-0005-0000-0000-0000B9C60000}"/>
    <cellStyle name="Uwaga 26 31 8" xfId="36873" xr:uid="{00000000-0005-0000-0000-0000BAC60000}"/>
    <cellStyle name="Uwaga 26 31 9" xfId="40089" xr:uid="{00000000-0005-0000-0000-0000BBC60000}"/>
    <cellStyle name="Uwaga 26 4" xfId="2489" xr:uid="{00000000-0005-0000-0000-0000BCC60000}"/>
    <cellStyle name="Uwaga 26 4 10" xfId="32133" xr:uid="{00000000-0005-0000-0000-0000BDC60000}"/>
    <cellStyle name="Uwaga 26 4 11" xfId="34603" xr:uid="{00000000-0005-0000-0000-0000BEC60000}"/>
    <cellStyle name="Uwaga 26 4 12" xfId="37791" xr:uid="{00000000-0005-0000-0000-0000BFC60000}"/>
    <cellStyle name="Uwaga 26 4 13" xfId="41001" xr:uid="{00000000-0005-0000-0000-0000C0C60000}"/>
    <cellStyle name="Uwaga 26 4 14" xfId="44177" xr:uid="{00000000-0005-0000-0000-0000C1C60000}"/>
    <cellStyle name="Uwaga 26 4 15" xfId="47476" xr:uid="{00000000-0005-0000-0000-0000C2C60000}"/>
    <cellStyle name="Uwaga 26 4 16" xfId="50641" xr:uid="{00000000-0005-0000-0000-0000C3C60000}"/>
    <cellStyle name="Uwaga 26 4 17" xfId="53837" xr:uid="{00000000-0005-0000-0000-0000C4C60000}"/>
    <cellStyle name="Uwaga 26 4 18" xfId="55891" xr:uid="{00000000-0005-0000-0000-0000C5C60000}"/>
    <cellStyle name="Uwaga 26 4 19" xfId="59128" xr:uid="{00000000-0005-0000-0000-0000C6C60000}"/>
    <cellStyle name="Uwaga 26 4 2" xfId="9691" xr:uid="{00000000-0005-0000-0000-0000C7C60000}"/>
    <cellStyle name="Uwaga 26 4 3" xfId="11733" xr:uid="{00000000-0005-0000-0000-0000C8C60000}"/>
    <cellStyle name="Uwaga 26 4 4" xfId="5857" xr:uid="{00000000-0005-0000-0000-0000C9C60000}"/>
    <cellStyle name="Uwaga 26 4 5" xfId="16382" xr:uid="{00000000-0005-0000-0000-0000CAC60000}"/>
    <cellStyle name="Uwaga 26 4 6" xfId="18957" xr:uid="{00000000-0005-0000-0000-0000CBC60000}"/>
    <cellStyle name="Uwaga 26 4 7" xfId="22267" xr:uid="{00000000-0005-0000-0000-0000CCC60000}"/>
    <cellStyle name="Uwaga 26 4 8" xfId="25587" xr:uid="{00000000-0005-0000-0000-0000CDC60000}"/>
    <cellStyle name="Uwaga 26 4 9" xfId="28816" xr:uid="{00000000-0005-0000-0000-0000CEC60000}"/>
    <cellStyle name="Uwaga 26 5" xfId="2628" xr:uid="{00000000-0005-0000-0000-0000CFC60000}"/>
    <cellStyle name="Uwaga 26 5 10" xfId="32272" xr:uid="{00000000-0005-0000-0000-0000D0C60000}"/>
    <cellStyle name="Uwaga 26 5 11" xfId="34742" xr:uid="{00000000-0005-0000-0000-0000D1C60000}"/>
    <cellStyle name="Uwaga 26 5 12" xfId="37930" xr:uid="{00000000-0005-0000-0000-0000D2C60000}"/>
    <cellStyle name="Uwaga 26 5 13" xfId="41140" xr:uid="{00000000-0005-0000-0000-0000D3C60000}"/>
    <cellStyle name="Uwaga 26 5 14" xfId="44316" xr:uid="{00000000-0005-0000-0000-0000D4C60000}"/>
    <cellStyle name="Uwaga 26 5 15" xfId="47615" xr:uid="{00000000-0005-0000-0000-0000D5C60000}"/>
    <cellStyle name="Uwaga 26 5 16" xfId="50780" xr:uid="{00000000-0005-0000-0000-0000D6C60000}"/>
    <cellStyle name="Uwaga 26 5 17" xfId="53975" xr:uid="{00000000-0005-0000-0000-0000D7C60000}"/>
    <cellStyle name="Uwaga 26 5 18" xfId="56029" xr:uid="{00000000-0005-0000-0000-0000D8C60000}"/>
    <cellStyle name="Uwaga 26 5 19" xfId="59266" xr:uid="{00000000-0005-0000-0000-0000D9C60000}"/>
    <cellStyle name="Uwaga 26 5 2" xfId="9830" xr:uid="{00000000-0005-0000-0000-0000DAC60000}"/>
    <cellStyle name="Uwaga 26 5 3" xfId="11872" xr:uid="{00000000-0005-0000-0000-0000DBC60000}"/>
    <cellStyle name="Uwaga 26 5 4" xfId="5996" xr:uid="{00000000-0005-0000-0000-0000DCC60000}"/>
    <cellStyle name="Uwaga 26 5 5" xfId="16521" xr:uid="{00000000-0005-0000-0000-0000DDC60000}"/>
    <cellStyle name="Uwaga 26 5 6" xfId="19096" xr:uid="{00000000-0005-0000-0000-0000DEC60000}"/>
    <cellStyle name="Uwaga 26 5 7" xfId="22406" xr:uid="{00000000-0005-0000-0000-0000DFC60000}"/>
    <cellStyle name="Uwaga 26 5 8" xfId="25726" xr:uid="{00000000-0005-0000-0000-0000E0C60000}"/>
    <cellStyle name="Uwaga 26 5 9" xfId="28955" xr:uid="{00000000-0005-0000-0000-0000E1C60000}"/>
    <cellStyle name="Uwaga 26 6" xfId="1737" xr:uid="{00000000-0005-0000-0000-0000E2C60000}"/>
    <cellStyle name="Uwaga 26 6 10" xfId="31389" xr:uid="{00000000-0005-0000-0000-0000E3C60000}"/>
    <cellStyle name="Uwaga 26 6 11" xfId="18093" xr:uid="{00000000-0005-0000-0000-0000E4C60000}"/>
    <cellStyle name="Uwaga 26 6 12" xfId="37039" xr:uid="{00000000-0005-0000-0000-0000E5C60000}"/>
    <cellStyle name="Uwaga 26 6 13" xfId="40271" xr:uid="{00000000-0005-0000-0000-0000E6C60000}"/>
    <cellStyle name="Uwaga 26 6 14" xfId="43425" xr:uid="{00000000-0005-0000-0000-0000E7C60000}"/>
    <cellStyle name="Uwaga 26 6 15" xfId="46746" xr:uid="{00000000-0005-0000-0000-0000E8C60000}"/>
    <cellStyle name="Uwaga 26 6 16" xfId="49891" xr:uid="{00000000-0005-0000-0000-0000E9C60000}"/>
    <cellStyle name="Uwaga 26 6 17" xfId="53118" xr:uid="{00000000-0005-0000-0000-0000EAC60000}"/>
    <cellStyle name="Uwaga 26 6 18" xfId="33851" xr:uid="{00000000-0005-0000-0000-0000EBC60000}"/>
    <cellStyle name="Uwaga 26 6 19" xfId="58401" xr:uid="{00000000-0005-0000-0000-0000ECC60000}"/>
    <cellStyle name="Uwaga 26 6 2" xfId="8947" xr:uid="{00000000-0005-0000-0000-0000EDC60000}"/>
    <cellStyle name="Uwaga 26 6 3" xfId="8443" xr:uid="{00000000-0005-0000-0000-0000EEC60000}"/>
    <cellStyle name="Uwaga 26 6 4" xfId="5116" xr:uid="{00000000-0005-0000-0000-0000EFC60000}"/>
    <cellStyle name="Uwaga 26 6 5" xfId="15633" xr:uid="{00000000-0005-0000-0000-0000F0C60000}"/>
    <cellStyle name="Uwaga 26 6 6" xfId="14464" xr:uid="{00000000-0005-0000-0000-0000F1C60000}"/>
    <cellStyle name="Uwaga 26 6 7" xfId="21515" xr:uid="{00000000-0005-0000-0000-0000F2C60000}"/>
    <cellStyle name="Uwaga 26 6 8" xfId="24837" xr:uid="{00000000-0005-0000-0000-0000F3C60000}"/>
    <cellStyle name="Uwaga 26 6 9" xfId="28064" xr:uid="{00000000-0005-0000-0000-0000F4C60000}"/>
    <cellStyle name="Uwaga 26 7" xfId="2848" xr:uid="{00000000-0005-0000-0000-0000F5C60000}"/>
    <cellStyle name="Uwaga 26 7 10" xfId="32492" xr:uid="{00000000-0005-0000-0000-0000F6C60000}"/>
    <cellStyle name="Uwaga 26 7 11" xfId="34962" xr:uid="{00000000-0005-0000-0000-0000F7C60000}"/>
    <cellStyle name="Uwaga 26 7 12" xfId="38150" xr:uid="{00000000-0005-0000-0000-0000F8C60000}"/>
    <cellStyle name="Uwaga 26 7 13" xfId="41357" xr:uid="{00000000-0005-0000-0000-0000F9C60000}"/>
    <cellStyle name="Uwaga 26 7 14" xfId="44536" xr:uid="{00000000-0005-0000-0000-0000FAC60000}"/>
    <cellStyle name="Uwaga 26 7 15" xfId="47832" xr:uid="{00000000-0005-0000-0000-0000FBC60000}"/>
    <cellStyle name="Uwaga 26 7 16" xfId="51000" xr:uid="{00000000-0005-0000-0000-0000FCC60000}"/>
    <cellStyle name="Uwaga 26 7 17" xfId="54190" xr:uid="{00000000-0005-0000-0000-0000FDC60000}"/>
    <cellStyle name="Uwaga 26 7 18" xfId="56244" xr:uid="{00000000-0005-0000-0000-0000FEC60000}"/>
    <cellStyle name="Uwaga 26 7 19" xfId="59481" xr:uid="{00000000-0005-0000-0000-0000FFC60000}"/>
    <cellStyle name="Uwaga 26 7 2" xfId="10050" xr:uid="{00000000-0005-0000-0000-000000C70000}"/>
    <cellStyle name="Uwaga 26 7 3" xfId="12092" xr:uid="{00000000-0005-0000-0000-000001C70000}"/>
    <cellStyle name="Uwaga 26 7 4" xfId="6216" xr:uid="{00000000-0005-0000-0000-000002C70000}"/>
    <cellStyle name="Uwaga 26 7 5" xfId="16741" xr:uid="{00000000-0005-0000-0000-000003C70000}"/>
    <cellStyle name="Uwaga 26 7 6" xfId="19316" xr:uid="{00000000-0005-0000-0000-000004C70000}"/>
    <cellStyle name="Uwaga 26 7 7" xfId="22626" xr:uid="{00000000-0005-0000-0000-000005C70000}"/>
    <cellStyle name="Uwaga 26 7 8" xfId="25944" xr:uid="{00000000-0005-0000-0000-000006C70000}"/>
    <cellStyle name="Uwaga 26 7 9" xfId="29175" xr:uid="{00000000-0005-0000-0000-000007C70000}"/>
    <cellStyle name="Uwaga 26 8" xfId="2952" xr:uid="{00000000-0005-0000-0000-000008C70000}"/>
    <cellStyle name="Uwaga 26 8 10" xfId="32596" xr:uid="{00000000-0005-0000-0000-000009C70000}"/>
    <cellStyle name="Uwaga 26 8 11" xfId="35066" xr:uid="{00000000-0005-0000-0000-00000AC70000}"/>
    <cellStyle name="Uwaga 26 8 12" xfId="38254" xr:uid="{00000000-0005-0000-0000-00000BC70000}"/>
    <cellStyle name="Uwaga 26 8 13" xfId="41461" xr:uid="{00000000-0005-0000-0000-00000CC70000}"/>
    <cellStyle name="Uwaga 26 8 14" xfId="44640" xr:uid="{00000000-0005-0000-0000-00000DC70000}"/>
    <cellStyle name="Uwaga 26 8 15" xfId="47936" xr:uid="{00000000-0005-0000-0000-00000EC70000}"/>
    <cellStyle name="Uwaga 26 8 16" xfId="51104" xr:uid="{00000000-0005-0000-0000-00000FC70000}"/>
    <cellStyle name="Uwaga 26 8 17" xfId="54293" xr:uid="{00000000-0005-0000-0000-000010C70000}"/>
    <cellStyle name="Uwaga 26 8 18" xfId="56347" xr:uid="{00000000-0005-0000-0000-000011C70000}"/>
    <cellStyle name="Uwaga 26 8 19" xfId="59584" xr:uid="{00000000-0005-0000-0000-000012C70000}"/>
    <cellStyle name="Uwaga 26 8 2" xfId="10154" xr:uid="{00000000-0005-0000-0000-000013C70000}"/>
    <cellStyle name="Uwaga 26 8 3" xfId="12196" xr:uid="{00000000-0005-0000-0000-000014C70000}"/>
    <cellStyle name="Uwaga 26 8 4" xfId="6320" xr:uid="{00000000-0005-0000-0000-000015C70000}"/>
    <cellStyle name="Uwaga 26 8 5" xfId="16845" xr:uid="{00000000-0005-0000-0000-000016C70000}"/>
    <cellStyle name="Uwaga 26 8 6" xfId="19420" xr:uid="{00000000-0005-0000-0000-000017C70000}"/>
    <cellStyle name="Uwaga 26 8 7" xfId="22730" xr:uid="{00000000-0005-0000-0000-000018C70000}"/>
    <cellStyle name="Uwaga 26 8 8" xfId="26047" xr:uid="{00000000-0005-0000-0000-000019C70000}"/>
    <cellStyle name="Uwaga 26 8 9" xfId="29279" xr:uid="{00000000-0005-0000-0000-00001AC70000}"/>
    <cellStyle name="Uwaga 26 9" xfId="3118" xr:uid="{00000000-0005-0000-0000-00001BC70000}"/>
    <cellStyle name="Uwaga 26 9 10" xfId="32762" xr:uid="{00000000-0005-0000-0000-00001CC70000}"/>
    <cellStyle name="Uwaga 26 9 11" xfId="35231" xr:uid="{00000000-0005-0000-0000-00001DC70000}"/>
    <cellStyle name="Uwaga 26 9 12" xfId="38420" xr:uid="{00000000-0005-0000-0000-00001EC70000}"/>
    <cellStyle name="Uwaga 26 9 13" xfId="41626" xr:uid="{00000000-0005-0000-0000-00001FC70000}"/>
    <cellStyle name="Uwaga 26 9 14" xfId="44806" xr:uid="{00000000-0005-0000-0000-000020C70000}"/>
    <cellStyle name="Uwaga 26 9 15" xfId="48101" xr:uid="{00000000-0005-0000-0000-000021C70000}"/>
    <cellStyle name="Uwaga 26 9 16" xfId="51269" xr:uid="{00000000-0005-0000-0000-000022C70000}"/>
    <cellStyle name="Uwaga 26 9 17" xfId="54457" xr:uid="{00000000-0005-0000-0000-000023C70000}"/>
    <cellStyle name="Uwaga 26 9 18" xfId="56511" xr:uid="{00000000-0005-0000-0000-000024C70000}"/>
    <cellStyle name="Uwaga 26 9 19" xfId="59748" xr:uid="{00000000-0005-0000-0000-000025C70000}"/>
    <cellStyle name="Uwaga 26 9 2" xfId="10320" xr:uid="{00000000-0005-0000-0000-000026C70000}"/>
    <cellStyle name="Uwaga 26 9 3" xfId="12362" xr:uid="{00000000-0005-0000-0000-000027C70000}"/>
    <cellStyle name="Uwaga 26 9 4" xfId="6486" xr:uid="{00000000-0005-0000-0000-000028C70000}"/>
    <cellStyle name="Uwaga 26 9 5" xfId="17011" xr:uid="{00000000-0005-0000-0000-000029C70000}"/>
    <cellStyle name="Uwaga 26 9 6" xfId="19586" xr:uid="{00000000-0005-0000-0000-00002AC70000}"/>
    <cellStyle name="Uwaga 26 9 7" xfId="22896" xr:uid="{00000000-0005-0000-0000-00002BC70000}"/>
    <cellStyle name="Uwaga 26 9 8" xfId="26212" xr:uid="{00000000-0005-0000-0000-00002CC70000}"/>
    <cellStyle name="Uwaga 26 9 9" xfId="29445" xr:uid="{00000000-0005-0000-0000-00002DC70000}"/>
    <cellStyle name="Uwaga 27" xfId="1390" xr:uid="{00000000-0005-0000-0000-00002EC70000}"/>
    <cellStyle name="Uwaga 27 10" xfId="2733" xr:uid="{00000000-0005-0000-0000-00002FC70000}"/>
    <cellStyle name="Uwaga 27 10 10" xfId="32377" xr:uid="{00000000-0005-0000-0000-000030C70000}"/>
    <cellStyle name="Uwaga 27 10 11" xfId="34847" xr:uid="{00000000-0005-0000-0000-000031C70000}"/>
    <cellStyle name="Uwaga 27 10 12" xfId="38035" xr:uid="{00000000-0005-0000-0000-000032C70000}"/>
    <cellStyle name="Uwaga 27 10 13" xfId="41244" xr:uid="{00000000-0005-0000-0000-000033C70000}"/>
    <cellStyle name="Uwaga 27 10 14" xfId="44421" xr:uid="{00000000-0005-0000-0000-000034C70000}"/>
    <cellStyle name="Uwaga 27 10 15" xfId="47719" xr:uid="{00000000-0005-0000-0000-000035C70000}"/>
    <cellStyle name="Uwaga 27 10 16" xfId="50885" xr:uid="{00000000-0005-0000-0000-000036C70000}"/>
    <cellStyle name="Uwaga 27 10 17" xfId="54078" xr:uid="{00000000-0005-0000-0000-000037C70000}"/>
    <cellStyle name="Uwaga 27 10 18" xfId="56132" xr:uid="{00000000-0005-0000-0000-000038C70000}"/>
    <cellStyle name="Uwaga 27 10 19" xfId="59369" xr:uid="{00000000-0005-0000-0000-000039C70000}"/>
    <cellStyle name="Uwaga 27 10 2" xfId="9935" xr:uid="{00000000-0005-0000-0000-00003AC70000}"/>
    <cellStyle name="Uwaga 27 10 3" xfId="11977" xr:uid="{00000000-0005-0000-0000-00003BC70000}"/>
    <cellStyle name="Uwaga 27 10 4" xfId="6101" xr:uid="{00000000-0005-0000-0000-00003CC70000}"/>
    <cellStyle name="Uwaga 27 10 5" xfId="16626" xr:uid="{00000000-0005-0000-0000-00003DC70000}"/>
    <cellStyle name="Uwaga 27 10 6" xfId="19201" xr:uid="{00000000-0005-0000-0000-00003EC70000}"/>
    <cellStyle name="Uwaga 27 10 7" xfId="22511" xr:uid="{00000000-0005-0000-0000-00003FC70000}"/>
    <cellStyle name="Uwaga 27 10 8" xfId="25830" xr:uid="{00000000-0005-0000-0000-000040C70000}"/>
    <cellStyle name="Uwaga 27 10 9" xfId="29060" xr:uid="{00000000-0005-0000-0000-000041C70000}"/>
    <cellStyle name="Uwaga 27 11" xfId="3367" xr:uid="{00000000-0005-0000-0000-000042C70000}"/>
    <cellStyle name="Uwaga 27 11 10" xfId="33011" xr:uid="{00000000-0005-0000-0000-000043C70000}"/>
    <cellStyle name="Uwaga 27 11 11" xfId="35479" xr:uid="{00000000-0005-0000-0000-000044C70000}"/>
    <cellStyle name="Uwaga 27 11 12" xfId="38669" xr:uid="{00000000-0005-0000-0000-000045C70000}"/>
    <cellStyle name="Uwaga 27 11 13" xfId="41874" xr:uid="{00000000-0005-0000-0000-000046C70000}"/>
    <cellStyle name="Uwaga 27 11 14" xfId="45055" xr:uid="{00000000-0005-0000-0000-000047C70000}"/>
    <cellStyle name="Uwaga 27 11 15" xfId="48349" xr:uid="{00000000-0005-0000-0000-000048C70000}"/>
    <cellStyle name="Uwaga 27 11 16" xfId="51518" xr:uid="{00000000-0005-0000-0000-000049C70000}"/>
    <cellStyle name="Uwaga 27 11 17" xfId="54703" xr:uid="{00000000-0005-0000-0000-00004AC70000}"/>
    <cellStyle name="Uwaga 27 11 18" xfId="56757" xr:uid="{00000000-0005-0000-0000-00004BC70000}"/>
    <cellStyle name="Uwaga 27 11 19" xfId="59994" xr:uid="{00000000-0005-0000-0000-00004CC70000}"/>
    <cellStyle name="Uwaga 27 11 2" xfId="10569" xr:uid="{00000000-0005-0000-0000-00004DC70000}"/>
    <cellStyle name="Uwaga 27 11 3" xfId="12611" xr:uid="{00000000-0005-0000-0000-00004EC70000}"/>
    <cellStyle name="Uwaga 27 11 4" xfId="6735" xr:uid="{00000000-0005-0000-0000-00004FC70000}"/>
    <cellStyle name="Uwaga 27 11 5" xfId="17260" xr:uid="{00000000-0005-0000-0000-000050C70000}"/>
    <cellStyle name="Uwaga 27 11 6" xfId="19835" xr:uid="{00000000-0005-0000-0000-000051C70000}"/>
    <cellStyle name="Uwaga 27 11 7" xfId="23145" xr:uid="{00000000-0005-0000-0000-000052C70000}"/>
    <cellStyle name="Uwaga 27 11 8" xfId="26460" xr:uid="{00000000-0005-0000-0000-000053C70000}"/>
    <cellStyle name="Uwaga 27 11 9" xfId="29694" xr:uid="{00000000-0005-0000-0000-000054C70000}"/>
    <cellStyle name="Uwaga 27 12" xfId="3043" xr:uid="{00000000-0005-0000-0000-000055C70000}"/>
    <cellStyle name="Uwaga 27 12 10" xfId="32687" xr:uid="{00000000-0005-0000-0000-000056C70000}"/>
    <cellStyle name="Uwaga 27 12 11" xfId="35156" xr:uid="{00000000-0005-0000-0000-000057C70000}"/>
    <cellStyle name="Uwaga 27 12 12" xfId="38345" xr:uid="{00000000-0005-0000-0000-000058C70000}"/>
    <cellStyle name="Uwaga 27 12 13" xfId="41551" xr:uid="{00000000-0005-0000-0000-000059C70000}"/>
    <cellStyle name="Uwaga 27 12 14" xfId="44731" xr:uid="{00000000-0005-0000-0000-00005AC70000}"/>
    <cellStyle name="Uwaga 27 12 15" xfId="48026" xr:uid="{00000000-0005-0000-0000-00005BC70000}"/>
    <cellStyle name="Uwaga 27 12 16" xfId="51194" xr:uid="{00000000-0005-0000-0000-00005CC70000}"/>
    <cellStyle name="Uwaga 27 12 17" xfId="54382" xr:uid="{00000000-0005-0000-0000-00005DC70000}"/>
    <cellStyle name="Uwaga 27 12 18" xfId="56436" xr:uid="{00000000-0005-0000-0000-00005EC70000}"/>
    <cellStyle name="Uwaga 27 12 19" xfId="59673" xr:uid="{00000000-0005-0000-0000-00005FC70000}"/>
    <cellStyle name="Uwaga 27 12 2" xfId="10245" xr:uid="{00000000-0005-0000-0000-000060C70000}"/>
    <cellStyle name="Uwaga 27 12 3" xfId="12287" xr:uid="{00000000-0005-0000-0000-000061C70000}"/>
    <cellStyle name="Uwaga 27 12 4" xfId="6411" xr:uid="{00000000-0005-0000-0000-000062C70000}"/>
    <cellStyle name="Uwaga 27 12 5" xfId="16936" xr:uid="{00000000-0005-0000-0000-000063C70000}"/>
    <cellStyle name="Uwaga 27 12 6" xfId="19511" xr:uid="{00000000-0005-0000-0000-000064C70000}"/>
    <cellStyle name="Uwaga 27 12 7" xfId="22821" xr:uid="{00000000-0005-0000-0000-000065C70000}"/>
    <cellStyle name="Uwaga 27 12 8" xfId="26137" xr:uid="{00000000-0005-0000-0000-000066C70000}"/>
    <cellStyle name="Uwaga 27 12 9" xfId="29370" xr:uid="{00000000-0005-0000-0000-000067C70000}"/>
    <cellStyle name="Uwaga 27 13" xfId="1523" xr:uid="{00000000-0005-0000-0000-000068C70000}"/>
    <cellStyle name="Uwaga 27 13 10" xfId="27239" xr:uid="{00000000-0005-0000-0000-000069C70000}"/>
    <cellStyle name="Uwaga 27 13 11" xfId="15119" xr:uid="{00000000-0005-0000-0000-00006AC70000}"/>
    <cellStyle name="Uwaga 27 13 12" xfId="34117" xr:uid="{00000000-0005-0000-0000-00006BC70000}"/>
    <cellStyle name="Uwaga 27 13 13" xfId="15006" xr:uid="{00000000-0005-0000-0000-00006CC70000}"/>
    <cellStyle name="Uwaga 27 13 14" xfId="34137" xr:uid="{00000000-0005-0000-0000-00006DC70000}"/>
    <cellStyle name="Uwaga 27 13 15" xfId="41297" xr:uid="{00000000-0005-0000-0000-00006EC70000}"/>
    <cellStyle name="Uwaga 27 13 16" xfId="33805" xr:uid="{00000000-0005-0000-0000-00006FC70000}"/>
    <cellStyle name="Uwaga 27 13 17" xfId="34536" xr:uid="{00000000-0005-0000-0000-000070C70000}"/>
    <cellStyle name="Uwaga 27 13 18" xfId="33914" xr:uid="{00000000-0005-0000-0000-000071C70000}"/>
    <cellStyle name="Uwaga 27 13 19" xfId="58193" xr:uid="{00000000-0005-0000-0000-000072C70000}"/>
    <cellStyle name="Uwaga 27 13 2" xfId="8736" xr:uid="{00000000-0005-0000-0000-000073C70000}"/>
    <cellStyle name="Uwaga 27 13 3" xfId="8655" xr:uid="{00000000-0005-0000-0000-000074C70000}"/>
    <cellStyle name="Uwaga 27 13 4" xfId="4903" xr:uid="{00000000-0005-0000-0000-000075C70000}"/>
    <cellStyle name="Uwaga 27 13 5" xfId="15419" xr:uid="{00000000-0005-0000-0000-000076C70000}"/>
    <cellStyle name="Uwaga 27 13 6" xfId="14678" xr:uid="{00000000-0005-0000-0000-000077C70000}"/>
    <cellStyle name="Uwaga 27 13 7" xfId="15327" xr:uid="{00000000-0005-0000-0000-000078C70000}"/>
    <cellStyle name="Uwaga 27 13 8" xfId="14767" xr:uid="{00000000-0005-0000-0000-000079C70000}"/>
    <cellStyle name="Uwaga 27 13 9" xfId="18219" xr:uid="{00000000-0005-0000-0000-00007AC70000}"/>
    <cellStyle name="Uwaga 27 14" xfId="3536" xr:uid="{00000000-0005-0000-0000-00007BC70000}"/>
    <cellStyle name="Uwaga 27 14 10" xfId="33180" xr:uid="{00000000-0005-0000-0000-00007CC70000}"/>
    <cellStyle name="Uwaga 27 14 11" xfId="35644" xr:uid="{00000000-0005-0000-0000-00007DC70000}"/>
    <cellStyle name="Uwaga 27 14 12" xfId="38838" xr:uid="{00000000-0005-0000-0000-00007EC70000}"/>
    <cellStyle name="Uwaga 27 14 13" xfId="42039" xr:uid="{00000000-0005-0000-0000-00007FC70000}"/>
    <cellStyle name="Uwaga 27 14 14" xfId="45224" xr:uid="{00000000-0005-0000-0000-000080C70000}"/>
    <cellStyle name="Uwaga 27 14 15" xfId="48514" xr:uid="{00000000-0005-0000-0000-000081C70000}"/>
    <cellStyle name="Uwaga 27 14 16" xfId="51685" xr:uid="{00000000-0005-0000-0000-000082C70000}"/>
    <cellStyle name="Uwaga 27 14 17" xfId="54866" xr:uid="{00000000-0005-0000-0000-000083C70000}"/>
    <cellStyle name="Uwaga 27 14 18" xfId="56920" xr:uid="{00000000-0005-0000-0000-000084C70000}"/>
    <cellStyle name="Uwaga 27 14 19" xfId="60157" xr:uid="{00000000-0005-0000-0000-000085C70000}"/>
    <cellStyle name="Uwaga 27 14 2" xfId="10738" xr:uid="{00000000-0005-0000-0000-000086C70000}"/>
    <cellStyle name="Uwaga 27 14 3" xfId="12780" xr:uid="{00000000-0005-0000-0000-000087C70000}"/>
    <cellStyle name="Uwaga 27 14 4" xfId="6902" xr:uid="{00000000-0005-0000-0000-000088C70000}"/>
    <cellStyle name="Uwaga 27 14 5" xfId="17429" xr:uid="{00000000-0005-0000-0000-000089C70000}"/>
    <cellStyle name="Uwaga 27 14 6" xfId="20004" xr:uid="{00000000-0005-0000-0000-00008AC70000}"/>
    <cellStyle name="Uwaga 27 14 7" xfId="23314" xr:uid="{00000000-0005-0000-0000-00008BC70000}"/>
    <cellStyle name="Uwaga 27 14 8" xfId="26629" xr:uid="{00000000-0005-0000-0000-00008CC70000}"/>
    <cellStyle name="Uwaga 27 14 9" xfId="29863" xr:uid="{00000000-0005-0000-0000-00008DC70000}"/>
    <cellStyle name="Uwaga 27 15" xfId="3673" xr:uid="{00000000-0005-0000-0000-00008EC70000}"/>
    <cellStyle name="Uwaga 27 15 10" xfId="33317" xr:uid="{00000000-0005-0000-0000-00008FC70000}"/>
    <cellStyle name="Uwaga 27 15 11" xfId="35781" xr:uid="{00000000-0005-0000-0000-000090C70000}"/>
    <cellStyle name="Uwaga 27 15 12" xfId="38975" xr:uid="{00000000-0005-0000-0000-000091C70000}"/>
    <cellStyle name="Uwaga 27 15 13" xfId="42176" xr:uid="{00000000-0005-0000-0000-000092C70000}"/>
    <cellStyle name="Uwaga 27 15 14" xfId="45361" xr:uid="{00000000-0005-0000-0000-000093C70000}"/>
    <cellStyle name="Uwaga 27 15 15" xfId="48651" xr:uid="{00000000-0005-0000-0000-000094C70000}"/>
    <cellStyle name="Uwaga 27 15 16" xfId="51822" xr:uid="{00000000-0005-0000-0000-000095C70000}"/>
    <cellStyle name="Uwaga 27 15 17" xfId="55002" xr:uid="{00000000-0005-0000-0000-000096C70000}"/>
    <cellStyle name="Uwaga 27 15 18" xfId="57056" xr:uid="{00000000-0005-0000-0000-000097C70000}"/>
    <cellStyle name="Uwaga 27 15 19" xfId="60293" xr:uid="{00000000-0005-0000-0000-000098C70000}"/>
    <cellStyle name="Uwaga 27 15 2" xfId="10875" xr:uid="{00000000-0005-0000-0000-000099C70000}"/>
    <cellStyle name="Uwaga 27 15 3" xfId="12917" xr:uid="{00000000-0005-0000-0000-00009AC70000}"/>
    <cellStyle name="Uwaga 27 15 4" xfId="7039" xr:uid="{00000000-0005-0000-0000-00009BC70000}"/>
    <cellStyle name="Uwaga 27 15 5" xfId="17566" xr:uid="{00000000-0005-0000-0000-00009CC70000}"/>
    <cellStyle name="Uwaga 27 15 6" xfId="20141" xr:uid="{00000000-0005-0000-0000-00009DC70000}"/>
    <cellStyle name="Uwaga 27 15 7" xfId="23451" xr:uid="{00000000-0005-0000-0000-00009EC70000}"/>
    <cellStyle name="Uwaga 27 15 8" xfId="26766" xr:uid="{00000000-0005-0000-0000-00009FC70000}"/>
    <cellStyle name="Uwaga 27 15 9" xfId="30000" xr:uid="{00000000-0005-0000-0000-0000A0C70000}"/>
    <cellStyle name="Uwaga 27 16" xfId="2060" xr:uid="{00000000-0005-0000-0000-0000A1C70000}"/>
    <cellStyle name="Uwaga 27 16 10" xfId="31708" xr:uid="{00000000-0005-0000-0000-0000A2C70000}"/>
    <cellStyle name="Uwaga 27 16 11" xfId="18305" xr:uid="{00000000-0005-0000-0000-0000A3C70000}"/>
    <cellStyle name="Uwaga 27 16 12" xfId="37362" xr:uid="{00000000-0005-0000-0000-0000A4C70000}"/>
    <cellStyle name="Uwaga 27 16 13" xfId="40585" xr:uid="{00000000-0005-0000-0000-0000A5C70000}"/>
    <cellStyle name="Uwaga 27 16 14" xfId="43748" xr:uid="{00000000-0005-0000-0000-0000A6C70000}"/>
    <cellStyle name="Uwaga 27 16 15" xfId="47060" xr:uid="{00000000-0005-0000-0000-0000A7C70000}"/>
    <cellStyle name="Uwaga 27 16 16" xfId="50214" xr:uid="{00000000-0005-0000-0000-0000A8C70000}"/>
    <cellStyle name="Uwaga 27 16 17" xfId="53425" xr:uid="{00000000-0005-0000-0000-0000A9C70000}"/>
    <cellStyle name="Uwaga 27 16 18" xfId="14873" xr:uid="{00000000-0005-0000-0000-0000AAC70000}"/>
    <cellStyle name="Uwaga 27 16 19" xfId="58712" xr:uid="{00000000-0005-0000-0000-0000ABC70000}"/>
    <cellStyle name="Uwaga 27 16 2" xfId="9266" xr:uid="{00000000-0005-0000-0000-0000ACC70000}"/>
    <cellStyle name="Uwaga 27 16 3" xfId="8120" xr:uid="{00000000-0005-0000-0000-0000ADC70000}"/>
    <cellStyle name="Uwaga 27 16 4" xfId="5437" xr:uid="{00000000-0005-0000-0000-0000AEC70000}"/>
    <cellStyle name="Uwaga 27 16 5" xfId="15955" xr:uid="{00000000-0005-0000-0000-0000AFC70000}"/>
    <cellStyle name="Uwaga 27 16 6" xfId="14141" xr:uid="{00000000-0005-0000-0000-0000B0C70000}"/>
    <cellStyle name="Uwaga 27 16 7" xfId="21838" xr:uid="{00000000-0005-0000-0000-0000B1C70000}"/>
    <cellStyle name="Uwaga 27 16 8" xfId="25160" xr:uid="{00000000-0005-0000-0000-0000B2C70000}"/>
    <cellStyle name="Uwaga 27 16 9" xfId="28387" xr:uid="{00000000-0005-0000-0000-0000B3C70000}"/>
    <cellStyle name="Uwaga 27 17" xfId="3808" xr:uid="{00000000-0005-0000-0000-0000B4C70000}"/>
    <cellStyle name="Uwaga 27 17 10" xfId="33452" xr:uid="{00000000-0005-0000-0000-0000B5C70000}"/>
    <cellStyle name="Uwaga 27 17 11" xfId="35915" xr:uid="{00000000-0005-0000-0000-0000B6C70000}"/>
    <cellStyle name="Uwaga 27 17 12" xfId="39110" xr:uid="{00000000-0005-0000-0000-0000B7C70000}"/>
    <cellStyle name="Uwaga 27 17 13" xfId="42310" xr:uid="{00000000-0005-0000-0000-0000B8C70000}"/>
    <cellStyle name="Uwaga 27 17 14" xfId="45496" xr:uid="{00000000-0005-0000-0000-0000B9C70000}"/>
    <cellStyle name="Uwaga 27 17 15" xfId="48785" xr:uid="{00000000-0005-0000-0000-0000BAC70000}"/>
    <cellStyle name="Uwaga 27 17 16" xfId="51957" xr:uid="{00000000-0005-0000-0000-0000BBC70000}"/>
    <cellStyle name="Uwaga 27 17 17" xfId="55135" xr:uid="{00000000-0005-0000-0000-0000BCC70000}"/>
    <cellStyle name="Uwaga 27 17 18" xfId="57189" xr:uid="{00000000-0005-0000-0000-0000BDC70000}"/>
    <cellStyle name="Uwaga 27 17 19" xfId="60426" xr:uid="{00000000-0005-0000-0000-0000BEC70000}"/>
    <cellStyle name="Uwaga 27 17 2" xfId="11010" xr:uid="{00000000-0005-0000-0000-0000BFC70000}"/>
    <cellStyle name="Uwaga 27 17 3" xfId="13052" xr:uid="{00000000-0005-0000-0000-0000C0C70000}"/>
    <cellStyle name="Uwaga 27 17 4" xfId="7169" xr:uid="{00000000-0005-0000-0000-0000C1C70000}"/>
    <cellStyle name="Uwaga 27 17 5" xfId="17701" xr:uid="{00000000-0005-0000-0000-0000C2C70000}"/>
    <cellStyle name="Uwaga 27 17 6" xfId="20276" xr:uid="{00000000-0005-0000-0000-0000C3C70000}"/>
    <cellStyle name="Uwaga 27 17 7" xfId="23586" xr:uid="{00000000-0005-0000-0000-0000C4C70000}"/>
    <cellStyle name="Uwaga 27 17 8" xfId="26901" xr:uid="{00000000-0005-0000-0000-0000C5C70000}"/>
    <cellStyle name="Uwaga 27 17 9" xfId="30135" xr:uid="{00000000-0005-0000-0000-0000C6C70000}"/>
    <cellStyle name="Uwaga 27 18" xfId="3931" xr:uid="{00000000-0005-0000-0000-0000C7C70000}"/>
    <cellStyle name="Uwaga 27 18 10" xfId="33575" xr:uid="{00000000-0005-0000-0000-0000C8C70000}"/>
    <cellStyle name="Uwaga 27 18 11" xfId="36038" xr:uid="{00000000-0005-0000-0000-0000C9C70000}"/>
    <cellStyle name="Uwaga 27 18 12" xfId="39233" xr:uid="{00000000-0005-0000-0000-0000CAC70000}"/>
    <cellStyle name="Uwaga 27 18 13" xfId="42433" xr:uid="{00000000-0005-0000-0000-0000CBC70000}"/>
    <cellStyle name="Uwaga 27 18 14" xfId="45619" xr:uid="{00000000-0005-0000-0000-0000CCC70000}"/>
    <cellStyle name="Uwaga 27 18 15" xfId="48908" xr:uid="{00000000-0005-0000-0000-0000CDC70000}"/>
    <cellStyle name="Uwaga 27 18 16" xfId="52080" xr:uid="{00000000-0005-0000-0000-0000CEC70000}"/>
    <cellStyle name="Uwaga 27 18 17" xfId="55257" xr:uid="{00000000-0005-0000-0000-0000CFC70000}"/>
    <cellStyle name="Uwaga 27 18 18" xfId="57311" xr:uid="{00000000-0005-0000-0000-0000D0C70000}"/>
    <cellStyle name="Uwaga 27 18 19" xfId="60548" xr:uid="{00000000-0005-0000-0000-0000D1C70000}"/>
    <cellStyle name="Uwaga 27 18 2" xfId="11133" xr:uid="{00000000-0005-0000-0000-0000D2C70000}"/>
    <cellStyle name="Uwaga 27 18 3" xfId="13175" xr:uid="{00000000-0005-0000-0000-0000D3C70000}"/>
    <cellStyle name="Uwaga 27 18 4" xfId="7291" xr:uid="{00000000-0005-0000-0000-0000D4C70000}"/>
    <cellStyle name="Uwaga 27 18 5" xfId="17824" xr:uid="{00000000-0005-0000-0000-0000D5C70000}"/>
    <cellStyle name="Uwaga 27 18 6" xfId="20399" xr:uid="{00000000-0005-0000-0000-0000D6C70000}"/>
    <cellStyle name="Uwaga 27 18 7" xfId="23709" xr:uid="{00000000-0005-0000-0000-0000D7C70000}"/>
    <cellStyle name="Uwaga 27 18 8" xfId="27024" xr:uid="{00000000-0005-0000-0000-0000D8C70000}"/>
    <cellStyle name="Uwaga 27 18 9" xfId="30258" xr:uid="{00000000-0005-0000-0000-0000D9C70000}"/>
    <cellStyle name="Uwaga 27 19" xfId="2164" xr:uid="{00000000-0005-0000-0000-0000DAC70000}"/>
    <cellStyle name="Uwaga 27 19 10" xfId="31812" xr:uid="{00000000-0005-0000-0000-0000DBC70000}"/>
    <cellStyle name="Uwaga 27 19 11" xfId="34287" xr:uid="{00000000-0005-0000-0000-0000DCC70000}"/>
    <cellStyle name="Uwaga 27 19 12" xfId="37466" xr:uid="{00000000-0005-0000-0000-0000DDC70000}"/>
    <cellStyle name="Uwaga 27 19 13" xfId="40686" xr:uid="{00000000-0005-0000-0000-0000DEC70000}"/>
    <cellStyle name="Uwaga 27 19 14" xfId="43852" xr:uid="{00000000-0005-0000-0000-0000DFC70000}"/>
    <cellStyle name="Uwaga 27 19 15" xfId="47161" xr:uid="{00000000-0005-0000-0000-0000E0C70000}"/>
    <cellStyle name="Uwaga 27 19 16" xfId="50318" xr:uid="{00000000-0005-0000-0000-0000E1C70000}"/>
    <cellStyle name="Uwaga 27 19 17" xfId="53526" xr:uid="{00000000-0005-0000-0000-0000E2C70000}"/>
    <cellStyle name="Uwaga 27 19 18" xfId="55576" xr:uid="{00000000-0005-0000-0000-0000E3C70000}"/>
    <cellStyle name="Uwaga 27 19 19" xfId="58813" xr:uid="{00000000-0005-0000-0000-0000E4C70000}"/>
    <cellStyle name="Uwaga 27 19 2" xfId="9370" xr:uid="{00000000-0005-0000-0000-0000E5C70000}"/>
    <cellStyle name="Uwaga 27 19 3" xfId="11408" xr:uid="{00000000-0005-0000-0000-0000E6C70000}"/>
    <cellStyle name="Uwaga 27 19 4" xfId="5541" xr:uid="{00000000-0005-0000-0000-0000E7C70000}"/>
    <cellStyle name="Uwaga 27 19 5" xfId="16059" xr:uid="{00000000-0005-0000-0000-0000E8C70000}"/>
    <cellStyle name="Uwaga 27 19 6" xfId="18632" xr:uid="{00000000-0005-0000-0000-0000E9C70000}"/>
    <cellStyle name="Uwaga 27 19 7" xfId="21942" xr:uid="{00000000-0005-0000-0000-0000EAC70000}"/>
    <cellStyle name="Uwaga 27 19 8" xfId="25263" xr:uid="{00000000-0005-0000-0000-0000EBC70000}"/>
    <cellStyle name="Uwaga 27 19 9" xfId="28491" xr:uid="{00000000-0005-0000-0000-0000ECC70000}"/>
    <cellStyle name="Uwaga 27 2" xfId="1470" xr:uid="{00000000-0005-0000-0000-0000EDC70000}"/>
    <cellStyle name="Uwaga 27 2 10" xfId="3444" xr:uid="{00000000-0005-0000-0000-0000EEC70000}"/>
    <cellStyle name="Uwaga 27 2 10 10" xfId="33088" xr:uid="{00000000-0005-0000-0000-0000EFC70000}"/>
    <cellStyle name="Uwaga 27 2 10 11" xfId="35555" xr:uid="{00000000-0005-0000-0000-0000F0C70000}"/>
    <cellStyle name="Uwaga 27 2 10 12" xfId="38746" xr:uid="{00000000-0005-0000-0000-0000F1C70000}"/>
    <cellStyle name="Uwaga 27 2 10 13" xfId="41950" xr:uid="{00000000-0005-0000-0000-0000F2C70000}"/>
    <cellStyle name="Uwaga 27 2 10 14" xfId="45132" xr:uid="{00000000-0005-0000-0000-0000F3C70000}"/>
    <cellStyle name="Uwaga 27 2 10 15" xfId="48425" xr:uid="{00000000-0005-0000-0000-0000F4C70000}"/>
    <cellStyle name="Uwaga 27 2 10 16" xfId="51594" xr:uid="{00000000-0005-0000-0000-0000F5C70000}"/>
    <cellStyle name="Uwaga 27 2 10 17" xfId="54778" xr:uid="{00000000-0005-0000-0000-0000F6C70000}"/>
    <cellStyle name="Uwaga 27 2 10 18" xfId="56832" xr:uid="{00000000-0005-0000-0000-0000F7C70000}"/>
    <cellStyle name="Uwaga 27 2 10 19" xfId="60069" xr:uid="{00000000-0005-0000-0000-0000F8C70000}"/>
    <cellStyle name="Uwaga 27 2 10 2" xfId="10646" xr:uid="{00000000-0005-0000-0000-0000F9C70000}"/>
    <cellStyle name="Uwaga 27 2 10 3" xfId="12688" xr:uid="{00000000-0005-0000-0000-0000FAC70000}"/>
    <cellStyle name="Uwaga 27 2 10 4" xfId="6812" xr:uid="{00000000-0005-0000-0000-0000FBC70000}"/>
    <cellStyle name="Uwaga 27 2 10 5" xfId="17337" xr:uid="{00000000-0005-0000-0000-0000FCC70000}"/>
    <cellStyle name="Uwaga 27 2 10 6" xfId="19912" xr:uid="{00000000-0005-0000-0000-0000FDC70000}"/>
    <cellStyle name="Uwaga 27 2 10 7" xfId="23222" xr:uid="{00000000-0005-0000-0000-0000FEC70000}"/>
    <cellStyle name="Uwaga 27 2 10 8" xfId="26537" xr:uid="{00000000-0005-0000-0000-0000FFC70000}"/>
    <cellStyle name="Uwaga 27 2 10 9" xfId="29771" xr:uid="{00000000-0005-0000-0000-000000C80000}"/>
    <cellStyle name="Uwaga 27 2 11" xfId="3246" xr:uid="{00000000-0005-0000-0000-000001C80000}"/>
    <cellStyle name="Uwaga 27 2 11 10" xfId="32890" xr:uid="{00000000-0005-0000-0000-000002C80000}"/>
    <cellStyle name="Uwaga 27 2 11 11" xfId="35358" xr:uid="{00000000-0005-0000-0000-000003C80000}"/>
    <cellStyle name="Uwaga 27 2 11 12" xfId="38548" xr:uid="{00000000-0005-0000-0000-000004C80000}"/>
    <cellStyle name="Uwaga 27 2 11 13" xfId="41753" xr:uid="{00000000-0005-0000-0000-000005C80000}"/>
    <cellStyle name="Uwaga 27 2 11 14" xfId="44934" xr:uid="{00000000-0005-0000-0000-000006C80000}"/>
    <cellStyle name="Uwaga 27 2 11 15" xfId="48228" xr:uid="{00000000-0005-0000-0000-000007C80000}"/>
    <cellStyle name="Uwaga 27 2 11 16" xfId="51397" xr:uid="{00000000-0005-0000-0000-000008C80000}"/>
    <cellStyle name="Uwaga 27 2 11 17" xfId="54582" xr:uid="{00000000-0005-0000-0000-000009C80000}"/>
    <cellStyle name="Uwaga 27 2 11 18" xfId="56636" xr:uid="{00000000-0005-0000-0000-00000AC80000}"/>
    <cellStyle name="Uwaga 27 2 11 19" xfId="59873" xr:uid="{00000000-0005-0000-0000-00000BC80000}"/>
    <cellStyle name="Uwaga 27 2 11 2" xfId="10448" xr:uid="{00000000-0005-0000-0000-00000CC80000}"/>
    <cellStyle name="Uwaga 27 2 11 3" xfId="12490" xr:uid="{00000000-0005-0000-0000-00000DC80000}"/>
    <cellStyle name="Uwaga 27 2 11 4" xfId="6614" xr:uid="{00000000-0005-0000-0000-00000EC80000}"/>
    <cellStyle name="Uwaga 27 2 11 5" xfId="17139" xr:uid="{00000000-0005-0000-0000-00000FC80000}"/>
    <cellStyle name="Uwaga 27 2 11 6" xfId="19714" xr:uid="{00000000-0005-0000-0000-000010C80000}"/>
    <cellStyle name="Uwaga 27 2 11 7" xfId="23024" xr:uid="{00000000-0005-0000-0000-000011C80000}"/>
    <cellStyle name="Uwaga 27 2 11 8" xfId="26339" xr:uid="{00000000-0005-0000-0000-000012C80000}"/>
    <cellStyle name="Uwaga 27 2 11 9" xfId="29573" xr:uid="{00000000-0005-0000-0000-000013C80000}"/>
    <cellStyle name="Uwaga 27 2 12" xfId="1945" xr:uid="{00000000-0005-0000-0000-000014C80000}"/>
    <cellStyle name="Uwaga 27 2 12 10" xfId="31596" xr:uid="{00000000-0005-0000-0000-000015C80000}"/>
    <cellStyle name="Uwaga 27 2 12 11" xfId="18262" xr:uid="{00000000-0005-0000-0000-000016C80000}"/>
    <cellStyle name="Uwaga 27 2 12 12" xfId="37247" xr:uid="{00000000-0005-0000-0000-000017C80000}"/>
    <cellStyle name="Uwaga 27 2 12 13" xfId="40472" xr:uid="{00000000-0005-0000-0000-000018C80000}"/>
    <cellStyle name="Uwaga 27 2 12 14" xfId="43633" xr:uid="{00000000-0005-0000-0000-000019C80000}"/>
    <cellStyle name="Uwaga 27 2 12 15" xfId="46947" xr:uid="{00000000-0005-0000-0000-00001AC80000}"/>
    <cellStyle name="Uwaga 27 2 12 16" xfId="50099" xr:uid="{00000000-0005-0000-0000-00001BC80000}"/>
    <cellStyle name="Uwaga 27 2 12 17" xfId="53317" xr:uid="{00000000-0005-0000-0000-00001CC80000}"/>
    <cellStyle name="Uwaga 27 2 12 18" xfId="14902" xr:uid="{00000000-0005-0000-0000-00001DC80000}"/>
    <cellStyle name="Uwaga 27 2 12 19" xfId="58601" xr:uid="{00000000-0005-0000-0000-00001EC80000}"/>
    <cellStyle name="Uwaga 27 2 12 2" xfId="9154" xr:uid="{00000000-0005-0000-0000-00001FC80000}"/>
    <cellStyle name="Uwaga 27 2 12 3" xfId="8235" xr:uid="{00000000-0005-0000-0000-000020C80000}"/>
    <cellStyle name="Uwaga 27 2 12 4" xfId="5323" xr:uid="{00000000-0005-0000-0000-000021C80000}"/>
    <cellStyle name="Uwaga 27 2 12 5" xfId="15841" xr:uid="{00000000-0005-0000-0000-000022C80000}"/>
    <cellStyle name="Uwaga 27 2 12 6" xfId="14256" xr:uid="{00000000-0005-0000-0000-000023C80000}"/>
    <cellStyle name="Uwaga 27 2 12 7" xfId="21723" xr:uid="{00000000-0005-0000-0000-000024C80000}"/>
    <cellStyle name="Uwaga 27 2 12 8" xfId="25045" xr:uid="{00000000-0005-0000-0000-000025C80000}"/>
    <cellStyle name="Uwaga 27 2 12 9" xfId="28272" xr:uid="{00000000-0005-0000-0000-000026C80000}"/>
    <cellStyle name="Uwaga 27 2 13" xfId="3579" xr:uid="{00000000-0005-0000-0000-000027C80000}"/>
    <cellStyle name="Uwaga 27 2 13 10" xfId="33223" xr:uid="{00000000-0005-0000-0000-000028C80000}"/>
    <cellStyle name="Uwaga 27 2 13 11" xfId="35687" xr:uid="{00000000-0005-0000-0000-000029C80000}"/>
    <cellStyle name="Uwaga 27 2 13 12" xfId="38881" xr:uid="{00000000-0005-0000-0000-00002AC80000}"/>
    <cellStyle name="Uwaga 27 2 13 13" xfId="42082" xr:uid="{00000000-0005-0000-0000-00002BC80000}"/>
    <cellStyle name="Uwaga 27 2 13 14" xfId="45267" xr:uid="{00000000-0005-0000-0000-00002CC80000}"/>
    <cellStyle name="Uwaga 27 2 13 15" xfId="48557" xr:uid="{00000000-0005-0000-0000-00002DC80000}"/>
    <cellStyle name="Uwaga 27 2 13 16" xfId="51728" xr:uid="{00000000-0005-0000-0000-00002EC80000}"/>
    <cellStyle name="Uwaga 27 2 13 17" xfId="54908" xr:uid="{00000000-0005-0000-0000-00002FC80000}"/>
    <cellStyle name="Uwaga 27 2 13 18" xfId="56962" xr:uid="{00000000-0005-0000-0000-000030C80000}"/>
    <cellStyle name="Uwaga 27 2 13 19" xfId="60199" xr:uid="{00000000-0005-0000-0000-000031C80000}"/>
    <cellStyle name="Uwaga 27 2 13 2" xfId="10781" xr:uid="{00000000-0005-0000-0000-000032C80000}"/>
    <cellStyle name="Uwaga 27 2 13 3" xfId="12823" xr:uid="{00000000-0005-0000-0000-000033C80000}"/>
    <cellStyle name="Uwaga 27 2 13 4" xfId="6945" xr:uid="{00000000-0005-0000-0000-000034C80000}"/>
    <cellStyle name="Uwaga 27 2 13 5" xfId="17472" xr:uid="{00000000-0005-0000-0000-000035C80000}"/>
    <cellStyle name="Uwaga 27 2 13 6" xfId="20047" xr:uid="{00000000-0005-0000-0000-000036C80000}"/>
    <cellStyle name="Uwaga 27 2 13 7" xfId="23357" xr:uid="{00000000-0005-0000-0000-000037C80000}"/>
    <cellStyle name="Uwaga 27 2 13 8" xfId="26672" xr:uid="{00000000-0005-0000-0000-000038C80000}"/>
    <cellStyle name="Uwaga 27 2 13 9" xfId="29906" xr:uid="{00000000-0005-0000-0000-000039C80000}"/>
    <cellStyle name="Uwaga 27 2 14" xfId="3750" xr:uid="{00000000-0005-0000-0000-00003AC80000}"/>
    <cellStyle name="Uwaga 27 2 14 10" xfId="33394" xr:uid="{00000000-0005-0000-0000-00003BC80000}"/>
    <cellStyle name="Uwaga 27 2 14 11" xfId="35858" xr:uid="{00000000-0005-0000-0000-00003CC80000}"/>
    <cellStyle name="Uwaga 27 2 14 12" xfId="39052" xr:uid="{00000000-0005-0000-0000-00003DC80000}"/>
    <cellStyle name="Uwaga 27 2 14 13" xfId="42253" xr:uid="{00000000-0005-0000-0000-00003EC80000}"/>
    <cellStyle name="Uwaga 27 2 14 14" xfId="45438" xr:uid="{00000000-0005-0000-0000-00003FC80000}"/>
    <cellStyle name="Uwaga 27 2 14 15" xfId="48728" xr:uid="{00000000-0005-0000-0000-000040C80000}"/>
    <cellStyle name="Uwaga 27 2 14 16" xfId="51899" xr:uid="{00000000-0005-0000-0000-000041C80000}"/>
    <cellStyle name="Uwaga 27 2 14 17" xfId="55078" xr:uid="{00000000-0005-0000-0000-000042C80000}"/>
    <cellStyle name="Uwaga 27 2 14 18" xfId="57132" xr:uid="{00000000-0005-0000-0000-000043C80000}"/>
    <cellStyle name="Uwaga 27 2 14 19" xfId="60369" xr:uid="{00000000-0005-0000-0000-000044C80000}"/>
    <cellStyle name="Uwaga 27 2 14 2" xfId="10952" xr:uid="{00000000-0005-0000-0000-000045C80000}"/>
    <cellStyle name="Uwaga 27 2 14 3" xfId="12994" xr:uid="{00000000-0005-0000-0000-000046C80000}"/>
    <cellStyle name="Uwaga 27 2 14 4" xfId="7116" xr:uid="{00000000-0005-0000-0000-000047C80000}"/>
    <cellStyle name="Uwaga 27 2 14 5" xfId="17643" xr:uid="{00000000-0005-0000-0000-000048C80000}"/>
    <cellStyle name="Uwaga 27 2 14 6" xfId="20218" xr:uid="{00000000-0005-0000-0000-000049C80000}"/>
    <cellStyle name="Uwaga 27 2 14 7" xfId="23528" xr:uid="{00000000-0005-0000-0000-00004AC80000}"/>
    <cellStyle name="Uwaga 27 2 14 8" xfId="26843" xr:uid="{00000000-0005-0000-0000-00004BC80000}"/>
    <cellStyle name="Uwaga 27 2 14 9" xfId="30077" xr:uid="{00000000-0005-0000-0000-00004CC80000}"/>
    <cellStyle name="Uwaga 27 2 15" xfId="2030" xr:uid="{00000000-0005-0000-0000-00004DC80000}"/>
    <cellStyle name="Uwaga 27 2 15 10" xfId="31678" xr:uid="{00000000-0005-0000-0000-00004EC80000}"/>
    <cellStyle name="Uwaga 27 2 15 11" xfId="30649" xr:uid="{00000000-0005-0000-0000-00004FC80000}"/>
    <cellStyle name="Uwaga 27 2 15 12" xfId="37332" xr:uid="{00000000-0005-0000-0000-000050C80000}"/>
    <cellStyle name="Uwaga 27 2 15 13" xfId="40555" xr:uid="{00000000-0005-0000-0000-000051C80000}"/>
    <cellStyle name="Uwaga 27 2 15 14" xfId="43718" xr:uid="{00000000-0005-0000-0000-000052C80000}"/>
    <cellStyle name="Uwaga 27 2 15 15" xfId="47030" xr:uid="{00000000-0005-0000-0000-000053C80000}"/>
    <cellStyle name="Uwaga 27 2 15 16" xfId="50184" xr:uid="{00000000-0005-0000-0000-000054C80000}"/>
    <cellStyle name="Uwaga 27 2 15 17" xfId="53396" xr:uid="{00000000-0005-0000-0000-000055C80000}"/>
    <cellStyle name="Uwaga 27 2 15 18" xfId="33835" xr:uid="{00000000-0005-0000-0000-000056C80000}"/>
    <cellStyle name="Uwaga 27 2 15 19" xfId="58683" xr:uid="{00000000-0005-0000-0000-000057C80000}"/>
    <cellStyle name="Uwaga 27 2 15 2" xfId="9236" xr:uid="{00000000-0005-0000-0000-000058C80000}"/>
    <cellStyle name="Uwaga 27 2 15 3" xfId="8150" xr:uid="{00000000-0005-0000-0000-000059C80000}"/>
    <cellStyle name="Uwaga 27 2 15 4" xfId="5407" xr:uid="{00000000-0005-0000-0000-00005AC80000}"/>
    <cellStyle name="Uwaga 27 2 15 5" xfId="15925" xr:uid="{00000000-0005-0000-0000-00005BC80000}"/>
    <cellStyle name="Uwaga 27 2 15 6" xfId="14171" xr:uid="{00000000-0005-0000-0000-00005CC80000}"/>
    <cellStyle name="Uwaga 27 2 15 7" xfId="21808" xr:uid="{00000000-0005-0000-0000-00005DC80000}"/>
    <cellStyle name="Uwaga 27 2 15 8" xfId="25130" xr:uid="{00000000-0005-0000-0000-00005EC80000}"/>
    <cellStyle name="Uwaga 27 2 15 9" xfId="28357" xr:uid="{00000000-0005-0000-0000-00005FC80000}"/>
    <cellStyle name="Uwaga 27 2 16" xfId="3874" xr:uid="{00000000-0005-0000-0000-000060C80000}"/>
    <cellStyle name="Uwaga 27 2 16 10" xfId="33518" xr:uid="{00000000-0005-0000-0000-000061C80000}"/>
    <cellStyle name="Uwaga 27 2 16 11" xfId="35981" xr:uid="{00000000-0005-0000-0000-000062C80000}"/>
    <cellStyle name="Uwaga 27 2 16 12" xfId="39176" xr:uid="{00000000-0005-0000-0000-000063C80000}"/>
    <cellStyle name="Uwaga 27 2 16 13" xfId="42376" xr:uid="{00000000-0005-0000-0000-000064C80000}"/>
    <cellStyle name="Uwaga 27 2 16 14" xfId="45562" xr:uid="{00000000-0005-0000-0000-000065C80000}"/>
    <cellStyle name="Uwaga 27 2 16 15" xfId="48851" xr:uid="{00000000-0005-0000-0000-000066C80000}"/>
    <cellStyle name="Uwaga 27 2 16 16" xfId="52023" xr:uid="{00000000-0005-0000-0000-000067C80000}"/>
    <cellStyle name="Uwaga 27 2 16 17" xfId="55200" xr:uid="{00000000-0005-0000-0000-000068C80000}"/>
    <cellStyle name="Uwaga 27 2 16 18" xfId="57254" xr:uid="{00000000-0005-0000-0000-000069C80000}"/>
    <cellStyle name="Uwaga 27 2 16 19" xfId="60491" xr:uid="{00000000-0005-0000-0000-00006AC80000}"/>
    <cellStyle name="Uwaga 27 2 16 2" xfId="11076" xr:uid="{00000000-0005-0000-0000-00006BC80000}"/>
    <cellStyle name="Uwaga 27 2 16 3" xfId="13118" xr:uid="{00000000-0005-0000-0000-00006CC80000}"/>
    <cellStyle name="Uwaga 27 2 16 4" xfId="7235" xr:uid="{00000000-0005-0000-0000-00006DC80000}"/>
    <cellStyle name="Uwaga 27 2 16 5" xfId="17767" xr:uid="{00000000-0005-0000-0000-00006EC80000}"/>
    <cellStyle name="Uwaga 27 2 16 6" xfId="20342" xr:uid="{00000000-0005-0000-0000-00006FC80000}"/>
    <cellStyle name="Uwaga 27 2 16 7" xfId="23652" xr:uid="{00000000-0005-0000-0000-000070C80000}"/>
    <cellStyle name="Uwaga 27 2 16 8" xfId="26967" xr:uid="{00000000-0005-0000-0000-000071C80000}"/>
    <cellStyle name="Uwaga 27 2 16 9" xfId="30201" xr:uid="{00000000-0005-0000-0000-000072C80000}"/>
    <cellStyle name="Uwaga 27 2 17" xfId="4007" xr:uid="{00000000-0005-0000-0000-000073C80000}"/>
    <cellStyle name="Uwaga 27 2 17 10" xfId="33651" xr:uid="{00000000-0005-0000-0000-000074C80000}"/>
    <cellStyle name="Uwaga 27 2 17 11" xfId="36114" xr:uid="{00000000-0005-0000-0000-000075C80000}"/>
    <cellStyle name="Uwaga 27 2 17 12" xfId="39309" xr:uid="{00000000-0005-0000-0000-000076C80000}"/>
    <cellStyle name="Uwaga 27 2 17 13" xfId="42509" xr:uid="{00000000-0005-0000-0000-000077C80000}"/>
    <cellStyle name="Uwaga 27 2 17 14" xfId="45695" xr:uid="{00000000-0005-0000-0000-000078C80000}"/>
    <cellStyle name="Uwaga 27 2 17 15" xfId="48984" xr:uid="{00000000-0005-0000-0000-000079C80000}"/>
    <cellStyle name="Uwaga 27 2 17 16" xfId="52156" xr:uid="{00000000-0005-0000-0000-00007AC80000}"/>
    <cellStyle name="Uwaga 27 2 17 17" xfId="55332" xr:uid="{00000000-0005-0000-0000-00007BC80000}"/>
    <cellStyle name="Uwaga 27 2 17 18" xfId="57386" xr:uid="{00000000-0005-0000-0000-00007CC80000}"/>
    <cellStyle name="Uwaga 27 2 17 19" xfId="60623" xr:uid="{00000000-0005-0000-0000-00007DC80000}"/>
    <cellStyle name="Uwaga 27 2 17 2" xfId="11209" xr:uid="{00000000-0005-0000-0000-00007EC80000}"/>
    <cellStyle name="Uwaga 27 2 17 3" xfId="13251" xr:uid="{00000000-0005-0000-0000-00007FC80000}"/>
    <cellStyle name="Uwaga 27 2 17 4" xfId="7367" xr:uid="{00000000-0005-0000-0000-000080C80000}"/>
    <cellStyle name="Uwaga 27 2 17 5" xfId="17900" xr:uid="{00000000-0005-0000-0000-000081C80000}"/>
    <cellStyle name="Uwaga 27 2 17 6" xfId="20475" xr:uid="{00000000-0005-0000-0000-000082C80000}"/>
    <cellStyle name="Uwaga 27 2 17 7" xfId="23785" xr:uid="{00000000-0005-0000-0000-000083C80000}"/>
    <cellStyle name="Uwaga 27 2 17 8" xfId="27100" xr:uid="{00000000-0005-0000-0000-000084C80000}"/>
    <cellStyle name="Uwaga 27 2 17 9" xfId="30334" xr:uid="{00000000-0005-0000-0000-000085C80000}"/>
    <cellStyle name="Uwaga 27 2 18" xfId="2122" xr:uid="{00000000-0005-0000-0000-000086C80000}"/>
    <cellStyle name="Uwaga 27 2 18 10" xfId="31770" xr:uid="{00000000-0005-0000-0000-000087C80000}"/>
    <cellStyle name="Uwaga 27 2 18 11" xfId="24102" xr:uid="{00000000-0005-0000-0000-000088C80000}"/>
    <cellStyle name="Uwaga 27 2 18 12" xfId="37424" xr:uid="{00000000-0005-0000-0000-000089C80000}"/>
    <cellStyle name="Uwaga 27 2 18 13" xfId="40645" xr:uid="{00000000-0005-0000-0000-00008AC80000}"/>
    <cellStyle name="Uwaga 27 2 18 14" xfId="43810" xr:uid="{00000000-0005-0000-0000-00008BC80000}"/>
    <cellStyle name="Uwaga 27 2 18 15" xfId="47120" xr:uid="{00000000-0005-0000-0000-00008CC80000}"/>
    <cellStyle name="Uwaga 27 2 18 16" xfId="50276" xr:uid="{00000000-0005-0000-0000-00008DC80000}"/>
    <cellStyle name="Uwaga 27 2 18 17" xfId="53485" xr:uid="{00000000-0005-0000-0000-00008EC80000}"/>
    <cellStyle name="Uwaga 27 2 18 18" xfId="34235" xr:uid="{00000000-0005-0000-0000-00008FC80000}"/>
    <cellStyle name="Uwaga 27 2 18 19" xfId="58772" xr:uid="{00000000-0005-0000-0000-000090C80000}"/>
    <cellStyle name="Uwaga 27 2 18 2" xfId="9328" xr:uid="{00000000-0005-0000-0000-000091C80000}"/>
    <cellStyle name="Uwaga 27 2 18 3" xfId="8058" xr:uid="{00000000-0005-0000-0000-000092C80000}"/>
    <cellStyle name="Uwaga 27 2 18 4" xfId="5499" xr:uid="{00000000-0005-0000-0000-000093C80000}"/>
    <cellStyle name="Uwaga 27 2 18 5" xfId="16017" xr:uid="{00000000-0005-0000-0000-000094C80000}"/>
    <cellStyle name="Uwaga 27 2 18 6" xfId="18590" xr:uid="{00000000-0005-0000-0000-000095C80000}"/>
    <cellStyle name="Uwaga 27 2 18 7" xfId="21900" xr:uid="{00000000-0005-0000-0000-000096C80000}"/>
    <cellStyle name="Uwaga 27 2 18 8" xfId="25221" xr:uid="{00000000-0005-0000-0000-000097C80000}"/>
    <cellStyle name="Uwaga 27 2 18 9" xfId="28449" xr:uid="{00000000-0005-0000-0000-000098C80000}"/>
    <cellStyle name="Uwaga 27 2 19" xfId="2209" xr:uid="{00000000-0005-0000-0000-000099C80000}"/>
    <cellStyle name="Uwaga 27 2 19 10" xfId="31857" xr:uid="{00000000-0005-0000-0000-00009AC80000}"/>
    <cellStyle name="Uwaga 27 2 19 11" xfId="34332" xr:uid="{00000000-0005-0000-0000-00009BC80000}"/>
    <cellStyle name="Uwaga 27 2 19 12" xfId="37511" xr:uid="{00000000-0005-0000-0000-00009CC80000}"/>
    <cellStyle name="Uwaga 27 2 19 13" xfId="40731" xr:uid="{00000000-0005-0000-0000-00009DC80000}"/>
    <cellStyle name="Uwaga 27 2 19 14" xfId="43897" xr:uid="{00000000-0005-0000-0000-00009EC80000}"/>
    <cellStyle name="Uwaga 27 2 19 15" xfId="47206" xr:uid="{00000000-0005-0000-0000-00009FC80000}"/>
    <cellStyle name="Uwaga 27 2 19 16" xfId="50363" xr:uid="{00000000-0005-0000-0000-0000A0C80000}"/>
    <cellStyle name="Uwaga 27 2 19 17" xfId="53571" xr:uid="{00000000-0005-0000-0000-0000A1C80000}"/>
    <cellStyle name="Uwaga 27 2 19 18" xfId="55621" xr:uid="{00000000-0005-0000-0000-0000A2C80000}"/>
    <cellStyle name="Uwaga 27 2 19 19" xfId="58858" xr:uid="{00000000-0005-0000-0000-0000A3C80000}"/>
    <cellStyle name="Uwaga 27 2 19 2" xfId="9415" xr:uid="{00000000-0005-0000-0000-0000A4C80000}"/>
    <cellStyle name="Uwaga 27 2 19 3" xfId="11453" xr:uid="{00000000-0005-0000-0000-0000A5C80000}"/>
    <cellStyle name="Uwaga 27 2 19 4" xfId="5586" xr:uid="{00000000-0005-0000-0000-0000A6C80000}"/>
    <cellStyle name="Uwaga 27 2 19 5" xfId="16104" xr:uid="{00000000-0005-0000-0000-0000A7C80000}"/>
    <cellStyle name="Uwaga 27 2 19 6" xfId="18677" xr:uid="{00000000-0005-0000-0000-0000A8C80000}"/>
    <cellStyle name="Uwaga 27 2 19 7" xfId="21987" xr:uid="{00000000-0005-0000-0000-0000A9C80000}"/>
    <cellStyle name="Uwaga 27 2 19 8" xfId="25308" xr:uid="{00000000-0005-0000-0000-0000AAC80000}"/>
    <cellStyle name="Uwaga 27 2 19 9" xfId="28536" xr:uid="{00000000-0005-0000-0000-0000ABC80000}"/>
    <cellStyle name="Uwaga 27 2 2" xfId="1645" xr:uid="{00000000-0005-0000-0000-0000ACC80000}"/>
    <cellStyle name="Uwaga 27 2 2 10" xfId="31297" xr:uid="{00000000-0005-0000-0000-0000ADC80000}"/>
    <cellStyle name="Uwaga 27 2 2 11" xfId="15342" xr:uid="{00000000-0005-0000-0000-0000AEC80000}"/>
    <cellStyle name="Uwaga 27 2 2 12" xfId="36947" xr:uid="{00000000-0005-0000-0000-0000AFC80000}"/>
    <cellStyle name="Uwaga 27 2 2 13" xfId="40179" xr:uid="{00000000-0005-0000-0000-0000B0C80000}"/>
    <cellStyle name="Uwaga 27 2 2 14" xfId="43333" xr:uid="{00000000-0005-0000-0000-0000B1C80000}"/>
    <cellStyle name="Uwaga 27 2 2 15" xfId="46656" xr:uid="{00000000-0005-0000-0000-0000B2C80000}"/>
    <cellStyle name="Uwaga 27 2 2 16" xfId="49799" xr:uid="{00000000-0005-0000-0000-0000B3C80000}"/>
    <cellStyle name="Uwaga 27 2 2 17" xfId="53030" xr:uid="{00000000-0005-0000-0000-0000B4C80000}"/>
    <cellStyle name="Uwaga 27 2 2 18" xfId="39793" xr:uid="{00000000-0005-0000-0000-0000B5C80000}"/>
    <cellStyle name="Uwaga 27 2 2 19" xfId="58313" xr:uid="{00000000-0005-0000-0000-0000B6C80000}"/>
    <cellStyle name="Uwaga 27 2 2 2" xfId="8857" xr:uid="{00000000-0005-0000-0000-0000B7C80000}"/>
    <cellStyle name="Uwaga 27 2 2 3" xfId="8533" xr:uid="{00000000-0005-0000-0000-0000B8C80000}"/>
    <cellStyle name="Uwaga 27 2 2 4" xfId="5025" xr:uid="{00000000-0005-0000-0000-0000B9C80000}"/>
    <cellStyle name="Uwaga 27 2 2 5" xfId="15541" xr:uid="{00000000-0005-0000-0000-0000BAC80000}"/>
    <cellStyle name="Uwaga 27 2 2 6" xfId="14556" xr:uid="{00000000-0005-0000-0000-0000BBC80000}"/>
    <cellStyle name="Uwaga 27 2 2 7" xfId="21423" xr:uid="{00000000-0005-0000-0000-0000BCC80000}"/>
    <cellStyle name="Uwaga 27 2 2 8" xfId="24746" xr:uid="{00000000-0005-0000-0000-0000BDC80000}"/>
    <cellStyle name="Uwaga 27 2 2 9" xfId="27972" xr:uid="{00000000-0005-0000-0000-0000BEC80000}"/>
    <cellStyle name="Uwaga 27 2 20" xfId="4130" xr:uid="{00000000-0005-0000-0000-0000BFC80000}"/>
    <cellStyle name="Uwaga 27 2 20 10" xfId="36236" xr:uid="{00000000-0005-0000-0000-0000C0C80000}"/>
    <cellStyle name="Uwaga 27 2 20 11" xfId="39432" xr:uid="{00000000-0005-0000-0000-0000C1C80000}"/>
    <cellStyle name="Uwaga 27 2 20 12" xfId="42631" xr:uid="{00000000-0005-0000-0000-0000C2C80000}"/>
    <cellStyle name="Uwaga 27 2 20 13" xfId="45818" xr:uid="{00000000-0005-0000-0000-0000C3C80000}"/>
    <cellStyle name="Uwaga 27 2 20 14" xfId="49106" xr:uid="{00000000-0005-0000-0000-0000C4C80000}"/>
    <cellStyle name="Uwaga 27 2 20 15" xfId="52279" xr:uid="{00000000-0005-0000-0000-0000C5C80000}"/>
    <cellStyle name="Uwaga 27 2 20 16" xfId="55453" xr:uid="{00000000-0005-0000-0000-0000C6C80000}"/>
    <cellStyle name="Uwaga 27 2 20 17" xfId="57507" xr:uid="{00000000-0005-0000-0000-0000C7C80000}"/>
    <cellStyle name="Uwaga 27 2 20 18" xfId="60744" xr:uid="{00000000-0005-0000-0000-0000C8C80000}"/>
    <cellStyle name="Uwaga 27 2 20 2" xfId="11332" xr:uid="{00000000-0005-0000-0000-0000C9C80000}"/>
    <cellStyle name="Uwaga 27 2 20 3" xfId="13374" xr:uid="{00000000-0005-0000-0000-0000CAC80000}"/>
    <cellStyle name="Uwaga 27 2 20 4" xfId="18023" xr:uid="{00000000-0005-0000-0000-0000CBC80000}"/>
    <cellStyle name="Uwaga 27 2 20 5" xfId="20598" xr:uid="{00000000-0005-0000-0000-0000CCC80000}"/>
    <cellStyle name="Uwaga 27 2 20 6" xfId="23908" xr:uid="{00000000-0005-0000-0000-0000CDC80000}"/>
    <cellStyle name="Uwaga 27 2 20 7" xfId="27223" xr:uid="{00000000-0005-0000-0000-0000CEC80000}"/>
    <cellStyle name="Uwaga 27 2 20 8" xfId="30457" xr:uid="{00000000-0005-0000-0000-0000CFC80000}"/>
    <cellStyle name="Uwaga 27 2 20 9" xfId="33774" xr:uid="{00000000-0005-0000-0000-0000D0C80000}"/>
    <cellStyle name="Uwaga 27 2 3" xfId="2564" xr:uid="{00000000-0005-0000-0000-0000D1C80000}"/>
    <cellStyle name="Uwaga 27 2 3 10" xfId="32208" xr:uid="{00000000-0005-0000-0000-0000D2C80000}"/>
    <cellStyle name="Uwaga 27 2 3 11" xfId="34678" xr:uid="{00000000-0005-0000-0000-0000D3C80000}"/>
    <cellStyle name="Uwaga 27 2 3 12" xfId="37866" xr:uid="{00000000-0005-0000-0000-0000D4C80000}"/>
    <cellStyle name="Uwaga 27 2 3 13" xfId="41076" xr:uid="{00000000-0005-0000-0000-0000D5C80000}"/>
    <cellStyle name="Uwaga 27 2 3 14" xfId="44252" xr:uid="{00000000-0005-0000-0000-0000D6C80000}"/>
    <cellStyle name="Uwaga 27 2 3 15" xfId="47551" xr:uid="{00000000-0005-0000-0000-0000D7C80000}"/>
    <cellStyle name="Uwaga 27 2 3 16" xfId="50716" xr:uid="{00000000-0005-0000-0000-0000D8C80000}"/>
    <cellStyle name="Uwaga 27 2 3 17" xfId="53911" xr:uid="{00000000-0005-0000-0000-0000D9C80000}"/>
    <cellStyle name="Uwaga 27 2 3 18" xfId="55965" xr:uid="{00000000-0005-0000-0000-0000DAC80000}"/>
    <cellStyle name="Uwaga 27 2 3 19" xfId="59202" xr:uid="{00000000-0005-0000-0000-0000DBC80000}"/>
    <cellStyle name="Uwaga 27 2 3 2" xfId="9766" xr:uid="{00000000-0005-0000-0000-0000DCC80000}"/>
    <cellStyle name="Uwaga 27 2 3 3" xfId="11808" xr:uid="{00000000-0005-0000-0000-0000DDC80000}"/>
    <cellStyle name="Uwaga 27 2 3 4" xfId="5932" xr:uid="{00000000-0005-0000-0000-0000DEC80000}"/>
    <cellStyle name="Uwaga 27 2 3 5" xfId="16457" xr:uid="{00000000-0005-0000-0000-0000DFC80000}"/>
    <cellStyle name="Uwaga 27 2 3 6" xfId="19032" xr:uid="{00000000-0005-0000-0000-0000E0C80000}"/>
    <cellStyle name="Uwaga 27 2 3 7" xfId="22342" xr:uid="{00000000-0005-0000-0000-0000E1C80000}"/>
    <cellStyle name="Uwaga 27 2 3 8" xfId="25662" xr:uid="{00000000-0005-0000-0000-0000E2C80000}"/>
    <cellStyle name="Uwaga 27 2 3 9" xfId="28891" xr:uid="{00000000-0005-0000-0000-0000E3C80000}"/>
    <cellStyle name="Uwaga 27 2 4" xfId="2707" xr:uid="{00000000-0005-0000-0000-0000E4C80000}"/>
    <cellStyle name="Uwaga 27 2 4 10" xfId="32351" xr:uid="{00000000-0005-0000-0000-0000E5C80000}"/>
    <cellStyle name="Uwaga 27 2 4 11" xfId="34821" xr:uid="{00000000-0005-0000-0000-0000E6C80000}"/>
    <cellStyle name="Uwaga 27 2 4 12" xfId="38009" xr:uid="{00000000-0005-0000-0000-0000E7C80000}"/>
    <cellStyle name="Uwaga 27 2 4 13" xfId="41219" xr:uid="{00000000-0005-0000-0000-0000E8C80000}"/>
    <cellStyle name="Uwaga 27 2 4 14" xfId="44395" xr:uid="{00000000-0005-0000-0000-0000E9C80000}"/>
    <cellStyle name="Uwaga 27 2 4 15" xfId="47694" xr:uid="{00000000-0005-0000-0000-0000EAC80000}"/>
    <cellStyle name="Uwaga 27 2 4 16" xfId="50859" xr:uid="{00000000-0005-0000-0000-0000EBC80000}"/>
    <cellStyle name="Uwaga 27 2 4 17" xfId="54053" xr:uid="{00000000-0005-0000-0000-0000ECC80000}"/>
    <cellStyle name="Uwaga 27 2 4 18" xfId="56107" xr:uid="{00000000-0005-0000-0000-0000EDC80000}"/>
    <cellStyle name="Uwaga 27 2 4 19" xfId="59344" xr:uid="{00000000-0005-0000-0000-0000EEC80000}"/>
    <cellStyle name="Uwaga 27 2 4 2" xfId="9909" xr:uid="{00000000-0005-0000-0000-0000EFC80000}"/>
    <cellStyle name="Uwaga 27 2 4 3" xfId="11951" xr:uid="{00000000-0005-0000-0000-0000F0C80000}"/>
    <cellStyle name="Uwaga 27 2 4 4" xfId="6075" xr:uid="{00000000-0005-0000-0000-0000F1C80000}"/>
    <cellStyle name="Uwaga 27 2 4 5" xfId="16600" xr:uid="{00000000-0005-0000-0000-0000F2C80000}"/>
    <cellStyle name="Uwaga 27 2 4 6" xfId="19175" xr:uid="{00000000-0005-0000-0000-0000F3C80000}"/>
    <cellStyle name="Uwaga 27 2 4 7" xfId="22485" xr:uid="{00000000-0005-0000-0000-0000F4C80000}"/>
    <cellStyle name="Uwaga 27 2 4 8" xfId="25804" xr:uid="{00000000-0005-0000-0000-0000F5C80000}"/>
    <cellStyle name="Uwaga 27 2 4 9" xfId="29034" xr:uid="{00000000-0005-0000-0000-0000F6C80000}"/>
    <cellStyle name="Uwaga 27 2 5" xfId="2607" xr:uid="{00000000-0005-0000-0000-0000F7C80000}"/>
    <cellStyle name="Uwaga 27 2 5 10" xfId="32251" xr:uid="{00000000-0005-0000-0000-0000F8C80000}"/>
    <cellStyle name="Uwaga 27 2 5 11" xfId="34721" xr:uid="{00000000-0005-0000-0000-0000F9C80000}"/>
    <cellStyle name="Uwaga 27 2 5 12" xfId="37909" xr:uid="{00000000-0005-0000-0000-0000FAC80000}"/>
    <cellStyle name="Uwaga 27 2 5 13" xfId="41119" xr:uid="{00000000-0005-0000-0000-0000FBC80000}"/>
    <cellStyle name="Uwaga 27 2 5 14" xfId="44295" xr:uid="{00000000-0005-0000-0000-0000FCC80000}"/>
    <cellStyle name="Uwaga 27 2 5 15" xfId="47594" xr:uid="{00000000-0005-0000-0000-0000FDC80000}"/>
    <cellStyle name="Uwaga 27 2 5 16" xfId="50759" xr:uid="{00000000-0005-0000-0000-0000FEC80000}"/>
    <cellStyle name="Uwaga 27 2 5 17" xfId="53954" xr:uid="{00000000-0005-0000-0000-0000FFC80000}"/>
    <cellStyle name="Uwaga 27 2 5 18" xfId="56008" xr:uid="{00000000-0005-0000-0000-000000C90000}"/>
    <cellStyle name="Uwaga 27 2 5 19" xfId="59245" xr:uid="{00000000-0005-0000-0000-000001C90000}"/>
    <cellStyle name="Uwaga 27 2 5 2" xfId="9809" xr:uid="{00000000-0005-0000-0000-000002C90000}"/>
    <cellStyle name="Uwaga 27 2 5 3" xfId="11851" xr:uid="{00000000-0005-0000-0000-000003C90000}"/>
    <cellStyle name="Uwaga 27 2 5 4" xfId="5975" xr:uid="{00000000-0005-0000-0000-000004C90000}"/>
    <cellStyle name="Uwaga 27 2 5 5" xfId="16500" xr:uid="{00000000-0005-0000-0000-000005C90000}"/>
    <cellStyle name="Uwaga 27 2 5 6" xfId="19075" xr:uid="{00000000-0005-0000-0000-000006C90000}"/>
    <cellStyle name="Uwaga 27 2 5 7" xfId="22385" xr:uid="{00000000-0005-0000-0000-000007C90000}"/>
    <cellStyle name="Uwaga 27 2 5 8" xfId="25705" xr:uid="{00000000-0005-0000-0000-000008C90000}"/>
    <cellStyle name="Uwaga 27 2 5 9" xfId="28934" xr:uid="{00000000-0005-0000-0000-000009C90000}"/>
    <cellStyle name="Uwaga 27 2 6" xfId="2927" xr:uid="{00000000-0005-0000-0000-00000AC90000}"/>
    <cellStyle name="Uwaga 27 2 6 10" xfId="32571" xr:uid="{00000000-0005-0000-0000-00000BC90000}"/>
    <cellStyle name="Uwaga 27 2 6 11" xfId="35041" xr:uid="{00000000-0005-0000-0000-00000CC90000}"/>
    <cellStyle name="Uwaga 27 2 6 12" xfId="38229" xr:uid="{00000000-0005-0000-0000-00000DC90000}"/>
    <cellStyle name="Uwaga 27 2 6 13" xfId="41436" xr:uid="{00000000-0005-0000-0000-00000EC90000}"/>
    <cellStyle name="Uwaga 27 2 6 14" xfId="44615" xr:uid="{00000000-0005-0000-0000-00000FC90000}"/>
    <cellStyle name="Uwaga 27 2 6 15" xfId="47911" xr:uid="{00000000-0005-0000-0000-000010C90000}"/>
    <cellStyle name="Uwaga 27 2 6 16" xfId="51079" xr:uid="{00000000-0005-0000-0000-000011C90000}"/>
    <cellStyle name="Uwaga 27 2 6 17" xfId="54268" xr:uid="{00000000-0005-0000-0000-000012C90000}"/>
    <cellStyle name="Uwaga 27 2 6 18" xfId="56322" xr:uid="{00000000-0005-0000-0000-000013C90000}"/>
    <cellStyle name="Uwaga 27 2 6 19" xfId="59559" xr:uid="{00000000-0005-0000-0000-000014C90000}"/>
    <cellStyle name="Uwaga 27 2 6 2" xfId="10129" xr:uid="{00000000-0005-0000-0000-000015C90000}"/>
    <cellStyle name="Uwaga 27 2 6 3" xfId="12171" xr:uid="{00000000-0005-0000-0000-000016C90000}"/>
    <cellStyle name="Uwaga 27 2 6 4" xfId="6295" xr:uid="{00000000-0005-0000-0000-000017C90000}"/>
    <cellStyle name="Uwaga 27 2 6 5" xfId="16820" xr:uid="{00000000-0005-0000-0000-000018C90000}"/>
    <cellStyle name="Uwaga 27 2 6 6" xfId="19395" xr:uid="{00000000-0005-0000-0000-000019C90000}"/>
    <cellStyle name="Uwaga 27 2 6 7" xfId="22705" xr:uid="{00000000-0005-0000-0000-00001AC90000}"/>
    <cellStyle name="Uwaga 27 2 6 8" xfId="26022" xr:uid="{00000000-0005-0000-0000-00001BC90000}"/>
    <cellStyle name="Uwaga 27 2 6 9" xfId="29254" xr:uid="{00000000-0005-0000-0000-00001CC90000}"/>
    <cellStyle name="Uwaga 27 2 7" xfId="3069" xr:uid="{00000000-0005-0000-0000-00001DC90000}"/>
    <cellStyle name="Uwaga 27 2 7 10" xfId="32713" xr:uid="{00000000-0005-0000-0000-00001EC90000}"/>
    <cellStyle name="Uwaga 27 2 7 11" xfId="35182" xr:uid="{00000000-0005-0000-0000-00001FC90000}"/>
    <cellStyle name="Uwaga 27 2 7 12" xfId="38371" xr:uid="{00000000-0005-0000-0000-000020C90000}"/>
    <cellStyle name="Uwaga 27 2 7 13" xfId="41577" xr:uid="{00000000-0005-0000-0000-000021C90000}"/>
    <cellStyle name="Uwaga 27 2 7 14" xfId="44757" xr:uid="{00000000-0005-0000-0000-000022C90000}"/>
    <cellStyle name="Uwaga 27 2 7 15" xfId="48052" xr:uid="{00000000-0005-0000-0000-000023C90000}"/>
    <cellStyle name="Uwaga 27 2 7 16" xfId="51220" xr:uid="{00000000-0005-0000-0000-000024C90000}"/>
    <cellStyle name="Uwaga 27 2 7 17" xfId="54408" xr:uid="{00000000-0005-0000-0000-000025C90000}"/>
    <cellStyle name="Uwaga 27 2 7 18" xfId="56462" xr:uid="{00000000-0005-0000-0000-000026C90000}"/>
    <cellStyle name="Uwaga 27 2 7 19" xfId="59699" xr:uid="{00000000-0005-0000-0000-000027C90000}"/>
    <cellStyle name="Uwaga 27 2 7 2" xfId="10271" xr:uid="{00000000-0005-0000-0000-000028C90000}"/>
    <cellStyle name="Uwaga 27 2 7 3" xfId="12313" xr:uid="{00000000-0005-0000-0000-000029C90000}"/>
    <cellStyle name="Uwaga 27 2 7 4" xfId="6437" xr:uid="{00000000-0005-0000-0000-00002AC90000}"/>
    <cellStyle name="Uwaga 27 2 7 5" xfId="16962" xr:uid="{00000000-0005-0000-0000-00002BC90000}"/>
    <cellStyle name="Uwaga 27 2 7 6" xfId="19537" xr:uid="{00000000-0005-0000-0000-00002CC90000}"/>
    <cellStyle name="Uwaga 27 2 7 7" xfId="22847" xr:uid="{00000000-0005-0000-0000-00002DC90000}"/>
    <cellStyle name="Uwaga 27 2 7 8" xfId="26163" xr:uid="{00000000-0005-0000-0000-00002EC90000}"/>
    <cellStyle name="Uwaga 27 2 7 9" xfId="29396" xr:uid="{00000000-0005-0000-0000-00002FC90000}"/>
    <cellStyle name="Uwaga 27 2 8" xfId="3197" xr:uid="{00000000-0005-0000-0000-000030C90000}"/>
    <cellStyle name="Uwaga 27 2 8 10" xfId="32841" xr:uid="{00000000-0005-0000-0000-000031C90000}"/>
    <cellStyle name="Uwaga 27 2 8 11" xfId="35310" xr:uid="{00000000-0005-0000-0000-000032C90000}"/>
    <cellStyle name="Uwaga 27 2 8 12" xfId="38499" xr:uid="{00000000-0005-0000-0000-000033C90000}"/>
    <cellStyle name="Uwaga 27 2 8 13" xfId="41705" xr:uid="{00000000-0005-0000-0000-000034C90000}"/>
    <cellStyle name="Uwaga 27 2 8 14" xfId="44885" xr:uid="{00000000-0005-0000-0000-000035C90000}"/>
    <cellStyle name="Uwaga 27 2 8 15" xfId="48180" xr:uid="{00000000-0005-0000-0000-000036C90000}"/>
    <cellStyle name="Uwaga 27 2 8 16" xfId="51348" xr:uid="{00000000-0005-0000-0000-000037C90000}"/>
    <cellStyle name="Uwaga 27 2 8 17" xfId="54535" xr:uid="{00000000-0005-0000-0000-000038C90000}"/>
    <cellStyle name="Uwaga 27 2 8 18" xfId="56589" xr:uid="{00000000-0005-0000-0000-000039C90000}"/>
    <cellStyle name="Uwaga 27 2 8 19" xfId="59826" xr:uid="{00000000-0005-0000-0000-00003AC90000}"/>
    <cellStyle name="Uwaga 27 2 8 2" xfId="10399" xr:uid="{00000000-0005-0000-0000-00003BC90000}"/>
    <cellStyle name="Uwaga 27 2 8 3" xfId="12441" xr:uid="{00000000-0005-0000-0000-00003CC90000}"/>
    <cellStyle name="Uwaga 27 2 8 4" xfId="6565" xr:uid="{00000000-0005-0000-0000-00003DC90000}"/>
    <cellStyle name="Uwaga 27 2 8 5" xfId="17090" xr:uid="{00000000-0005-0000-0000-00003EC90000}"/>
    <cellStyle name="Uwaga 27 2 8 6" xfId="19665" xr:uid="{00000000-0005-0000-0000-00003FC90000}"/>
    <cellStyle name="Uwaga 27 2 8 7" xfId="22975" xr:uid="{00000000-0005-0000-0000-000040C90000}"/>
    <cellStyle name="Uwaga 27 2 8 8" xfId="26290" xr:uid="{00000000-0005-0000-0000-000041C90000}"/>
    <cellStyle name="Uwaga 27 2 8 9" xfId="29524" xr:uid="{00000000-0005-0000-0000-000042C90000}"/>
    <cellStyle name="Uwaga 27 2 9" xfId="3095" xr:uid="{00000000-0005-0000-0000-000043C90000}"/>
    <cellStyle name="Uwaga 27 2 9 10" xfId="32739" xr:uid="{00000000-0005-0000-0000-000044C90000}"/>
    <cellStyle name="Uwaga 27 2 9 11" xfId="35208" xr:uid="{00000000-0005-0000-0000-000045C90000}"/>
    <cellStyle name="Uwaga 27 2 9 12" xfId="38397" xr:uid="{00000000-0005-0000-0000-000046C90000}"/>
    <cellStyle name="Uwaga 27 2 9 13" xfId="41603" xr:uid="{00000000-0005-0000-0000-000047C90000}"/>
    <cellStyle name="Uwaga 27 2 9 14" xfId="44783" xr:uid="{00000000-0005-0000-0000-000048C90000}"/>
    <cellStyle name="Uwaga 27 2 9 15" xfId="48078" xr:uid="{00000000-0005-0000-0000-000049C90000}"/>
    <cellStyle name="Uwaga 27 2 9 16" xfId="51246" xr:uid="{00000000-0005-0000-0000-00004AC90000}"/>
    <cellStyle name="Uwaga 27 2 9 17" xfId="54434" xr:uid="{00000000-0005-0000-0000-00004BC90000}"/>
    <cellStyle name="Uwaga 27 2 9 18" xfId="56488" xr:uid="{00000000-0005-0000-0000-00004CC90000}"/>
    <cellStyle name="Uwaga 27 2 9 19" xfId="59725" xr:uid="{00000000-0005-0000-0000-00004DC90000}"/>
    <cellStyle name="Uwaga 27 2 9 2" xfId="10297" xr:uid="{00000000-0005-0000-0000-00004EC90000}"/>
    <cellStyle name="Uwaga 27 2 9 3" xfId="12339" xr:uid="{00000000-0005-0000-0000-00004FC90000}"/>
    <cellStyle name="Uwaga 27 2 9 4" xfId="6463" xr:uid="{00000000-0005-0000-0000-000050C90000}"/>
    <cellStyle name="Uwaga 27 2 9 5" xfId="16988" xr:uid="{00000000-0005-0000-0000-000051C90000}"/>
    <cellStyle name="Uwaga 27 2 9 6" xfId="19563" xr:uid="{00000000-0005-0000-0000-000052C90000}"/>
    <cellStyle name="Uwaga 27 2 9 7" xfId="22873" xr:uid="{00000000-0005-0000-0000-000053C90000}"/>
    <cellStyle name="Uwaga 27 2 9 8" xfId="26189" xr:uid="{00000000-0005-0000-0000-000054C90000}"/>
    <cellStyle name="Uwaga 27 2 9 9" xfId="29422" xr:uid="{00000000-0005-0000-0000-000055C90000}"/>
    <cellStyle name="Uwaga 27 20" xfId="1898" xr:uid="{00000000-0005-0000-0000-000056C90000}"/>
    <cellStyle name="Uwaga 27 20 10" xfId="31550" xr:uid="{00000000-0005-0000-0000-000057C90000}"/>
    <cellStyle name="Uwaga 27 20 11" xfId="18079" xr:uid="{00000000-0005-0000-0000-000058C90000}"/>
    <cellStyle name="Uwaga 27 20 12" xfId="37200" xr:uid="{00000000-0005-0000-0000-000059C90000}"/>
    <cellStyle name="Uwaga 27 20 13" xfId="40425" xr:uid="{00000000-0005-0000-0000-00005AC90000}"/>
    <cellStyle name="Uwaga 27 20 14" xfId="43586" xr:uid="{00000000-0005-0000-0000-00005BC90000}"/>
    <cellStyle name="Uwaga 27 20 15" xfId="46900" xr:uid="{00000000-0005-0000-0000-00005CC90000}"/>
    <cellStyle name="Uwaga 27 20 16" xfId="50052" xr:uid="{00000000-0005-0000-0000-00005DC90000}"/>
    <cellStyle name="Uwaga 27 20 17" xfId="53272" xr:uid="{00000000-0005-0000-0000-00005EC90000}"/>
    <cellStyle name="Uwaga 27 20 18" xfId="34228" xr:uid="{00000000-0005-0000-0000-00005FC90000}"/>
    <cellStyle name="Uwaga 27 20 19" xfId="58555" xr:uid="{00000000-0005-0000-0000-000060C90000}"/>
    <cellStyle name="Uwaga 27 20 2" xfId="9108" xr:uid="{00000000-0005-0000-0000-000061C90000}"/>
    <cellStyle name="Uwaga 27 20 3" xfId="8282" xr:uid="{00000000-0005-0000-0000-000062C90000}"/>
    <cellStyle name="Uwaga 27 20 4" xfId="5276" xr:uid="{00000000-0005-0000-0000-000063C90000}"/>
    <cellStyle name="Uwaga 27 20 5" xfId="15794" xr:uid="{00000000-0005-0000-0000-000064C90000}"/>
    <cellStyle name="Uwaga 27 20 6" xfId="14303" xr:uid="{00000000-0005-0000-0000-000065C90000}"/>
    <cellStyle name="Uwaga 27 20 7" xfId="21676" xr:uid="{00000000-0005-0000-0000-000066C90000}"/>
    <cellStyle name="Uwaga 27 20 8" xfId="24998" xr:uid="{00000000-0005-0000-0000-000067C90000}"/>
    <cellStyle name="Uwaga 27 20 9" xfId="28225" xr:uid="{00000000-0005-0000-0000-000068C90000}"/>
    <cellStyle name="Uwaga 27 21" xfId="4066" xr:uid="{00000000-0005-0000-0000-000069C90000}"/>
    <cellStyle name="Uwaga 27 21 10" xfId="36172" xr:uid="{00000000-0005-0000-0000-00006AC90000}"/>
    <cellStyle name="Uwaga 27 21 11" xfId="39368" xr:uid="{00000000-0005-0000-0000-00006BC90000}"/>
    <cellStyle name="Uwaga 27 21 12" xfId="42567" xr:uid="{00000000-0005-0000-0000-00006CC90000}"/>
    <cellStyle name="Uwaga 27 21 13" xfId="45754" xr:uid="{00000000-0005-0000-0000-00006DC90000}"/>
    <cellStyle name="Uwaga 27 21 14" xfId="49042" xr:uid="{00000000-0005-0000-0000-00006EC90000}"/>
    <cellStyle name="Uwaga 27 21 15" xfId="52215" xr:uid="{00000000-0005-0000-0000-00006FC90000}"/>
    <cellStyle name="Uwaga 27 21 16" xfId="55390" xr:uid="{00000000-0005-0000-0000-000070C90000}"/>
    <cellStyle name="Uwaga 27 21 17" xfId="57444" xr:uid="{00000000-0005-0000-0000-000071C90000}"/>
    <cellStyle name="Uwaga 27 21 18" xfId="60681" xr:uid="{00000000-0005-0000-0000-000072C90000}"/>
    <cellStyle name="Uwaga 27 21 2" xfId="11268" xr:uid="{00000000-0005-0000-0000-000073C90000}"/>
    <cellStyle name="Uwaga 27 21 3" xfId="13310" xr:uid="{00000000-0005-0000-0000-000074C90000}"/>
    <cellStyle name="Uwaga 27 21 4" xfId="17959" xr:uid="{00000000-0005-0000-0000-000075C90000}"/>
    <cellStyle name="Uwaga 27 21 5" xfId="20534" xr:uid="{00000000-0005-0000-0000-000076C90000}"/>
    <cellStyle name="Uwaga 27 21 6" xfId="23844" xr:uid="{00000000-0005-0000-0000-000077C90000}"/>
    <cellStyle name="Uwaga 27 21 7" xfId="27159" xr:uid="{00000000-0005-0000-0000-000078C90000}"/>
    <cellStyle name="Uwaga 27 21 8" xfId="30393" xr:uid="{00000000-0005-0000-0000-000079C90000}"/>
    <cellStyle name="Uwaga 27 21 9" xfId="33710" xr:uid="{00000000-0005-0000-0000-00007AC90000}"/>
    <cellStyle name="Uwaga 27 22" xfId="4360" xr:uid="{00000000-0005-0000-0000-00007BC90000}"/>
    <cellStyle name="Uwaga 27 22 10" xfId="42856" xr:uid="{00000000-0005-0000-0000-00007CC90000}"/>
    <cellStyle name="Uwaga 27 22 11" xfId="46048" xr:uid="{00000000-0005-0000-0000-00007DC90000}"/>
    <cellStyle name="Uwaga 27 22 12" xfId="49325" xr:uid="{00000000-0005-0000-0000-00007EC90000}"/>
    <cellStyle name="Uwaga 27 22 13" xfId="52508" xr:uid="{00000000-0005-0000-0000-00007FC90000}"/>
    <cellStyle name="Uwaga 27 22 14" xfId="57723" xr:uid="{00000000-0005-0000-0000-000080C90000}"/>
    <cellStyle name="Uwaga 27 22 15" xfId="60960" xr:uid="{00000000-0005-0000-0000-000081C90000}"/>
    <cellStyle name="Uwaga 27 22 2" xfId="13598" xr:uid="{00000000-0005-0000-0000-000082C90000}"/>
    <cellStyle name="Uwaga 27 22 3" xfId="7577" xr:uid="{00000000-0005-0000-0000-000083C90000}"/>
    <cellStyle name="Uwaga 27 22 4" xfId="20828" xr:uid="{00000000-0005-0000-0000-000084C90000}"/>
    <cellStyle name="Uwaga 27 22 5" xfId="24138" xr:uid="{00000000-0005-0000-0000-000085C90000}"/>
    <cellStyle name="Uwaga 27 22 6" xfId="27452" xr:uid="{00000000-0005-0000-0000-000086C90000}"/>
    <cellStyle name="Uwaga 27 22 7" xfId="30687" xr:uid="{00000000-0005-0000-0000-000087C90000}"/>
    <cellStyle name="Uwaga 27 22 8" xfId="36456" xr:uid="{00000000-0005-0000-0000-000088C90000}"/>
    <cellStyle name="Uwaga 27 22 9" xfId="39661" xr:uid="{00000000-0005-0000-0000-000089C90000}"/>
    <cellStyle name="Uwaga 27 23" xfId="4161" xr:uid="{00000000-0005-0000-0000-00008AC90000}"/>
    <cellStyle name="Uwaga 27 23 10" xfId="42662" xr:uid="{00000000-0005-0000-0000-00008BC90000}"/>
    <cellStyle name="Uwaga 27 23 11" xfId="45849" xr:uid="{00000000-0005-0000-0000-00008CC90000}"/>
    <cellStyle name="Uwaga 27 23 12" xfId="49137" xr:uid="{00000000-0005-0000-0000-00008DC90000}"/>
    <cellStyle name="Uwaga 27 23 13" xfId="52309" xr:uid="{00000000-0005-0000-0000-00008EC90000}"/>
    <cellStyle name="Uwaga 27 23 14" xfId="57535" xr:uid="{00000000-0005-0000-0000-00008FC90000}"/>
    <cellStyle name="Uwaga 27 23 15" xfId="60772" xr:uid="{00000000-0005-0000-0000-000090C90000}"/>
    <cellStyle name="Uwaga 27 23 2" xfId="13405" xr:uid="{00000000-0005-0000-0000-000091C90000}"/>
    <cellStyle name="Uwaga 27 23 3" xfId="7398" xr:uid="{00000000-0005-0000-0000-000092C90000}"/>
    <cellStyle name="Uwaga 27 23 4" xfId="20629" xr:uid="{00000000-0005-0000-0000-000093C90000}"/>
    <cellStyle name="Uwaga 27 23 5" xfId="23939" xr:uid="{00000000-0005-0000-0000-000094C90000}"/>
    <cellStyle name="Uwaga 27 23 6" xfId="27254" xr:uid="{00000000-0005-0000-0000-000095C90000}"/>
    <cellStyle name="Uwaga 27 23 7" xfId="30488" xr:uid="{00000000-0005-0000-0000-000096C90000}"/>
    <cellStyle name="Uwaga 27 23 8" xfId="36267" xr:uid="{00000000-0005-0000-0000-000097C90000}"/>
    <cellStyle name="Uwaga 27 23 9" xfId="39463" xr:uid="{00000000-0005-0000-0000-000098C90000}"/>
    <cellStyle name="Uwaga 27 24" xfId="4419" xr:uid="{00000000-0005-0000-0000-000099C90000}"/>
    <cellStyle name="Uwaga 27 24 10" xfId="42913" xr:uid="{00000000-0005-0000-0000-00009AC90000}"/>
    <cellStyle name="Uwaga 27 24 11" xfId="46107" xr:uid="{00000000-0005-0000-0000-00009BC90000}"/>
    <cellStyle name="Uwaga 27 24 12" xfId="49382" xr:uid="{00000000-0005-0000-0000-00009CC90000}"/>
    <cellStyle name="Uwaga 27 24 13" xfId="52567" xr:uid="{00000000-0005-0000-0000-00009DC90000}"/>
    <cellStyle name="Uwaga 27 24 14" xfId="57777" xr:uid="{00000000-0005-0000-0000-00009EC90000}"/>
    <cellStyle name="Uwaga 27 24 15" xfId="61014" xr:uid="{00000000-0005-0000-0000-00009FC90000}"/>
    <cellStyle name="Uwaga 27 24 2" xfId="13657" xr:uid="{00000000-0005-0000-0000-0000A0C90000}"/>
    <cellStyle name="Uwaga 27 24 3" xfId="7622" xr:uid="{00000000-0005-0000-0000-0000A1C90000}"/>
    <cellStyle name="Uwaga 27 24 4" xfId="20887" xr:uid="{00000000-0005-0000-0000-0000A2C90000}"/>
    <cellStyle name="Uwaga 27 24 5" xfId="24197" xr:uid="{00000000-0005-0000-0000-0000A3C90000}"/>
    <cellStyle name="Uwaga 27 24 6" xfId="27511" xr:uid="{00000000-0005-0000-0000-0000A4C90000}"/>
    <cellStyle name="Uwaga 27 24 7" xfId="30746" xr:uid="{00000000-0005-0000-0000-0000A5C90000}"/>
    <cellStyle name="Uwaga 27 24 8" xfId="36513" xr:uid="{00000000-0005-0000-0000-0000A6C90000}"/>
    <cellStyle name="Uwaga 27 24 9" xfId="39720" xr:uid="{00000000-0005-0000-0000-0000A7C90000}"/>
    <cellStyle name="Uwaga 27 25" xfId="4477" xr:uid="{00000000-0005-0000-0000-0000A8C90000}"/>
    <cellStyle name="Uwaga 27 25 10" xfId="42968" xr:uid="{00000000-0005-0000-0000-0000A9C90000}"/>
    <cellStyle name="Uwaga 27 25 11" xfId="46165" xr:uid="{00000000-0005-0000-0000-0000AAC90000}"/>
    <cellStyle name="Uwaga 27 25 12" xfId="49437" xr:uid="{00000000-0005-0000-0000-0000ABC90000}"/>
    <cellStyle name="Uwaga 27 25 13" xfId="52625" xr:uid="{00000000-0005-0000-0000-0000ACC90000}"/>
    <cellStyle name="Uwaga 27 25 14" xfId="57830" xr:uid="{00000000-0005-0000-0000-0000ADC90000}"/>
    <cellStyle name="Uwaga 27 25 15" xfId="61067" xr:uid="{00000000-0005-0000-0000-0000AEC90000}"/>
    <cellStyle name="Uwaga 27 25 2" xfId="13714" xr:uid="{00000000-0005-0000-0000-0000AFC90000}"/>
    <cellStyle name="Uwaga 27 25 3" xfId="7675" xr:uid="{00000000-0005-0000-0000-0000B0C90000}"/>
    <cellStyle name="Uwaga 27 25 4" xfId="20945" xr:uid="{00000000-0005-0000-0000-0000B1C90000}"/>
    <cellStyle name="Uwaga 27 25 5" xfId="24255" xr:uid="{00000000-0005-0000-0000-0000B2C90000}"/>
    <cellStyle name="Uwaga 27 25 6" xfId="27568" xr:uid="{00000000-0005-0000-0000-0000B3C90000}"/>
    <cellStyle name="Uwaga 27 25 7" xfId="30804" xr:uid="{00000000-0005-0000-0000-0000B4C90000}"/>
    <cellStyle name="Uwaga 27 25 8" xfId="36568" xr:uid="{00000000-0005-0000-0000-0000B5C90000}"/>
    <cellStyle name="Uwaga 27 25 9" xfId="39778" xr:uid="{00000000-0005-0000-0000-0000B6C90000}"/>
    <cellStyle name="Uwaga 27 26" xfId="4531" xr:uid="{00000000-0005-0000-0000-0000B7C90000}"/>
    <cellStyle name="Uwaga 27 26 10" xfId="43020" xr:uid="{00000000-0005-0000-0000-0000B8C90000}"/>
    <cellStyle name="Uwaga 27 26 11" xfId="46219" xr:uid="{00000000-0005-0000-0000-0000B9C90000}"/>
    <cellStyle name="Uwaga 27 26 12" xfId="49488" xr:uid="{00000000-0005-0000-0000-0000BAC90000}"/>
    <cellStyle name="Uwaga 27 26 13" xfId="52679" xr:uid="{00000000-0005-0000-0000-0000BBC90000}"/>
    <cellStyle name="Uwaga 27 26 14" xfId="57880" xr:uid="{00000000-0005-0000-0000-0000BCC90000}"/>
    <cellStyle name="Uwaga 27 26 15" xfId="61117" xr:uid="{00000000-0005-0000-0000-0000BDC90000}"/>
    <cellStyle name="Uwaga 27 26 2" xfId="13767" xr:uid="{00000000-0005-0000-0000-0000BEC90000}"/>
    <cellStyle name="Uwaga 27 26 3" xfId="7725" xr:uid="{00000000-0005-0000-0000-0000BFC90000}"/>
    <cellStyle name="Uwaga 27 26 4" xfId="20999" xr:uid="{00000000-0005-0000-0000-0000C0C90000}"/>
    <cellStyle name="Uwaga 27 26 5" xfId="24309" xr:uid="{00000000-0005-0000-0000-0000C1C90000}"/>
    <cellStyle name="Uwaga 27 26 6" xfId="27621" xr:uid="{00000000-0005-0000-0000-0000C2C90000}"/>
    <cellStyle name="Uwaga 27 26 7" xfId="30858" xr:uid="{00000000-0005-0000-0000-0000C3C90000}"/>
    <cellStyle name="Uwaga 27 26 8" xfId="36619" xr:uid="{00000000-0005-0000-0000-0000C4C90000}"/>
    <cellStyle name="Uwaga 27 26 9" xfId="39832" xr:uid="{00000000-0005-0000-0000-0000C5C90000}"/>
    <cellStyle name="Uwaga 27 27" xfId="4587" xr:uid="{00000000-0005-0000-0000-0000C6C90000}"/>
    <cellStyle name="Uwaga 27 27 10" xfId="43074" xr:uid="{00000000-0005-0000-0000-0000C7C90000}"/>
    <cellStyle name="Uwaga 27 27 11" xfId="46275" xr:uid="{00000000-0005-0000-0000-0000C8C90000}"/>
    <cellStyle name="Uwaga 27 27 12" xfId="49542" xr:uid="{00000000-0005-0000-0000-0000C9C90000}"/>
    <cellStyle name="Uwaga 27 27 13" xfId="52735" xr:uid="{00000000-0005-0000-0000-0000CAC90000}"/>
    <cellStyle name="Uwaga 27 27 14" xfId="57933" xr:uid="{00000000-0005-0000-0000-0000CBC90000}"/>
    <cellStyle name="Uwaga 27 27 15" xfId="61170" xr:uid="{00000000-0005-0000-0000-0000CCC90000}"/>
    <cellStyle name="Uwaga 27 27 2" xfId="13823" xr:uid="{00000000-0005-0000-0000-0000CDC90000}"/>
    <cellStyle name="Uwaga 27 27 3" xfId="7778" xr:uid="{00000000-0005-0000-0000-0000CEC90000}"/>
    <cellStyle name="Uwaga 27 27 4" xfId="21055" xr:uid="{00000000-0005-0000-0000-0000CFC90000}"/>
    <cellStyle name="Uwaga 27 27 5" xfId="24365" xr:uid="{00000000-0005-0000-0000-0000D0C90000}"/>
    <cellStyle name="Uwaga 27 27 6" xfId="27677" xr:uid="{00000000-0005-0000-0000-0000D1C90000}"/>
    <cellStyle name="Uwaga 27 27 7" xfId="30914" xr:uid="{00000000-0005-0000-0000-0000D2C90000}"/>
    <cellStyle name="Uwaga 27 27 8" xfId="36674" xr:uid="{00000000-0005-0000-0000-0000D3C90000}"/>
    <cellStyle name="Uwaga 27 27 9" xfId="39887" xr:uid="{00000000-0005-0000-0000-0000D4C90000}"/>
    <cellStyle name="Uwaga 27 28" xfId="4634" xr:uid="{00000000-0005-0000-0000-0000D5C90000}"/>
    <cellStyle name="Uwaga 27 28 10" xfId="43120" xr:uid="{00000000-0005-0000-0000-0000D6C90000}"/>
    <cellStyle name="Uwaga 27 28 11" xfId="46322" xr:uid="{00000000-0005-0000-0000-0000D7C90000}"/>
    <cellStyle name="Uwaga 27 28 12" xfId="49588" xr:uid="{00000000-0005-0000-0000-0000D8C90000}"/>
    <cellStyle name="Uwaga 27 28 13" xfId="52782" xr:uid="{00000000-0005-0000-0000-0000D9C90000}"/>
    <cellStyle name="Uwaga 27 28 14" xfId="57979" xr:uid="{00000000-0005-0000-0000-0000DAC90000}"/>
    <cellStyle name="Uwaga 27 28 15" xfId="61216" xr:uid="{00000000-0005-0000-0000-0000DBC90000}"/>
    <cellStyle name="Uwaga 27 28 2" xfId="13870" xr:uid="{00000000-0005-0000-0000-0000DCC90000}"/>
    <cellStyle name="Uwaga 27 28 3" xfId="7824" xr:uid="{00000000-0005-0000-0000-0000DDC90000}"/>
    <cellStyle name="Uwaga 27 28 4" xfId="21102" xr:uid="{00000000-0005-0000-0000-0000DEC90000}"/>
    <cellStyle name="Uwaga 27 28 5" xfId="24412" xr:uid="{00000000-0005-0000-0000-0000DFC90000}"/>
    <cellStyle name="Uwaga 27 28 6" xfId="27724" xr:uid="{00000000-0005-0000-0000-0000E0C90000}"/>
    <cellStyle name="Uwaga 27 28 7" xfId="30961" xr:uid="{00000000-0005-0000-0000-0000E1C90000}"/>
    <cellStyle name="Uwaga 27 28 8" xfId="36721" xr:uid="{00000000-0005-0000-0000-0000E2C90000}"/>
    <cellStyle name="Uwaga 27 28 9" xfId="39934" xr:uid="{00000000-0005-0000-0000-0000E3C90000}"/>
    <cellStyle name="Uwaga 27 29" xfId="4688" xr:uid="{00000000-0005-0000-0000-0000E4C90000}"/>
    <cellStyle name="Uwaga 27 29 10" xfId="43171" xr:uid="{00000000-0005-0000-0000-0000E5C90000}"/>
    <cellStyle name="Uwaga 27 29 11" xfId="46376" xr:uid="{00000000-0005-0000-0000-0000E6C90000}"/>
    <cellStyle name="Uwaga 27 29 12" xfId="49639" xr:uid="{00000000-0005-0000-0000-0000E7C90000}"/>
    <cellStyle name="Uwaga 27 29 13" xfId="52836" xr:uid="{00000000-0005-0000-0000-0000E8C90000}"/>
    <cellStyle name="Uwaga 27 29 14" xfId="58030" xr:uid="{00000000-0005-0000-0000-0000E9C90000}"/>
    <cellStyle name="Uwaga 27 29 15" xfId="61267" xr:uid="{00000000-0005-0000-0000-0000EAC90000}"/>
    <cellStyle name="Uwaga 27 29 2" xfId="13923" xr:uid="{00000000-0005-0000-0000-0000EBC90000}"/>
    <cellStyle name="Uwaga 27 29 3" xfId="7875" xr:uid="{00000000-0005-0000-0000-0000ECC90000}"/>
    <cellStyle name="Uwaga 27 29 4" xfId="21156" xr:uid="{00000000-0005-0000-0000-0000EDC90000}"/>
    <cellStyle name="Uwaga 27 29 5" xfId="24466" xr:uid="{00000000-0005-0000-0000-0000EEC90000}"/>
    <cellStyle name="Uwaga 27 29 6" xfId="27778" xr:uid="{00000000-0005-0000-0000-0000EFC90000}"/>
    <cellStyle name="Uwaga 27 29 7" xfId="31015" xr:uid="{00000000-0005-0000-0000-0000F0C90000}"/>
    <cellStyle name="Uwaga 27 29 8" xfId="36773" xr:uid="{00000000-0005-0000-0000-0000F1C90000}"/>
    <cellStyle name="Uwaga 27 29 9" xfId="39988" xr:uid="{00000000-0005-0000-0000-0000F2C90000}"/>
    <cellStyle name="Uwaga 27 3" xfId="1682" xr:uid="{00000000-0005-0000-0000-0000F3C90000}"/>
    <cellStyle name="Uwaga 27 3 10" xfId="31334" xr:uid="{00000000-0005-0000-0000-0000F4C90000}"/>
    <cellStyle name="Uwaga 27 3 11" xfId="15186" xr:uid="{00000000-0005-0000-0000-0000F5C90000}"/>
    <cellStyle name="Uwaga 27 3 12" xfId="36984" xr:uid="{00000000-0005-0000-0000-0000F6C90000}"/>
    <cellStyle name="Uwaga 27 3 13" xfId="40216" xr:uid="{00000000-0005-0000-0000-0000F7C90000}"/>
    <cellStyle name="Uwaga 27 3 14" xfId="43370" xr:uid="{00000000-0005-0000-0000-0000F8C90000}"/>
    <cellStyle name="Uwaga 27 3 15" xfId="46691" xr:uid="{00000000-0005-0000-0000-0000F9C90000}"/>
    <cellStyle name="Uwaga 27 3 16" xfId="49836" xr:uid="{00000000-0005-0000-0000-0000FAC90000}"/>
    <cellStyle name="Uwaga 27 3 17" xfId="53064" xr:uid="{00000000-0005-0000-0000-0000FBC90000}"/>
    <cellStyle name="Uwaga 27 3 18" xfId="15828" xr:uid="{00000000-0005-0000-0000-0000FCC90000}"/>
    <cellStyle name="Uwaga 27 3 19" xfId="58347" xr:uid="{00000000-0005-0000-0000-0000FDC90000}"/>
    <cellStyle name="Uwaga 27 3 2" xfId="8892" xr:uid="{00000000-0005-0000-0000-0000FEC90000}"/>
    <cellStyle name="Uwaga 27 3 3" xfId="8498" xr:uid="{00000000-0005-0000-0000-0000FFC90000}"/>
    <cellStyle name="Uwaga 27 3 4" xfId="5061" xr:uid="{00000000-0005-0000-0000-000000CA0000}"/>
    <cellStyle name="Uwaga 27 3 5" xfId="15578" xr:uid="{00000000-0005-0000-0000-000001CA0000}"/>
    <cellStyle name="Uwaga 27 3 6" xfId="14519" xr:uid="{00000000-0005-0000-0000-000002CA0000}"/>
    <cellStyle name="Uwaga 27 3 7" xfId="21460" xr:uid="{00000000-0005-0000-0000-000003CA0000}"/>
    <cellStyle name="Uwaga 27 3 8" xfId="24783" xr:uid="{00000000-0005-0000-0000-000004CA0000}"/>
    <cellStyle name="Uwaga 27 3 9" xfId="28009" xr:uid="{00000000-0005-0000-0000-000005CA0000}"/>
    <cellStyle name="Uwaga 27 30" xfId="4740" xr:uid="{00000000-0005-0000-0000-000006CA0000}"/>
    <cellStyle name="Uwaga 27 30 10" xfId="43221" xr:uid="{00000000-0005-0000-0000-000007CA0000}"/>
    <cellStyle name="Uwaga 27 30 11" xfId="46428" xr:uid="{00000000-0005-0000-0000-000008CA0000}"/>
    <cellStyle name="Uwaga 27 30 12" xfId="49688" xr:uid="{00000000-0005-0000-0000-000009CA0000}"/>
    <cellStyle name="Uwaga 27 30 13" xfId="52888" xr:uid="{00000000-0005-0000-0000-00000ACA0000}"/>
    <cellStyle name="Uwaga 27 30 14" xfId="58079" xr:uid="{00000000-0005-0000-0000-00000BCA0000}"/>
    <cellStyle name="Uwaga 27 30 15" xfId="61316" xr:uid="{00000000-0005-0000-0000-00000CCA0000}"/>
    <cellStyle name="Uwaga 27 30 2" xfId="13974" xr:uid="{00000000-0005-0000-0000-00000DCA0000}"/>
    <cellStyle name="Uwaga 27 30 3" xfId="7924" xr:uid="{00000000-0005-0000-0000-00000ECA0000}"/>
    <cellStyle name="Uwaga 27 30 4" xfId="21208" xr:uid="{00000000-0005-0000-0000-00000FCA0000}"/>
    <cellStyle name="Uwaga 27 30 5" xfId="24518" xr:uid="{00000000-0005-0000-0000-000010CA0000}"/>
    <cellStyle name="Uwaga 27 30 6" xfId="27830" xr:uid="{00000000-0005-0000-0000-000011CA0000}"/>
    <cellStyle name="Uwaga 27 30 7" xfId="31067" xr:uid="{00000000-0005-0000-0000-000012CA0000}"/>
    <cellStyle name="Uwaga 27 30 8" xfId="36824" xr:uid="{00000000-0005-0000-0000-000013CA0000}"/>
    <cellStyle name="Uwaga 27 30 9" xfId="40039" xr:uid="{00000000-0005-0000-0000-000014CA0000}"/>
    <cellStyle name="Uwaga 27 31" xfId="4791" xr:uid="{00000000-0005-0000-0000-000015CA0000}"/>
    <cellStyle name="Uwaga 27 31 10" xfId="43270" xr:uid="{00000000-0005-0000-0000-000016CA0000}"/>
    <cellStyle name="Uwaga 27 31 11" xfId="46479" xr:uid="{00000000-0005-0000-0000-000017CA0000}"/>
    <cellStyle name="Uwaga 27 31 12" xfId="49737" xr:uid="{00000000-0005-0000-0000-000018CA0000}"/>
    <cellStyle name="Uwaga 27 31 13" xfId="52939" xr:uid="{00000000-0005-0000-0000-000019CA0000}"/>
    <cellStyle name="Uwaga 27 31 14" xfId="58128" xr:uid="{00000000-0005-0000-0000-00001ACA0000}"/>
    <cellStyle name="Uwaga 27 31 15" xfId="61365" xr:uid="{00000000-0005-0000-0000-00001BCA0000}"/>
    <cellStyle name="Uwaga 27 31 2" xfId="14025" xr:uid="{00000000-0005-0000-0000-00001CCA0000}"/>
    <cellStyle name="Uwaga 27 31 3" xfId="7973" xr:uid="{00000000-0005-0000-0000-00001DCA0000}"/>
    <cellStyle name="Uwaga 27 31 4" xfId="21259" xr:uid="{00000000-0005-0000-0000-00001ECA0000}"/>
    <cellStyle name="Uwaga 27 31 5" xfId="24569" xr:uid="{00000000-0005-0000-0000-00001FCA0000}"/>
    <cellStyle name="Uwaga 27 31 6" xfId="27881" xr:uid="{00000000-0005-0000-0000-000020CA0000}"/>
    <cellStyle name="Uwaga 27 31 7" xfId="31118" xr:uid="{00000000-0005-0000-0000-000021CA0000}"/>
    <cellStyle name="Uwaga 27 31 8" xfId="36874" xr:uid="{00000000-0005-0000-0000-000022CA0000}"/>
    <cellStyle name="Uwaga 27 31 9" xfId="40090" xr:uid="{00000000-0005-0000-0000-000023CA0000}"/>
    <cellStyle name="Uwaga 27 4" xfId="2490" xr:uid="{00000000-0005-0000-0000-000024CA0000}"/>
    <cellStyle name="Uwaga 27 4 10" xfId="32134" xr:uid="{00000000-0005-0000-0000-000025CA0000}"/>
    <cellStyle name="Uwaga 27 4 11" xfId="34604" xr:uid="{00000000-0005-0000-0000-000026CA0000}"/>
    <cellStyle name="Uwaga 27 4 12" xfId="37792" xr:uid="{00000000-0005-0000-0000-000027CA0000}"/>
    <cellStyle name="Uwaga 27 4 13" xfId="41002" xr:uid="{00000000-0005-0000-0000-000028CA0000}"/>
    <cellStyle name="Uwaga 27 4 14" xfId="44178" xr:uid="{00000000-0005-0000-0000-000029CA0000}"/>
    <cellStyle name="Uwaga 27 4 15" xfId="47477" xr:uid="{00000000-0005-0000-0000-00002ACA0000}"/>
    <cellStyle name="Uwaga 27 4 16" xfId="50642" xr:uid="{00000000-0005-0000-0000-00002BCA0000}"/>
    <cellStyle name="Uwaga 27 4 17" xfId="53838" xr:uid="{00000000-0005-0000-0000-00002CCA0000}"/>
    <cellStyle name="Uwaga 27 4 18" xfId="55892" xr:uid="{00000000-0005-0000-0000-00002DCA0000}"/>
    <cellStyle name="Uwaga 27 4 19" xfId="59129" xr:uid="{00000000-0005-0000-0000-00002ECA0000}"/>
    <cellStyle name="Uwaga 27 4 2" xfId="9692" xr:uid="{00000000-0005-0000-0000-00002FCA0000}"/>
    <cellStyle name="Uwaga 27 4 3" xfId="11734" xr:uid="{00000000-0005-0000-0000-000030CA0000}"/>
    <cellStyle name="Uwaga 27 4 4" xfId="5858" xr:uid="{00000000-0005-0000-0000-000031CA0000}"/>
    <cellStyle name="Uwaga 27 4 5" xfId="16383" xr:uid="{00000000-0005-0000-0000-000032CA0000}"/>
    <cellStyle name="Uwaga 27 4 6" xfId="18958" xr:uid="{00000000-0005-0000-0000-000033CA0000}"/>
    <cellStyle name="Uwaga 27 4 7" xfId="22268" xr:uid="{00000000-0005-0000-0000-000034CA0000}"/>
    <cellStyle name="Uwaga 27 4 8" xfId="25588" xr:uid="{00000000-0005-0000-0000-000035CA0000}"/>
    <cellStyle name="Uwaga 27 4 9" xfId="28817" xr:uid="{00000000-0005-0000-0000-000036CA0000}"/>
    <cellStyle name="Uwaga 27 5" xfId="2629" xr:uid="{00000000-0005-0000-0000-000037CA0000}"/>
    <cellStyle name="Uwaga 27 5 10" xfId="32273" xr:uid="{00000000-0005-0000-0000-000038CA0000}"/>
    <cellStyle name="Uwaga 27 5 11" xfId="34743" xr:uid="{00000000-0005-0000-0000-000039CA0000}"/>
    <cellStyle name="Uwaga 27 5 12" xfId="37931" xr:uid="{00000000-0005-0000-0000-00003ACA0000}"/>
    <cellStyle name="Uwaga 27 5 13" xfId="41141" xr:uid="{00000000-0005-0000-0000-00003BCA0000}"/>
    <cellStyle name="Uwaga 27 5 14" xfId="44317" xr:uid="{00000000-0005-0000-0000-00003CCA0000}"/>
    <cellStyle name="Uwaga 27 5 15" xfId="47616" xr:uid="{00000000-0005-0000-0000-00003DCA0000}"/>
    <cellStyle name="Uwaga 27 5 16" xfId="50781" xr:uid="{00000000-0005-0000-0000-00003ECA0000}"/>
    <cellStyle name="Uwaga 27 5 17" xfId="53976" xr:uid="{00000000-0005-0000-0000-00003FCA0000}"/>
    <cellStyle name="Uwaga 27 5 18" xfId="56030" xr:uid="{00000000-0005-0000-0000-000040CA0000}"/>
    <cellStyle name="Uwaga 27 5 19" xfId="59267" xr:uid="{00000000-0005-0000-0000-000041CA0000}"/>
    <cellStyle name="Uwaga 27 5 2" xfId="9831" xr:uid="{00000000-0005-0000-0000-000042CA0000}"/>
    <cellStyle name="Uwaga 27 5 3" xfId="11873" xr:uid="{00000000-0005-0000-0000-000043CA0000}"/>
    <cellStyle name="Uwaga 27 5 4" xfId="5997" xr:uid="{00000000-0005-0000-0000-000044CA0000}"/>
    <cellStyle name="Uwaga 27 5 5" xfId="16522" xr:uid="{00000000-0005-0000-0000-000045CA0000}"/>
    <cellStyle name="Uwaga 27 5 6" xfId="19097" xr:uid="{00000000-0005-0000-0000-000046CA0000}"/>
    <cellStyle name="Uwaga 27 5 7" xfId="22407" xr:uid="{00000000-0005-0000-0000-000047CA0000}"/>
    <cellStyle name="Uwaga 27 5 8" xfId="25727" xr:uid="{00000000-0005-0000-0000-000048CA0000}"/>
    <cellStyle name="Uwaga 27 5 9" xfId="28956" xr:uid="{00000000-0005-0000-0000-000049CA0000}"/>
    <cellStyle name="Uwaga 27 6" xfId="1736" xr:uid="{00000000-0005-0000-0000-00004ACA0000}"/>
    <cellStyle name="Uwaga 27 6 10" xfId="31388" xr:uid="{00000000-0005-0000-0000-00004BCA0000}"/>
    <cellStyle name="Uwaga 27 6 11" xfId="15347" xr:uid="{00000000-0005-0000-0000-00004CCA0000}"/>
    <cellStyle name="Uwaga 27 6 12" xfId="37038" xr:uid="{00000000-0005-0000-0000-00004DCA0000}"/>
    <cellStyle name="Uwaga 27 6 13" xfId="40270" xr:uid="{00000000-0005-0000-0000-00004ECA0000}"/>
    <cellStyle name="Uwaga 27 6 14" xfId="43424" xr:uid="{00000000-0005-0000-0000-00004FCA0000}"/>
    <cellStyle name="Uwaga 27 6 15" xfId="46745" xr:uid="{00000000-0005-0000-0000-000050CA0000}"/>
    <cellStyle name="Uwaga 27 6 16" xfId="49890" xr:uid="{00000000-0005-0000-0000-000051CA0000}"/>
    <cellStyle name="Uwaga 27 6 17" xfId="53117" xr:uid="{00000000-0005-0000-0000-000052CA0000}"/>
    <cellStyle name="Uwaga 27 6 18" xfId="33893" xr:uid="{00000000-0005-0000-0000-000053CA0000}"/>
    <cellStyle name="Uwaga 27 6 19" xfId="58400" xr:uid="{00000000-0005-0000-0000-000054CA0000}"/>
    <cellStyle name="Uwaga 27 6 2" xfId="8946" xr:uid="{00000000-0005-0000-0000-000055CA0000}"/>
    <cellStyle name="Uwaga 27 6 3" xfId="8444" xr:uid="{00000000-0005-0000-0000-000056CA0000}"/>
    <cellStyle name="Uwaga 27 6 4" xfId="5115" xr:uid="{00000000-0005-0000-0000-000057CA0000}"/>
    <cellStyle name="Uwaga 27 6 5" xfId="15632" xr:uid="{00000000-0005-0000-0000-000058CA0000}"/>
    <cellStyle name="Uwaga 27 6 6" xfId="14465" xr:uid="{00000000-0005-0000-0000-000059CA0000}"/>
    <cellStyle name="Uwaga 27 6 7" xfId="21514" xr:uid="{00000000-0005-0000-0000-00005ACA0000}"/>
    <cellStyle name="Uwaga 27 6 8" xfId="24836" xr:uid="{00000000-0005-0000-0000-00005BCA0000}"/>
    <cellStyle name="Uwaga 27 6 9" xfId="28063" xr:uid="{00000000-0005-0000-0000-00005CCA0000}"/>
    <cellStyle name="Uwaga 27 7" xfId="2849" xr:uid="{00000000-0005-0000-0000-00005DCA0000}"/>
    <cellStyle name="Uwaga 27 7 10" xfId="32493" xr:uid="{00000000-0005-0000-0000-00005ECA0000}"/>
    <cellStyle name="Uwaga 27 7 11" xfId="34963" xr:uid="{00000000-0005-0000-0000-00005FCA0000}"/>
    <cellStyle name="Uwaga 27 7 12" xfId="38151" xr:uid="{00000000-0005-0000-0000-000060CA0000}"/>
    <cellStyle name="Uwaga 27 7 13" xfId="41358" xr:uid="{00000000-0005-0000-0000-000061CA0000}"/>
    <cellStyle name="Uwaga 27 7 14" xfId="44537" xr:uid="{00000000-0005-0000-0000-000062CA0000}"/>
    <cellStyle name="Uwaga 27 7 15" xfId="47833" xr:uid="{00000000-0005-0000-0000-000063CA0000}"/>
    <cellStyle name="Uwaga 27 7 16" xfId="51001" xr:uid="{00000000-0005-0000-0000-000064CA0000}"/>
    <cellStyle name="Uwaga 27 7 17" xfId="54191" xr:uid="{00000000-0005-0000-0000-000065CA0000}"/>
    <cellStyle name="Uwaga 27 7 18" xfId="56245" xr:uid="{00000000-0005-0000-0000-000066CA0000}"/>
    <cellStyle name="Uwaga 27 7 19" xfId="59482" xr:uid="{00000000-0005-0000-0000-000067CA0000}"/>
    <cellStyle name="Uwaga 27 7 2" xfId="10051" xr:uid="{00000000-0005-0000-0000-000068CA0000}"/>
    <cellStyle name="Uwaga 27 7 3" xfId="12093" xr:uid="{00000000-0005-0000-0000-000069CA0000}"/>
    <cellStyle name="Uwaga 27 7 4" xfId="6217" xr:uid="{00000000-0005-0000-0000-00006ACA0000}"/>
    <cellStyle name="Uwaga 27 7 5" xfId="16742" xr:uid="{00000000-0005-0000-0000-00006BCA0000}"/>
    <cellStyle name="Uwaga 27 7 6" xfId="19317" xr:uid="{00000000-0005-0000-0000-00006CCA0000}"/>
    <cellStyle name="Uwaga 27 7 7" xfId="22627" xr:uid="{00000000-0005-0000-0000-00006DCA0000}"/>
    <cellStyle name="Uwaga 27 7 8" xfId="25945" xr:uid="{00000000-0005-0000-0000-00006ECA0000}"/>
    <cellStyle name="Uwaga 27 7 9" xfId="29176" xr:uid="{00000000-0005-0000-0000-00006FCA0000}"/>
    <cellStyle name="Uwaga 27 8" xfId="2953" xr:uid="{00000000-0005-0000-0000-000070CA0000}"/>
    <cellStyle name="Uwaga 27 8 10" xfId="32597" xr:uid="{00000000-0005-0000-0000-000071CA0000}"/>
    <cellStyle name="Uwaga 27 8 11" xfId="35067" xr:uid="{00000000-0005-0000-0000-000072CA0000}"/>
    <cellStyle name="Uwaga 27 8 12" xfId="38255" xr:uid="{00000000-0005-0000-0000-000073CA0000}"/>
    <cellStyle name="Uwaga 27 8 13" xfId="41462" xr:uid="{00000000-0005-0000-0000-000074CA0000}"/>
    <cellStyle name="Uwaga 27 8 14" xfId="44641" xr:uid="{00000000-0005-0000-0000-000075CA0000}"/>
    <cellStyle name="Uwaga 27 8 15" xfId="47937" xr:uid="{00000000-0005-0000-0000-000076CA0000}"/>
    <cellStyle name="Uwaga 27 8 16" xfId="51105" xr:uid="{00000000-0005-0000-0000-000077CA0000}"/>
    <cellStyle name="Uwaga 27 8 17" xfId="54294" xr:uid="{00000000-0005-0000-0000-000078CA0000}"/>
    <cellStyle name="Uwaga 27 8 18" xfId="56348" xr:uid="{00000000-0005-0000-0000-000079CA0000}"/>
    <cellStyle name="Uwaga 27 8 19" xfId="59585" xr:uid="{00000000-0005-0000-0000-00007ACA0000}"/>
    <cellStyle name="Uwaga 27 8 2" xfId="10155" xr:uid="{00000000-0005-0000-0000-00007BCA0000}"/>
    <cellStyle name="Uwaga 27 8 3" xfId="12197" xr:uid="{00000000-0005-0000-0000-00007CCA0000}"/>
    <cellStyle name="Uwaga 27 8 4" xfId="6321" xr:uid="{00000000-0005-0000-0000-00007DCA0000}"/>
    <cellStyle name="Uwaga 27 8 5" xfId="16846" xr:uid="{00000000-0005-0000-0000-00007ECA0000}"/>
    <cellStyle name="Uwaga 27 8 6" xfId="19421" xr:uid="{00000000-0005-0000-0000-00007FCA0000}"/>
    <cellStyle name="Uwaga 27 8 7" xfId="22731" xr:uid="{00000000-0005-0000-0000-000080CA0000}"/>
    <cellStyle name="Uwaga 27 8 8" xfId="26048" xr:uid="{00000000-0005-0000-0000-000081CA0000}"/>
    <cellStyle name="Uwaga 27 8 9" xfId="29280" xr:uid="{00000000-0005-0000-0000-000082CA0000}"/>
    <cellStyle name="Uwaga 27 9" xfId="3119" xr:uid="{00000000-0005-0000-0000-000083CA0000}"/>
    <cellStyle name="Uwaga 27 9 10" xfId="32763" xr:uid="{00000000-0005-0000-0000-000084CA0000}"/>
    <cellStyle name="Uwaga 27 9 11" xfId="35232" xr:uid="{00000000-0005-0000-0000-000085CA0000}"/>
    <cellStyle name="Uwaga 27 9 12" xfId="38421" xr:uid="{00000000-0005-0000-0000-000086CA0000}"/>
    <cellStyle name="Uwaga 27 9 13" xfId="41627" xr:uid="{00000000-0005-0000-0000-000087CA0000}"/>
    <cellStyle name="Uwaga 27 9 14" xfId="44807" xr:uid="{00000000-0005-0000-0000-000088CA0000}"/>
    <cellStyle name="Uwaga 27 9 15" xfId="48102" xr:uid="{00000000-0005-0000-0000-000089CA0000}"/>
    <cellStyle name="Uwaga 27 9 16" xfId="51270" xr:uid="{00000000-0005-0000-0000-00008ACA0000}"/>
    <cellStyle name="Uwaga 27 9 17" xfId="54458" xr:uid="{00000000-0005-0000-0000-00008BCA0000}"/>
    <cellStyle name="Uwaga 27 9 18" xfId="56512" xr:uid="{00000000-0005-0000-0000-00008CCA0000}"/>
    <cellStyle name="Uwaga 27 9 19" xfId="59749" xr:uid="{00000000-0005-0000-0000-00008DCA0000}"/>
    <cellStyle name="Uwaga 27 9 2" xfId="10321" xr:uid="{00000000-0005-0000-0000-00008ECA0000}"/>
    <cellStyle name="Uwaga 27 9 3" xfId="12363" xr:uid="{00000000-0005-0000-0000-00008FCA0000}"/>
    <cellStyle name="Uwaga 27 9 4" xfId="6487" xr:uid="{00000000-0005-0000-0000-000090CA0000}"/>
    <cellStyle name="Uwaga 27 9 5" xfId="17012" xr:uid="{00000000-0005-0000-0000-000091CA0000}"/>
    <cellStyle name="Uwaga 27 9 6" xfId="19587" xr:uid="{00000000-0005-0000-0000-000092CA0000}"/>
    <cellStyle name="Uwaga 27 9 7" xfId="22897" xr:uid="{00000000-0005-0000-0000-000093CA0000}"/>
    <cellStyle name="Uwaga 27 9 8" xfId="26213" xr:uid="{00000000-0005-0000-0000-000094CA0000}"/>
    <cellStyle name="Uwaga 27 9 9" xfId="29446" xr:uid="{00000000-0005-0000-0000-000095CA0000}"/>
    <cellStyle name="Uwaga 28" xfId="1391" xr:uid="{00000000-0005-0000-0000-000096CA0000}"/>
    <cellStyle name="Uwaga 28 10" xfId="2815" xr:uid="{00000000-0005-0000-0000-000097CA0000}"/>
    <cellStyle name="Uwaga 28 10 10" xfId="32459" xr:uid="{00000000-0005-0000-0000-000098CA0000}"/>
    <cellStyle name="Uwaga 28 10 11" xfId="34929" xr:uid="{00000000-0005-0000-0000-000099CA0000}"/>
    <cellStyle name="Uwaga 28 10 12" xfId="38117" xr:uid="{00000000-0005-0000-0000-00009ACA0000}"/>
    <cellStyle name="Uwaga 28 10 13" xfId="41324" xr:uid="{00000000-0005-0000-0000-00009BCA0000}"/>
    <cellStyle name="Uwaga 28 10 14" xfId="44503" xr:uid="{00000000-0005-0000-0000-00009CCA0000}"/>
    <cellStyle name="Uwaga 28 10 15" xfId="47799" xr:uid="{00000000-0005-0000-0000-00009DCA0000}"/>
    <cellStyle name="Uwaga 28 10 16" xfId="50967" xr:uid="{00000000-0005-0000-0000-00009ECA0000}"/>
    <cellStyle name="Uwaga 28 10 17" xfId="54157" xr:uid="{00000000-0005-0000-0000-00009FCA0000}"/>
    <cellStyle name="Uwaga 28 10 18" xfId="56211" xr:uid="{00000000-0005-0000-0000-0000A0CA0000}"/>
    <cellStyle name="Uwaga 28 10 19" xfId="59448" xr:uid="{00000000-0005-0000-0000-0000A1CA0000}"/>
    <cellStyle name="Uwaga 28 10 2" xfId="10017" xr:uid="{00000000-0005-0000-0000-0000A2CA0000}"/>
    <cellStyle name="Uwaga 28 10 3" xfId="12059" xr:uid="{00000000-0005-0000-0000-0000A3CA0000}"/>
    <cellStyle name="Uwaga 28 10 4" xfId="6183" xr:uid="{00000000-0005-0000-0000-0000A4CA0000}"/>
    <cellStyle name="Uwaga 28 10 5" xfId="16708" xr:uid="{00000000-0005-0000-0000-0000A5CA0000}"/>
    <cellStyle name="Uwaga 28 10 6" xfId="19283" xr:uid="{00000000-0005-0000-0000-0000A6CA0000}"/>
    <cellStyle name="Uwaga 28 10 7" xfId="22593" xr:uid="{00000000-0005-0000-0000-0000A7CA0000}"/>
    <cellStyle name="Uwaga 28 10 8" xfId="25911" xr:uid="{00000000-0005-0000-0000-0000A8CA0000}"/>
    <cellStyle name="Uwaga 28 10 9" xfId="29142" xr:uid="{00000000-0005-0000-0000-0000A9CA0000}"/>
    <cellStyle name="Uwaga 28 11" xfId="3368" xr:uid="{00000000-0005-0000-0000-0000AACA0000}"/>
    <cellStyle name="Uwaga 28 11 10" xfId="33012" xr:uid="{00000000-0005-0000-0000-0000ABCA0000}"/>
    <cellStyle name="Uwaga 28 11 11" xfId="35480" xr:uid="{00000000-0005-0000-0000-0000ACCA0000}"/>
    <cellStyle name="Uwaga 28 11 12" xfId="38670" xr:uid="{00000000-0005-0000-0000-0000ADCA0000}"/>
    <cellStyle name="Uwaga 28 11 13" xfId="41875" xr:uid="{00000000-0005-0000-0000-0000AECA0000}"/>
    <cellStyle name="Uwaga 28 11 14" xfId="45056" xr:uid="{00000000-0005-0000-0000-0000AFCA0000}"/>
    <cellStyle name="Uwaga 28 11 15" xfId="48350" xr:uid="{00000000-0005-0000-0000-0000B0CA0000}"/>
    <cellStyle name="Uwaga 28 11 16" xfId="51519" xr:uid="{00000000-0005-0000-0000-0000B1CA0000}"/>
    <cellStyle name="Uwaga 28 11 17" xfId="54704" xr:uid="{00000000-0005-0000-0000-0000B2CA0000}"/>
    <cellStyle name="Uwaga 28 11 18" xfId="56758" xr:uid="{00000000-0005-0000-0000-0000B3CA0000}"/>
    <cellStyle name="Uwaga 28 11 19" xfId="59995" xr:uid="{00000000-0005-0000-0000-0000B4CA0000}"/>
    <cellStyle name="Uwaga 28 11 2" xfId="10570" xr:uid="{00000000-0005-0000-0000-0000B5CA0000}"/>
    <cellStyle name="Uwaga 28 11 3" xfId="12612" xr:uid="{00000000-0005-0000-0000-0000B6CA0000}"/>
    <cellStyle name="Uwaga 28 11 4" xfId="6736" xr:uid="{00000000-0005-0000-0000-0000B7CA0000}"/>
    <cellStyle name="Uwaga 28 11 5" xfId="17261" xr:uid="{00000000-0005-0000-0000-0000B8CA0000}"/>
    <cellStyle name="Uwaga 28 11 6" xfId="19836" xr:uid="{00000000-0005-0000-0000-0000B9CA0000}"/>
    <cellStyle name="Uwaga 28 11 7" xfId="23146" xr:uid="{00000000-0005-0000-0000-0000BACA0000}"/>
    <cellStyle name="Uwaga 28 11 8" xfId="26461" xr:uid="{00000000-0005-0000-0000-0000BBCA0000}"/>
    <cellStyle name="Uwaga 28 11 9" xfId="29695" xr:uid="{00000000-0005-0000-0000-0000BCCA0000}"/>
    <cellStyle name="Uwaga 28 12" xfId="2971" xr:uid="{00000000-0005-0000-0000-0000BDCA0000}"/>
    <cellStyle name="Uwaga 28 12 10" xfId="32615" xr:uid="{00000000-0005-0000-0000-0000BECA0000}"/>
    <cellStyle name="Uwaga 28 12 11" xfId="35085" xr:uid="{00000000-0005-0000-0000-0000BFCA0000}"/>
    <cellStyle name="Uwaga 28 12 12" xfId="38273" xr:uid="{00000000-0005-0000-0000-0000C0CA0000}"/>
    <cellStyle name="Uwaga 28 12 13" xfId="41480" xr:uid="{00000000-0005-0000-0000-0000C1CA0000}"/>
    <cellStyle name="Uwaga 28 12 14" xfId="44659" xr:uid="{00000000-0005-0000-0000-0000C2CA0000}"/>
    <cellStyle name="Uwaga 28 12 15" xfId="47955" xr:uid="{00000000-0005-0000-0000-0000C3CA0000}"/>
    <cellStyle name="Uwaga 28 12 16" xfId="51123" xr:uid="{00000000-0005-0000-0000-0000C4CA0000}"/>
    <cellStyle name="Uwaga 28 12 17" xfId="54312" xr:uid="{00000000-0005-0000-0000-0000C5CA0000}"/>
    <cellStyle name="Uwaga 28 12 18" xfId="56366" xr:uid="{00000000-0005-0000-0000-0000C6CA0000}"/>
    <cellStyle name="Uwaga 28 12 19" xfId="59603" xr:uid="{00000000-0005-0000-0000-0000C7CA0000}"/>
    <cellStyle name="Uwaga 28 12 2" xfId="10173" xr:uid="{00000000-0005-0000-0000-0000C8CA0000}"/>
    <cellStyle name="Uwaga 28 12 3" xfId="12215" xr:uid="{00000000-0005-0000-0000-0000C9CA0000}"/>
    <cellStyle name="Uwaga 28 12 4" xfId="6339" xr:uid="{00000000-0005-0000-0000-0000CACA0000}"/>
    <cellStyle name="Uwaga 28 12 5" xfId="16864" xr:uid="{00000000-0005-0000-0000-0000CBCA0000}"/>
    <cellStyle name="Uwaga 28 12 6" xfId="19439" xr:uid="{00000000-0005-0000-0000-0000CCCA0000}"/>
    <cellStyle name="Uwaga 28 12 7" xfId="22749" xr:uid="{00000000-0005-0000-0000-0000CDCA0000}"/>
    <cellStyle name="Uwaga 28 12 8" xfId="26066" xr:uid="{00000000-0005-0000-0000-0000CECA0000}"/>
    <cellStyle name="Uwaga 28 12 9" xfId="29298" xr:uid="{00000000-0005-0000-0000-0000CFCA0000}"/>
    <cellStyle name="Uwaga 28 13" xfId="1832" xr:uid="{00000000-0005-0000-0000-0000D0CA0000}"/>
    <cellStyle name="Uwaga 28 13 10" xfId="31484" xr:uid="{00000000-0005-0000-0000-0000D1CA0000}"/>
    <cellStyle name="Uwaga 28 13 11" xfId="15247" xr:uid="{00000000-0005-0000-0000-0000D2CA0000}"/>
    <cellStyle name="Uwaga 28 13 12" xfId="37134" xr:uid="{00000000-0005-0000-0000-0000D3CA0000}"/>
    <cellStyle name="Uwaga 28 13 13" xfId="40363" xr:uid="{00000000-0005-0000-0000-0000D4CA0000}"/>
    <cellStyle name="Uwaga 28 13 14" xfId="43520" xr:uid="{00000000-0005-0000-0000-0000D5CA0000}"/>
    <cellStyle name="Uwaga 28 13 15" xfId="46838" xr:uid="{00000000-0005-0000-0000-0000D6CA0000}"/>
    <cellStyle name="Uwaga 28 13 16" xfId="49986" xr:uid="{00000000-0005-0000-0000-0000D7CA0000}"/>
    <cellStyle name="Uwaga 28 13 17" xfId="53210" xr:uid="{00000000-0005-0000-0000-0000D8CA0000}"/>
    <cellStyle name="Uwaga 28 13 18" xfId="33899" xr:uid="{00000000-0005-0000-0000-0000D9CA0000}"/>
    <cellStyle name="Uwaga 28 13 19" xfId="58493" xr:uid="{00000000-0005-0000-0000-0000DACA0000}"/>
    <cellStyle name="Uwaga 28 13 2" xfId="9042" xr:uid="{00000000-0005-0000-0000-0000DBCA0000}"/>
    <cellStyle name="Uwaga 28 13 3" xfId="8348" xr:uid="{00000000-0005-0000-0000-0000DCCA0000}"/>
    <cellStyle name="Uwaga 28 13 4" xfId="5211" xr:uid="{00000000-0005-0000-0000-0000DDCA0000}"/>
    <cellStyle name="Uwaga 28 13 5" xfId="15728" xr:uid="{00000000-0005-0000-0000-0000DECA0000}"/>
    <cellStyle name="Uwaga 28 13 6" xfId="14369" xr:uid="{00000000-0005-0000-0000-0000DFCA0000}"/>
    <cellStyle name="Uwaga 28 13 7" xfId="21610" xr:uid="{00000000-0005-0000-0000-0000E0CA0000}"/>
    <cellStyle name="Uwaga 28 13 8" xfId="24932" xr:uid="{00000000-0005-0000-0000-0000E1CA0000}"/>
    <cellStyle name="Uwaga 28 13 9" xfId="28159" xr:uid="{00000000-0005-0000-0000-0000E2CA0000}"/>
    <cellStyle name="Uwaga 28 14" xfId="3537" xr:uid="{00000000-0005-0000-0000-0000E3CA0000}"/>
    <cellStyle name="Uwaga 28 14 10" xfId="33181" xr:uid="{00000000-0005-0000-0000-0000E4CA0000}"/>
    <cellStyle name="Uwaga 28 14 11" xfId="35645" xr:uid="{00000000-0005-0000-0000-0000E5CA0000}"/>
    <cellStyle name="Uwaga 28 14 12" xfId="38839" xr:uid="{00000000-0005-0000-0000-0000E6CA0000}"/>
    <cellStyle name="Uwaga 28 14 13" xfId="42040" xr:uid="{00000000-0005-0000-0000-0000E7CA0000}"/>
    <cellStyle name="Uwaga 28 14 14" xfId="45225" xr:uid="{00000000-0005-0000-0000-0000E8CA0000}"/>
    <cellStyle name="Uwaga 28 14 15" xfId="48515" xr:uid="{00000000-0005-0000-0000-0000E9CA0000}"/>
    <cellStyle name="Uwaga 28 14 16" xfId="51686" xr:uid="{00000000-0005-0000-0000-0000EACA0000}"/>
    <cellStyle name="Uwaga 28 14 17" xfId="54867" xr:uid="{00000000-0005-0000-0000-0000EBCA0000}"/>
    <cellStyle name="Uwaga 28 14 18" xfId="56921" xr:uid="{00000000-0005-0000-0000-0000ECCA0000}"/>
    <cellStyle name="Uwaga 28 14 19" xfId="60158" xr:uid="{00000000-0005-0000-0000-0000EDCA0000}"/>
    <cellStyle name="Uwaga 28 14 2" xfId="10739" xr:uid="{00000000-0005-0000-0000-0000EECA0000}"/>
    <cellStyle name="Uwaga 28 14 3" xfId="12781" xr:uid="{00000000-0005-0000-0000-0000EFCA0000}"/>
    <cellStyle name="Uwaga 28 14 4" xfId="6903" xr:uid="{00000000-0005-0000-0000-0000F0CA0000}"/>
    <cellStyle name="Uwaga 28 14 5" xfId="17430" xr:uid="{00000000-0005-0000-0000-0000F1CA0000}"/>
    <cellStyle name="Uwaga 28 14 6" xfId="20005" xr:uid="{00000000-0005-0000-0000-0000F2CA0000}"/>
    <cellStyle name="Uwaga 28 14 7" xfId="23315" xr:uid="{00000000-0005-0000-0000-0000F3CA0000}"/>
    <cellStyle name="Uwaga 28 14 8" xfId="26630" xr:uid="{00000000-0005-0000-0000-0000F4CA0000}"/>
    <cellStyle name="Uwaga 28 14 9" xfId="29864" xr:uid="{00000000-0005-0000-0000-0000F5CA0000}"/>
    <cellStyle name="Uwaga 28 15" xfId="3674" xr:uid="{00000000-0005-0000-0000-0000F6CA0000}"/>
    <cellStyle name="Uwaga 28 15 10" xfId="33318" xr:uid="{00000000-0005-0000-0000-0000F7CA0000}"/>
    <cellStyle name="Uwaga 28 15 11" xfId="35782" xr:uid="{00000000-0005-0000-0000-0000F8CA0000}"/>
    <cellStyle name="Uwaga 28 15 12" xfId="38976" xr:uid="{00000000-0005-0000-0000-0000F9CA0000}"/>
    <cellStyle name="Uwaga 28 15 13" xfId="42177" xr:uid="{00000000-0005-0000-0000-0000FACA0000}"/>
    <cellStyle name="Uwaga 28 15 14" xfId="45362" xr:uid="{00000000-0005-0000-0000-0000FBCA0000}"/>
    <cellStyle name="Uwaga 28 15 15" xfId="48652" xr:uid="{00000000-0005-0000-0000-0000FCCA0000}"/>
    <cellStyle name="Uwaga 28 15 16" xfId="51823" xr:uid="{00000000-0005-0000-0000-0000FDCA0000}"/>
    <cellStyle name="Uwaga 28 15 17" xfId="55003" xr:uid="{00000000-0005-0000-0000-0000FECA0000}"/>
    <cellStyle name="Uwaga 28 15 18" xfId="57057" xr:uid="{00000000-0005-0000-0000-0000FFCA0000}"/>
    <cellStyle name="Uwaga 28 15 19" xfId="60294" xr:uid="{00000000-0005-0000-0000-000000CB0000}"/>
    <cellStyle name="Uwaga 28 15 2" xfId="10876" xr:uid="{00000000-0005-0000-0000-000001CB0000}"/>
    <cellStyle name="Uwaga 28 15 3" xfId="12918" xr:uid="{00000000-0005-0000-0000-000002CB0000}"/>
    <cellStyle name="Uwaga 28 15 4" xfId="7040" xr:uid="{00000000-0005-0000-0000-000003CB0000}"/>
    <cellStyle name="Uwaga 28 15 5" xfId="17567" xr:uid="{00000000-0005-0000-0000-000004CB0000}"/>
    <cellStyle name="Uwaga 28 15 6" xfId="20142" xr:uid="{00000000-0005-0000-0000-000005CB0000}"/>
    <cellStyle name="Uwaga 28 15 7" xfId="23452" xr:uid="{00000000-0005-0000-0000-000006CB0000}"/>
    <cellStyle name="Uwaga 28 15 8" xfId="26767" xr:uid="{00000000-0005-0000-0000-000007CB0000}"/>
    <cellStyle name="Uwaga 28 15 9" xfId="30001" xr:uid="{00000000-0005-0000-0000-000008CB0000}"/>
    <cellStyle name="Uwaga 28 16" xfId="2059" xr:uid="{00000000-0005-0000-0000-000009CB0000}"/>
    <cellStyle name="Uwaga 28 16 10" xfId="31707" xr:uid="{00000000-0005-0000-0000-00000ACB0000}"/>
    <cellStyle name="Uwaga 28 16 11" xfId="18259" xr:uid="{00000000-0005-0000-0000-00000BCB0000}"/>
    <cellStyle name="Uwaga 28 16 12" xfId="37361" xr:uid="{00000000-0005-0000-0000-00000CCB0000}"/>
    <cellStyle name="Uwaga 28 16 13" xfId="40584" xr:uid="{00000000-0005-0000-0000-00000DCB0000}"/>
    <cellStyle name="Uwaga 28 16 14" xfId="43747" xr:uid="{00000000-0005-0000-0000-00000ECB0000}"/>
    <cellStyle name="Uwaga 28 16 15" xfId="47059" xr:uid="{00000000-0005-0000-0000-00000FCB0000}"/>
    <cellStyle name="Uwaga 28 16 16" xfId="50213" xr:uid="{00000000-0005-0000-0000-000010CB0000}"/>
    <cellStyle name="Uwaga 28 16 17" xfId="53424" xr:uid="{00000000-0005-0000-0000-000011CB0000}"/>
    <cellStyle name="Uwaga 28 16 18" xfId="33830" xr:uid="{00000000-0005-0000-0000-000012CB0000}"/>
    <cellStyle name="Uwaga 28 16 19" xfId="58711" xr:uid="{00000000-0005-0000-0000-000013CB0000}"/>
    <cellStyle name="Uwaga 28 16 2" xfId="9265" xr:uid="{00000000-0005-0000-0000-000014CB0000}"/>
    <cellStyle name="Uwaga 28 16 3" xfId="8121" xr:uid="{00000000-0005-0000-0000-000015CB0000}"/>
    <cellStyle name="Uwaga 28 16 4" xfId="5436" xr:uid="{00000000-0005-0000-0000-000016CB0000}"/>
    <cellStyle name="Uwaga 28 16 5" xfId="15954" xr:uid="{00000000-0005-0000-0000-000017CB0000}"/>
    <cellStyle name="Uwaga 28 16 6" xfId="14142" xr:uid="{00000000-0005-0000-0000-000018CB0000}"/>
    <cellStyle name="Uwaga 28 16 7" xfId="21837" xr:uid="{00000000-0005-0000-0000-000019CB0000}"/>
    <cellStyle name="Uwaga 28 16 8" xfId="25159" xr:uid="{00000000-0005-0000-0000-00001ACB0000}"/>
    <cellStyle name="Uwaga 28 16 9" xfId="28386" xr:uid="{00000000-0005-0000-0000-00001BCB0000}"/>
    <cellStyle name="Uwaga 28 17" xfId="3809" xr:uid="{00000000-0005-0000-0000-00001CCB0000}"/>
    <cellStyle name="Uwaga 28 17 10" xfId="33453" xr:uid="{00000000-0005-0000-0000-00001DCB0000}"/>
    <cellStyle name="Uwaga 28 17 11" xfId="35916" xr:uid="{00000000-0005-0000-0000-00001ECB0000}"/>
    <cellStyle name="Uwaga 28 17 12" xfId="39111" xr:uid="{00000000-0005-0000-0000-00001FCB0000}"/>
    <cellStyle name="Uwaga 28 17 13" xfId="42311" xr:uid="{00000000-0005-0000-0000-000020CB0000}"/>
    <cellStyle name="Uwaga 28 17 14" xfId="45497" xr:uid="{00000000-0005-0000-0000-000021CB0000}"/>
    <cellStyle name="Uwaga 28 17 15" xfId="48786" xr:uid="{00000000-0005-0000-0000-000022CB0000}"/>
    <cellStyle name="Uwaga 28 17 16" xfId="51958" xr:uid="{00000000-0005-0000-0000-000023CB0000}"/>
    <cellStyle name="Uwaga 28 17 17" xfId="55136" xr:uid="{00000000-0005-0000-0000-000024CB0000}"/>
    <cellStyle name="Uwaga 28 17 18" xfId="57190" xr:uid="{00000000-0005-0000-0000-000025CB0000}"/>
    <cellStyle name="Uwaga 28 17 19" xfId="60427" xr:uid="{00000000-0005-0000-0000-000026CB0000}"/>
    <cellStyle name="Uwaga 28 17 2" xfId="11011" xr:uid="{00000000-0005-0000-0000-000027CB0000}"/>
    <cellStyle name="Uwaga 28 17 3" xfId="13053" xr:uid="{00000000-0005-0000-0000-000028CB0000}"/>
    <cellStyle name="Uwaga 28 17 4" xfId="7170" xr:uid="{00000000-0005-0000-0000-000029CB0000}"/>
    <cellStyle name="Uwaga 28 17 5" xfId="17702" xr:uid="{00000000-0005-0000-0000-00002ACB0000}"/>
    <cellStyle name="Uwaga 28 17 6" xfId="20277" xr:uid="{00000000-0005-0000-0000-00002BCB0000}"/>
    <cellStyle name="Uwaga 28 17 7" xfId="23587" xr:uid="{00000000-0005-0000-0000-00002CCB0000}"/>
    <cellStyle name="Uwaga 28 17 8" xfId="26902" xr:uid="{00000000-0005-0000-0000-00002DCB0000}"/>
    <cellStyle name="Uwaga 28 17 9" xfId="30136" xr:uid="{00000000-0005-0000-0000-00002ECB0000}"/>
    <cellStyle name="Uwaga 28 18" xfId="3932" xr:uid="{00000000-0005-0000-0000-00002FCB0000}"/>
    <cellStyle name="Uwaga 28 18 10" xfId="33576" xr:uid="{00000000-0005-0000-0000-000030CB0000}"/>
    <cellStyle name="Uwaga 28 18 11" xfId="36039" xr:uid="{00000000-0005-0000-0000-000031CB0000}"/>
    <cellStyle name="Uwaga 28 18 12" xfId="39234" xr:uid="{00000000-0005-0000-0000-000032CB0000}"/>
    <cellStyle name="Uwaga 28 18 13" xfId="42434" xr:uid="{00000000-0005-0000-0000-000033CB0000}"/>
    <cellStyle name="Uwaga 28 18 14" xfId="45620" xr:uid="{00000000-0005-0000-0000-000034CB0000}"/>
    <cellStyle name="Uwaga 28 18 15" xfId="48909" xr:uid="{00000000-0005-0000-0000-000035CB0000}"/>
    <cellStyle name="Uwaga 28 18 16" xfId="52081" xr:uid="{00000000-0005-0000-0000-000036CB0000}"/>
    <cellStyle name="Uwaga 28 18 17" xfId="55258" xr:uid="{00000000-0005-0000-0000-000037CB0000}"/>
    <cellStyle name="Uwaga 28 18 18" xfId="57312" xr:uid="{00000000-0005-0000-0000-000038CB0000}"/>
    <cellStyle name="Uwaga 28 18 19" xfId="60549" xr:uid="{00000000-0005-0000-0000-000039CB0000}"/>
    <cellStyle name="Uwaga 28 18 2" xfId="11134" xr:uid="{00000000-0005-0000-0000-00003ACB0000}"/>
    <cellStyle name="Uwaga 28 18 3" xfId="13176" xr:uid="{00000000-0005-0000-0000-00003BCB0000}"/>
    <cellStyle name="Uwaga 28 18 4" xfId="7292" xr:uid="{00000000-0005-0000-0000-00003CCB0000}"/>
    <cellStyle name="Uwaga 28 18 5" xfId="17825" xr:uid="{00000000-0005-0000-0000-00003DCB0000}"/>
    <cellStyle name="Uwaga 28 18 6" xfId="20400" xr:uid="{00000000-0005-0000-0000-00003ECB0000}"/>
    <cellStyle name="Uwaga 28 18 7" xfId="23710" xr:uid="{00000000-0005-0000-0000-00003FCB0000}"/>
    <cellStyle name="Uwaga 28 18 8" xfId="27025" xr:uid="{00000000-0005-0000-0000-000040CB0000}"/>
    <cellStyle name="Uwaga 28 18 9" xfId="30259" xr:uid="{00000000-0005-0000-0000-000041CB0000}"/>
    <cellStyle name="Uwaga 28 19" xfId="2163" xr:uid="{00000000-0005-0000-0000-000042CB0000}"/>
    <cellStyle name="Uwaga 28 19 10" xfId="31811" xr:uid="{00000000-0005-0000-0000-000043CB0000}"/>
    <cellStyle name="Uwaga 28 19 11" xfId="34286" xr:uid="{00000000-0005-0000-0000-000044CB0000}"/>
    <cellStyle name="Uwaga 28 19 12" xfId="37465" xr:uid="{00000000-0005-0000-0000-000045CB0000}"/>
    <cellStyle name="Uwaga 28 19 13" xfId="40685" xr:uid="{00000000-0005-0000-0000-000046CB0000}"/>
    <cellStyle name="Uwaga 28 19 14" xfId="43851" xr:uid="{00000000-0005-0000-0000-000047CB0000}"/>
    <cellStyle name="Uwaga 28 19 15" xfId="47160" xr:uid="{00000000-0005-0000-0000-000048CB0000}"/>
    <cellStyle name="Uwaga 28 19 16" xfId="50317" xr:uid="{00000000-0005-0000-0000-000049CB0000}"/>
    <cellStyle name="Uwaga 28 19 17" xfId="53525" xr:uid="{00000000-0005-0000-0000-00004ACB0000}"/>
    <cellStyle name="Uwaga 28 19 18" xfId="55575" xr:uid="{00000000-0005-0000-0000-00004BCB0000}"/>
    <cellStyle name="Uwaga 28 19 19" xfId="58812" xr:uid="{00000000-0005-0000-0000-00004CCB0000}"/>
    <cellStyle name="Uwaga 28 19 2" xfId="9369" xr:uid="{00000000-0005-0000-0000-00004DCB0000}"/>
    <cellStyle name="Uwaga 28 19 3" xfId="11407" xr:uid="{00000000-0005-0000-0000-00004ECB0000}"/>
    <cellStyle name="Uwaga 28 19 4" xfId="5540" xr:uid="{00000000-0005-0000-0000-00004FCB0000}"/>
    <cellStyle name="Uwaga 28 19 5" xfId="16058" xr:uid="{00000000-0005-0000-0000-000050CB0000}"/>
    <cellStyle name="Uwaga 28 19 6" xfId="18631" xr:uid="{00000000-0005-0000-0000-000051CB0000}"/>
    <cellStyle name="Uwaga 28 19 7" xfId="21941" xr:uid="{00000000-0005-0000-0000-000052CB0000}"/>
    <cellStyle name="Uwaga 28 19 8" xfId="25262" xr:uid="{00000000-0005-0000-0000-000053CB0000}"/>
    <cellStyle name="Uwaga 28 19 9" xfId="28490" xr:uid="{00000000-0005-0000-0000-000054CB0000}"/>
    <cellStyle name="Uwaga 28 2" xfId="1471" xr:uid="{00000000-0005-0000-0000-000055CB0000}"/>
    <cellStyle name="Uwaga 28 2 10" xfId="3445" xr:uid="{00000000-0005-0000-0000-000056CB0000}"/>
    <cellStyle name="Uwaga 28 2 10 10" xfId="33089" xr:uid="{00000000-0005-0000-0000-000057CB0000}"/>
    <cellStyle name="Uwaga 28 2 10 11" xfId="35556" xr:uid="{00000000-0005-0000-0000-000058CB0000}"/>
    <cellStyle name="Uwaga 28 2 10 12" xfId="38747" xr:uid="{00000000-0005-0000-0000-000059CB0000}"/>
    <cellStyle name="Uwaga 28 2 10 13" xfId="41951" xr:uid="{00000000-0005-0000-0000-00005ACB0000}"/>
    <cellStyle name="Uwaga 28 2 10 14" xfId="45133" xr:uid="{00000000-0005-0000-0000-00005BCB0000}"/>
    <cellStyle name="Uwaga 28 2 10 15" xfId="48426" xr:uid="{00000000-0005-0000-0000-00005CCB0000}"/>
    <cellStyle name="Uwaga 28 2 10 16" xfId="51595" xr:uid="{00000000-0005-0000-0000-00005DCB0000}"/>
    <cellStyle name="Uwaga 28 2 10 17" xfId="54779" xr:uid="{00000000-0005-0000-0000-00005ECB0000}"/>
    <cellStyle name="Uwaga 28 2 10 18" xfId="56833" xr:uid="{00000000-0005-0000-0000-00005FCB0000}"/>
    <cellStyle name="Uwaga 28 2 10 19" xfId="60070" xr:uid="{00000000-0005-0000-0000-000060CB0000}"/>
    <cellStyle name="Uwaga 28 2 10 2" xfId="10647" xr:uid="{00000000-0005-0000-0000-000061CB0000}"/>
    <cellStyle name="Uwaga 28 2 10 3" xfId="12689" xr:uid="{00000000-0005-0000-0000-000062CB0000}"/>
    <cellStyle name="Uwaga 28 2 10 4" xfId="6813" xr:uid="{00000000-0005-0000-0000-000063CB0000}"/>
    <cellStyle name="Uwaga 28 2 10 5" xfId="17338" xr:uid="{00000000-0005-0000-0000-000064CB0000}"/>
    <cellStyle name="Uwaga 28 2 10 6" xfId="19913" xr:uid="{00000000-0005-0000-0000-000065CB0000}"/>
    <cellStyle name="Uwaga 28 2 10 7" xfId="23223" xr:uid="{00000000-0005-0000-0000-000066CB0000}"/>
    <cellStyle name="Uwaga 28 2 10 8" xfId="26538" xr:uid="{00000000-0005-0000-0000-000067CB0000}"/>
    <cellStyle name="Uwaga 28 2 10 9" xfId="29772" xr:uid="{00000000-0005-0000-0000-000068CB0000}"/>
    <cellStyle name="Uwaga 28 2 11" xfId="3310" xr:uid="{00000000-0005-0000-0000-000069CB0000}"/>
    <cellStyle name="Uwaga 28 2 11 10" xfId="32954" xr:uid="{00000000-0005-0000-0000-00006ACB0000}"/>
    <cellStyle name="Uwaga 28 2 11 11" xfId="35422" xr:uid="{00000000-0005-0000-0000-00006BCB0000}"/>
    <cellStyle name="Uwaga 28 2 11 12" xfId="38612" xr:uid="{00000000-0005-0000-0000-00006CCB0000}"/>
    <cellStyle name="Uwaga 28 2 11 13" xfId="41817" xr:uid="{00000000-0005-0000-0000-00006DCB0000}"/>
    <cellStyle name="Uwaga 28 2 11 14" xfId="44998" xr:uid="{00000000-0005-0000-0000-00006ECB0000}"/>
    <cellStyle name="Uwaga 28 2 11 15" xfId="48292" xr:uid="{00000000-0005-0000-0000-00006FCB0000}"/>
    <cellStyle name="Uwaga 28 2 11 16" xfId="51461" xr:uid="{00000000-0005-0000-0000-000070CB0000}"/>
    <cellStyle name="Uwaga 28 2 11 17" xfId="54646" xr:uid="{00000000-0005-0000-0000-000071CB0000}"/>
    <cellStyle name="Uwaga 28 2 11 18" xfId="56700" xr:uid="{00000000-0005-0000-0000-000072CB0000}"/>
    <cellStyle name="Uwaga 28 2 11 19" xfId="59937" xr:uid="{00000000-0005-0000-0000-000073CB0000}"/>
    <cellStyle name="Uwaga 28 2 11 2" xfId="10512" xr:uid="{00000000-0005-0000-0000-000074CB0000}"/>
    <cellStyle name="Uwaga 28 2 11 3" xfId="12554" xr:uid="{00000000-0005-0000-0000-000075CB0000}"/>
    <cellStyle name="Uwaga 28 2 11 4" xfId="6678" xr:uid="{00000000-0005-0000-0000-000076CB0000}"/>
    <cellStyle name="Uwaga 28 2 11 5" xfId="17203" xr:uid="{00000000-0005-0000-0000-000077CB0000}"/>
    <cellStyle name="Uwaga 28 2 11 6" xfId="19778" xr:uid="{00000000-0005-0000-0000-000078CB0000}"/>
    <cellStyle name="Uwaga 28 2 11 7" xfId="23088" xr:uid="{00000000-0005-0000-0000-000079CB0000}"/>
    <cellStyle name="Uwaga 28 2 11 8" xfId="26403" xr:uid="{00000000-0005-0000-0000-00007ACB0000}"/>
    <cellStyle name="Uwaga 28 2 11 9" xfId="29637" xr:uid="{00000000-0005-0000-0000-00007BCB0000}"/>
    <cellStyle name="Uwaga 28 2 12" xfId="1904" xr:uid="{00000000-0005-0000-0000-00007CCB0000}"/>
    <cellStyle name="Uwaga 28 2 12 10" xfId="31556" xr:uid="{00000000-0005-0000-0000-00007DCB0000}"/>
    <cellStyle name="Uwaga 28 2 12 11" xfId="15350" xr:uid="{00000000-0005-0000-0000-00007ECB0000}"/>
    <cellStyle name="Uwaga 28 2 12 12" xfId="37206" xr:uid="{00000000-0005-0000-0000-00007FCB0000}"/>
    <cellStyle name="Uwaga 28 2 12 13" xfId="40431" xr:uid="{00000000-0005-0000-0000-000080CB0000}"/>
    <cellStyle name="Uwaga 28 2 12 14" xfId="43592" xr:uid="{00000000-0005-0000-0000-000081CB0000}"/>
    <cellStyle name="Uwaga 28 2 12 15" xfId="46906" xr:uid="{00000000-0005-0000-0000-000082CB0000}"/>
    <cellStyle name="Uwaga 28 2 12 16" xfId="50058" xr:uid="{00000000-0005-0000-0000-000083CB0000}"/>
    <cellStyle name="Uwaga 28 2 12 17" xfId="53278" xr:uid="{00000000-0005-0000-0000-000084CB0000}"/>
    <cellStyle name="Uwaga 28 2 12 18" xfId="27922" xr:uid="{00000000-0005-0000-0000-000085CB0000}"/>
    <cellStyle name="Uwaga 28 2 12 19" xfId="58561" xr:uid="{00000000-0005-0000-0000-000086CB0000}"/>
    <cellStyle name="Uwaga 28 2 12 2" xfId="9114" xr:uid="{00000000-0005-0000-0000-000087CB0000}"/>
    <cellStyle name="Uwaga 28 2 12 3" xfId="8276" xr:uid="{00000000-0005-0000-0000-000088CB0000}"/>
    <cellStyle name="Uwaga 28 2 12 4" xfId="5282" xr:uid="{00000000-0005-0000-0000-000089CB0000}"/>
    <cellStyle name="Uwaga 28 2 12 5" xfId="15800" xr:uid="{00000000-0005-0000-0000-00008ACB0000}"/>
    <cellStyle name="Uwaga 28 2 12 6" xfId="14297" xr:uid="{00000000-0005-0000-0000-00008BCB0000}"/>
    <cellStyle name="Uwaga 28 2 12 7" xfId="21682" xr:uid="{00000000-0005-0000-0000-00008CCB0000}"/>
    <cellStyle name="Uwaga 28 2 12 8" xfId="25004" xr:uid="{00000000-0005-0000-0000-00008DCB0000}"/>
    <cellStyle name="Uwaga 28 2 12 9" xfId="28231" xr:uid="{00000000-0005-0000-0000-00008ECB0000}"/>
    <cellStyle name="Uwaga 28 2 13" xfId="3580" xr:uid="{00000000-0005-0000-0000-00008FCB0000}"/>
    <cellStyle name="Uwaga 28 2 13 10" xfId="33224" xr:uid="{00000000-0005-0000-0000-000090CB0000}"/>
    <cellStyle name="Uwaga 28 2 13 11" xfId="35688" xr:uid="{00000000-0005-0000-0000-000091CB0000}"/>
    <cellStyle name="Uwaga 28 2 13 12" xfId="38882" xr:uid="{00000000-0005-0000-0000-000092CB0000}"/>
    <cellStyle name="Uwaga 28 2 13 13" xfId="42083" xr:uid="{00000000-0005-0000-0000-000093CB0000}"/>
    <cellStyle name="Uwaga 28 2 13 14" xfId="45268" xr:uid="{00000000-0005-0000-0000-000094CB0000}"/>
    <cellStyle name="Uwaga 28 2 13 15" xfId="48558" xr:uid="{00000000-0005-0000-0000-000095CB0000}"/>
    <cellStyle name="Uwaga 28 2 13 16" xfId="51729" xr:uid="{00000000-0005-0000-0000-000096CB0000}"/>
    <cellStyle name="Uwaga 28 2 13 17" xfId="54909" xr:uid="{00000000-0005-0000-0000-000097CB0000}"/>
    <cellStyle name="Uwaga 28 2 13 18" xfId="56963" xr:uid="{00000000-0005-0000-0000-000098CB0000}"/>
    <cellStyle name="Uwaga 28 2 13 19" xfId="60200" xr:uid="{00000000-0005-0000-0000-000099CB0000}"/>
    <cellStyle name="Uwaga 28 2 13 2" xfId="10782" xr:uid="{00000000-0005-0000-0000-00009ACB0000}"/>
    <cellStyle name="Uwaga 28 2 13 3" xfId="12824" xr:uid="{00000000-0005-0000-0000-00009BCB0000}"/>
    <cellStyle name="Uwaga 28 2 13 4" xfId="6946" xr:uid="{00000000-0005-0000-0000-00009CCB0000}"/>
    <cellStyle name="Uwaga 28 2 13 5" xfId="17473" xr:uid="{00000000-0005-0000-0000-00009DCB0000}"/>
    <cellStyle name="Uwaga 28 2 13 6" xfId="20048" xr:uid="{00000000-0005-0000-0000-00009ECB0000}"/>
    <cellStyle name="Uwaga 28 2 13 7" xfId="23358" xr:uid="{00000000-0005-0000-0000-00009FCB0000}"/>
    <cellStyle name="Uwaga 28 2 13 8" xfId="26673" xr:uid="{00000000-0005-0000-0000-0000A0CB0000}"/>
    <cellStyle name="Uwaga 28 2 13 9" xfId="29907" xr:uid="{00000000-0005-0000-0000-0000A1CB0000}"/>
    <cellStyle name="Uwaga 28 2 14" xfId="3751" xr:uid="{00000000-0005-0000-0000-0000A2CB0000}"/>
    <cellStyle name="Uwaga 28 2 14 10" xfId="33395" xr:uid="{00000000-0005-0000-0000-0000A3CB0000}"/>
    <cellStyle name="Uwaga 28 2 14 11" xfId="35859" xr:uid="{00000000-0005-0000-0000-0000A4CB0000}"/>
    <cellStyle name="Uwaga 28 2 14 12" xfId="39053" xr:uid="{00000000-0005-0000-0000-0000A5CB0000}"/>
    <cellStyle name="Uwaga 28 2 14 13" xfId="42254" xr:uid="{00000000-0005-0000-0000-0000A6CB0000}"/>
    <cellStyle name="Uwaga 28 2 14 14" xfId="45439" xr:uid="{00000000-0005-0000-0000-0000A7CB0000}"/>
    <cellStyle name="Uwaga 28 2 14 15" xfId="48729" xr:uid="{00000000-0005-0000-0000-0000A8CB0000}"/>
    <cellStyle name="Uwaga 28 2 14 16" xfId="51900" xr:uid="{00000000-0005-0000-0000-0000A9CB0000}"/>
    <cellStyle name="Uwaga 28 2 14 17" xfId="55079" xr:uid="{00000000-0005-0000-0000-0000AACB0000}"/>
    <cellStyle name="Uwaga 28 2 14 18" xfId="57133" xr:uid="{00000000-0005-0000-0000-0000ABCB0000}"/>
    <cellStyle name="Uwaga 28 2 14 19" xfId="60370" xr:uid="{00000000-0005-0000-0000-0000ACCB0000}"/>
    <cellStyle name="Uwaga 28 2 14 2" xfId="10953" xr:uid="{00000000-0005-0000-0000-0000ADCB0000}"/>
    <cellStyle name="Uwaga 28 2 14 3" xfId="12995" xr:uid="{00000000-0005-0000-0000-0000AECB0000}"/>
    <cellStyle name="Uwaga 28 2 14 4" xfId="7117" xr:uid="{00000000-0005-0000-0000-0000AFCB0000}"/>
    <cellStyle name="Uwaga 28 2 14 5" xfId="17644" xr:uid="{00000000-0005-0000-0000-0000B0CB0000}"/>
    <cellStyle name="Uwaga 28 2 14 6" xfId="20219" xr:uid="{00000000-0005-0000-0000-0000B1CB0000}"/>
    <cellStyle name="Uwaga 28 2 14 7" xfId="23529" xr:uid="{00000000-0005-0000-0000-0000B2CB0000}"/>
    <cellStyle name="Uwaga 28 2 14 8" xfId="26844" xr:uid="{00000000-0005-0000-0000-0000B3CB0000}"/>
    <cellStyle name="Uwaga 28 2 14 9" xfId="30078" xr:uid="{00000000-0005-0000-0000-0000B4CB0000}"/>
    <cellStyle name="Uwaga 28 2 15" xfId="2029" xr:uid="{00000000-0005-0000-0000-0000B5CB0000}"/>
    <cellStyle name="Uwaga 28 2 15 10" xfId="31677" xr:uid="{00000000-0005-0000-0000-0000B6CB0000}"/>
    <cellStyle name="Uwaga 28 2 15 11" xfId="30519" xr:uid="{00000000-0005-0000-0000-0000B7CB0000}"/>
    <cellStyle name="Uwaga 28 2 15 12" xfId="37331" xr:uid="{00000000-0005-0000-0000-0000B8CB0000}"/>
    <cellStyle name="Uwaga 28 2 15 13" xfId="40554" xr:uid="{00000000-0005-0000-0000-0000B9CB0000}"/>
    <cellStyle name="Uwaga 28 2 15 14" xfId="43717" xr:uid="{00000000-0005-0000-0000-0000BACB0000}"/>
    <cellStyle name="Uwaga 28 2 15 15" xfId="47029" xr:uid="{00000000-0005-0000-0000-0000BBCB0000}"/>
    <cellStyle name="Uwaga 28 2 15 16" xfId="50183" xr:uid="{00000000-0005-0000-0000-0000BCCB0000}"/>
    <cellStyle name="Uwaga 28 2 15 17" xfId="53395" xr:uid="{00000000-0005-0000-0000-0000BDCB0000}"/>
    <cellStyle name="Uwaga 28 2 15 18" xfId="33910" xr:uid="{00000000-0005-0000-0000-0000BECB0000}"/>
    <cellStyle name="Uwaga 28 2 15 19" xfId="58682" xr:uid="{00000000-0005-0000-0000-0000BFCB0000}"/>
    <cellStyle name="Uwaga 28 2 15 2" xfId="9235" xr:uid="{00000000-0005-0000-0000-0000C0CB0000}"/>
    <cellStyle name="Uwaga 28 2 15 3" xfId="8151" xr:uid="{00000000-0005-0000-0000-0000C1CB0000}"/>
    <cellStyle name="Uwaga 28 2 15 4" xfId="5406" xr:uid="{00000000-0005-0000-0000-0000C2CB0000}"/>
    <cellStyle name="Uwaga 28 2 15 5" xfId="15924" xr:uid="{00000000-0005-0000-0000-0000C3CB0000}"/>
    <cellStyle name="Uwaga 28 2 15 6" xfId="14172" xr:uid="{00000000-0005-0000-0000-0000C4CB0000}"/>
    <cellStyle name="Uwaga 28 2 15 7" xfId="21807" xr:uid="{00000000-0005-0000-0000-0000C5CB0000}"/>
    <cellStyle name="Uwaga 28 2 15 8" xfId="25129" xr:uid="{00000000-0005-0000-0000-0000C6CB0000}"/>
    <cellStyle name="Uwaga 28 2 15 9" xfId="28356" xr:uid="{00000000-0005-0000-0000-0000C7CB0000}"/>
    <cellStyle name="Uwaga 28 2 16" xfId="3875" xr:uid="{00000000-0005-0000-0000-0000C8CB0000}"/>
    <cellStyle name="Uwaga 28 2 16 10" xfId="33519" xr:uid="{00000000-0005-0000-0000-0000C9CB0000}"/>
    <cellStyle name="Uwaga 28 2 16 11" xfId="35982" xr:uid="{00000000-0005-0000-0000-0000CACB0000}"/>
    <cellStyle name="Uwaga 28 2 16 12" xfId="39177" xr:uid="{00000000-0005-0000-0000-0000CBCB0000}"/>
    <cellStyle name="Uwaga 28 2 16 13" xfId="42377" xr:uid="{00000000-0005-0000-0000-0000CCCB0000}"/>
    <cellStyle name="Uwaga 28 2 16 14" xfId="45563" xr:uid="{00000000-0005-0000-0000-0000CDCB0000}"/>
    <cellStyle name="Uwaga 28 2 16 15" xfId="48852" xr:uid="{00000000-0005-0000-0000-0000CECB0000}"/>
    <cellStyle name="Uwaga 28 2 16 16" xfId="52024" xr:uid="{00000000-0005-0000-0000-0000CFCB0000}"/>
    <cellStyle name="Uwaga 28 2 16 17" xfId="55201" xr:uid="{00000000-0005-0000-0000-0000D0CB0000}"/>
    <cellStyle name="Uwaga 28 2 16 18" xfId="57255" xr:uid="{00000000-0005-0000-0000-0000D1CB0000}"/>
    <cellStyle name="Uwaga 28 2 16 19" xfId="60492" xr:uid="{00000000-0005-0000-0000-0000D2CB0000}"/>
    <cellStyle name="Uwaga 28 2 16 2" xfId="11077" xr:uid="{00000000-0005-0000-0000-0000D3CB0000}"/>
    <cellStyle name="Uwaga 28 2 16 3" xfId="13119" xr:uid="{00000000-0005-0000-0000-0000D4CB0000}"/>
    <cellStyle name="Uwaga 28 2 16 4" xfId="7236" xr:uid="{00000000-0005-0000-0000-0000D5CB0000}"/>
    <cellStyle name="Uwaga 28 2 16 5" xfId="17768" xr:uid="{00000000-0005-0000-0000-0000D6CB0000}"/>
    <cellStyle name="Uwaga 28 2 16 6" xfId="20343" xr:uid="{00000000-0005-0000-0000-0000D7CB0000}"/>
    <cellStyle name="Uwaga 28 2 16 7" xfId="23653" xr:uid="{00000000-0005-0000-0000-0000D8CB0000}"/>
    <cellStyle name="Uwaga 28 2 16 8" xfId="26968" xr:uid="{00000000-0005-0000-0000-0000D9CB0000}"/>
    <cellStyle name="Uwaga 28 2 16 9" xfId="30202" xr:uid="{00000000-0005-0000-0000-0000DACB0000}"/>
    <cellStyle name="Uwaga 28 2 17" xfId="4008" xr:uid="{00000000-0005-0000-0000-0000DBCB0000}"/>
    <cellStyle name="Uwaga 28 2 17 10" xfId="33652" xr:uid="{00000000-0005-0000-0000-0000DCCB0000}"/>
    <cellStyle name="Uwaga 28 2 17 11" xfId="36115" xr:uid="{00000000-0005-0000-0000-0000DDCB0000}"/>
    <cellStyle name="Uwaga 28 2 17 12" xfId="39310" xr:uid="{00000000-0005-0000-0000-0000DECB0000}"/>
    <cellStyle name="Uwaga 28 2 17 13" xfId="42510" xr:uid="{00000000-0005-0000-0000-0000DFCB0000}"/>
    <cellStyle name="Uwaga 28 2 17 14" xfId="45696" xr:uid="{00000000-0005-0000-0000-0000E0CB0000}"/>
    <cellStyle name="Uwaga 28 2 17 15" xfId="48985" xr:uid="{00000000-0005-0000-0000-0000E1CB0000}"/>
    <cellStyle name="Uwaga 28 2 17 16" xfId="52157" xr:uid="{00000000-0005-0000-0000-0000E2CB0000}"/>
    <cellStyle name="Uwaga 28 2 17 17" xfId="55333" xr:uid="{00000000-0005-0000-0000-0000E3CB0000}"/>
    <cellStyle name="Uwaga 28 2 17 18" xfId="57387" xr:uid="{00000000-0005-0000-0000-0000E4CB0000}"/>
    <cellStyle name="Uwaga 28 2 17 19" xfId="60624" xr:uid="{00000000-0005-0000-0000-0000E5CB0000}"/>
    <cellStyle name="Uwaga 28 2 17 2" xfId="11210" xr:uid="{00000000-0005-0000-0000-0000E6CB0000}"/>
    <cellStyle name="Uwaga 28 2 17 3" xfId="13252" xr:uid="{00000000-0005-0000-0000-0000E7CB0000}"/>
    <cellStyle name="Uwaga 28 2 17 4" xfId="7368" xr:uid="{00000000-0005-0000-0000-0000E8CB0000}"/>
    <cellStyle name="Uwaga 28 2 17 5" xfId="17901" xr:uid="{00000000-0005-0000-0000-0000E9CB0000}"/>
    <cellStyle name="Uwaga 28 2 17 6" xfId="20476" xr:uid="{00000000-0005-0000-0000-0000EACB0000}"/>
    <cellStyle name="Uwaga 28 2 17 7" xfId="23786" xr:uid="{00000000-0005-0000-0000-0000EBCB0000}"/>
    <cellStyle name="Uwaga 28 2 17 8" xfId="27101" xr:uid="{00000000-0005-0000-0000-0000ECCB0000}"/>
    <cellStyle name="Uwaga 28 2 17 9" xfId="30335" xr:uid="{00000000-0005-0000-0000-0000EDCB0000}"/>
    <cellStyle name="Uwaga 28 2 18" xfId="1503" xr:uid="{00000000-0005-0000-0000-0000EECB0000}"/>
    <cellStyle name="Uwaga 28 2 18 10" xfId="20662" xr:uid="{00000000-0005-0000-0000-0000EFCB0000}"/>
    <cellStyle name="Uwaga 28 2 18 11" xfId="15100" xr:uid="{00000000-0005-0000-0000-0000F0CB0000}"/>
    <cellStyle name="Uwaga 28 2 18 12" xfId="34248" xr:uid="{00000000-0005-0000-0000-0000F1CB0000}"/>
    <cellStyle name="Uwaga 28 2 18 13" xfId="14995" xr:uid="{00000000-0005-0000-0000-0000F2CB0000}"/>
    <cellStyle name="Uwaga 28 2 18 14" xfId="34071" xr:uid="{00000000-0005-0000-0000-0000F3CB0000}"/>
    <cellStyle name="Uwaga 28 2 18 15" xfId="42010" xr:uid="{00000000-0005-0000-0000-0000F4CB0000}"/>
    <cellStyle name="Uwaga 28 2 18 16" xfId="40135" xr:uid="{00000000-0005-0000-0000-0000F5CB0000}"/>
    <cellStyle name="Uwaga 28 2 18 17" xfId="27349" xr:uid="{00000000-0005-0000-0000-0000F6CB0000}"/>
    <cellStyle name="Uwaga 28 2 18 18" xfId="52901" xr:uid="{00000000-0005-0000-0000-0000F7CB0000}"/>
    <cellStyle name="Uwaga 28 2 18 19" xfId="58174" xr:uid="{00000000-0005-0000-0000-0000F8CB0000}"/>
    <cellStyle name="Uwaga 28 2 18 2" xfId="8716" xr:uid="{00000000-0005-0000-0000-0000F9CB0000}"/>
    <cellStyle name="Uwaga 28 2 18 3" xfId="8675" xr:uid="{00000000-0005-0000-0000-0000FACB0000}"/>
    <cellStyle name="Uwaga 28 2 18 4" xfId="4883" xr:uid="{00000000-0005-0000-0000-0000FBCB0000}"/>
    <cellStyle name="Uwaga 28 2 18 5" xfId="15399" xr:uid="{00000000-0005-0000-0000-0000FCCB0000}"/>
    <cellStyle name="Uwaga 28 2 18 6" xfId="14698" xr:uid="{00000000-0005-0000-0000-0000FDCB0000}"/>
    <cellStyle name="Uwaga 28 2 18 7" xfId="18229" xr:uid="{00000000-0005-0000-0000-0000FECB0000}"/>
    <cellStyle name="Uwaga 28 2 18 8" xfId="14782" xr:uid="{00000000-0005-0000-0000-0000FFCB0000}"/>
    <cellStyle name="Uwaga 28 2 18 9" xfId="18426" xr:uid="{00000000-0005-0000-0000-000000CC0000}"/>
    <cellStyle name="Uwaga 28 2 19" xfId="2047" xr:uid="{00000000-0005-0000-0000-000001CC0000}"/>
    <cellStyle name="Uwaga 28 2 19 10" xfId="31695" xr:uid="{00000000-0005-0000-0000-000002CC0000}"/>
    <cellStyle name="Uwaga 28 2 19 11" xfId="18303" xr:uid="{00000000-0005-0000-0000-000003CC0000}"/>
    <cellStyle name="Uwaga 28 2 19 12" xfId="37349" xr:uid="{00000000-0005-0000-0000-000004CC0000}"/>
    <cellStyle name="Uwaga 28 2 19 13" xfId="40572" xr:uid="{00000000-0005-0000-0000-000005CC0000}"/>
    <cellStyle name="Uwaga 28 2 19 14" xfId="43735" xr:uid="{00000000-0005-0000-0000-000006CC0000}"/>
    <cellStyle name="Uwaga 28 2 19 15" xfId="47047" xr:uid="{00000000-0005-0000-0000-000007CC0000}"/>
    <cellStyle name="Uwaga 28 2 19 16" xfId="50201" xr:uid="{00000000-0005-0000-0000-000008CC0000}"/>
    <cellStyle name="Uwaga 28 2 19 17" xfId="53412" xr:uid="{00000000-0005-0000-0000-000009CC0000}"/>
    <cellStyle name="Uwaga 28 2 19 18" xfId="40123" xr:uid="{00000000-0005-0000-0000-00000ACC0000}"/>
    <cellStyle name="Uwaga 28 2 19 19" xfId="58699" xr:uid="{00000000-0005-0000-0000-00000BCC0000}"/>
    <cellStyle name="Uwaga 28 2 19 2" xfId="9253" xr:uid="{00000000-0005-0000-0000-00000CCC0000}"/>
    <cellStyle name="Uwaga 28 2 19 3" xfId="8133" xr:uid="{00000000-0005-0000-0000-00000DCC0000}"/>
    <cellStyle name="Uwaga 28 2 19 4" xfId="5424" xr:uid="{00000000-0005-0000-0000-00000ECC0000}"/>
    <cellStyle name="Uwaga 28 2 19 5" xfId="15942" xr:uid="{00000000-0005-0000-0000-00000FCC0000}"/>
    <cellStyle name="Uwaga 28 2 19 6" xfId="14154" xr:uid="{00000000-0005-0000-0000-000010CC0000}"/>
    <cellStyle name="Uwaga 28 2 19 7" xfId="21825" xr:uid="{00000000-0005-0000-0000-000011CC0000}"/>
    <cellStyle name="Uwaga 28 2 19 8" xfId="25147" xr:uid="{00000000-0005-0000-0000-000012CC0000}"/>
    <cellStyle name="Uwaga 28 2 19 9" xfId="28374" xr:uid="{00000000-0005-0000-0000-000013CC0000}"/>
    <cellStyle name="Uwaga 28 2 2" xfId="1591" xr:uid="{00000000-0005-0000-0000-000014CC0000}"/>
    <cellStyle name="Uwaga 28 2 2 10" xfId="31243" xr:uid="{00000000-0005-0000-0000-000015CC0000}"/>
    <cellStyle name="Uwaga 28 2 2 11" xfId="18059" xr:uid="{00000000-0005-0000-0000-000016CC0000}"/>
    <cellStyle name="Uwaga 28 2 2 12" xfId="33793" xr:uid="{00000000-0005-0000-0000-000017CC0000}"/>
    <cellStyle name="Uwaga 28 2 2 13" xfId="36185" xr:uid="{00000000-0005-0000-0000-000018CC0000}"/>
    <cellStyle name="Uwaga 28 2 2 14" xfId="39676" xr:uid="{00000000-0005-0000-0000-000019CC0000}"/>
    <cellStyle name="Uwaga 28 2 2 15" xfId="46603" xr:uid="{00000000-0005-0000-0000-00001ACC0000}"/>
    <cellStyle name="Uwaga 28 2 2 16" xfId="33982" xr:uid="{00000000-0005-0000-0000-00001BCC0000}"/>
    <cellStyle name="Uwaga 28 2 2 17" xfId="46682" xr:uid="{00000000-0005-0000-0000-00001CCC0000}"/>
    <cellStyle name="Uwaga 28 2 2 18" xfId="18131" xr:uid="{00000000-0005-0000-0000-00001DCC0000}"/>
    <cellStyle name="Uwaga 28 2 2 19" xfId="58260" xr:uid="{00000000-0005-0000-0000-00001ECC0000}"/>
    <cellStyle name="Uwaga 28 2 2 2" xfId="8803" xr:uid="{00000000-0005-0000-0000-00001FCC0000}"/>
    <cellStyle name="Uwaga 28 2 2 3" xfId="8587" xr:uid="{00000000-0005-0000-0000-000020CC0000}"/>
    <cellStyle name="Uwaga 28 2 2 4" xfId="4971" xr:uid="{00000000-0005-0000-0000-000021CC0000}"/>
    <cellStyle name="Uwaga 28 2 2 5" xfId="15487" xr:uid="{00000000-0005-0000-0000-000022CC0000}"/>
    <cellStyle name="Uwaga 28 2 2 6" xfId="14610" xr:uid="{00000000-0005-0000-0000-000023CC0000}"/>
    <cellStyle name="Uwaga 28 2 2 7" xfId="21369" xr:uid="{00000000-0005-0000-0000-000024CC0000}"/>
    <cellStyle name="Uwaga 28 2 2 8" xfId="24692" xr:uid="{00000000-0005-0000-0000-000025CC0000}"/>
    <cellStyle name="Uwaga 28 2 2 9" xfId="18272" xr:uid="{00000000-0005-0000-0000-000026CC0000}"/>
    <cellStyle name="Uwaga 28 2 20" xfId="4131" xr:uid="{00000000-0005-0000-0000-000027CC0000}"/>
    <cellStyle name="Uwaga 28 2 20 10" xfId="36237" xr:uid="{00000000-0005-0000-0000-000028CC0000}"/>
    <cellStyle name="Uwaga 28 2 20 11" xfId="39433" xr:uid="{00000000-0005-0000-0000-000029CC0000}"/>
    <cellStyle name="Uwaga 28 2 20 12" xfId="42632" xr:uid="{00000000-0005-0000-0000-00002ACC0000}"/>
    <cellStyle name="Uwaga 28 2 20 13" xfId="45819" xr:uid="{00000000-0005-0000-0000-00002BCC0000}"/>
    <cellStyle name="Uwaga 28 2 20 14" xfId="49107" xr:uid="{00000000-0005-0000-0000-00002CCC0000}"/>
    <cellStyle name="Uwaga 28 2 20 15" xfId="52280" xr:uid="{00000000-0005-0000-0000-00002DCC0000}"/>
    <cellStyle name="Uwaga 28 2 20 16" xfId="55454" xr:uid="{00000000-0005-0000-0000-00002ECC0000}"/>
    <cellStyle name="Uwaga 28 2 20 17" xfId="57508" xr:uid="{00000000-0005-0000-0000-00002FCC0000}"/>
    <cellStyle name="Uwaga 28 2 20 18" xfId="60745" xr:uid="{00000000-0005-0000-0000-000030CC0000}"/>
    <cellStyle name="Uwaga 28 2 20 2" xfId="11333" xr:uid="{00000000-0005-0000-0000-000031CC0000}"/>
    <cellStyle name="Uwaga 28 2 20 3" xfId="13375" xr:uid="{00000000-0005-0000-0000-000032CC0000}"/>
    <cellStyle name="Uwaga 28 2 20 4" xfId="18024" xr:uid="{00000000-0005-0000-0000-000033CC0000}"/>
    <cellStyle name="Uwaga 28 2 20 5" xfId="20599" xr:uid="{00000000-0005-0000-0000-000034CC0000}"/>
    <cellStyle name="Uwaga 28 2 20 6" xfId="23909" xr:uid="{00000000-0005-0000-0000-000035CC0000}"/>
    <cellStyle name="Uwaga 28 2 20 7" xfId="27224" xr:uid="{00000000-0005-0000-0000-000036CC0000}"/>
    <cellStyle name="Uwaga 28 2 20 8" xfId="30458" xr:uid="{00000000-0005-0000-0000-000037CC0000}"/>
    <cellStyle name="Uwaga 28 2 20 9" xfId="33775" xr:uid="{00000000-0005-0000-0000-000038CC0000}"/>
    <cellStyle name="Uwaga 28 2 3" xfId="2565" xr:uid="{00000000-0005-0000-0000-000039CC0000}"/>
    <cellStyle name="Uwaga 28 2 3 10" xfId="32209" xr:uid="{00000000-0005-0000-0000-00003ACC0000}"/>
    <cellStyle name="Uwaga 28 2 3 11" xfId="34679" xr:uid="{00000000-0005-0000-0000-00003BCC0000}"/>
    <cellStyle name="Uwaga 28 2 3 12" xfId="37867" xr:uid="{00000000-0005-0000-0000-00003CCC0000}"/>
    <cellStyle name="Uwaga 28 2 3 13" xfId="41077" xr:uid="{00000000-0005-0000-0000-00003DCC0000}"/>
    <cellStyle name="Uwaga 28 2 3 14" xfId="44253" xr:uid="{00000000-0005-0000-0000-00003ECC0000}"/>
    <cellStyle name="Uwaga 28 2 3 15" xfId="47552" xr:uid="{00000000-0005-0000-0000-00003FCC0000}"/>
    <cellStyle name="Uwaga 28 2 3 16" xfId="50717" xr:uid="{00000000-0005-0000-0000-000040CC0000}"/>
    <cellStyle name="Uwaga 28 2 3 17" xfId="53912" xr:uid="{00000000-0005-0000-0000-000041CC0000}"/>
    <cellStyle name="Uwaga 28 2 3 18" xfId="55966" xr:uid="{00000000-0005-0000-0000-000042CC0000}"/>
    <cellStyle name="Uwaga 28 2 3 19" xfId="59203" xr:uid="{00000000-0005-0000-0000-000043CC0000}"/>
    <cellStyle name="Uwaga 28 2 3 2" xfId="9767" xr:uid="{00000000-0005-0000-0000-000044CC0000}"/>
    <cellStyle name="Uwaga 28 2 3 3" xfId="11809" xr:uid="{00000000-0005-0000-0000-000045CC0000}"/>
    <cellStyle name="Uwaga 28 2 3 4" xfId="5933" xr:uid="{00000000-0005-0000-0000-000046CC0000}"/>
    <cellStyle name="Uwaga 28 2 3 5" xfId="16458" xr:uid="{00000000-0005-0000-0000-000047CC0000}"/>
    <cellStyle name="Uwaga 28 2 3 6" xfId="19033" xr:uid="{00000000-0005-0000-0000-000048CC0000}"/>
    <cellStyle name="Uwaga 28 2 3 7" xfId="22343" xr:uid="{00000000-0005-0000-0000-000049CC0000}"/>
    <cellStyle name="Uwaga 28 2 3 8" xfId="25663" xr:uid="{00000000-0005-0000-0000-00004ACC0000}"/>
    <cellStyle name="Uwaga 28 2 3 9" xfId="28892" xr:uid="{00000000-0005-0000-0000-00004BCC0000}"/>
    <cellStyle name="Uwaga 28 2 4" xfId="2708" xr:uid="{00000000-0005-0000-0000-00004CCC0000}"/>
    <cellStyle name="Uwaga 28 2 4 10" xfId="32352" xr:uid="{00000000-0005-0000-0000-00004DCC0000}"/>
    <cellStyle name="Uwaga 28 2 4 11" xfId="34822" xr:uid="{00000000-0005-0000-0000-00004ECC0000}"/>
    <cellStyle name="Uwaga 28 2 4 12" xfId="38010" xr:uid="{00000000-0005-0000-0000-00004FCC0000}"/>
    <cellStyle name="Uwaga 28 2 4 13" xfId="41220" xr:uid="{00000000-0005-0000-0000-000050CC0000}"/>
    <cellStyle name="Uwaga 28 2 4 14" xfId="44396" xr:uid="{00000000-0005-0000-0000-000051CC0000}"/>
    <cellStyle name="Uwaga 28 2 4 15" xfId="47695" xr:uid="{00000000-0005-0000-0000-000052CC0000}"/>
    <cellStyle name="Uwaga 28 2 4 16" xfId="50860" xr:uid="{00000000-0005-0000-0000-000053CC0000}"/>
    <cellStyle name="Uwaga 28 2 4 17" xfId="54054" xr:uid="{00000000-0005-0000-0000-000054CC0000}"/>
    <cellStyle name="Uwaga 28 2 4 18" xfId="56108" xr:uid="{00000000-0005-0000-0000-000055CC0000}"/>
    <cellStyle name="Uwaga 28 2 4 19" xfId="59345" xr:uid="{00000000-0005-0000-0000-000056CC0000}"/>
    <cellStyle name="Uwaga 28 2 4 2" xfId="9910" xr:uid="{00000000-0005-0000-0000-000057CC0000}"/>
    <cellStyle name="Uwaga 28 2 4 3" xfId="11952" xr:uid="{00000000-0005-0000-0000-000058CC0000}"/>
    <cellStyle name="Uwaga 28 2 4 4" xfId="6076" xr:uid="{00000000-0005-0000-0000-000059CC0000}"/>
    <cellStyle name="Uwaga 28 2 4 5" xfId="16601" xr:uid="{00000000-0005-0000-0000-00005ACC0000}"/>
    <cellStyle name="Uwaga 28 2 4 6" xfId="19176" xr:uid="{00000000-0005-0000-0000-00005BCC0000}"/>
    <cellStyle name="Uwaga 28 2 4 7" xfId="22486" xr:uid="{00000000-0005-0000-0000-00005CCC0000}"/>
    <cellStyle name="Uwaga 28 2 4 8" xfId="25805" xr:uid="{00000000-0005-0000-0000-00005DCC0000}"/>
    <cellStyle name="Uwaga 28 2 4 9" xfId="29035" xr:uid="{00000000-0005-0000-0000-00005ECC0000}"/>
    <cellStyle name="Uwaga 28 2 5" xfId="2642" xr:uid="{00000000-0005-0000-0000-00005FCC0000}"/>
    <cellStyle name="Uwaga 28 2 5 10" xfId="32286" xr:uid="{00000000-0005-0000-0000-000060CC0000}"/>
    <cellStyle name="Uwaga 28 2 5 11" xfId="34756" xr:uid="{00000000-0005-0000-0000-000061CC0000}"/>
    <cellStyle name="Uwaga 28 2 5 12" xfId="37944" xr:uid="{00000000-0005-0000-0000-000062CC0000}"/>
    <cellStyle name="Uwaga 28 2 5 13" xfId="41154" xr:uid="{00000000-0005-0000-0000-000063CC0000}"/>
    <cellStyle name="Uwaga 28 2 5 14" xfId="44330" xr:uid="{00000000-0005-0000-0000-000064CC0000}"/>
    <cellStyle name="Uwaga 28 2 5 15" xfId="47629" xr:uid="{00000000-0005-0000-0000-000065CC0000}"/>
    <cellStyle name="Uwaga 28 2 5 16" xfId="50794" xr:uid="{00000000-0005-0000-0000-000066CC0000}"/>
    <cellStyle name="Uwaga 28 2 5 17" xfId="53989" xr:uid="{00000000-0005-0000-0000-000067CC0000}"/>
    <cellStyle name="Uwaga 28 2 5 18" xfId="56043" xr:uid="{00000000-0005-0000-0000-000068CC0000}"/>
    <cellStyle name="Uwaga 28 2 5 19" xfId="59280" xr:uid="{00000000-0005-0000-0000-000069CC0000}"/>
    <cellStyle name="Uwaga 28 2 5 2" xfId="9844" xr:uid="{00000000-0005-0000-0000-00006ACC0000}"/>
    <cellStyle name="Uwaga 28 2 5 3" xfId="11886" xr:uid="{00000000-0005-0000-0000-00006BCC0000}"/>
    <cellStyle name="Uwaga 28 2 5 4" xfId="6010" xr:uid="{00000000-0005-0000-0000-00006CCC0000}"/>
    <cellStyle name="Uwaga 28 2 5 5" xfId="16535" xr:uid="{00000000-0005-0000-0000-00006DCC0000}"/>
    <cellStyle name="Uwaga 28 2 5 6" xfId="19110" xr:uid="{00000000-0005-0000-0000-00006ECC0000}"/>
    <cellStyle name="Uwaga 28 2 5 7" xfId="22420" xr:uid="{00000000-0005-0000-0000-00006FCC0000}"/>
    <cellStyle name="Uwaga 28 2 5 8" xfId="25740" xr:uid="{00000000-0005-0000-0000-000070CC0000}"/>
    <cellStyle name="Uwaga 28 2 5 9" xfId="28969" xr:uid="{00000000-0005-0000-0000-000071CC0000}"/>
    <cellStyle name="Uwaga 28 2 6" xfId="2928" xr:uid="{00000000-0005-0000-0000-000072CC0000}"/>
    <cellStyle name="Uwaga 28 2 6 10" xfId="32572" xr:uid="{00000000-0005-0000-0000-000073CC0000}"/>
    <cellStyle name="Uwaga 28 2 6 11" xfId="35042" xr:uid="{00000000-0005-0000-0000-000074CC0000}"/>
    <cellStyle name="Uwaga 28 2 6 12" xfId="38230" xr:uid="{00000000-0005-0000-0000-000075CC0000}"/>
    <cellStyle name="Uwaga 28 2 6 13" xfId="41437" xr:uid="{00000000-0005-0000-0000-000076CC0000}"/>
    <cellStyle name="Uwaga 28 2 6 14" xfId="44616" xr:uid="{00000000-0005-0000-0000-000077CC0000}"/>
    <cellStyle name="Uwaga 28 2 6 15" xfId="47912" xr:uid="{00000000-0005-0000-0000-000078CC0000}"/>
    <cellStyle name="Uwaga 28 2 6 16" xfId="51080" xr:uid="{00000000-0005-0000-0000-000079CC0000}"/>
    <cellStyle name="Uwaga 28 2 6 17" xfId="54269" xr:uid="{00000000-0005-0000-0000-00007ACC0000}"/>
    <cellStyle name="Uwaga 28 2 6 18" xfId="56323" xr:uid="{00000000-0005-0000-0000-00007BCC0000}"/>
    <cellStyle name="Uwaga 28 2 6 19" xfId="59560" xr:uid="{00000000-0005-0000-0000-00007CCC0000}"/>
    <cellStyle name="Uwaga 28 2 6 2" xfId="10130" xr:uid="{00000000-0005-0000-0000-00007DCC0000}"/>
    <cellStyle name="Uwaga 28 2 6 3" xfId="12172" xr:uid="{00000000-0005-0000-0000-00007ECC0000}"/>
    <cellStyle name="Uwaga 28 2 6 4" xfId="6296" xr:uid="{00000000-0005-0000-0000-00007FCC0000}"/>
    <cellStyle name="Uwaga 28 2 6 5" xfId="16821" xr:uid="{00000000-0005-0000-0000-000080CC0000}"/>
    <cellStyle name="Uwaga 28 2 6 6" xfId="19396" xr:uid="{00000000-0005-0000-0000-000081CC0000}"/>
    <cellStyle name="Uwaga 28 2 6 7" xfId="22706" xr:uid="{00000000-0005-0000-0000-000082CC0000}"/>
    <cellStyle name="Uwaga 28 2 6 8" xfId="26023" xr:uid="{00000000-0005-0000-0000-000083CC0000}"/>
    <cellStyle name="Uwaga 28 2 6 9" xfId="29255" xr:uid="{00000000-0005-0000-0000-000084CC0000}"/>
    <cellStyle name="Uwaga 28 2 7" xfId="2998" xr:uid="{00000000-0005-0000-0000-000085CC0000}"/>
    <cellStyle name="Uwaga 28 2 7 10" xfId="32642" xr:uid="{00000000-0005-0000-0000-000086CC0000}"/>
    <cellStyle name="Uwaga 28 2 7 11" xfId="35112" xr:uid="{00000000-0005-0000-0000-000087CC0000}"/>
    <cellStyle name="Uwaga 28 2 7 12" xfId="38300" xr:uid="{00000000-0005-0000-0000-000088CC0000}"/>
    <cellStyle name="Uwaga 28 2 7 13" xfId="41507" xr:uid="{00000000-0005-0000-0000-000089CC0000}"/>
    <cellStyle name="Uwaga 28 2 7 14" xfId="44686" xr:uid="{00000000-0005-0000-0000-00008ACC0000}"/>
    <cellStyle name="Uwaga 28 2 7 15" xfId="47982" xr:uid="{00000000-0005-0000-0000-00008BCC0000}"/>
    <cellStyle name="Uwaga 28 2 7 16" xfId="51150" xr:uid="{00000000-0005-0000-0000-00008CCC0000}"/>
    <cellStyle name="Uwaga 28 2 7 17" xfId="54339" xr:uid="{00000000-0005-0000-0000-00008DCC0000}"/>
    <cellStyle name="Uwaga 28 2 7 18" xfId="56393" xr:uid="{00000000-0005-0000-0000-00008ECC0000}"/>
    <cellStyle name="Uwaga 28 2 7 19" xfId="59630" xr:uid="{00000000-0005-0000-0000-00008FCC0000}"/>
    <cellStyle name="Uwaga 28 2 7 2" xfId="10200" xr:uid="{00000000-0005-0000-0000-000090CC0000}"/>
    <cellStyle name="Uwaga 28 2 7 3" xfId="12242" xr:uid="{00000000-0005-0000-0000-000091CC0000}"/>
    <cellStyle name="Uwaga 28 2 7 4" xfId="6366" xr:uid="{00000000-0005-0000-0000-000092CC0000}"/>
    <cellStyle name="Uwaga 28 2 7 5" xfId="16891" xr:uid="{00000000-0005-0000-0000-000093CC0000}"/>
    <cellStyle name="Uwaga 28 2 7 6" xfId="19466" xr:uid="{00000000-0005-0000-0000-000094CC0000}"/>
    <cellStyle name="Uwaga 28 2 7 7" xfId="22776" xr:uid="{00000000-0005-0000-0000-000095CC0000}"/>
    <cellStyle name="Uwaga 28 2 7 8" xfId="26093" xr:uid="{00000000-0005-0000-0000-000096CC0000}"/>
    <cellStyle name="Uwaga 28 2 7 9" xfId="29325" xr:uid="{00000000-0005-0000-0000-000097CC0000}"/>
    <cellStyle name="Uwaga 28 2 8" xfId="3198" xr:uid="{00000000-0005-0000-0000-000098CC0000}"/>
    <cellStyle name="Uwaga 28 2 8 10" xfId="32842" xr:uid="{00000000-0005-0000-0000-000099CC0000}"/>
    <cellStyle name="Uwaga 28 2 8 11" xfId="35311" xr:uid="{00000000-0005-0000-0000-00009ACC0000}"/>
    <cellStyle name="Uwaga 28 2 8 12" xfId="38500" xr:uid="{00000000-0005-0000-0000-00009BCC0000}"/>
    <cellStyle name="Uwaga 28 2 8 13" xfId="41706" xr:uid="{00000000-0005-0000-0000-00009CCC0000}"/>
    <cellStyle name="Uwaga 28 2 8 14" xfId="44886" xr:uid="{00000000-0005-0000-0000-00009DCC0000}"/>
    <cellStyle name="Uwaga 28 2 8 15" xfId="48181" xr:uid="{00000000-0005-0000-0000-00009ECC0000}"/>
    <cellStyle name="Uwaga 28 2 8 16" xfId="51349" xr:uid="{00000000-0005-0000-0000-00009FCC0000}"/>
    <cellStyle name="Uwaga 28 2 8 17" xfId="54536" xr:uid="{00000000-0005-0000-0000-0000A0CC0000}"/>
    <cellStyle name="Uwaga 28 2 8 18" xfId="56590" xr:uid="{00000000-0005-0000-0000-0000A1CC0000}"/>
    <cellStyle name="Uwaga 28 2 8 19" xfId="59827" xr:uid="{00000000-0005-0000-0000-0000A2CC0000}"/>
    <cellStyle name="Uwaga 28 2 8 2" xfId="10400" xr:uid="{00000000-0005-0000-0000-0000A3CC0000}"/>
    <cellStyle name="Uwaga 28 2 8 3" xfId="12442" xr:uid="{00000000-0005-0000-0000-0000A4CC0000}"/>
    <cellStyle name="Uwaga 28 2 8 4" xfId="6566" xr:uid="{00000000-0005-0000-0000-0000A5CC0000}"/>
    <cellStyle name="Uwaga 28 2 8 5" xfId="17091" xr:uid="{00000000-0005-0000-0000-0000A6CC0000}"/>
    <cellStyle name="Uwaga 28 2 8 6" xfId="19666" xr:uid="{00000000-0005-0000-0000-0000A7CC0000}"/>
    <cellStyle name="Uwaga 28 2 8 7" xfId="22976" xr:uid="{00000000-0005-0000-0000-0000A8CC0000}"/>
    <cellStyle name="Uwaga 28 2 8 8" xfId="26291" xr:uid="{00000000-0005-0000-0000-0000A9CC0000}"/>
    <cellStyle name="Uwaga 28 2 8 9" xfId="29525" xr:uid="{00000000-0005-0000-0000-0000AACC0000}"/>
    <cellStyle name="Uwaga 28 2 9" xfId="3096" xr:uid="{00000000-0005-0000-0000-0000ABCC0000}"/>
    <cellStyle name="Uwaga 28 2 9 10" xfId="32740" xr:uid="{00000000-0005-0000-0000-0000ACCC0000}"/>
    <cellStyle name="Uwaga 28 2 9 11" xfId="35209" xr:uid="{00000000-0005-0000-0000-0000ADCC0000}"/>
    <cellStyle name="Uwaga 28 2 9 12" xfId="38398" xr:uid="{00000000-0005-0000-0000-0000AECC0000}"/>
    <cellStyle name="Uwaga 28 2 9 13" xfId="41604" xr:uid="{00000000-0005-0000-0000-0000AFCC0000}"/>
    <cellStyle name="Uwaga 28 2 9 14" xfId="44784" xr:uid="{00000000-0005-0000-0000-0000B0CC0000}"/>
    <cellStyle name="Uwaga 28 2 9 15" xfId="48079" xr:uid="{00000000-0005-0000-0000-0000B1CC0000}"/>
    <cellStyle name="Uwaga 28 2 9 16" xfId="51247" xr:uid="{00000000-0005-0000-0000-0000B2CC0000}"/>
    <cellStyle name="Uwaga 28 2 9 17" xfId="54435" xr:uid="{00000000-0005-0000-0000-0000B3CC0000}"/>
    <cellStyle name="Uwaga 28 2 9 18" xfId="56489" xr:uid="{00000000-0005-0000-0000-0000B4CC0000}"/>
    <cellStyle name="Uwaga 28 2 9 19" xfId="59726" xr:uid="{00000000-0005-0000-0000-0000B5CC0000}"/>
    <cellStyle name="Uwaga 28 2 9 2" xfId="10298" xr:uid="{00000000-0005-0000-0000-0000B6CC0000}"/>
    <cellStyle name="Uwaga 28 2 9 3" xfId="12340" xr:uid="{00000000-0005-0000-0000-0000B7CC0000}"/>
    <cellStyle name="Uwaga 28 2 9 4" xfId="6464" xr:uid="{00000000-0005-0000-0000-0000B8CC0000}"/>
    <cellStyle name="Uwaga 28 2 9 5" xfId="16989" xr:uid="{00000000-0005-0000-0000-0000B9CC0000}"/>
    <cellStyle name="Uwaga 28 2 9 6" xfId="19564" xr:uid="{00000000-0005-0000-0000-0000BACC0000}"/>
    <cellStyle name="Uwaga 28 2 9 7" xfId="22874" xr:uid="{00000000-0005-0000-0000-0000BBCC0000}"/>
    <cellStyle name="Uwaga 28 2 9 8" xfId="26190" xr:uid="{00000000-0005-0000-0000-0000BCCC0000}"/>
    <cellStyle name="Uwaga 28 2 9 9" xfId="29423" xr:uid="{00000000-0005-0000-0000-0000BDCC0000}"/>
    <cellStyle name="Uwaga 28 20" xfId="3328" xr:uid="{00000000-0005-0000-0000-0000BECC0000}"/>
    <cellStyle name="Uwaga 28 20 10" xfId="32972" xr:uid="{00000000-0005-0000-0000-0000BFCC0000}"/>
    <cellStyle name="Uwaga 28 20 11" xfId="35440" xr:uid="{00000000-0005-0000-0000-0000C0CC0000}"/>
    <cellStyle name="Uwaga 28 20 12" xfId="38630" xr:uid="{00000000-0005-0000-0000-0000C1CC0000}"/>
    <cellStyle name="Uwaga 28 20 13" xfId="41835" xr:uid="{00000000-0005-0000-0000-0000C2CC0000}"/>
    <cellStyle name="Uwaga 28 20 14" xfId="45016" xr:uid="{00000000-0005-0000-0000-0000C3CC0000}"/>
    <cellStyle name="Uwaga 28 20 15" xfId="48310" xr:uid="{00000000-0005-0000-0000-0000C4CC0000}"/>
    <cellStyle name="Uwaga 28 20 16" xfId="51479" xr:uid="{00000000-0005-0000-0000-0000C5CC0000}"/>
    <cellStyle name="Uwaga 28 20 17" xfId="54664" xr:uid="{00000000-0005-0000-0000-0000C6CC0000}"/>
    <cellStyle name="Uwaga 28 20 18" xfId="56718" xr:uid="{00000000-0005-0000-0000-0000C7CC0000}"/>
    <cellStyle name="Uwaga 28 20 19" xfId="59955" xr:uid="{00000000-0005-0000-0000-0000C8CC0000}"/>
    <cellStyle name="Uwaga 28 20 2" xfId="10530" xr:uid="{00000000-0005-0000-0000-0000C9CC0000}"/>
    <cellStyle name="Uwaga 28 20 3" xfId="12572" xr:uid="{00000000-0005-0000-0000-0000CACC0000}"/>
    <cellStyle name="Uwaga 28 20 4" xfId="6696" xr:uid="{00000000-0005-0000-0000-0000CBCC0000}"/>
    <cellStyle name="Uwaga 28 20 5" xfId="17221" xr:uid="{00000000-0005-0000-0000-0000CCCC0000}"/>
    <cellStyle name="Uwaga 28 20 6" xfId="19796" xr:uid="{00000000-0005-0000-0000-0000CDCC0000}"/>
    <cellStyle name="Uwaga 28 20 7" xfId="23106" xr:uid="{00000000-0005-0000-0000-0000CECC0000}"/>
    <cellStyle name="Uwaga 28 20 8" xfId="26421" xr:uid="{00000000-0005-0000-0000-0000CFCC0000}"/>
    <cellStyle name="Uwaga 28 20 9" xfId="29655" xr:uid="{00000000-0005-0000-0000-0000D0CC0000}"/>
    <cellStyle name="Uwaga 28 21" xfId="4067" xr:uid="{00000000-0005-0000-0000-0000D1CC0000}"/>
    <cellStyle name="Uwaga 28 21 10" xfId="36173" xr:uid="{00000000-0005-0000-0000-0000D2CC0000}"/>
    <cellStyle name="Uwaga 28 21 11" xfId="39369" xr:uid="{00000000-0005-0000-0000-0000D3CC0000}"/>
    <cellStyle name="Uwaga 28 21 12" xfId="42568" xr:uid="{00000000-0005-0000-0000-0000D4CC0000}"/>
    <cellStyle name="Uwaga 28 21 13" xfId="45755" xr:uid="{00000000-0005-0000-0000-0000D5CC0000}"/>
    <cellStyle name="Uwaga 28 21 14" xfId="49043" xr:uid="{00000000-0005-0000-0000-0000D6CC0000}"/>
    <cellStyle name="Uwaga 28 21 15" xfId="52216" xr:uid="{00000000-0005-0000-0000-0000D7CC0000}"/>
    <cellStyle name="Uwaga 28 21 16" xfId="55391" xr:uid="{00000000-0005-0000-0000-0000D8CC0000}"/>
    <cellStyle name="Uwaga 28 21 17" xfId="57445" xr:uid="{00000000-0005-0000-0000-0000D9CC0000}"/>
    <cellStyle name="Uwaga 28 21 18" xfId="60682" xr:uid="{00000000-0005-0000-0000-0000DACC0000}"/>
    <cellStyle name="Uwaga 28 21 2" xfId="11269" xr:uid="{00000000-0005-0000-0000-0000DBCC0000}"/>
    <cellStyle name="Uwaga 28 21 3" xfId="13311" xr:uid="{00000000-0005-0000-0000-0000DCCC0000}"/>
    <cellStyle name="Uwaga 28 21 4" xfId="17960" xr:uid="{00000000-0005-0000-0000-0000DDCC0000}"/>
    <cellStyle name="Uwaga 28 21 5" xfId="20535" xr:uid="{00000000-0005-0000-0000-0000DECC0000}"/>
    <cellStyle name="Uwaga 28 21 6" xfId="23845" xr:uid="{00000000-0005-0000-0000-0000DFCC0000}"/>
    <cellStyle name="Uwaga 28 21 7" xfId="27160" xr:uid="{00000000-0005-0000-0000-0000E0CC0000}"/>
    <cellStyle name="Uwaga 28 21 8" xfId="30394" xr:uid="{00000000-0005-0000-0000-0000E1CC0000}"/>
    <cellStyle name="Uwaga 28 21 9" xfId="33711" xr:uid="{00000000-0005-0000-0000-0000E2CC0000}"/>
    <cellStyle name="Uwaga 28 22" xfId="4361" xr:uid="{00000000-0005-0000-0000-0000E3CC0000}"/>
    <cellStyle name="Uwaga 28 22 10" xfId="42857" xr:uid="{00000000-0005-0000-0000-0000E4CC0000}"/>
    <cellStyle name="Uwaga 28 22 11" xfId="46049" xr:uid="{00000000-0005-0000-0000-0000E5CC0000}"/>
    <cellStyle name="Uwaga 28 22 12" xfId="49326" xr:uid="{00000000-0005-0000-0000-0000E6CC0000}"/>
    <cellStyle name="Uwaga 28 22 13" xfId="52509" xr:uid="{00000000-0005-0000-0000-0000E7CC0000}"/>
    <cellStyle name="Uwaga 28 22 14" xfId="57724" xr:uid="{00000000-0005-0000-0000-0000E8CC0000}"/>
    <cellStyle name="Uwaga 28 22 15" xfId="60961" xr:uid="{00000000-0005-0000-0000-0000E9CC0000}"/>
    <cellStyle name="Uwaga 28 22 2" xfId="13599" xr:uid="{00000000-0005-0000-0000-0000EACC0000}"/>
    <cellStyle name="Uwaga 28 22 3" xfId="7578" xr:uid="{00000000-0005-0000-0000-0000EBCC0000}"/>
    <cellStyle name="Uwaga 28 22 4" xfId="20829" xr:uid="{00000000-0005-0000-0000-0000ECCC0000}"/>
    <cellStyle name="Uwaga 28 22 5" xfId="24139" xr:uid="{00000000-0005-0000-0000-0000EDCC0000}"/>
    <cellStyle name="Uwaga 28 22 6" xfId="27453" xr:uid="{00000000-0005-0000-0000-0000EECC0000}"/>
    <cellStyle name="Uwaga 28 22 7" xfId="30688" xr:uid="{00000000-0005-0000-0000-0000EFCC0000}"/>
    <cellStyle name="Uwaga 28 22 8" xfId="36457" xr:uid="{00000000-0005-0000-0000-0000F0CC0000}"/>
    <cellStyle name="Uwaga 28 22 9" xfId="39662" xr:uid="{00000000-0005-0000-0000-0000F1CC0000}"/>
    <cellStyle name="Uwaga 28 23" xfId="4160" xr:uid="{00000000-0005-0000-0000-0000F2CC0000}"/>
    <cellStyle name="Uwaga 28 23 10" xfId="42661" xr:uid="{00000000-0005-0000-0000-0000F3CC0000}"/>
    <cellStyle name="Uwaga 28 23 11" xfId="45848" xr:uid="{00000000-0005-0000-0000-0000F4CC0000}"/>
    <cellStyle name="Uwaga 28 23 12" xfId="49136" xr:uid="{00000000-0005-0000-0000-0000F5CC0000}"/>
    <cellStyle name="Uwaga 28 23 13" xfId="52308" xr:uid="{00000000-0005-0000-0000-0000F6CC0000}"/>
    <cellStyle name="Uwaga 28 23 14" xfId="57534" xr:uid="{00000000-0005-0000-0000-0000F7CC0000}"/>
    <cellStyle name="Uwaga 28 23 15" xfId="60771" xr:uid="{00000000-0005-0000-0000-0000F8CC0000}"/>
    <cellStyle name="Uwaga 28 23 2" xfId="13404" xr:uid="{00000000-0005-0000-0000-0000F9CC0000}"/>
    <cellStyle name="Uwaga 28 23 3" xfId="7397" xr:uid="{00000000-0005-0000-0000-0000FACC0000}"/>
    <cellStyle name="Uwaga 28 23 4" xfId="20628" xr:uid="{00000000-0005-0000-0000-0000FBCC0000}"/>
    <cellStyle name="Uwaga 28 23 5" xfId="23938" xr:uid="{00000000-0005-0000-0000-0000FCCC0000}"/>
    <cellStyle name="Uwaga 28 23 6" xfId="27253" xr:uid="{00000000-0005-0000-0000-0000FDCC0000}"/>
    <cellStyle name="Uwaga 28 23 7" xfId="30487" xr:uid="{00000000-0005-0000-0000-0000FECC0000}"/>
    <cellStyle name="Uwaga 28 23 8" xfId="36266" xr:uid="{00000000-0005-0000-0000-0000FFCC0000}"/>
    <cellStyle name="Uwaga 28 23 9" xfId="39462" xr:uid="{00000000-0005-0000-0000-000000CD0000}"/>
    <cellStyle name="Uwaga 28 24" xfId="4420" xr:uid="{00000000-0005-0000-0000-000001CD0000}"/>
    <cellStyle name="Uwaga 28 24 10" xfId="42914" xr:uid="{00000000-0005-0000-0000-000002CD0000}"/>
    <cellStyle name="Uwaga 28 24 11" xfId="46108" xr:uid="{00000000-0005-0000-0000-000003CD0000}"/>
    <cellStyle name="Uwaga 28 24 12" xfId="49383" xr:uid="{00000000-0005-0000-0000-000004CD0000}"/>
    <cellStyle name="Uwaga 28 24 13" xfId="52568" xr:uid="{00000000-0005-0000-0000-000005CD0000}"/>
    <cellStyle name="Uwaga 28 24 14" xfId="57778" xr:uid="{00000000-0005-0000-0000-000006CD0000}"/>
    <cellStyle name="Uwaga 28 24 15" xfId="61015" xr:uid="{00000000-0005-0000-0000-000007CD0000}"/>
    <cellStyle name="Uwaga 28 24 2" xfId="13658" xr:uid="{00000000-0005-0000-0000-000008CD0000}"/>
    <cellStyle name="Uwaga 28 24 3" xfId="7623" xr:uid="{00000000-0005-0000-0000-000009CD0000}"/>
    <cellStyle name="Uwaga 28 24 4" xfId="20888" xr:uid="{00000000-0005-0000-0000-00000ACD0000}"/>
    <cellStyle name="Uwaga 28 24 5" xfId="24198" xr:uid="{00000000-0005-0000-0000-00000BCD0000}"/>
    <cellStyle name="Uwaga 28 24 6" xfId="27512" xr:uid="{00000000-0005-0000-0000-00000CCD0000}"/>
    <cellStyle name="Uwaga 28 24 7" xfId="30747" xr:uid="{00000000-0005-0000-0000-00000DCD0000}"/>
    <cellStyle name="Uwaga 28 24 8" xfId="36514" xr:uid="{00000000-0005-0000-0000-00000ECD0000}"/>
    <cellStyle name="Uwaga 28 24 9" xfId="39721" xr:uid="{00000000-0005-0000-0000-00000FCD0000}"/>
    <cellStyle name="Uwaga 28 25" xfId="4478" xr:uid="{00000000-0005-0000-0000-000010CD0000}"/>
    <cellStyle name="Uwaga 28 25 10" xfId="42969" xr:uid="{00000000-0005-0000-0000-000011CD0000}"/>
    <cellStyle name="Uwaga 28 25 11" xfId="46166" xr:uid="{00000000-0005-0000-0000-000012CD0000}"/>
    <cellStyle name="Uwaga 28 25 12" xfId="49438" xr:uid="{00000000-0005-0000-0000-000013CD0000}"/>
    <cellStyle name="Uwaga 28 25 13" xfId="52626" xr:uid="{00000000-0005-0000-0000-000014CD0000}"/>
    <cellStyle name="Uwaga 28 25 14" xfId="57831" xr:uid="{00000000-0005-0000-0000-000015CD0000}"/>
    <cellStyle name="Uwaga 28 25 15" xfId="61068" xr:uid="{00000000-0005-0000-0000-000016CD0000}"/>
    <cellStyle name="Uwaga 28 25 2" xfId="13715" xr:uid="{00000000-0005-0000-0000-000017CD0000}"/>
    <cellStyle name="Uwaga 28 25 3" xfId="7676" xr:uid="{00000000-0005-0000-0000-000018CD0000}"/>
    <cellStyle name="Uwaga 28 25 4" xfId="20946" xr:uid="{00000000-0005-0000-0000-000019CD0000}"/>
    <cellStyle name="Uwaga 28 25 5" xfId="24256" xr:uid="{00000000-0005-0000-0000-00001ACD0000}"/>
    <cellStyle name="Uwaga 28 25 6" xfId="27569" xr:uid="{00000000-0005-0000-0000-00001BCD0000}"/>
    <cellStyle name="Uwaga 28 25 7" xfId="30805" xr:uid="{00000000-0005-0000-0000-00001CCD0000}"/>
    <cellStyle name="Uwaga 28 25 8" xfId="36569" xr:uid="{00000000-0005-0000-0000-00001DCD0000}"/>
    <cellStyle name="Uwaga 28 25 9" xfId="39779" xr:uid="{00000000-0005-0000-0000-00001ECD0000}"/>
    <cellStyle name="Uwaga 28 26" xfId="4532" xr:uid="{00000000-0005-0000-0000-00001FCD0000}"/>
    <cellStyle name="Uwaga 28 26 10" xfId="43021" xr:uid="{00000000-0005-0000-0000-000020CD0000}"/>
    <cellStyle name="Uwaga 28 26 11" xfId="46220" xr:uid="{00000000-0005-0000-0000-000021CD0000}"/>
    <cellStyle name="Uwaga 28 26 12" xfId="49489" xr:uid="{00000000-0005-0000-0000-000022CD0000}"/>
    <cellStyle name="Uwaga 28 26 13" xfId="52680" xr:uid="{00000000-0005-0000-0000-000023CD0000}"/>
    <cellStyle name="Uwaga 28 26 14" xfId="57881" xr:uid="{00000000-0005-0000-0000-000024CD0000}"/>
    <cellStyle name="Uwaga 28 26 15" xfId="61118" xr:uid="{00000000-0005-0000-0000-000025CD0000}"/>
    <cellStyle name="Uwaga 28 26 2" xfId="13768" xr:uid="{00000000-0005-0000-0000-000026CD0000}"/>
    <cellStyle name="Uwaga 28 26 3" xfId="7726" xr:uid="{00000000-0005-0000-0000-000027CD0000}"/>
    <cellStyle name="Uwaga 28 26 4" xfId="21000" xr:uid="{00000000-0005-0000-0000-000028CD0000}"/>
    <cellStyle name="Uwaga 28 26 5" xfId="24310" xr:uid="{00000000-0005-0000-0000-000029CD0000}"/>
    <cellStyle name="Uwaga 28 26 6" xfId="27622" xr:uid="{00000000-0005-0000-0000-00002ACD0000}"/>
    <cellStyle name="Uwaga 28 26 7" xfId="30859" xr:uid="{00000000-0005-0000-0000-00002BCD0000}"/>
    <cellStyle name="Uwaga 28 26 8" xfId="36620" xr:uid="{00000000-0005-0000-0000-00002CCD0000}"/>
    <cellStyle name="Uwaga 28 26 9" xfId="39833" xr:uid="{00000000-0005-0000-0000-00002DCD0000}"/>
    <cellStyle name="Uwaga 28 27" xfId="4588" xr:uid="{00000000-0005-0000-0000-00002ECD0000}"/>
    <cellStyle name="Uwaga 28 27 10" xfId="43075" xr:uid="{00000000-0005-0000-0000-00002FCD0000}"/>
    <cellStyle name="Uwaga 28 27 11" xfId="46276" xr:uid="{00000000-0005-0000-0000-000030CD0000}"/>
    <cellStyle name="Uwaga 28 27 12" xfId="49543" xr:uid="{00000000-0005-0000-0000-000031CD0000}"/>
    <cellStyle name="Uwaga 28 27 13" xfId="52736" xr:uid="{00000000-0005-0000-0000-000032CD0000}"/>
    <cellStyle name="Uwaga 28 27 14" xfId="57934" xr:uid="{00000000-0005-0000-0000-000033CD0000}"/>
    <cellStyle name="Uwaga 28 27 15" xfId="61171" xr:uid="{00000000-0005-0000-0000-000034CD0000}"/>
    <cellStyle name="Uwaga 28 27 2" xfId="13824" xr:uid="{00000000-0005-0000-0000-000035CD0000}"/>
    <cellStyle name="Uwaga 28 27 3" xfId="7779" xr:uid="{00000000-0005-0000-0000-000036CD0000}"/>
    <cellStyle name="Uwaga 28 27 4" xfId="21056" xr:uid="{00000000-0005-0000-0000-000037CD0000}"/>
    <cellStyle name="Uwaga 28 27 5" xfId="24366" xr:uid="{00000000-0005-0000-0000-000038CD0000}"/>
    <cellStyle name="Uwaga 28 27 6" xfId="27678" xr:uid="{00000000-0005-0000-0000-000039CD0000}"/>
    <cellStyle name="Uwaga 28 27 7" xfId="30915" xr:uid="{00000000-0005-0000-0000-00003ACD0000}"/>
    <cellStyle name="Uwaga 28 27 8" xfId="36675" xr:uid="{00000000-0005-0000-0000-00003BCD0000}"/>
    <cellStyle name="Uwaga 28 27 9" xfId="39888" xr:uid="{00000000-0005-0000-0000-00003CCD0000}"/>
    <cellStyle name="Uwaga 28 28" xfId="4635" xr:uid="{00000000-0005-0000-0000-00003DCD0000}"/>
    <cellStyle name="Uwaga 28 28 10" xfId="43121" xr:uid="{00000000-0005-0000-0000-00003ECD0000}"/>
    <cellStyle name="Uwaga 28 28 11" xfId="46323" xr:uid="{00000000-0005-0000-0000-00003FCD0000}"/>
    <cellStyle name="Uwaga 28 28 12" xfId="49589" xr:uid="{00000000-0005-0000-0000-000040CD0000}"/>
    <cellStyle name="Uwaga 28 28 13" xfId="52783" xr:uid="{00000000-0005-0000-0000-000041CD0000}"/>
    <cellStyle name="Uwaga 28 28 14" xfId="57980" xr:uid="{00000000-0005-0000-0000-000042CD0000}"/>
    <cellStyle name="Uwaga 28 28 15" xfId="61217" xr:uid="{00000000-0005-0000-0000-000043CD0000}"/>
    <cellStyle name="Uwaga 28 28 2" xfId="13871" xr:uid="{00000000-0005-0000-0000-000044CD0000}"/>
    <cellStyle name="Uwaga 28 28 3" xfId="7825" xr:uid="{00000000-0005-0000-0000-000045CD0000}"/>
    <cellStyle name="Uwaga 28 28 4" xfId="21103" xr:uid="{00000000-0005-0000-0000-000046CD0000}"/>
    <cellStyle name="Uwaga 28 28 5" xfId="24413" xr:uid="{00000000-0005-0000-0000-000047CD0000}"/>
    <cellStyle name="Uwaga 28 28 6" xfId="27725" xr:uid="{00000000-0005-0000-0000-000048CD0000}"/>
    <cellStyle name="Uwaga 28 28 7" xfId="30962" xr:uid="{00000000-0005-0000-0000-000049CD0000}"/>
    <cellStyle name="Uwaga 28 28 8" xfId="36722" xr:uid="{00000000-0005-0000-0000-00004ACD0000}"/>
    <cellStyle name="Uwaga 28 28 9" xfId="39935" xr:uid="{00000000-0005-0000-0000-00004BCD0000}"/>
    <cellStyle name="Uwaga 28 29" xfId="4689" xr:uid="{00000000-0005-0000-0000-00004CCD0000}"/>
    <cellStyle name="Uwaga 28 29 10" xfId="43172" xr:uid="{00000000-0005-0000-0000-00004DCD0000}"/>
    <cellStyle name="Uwaga 28 29 11" xfId="46377" xr:uid="{00000000-0005-0000-0000-00004ECD0000}"/>
    <cellStyle name="Uwaga 28 29 12" xfId="49640" xr:uid="{00000000-0005-0000-0000-00004FCD0000}"/>
    <cellStyle name="Uwaga 28 29 13" xfId="52837" xr:uid="{00000000-0005-0000-0000-000050CD0000}"/>
    <cellStyle name="Uwaga 28 29 14" xfId="58031" xr:uid="{00000000-0005-0000-0000-000051CD0000}"/>
    <cellStyle name="Uwaga 28 29 15" xfId="61268" xr:uid="{00000000-0005-0000-0000-000052CD0000}"/>
    <cellStyle name="Uwaga 28 29 2" xfId="13924" xr:uid="{00000000-0005-0000-0000-000053CD0000}"/>
    <cellStyle name="Uwaga 28 29 3" xfId="7876" xr:uid="{00000000-0005-0000-0000-000054CD0000}"/>
    <cellStyle name="Uwaga 28 29 4" xfId="21157" xr:uid="{00000000-0005-0000-0000-000055CD0000}"/>
    <cellStyle name="Uwaga 28 29 5" xfId="24467" xr:uid="{00000000-0005-0000-0000-000056CD0000}"/>
    <cellStyle name="Uwaga 28 29 6" xfId="27779" xr:uid="{00000000-0005-0000-0000-000057CD0000}"/>
    <cellStyle name="Uwaga 28 29 7" xfId="31016" xr:uid="{00000000-0005-0000-0000-000058CD0000}"/>
    <cellStyle name="Uwaga 28 29 8" xfId="36774" xr:uid="{00000000-0005-0000-0000-000059CD0000}"/>
    <cellStyle name="Uwaga 28 29 9" xfId="39989" xr:uid="{00000000-0005-0000-0000-00005ACD0000}"/>
    <cellStyle name="Uwaga 28 3" xfId="1681" xr:uid="{00000000-0005-0000-0000-00005BCD0000}"/>
    <cellStyle name="Uwaga 28 3 10" xfId="31333" xr:uid="{00000000-0005-0000-0000-00005CCD0000}"/>
    <cellStyle name="Uwaga 28 3 11" xfId="18402" xr:uid="{00000000-0005-0000-0000-00005DCD0000}"/>
    <cellStyle name="Uwaga 28 3 12" xfId="36983" xr:uid="{00000000-0005-0000-0000-00005ECD0000}"/>
    <cellStyle name="Uwaga 28 3 13" xfId="40215" xr:uid="{00000000-0005-0000-0000-00005FCD0000}"/>
    <cellStyle name="Uwaga 28 3 14" xfId="43369" xr:uid="{00000000-0005-0000-0000-000060CD0000}"/>
    <cellStyle name="Uwaga 28 3 15" xfId="46690" xr:uid="{00000000-0005-0000-0000-000061CD0000}"/>
    <cellStyle name="Uwaga 28 3 16" xfId="49835" xr:uid="{00000000-0005-0000-0000-000062CD0000}"/>
    <cellStyle name="Uwaga 28 3 17" xfId="53063" xr:uid="{00000000-0005-0000-0000-000063CD0000}"/>
    <cellStyle name="Uwaga 28 3 18" xfId="14923" xr:uid="{00000000-0005-0000-0000-000064CD0000}"/>
    <cellStyle name="Uwaga 28 3 19" xfId="58346" xr:uid="{00000000-0005-0000-0000-000065CD0000}"/>
    <cellStyle name="Uwaga 28 3 2" xfId="8891" xr:uid="{00000000-0005-0000-0000-000066CD0000}"/>
    <cellStyle name="Uwaga 28 3 3" xfId="8499" xr:uid="{00000000-0005-0000-0000-000067CD0000}"/>
    <cellStyle name="Uwaga 28 3 4" xfId="5060" xr:uid="{00000000-0005-0000-0000-000068CD0000}"/>
    <cellStyle name="Uwaga 28 3 5" xfId="15577" xr:uid="{00000000-0005-0000-0000-000069CD0000}"/>
    <cellStyle name="Uwaga 28 3 6" xfId="14520" xr:uid="{00000000-0005-0000-0000-00006ACD0000}"/>
    <cellStyle name="Uwaga 28 3 7" xfId="21459" xr:uid="{00000000-0005-0000-0000-00006BCD0000}"/>
    <cellStyle name="Uwaga 28 3 8" xfId="24782" xr:uid="{00000000-0005-0000-0000-00006CCD0000}"/>
    <cellStyle name="Uwaga 28 3 9" xfId="28008" xr:uid="{00000000-0005-0000-0000-00006DCD0000}"/>
    <cellStyle name="Uwaga 28 30" xfId="4741" xr:uid="{00000000-0005-0000-0000-00006ECD0000}"/>
    <cellStyle name="Uwaga 28 30 10" xfId="43222" xr:uid="{00000000-0005-0000-0000-00006FCD0000}"/>
    <cellStyle name="Uwaga 28 30 11" xfId="46429" xr:uid="{00000000-0005-0000-0000-000070CD0000}"/>
    <cellStyle name="Uwaga 28 30 12" xfId="49689" xr:uid="{00000000-0005-0000-0000-000071CD0000}"/>
    <cellStyle name="Uwaga 28 30 13" xfId="52889" xr:uid="{00000000-0005-0000-0000-000072CD0000}"/>
    <cellStyle name="Uwaga 28 30 14" xfId="58080" xr:uid="{00000000-0005-0000-0000-000073CD0000}"/>
    <cellStyle name="Uwaga 28 30 15" xfId="61317" xr:uid="{00000000-0005-0000-0000-000074CD0000}"/>
    <cellStyle name="Uwaga 28 30 2" xfId="13975" xr:uid="{00000000-0005-0000-0000-000075CD0000}"/>
    <cellStyle name="Uwaga 28 30 3" xfId="7925" xr:uid="{00000000-0005-0000-0000-000076CD0000}"/>
    <cellStyle name="Uwaga 28 30 4" xfId="21209" xr:uid="{00000000-0005-0000-0000-000077CD0000}"/>
    <cellStyle name="Uwaga 28 30 5" xfId="24519" xr:uid="{00000000-0005-0000-0000-000078CD0000}"/>
    <cellStyle name="Uwaga 28 30 6" xfId="27831" xr:uid="{00000000-0005-0000-0000-000079CD0000}"/>
    <cellStyle name="Uwaga 28 30 7" xfId="31068" xr:uid="{00000000-0005-0000-0000-00007ACD0000}"/>
    <cellStyle name="Uwaga 28 30 8" xfId="36825" xr:uid="{00000000-0005-0000-0000-00007BCD0000}"/>
    <cellStyle name="Uwaga 28 30 9" xfId="40040" xr:uid="{00000000-0005-0000-0000-00007CCD0000}"/>
    <cellStyle name="Uwaga 28 31" xfId="4792" xr:uid="{00000000-0005-0000-0000-00007DCD0000}"/>
    <cellStyle name="Uwaga 28 31 10" xfId="43271" xr:uid="{00000000-0005-0000-0000-00007ECD0000}"/>
    <cellStyle name="Uwaga 28 31 11" xfId="46480" xr:uid="{00000000-0005-0000-0000-00007FCD0000}"/>
    <cellStyle name="Uwaga 28 31 12" xfId="49738" xr:uid="{00000000-0005-0000-0000-000080CD0000}"/>
    <cellStyle name="Uwaga 28 31 13" xfId="52940" xr:uid="{00000000-0005-0000-0000-000081CD0000}"/>
    <cellStyle name="Uwaga 28 31 14" xfId="58129" xr:uid="{00000000-0005-0000-0000-000082CD0000}"/>
    <cellStyle name="Uwaga 28 31 15" xfId="61366" xr:uid="{00000000-0005-0000-0000-000083CD0000}"/>
    <cellStyle name="Uwaga 28 31 2" xfId="14026" xr:uid="{00000000-0005-0000-0000-000084CD0000}"/>
    <cellStyle name="Uwaga 28 31 3" xfId="7974" xr:uid="{00000000-0005-0000-0000-000085CD0000}"/>
    <cellStyle name="Uwaga 28 31 4" xfId="21260" xr:uid="{00000000-0005-0000-0000-000086CD0000}"/>
    <cellStyle name="Uwaga 28 31 5" xfId="24570" xr:uid="{00000000-0005-0000-0000-000087CD0000}"/>
    <cellStyle name="Uwaga 28 31 6" xfId="27882" xr:uid="{00000000-0005-0000-0000-000088CD0000}"/>
    <cellStyle name="Uwaga 28 31 7" xfId="31119" xr:uid="{00000000-0005-0000-0000-000089CD0000}"/>
    <cellStyle name="Uwaga 28 31 8" xfId="36875" xr:uid="{00000000-0005-0000-0000-00008ACD0000}"/>
    <cellStyle name="Uwaga 28 31 9" xfId="40091" xr:uid="{00000000-0005-0000-0000-00008BCD0000}"/>
    <cellStyle name="Uwaga 28 4" xfId="2491" xr:uid="{00000000-0005-0000-0000-00008CCD0000}"/>
    <cellStyle name="Uwaga 28 4 10" xfId="32135" xr:uid="{00000000-0005-0000-0000-00008DCD0000}"/>
    <cellStyle name="Uwaga 28 4 11" xfId="34605" xr:uid="{00000000-0005-0000-0000-00008ECD0000}"/>
    <cellStyle name="Uwaga 28 4 12" xfId="37793" xr:uid="{00000000-0005-0000-0000-00008FCD0000}"/>
    <cellStyle name="Uwaga 28 4 13" xfId="41003" xr:uid="{00000000-0005-0000-0000-000090CD0000}"/>
    <cellStyle name="Uwaga 28 4 14" xfId="44179" xr:uid="{00000000-0005-0000-0000-000091CD0000}"/>
    <cellStyle name="Uwaga 28 4 15" xfId="47478" xr:uid="{00000000-0005-0000-0000-000092CD0000}"/>
    <cellStyle name="Uwaga 28 4 16" xfId="50643" xr:uid="{00000000-0005-0000-0000-000093CD0000}"/>
    <cellStyle name="Uwaga 28 4 17" xfId="53839" xr:uid="{00000000-0005-0000-0000-000094CD0000}"/>
    <cellStyle name="Uwaga 28 4 18" xfId="55893" xr:uid="{00000000-0005-0000-0000-000095CD0000}"/>
    <cellStyle name="Uwaga 28 4 19" xfId="59130" xr:uid="{00000000-0005-0000-0000-000096CD0000}"/>
    <cellStyle name="Uwaga 28 4 2" xfId="9693" xr:uid="{00000000-0005-0000-0000-000097CD0000}"/>
    <cellStyle name="Uwaga 28 4 3" xfId="11735" xr:uid="{00000000-0005-0000-0000-000098CD0000}"/>
    <cellStyle name="Uwaga 28 4 4" xfId="5859" xr:uid="{00000000-0005-0000-0000-000099CD0000}"/>
    <cellStyle name="Uwaga 28 4 5" xfId="16384" xr:uid="{00000000-0005-0000-0000-00009ACD0000}"/>
    <cellStyle name="Uwaga 28 4 6" xfId="18959" xr:uid="{00000000-0005-0000-0000-00009BCD0000}"/>
    <cellStyle name="Uwaga 28 4 7" xfId="22269" xr:uid="{00000000-0005-0000-0000-00009CCD0000}"/>
    <cellStyle name="Uwaga 28 4 8" xfId="25589" xr:uid="{00000000-0005-0000-0000-00009DCD0000}"/>
    <cellStyle name="Uwaga 28 4 9" xfId="28818" xr:uid="{00000000-0005-0000-0000-00009ECD0000}"/>
    <cellStyle name="Uwaga 28 5" xfId="2630" xr:uid="{00000000-0005-0000-0000-00009FCD0000}"/>
    <cellStyle name="Uwaga 28 5 10" xfId="32274" xr:uid="{00000000-0005-0000-0000-0000A0CD0000}"/>
    <cellStyle name="Uwaga 28 5 11" xfId="34744" xr:uid="{00000000-0005-0000-0000-0000A1CD0000}"/>
    <cellStyle name="Uwaga 28 5 12" xfId="37932" xr:uid="{00000000-0005-0000-0000-0000A2CD0000}"/>
    <cellStyle name="Uwaga 28 5 13" xfId="41142" xr:uid="{00000000-0005-0000-0000-0000A3CD0000}"/>
    <cellStyle name="Uwaga 28 5 14" xfId="44318" xr:uid="{00000000-0005-0000-0000-0000A4CD0000}"/>
    <cellStyle name="Uwaga 28 5 15" xfId="47617" xr:uid="{00000000-0005-0000-0000-0000A5CD0000}"/>
    <cellStyle name="Uwaga 28 5 16" xfId="50782" xr:uid="{00000000-0005-0000-0000-0000A6CD0000}"/>
    <cellStyle name="Uwaga 28 5 17" xfId="53977" xr:uid="{00000000-0005-0000-0000-0000A7CD0000}"/>
    <cellStyle name="Uwaga 28 5 18" xfId="56031" xr:uid="{00000000-0005-0000-0000-0000A8CD0000}"/>
    <cellStyle name="Uwaga 28 5 19" xfId="59268" xr:uid="{00000000-0005-0000-0000-0000A9CD0000}"/>
    <cellStyle name="Uwaga 28 5 2" xfId="9832" xr:uid="{00000000-0005-0000-0000-0000AACD0000}"/>
    <cellStyle name="Uwaga 28 5 3" xfId="11874" xr:uid="{00000000-0005-0000-0000-0000ABCD0000}"/>
    <cellStyle name="Uwaga 28 5 4" xfId="5998" xr:uid="{00000000-0005-0000-0000-0000ACCD0000}"/>
    <cellStyle name="Uwaga 28 5 5" xfId="16523" xr:uid="{00000000-0005-0000-0000-0000ADCD0000}"/>
    <cellStyle name="Uwaga 28 5 6" xfId="19098" xr:uid="{00000000-0005-0000-0000-0000AECD0000}"/>
    <cellStyle name="Uwaga 28 5 7" xfId="22408" xr:uid="{00000000-0005-0000-0000-0000AFCD0000}"/>
    <cellStyle name="Uwaga 28 5 8" xfId="25728" xr:uid="{00000000-0005-0000-0000-0000B0CD0000}"/>
    <cellStyle name="Uwaga 28 5 9" xfId="28957" xr:uid="{00000000-0005-0000-0000-0000B1CD0000}"/>
    <cellStyle name="Uwaga 28 6" xfId="1735" xr:uid="{00000000-0005-0000-0000-0000B2CD0000}"/>
    <cellStyle name="Uwaga 28 6 10" xfId="31387" xr:uid="{00000000-0005-0000-0000-0000B3CD0000}"/>
    <cellStyle name="Uwaga 28 6 11" xfId="15189" xr:uid="{00000000-0005-0000-0000-0000B4CD0000}"/>
    <cellStyle name="Uwaga 28 6 12" xfId="37037" xr:uid="{00000000-0005-0000-0000-0000B5CD0000}"/>
    <cellStyle name="Uwaga 28 6 13" xfId="40269" xr:uid="{00000000-0005-0000-0000-0000B6CD0000}"/>
    <cellStyle name="Uwaga 28 6 14" xfId="43423" xr:uid="{00000000-0005-0000-0000-0000B7CD0000}"/>
    <cellStyle name="Uwaga 28 6 15" xfId="46744" xr:uid="{00000000-0005-0000-0000-0000B8CD0000}"/>
    <cellStyle name="Uwaga 28 6 16" xfId="49889" xr:uid="{00000000-0005-0000-0000-0000B9CD0000}"/>
    <cellStyle name="Uwaga 28 6 17" xfId="53116" xr:uid="{00000000-0005-0000-0000-0000BACD0000}"/>
    <cellStyle name="Uwaga 28 6 18" xfId="14806" xr:uid="{00000000-0005-0000-0000-0000BBCD0000}"/>
    <cellStyle name="Uwaga 28 6 19" xfId="58399" xr:uid="{00000000-0005-0000-0000-0000BCCD0000}"/>
    <cellStyle name="Uwaga 28 6 2" xfId="8945" xr:uid="{00000000-0005-0000-0000-0000BDCD0000}"/>
    <cellStyle name="Uwaga 28 6 3" xfId="8445" xr:uid="{00000000-0005-0000-0000-0000BECD0000}"/>
    <cellStyle name="Uwaga 28 6 4" xfId="5114" xr:uid="{00000000-0005-0000-0000-0000BFCD0000}"/>
    <cellStyle name="Uwaga 28 6 5" xfId="15631" xr:uid="{00000000-0005-0000-0000-0000C0CD0000}"/>
    <cellStyle name="Uwaga 28 6 6" xfId="14466" xr:uid="{00000000-0005-0000-0000-0000C1CD0000}"/>
    <cellStyle name="Uwaga 28 6 7" xfId="21513" xr:uid="{00000000-0005-0000-0000-0000C2CD0000}"/>
    <cellStyle name="Uwaga 28 6 8" xfId="24835" xr:uid="{00000000-0005-0000-0000-0000C3CD0000}"/>
    <cellStyle name="Uwaga 28 6 9" xfId="28062" xr:uid="{00000000-0005-0000-0000-0000C4CD0000}"/>
    <cellStyle name="Uwaga 28 7" xfId="2850" xr:uid="{00000000-0005-0000-0000-0000C5CD0000}"/>
    <cellStyle name="Uwaga 28 7 10" xfId="32494" xr:uid="{00000000-0005-0000-0000-0000C6CD0000}"/>
    <cellStyle name="Uwaga 28 7 11" xfId="34964" xr:uid="{00000000-0005-0000-0000-0000C7CD0000}"/>
    <cellStyle name="Uwaga 28 7 12" xfId="38152" xr:uid="{00000000-0005-0000-0000-0000C8CD0000}"/>
    <cellStyle name="Uwaga 28 7 13" xfId="41359" xr:uid="{00000000-0005-0000-0000-0000C9CD0000}"/>
    <cellStyle name="Uwaga 28 7 14" xfId="44538" xr:uid="{00000000-0005-0000-0000-0000CACD0000}"/>
    <cellStyle name="Uwaga 28 7 15" xfId="47834" xr:uid="{00000000-0005-0000-0000-0000CBCD0000}"/>
    <cellStyle name="Uwaga 28 7 16" xfId="51002" xr:uid="{00000000-0005-0000-0000-0000CCCD0000}"/>
    <cellStyle name="Uwaga 28 7 17" xfId="54192" xr:uid="{00000000-0005-0000-0000-0000CDCD0000}"/>
    <cellStyle name="Uwaga 28 7 18" xfId="56246" xr:uid="{00000000-0005-0000-0000-0000CECD0000}"/>
    <cellStyle name="Uwaga 28 7 19" xfId="59483" xr:uid="{00000000-0005-0000-0000-0000CFCD0000}"/>
    <cellStyle name="Uwaga 28 7 2" xfId="10052" xr:uid="{00000000-0005-0000-0000-0000D0CD0000}"/>
    <cellStyle name="Uwaga 28 7 3" xfId="12094" xr:uid="{00000000-0005-0000-0000-0000D1CD0000}"/>
    <cellStyle name="Uwaga 28 7 4" xfId="6218" xr:uid="{00000000-0005-0000-0000-0000D2CD0000}"/>
    <cellStyle name="Uwaga 28 7 5" xfId="16743" xr:uid="{00000000-0005-0000-0000-0000D3CD0000}"/>
    <cellStyle name="Uwaga 28 7 6" xfId="19318" xr:uid="{00000000-0005-0000-0000-0000D4CD0000}"/>
    <cellStyle name="Uwaga 28 7 7" xfId="22628" xr:uid="{00000000-0005-0000-0000-0000D5CD0000}"/>
    <cellStyle name="Uwaga 28 7 8" xfId="25946" xr:uid="{00000000-0005-0000-0000-0000D6CD0000}"/>
    <cellStyle name="Uwaga 28 7 9" xfId="29177" xr:uid="{00000000-0005-0000-0000-0000D7CD0000}"/>
    <cellStyle name="Uwaga 28 8" xfId="2954" xr:uid="{00000000-0005-0000-0000-0000D8CD0000}"/>
    <cellStyle name="Uwaga 28 8 10" xfId="32598" xr:uid="{00000000-0005-0000-0000-0000D9CD0000}"/>
    <cellStyle name="Uwaga 28 8 11" xfId="35068" xr:uid="{00000000-0005-0000-0000-0000DACD0000}"/>
    <cellStyle name="Uwaga 28 8 12" xfId="38256" xr:uid="{00000000-0005-0000-0000-0000DBCD0000}"/>
    <cellStyle name="Uwaga 28 8 13" xfId="41463" xr:uid="{00000000-0005-0000-0000-0000DCCD0000}"/>
    <cellStyle name="Uwaga 28 8 14" xfId="44642" xr:uid="{00000000-0005-0000-0000-0000DDCD0000}"/>
    <cellStyle name="Uwaga 28 8 15" xfId="47938" xr:uid="{00000000-0005-0000-0000-0000DECD0000}"/>
    <cellStyle name="Uwaga 28 8 16" xfId="51106" xr:uid="{00000000-0005-0000-0000-0000DFCD0000}"/>
    <cellStyle name="Uwaga 28 8 17" xfId="54295" xr:uid="{00000000-0005-0000-0000-0000E0CD0000}"/>
    <cellStyle name="Uwaga 28 8 18" xfId="56349" xr:uid="{00000000-0005-0000-0000-0000E1CD0000}"/>
    <cellStyle name="Uwaga 28 8 19" xfId="59586" xr:uid="{00000000-0005-0000-0000-0000E2CD0000}"/>
    <cellStyle name="Uwaga 28 8 2" xfId="10156" xr:uid="{00000000-0005-0000-0000-0000E3CD0000}"/>
    <cellStyle name="Uwaga 28 8 3" xfId="12198" xr:uid="{00000000-0005-0000-0000-0000E4CD0000}"/>
    <cellStyle name="Uwaga 28 8 4" xfId="6322" xr:uid="{00000000-0005-0000-0000-0000E5CD0000}"/>
    <cellStyle name="Uwaga 28 8 5" xfId="16847" xr:uid="{00000000-0005-0000-0000-0000E6CD0000}"/>
    <cellStyle name="Uwaga 28 8 6" xfId="19422" xr:uid="{00000000-0005-0000-0000-0000E7CD0000}"/>
    <cellStyle name="Uwaga 28 8 7" xfId="22732" xr:uid="{00000000-0005-0000-0000-0000E8CD0000}"/>
    <cellStyle name="Uwaga 28 8 8" xfId="26049" xr:uid="{00000000-0005-0000-0000-0000E9CD0000}"/>
    <cellStyle name="Uwaga 28 8 9" xfId="29281" xr:uid="{00000000-0005-0000-0000-0000EACD0000}"/>
    <cellStyle name="Uwaga 28 9" xfId="3120" xr:uid="{00000000-0005-0000-0000-0000EBCD0000}"/>
    <cellStyle name="Uwaga 28 9 10" xfId="32764" xr:uid="{00000000-0005-0000-0000-0000ECCD0000}"/>
    <cellStyle name="Uwaga 28 9 11" xfId="35233" xr:uid="{00000000-0005-0000-0000-0000EDCD0000}"/>
    <cellStyle name="Uwaga 28 9 12" xfId="38422" xr:uid="{00000000-0005-0000-0000-0000EECD0000}"/>
    <cellStyle name="Uwaga 28 9 13" xfId="41628" xr:uid="{00000000-0005-0000-0000-0000EFCD0000}"/>
    <cellStyle name="Uwaga 28 9 14" xfId="44808" xr:uid="{00000000-0005-0000-0000-0000F0CD0000}"/>
    <cellStyle name="Uwaga 28 9 15" xfId="48103" xr:uid="{00000000-0005-0000-0000-0000F1CD0000}"/>
    <cellStyle name="Uwaga 28 9 16" xfId="51271" xr:uid="{00000000-0005-0000-0000-0000F2CD0000}"/>
    <cellStyle name="Uwaga 28 9 17" xfId="54459" xr:uid="{00000000-0005-0000-0000-0000F3CD0000}"/>
    <cellStyle name="Uwaga 28 9 18" xfId="56513" xr:uid="{00000000-0005-0000-0000-0000F4CD0000}"/>
    <cellStyle name="Uwaga 28 9 19" xfId="59750" xr:uid="{00000000-0005-0000-0000-0000F5CD0000}"/>
    <cellStyle name="Uwaga 28 9 2" xfId="10322" xr:uid="{00000000-0005-0000-0000-0000F6CD0000}"/>
    <cellStyle name="Uwaga 28 9 3" xfId="12364" xr:uid="{00000000-0005-0000-0000-0000F7CD0000}"/>
    <cellStyle name="Uwaga 28 9 4" xfId="6488" xr:uid="{00000000-0005-0000-0000-0000F8CD0000}"/>
    <cellStyle name="Uwaga 28 9 5" xfId="17013" xr:uid="{00000000-0005-0000-0000-0000F9CD0000}"/>
    <cellStyle name="Uwaga 28 9 6" xfId="19588" xr:uid="{00000000-0005-0000-0000-0000FACD0000}"/>
    <cellStyle name="Uwaga 28 9 7" xfId="22898" xr:uid="{00000000-0005-0000-0000-0000FBCD0000}"/>
    <cellStyle name="Uwaga 28 9 8" xfId="26214" xr:uid="{00000000-0005-0000-0000-0000FCCD0000}"/>
    <cellStyle name="Uwaga 28 9 9" xfId="29447" xr:uid="{00000000-0005-0000-0000-0000FDCD0000}"/>
    <cellStyle name="Uwaga 29" xfId="1392" xr:uid="{00000000-0005-0000-0000-0000FECD0000}"/>
    <cellStyle name="Uwaga 29 10" xfId="2734" xr:uid="{00000000-0005-0000-0000-0000FFCD0000}"/>
    <cellStyle name="Uwaga 29 10 10" xfId="32378" xr:uid="{00000000-0005-0000-0000-000000CE0000}"/>
    <cellStyle name="Uwaga 29 10 11" xfId="34848" xr:uid="{00000000-0005-0000-0000-000001CE0000}"/>
    <cellStyle name="Uwaga 29 10 12" xfId="38036" xr:uid="{00000000-0005-0000-0000-000002CE0000}"/>
    <cellStyle name="Uwaga 29 10 13" xfId="41245" xr:uid="{00000000-0005-0000-0000-000003CE0000}"/>
    <cellStyle name="Uwaga 29 10 14" xfId="44422" xr:uid="{00000000-0005-0000-0000-000004CE0000}"/>
    <cellStyle name="Uwaga 29 10 15" xfId="47720" xr:uid="{00000000-0005-0000-0000-000005CE0000}"/>
    <cellStyle name="Uwaga 29 10 16" xfId="50886" xr:uid="{00000000-0005-0000-0000-000006CE0000}"/>
    <cellStyle name="Uwaga 29 10 17" xfId="54079" xr:uid="{00000000-0005-0000-0000-000007CE0000}"/>
    <cellStyle name="Uwaga 29 10 18" xfId="56133" xr:uid="{00000000-0005-0000-0000-000008CE0000}"/>
    <cellStyle name="Uwaga 29 10 19" xfId="59370" xr:uid="{00000000-0005-0000-0000-000009CE0000}"/>
    <cellStyle name="Uwaga 29 10 2" xfId="9936" xr:uid="{00000000-0005-0000-0000-00000ACE0000}"/>
    <cellStyle name="Uwaga 29 10 3" xfId="11978" xr:uid="{00000000-0005-0000-0000-00000BCE0000}"/>
    <cellStyle name="Uwaga 29 10 4" xfId="6102" xr:uid="{00000000-0005-0000-0000-00000CCE0000}"/>
    <cellStyle name="Uwaga 29 10 5" xfId="16627" xr:uid="{00000000-0005-0000-0000-00000DCE0000}"/>
    <cellStyle name="Uwaga 29 10 6" xfId="19202" xr:uid="{00000000-0005-0000-0000-00000ECE0000}"/>
    <cellStyle name="Uwaga 29 10 7" xfId="22512" xr:uid="{00000000-0005-0000-0000-00000FCE0000}"/>
    <cellStyle name="Uwaga 29 10 8" xfId="25831" xr:uid="{00000000-0005-0000-0000-000010CE0000}"/>
    <cellStyle name="Uwaga 29 10 9" xfId="29061" xr:uid="{00000000-0005-0000-0000-000011CE0000}"/>
    <cellStyle name="Uwaga 29 11" xfId="3369" xr:uid="{00000000-0005-0000-0000-000012CE0000}"/>
    <cellStyle name="Uwaga 29 11 10" xfId="33013" xr:uid="{00000000-0005-0000-0000-000013CE0000}"/>
    <cellStyle name="Uwaga 29 11 11" xfId="35481" xr:uid="{00000000-0005-0000-0000-000014CE0000}"/>
    <cellStyle name="Uwaga 29 11 12" xfId="38671" xr:uid="{00000000-0005-0000-0000-000015CE0000}"/>
    <cellStyle name="Uwaga 29 11 13" xfId="41876" xr:uid="{00000000-0005-0000-0000-000016CE0000}"/>
    <cellStyle name="Uwaga 29 11 14" xfId="45057" xr:uid="{00000000-0005-0000-0000-000017CE0000}"/>
    <cellStyle name="Uwaga 29 11 15" xfId="48351" xr:uid="{00000000-0005-0000-0000-000018CE0000}"/>
    <cellStyle name="Uwaga 29 11 16" xfId="51520" xr:uid="{00000000-0005-0000-0000-000019CE0000}"/>
    <cellStyle name="Uwaga 29 11 17" xfId="54705" xr:uid="{00000000-0005-0000-0000-00001ACE0000}"/>
    <cellStyle name="Uwaga 29 11 18" xfId="56759" xr:uid="{00000000-0005-0000-0000-00001BCE0000}"/>
    <cellStyle name="Uwaga 29 11 19" xfId="59996" xr:uid="{00000000-0005-0000-0000-00001CCE0000}"/>
    <cellStyle name="Uwaga 29 11 2" xfId="10571" xr:uid="{00000000-0005-0000-0000-00001DCE0000}"/>
    <cellStyle name="Uwaga 29 11 3" xfId="12613" xr:uid="{00000000-0005-0000-0000-00001ECE0000}"/>
    <cellStyle name="Uwaga 29 11 4" xfId="6737" xr:uid="{00000000-0005-0000-0000-00001FCE0000}"/>
    <cellStyle name="Uwaga 29 11 5" xfId="17262" xr:uid="{00000000-0005-0000-0000-000020CE0000}"/>
    <cellStyle name="Uwaga 29 11 6" xfId="19837" xr:uid="{00000000-0005-0000-0000-000021CE0000}"/>
    <cellStyle name="Uwaga 29 11 7" xfId="23147" xr:uid="{00000000-0005-0000-0000-000022CE0000}"/>
    <cellStyle name="Uwaga 29 11 8" xfId="26462" xr:uid="{00000000-0005-0000-0000-000023CE0000}"/>
    <cellStyle name="Uwaga 29 11 9" xfId="29696" xr:uid="{00000000-0005-0000-0000-000024CE0000}"/>
    <cellStyle name="Uwaga 29 12" xfId="3211" xr:uid="{00000000-0005-0000-0000-000025CE0000}"/>
    <cellStyle name="Uwaga 29 12 10" xfId="32855" xr:uid="{00000000-0005-0000-0000-000026CE0000}"/>
    <cellStyle name="Uwaga 29 12 11" xfId="35324" xr:uid="{00000000-0005-0000-0000-000027CE0000}"/>
    <cellStyle name="Uwaga 29 12 12" xfId="38513" xr:uid="{00000000-0005-0000-0000-000028CE0000}"/>
    <cellStyle name="Uwaga 29 12 13" xfId="41719" xr:uid="{00000000-0005-0000-0000-000029CE0000}"/>
    <cellStyle name="Uwaga 29 12 14" xfId="44899" xr:uid="{00000000-0005-0000-0000-00002ACE0000}"/>
    <cellStyle name="Uwaga 29 12 15" xfId="48194" xr:uid="{00000000-0005-0000-0000-00002BCE0000}"/>
    <cellStyle name="Uwaga 29 12 16" xfId="51362" xr:uid="{00000000-0005-0000-0000-00002CCE0000}"/>
    <cellStyle name="Uwaga 29 12 17" xfId="54549" xr:uid="{00000000-0005-0000-0000-00002DCE0000}"/>
    <cellStyle name="Uwaga 29 12 18" xfId="56603" xr:uid="{00000000-0005-0000-0000-00002ECE0000}"/>
    <cellStyle name="Uwaga 29 12 19" xfId="59840" xr:uid="{00000000-0005-0000-0000-00002FCE0000}"/>
    <cellStyle name="Uwaga 29 12 2" xfId="10413" xr:uid="{00000000-0005-0000-0000-000030CE0000}"/>
    <cellStyle name="Uwaga 29 12 3" xfId="12455" xr:uid="{00000000-0005-0000-0000-000031CE0000}"/>
    <cellStyle name="Uwaga 29 12 4" xfId="6579" xr:uid="{00000000-0005-0000-0000-000032CE0000}"/>
    <cellStyle name="Uwaga 29 12 5" xfId="17104" xr:uid="{00000000-0005-0000-0000-000033CE0000}"/>
    <cellStyle name="Uwaga 29 12 6" xfId="19679" xr:uid="{00000000-0005-0000-0000-000034CE0000}"/>
    <cellStyle name="Uwaga 29 12 7" xfId="22989" xr:uid="{00000000-0005-0000-0000-000035CE0000}"/>
    <cellStyle name="Uwaga 29 12 8" xfId="26304" xr:uid="{00000000-0005-0000-0000-000036CE0000}"/>
    <cellStyle name="Uwaga 29 12 9" xfId="29538" xr:uid="{00000000-0005-0000-0000-000037CE0000}"/>
    <cellStyle name="Uwaga 29 13" xfId="2442" xr:uid="{00000000-0005-0000-0000-000038CE0000}"/>
    <cellStyle name="Uwaga 29 13 10" xfId="32087" xr:uid="{00000000-0005-0000-0000-000039CE0000}"/>
    <cellStyle name="Uwaga 29 13 11" xfId="34557" xr:uid="{00000000-0005-0000-0000-00003ACE0000}"/>
    <cellStyle name="Uwaga 29 13 12" xfId="37744" xr:uid="{00000000-0005-0000-0000-00003BCE0000}"/>
    <cellStyle name="Uwaga 29 13 13" xfId="40955" xr:uid="{00000000-0005-0000-0000-00003CCE0000}"/>
    <cellStyle name="Uwaga 29 13 14" xfId="44130" xr:uid="{00000000-0005-0000-0000-00003DCE0000}"/>
    <cellStyle name="Uwaga 29 13 15" xfId="47430" xr:uid="{00000000-0005-0000-0000-00003ECE0000}"/>
    <cellStyle name="Uwaga 29 13 16" xfId="50594" xr:uid="{00000000-0005-0000-0000-00003FCE0000}"/>
    <cellStyle name="Uwaga 29 13 17" xfId="53792" xr:uid="{00000000-0005-0000-0000-000040CE0000}"/>
    <cellStyle name="Uwaga 29 13 18" xfId="55845" xr:uid="{00000000-0005-0000-0000-000041CE0000}"/>
    <cellStyle name="Uwaga 29 13 19" xfId="59082" xr:uid="{00000000-0005-0000-0000-000042CE0000}"/>
    <cellStyle name="Uwaga 29 13 2" xfId="9645" xr:uid="{00000000-0005-0000-0000-000043CE0000}"/>
    <cellStyle name="Uwaga 29 13 3" xfId="11686" xr:uid="{00000000-0005-0000-0000-000044CE0000}"/>
    <cellStyle name="Uwaga 29 13 4" xfId="5810" xr:uid="{00000000-0005-0000-0000-000045CE0000}"/>
    <cellStyle name="Uwaga 29 13 5" xfId="16335" xr:uid="{00000000-0005-0000-0000-000046CE0000}"/>
    <cellStyle name="Uwaga 29 13 6" xfId="18910" xr:uid="{00000000-0005-0000-0000-000047CE0000}"/>
    <cellStyle name="Uwaga 29 13 7" xfId="22220" xr:uid="{00000000-0005-0000-0000-000048CE0000}"/>
    <cellStyle name="Uwaga 29 13 8" xfId="25540" xr:uid="{00000000-0005-0000-0000-000049CE0000}"/>
    <cellStyle name="Uwaga 29 13 9" xfId="28769" xr:uid="{00000000-0005-0000-0000-00004ACE0000}"/>
    <cellStyle name="Uwaga 29 14" xfId="3538" xr:uid="{00000000-0005-0000-0000-00004BCE0000}"/>
    <cellStyle name="Uwaga 29 14 10" xfId="33182" xr:uid="{00000000-0005-0000-0000-00004CCE0000}"/>
    <cellStyle name="Uwaga 29 14 11" xfId="35646" xr:uid="{00000000-0005-0000-0000-00004DCE0000}"/>
    <cellStyle name="Uwaga 29 14 12" xfId="38840" xr:uid="{00000000-0005-0000-0000-00004ECE0000}"/>
    <cellStyle name="Uwaga 29 14 13" xfId="42041" xr:uid="{00000000-0005-0000-0000-00004FCE0000}"/>
    <cellStyle name="Uwaga 29 14 14" xfId="45226" xr:uid="{00000000-0005-0000-0000-000050CE0000}"/>
    <cellStyle name="Uwaga 29 14 15" xfId="48516" xr:uid="{00000000-0005-0000-0000-000051CE0000}"/>
    <cellStyle name="Uwaga 29 14 16" xfId="51687" xr:uid="{00000000-0005-0000-0000-000052CE0000}"/>
    <cellStyle name="Uwaga 29 14 17" xfId="54868" xr:uid="{00000000-0005-0000-0000-000053CE0000}"/>
    <cellStyle name="Uwaga 29 14 18" xfId="56922" xr:uid="{00000000-0005-0000-0000-000054CE0000}"/>
    <cellStyle name="Uwaga 29 14 19" xfId="60159" xr:uid="{00000000-0005-0000-0000-000055CE0000}"/>
    <cellStyle name="Uwaga 29 14 2" xfId="10740" xr:uid="{00000000-0005-0000-0000-000056CE0000}"/>
    <cellStyle name="Uwaga 29 14 3" xfId="12782" xr:uid="{00000000-0005-0000-0000-000057CE0000}"/>
    <cellStyle name="Uwaga 29 14 4" xfId="6904" xr:uid="{00000000-0005-0000-0000-000058CE0000}"/>
    <cellStyle name="Uwaga 29 14 5" xfId="17431" xr:uid="{00000000-0005-0000-0000-000059CE0000}"/>
    <cellStyle name="Uwaga 29 14 6" xfId="20006" xr:uid="{00000000-0005-0000-0000-00005ACE0000}"/>
    <cellStyle name="Uwaga 29 14 7" xfId="23316" xr:uid="{00000000-0005-0000-0000-00005BCE0000}"/>
    <cellStyle name="Uwaga 29 14 8" xfId="26631" xr:uid="{00000000-0005-0000-0000-00005CCE0000}"/>
    <cellStyle name="Uwaga 29 14 9" xfId="29865" xr:uid="{00000000-0005-0000-0000-00005DCE0000}"/>
    <cellStyle name="Uwaga 29 15" xfId="3675" xr:uid="{00000000-0005-0000-0000-00005ECE0000}"/>
    <cellStyle name="Uwaga 29 15 10" xfId="33319" xr:uid="{00000000-0005-0000-0000-00005FCE0000}"/>
    <cellStyle name="Uwaga 29 15 11" xfId="35783" xr:uid="{00000000-0005-0000-0000-000060CE0000}"/>
    <cellStyle name="Uwaga 29 15 12" xfId="38977" xr:uid="{00000000-0005-0000-0000-000061CE0000}"/>
    <cellStyle name="Uwaga 29 15 13" xfId="42178" xr:uid="{00000000-0005-0000-0000-000062CE0000}"/>
    <cellStyle name="Uwaga 29 15 14" xfId="45363" xr:uid="{00000000-0005-0000-0000-000063CE0000}"/>
    <cellStyle name="Uwaga 29 15 15" xfId="48653" xr:uid="{00000000-0005-0000-0000-000064CE0000}"/>
    <cellStyle name="Uwaga 29 15 16" xfId="51824" xr:uid="{00000000-0005-0000-0000-000065CE0000}"/>
    <cellStyle name="Uwaga 29 15 17" xfId="55004" xr:uid="{00000000-0005-0000-0000-000066CE0000}"/>
    <cellStyle name="Uwaga 29 15 18" xfId="57058" xr:uid="{00000000-0005-0000-0000-000067CE0000}"/>
    <cellStyle name="Uwaga 29 15 19" xfId="60295" xr:uid="{00000000-0005-0000-0000-000068CE0000}"/>
    <cellStyle name="Uwaga 29 15 2" xfId="10877" xr:uid="{00000000-0005-0000-0000-000069CE0000}"/>
    <cellStyle name="Uwaga 29 15 3" xfId="12919" xr:uid="{00000000-0005-0000-0000-00006ACE0000}"/>
    <cellStyle name="Uwaga 29 15 4" xfId="7041" xr:uid="{00000000-0005-0000-0000-00006BCE0000}"/>
    <cellStyle name="Uwaga 29 15 5" xfId="17568" xr:uid="{00000000-0005-0000-0000-00006CCE0000}"/>
    <cellStyle name="Uwaga 29 15 6" xfId="20143" xr:uid="{00000000-0005-0000-0000-00006DCE0000}"/>
    <cellStyle name="Uwaga 29 15 7" xfId="23453" xr:uid="{00000000-0005-0000-0000-00006ECE0000}"/>
    <cellStyle name="Uwaga 29 15 8" xfId="26768" xr:uid="{00000000-0005-0000-0000-00006FCE0000}"/>
    <cellStyle name="Uwaga 29 15 9" xfId="30002" xr:uid="{00000000-0005-0000-0000-000070CE0000}"/>
    <cellStyle name="Uwaga 29 16" xfId="2058" xr:uid="{00000000-0005-0000-0000-000071CE0000}"/>
    <cellStyle name="Uwaga 29 16 10" xfId="31706" xr:uid="{00000000-0005-0000-0000-000072CE0000}"/>
    <cellStyle name="Uwaga 29 16 11" xfId="18064" xr:uid="{00000000-0005-0000-0000-000073CE0000}"/>
    <cellStyle name="Uwaga 29 16 12" xfId="37360" xr:uid="{00000000-0005-0000-0000-000074CE0000}"/>
    <cellStyle name="Uwaga 29 16 13" xfId="40583" xr:uid="{00000000-0005-0000-0000-000075CE0000}"/>
    <cellStyle name="Uwaga 29 16 14" xfId="43746" xr:uid="{00000000-0005-0000-0000-000076CE0000}"/>
    <cellStyle name="Uwaga 29 16 15" xfId="47058" xr:uid="{00000000-0005-0000-0000-000077CE0000}"/>
    <cellStyle name="Uwaga 29 16 16" xfId="50212" xr:uid="{00000000-0005-0000-0000-000078CE0000}"/>
    <cellStyle name="Uwaga 29 16 17" xfId="53423" xr:uid="{00000000-0005-0000-0000-000079CE0000}"/>
    <cellStyle name="Uwaga 29 16 18" xfId="14874" xr:uid="{00000000-0005-0000-0000-00007ACE0000}"/>
    <cellStyle name="Uwaga 29 16 19" xfId="58710" xr:uid="{00000000-0005-0000-0000-00007BCE0000}"/>
    <cellStyle name="Uwaga 29 16 2" xfId="9264" xr:uid="{00000000-0005-0000-0000-00007CCE0000}"/>
    <cellStyle name="Uwaga 29 16 3" xfId="8122" xr:uid="{00000000-0005-0000-0000-00007DCE0000}"/>
    <cellStyle name="Uwaga 29 16 4" xfId="5435" xr:uid="{00000000-0005-0000-0000-00007ECE0000}"/>
    <cellStyle name="Uwaga 29 16 5" xfId="15953" xr:uid="{00000000-0005-0000-0000-00007FCE0000}"/>
    <cellStyle name="Uwaga 29 16 6" xfId="14143" xr:uid="{00000000-0005-0000-0000-000080CE0000}"/>
    <cellStyle name="Uwaga 29 16 7" xfId="21836" xr:uid="{00000000-0005-0000-0000-000081CE0000}"/>
    <cellStyle name="Uwaga 29 16 8" xfId="25158" xr:uid="{00000000-0005-0000-0000-000082CE0000}"/>
    <cellStyle name="Uwaga 29 16 9" xfId="28385" xr:uid="{00000000-0005-0000-0000-000083CE0000}"/>
    <cellStyle name="Uwaga 29 17" xfId="3810" xr:uid="{00000000-0005-0000-0000-000084CE0000}"/>
    <cellStyle name="Uwaga 29 17 10" xfId="33454" xr:uid="{00000000-0005-0000-0000-000085CE0000}"/>
    <cellStyle name="Uwaga 29 17 11" xfId="35917" xr:uid="{00000000-0005-0000-0000-000086CE0000}"/>
    <cellStyle name="Uwaga 29 17 12" xfId="39112" xr:uid="{00000000-0005-0000-0000-000087CE0000}"/>
    <cellStyle name="Uwaga 29 17 13" xfId="42312" xr:uid="{00000000-0005-0000-0000-000088CE0000}"/>
    <cellStyle name="Uwaga 29 17 14" xfId="45498" xr:uid="{00000000-0005-0000-0000-000089CE0000}"/>
    <cellStyle name="Uwaga 29 17 15" xfId="48787" xr:uid="{00000000-0005-0000-0000-00008ACE0000}"/>
    <cellStyle name="Uwaga 29 17 16" xfId="51959" xr:uid="{00000000-0005-0000-0000-00008BCE0000}"/>
    <cellStyle name="Uwaga 29 17 17" xfId="55137" xr:uid="{00000000-0005-0000-0000-00008CCE0000}"/>
    <cellStyle name="Uwaga 29 17 18" xfId="57191" xr:uid="{00000000-0005-0000-0000-00008DCE0000}"/>
    <cellStyle name="Uwaga 29 17 19" xfId="60428" xr:uid="{00000000-0005-0000-0000-00008ECE0000}"/>
    <cellStyle name="Uwaga 29 17 2" xfId="11012" xr:uid="{00000000-0005-0000-0000-00008FCE0000}"/>
    <cellStyle name="Uwaga 29 17 3" xfId="13054" xr:uid="{00000000-0005-0000-0000-000090CE0000}"/>
    <cellStyle name="Uwaga 29 17 4" xfId="7171" xr:uid="{00000000-0005-0000-0000-000091CE0000}"/>
    <cellStyle name="Uwaga 29 17 5" xfId="17703" xr:uid="{00000000-0005-0000-0000-000092CE0000}"/>
    <cellStyle name="Uwaga 29 17 6" xfId="20278" xr:uid="{00000000-0005-0000-0000-000093CE0000}"/>
    <cellStyle name="Uwaga 29 17 7" xfId="23588" xr:uid="{00000000-0005-0000-0000-000094CE0000}"/>
    <cellStyle name="Uwaga 29 17 8" xfId="26903" xr:uid="{00000000-0005-0000-0000-000095CE0000}"/>
    <cellStyle name="Uwaga 29 17 9" xfId="30137" xr:uid="{00000000-0005-0000-0000-000096CE0000}"/>
    <cellStyle name="Uwaga 29 18" xfId="3933" xr:uid="{00000000-0005-0000-0000-000097CE0000}"/>
    <cellStyle name="Uwaga 29 18 10" xfId="33577" xr:uid="{00000000-0005-0000-0000-000098CE0000}"/>
    <cellStyle name="Uwaga 29 18 11" xfId="36040" xr:uid="{00000000-0005-0000-0000-000099CE0000}"/>
    <cellStyle name="Uwaga 29 18 12" xfId="39235" xr:uid="{00000000-0005-0000-0000-00009ACE0000}"/>
    <cellStyle name="Uwaga 29 18 13" xfId="42435" xr:uid="{00000000-0005-0000-0000-00009BCE0000}"/>
    <cellStyle name="Uwaga 29 18 14" xfId="45621" xr:uid="{00000000-0005-0000-0000-00009CCE0000}"/>
    <cellStyle name="Uwaga 29 18 15" xfId="48910" xr:uid="{00000000-0005-0000-0000-00009DCE0000}"/>
    <cellStyle name="Uwaga 29 18 16" xfId="52082" xr:uid="{00000000-0005-0000-0000-00009ECE0000}"/>
    <cellStyle name="Uwaga 29 18 17" xfId="55259" xr:uid="{00000000-0005-0000-0000-00009FCE0000}"/>
    <cellStyle name="Uwaga 29 18 18" xfId="57313" xr:uid="{00000000-0005-0000-0000-0000A0CE0000}"/>
    <cellStyle name="Uwaga 29 18 19" xfId="60550" xr:uid="{00000000-0005-0000-0000-0000A1CE0000}"/>
    <cellStyle name="Uwaga 29 18 2" xfId="11135" xr:uid="{00000000-0005-0000-0000-0000A2CE0000}"/>
    <cellStyle name="Uwaga 29 18 3" xfId="13177" xr:uid="{00000000-0005-0000-0000-0000A3CE0000}"/>
    <cellStyle name="Uwaga 29 18 4" xfId="7293" xr:uid="{00000000-0005-0000-0000-0000A4CE0000}"/>
    <cellStyle name="Uwaga 29 18 5" xfId="17826" xr:uid="{00000000-0005-0000-0000-0000A5CE0000}"/>
    <cellStyle name="Uwaga 29 18 6" xfId="20401" xr:uid="{00000000-0005-0000-0000-0000A6CE0000}"/>
    <cellStyle name="Uwaga 29 18 7" xfId="23711" xr:uid="{00000000-0005-0000-0000-0000A7CE0000}"/>
    <cellStyle name="Uwaga 29 18 8" xfId="27026" xr:uid="{00000000-0005-0000-0000-0000A8CE0000}"/>
    <cellStyle name="Uwaga 29 18 9" xfId="30260" xr:uid="{00000000-0005-0000-0000-0000A9CE0000}"/>
    <cellStyle name="Uwaga 29 19" xfId="2162" xr:uid="{00000000-0005-0000-0000-0000AACE0000}"/>
    <cellStyle name="Uwaga 29 19 10" xfId="31810" xr:uid="{00000000-0005-0000-0000-0000ABCE0000}"/>
    <cellStyle name="Uwaga 29 19 11" xfId="34285" xr:uid="{00000000-0005-0000-0000-0000ACCE0000}"/>
    <cellStyle name="Uwaga 29 19 12" xfId="37464" xr:uid="{00000000-0005-0000-0000-0000ADCE0000}"/>
    <cellStyle name="Uwaga 29 19 13" xfId="40684" xr:uid="{00000000-0005-0000-0000-0000AECE0000}"/>
    <cellStyle name="Uwaga 29 19 14" xfId="43850" xr:uid="{00000000-0005-0000-0000-0000AFCE0000}"/>
    <cellStyle name="Uwaga 29 19 15" xfId="47159" xr:uid="{00000000-0005-0000-0000-0000B0CE0000}"/>
    <cellStyle name="Uwaga 29 19 16" xfId="50316" xr:uid="{00000000-0005-0000-0000-0000B1CE0000}"/>
    <cellStyle name="Uwaga 29 19 17" xfId="53524" xr:uid="{00000000-0005-0000-0000-0000B2CE0000}"/>
    <cellStyle name="Uwaga 29 19 18" xfId="55574" xr:uid="{00000000-0005-0000-0000-0000B3CE0000}"/>
    <cellStyle name="Uwaga 29 19 19" xfId="58811" xr:uid="{00000000-0005-0000-0000-0000B4CE0000}"/>
    <cellStyle name="Uwaga 29 19 2" xfId="9368" xr:uid="{00000000-0005-0000-0000-0000B5CE0000}"/>
    <cellStyle name="Uwaga 29 19 3" xfId="11406" xr:uid="{00000000-0005-0000-0000-0000B6CE0000}"/>
    <cellStyle name="Uwaga 29 19 4" xfId="5539" xr:uid="{00000000-0005-0000-0000-0000B7CE0000}"/>
    <cellStyle name="Uwaga 29 19 5" xfId="16057" xr:uid="{00000000-0005-0000-0000-0000B8CE0000}"/>
    <cellStyle name="Uwaga 29 19 6" xfId="18630" xr:uid="{00000000-0005-0000-0000-0000B9CE0000}"/>
    <cellStyle name="Uwaga 29 19 7" xfId="21940" xr:uid="{00000000-0005-0000-0000-0000BACE0000}"/>
    <cellStyle name="Uwaga 29 19 8" xfId="25261" xr:uid="{00000000-0005-0000-0000-0000BBCE0000}"/>
    <cellStyle name="Uwaga 29 19 9" xfId="28489" xr:uid="{00000000-0005-0000-0000-0000BCCE0000}"/>
    <cellStyle name="Uwaga 29 2" xfId="1472" xr:uid="{00000000-0005-0000-0000-0000BDCE0000}"/>
    <cellStyle name="Uwaga 29 2 10" xfId="3446" xr:uid="{00000000-0005-0000-0000-0000BECE0000}"/>
    <cellStyle name="Uwaga 29 2 10 10" xfId="33090" xr:uid="{00000000-0005-0000-0000-0000BFCE0000}"/>
    <cellStyle name="Uwaga 29 2 10 11" xfId="35557" xr:uid="{00000000-0005-0000-0000-0000C0CE0000}"/>
    <cellStyle name="Uwaga 29 2 10 12" xfId="38748" xr:uid="{00000000-0005-0000-0000-0000C1CE0000}"/>
    <cellStyle name="Uwaga 29 2 10 13" xfId="41952" xr:uid="{00000000-0005-0000-0000-0000C2CE0000}"/>
    <cellStyle name="Uwaga 29 2 10 14" xfId="45134" xr:uid="{00000000-0005-0000-0000-0000C3CE0000}"/>
    <cellStyle name="Uwaga 29 2 10 15" xfId="48427" xr:uid="{00000000-0005-0000-0000-0000C4CE0000}"/>
    <cellStyle name="Uwaga 29 2 10 16" xfId="51596" xr:uid="{00000000-0005-0000-0000-0000C5CE0000}"/>
    <cellStyle name="Uwaga 29 2 10 17" xfId="54780" xr:uid="{00000000-0005-0000-0000-0000C6CE0000}"/>
    <cellStyle name="Uwaga 29 2 10 18" xfId="56834" xr:uid="{00000000-0005-0000-0000-0000C7CE0000}"/>
    <cellStyle name="Uwaga 29 2 10 19" xfId="60071" xr:uid="{00000000-0005-0000-0000-0000C8CE0000}"/>
    <cellStyle name="Uwaga 29 2 10 2" xfId="10648" xr:uid="{00000000-0005-0000-0000-0000C9CE0000}"/>
    <cellStyle name="Uwaga 29 2 10 3" xfId="12690" xr:uid="{00000000-0005-0000-0000-0000CACE0000}"/>
    <cellStyle name="Uwaga 29 2 10 4" xfId="6814" xr:uid="{00000000-0005-0000-0000-0000CBCE0000}"/>
    <cellStyle name="Uwaga 29 2 10 5" xfId="17339" xr:uid="{00000000-0005-0000-0000-0000CCCE0000}"/>
    <cellStyle name="Uwaga 29 2 10 6" xfId="19914" xr:uid="{00000000-0005-0000-0000-0000CDCE0000}"/>
    <cellStyle name="Uwaga 29 2 10 7" xfId="23224" xr:uid="{00000000-0005-0000-0000-0000CECE0000}"/>
    <cellStyle name="Uwaga 29 2 10 8" xfId="26539" xr:uid="{00000000-0005-0000-0000-0000CFCE0000}"/>
    <cellStyle name="Uwaga 29 2 10 9" xfId="29773" xr:uid="{00000000-0005-0000-0000-0000D0CE0000}"/>
    <cellStyle name="Uwaga 29 2 11" xfId="3247" xr:uid="{00000000-0005-0000-0000-0000D1CE0000}"/>
    <cellStyle name="Uwaga 29 2 11 10" xfId="32891" xr:uid="{00000000-0005-0000-0000-0000D2CE0000}"/>
    <cellStyle name="Uwaga 29 2 11 11" xfId="35359" xr:uid="{00000000-0005-0000-0000-0000D3CE0000}"/>
    <cellStyle name="Uwaga 29 2 11 12" xfId="38549" xr:uid="{00000000-0005-0000-0000-0000D4CE0000}"/>
    <cellStyle name="Uwaga 29 2 11 13" xfId="41754" xr:uid="{00000000-0005-0000-0000-0000D5CE0000}"/>
    <cellStyle name="Uwaga 29 2 11 14" xfId="44935" xr:uid="{00000000-0005-0000-0000-0000D6CE0000}"/>
    <cellStyle name="Uwaga 29 2 11 15" xfId="48229" xr:uid="{00000000-0005-0000-0000-0000D7CE0000}"/>
    <cellStyle name="Uwaga 29 2 11 16" xfId="51398" xr:uid="{00000000-0005-0000-0000-0000D8CE0000}"/>
    <cellStyle name="Uwaga 29 2 11 17" xfId="54583" xr:uid="{00000000-0005-0000-0000-0000D9CE0000}"/>
    <cellStyle name="Uwaga 29 2 11 18" xfId="56637" xr:uid="{00000000-0005-0000-0000-0000DACE0000}"/>
    <cellStyle name="Uwaga 29 2 11 19" xfId="59874" xr:uid="{00000000-0005-0000-0000-0000DBCE0000}"/>
    <cellStyle name="Uwaga 29 2 11 2" xfId="10449" xr:uid="{00000000-0005-0000-0000-0000DCCE0000}"/>
    <cellStyle name="Uwaga 29 2 11 3" xfId="12491" xr:uid="{00000000-0005-0000-0000-0000DDCE0000}"/>
    <cellStyle name="Uwaga 29 2 11 4" xfId="6615" xr:uid="{00000000-0005-0000-0000-0000DECE0000}"/>
    <cellStyle name="Uwaga 29 2 11 5" xfId="17140" xr:uid="{00000000-0005-0000-0000-0000DFCE0000}"/>
    <cellStyle name="Uwaga 29 2 11 6" xfId="19715" xr:uid="{00000000-0005-0000-0000-0000E0CE0000}"/>
    <cellStyle name="Uwaga 29 2 11 7" xfId="23025" xr:uid="{00000000-0005-0000-0000-0000E1CE0000}"/>
    <cellStyle name="Uwaga 29 2 11 8" xfId="26340" xr:uid="{00000000-0005-0000-0000-0000E2CE0000}"/>
    <cellStyle name="Uwaga 29 2 11 9" xfId="29574" xr:uid="{00000000-0005-0000-0000-0000E3CE0000}"/>
    <cellStyle name="Uwaga 29 2 12" xfId="1944" xr:uid="{00000000-0005-0000-0000-0000E4CE0000}"/>
    <cellStyle name="Uwaga 29 2 12 10" xfId="31595" xr:uid="{00000000-0005-0000-0000-0000E5CE0000}"/>
    <cellStyle name="Uwaga 29 2 12 11" xfId="15289" xr:uid="{00000000-0005-0000-0000-0000E6CE0000}"/>
    <cellStyle name="Uwaga 29 2 12 12" xfId="37246" xr:uid="{00000000-0005-0000-0000-0000E7CE0000}"/>
    <cellStyle name="Uwaga 29 2 12 13" xfId="40471" xr:uid="{00000000-0005-0000-0000-0000E8CE0000}"/>
    <cellStyle name="Uwaga 29 2 12 14" xfId="43632" xr:uid="{00000000-0005-0000-0000-0000E9CE0000}"/>
    <cellStyle name="Uwaga 29 2 12 15" xfId="46946" xr:uid="{00000000-0005-0000-0000-0000EACE0000}"/>
    <cellStyle name="Uwaga 29 2 12 16" xfId="50098" xr:uid="{00000000-0005-0000-0000-0000EBCE0000}"/>
    <cellStyle name="Uwaga 29 2 12 17" xfId="53316" xr:uid="{00000000-0005-0000-0000-0000ECCE0000}"/>
    <cellStyle name="Uwaga 29 2 12 18" xfId="14812" xr:uid="{00000000-0005-0000-0000-0000EDCE0000}"/>
    <cellStyle name="Uwaga 29 2 12 19" xfId="58600" xr:uid="{00000000-0005-0000-0000-0000EECE0000}"/>
    <cellStyle name="Uwaga 29 2 12 2" xfId="9153" xr:uid="{00000000-0005-0000-0000-0000EFCE0000}"/>
    <cellStyle name="Uwaga 29 2 12 3" xfId="8236" xr:uid="{00000000-0005-0000-0000-0000F0CE0000}"/>
    <cellStyle name="Uwaga 29 2 12 4" xfId="5322" xr:uid="{00000000-0005-0000-0000-0000F1CE0000}"/>
    <cellStyle name="Uwaga 29 2 12 5" xfId="15840" xr:uid="{00000000-0005-0000-0000-0000F2CE0000}"/>
    <cellStyle name="Uwaga 29 2 12 6" xfId="14257" xr:uid="{00000000-0005-0000-0000-0000F3CE0000}"/>
    <cellStyle name="Uwaga 29 2 12 7" xfId="21722" xr:uid="{00000000-0005-0000-0000-0000F4CE0000}"/>
    <cellStyle name="Uwaga 29 2 12 8" xfId="25044" xr:uid="{00000000-0005-0000-0000-0000F5CE0000}"/>
    <cellStyle name="Uwaga 29 2 12 9" xfId="28271" xr:uid="{00000000-0005-0000-0000-0000F6CE0000}"/>
    <cellStyle name="Uwaga 29 2 13" xfId="3581" xr:uid="{00000000-0005-0000-0000-0000F7CE0000}"/>
    <cellStyle name="Uwaga 29 2 13 10" xfId="33225" xr:uid="{00000000-0005-0000-0000-0000F8CE0000}"/>
    <cellStyle name="Uwaga 29 2 13 11" xfId="35689" xr:uid="{00000000-0005-0000-0000-0000F9CE0000}"/>
    <cellStyle name="Uwaga 29 2 13 12" xfId="38883" xr:uid="{00000000-0005-0000-0000-0000FACE0000}"/>
    <cellStyle name="Uwaga 29 2 13 13" xfId="42084" xr:uid="{00000000-0005-0000-0000-0000FBCE0000}"/>
    <cellStyle name="Uwaga 29 2 13 14" xfId="45269" xr:uid="{00000000-0005-0000-0000-0000FCCE0000}"/>
    <cellStyle name="Uwaga 29 2 13 15" xfId="48559" xr:uid="{00000000-0005-0000-0000-0000FDCE0000}"/>
    <cellStyle name="Uwaga 29 2 13 16" xfId="51730" xr:uid="{00000000-0005-0000-0000-0000FECE0000}"/>
    <cellStyle name="Uwaga 29 2 13 17" xfId="54910" xr:uid="{00000000-0005-0000-0000-0000FFCE0000}"/>
    <cellStyle name="Uwaga 29 2 13 18" xfId="56964" xr:uid="{00000000-0005-0000-0000-000000CF0000}"/>
    <cellStyle name="Uwaga 29 2 13 19" xfId="60201" xr:uid="{00000000-0005-0000-0000-000001CF0000}"/>
    <cellStyle name="Uwaga 29 2 13 2" xfId="10783" xr:uid="{00000000-0005-0000-0000-000002CF0000}"/>
    <cellStyle name="Uwaga 29 2 13 3" xfId="12825" xr:uid="{00000000-0005-0000-0000-000003CF0000}"/>
    <cellStyle name="Uwaga 29 2 13 4" xfId="6947" xr:uid="{00000000-0005-0000-0000-000004CF0000}"/>
    <cellStyle name="Uwaga 29 2 13 5" xfId="17474" xr:uid="{00000000-0005-0000-0000-000005CF0000}"/>
    <cellStyle name="Uwaga 29 2 13 6" xfId="20049" xr:uid="{00000000-0005-0000-0000-000006CF0000}"/>
    <cellStyle name="Uwaga 29 2 13 7" xfId="23359" xr:uid="{00000000-0005-0000-0000-000007CF0000}"/>
    <cellStyle name="Uwaga 29 2 13 8" xfId="26674" xr:uid="{00000000-0005-0000-0000-000008CF0000}"/>
    <cellStyle name="Uwaga 29 2 13 9" xfId="29908" xr:uid="{00000000-0005-0000-0000-000009CF0000}"/>
    <cellStyle name="Uwaga 29 2 14" xfId="3752" xr:uid="{00000000-0005-0000-0000-00000ACF0000}"/>
    <cellStyle name="Uwaga 29 2 14 10" xfId="33396" xr:uid="{00000000-0005-0000-0000-00000BCF0000}"/>
    <cellStyle name="Uwaga 29 2 14 11" xfId="35860" xr:uid="{00000000-0005-0000-0000-00000CCF0000}"/>
    <cellStyle name="Uwaga 29 2 14 12" xfId="39054" xr:uid="{00000000-0005-0000-0000-00000DCF0000}"/>
    <cellStyle name="Uwaga 29 2 14 13" xfId="42255" xr:uid="{00000000-0005-0000-0000-00000ECF0000}"/>
    <cellStyle name="Uwaga 29 2 14 14" xfId="45440" xr:uid="{00000000-0005-0000-0000-00000FCF0000}"/>
    <cellStyle name="Uwaga 29 2 14 15" xfId="48730" xr:uid="{00000000-0005-0000-0000-000010CF0000}"/>
    <cellStyle name="Uwaga 29 2 14 16" xfId="51901" xr:uid="{00000000-0005-0000-0000-000011CF0000}"/>
    <cellStyle name="Uwaga 29 2 14 17" xfId="55080" xr:uid="{00000000-0005-0000-0000-000012CF0000}"/>
    <cellStyle name="Uwaga 29 2 14 18" xfId="57134" xr:uid="{00000000-0005-0000-0000-000013CF0000}"/>
    <cellStyle name="Uwaga 29 2 14 19" xfId="60371" xr:uid="{00000000-0005-0000-0000-000014CF0000}"/>
    <cellStyle name="Uwaga 29 2 14 2" xfId="10954" xr:uid="{00000000-0005-0000-0000-000015CF0000}"/>
    <cellStyle name="Uwaga 29 2 14 3" xfId="12996" xr:uid="{00000000-0005-0000-0000-000016CF0000}"/>
    <cellStyle name="Uwaga 29 2 14 4" xfId="7118" xr:uid="{00000000-0005-0000-0000-000017CF0000}"/>
    <cellStyle name="Uwaga 29 2 14 5" xfId="17645" xr:uid="{00000000-0005-0000-0000-000018CF0000}"/>
    <cellStyle name="Uwaga 29 2 14 6" xfId="20220" xr:uid="{00000000-0005-0000-0000-000019CF0000}"/>
    <cellStyle name="Uwaga 29 2 14 7" xfId="23530" xr:uid="{00000000-0005-0000-0000-00001ACF0000}"/>
    <cellStyle name="Uwaga 29 2 14 8" xfId="26845" xr:uid="{00000000-0005-0000-0000-00001BCF0000}"/>
    <cellStyle name="Uwaga 29 2 14 9" xfId="30079" xr:uid="{00000000-0005-0000-0000-00001CCF0000}"/>
    <cellStyle name="Uwaga 29 2 15" xfId="3329" xr:uid="{00000000-0005-0000-0000-00001DCF0000}"/>
    <cellStyle name="Uwaga 29 2 15 10" xfId="32973" xr:uid="{00000000-0005-0000-0000-00001ECF0000}"/>
    <cellStyle name="Uwaga 29 2 15 11" xfId="35441" xr:uid="{00000000-0005-0000-0000-00001FCF0000}"/>
    <cellStyle name="Uwaga 29 2 15 12" xfId="38631" xr:uid="{00000000-0005-0000-0000-000020CF0000}"/>
    <cellStyle name="Uwaga 29 2 15 13" xfId="41836" xr:uid="{00000000-0005-0000-0000-000021CF0000}"/>
    <cellStyle name="Uwaga 29 2 15 14" xfId="45017" xr:uid="{00000000-0005-0000-0000-000022CF0000}"/>
    <cellStyle name="Uwaga 29 2 15 15" xfId="48311" xr:uid="{00000000-0005-0000-0000-000023CF0000}"/>
    <cellStyle name="Uwaga 29 2 15 16" xfId="51480" xr:uid="{00000000-0005-0000-0000-000024CF0000}"/>
    <cellStyle name="Uwaga 29 2 15 17" xfId="54665" xr:uid="{00000000-0005-0000-0000-000025CF0000}"/>
    <cellStyle name="Uwaga 29 2 15 18" xfId="56719" xr:uid="{00000000-0005-0000-0000-000026CF0000}"/>
    <cellStyle name="Uwaga 29 2 15 19" xfId="59956" xr:uid="{00000000-0005-0000-0000-000027CF0000}"/>
    <cellStyle name="Uwaga 29 2 15 2" xfId="10531" xr:uid="{00000000-0005-0000-0000-000028CF0000}"/>
    <cellStyle name="Uwaga 29 2 15 3" xfId="12573" xr:uid="{00000000-0005-0000-0000-000029CF0000}"/>
    <cellStyle name="Uwaga 29 2 15 4" xfId="6697" xr:uid="{00000000-0005-0000-0000-00002ACF0000}"/>
    <cellStyle name="Uwaga 29 2 15 5" xfId="17222" xr:uid="{00000000-0005-0000-0000-00002BCF0000}"/>
    <cellStyle name="Uwaga 29 2 15 6" xfId="19797" xr:uid="{00000000-0005-0000-0000-00002CCF0000}"/>
    <cellStyle name="Uwaga 29 2 15 7" xfId="23107" xr:uid="{00000000-0005-0000-0000-00002DCF0000}"/>
    <cellStyle name="Uwaga 29 2 15 8" xfId="26422" xr:uid="{00000000-0005-0000-0000-00002ECF0000}"/>
    <cellStyle name="Uwaga 29 2 15 9" xfId="29656" xr:uid="{00000000-0005-0000-0000-00002FCF0000}"/>
    <cellStyle name="Uwaga 29 2 16" xfId="3876" xr:uid="{00000000-0005-0000-0000-000030CF0000}"/>
    <cellStyle name="Uwaga 29 2 16 10" xfId="33520" xr:uid="{00000000-0005-0000-0000-000031CF0000}"/>
    <cellStyle name="Uwaga 29 2 16 11" xfId="35983" xr:uid="{00000000-0005-0000-0000-000032CF0000}"/>
    <cellStyle name="Uwaga 29 2 16 12" xfId="39178" xr:uid="{00000000-0005-0000-0000-000033CF0000}"/>
    <cellStyle name="Uwaga 29 2 16 13" xfId="42378" xr:uid="{00000000-0005-0000-0000-000034CF0000}"/>
    <cellStyle name="Uwaga 29 2 16 14" xfId="45564" xr:uid="{00000000-0005-0000-0000-000035CF0000}"/>
    <cellStyle name="Uwaga 29 2 16 15" xfId="48853" xr:uid="{00000000-0005-0000-0000-000036CF0000}"/>
    <cellStyle name="Uwaga 29 2 16 16" xfId="52025" xr:uid="{00000000-0005-0000-0000-000037CF0000}"/>
    <cellStyle name="Uwaga 29 2 16 17" xfId="55202" xr:uid="{00000000-0005-0000-0000-000038CF0000}"/>
    <cellStyle name="Uwaga 29 2 16 18" xfId="57256" xr:uid="{00000000-0005-0000-0000-000039CF0000}"/>
    <cellStyle name="Uwaga 29 2 16 19" xfId="60493" xr:uid="{00000000-0005-0000-0000-00003ACF0000}"/>
    <cellStyle name="Uwaga 29 2 16 2" xfId="11078" xr:uid="{00000000-0005-0000-0000-00003BCF0000}"/>
    <cellStyle name="Uwaga 29 2 16 3" xfId="13120" xr:uid="{00000000-0005-0000-0000-00003CCF0000}"/>
    <cellStyle name="Uwaga 29 2 16 4" xfId="7237" xr:uid="{00000000-0005-0000-0000-00003DCF0000}"/>
    <cellStyle name="Uwaga 29 2 16 5" xfId="17769" xr:uid="{00000000-0005-0000-0000-00003ECF0000}"/>
    <cellStyle name="Uwaga 29 2 16 6" xfId="20344" xr:uid="{00000000-0005-0000-0000-00003FCF0000}"/>
    <cellStyle name="Uwaga 29 2 16 7" xfId="23654" xr:uid="{00000000-0005-0000-0000-000040CF0000}"/>
    <cellStyle name="Uwaga 29 2 16 8" xfId="26969" xr:uid="{00000000-0005-0000-0000-000041CF0000}"/>
    <cellStyle name="Uwaga 29 2 16 9" xfId="30203" xr:uid="{00000000-0005-0000-0000-000042CF0000}"/>
    <cellStyle name="Uwaga 29 2 17" xfId="4009" xr:uid="{00000000-0005-0000-0000-000043CF0000}"/>
    <cellStyle name="Uwaga 29 2 17 10" xfId="33653" xr:uid="{00000000-0005-0000-0000-000044CF0000}"/>
    <cellStyle name="Uwaga 29 2 17 11" xfId="36116" xr:uid="{00000000-0005-0000-0000-000045CF0000}"/>
    <cellStyle name="Uwaga 29 2 17 12" xfId="39311" xr:uid="{00000000-0005-0000-0000-000046CF0000}"/>
    <cellStyle name="Uwaga 29 2 17 13" xfId="42511" xr:uid="{00000000-0005-0000-0000-000047CF0000}"/>
    <cellStyle name="Uwaga 29 2 17 14" xfId="45697" xr:uid="{00000000-0005-0000-0000-000048CF0000}"/>
    <cellStyle name="Uwaga 29 2 17 15" xfId="48986" xr:uid="{00000000-0005-0000-0000-000049CF0000}"/>
    <cellStyle name="Uwaga 29 2 17 16" xfId="52158" xr:uid="{00000000-0005-0000-0000-00004ACF0000}"/>
    <cellStyle name="Uwaga 29 2 17 17" xfId="55334" xr:uid="{00000000-0005-0000-0000-00004BCF0000}"/>
    <cellStyle name="Uwaga 29 2 17 18" xfId="57388" xr:uid="{00000000-0005-0000-0000-00004CCF0000}"/>
    <cellStyle name="Uwaga 29 2 17 19" xfId="60625" xr:uid="{00000000-0005-0000-0000-00004DCF0000}"/>
    <cellStyle name="Uwaga 29 2 17 2" xfId="11211" xr:uid="{00000000-0005-0000-0000-00004ECF0000}"/>
    <cellStyle name="Uwaga 29 2 17 3" xfId="13253" xr:uid="{00000000-0005-0000-0000-00004FCF0000}"/>
    <cellStyle name="Uwaga 29 2 17 4" xfId="7369" xr:uid="{00000000-0005-0000-0000-000050CF0000}"/>
    <cellStyle name="Uwaga 29 2 17 5" xfId="17902" xr:uid="{00000000-0005-0000-0000-000051CF0000}"/>
    <cellStyle name="Uwaga 29 2 17 6" xfId="20477" xr:uid="{00000000-0005-0000-0000-000052CF0000}"/>
    <cellStyle name="Uwaga 29 2 17 7" xfId="23787" xr:uid="{00000000-0005-0000-0000-000053CF0000}"/>
    <cellStyle name="Uwaga 29 2 17 8" xfId="27102" xr:uid="{00000000-0005-0000-0000-000054CF0000}"/>
    <cellStyle name="Uwaga 29 2 17 9" xfId="30336" xr:uid="{00000000-0005-0000-0000-000055CF0000}"/>
    <cellStyle name="Uwaga 29 2 18" xfId="2121" xr:uid="{00000000-0005-0000-0000-000056CF0000}"/>
    <cellStyle name="Uwaga 29 2 18 10" xfId="31769" xr:uid="{00000000-0005-0000-0000-000057CF0000}"/>
    <cellStyle name="Uwaga 29 2 18 11" xfId="18420" xr:uid="{00000000-0005-0000-0000-000058CF0000}"/>
    <cellStyle name="Uwaga 29 2 18 12" xfId="37423" xr:uid="{00000000-0005-0000-0000-000059CF0000}"/>
    <cellStyle name="Uwaga 29 2 18 13" xfId="40644" xr:uid="{00000000-0005-0000-0000-00005ACF0000}"/>
    <cellStyle name="Uwaga 29 2 18 14" xfId="43809" xr:uid="{00000000-0005-0000-0000-00005BCF0000}"/>
    <cellStyle name="Uwaga 29 2 18 15" xfId="47119" xr:uid="{00000000-0005-0000-0000-00005CCF0000}"/>
    <cellStyle name="Uwaga 29 2 18 16" xfId="50275" xr:uid="{00000000-0005-0000-0000-00005DCF0000}"/>
    <cellStyle name="Uwaga 29 2 18 17" xfId="53484" xr:uid="{00000000-0005-0000-0000-00005ECF0000}"/>
    <cellStyle name="Uwaga 29 2 18 18" xfId="21300" xr:uid="{00000000-0005-0000-0000-00005FCF0000}"/>
    <cellStyle name="Uwaga 29 2 18 19" xfId="58771" xr:uid="{00000000-0005-0000-0000-000060CF0000}"/>
    <cellStyle name="Uwaga 29 2 18 2" xfId="9327" xr:uid="{00000000-0005-0000-0000-000061CF0000}"/>
    <cellStyle name="Uwaga 29 2 18 3" xfId="8059" xr:uid="{00000000-0005-0000-0000-000062CF0000}"/>
    <cellStyle name="Uwaga 29 2 18 4" xfId="5498" xr:uid="{00000000-0005-0000-0000-000063CF0000}"/>
    <cellStyle name="Uwaga 29 2 18 5" xfId="16016" xr:uid="{00000000-0005-0000-0000-000064CF0000}"/>
    <cellStyle name="Uwaga 29 2 18 6" xfId="18589" xr:uid="{00000000-0005-0000-0000-000065CF0000}"/>
    <cellStyle name="Uwaga 29 2 18 7" xfId="21899" xr:uid="{00000000-0005-0000-0000-000066CF0000}"/>
    <cellStyle name="Uwaga 29 2 18 8" xfId="25220" xr:uid="{00000000-0005-0000-0000-000067CF0000}"/>
    <cellStyle name="Uwaga 29 2 18 9" xfId="28448" xr:uid="{00000000-0005-0000-0000-000068CF0000}"/>
    <cellStyle name="Uwaga 29 2 19" xfId="1835" xr:uid="{00000000-0005-0000-0000-000069CF0000}"/>
    <cellStyle name="Uwaga 29 2 19 10" xfId="31487" xr:uid="{00000000-0005-0000-0000-00006ACF0000}"/>
    <cellStyle name="Uwaga 29 2 19 11" xfId="18450" xr:uid="{00000000-0005-0000-0000-00006BCF0000}"/>
    <cellStyle name="Uwaga 29 2 19 12" xfId="37137" xr:uid="{00000000-0005-0000-0000-00006CCF0000}"/>
    <cellStyle name="Uwaga 29 2 19 13" xfId="40366" xr:uid="{00000000-0005-0000-0000-00006DCF0000}"/>
    <cellStyle name="Uwaga 29 2 19 14" xfId="43523" xr:uid="{00000000-0005-0000-0000-00006ECF0000}"/>
    <cellStyle name="Uwaga 29 2 19 15" xfId="46841" xr:uid="{00000000-0005-0000-0000-00006FCF0000}"/>
    <cellStyle name="Uwaga 29 2 19 16" xfId="49989" xr:uid="{00000000-0005-0000-0000-000070CF0000}"/>
    <cellStyle name="Uwaga 29 2 19 17" xfId="53213" xr:uid="{00000000-0005-0000-0000-000071CF0000}"/>
    <cellStyle name="Uwaga 29 2 19 18" xfId="34015" xr:uid="{00000000-0005-0000-0000-000072CF0000}"/>
    <cellStyle name="Uwaga 29 2 19 19" xfId="58496" xr:uid="{00000000-0005-0000-0000-000073CF0000}"/>
    <cellStyle name="Uwaga 29 2 19 2" xfId="9045" xr:uid="{00000000-0005-0000-0000-000074CF0000}"/>
    <cellStyle name="Uwaga 29 2 19 3" xfId="8345" xr:uid="{00000000-0005-0000-0000-000075CF0000}"/>
    <cellStyle name="Uwaga 29 2 19 4" xfId="5213" xr:uid="{00000000-0005-0000-0000-000076CF0000}"/>
    <cellStyle name="Uwaga 29 2 19 5" xfId="15731" xr:uid="{00000000-0005-0000-0000-000077CF0000}"/>
    <cellStyle name="Uwaga 29 2 19 6" xfId="14366" xr:uid="{00000000-0005-0000-0000-000078CF0000}"/>
    <cellStyle name="Uwaga 29 2 19 7" xfId="21613" xr:uid="{00000000-0005-0000-0000-000079CF0000}"/>
    <cellStyle name="Uwaga 29 2 19 8" xfId="24935" xr:uid="{00000000-0005-0000-0000-00007ACF0000}"/>
    <cellStyle name="Uwaga 29 2 19 9" xfId="28162" xr:uid="{00000000-0005-0000-0000-00007BCF0000}"/>
    <cellStyle name="Uwaga 29 2 2" xfId="1644" xr:uid="{00000000-0005-0000-0000-00007CCF0000}"/>
    <cellStyle name="Uwaga 29 2 2 10" xfId="31296" xr:uid="{00000000-0005-0000-0000-00007DCF0000}"/>
    <cellStyle name="Uwaga 29 2 2 11" xfId="15184" xr:uid="{00000000-0005-0000-0000-00007ECF0000}"/>
    <cellStyle name="Uwaga 29 2 2 12" xfId="36946" xr:uid="{00000000-0005-0000-0000-00007FCF0000}"/>
    <cellStyle name="Uwaga 29 2 2 13" xfId="40178" xr:uid="{00000000-0005-0000-0000-000080CF0000}"/>
    <cellStyle name="Uwaga 29 2 2 14" xfId="43332" xr:uid="{00000000-0005-0000-0000-000081CF0000}"/>
    <cellStyle name="Uwaga 29 2 2 15" xfId="46655" xr:uid="{00000000-0005-0000-0000-000082CF0000}"/>
    <cellStyle name="Uwaga 29 2 2 16" xfId="49798" xr:uid="{00000000-0005-0000-0000-000083CF0000}"/>
    <cellStyle name="Uwaga 29 2 2 17" xfId="53029" xr:uid="{00000000-0005-0000-0000-000084CF0000}"/>
    <cellStyle name="Uwaga 29 2 2 18" xfId="34026" xr:uid="{00000000-0005-0000-0000-000085CF0000}"/>
    <cellStyle name="Uwaga 29 2 2 19" xfId="58312" xr:uid="{00000000-0005-0000-0000-000086CF0000}"/>
    <cellStyle name="Uwaga 29 2 2 2" xfId="8856" xr:uid="{00000000-0005-0000-0000-000087CF0000}"/>
    <cellStyle name="Uwaga 29 2 2 3" xfId="8534" xr:uid="{00000000-0005-0000-0000-000088CF0000}"/>
    <cellStyle name="Uwaga 29 2 2 4" xfId="5024" xr:uid="{00000000-0005-0000-0000-000089CF0000}"/>
    <cellStyle name="Uwaga 29 2 2 5" xfId="15540" xr:uid="{00000000-0005-0000-0000-00008ACF0000}"/>
    <cellStyle name="Uwaga 29 2 2 6" xfId="14557" xr:uid="{00000000-0005-0000-0000-00008BCF0000}"/>
    <cellStyle name="Uwaga 29 2 2 7" xfId="21422" xr:uid="{00000000-0005-0000-0000-00008CCF0000}"/>
    <cellStyle name="Uwaga 29 2 2 8" xfId="24745" xr:uid="{00000000-0005-0000-0000-00008DCF0000}"/>
    <cellStyle name="Uwaga 29 2 2 9" xfId="27971" xr:uid="{00000000-0005-0000-0000-00008ECF0000}"/>
    <cellStyle name="Uwaga 29 2 20" xfId="4132" xr:uid="{00000000-0005-0000-0000-00008FCF0000}"/>
    <cellStyle name="Uwaga 29 2 20 10" xfId="36238" xr:uid="{00000000-0005-0000-0000-000090CF0000}"/>
    <cellStyle name="Uwaga 29 2 20 11" xfId="39434" xr:uid="{00000000-0005-0000-0000-000091CF0000}"/>
    <cellStyle name="Uwaga 29 2 20 12" xfId="42633" xr:uid="{00000000-0005-0000-0000-000092CF0000}"/>
    <cellStyle name="Uwaga 29 2 20 13" xfId="45820" xr:uid="{00000000-0005-0000-0000-000093CF0000}"/>
    <cellStyle name="Uwaga 29 2 20 14" xfId="49108" xr:uid="{00000000-0005-0000-0000-000094CF0000}"/>
    <cellStyle name="Uwaga 29 2 20 15" xfId="52281" xr:uid="{00000000-0005-0000-0000-000095CF0000}"/>
    <cellStyle name="Uwaga 29 2 20 16" xfId="55455" xr:uid="{00000000-0005-0000-0000-000096CF0000}"/>
    <cellStyle name="Uwaga 29 2 20 17" xfId="57509" xr:uid="{00000000-0005-0000-0000-000097CF0000}"/>
    <cellStyle name="Uwaga 29 2 20 18" xfId="60746" xr:uid="{00000000-0005-0000-0000-000098CF0000}"/>
    <cellStyle name="Uwaga 29 2 20 2" xfId="11334" xr:uid="{00000000-0005-0000-0000-000099CF0000}"/>
    <cellStyle name="Uwaga 29 2 20 3" xfId="13376" xr:uid="{00000000-0005-0000-0000-00009ACF0000}"/>
    <cellStyle name="Uwaga 29 2 20 4" xfId="18025" xr:uid="{00000000-0005-0000-0000-00009BCF0000}"/>
    <cellStyle name="Uwaga 29 2 20 5" xfId="20600" xr:uid="{00000000-0005-0000-0000-00009CCF0000}"/>
    <cellStyle name="Uwaga 29 2 20 6" xfId="23910" xr:uid="{00000000-0005-0000-0000-00009DCF0000}"/>
    <cellStyle name="Uwaga 29 2 20 7" xfId="27225" xr:uid="{00000000-0005-0000-0000-00009ECF0000}"/>
    <cellStyle name="Uwaga 29 2 20 8" xfId="30459" xr:uid="{00000000-0005-0000-0000-00009FCF0000}"/>
    <cellStyle name="Uwaga 29 2 20 9" xfId="33776" xr:uid="{00000000-0005-0000-0000-0000A0CF0000}"/>
    <cellStyle name="Uwaga 29 2 3" xfId="2566" xr:uid="{00000000-0005-0000-0000-0000A1CF0000}"/>
    <cellStyle name="Uwaga 29 2 3 10" xfId="32210" xr:uid="{00000000-0005-0000-0000-0000A2CF0000}"/>
    <cellStyle name="Uwaga 29 2 3 11" xfId="34680" xr:uid="{00000000-0005-0000-0000-0000A3CF0000}"/>
    <cellStyle name="Uwaga 29 2 3 12" xfId="37868" xr:uid="{00000000-0005-0000-0000-0000A4CF0000}"/>
    <cellStyle name="Uwaga 29 2 3 13" xfId="41078" xr:uid="{00000000-0005-0000-0000-0000A5CF0000}"/>
    <cellStyle name="Uwaga 29 2 3 14" xfId="44254" xr:uid="{00000000-0005-0000-0000-0000A6CF0000}"/>
    <cellStyle name="Uwaga 29 2 3 15" xfId="47553" xr:uid="{00000000-0005-0000-0000-0000A7CF0000}"/>
    <cellStyle name="Uwaga 29 2 3 16" xfId="50718" xr:uid="{00000000-0005-0000-0000-0000A8CF0000}"/>
    <cellStyle name="Uwaga 29 2 3 17" xfId="53913" xr:uid="{00000000-0005-0000-0000-0000A9CF0000}"/>
    <cellStyle name="Uwaga 29 2 3 18" xfId="55967" xr:uid="{00000000-0005-0000-0000-0000AACF0000}"/>
    <cellStyle name="Uwaga 29 2 3 19" xfId="59204" xr:uid="{00000000-0005-0000-0000-0000ABCF0000}"/>
    <cellStyle name="Uwaga 29 2 3 2" xfId="9768" xr:uid="{00000000-0005-0000-0000-0000ACCF0000}"/>
    <cellStyle name="Uwaga 29 2 3 3" xfId="11810" xr:uid="{00000000-0005-0000-0000-0000ADCF0000}"/>
    <cellStyle name="Uwaga 29 2 3 4" xfId="5934" xr:uid="{00000000-0005-0000-0000-0000AECF0000}"/>
    <cellStyle name="Uwaga 29 2 3 5" xfId="16459" xr:uid="{00000000-0005-0000-0000-0000AFCF0000}"/>
    <cellStyle name="Uwaga 29 2 3 6" xfId="19034" xr:uid="{00000000-0005-0000-0000-0000B0CF0000}"/>
    <cellStyle name="Uwaga 29 2 3 7" xfId="22344" xr:uid="{00000000-0005-0000-0000-0000B1CF0000}"/>
    <cellStyle name="Uwaga 29 2 3 8" xfId="25664" xr:uid="{00000000-0005-0000-0000-0000B2CF0000}"/>
    <cellStyle name="Uwaga 29 2 3 9" xfId="28893" xr:uid="{00000000-0005-0000-0000-0000B3CF0000}"/>
    <cellStyle name="Uwaga 29 2 4" xfId="2709" xr:uid="{00000000-0005-0000-0000-0000B4CF0000}"/>
    <cellStyle name="Uwaga 29 2 4 10" xfId="32353" xr:uid="{00000000-0005-0000-0000-0000B5CF0000}"/>
    <cellStyle name="Uwaga 29 2 4 11" xfId="34823" xr:uid="{00000000-0005-0000-0000-0000B6CF0000}"/>
    <cellStyle name="Uwaga 29 2 4 12" xfId="38011" xr:uid="{00000000-0005-0000-0000-0000B7CF0000}"/>
    <cellStyle name="Uwaga 29 2 4 13" xfId="41221" xr:uid="{00000000-0005-0000-0000-0000B8CF0000}"/>
    <cellStyle name="Uwaga 29 2 4 14" xfId="44397" xr:uid="{00000000-0005-0000-0000-0000B9CF0000}"/>
    <cellStyle name="Uwaga 29 2 4 15" xfId="47696" xr:uid="{00000000-0005-0000-0000-0000BACF0000}"/>
    <cellStyle name="Uwaga 29 2 4 16" xfId="50861" xr:uid="{00000000-0005-0000-0000-0000BBCF0000}"/>
    <cellStyle name="Uwaga 29 2 4 17" xfId="54055" xr:uid="{00000000-0005-0000-0000-0000BCCF0000}"/>
    <cellStyle name="Uwaga 29 2 4 18" xfId="56109" xr:uid="{00000000-0005-0000-0000-0000BDCF0000}"/>
    <cellStyle name="Uwaga 29 2 4 19" xfId="59346" xr:uid="{00000000-0005-0000-0000-0000BECF0000}"/>
    <cellStyle name="Uwaga 29 2 4 2" xfId="9911" xr:uid="{00000000-0005-0000-0000-0000BFCF0000}"/>
    <cellStyle name="Uwaga 29 2 4 3" xfId="11953" xr:uid="{00000000-0005-0000-0000-0000C0CF0000}"/>
    <cellStyle name="Uwaga 29 2 4 4" xfId="6077" xr:uid="{00000000-0005-0000-0000-0000C1CF0000}"/>
    <cellStyle name="Uwaga 29 2 4 5" xfId="16602" xr:uid="{00000000-0005-0000-0000-0000C2CF0000}"/>
    <cellStyle name="Uwaga 29 2 4 6" xfId="19177" xr:uid="{00000000-0005-0000-0000-0000C3CF0000}"/>
    <cellStyle name="Uwaga 29 2 4 7" xfId="22487" xr:uid="{00000000-0005-0000-0000-0000C4CF0000}"/>
    <cellStyle name="Uwaga 29 2 4 8" xfId="25806" xr:uid="{00000000-0005-0000-0000-0000C5CF0000}"/>
    <cellStyle name="Uwaga 29 2 4 9" xfId="29036" xr:uid="{00000000-0005-0000-0000-0000C6CF0000}"/>
    <cellStyle name="Uwaga 29 2 5" xfId="2643" xr:uid="{00000000-0005-0000-0000-0000C7CF0000}"/>
    <cellStyle name="Uwaga 29 2 5 10" xfId="32287" xr:uid="{00000000-0005-0000-0000-0000C8CF0000}"/>
    <cellStyle name="Uwaga 29 2 5 11" xfId="34757" xr:uid="{00000000-0005-0000-0000-0000C9CF0000}"/>
    <cellStyle name="Uwaga 29 2 5 12" xfId="37945" xr:uid="{00000000-0005-0000-0000-0000CACF0000}"/>
    <cellStyle name="Uwaga 29 2 5 13" xfId="41155" xr:uid="{00000000-0005-0000-0000-0000CBCF0000}"/>
    <cellStyle name="Uwaga 29 2 5 14" xfId="44331" xr:uid="{00000000-0005-0000-0000-0000CCCF0000}"/>
    <cellStyle name="Uwaga 29 2 5 15" xfId="47630" xr:uid="{00000000-0005-0000-0000-0000CDCF0000}"/>
    <cellStyle name="Uwaga 29 2 5 16" xfId="50795" xr:uid="{00000000-0005-0000-0000-0000CECF0000}"/>
    <cellStyle name="Uwaga 29 2 5 17" xfId="53990" xr:uid="{00000000-0005-0000-0000-0000CFCF0000}"/>
    <cellStyle name="Uwaga 29 2 5 18" xfId="56044" xr:uid="{00000000-0005-0000-0000-0000D0CF0000}"/>
    <cellStyle name="Uwaga 29 2 5 19" xfId="59281" xr:uid="{00000000-0005-0000-0000-0000D1CF0000}"/>
    <cellStyle name="Uwaga 29 2 5 2" xfId="9845" xr:uid="{00000000-0005-0000-0000-0000D2CF0000}"/>
    <cellStyle name="Uwaga 29 2 5 3" xfId="11887" xr:uid="{00000000-0005-0000-0000-0000D3CF0000}"/>
    <cellStyle name="Uwaga 29 2 5 4" xfId="6011" xr:uid="{00000000-0005-0000-0000-0000D4CF0000}"/>
    <cellStyle name="Uwaga 29 2 5 5" xfId="16536" xr:uid="{00000000-0005-0000-0000-0000D5CF0000}"/>
    <cellStyle name="Uwaga 29 2 5 6" xfId="19111" xr:uid="{00000000-0005-0000-0000-0000D6CF0000}"/>
    <cellStyle name="Uwaga 29 2 5 7" xfId="22421" xr:uid="{00000000-0005-0000-0000-0000D7CF0000}"/>
    <cellStyle name="Uwaga 29 2 5 8" xfId="25741" xr:uid="{00000000-0005-0000-0000-0000D8CF0000}"/>
    <cellStyle name="Uwaga 29 2 5 9" xfId="28970" xr:uid="{00000000-0005-0000-0000-0000D9CF0000}"/>
    <cellStyle name="Uwaga 29 2 6" xfId="2929" xr:uid="{00000000-0005-0000-0000-0000DACF0000}"/>
    <cellStyle name="Uwaga 29 2 6 10" xfId="32573" xr:uid="{00000000-0005-0000-0000-0000DBCF0000}"/>
    <cellStyle name="Uwaga 29 2 6 11" xfId="35043" xr:uid="{00000000-0005-0000-0000-0000DCCF0000}"/>
    <cellStyle name="Uwaga 29 2 6 12" xfId="38231" xr:uid="{00000000-0005-0000-0000-0000DDCF0000}"/>
    <cellStyle name="Uwaga 29 2 6 13" xfId="41438" xr:uid="{00000000-0005-0000-0000-0000DECF0000}"/>
    <cellStyle name="Uwaga 29 2 6 14" xfId="44617" xr:uid="{00000000-0005-0000-0000-0000DFCF0000}"/>
    <cellStyle name="Uwaga 29 2 6 15" xfId="47913" xr:uid="{00000000-0005-0000-0000-0000E0CF0000}"/>
    <cellStyle name="Uwaga 29 2 6 16" xfId="51081" xr:uid="{00000000-0005-0000-0000-0000E1CF0000}"/>
    <cellStyle name="Uwaga 29 2 6 17" xfId="54270" xr:uid="{00000000-0005-0000-0000-0000E2CF0000}"/>
    <cellStyle name="Uwaga 29 2 6 18" xfId="56324" xr:uid="{00000000-0005-0000-0000-0000E3CF0000}"/>
    <cellStyle name="Uwaga 29 2 6 19" xfId="59561" xr:uid="{00000000-0005-0000-0000-0000E4CF0000}"/>
    <cellStyle name="Uwaga 29 2 6 2" xfId="10131" xr:uid="{00000000-0005-0000-0000-0000E5CF0000}"/>
    <cellStyle name="Uwaga 29 2 6 3" xfId="12173" xr:uid="{00000000-0005-0000-0000-0000E6CF0000}"/>
    <cellStyle name="Uwaga 29 2 6 4" xfId="6297" xr:uid="{00000000-0005-0000-0000-0000E7CF0000}"/>
    <cellStyle name="Uwaga 29 2 6 5" xfId="16822" xr:uid="{00000000-0005-0000-0000-0000E8CF0000}"/>
    <cellStyle name="Uwaga 29 2 6 6" xfId="19397" xr:uid="{00000000-0005-0000-0000-0000E9CF0000}"/>
    <cellStyle name="Uwaga 29 2 6 7" xfId="22707" xr:uid="{00000000-0005-0000-0000-0000EACF0000}"/>
    <cellStyle name="Uwaga 29 2 6 8" xfId="26024" xr:uid="{00000000-0005-0000-0000-0000EBCF0000}"/>
    <cellStyle name="Uwaga 29 2 6 9" xfId="29256" xr:uid="{00000000-0005-0000-0000-0000ECCF0000}"/>
    <cellStyle name="Uwaga 29 2 7" xfId="2999" xr:uid="{00000000-0005-0000-0000-0000EDCF0000}"/>
    <cellStyle name="Uwaga 29 2 7 10" xfId="32643" xr:uid="{00000000-0005-0000-0000-0000EECF0000}"/>
    <cellStyle name="Uwaga 29 2 7 11" xfId="35113" xr:uid="{00000000-0005-0000-0000-0000EFCF0000}"/>
    <cellStyle name="Uwaga 29 2 7 12" xfId="38301" xr:uid="{00000000-0005-0000-0000-0000F0CF0000}"/>
    <cellStyle name="Uwaga 29 2 7 13" xfId="41508" xr:uid="{00000000-0005-0000-0000-0000F1CF0000}"/>
    <cellStyle name="Uwaga 29 2 7 14" xfId="44687" xr:uid="{00000000-0005-0000-0000-0000F2CF0000}"/>
    <cellStyle name="Uwaga 29 2 7 15" xfId="47983" xr:uid="{00000000-0005-0000-0000-0000F3CF0000}"/>
    <cellStyle name="Uwaga 29 2 7 16" xfId="51151" xr:uid="{00000000-0005-0000-0000-0000F4CF0000}"/>
    <cellStyle name="Uwaga 29 2 7 17" xfId="54340" xr:uid="{00000000-0005-0000-0000-0000F5CF0000}"/>
    <cellStyle name="Uwaga 29 2 7 18" xfId="56394" xr:uid="{00000000-0005-0000-0000-0000F6CF0000}"/>
    <cellStyle name="Uwaga 29 2 7 19" xfId="59631" xr:uid="{00000000-0005-0000-0000-0000F7CF0000}"/>
    <cellStyle name="Uwaga 29 2 7 2" xfId="10201" xr:uid="{00000000-0005-0000-0000-0000F8CF0000}"/>
    <cellStyle name="Uwaga 29 2 7 3" xfId="12243" xr:uid="{00000000-0005-0000-0000-0000F9CF0000}"/>
    <cellStyle name="Uwaga 29 2 7 4" xfId="6367" xr:uid="{00000000-0005-0000-0000-0000FACF0000}"/>
    <cellStyle name="Uwaga 29 2 7 5" xfId="16892" xr:uid="{00000000-0005-0000-0000-0000FBCF0000}"/>
    <cellStyle name="Uwaga 29 2 7 6" xfId="19467" xr:uid="{00000000-0005-0000-0000-0000FCCF0000}"/>
    <cellStyle name="Uwaga 29 2 7 7" xfId="22777" xr:uid="{00000000-0005-0000-0000-0000FDCF0000}"/>
    <cellStyle name="Uwaga 29 2 7 8" xfId="26094" xr:uid="{00000000-0005-0000-0000-0000FECF0000}"/>
    <cellStyle name="Uwaga 29 2 7 9" xfId="29326" xr:uid="{00000000-0005-0000-0000-0000FFCF0000}"/>
    <cellStyle name="Uwaga 29 2 8" xfId="3199" xr:uid="{00000000-0005-0000-0000-000000D00000}"/>
    <cellStyle name="Uwaga 29 2 8 10" xfId="32843" xr:uid="{00000000-0005-0000-0000-000001D00000}"/>
    <cellStyle name="Uwaga 29 2 8 11" xfId="35312" xr:uid="{00000000-0005-0000-0000-000002D00000}"/>
    <cellStyle name="Uwaga 29 2 8 12" xfId="38501" xr:uid="{00000000-0005-0000-0000-000003D00000}"/>
    <cellStyle name="Uwaga 29 2 8 13" xfId="41707" xr:uid="{00000000-0005-0000-0000-000004D00000}"/>
    <cellStyle name="Uwaga 29 2 8 14" xfId="44887" xr:uid="{00000000-0005-0000-0000-000005D00000}"/>
    <cellStyle name="Uwaga 29 2 8 15" xfId="48182" xr:uid="{00000000-0005-0000-0000-000006D00000}"/>
    <cellStyle name="Uwaga 29 2 8 16" xfId="51350" xr:uid="{00000000-0005-0000-0000-000007D00000}"/>
    <cellStyle name="Uwaga 29 2 8 17" xfId="54537" xr:uid="{00000000-0005-0000-0000-000008D00000}"/>
    <cellStyle name="Uwaga 29 2 8 18" xfId="56591" xr:uid="{00000000-0005-0000-0000-000009D00000}"/>
    <cellStyle name="Uwaga 29 2 8 19" xfId="59828" xr:uid="{00000000-0005-0000-0000-00000AD00000}"/>
    <cellStyle name="Uwaga 29 2 8 2" xfId="10401" xr:uid="{00000000-0005-0000-0000-00000BD00000}"/>
    <cellStyle name="Uwaga 29 2 8 3" xfId="12443" xr:uid="{00000000-0005-0000-0000-00000CD00000}"/>
    <cellStyle name="Uwaga 29 2 8 4" xfId="6567" xr:uid="{00000000-0005-0000-0000-00000DD00000}"/>
    <cellStyle name="Uwaga 29 2 8 5" xfId="17092" xr:uid="{00000000-0005-0000-0000-00000ED00000}"/>
    <cellStyle name="Uwaga 29 2 8 6" xfId="19667" xr:uid="{00000000-0005-0000-0000-00000FD00000}"/>
    <cellStyle name="Uwaga 29 2 8 7" xfId="22977" xr:uid="{00000000-0005-0000-0000-000010D00000}"/>
    <cellStyle name="Uwaga 29 2 8 8" xfId="26292" xr:uid="{00000000-0005-0000-0000-000011D00000}"/>
    <cellStyle name="Uwaga 29 2 8 9" xfId="29526" xr:uid="{00000000-0005-0000-0000-000012D00000}"/>
    <cellStyle name="Uwaga 29 2 9" xfId="3097" xr:uid="{00000000-0005-0000-0000-000013D00000}"/>
    <cellStyle name="Uwaga 29 2 9 10" xfId="32741" xr:uid="{00000000-0005-0000-0000-000014D00000}"/>
    <cellStyle name="Uwaga 29 2 9 11" xfId="35210" xr:uid="{00000000-0005-0000-0000-000015D00000}"/>
    <cellStyle name="Uwaga 29 2 9 12" xfId="38399" xr:uid="{00000000-0005-0000-0000-000016D00000}"/>
    <cellStyle name="Uwaga 29 2 9 13" xfId="41605" xr:uid="{00000000-0005-0000-0000-000017D00000}"/>
    <cellStyle name="Uwaga 29 2 9 14" xfId="44785" xr:uid="{00000000-0005-0000-0000-000018D00000}"/>
    <cellStyle name="Uwaga 29 2 9 15" xfId="48080" xr:uid="{00000000-0005-0000-0000-000019D00000}"/>
    <cellStyle name="Uwaga 29 2 9 16" xfId="51248" xr:uid="{00000000-0005-0000-0000-00001AD00000}"/>
    <cellStyle name="Uwaga 29 2 9 17" xfId="54436" xr:uid="{00000000-0005-0000-0000-00001BD00000}"/>
    <cellStyle name="Uwaga 29 2 9 18" xfId="56490" xr:uid="{00000000-0005-0000-0000-00001CD00000}"/>
    <cellStyle name="Uwaga 29 2 9 19" xfId="59727" xr:uid="{00000000-0005-0000-0000-00001DD00000}"/>
    <cellStyle name="Uwaga 29 2 9 2" xfId="10299" xr:uid="{00000000-0005-0000-0000-00001ED00000}"/>
    <cellStyle name="Uwaga 29 2 9 3" xfId="12341" xr:uid="{00000000-0005-0000-0000-00001FD00000}"/>
    <cellStyle name="Uwaga 29 2 9 4" xfId="6465" xr:uid="{00000000-0005-0000-0000-000020D00000}"/>
    <cellStyle name="Uwaga 29 2 9 5" xfId="16990" xr:uid="{00000000-0005-0000-0000-000021D00000}"/>
    <cellStyle name="Uwaga 29 2 9 6" xfId="19565" xr:uid="{00000000-0005-0000-0000-000022D00000}"/>
    <cellStyle name="Uwaga 29 2 9 7" xfId="22875" xr:uid="{00000000-0005-0000-0000-000023D00000}"/>
    <cellStyle name="Uwaga 29 2 9 8" xfId="26191" xr:uid="{00000000-0005-0000-0000-000024D00000}"/>
    <cellStyle name="Uwaga 29 2 9 9" xfId="29424" xr:uid="{00000000-0005-0000-0000-000025D00000}"/>
    <cellStyle name="Uwaga 29 20" xfId="1930" xr:uid="{00000000-0005-0000-0000-000026D00000}"/>
    <cellStyle name="Uwaga 29 20 10" xfId="31582" xr:uid="{00000000-0005-0000-0000-000027D00000}"/>
    <cellStyle name="Uwaga 29 20 11" xfId="31157" xr:uid="{00000000-0005-0000-0000-000028D00000}"/>
    <cellStyle name="Uwaga 29 20 12" xfId="37232" xr:uid="{00000000-0005-0000-0000-000029D00000}"/>
    <cellStyle name="Uwaga 29 20 13" xfId="40457" xr:uid="{00000000-0005-0000-0000-00002AD00000}"/>
    <cellStyle name="Uwaga 29 20 14" xfId="43618" xr:uid="{00000000-0005-0000-0000-00002BD00000}"/>
    <cellStyle name="Uwaga 29 20 15" xfId="46932" xr:uid="{00000000-0005-0000-0000-00002CD00000}"/>
    <cellStyle name="Uwaga 29 20 16" xfId="50084" xr:uid="{00000000-0005-0000-0000-00002DD00000}"/>
    <cellStyle name="Uwaga 29 20 17" xfId="53303" xr:uid="{00000000-0005-0000-0000-00002ED00000}"/>
    <cellStyle name="Uwaga 29 20 18" xfId="52715" xr:uid="{00000000-0005-0000-0000-00002FD00000}"/>
    <cellStyle name="Uwaga 29 20 19" xfId="58586" xr:uid="{00000000-0005-0000-0000-000030D00000}"/>
    <cellStyle name="Uwaga 29 20 2" xfId="9140" xr:uid="{00000000-0005-0000-0000-000031D00000}"/>
    <cellStyle name="Uwaga 29 20 3" xfId="8250" xr:uid="{00000000-0005-0000-0000-000032D00000}"/>
    <cellStyle name="Uwaga 29 20 4" xfId="5308" xr:uid="{00000000-0005-0000-0000-000033D00000}"/>
    <cellStyle name="Uwaga 29 20 5" xfId="15826" xr:uid="{00000000-0005-0000-0000-000034D00000}"/>
    <cellStyle name="Uwaga 29 20 6" xfId="14271" xr:uid="{00000000-0005-0000-0000-000035D00000}"/>
    <cellStyle name="Uwaga 29 20 7" xfId="21708" xr:uid="{00000000-0005-0000-0000-000036D00000}"/>
    <cellStyle name="Uwaga 29 20 8" xfId="25030" xr:uid="{00000000-0005-0000-0000-000037D00000}"/>
    <cellStyle name="Uwaga 29 20 9" xfId="28257" xr:uid="{00000000-0005-0000-0000-000038D00000}"/>
    <cellStyle name="Uwaga 29 21" xfId="4068" xr:uid="{00000000-0005-0000-0000-000039D00000}"/>
    <cellStyle name="Uwaga 29 21 10" xfId="36174" xr:uid="{00000000-0005-0000-0000-00003AD00000}"/>
    <cellStyle name="Uwaga 29 21 11" xfId="39370" xr:uid="{00000000-0005-0000-0000-00003BD00000}"/>
    <cellStyle name="Uwaga 29 21 12" xfId="42569" xr:uid="{00000000-0005-0000-0000-00003CD00000}"/>
    <cellStyle name="Uwaga 29 21 13" xfId="45756" xr:uid="{00000000-0005-0000-0000-00003DD00000}"/>
    <cellStyle name="Uwaga 29 21 14" xfId="49044" xr:uid="{00000000-0005-0000-0000-00003ED00000}"/>
    <cellStyle name="Uwaga 29 21 15" xfId="52217" xr:uid="{00000000-0005-0000-0000-00003FD00000}"/>
    <cellStyle name="Uwaga 29 21 16" xfId="55392" xr:uid="{00000000-0005-0000-0000-000040D00000}"/>
    <cellStyle name="Uwaga 29 21 17" xfId="57446" xr:uid="{00000000-0005-0000-0000-000041D00000}"/>
    <cellStyle name="Uwaga 29 21 18" xfId="60683" xr:uid="{00000000-0005-0000-0000-000042D00000}"/>
    <cellStyle name="Uwaga 29 21 2" xfId="11270" xr:uid="{00000000-0005-0000-0000-000043D00000}"/>
    <cellStyle name="Uwaga 29 21 3" xfId="13312" xr:uid="{00000000-0005-0000-0000-000044D00000}"/>
    <cellStyle name="Uwaga 29 21 4" xfId="17961" xr:uid="{00000000-0005-0000-0000-000045D00000}"/>
    <cellStyle name="Uwaga 29 21 5" xfId="20536" xr:uid="{00000000-0005-0000-0000-000046D00000}"/>
    <cellStyle name="Uwaga 29 21 6" xfId="23846" xr:uid="{00000000-0005-0000-0000-000047D00000}"/>
    <cellStyle name="Uwaga 29 21 7" xfId="27161" xr:uid="{00000000-0005-0000-0000-000048D00000}"/>
    <cellStyle name="Uwaga 29 21 8" xfId="30395" xr:uid="{00000000-0005-0000-0000-000049D00000}"/>
    <cellStyle name="Uwaga 29 21 9" xfId="33712" xr:uid="{00000000-0005-0000-0000-00004AD00000}"/>
    <cellStyle name="Uwaga 29 22" xfId="4362" xr:uid="{00000000-0005-0000-0000-00004BD00000}"/>
    <cellStyle name="Uwaga 29 22 10" xfId="42858" xr:uid="{00000000-0005-0000-0000-00004CD00000}"/>
    <cellStyle name="Uwaga 29 22 11" xfId="46050" xr:uid="{00000000-0005-0000-0000-00004DD00000}"/>
    <cellStyle name="Uwaga 29 22 12" xfId="49327" xr:uid="{00000000-0005-0000-0000-00004ED00000}"/>
    <cellStyle name="Uwaga 29 22 13" xfId="52510" xr:uid="{00000000-0005-0000-0000-00004FD00000}"/>
    <cellStyle name="Uwaga 29 22 14" xfId="57725" xr:uid="{00000000-0005-0000-0000-000050D00000}"/>
    <cellStyle name="Uwaga 29 22 15" xfId="60962" xr:uid="{00000000-0005-0000-0000-000051D00000}"/>
    <cellStyle name="Uwaga 29 22 2" xfId="13600" xr:uid="{00000000-0005-0000-0000-000052D00000}"/>
    <cellStyle name="Uwaga 29 22 3" xfId="7579" xr:uid="{00000000-0005-0000-0000-000053D00000}"/>
    <cellStyle name="Uwaga 29 22 4" xfId="20830" xr:uid="{00000000-0005-0000-0000-000054D00000}"/>
    <cellStyle name="Uwaga 29 22 5" xfId="24140" xr:uid="{00000000-0005-0000-0000-000055D00000}"/>
    <cellStyle name="Uwaga 29 22 6" xfId="27454" xr:uid="{00000000-0005-0000-0000-000056D00000}"/>
    <cellStyle name="Uwaga 29 22 7" xfId="30689" xr:uid="{00000000-0005-0000-0000-000057D00000}"/>
    <cellStyle name="Uwaga 29 22 8" xfId="36458" xr:uid="{00000000-0005-0000-0000-000058D00000}"/>
    <cellStyle name="Uwaga 29 22 9" xfId="39663" xr:uid="{00000000-0005-0000-0000-000059D00000}"/>
    <cellStyle name="Uwaga 29 23" xfId="4159" xr:uid="{00000000-0005-0000-0000-00005AD00000}"/>
    <cellStyle name="Uwaga 29 23 10" xfId="42660" xr:uid="{00000000-0005-0000-0000-00005BD00000}"/>
    <cellStyle name="Uwaga 29 23 11" xfId="45847" xr:uid="{00000000-0005-0000-0000-00005CD00000}"/>
    <cellStyle name="Uwaga 29 23 12" xfId="49135" xr:uid="{00000000-0005-0000-0000-00005DD00000}"/>
    <cellStyle name="Uwaga 29 23 13" xfId="52307" xr:uid="{00000000-0005-0000-0000-00005ED00000}"/>
    <cellStyle name="Uwaga 29 23 14" xfId="57533" xr:uid="{00000000-0005-0000-0000-00005FD00000}"/>
    <cellStyle name="Uwaga 29 23 15" xfId="60770" xr:uid="{00000000-0005-0000-0000-000060D00000}"/>
    <cellStyle name="Uwaga 29 23 2" xfId="13403" xr:uid="{00000000-0005-0000-0000-000061D00000}"/>
    <cellStyle name="Uwaga 29 23 3" xfId="7396" xr:uid="{00000000-0005-0000-0000-000062D00000}"/>
    <cellStyle name="Uwaga 29 23 4" xfId="20627" xr:uid="{00000000-0005-0000-0000-000063D00000}"/>
    <cellStyle name="Uwaga 29 23 5" xfId="23937" xr:uid="{00000000-0005-0000-0000-000064D00000}"/>
    <cellStyle name="Uwaga 29 23 6" xfId="27252" xr:uid="{00000000-0005-0000-0000-000065D00000}"/>
    <cellStyle name="Uwaga 29 23 7" xfId="30486" xr:uid="{00000000-0005-0000-0000-000066D00000}"/>
    <cellStyle name="Uwaga 29 23 8" xfId="36265" xr:uid="{00000000-0005-0000-0000-000067D00000}"/>
    <cellStyle name="Uwaga 29 23 9" xfId="39461" xr:uid="{00000000-0005-0000-0000-000068D00000}"/>
    <cellStyle name="Uwaga 29 24" xfId="4421" xr:uid="{00000000-0005-0000-0000-000069D00000}"/>
    <cellStyle name="Uwaga 29 24 10" xfId="42915" xr:uid="{00000000-0005-0000-0000-00006AD00000}"/>
    <cellStyle name="Uwaga 29 24 11" xfId="46109" xr:uid="{00000000-0005-0000-0000-00006BD00000}"/>
    <cellStyle name="Uwaga 29 24 12" xfId="49384" xr:uid="{00000000-0005-0000-0000-00006CD00000}"/>
    <cellStyle name="Uwaga 29 24 13" xfId="52569" xr:uid="{00000000-0005-0000-0000-00006DD00000}"/>
    <cellStyle name="Uwaga 29 24 14" xfId="57779" xr:uid="{00000000-0005-0000-0000-00006ED00000}"/>
    <cellStyle name="Uwaga 29 24 15" xfId="61016" xr:uid="{00000000-0005-0000-0000-00006FD00000}"/>
    <cellStyle name="Uwaga 29 24 2" xfId="13659" xr:uid="{00000000-0005-0000-0000-000070D00000}"/>
    <cellStyle name="Uwaga 29 24 3" xfId="7624" xr:uid="{00000000-0005-0000-0000-000071D00000}"/>
    <cellStyle name="Uwaga 29 24 4" xfId="20889" xr:uid="{00000000-0005-0000-0000-000072D00000}"/>
    <cellStyle name="Uwaga 29 24 5" xfId="24199" xr:uid="{00000000-0005-0000-0000-000073D00000}"/>
    <cellStyle name="Uwaga 29 24 6" xfId="27513" xr:uid="{00000000-0005-0000-0000-000074D00000}"/>
    <cellStyle name="Uwaga 29 24 7" xfId="30748" xr:uid="{00000000-0005-0000-0000-000075D00000}"/>
    <cellStyle name="Uwaga 29 24 8" xfId="36515" xr:uid="{00000000-0005-0000-0000-000076D00000}"/>
    <cellStyle name="Uwaga 29 24 9" xfId="39722" xr:uid="{00000000-0005-0000-0000-000077D00000}"/>
    <cellStyle name="Uwaga 29 25" xfId="4479" xr:uid="{00000000-0005-0000-0000-000078D00000}"/>
    <cellStyle name="Uwaga 29 25 10" xfId="42970" xr:uid="{00000000-0005-0000-0000-000079D00000}"/>
    <cellStyle name="Uwaga 29 25 11" xfId="46167" xr:uid="{00000000-0005-0000-0000-00007AD00000}"/>
    <cellStyle name="Uwaga 29 25 12" xfId="49439" xr:uid="{00000000-0005-0000-0000-00007BD00000}"/>
    <cellStyle name="Uwaga 29 25 13" xfId="52627" xr:uid="{00000000-0005-0000-0000-00007CD00000}"/>
    <cellStyle name="Uwaga 29 25 14" xfId="57832" xr:uid="{00000000-0005-0000-0000-00007DD00000}"/>
    <cellStyle name="Uwaga 29 25 15" xfId="61069" xr:uid="{00000000-0005-0000-0000-00007ED00000}"/>
    <cellStyle name="Uwaga 29 25 2" xfId="13716" xr:uid="{00000000-0005-0000-0000-00007FD00000}"/>
    <cellStyle name="Uwaga 29 25 3" xfId="7677" xr:uid="{00000000-0005-0000-0000-000080D00000}"/>
    <cellStyle name="Uwaga 29 25 4" xfId="20947" xr:uid="{00000000-0005-0000-0000-000081D00000}"/>
    <cellStyle name="Uwaga 29 25 5" xfId="24257" xr:uid="{00000000-0005-0000-0000-000082D00000}"/>
    <cellStyle name="Uwaga 29 25 6" xfId="27570" xr:uid="{00000000-0005-0000-0000-000083D00000}"/>
    <cellStyle name="Uwaga 29 25 7" xfId="30806" xr:uid="{00000000-0005-0000-0000-000084D00000}"/>
    <cellStyle name="Uwaga 29 25 8" xfId="36570" xr:uid="{00000000-0005-0000-0000-000085D00000}"/>
    <cellStyle name="Uwaga 29 25 9" xfId="39780" xr:uid="{00000000-0005-0000-0000-000086D00000}"/>
    <cellStyle name="Uwaga 29 26" xfId="4533" xr:uid="{00000000-0005-0000-0000-000087D00000}"/>
    <cellStyle name="Uwaga 29 26 10" xfId="43022" xr:uid="{00000000-0005-0000-0000-000088D00000}"/>
    <cellStyle name="Uwaga 29 26 11" xfId="46221" xr:uid="{00000000-0005-0000-0000-000089D00000}"/>
    <cellStyle name="Uwaga 29 26 12" xfId="49490" xr:uid="{00000000-0005-0000-0000-00008AD00000}"/>
    <cellStyle name="Uwaga 29 26 13" xfId="52681" xr:uid="{00000000-0005-0000-0000-00008BD00000}"/>
    <cellStyle name="Uwaga 29 26 14" xfId="57882" xr:uid="{00000000-0005-0000-0000-00008CD00000}"/>
    <cellStyle name="Uwaga 29 26 15" xfId="61119" xr:uid="{00000000-0005-0000-0000-00008DD00000}"/>
    <cellStyle name="Uwaga 29 26 2" xfId="13769" xr:uid="{00000000-0005-0000-0000-00008ED00000}"/>
    <cellStyle name="Uwaga 29 26 3" xfId="7727" xr:uid="{00000000-0005-0000-0000-00008FD00000}"/>
    <cellStyle name="Uwaga 29 26 4" xfId="21001" xr:uid="{00000000-0005-0000-0000-000090D00000}"/>
    <cellStyle name="Uwaga 29 26 5" xfId="24311" xr:uid="{00000000-0005-0000-0000-000091D00000}"/>
    <cellStyle name="Uwaga 29 26 6" xfId="27623" xr:uid="{00000000-0005-0000-0000-000092D00000}"/>
    <cellStyle name="Uwaga 29 26 7" xfId="30860" xr:uid="{00000000-0005-0000-0000-000093D00000}"/>
    <cellStyle name="Uwaga 29 26 8" xfId="36621" xr:uid="{00000000-0005-0000-0000-000094D00000}"/>
    <cellStyle name="Uwaga 29 26 9" xfId="39834" xr:uid="{00000000-0005-0000-0000-000095D00000}"/>
    <cellStyle name="Uwaga 29 27" xfId="4589" xr:uid="{00000000-0005-0000-0000-000096D00000}"/>
    <cellStyle name="Uwaga 29 27 10" xfId="43076" xr:uid="{00000000-0005-0000-0000-000097D00000}"/>
    <cellStyle name="Uwaga 29 27 11" xfId="46277" xr:uid="{00000000-0005-0000-0000-000098D00000}"/>
    <cellStyle name="Uwaga 29 27 12" xfId="49544" xr:uid="{00000000-0005-0000-0000-000099D00000}"/>
    <cellStyle name="Uwaga 29 27 13" xfId="52737" xr:uid="{00000000-0005-0000-0000-00009AD00000}"/>
    <cellStyle name="Uwaga 29 27 14" xfId="57935" xr:uid="{00000000-0005-0000-0000-00009BD00000}"/>
    <cellStyle name="Uwaga 29 27 15" xfId="61172" xr:uid="{00000000-0005-0000-0000-00009CD00000}"/>
    <cellStyle name="Uwaga 29 27 2" xfId="13825" xr:uid="{00000000-0005-0000-0000-00009DD00000}"/>
    <cellStyle name="Uwaga 29 27 3" xfId="7780" xr:uid="{00000000-0005-0000-0000-00009ED00000}"/>
    <cellStyle name="Uwaga 29 27 4" xfId="21057" xr:uid="{00000000-0005-0000-0000-00009FD00000}"/>
    <cellStyle name="Uwaga 29 27 5" xfId="24367" xr:uid="{00000000-0005-0000-0000-0000A0D00000}"/>
    <cellStyle name="Uwaga 29 27 6" xfId="27679" xr:uid="{00000000-0005-0000-0000-0000A1D00000}"/>
    <cellStyle name="Uwaga 29 27 7" xfId="30916" xr:uid="{00000000-0005-0000-0000-0000A2D00000}"/>
    <cellStyle name="Uwaga 29 27 8" xfId="36676" xr:uid="{00000000-0005-0000-0000-0000A3D00000}"/>
    <cellStyle name="Uwaga 29 27 9" xfId="39889" xr:uid="{00000000-0005-0000-0000-0000A4D00000}"/>
    <cellStyle name="Uwaga 29 28" xfId="4636" xr:uid="{00000000-0005-0000-0000-0000A5D00000}"/>
    <cellStyle name="Uwaga 29 28 10" xfId="43122" xr:uid="{00000000-0005-0000-0000-0000A6D00000}"/>
    <cellStyle name="Uwaga 29 28 11" xfId="46324" xr:uid="{00000000-0005-0000-0000-0000A7D00000}"/>
    <cellStyle name="Uwaga 29 28 12" xfId="49590" xr:uid="{00000000-0005-0000-0000-0000A8D00000}"/>
    <cellStyle name="Uwaga 29 28 13" xfId="52784" xr:uid="{00000000-0005-0000-0000-0000A9D00000}"/>
    <cellStyle name="Uwaga 29 28 14" xfId="57981" xr:uid="{00000000-0005-0000-0000-0000AAD00000}"/>
    <cellStyle name="Uwaga 29 28 15" xfId="61218" xr:uid="{00000000-0005-0000-0000-0000ABD00000}"/>
    <cellStyle name="Uwaga 29 28 2" xfId="13872" xr:uid="{00000000-0005-0000-0000-0000ACD00000}"/>
    <cellStyle name="Uwaga 29 28 3" xfId="7826" xr:uid="{00000000-0005-0000-0000-0000ADD00000}"/>
    <cellStyle name="Uwaga 29 28 4" xfId="21104" xr:uid="{00000000-0005-0000-0000-0000AED00000}"/>
    <cellStyle name="Uwaga 29 28 5" xfId="24414" xr:uid="{00000000-0005-0000-0000-0000AFD00000}"/>
    <cellStyle name="Uwaga 29 28 6" xfId="27726" xr:uid="{00000000-0005-0000-0000-0000B0D00000}"/>
    <cellStyle name="Uwaga 29 28 7" xfId="30963" xr:uid="{00000000-0005-0000-0000-0000B1D00000}"/>
    <cellStyle name="Uwaga 29 28 8" xfId="36723" xr:uid="{00000000-0005-0000-0000-0000B2D00000}"/>
    <cellStyle name="Uwaga 29 28 9" xfId="39936" xr:uid="{00000000-0005-0000-0000-0000B3D00000}"/>
    <cellStyle name="Uwaga 29 29" xfId="4690" xr:uid="{00000000-0005-0000-0000-0000B4D00000}"/>
    <cellStyle name="Uwaga 29 29 10" xfId="43173" xr:uid="{00000000-0005-0000-0000-0000B5D00000}"/>
    <cellStyle name="Uwaga 29 29 11" xfId="46378" xr:uid="{00000000-0005-0000-0000-0000B6D00000}"/>
    <cellStyle name="Uwaga 29 29 12" xfId="49641" xr:uid="{00000000-0005-0000-0000-0000B7D00000}"/>
    <cellStyle name="Uwaga 29 29 13" xfId="52838" xr:uid="{00000000-0005-0000-0000-0000B8D00000}"/>
    <cellStyle name="Uwaga 29 29 14" xfId="58032" xr:uid="{00000000-0005-0000-0000-0000B9D00000}"/>
    <cellStyle name="Uwaga 29 29 15" xfId="61269" xr:uid="{00000000-0005-0000-0000-0000BAD00000}"/>
    <cellStyle name="Uwaga 29 29 2" xfId="13925" xr:uid="{00000000-0005-0000-0000-0000BBD00000}"/>
    <cellStyle name="Uwaga 29 29 3" xfId="7877" xr:uid="{00000000-0005-0000-0000-0000BCD00000}"/>
    <cellStyle name="Uwaga 29 29 4" xfId="21158" xr:uid="{00000000-0005-0000-0000-0000BDD00000}"/>
    <cellStyle name="Uwaga 29 29 5" xfId="24468" xr:uid="{00000000-0005-0000-0000-0000BED00000}"/>
    <cellStyle name="Uwaga 29 29 6" xfId="27780" xr:uid="{00000000-0005-0000-0000-0000BFD00000}"/>
    <cellStyle name="Uwaga 29 29 7" xfId="31017" xr:uid="{00000000-0005-0000-0000-0000C0D00000}"/>
    <cellStyle name="Uwaga 29 29 8" xfId="36775" xr:uid="{00000000-0005-0000-0000-0000C1D00000}"/>
    <cellStyle name="Uwaga 29 29 9" xfId="39990" xr:uid="{00000000-0005-0000-0000-0000C2D00000}"/>
    <cellStyle name="Uwaga 29 3" xfId="1680" xr:uid="{00000000-0005-0000-0000-0000C3D00000}"/>
    <cellStyle name="Uwaga 29 3 10" xfId="31332" xr:uid="{00000000-0005-0000-0000-0000C4D00000}"/>
    <cellStyle name="Uwaga 29 3 11" xfId="18521" xr:uid="{00000000-0005-0000-0000-0000C5D00000}"/>
    <cellStyle name="Uwaga 29 3 12" xfId="36982" xr:uid="{00000000-0005-0000-0000-0000C6D00000}"/>
    <cellStyle name="Uwaga 29 3 13" xfId="40214" xr:uid="{00000000-0005-0000-0000-0000C7D00000}"/>
    <cellStyle name="Uwaga 29 3 14" xfId="43368" xr:uid="{00000000-0005-0000-0000-0000C8D00000}"/>
    <cellStyle name="Uwaga 29 3 15" xfId="46689" xr:uid="{00000000-0005-0000-0000-0000C9D00000}"/>
    <cellStyle name="Uwaga 29 3 16" xfId="49834" xr:uid="{00000000-0005-0000-0000-0000CAD00000}"/>
    <cellStyle name="Uwaga 29 3 17" xfId="53062" xr:uid="{00000000-0005-0000-0000-0000CBD00000}"/>
    <cellStyle name="Uwaga 29 3 18" xfId="34069" xr:uid="{00000000-0005-0000-0000-0000CCD00000}"/>
    <cellStyle name="Uwaga 29 3 19" xfId="58345" xr:uid="{00000000-0005-0000-0000-0000CDD00000}"/>
    <cellStyle name="Uwaga 29 3 2" xfId="8890" xr:uid="{00000000-0005-0000-0000-0000CED00000}"/>
    <cellStyle name="Uwaga 29 3 3" xfId="8500" xr:uid="{00000000-0005-0000-0000-0000CFD00000}"/>
    <cellStyle name="Uwaga 29 3 4" xfId="5059" xr:uid="{00000000-0005-0000-0000-0000D0D00000}"/>
    <cellStyle name="Uwaga 29 3 5" xfId="15576" xr:uid="{00000000-0005-0000-0000-0000D1D00000}"/>
    <cellStyle name="Uwaga 29 3 6" xfId="14521" xr:uid="{00000000-0005-0000-0000-0000D2D00000}"/>
    <cellStyle name="Uwaga 29 3 7" xfId="21458" xr:uid="{00000000-0005-0000-0000-0000D3D00000}"/>
    <cellStyle name="Uwaga 29 3 8" xfId="24781" xr:uid="{00000000-0005-0000-0000-0000D4D00000}"/>
    <cellStyle name="Uwaga 29 3 9" xfId="28007" xr:uid="{00000000-0005-0000-0000-0000D5D00000}"/>
    <cellStyle name="Uwaga 29 30" xfId="4742" xr:uid="{00000000-0005-0000-0000-0000D6D00000}"/>
    <cellStyle name="Uwaga 29 30 10" xfId="43223" xr:uid="{00000000-0005-0000-0000-0000D7D00000}"/>
    <cellStyle name="Uwaga 29 30 11" xfId="46430" xr:uid="{00000000-0005-0000-0000-0000D8D00000}"/>
    <cellStyle name="Uwaga 29 30 12" xfId="49690" xr:uid="{00000000-0005-0000-0000-0000D9D00000}"/>
    <cellStyle name="Uwaga 29 30 13" xfId="52890" xr:uid="{00000000-0005-0000-0000-0000DAD00000}"/>
    <cellStyle name="Uwaga 29 30 14" xfId="58081" xr:uid="{00000000-0005-0000-0000-0000DBD00000}"/>
    <cellStyle name="Uwaga 29 30 15" xfId="61318" xr:uid="{00000000-0005-0000-0000-0000DCD00000}"/>
    <cellStyle name="Uwaga 29 30 2" xfId="13976" xr:uid="{00000000-0005-0000-0000-0000DDD00000}"/>
    <cellStyle name="Uwaga 29 30 3" xfId="7926" xr:uid="{00000000-0005-0000-0000-0000DED00000}"/>
    <cellStyle name="Uwaga 29 30 4" xfId="21210" xr:uid="{00000000-0005-0000-0000-0000DFD00000}"/>
    <cellStyle name="Uwaga 29 30 5" xfId="24520" xr:uid="{00000000-0005-0000-0000-0000E0D00000}"/>
    <cellStyle name="Uwaga 29 30 6" xfId="27832" xr:uid="{00000000-0005-0000-0000-0000E1D00000}"/>
    <cellStyle name="Uwaga 29 30 7" xfId="31069" xr:uid="{00000000-0005-0000-0000-0000E2D00000}"/>
    <cellStyle name="Uwaga 29 30 8" xfId="36826" xr:uid="{00000000-0005-0000-0000-0000E3D00000}"/>
    <cellStyle name="Uwaga 29 30 9" xfId="40041" xr:uid="{00000000-0005-0000-0000-0000E4D00000}"/>
    <cellStyle name="Uwaga 29 31" xfId="4793" xr:uid="{00000000-0005-0000-0000-0000E5D00000}"/>
    <cellStyle name="Uwaga 29 31 10" xfId="43272" xr:uid="{00000000-0005-0000-0000-0000E6D00000}"/>
    <cellStyle name="Uwaga 29 31 11" xfId="46481" xr:uid="{00000000-0005-0000-0000-0000E7D00000}"/>
    <cellStyle name="Uwaga 29 31 12" xfId="49739" xr:uid="{00000000-0005-0000-0000-0000E8D00000}"/>
    <cellStyle name="Uwaga 29 31 13" xfId="52941" xr:uid="{00000000-0005-0000-0000-0000E9D00000}"/>
    <cellStyle name="Uwaga 29 31 14" xfId="58130" xr:uid="{00000000-0005-0000-0000-0000EAD00000}"/>
    <cellStyle name="Uwaga 29 31 15" xfId="61367" xr:uid="{00000000-0005-0000-0000-0000EBD00000}"/>
    <cellStyle name="Uwaga 29 31 2" xfId="14027" xr:uid="{00000000-0005-0000-0000-0000ECD00000}"/>
    <cellStyle name="Uwaga 29 31 3" xfId="7975" xr:uid="{00000000-0005-0000-0000-0000EDD00000}"/>
    <cellStyle name="Uwaga 29 31 4" xfId="21261" xr:uid="{00000000-0005-0000-0000-0000EED00000}"/>
    <cellStyle name="Uwaga 29 31 5" xfId="24571" xr:uid="{00000000-0005-0000-0000-0000EFD00000}"/>
    <cellStyle name="Uwaga 29 31 6" xfId="27883" xr:uid="{00000000-0005-0000-0000-0000F0D00000}"/>
    <cellStyle name="Uwaga 29 31 7" xfId="31120" xr:uid="{00000000-0005-0000-0000-0000F1D00000}"/>
    <cellStyle name="Uwaga 29 31 8" xfId="36876" xr:uid="{00000000-0005-0000-0000-0000F2D00000}"/>
    <cellStyle name="Uwaga 29 31 9" xfId="40092" xr:uid="{00000000-0005-0000-0000-0000F3D00000}"/>
    <cellStyle name="Uwaga 29 4" xfId="2492" xr:uid="{00000000-0005-0000-0000-0000F4D00000}"/>
    <cellStyle name="Uwaga 29 4 10" xfId="32136" xr:uid="{00000000-0005-0000-0000-0000F5D00000}"/>
    <cellStyle name="Uwaga 29 4 11" xfId="34606" xr:uid="{00000000-0005-0000-0000-0000F6D00000}"/>
    <cellStyle name="Uwaga 29 4 12" xfId="37794" xr:uid="{00000000-0005-0000-0000-0000F7D00000}"/>
    <cellStyle name="Uwaga 29 4 13" xfId="41004" xr:uid="{00000000-0005-0000-0000-0000F8D00000}"/>
    <cellStyle name="Uwaga 29 4 14" xfId="44180" xr:uid="{00000000-0005-0000-0000-0000F9D00000}"/>
    <cellStyle name="Uwaga 29 4 15" xfId="47479" xr:uid="{00000000-0005-0000-0000-0000FAD00000}"/>
    <cellStyle name="Uwaga 29 4 16" xfId="50644" xr:uid="{00000000-0005-0000-0000-0000FBD00000}"/>
    <cellStyle name="Uwaga 29 4 17" xfId="53840" xr:uid="{00000000-0005-0000-0000-0000FCD00000}"/>
    <cellStyle name="Uwaga 29 4 18" xfId="55894" xr:uid="{00000000-0005-0000-0000-0000FDD00000}"/>
    <cellStyle name="Uwaga 29 4 19" xfId="59131" xr:uid="{00000000-0005-0000-0000-0000FED00000}"/>
    <cellStyle name="Uwaga 29 4 2" xfId="9694" xr:uid="{00000000-0005-0000-0000-0000FFD00000}"/>
    <cellStyle name="Uwaga 29 4 3" xfId="11736" xr:uid="{00000000-0005-0000-0000-000000D10000}"/>
    <cellStyle name="Uwaga 29 4 4" xfId="5860" xr:uid="{00000000-0005-0000-0000-000001D10000}"/>
    <cellStyle name="Uwaga 29 4 5" xfId="16385" xr:uid="{00000000-0005-0000-0000-000002D10000}"/>
    <cellStyle name="Uwaga 29 4 6" xfId="18960" xr:uid="{00000000-0005-0000-0000-000003D10000}"/>
    <cellStyle name="Uwaga 29 4 7" xfId="22270" xr:uid="{00000000-0005-0000-0000-000004D10000}"/>
    <cellStyle name="Uwaga 29 4 8" xfId="25590" xr:uid="{00000000-0005-0000-0000-000005D10000}"/>
    <cellStyle name="Uwaga 29 4 9" xfId="28819" xr:uid="{00000000-0005-0000-0000-000006D10000}"/>
    <cellStyle name="Uwaga 29 5" xfId="2631" xr:uid="{00000000-0005-0000-0000-000007D10000}"/>
    <cellStyle name="Uwaga 29 5 10" xfId="32275" xr:uid="{00000000-0005-0000-0000-000008D10000}"/>
    <cellStyle name="Uwaga 29 5 11" xfId="34745" xr:uid="{00000000-0005-0000-0000-000009D10000}"/>
    <cellStyle name="Uwaga 29 5 12" xfId="37933" xr:uid="{00000000-0005-0000-0000-00000AD10000}"/>
    <cellStyle name="Uwaga 29 5 13" xfId="41143" xr:uid="{00000000-0005-0000-0000-00000BD10000}"/>
    <cellStyle name="Uwaga 29 5 14" xfId="44319" xr:uid="{00000000-0005-0000-0000-00000CD10000}"/>
    <cellStyle name="Uwaga 29 5 15" xfId="47618" xr:uid="{00000000-0005-0000-0000-00000DD10000}"/>
    <cellStyle name="Uwaga 29 5 16" xfId="50783" xr:uid="{00000000-0005-0000-0000-00000ED10000}"/>
    <cellStyle name="Uwaga 29 5 17" xfId="53978" xr:uid="{00000000-0005-0000-0000-00000FD10000}"/>
    <cellStyle name="Uwaga 29 5 18" xfId="56032" xr:uid="{00000000-0005-0000-0000-000010D10000}"/>
    <cellStyle name="Uwaga 29 5 19" xfId="59269" xr:uid="{00000000-0005-0000-0000-000011D10000}"/>
    <cellStyle name="Uwaga 29 5 2" xfId="9833" xr:uid="{00000000-0005-0000-0000-000012D10000}"/>
    <cellStyle name="Uwaga 29 5 3" xfId="11875" xr:uid="{00000000-0005-0000-0000-000013D10000}"/>
    <cellStyle name="Uwaga 29 5 4" xfId="5999" xr:uid="{00000000-0005-0000-0000-000014D10000}"/>
    <cellStyle name="Uwaga 29 5 5" xfId="16524" xr:uid="{00000000-0005-0000-0000-000015D10000}"/>
    <cellStyle name="Uwaga 29 5 6" xfId="19099" xr:uid="{00000000-0005-0000-0000-000016D10000}"/>
    <cellStyle name="Uwaga 29 5 7" xfId="22409" xr:uid="{00000000-0005-0000-0000-000017D10000}"/>
    <cellStyle name="Uwaga 29 5 8" xfId="25729" xr:uid="{00000000-0005-0000-0000-000018D10000}"/>
    <cellStyle name="Uwaga 29 5 9" xfId="28958" xr:uid="{00000000-0005-0000-0000-000019D10000}"/>
    <cellStyle name="Uwaga 29 6" xfId="1734" xr:uid="{00000000-0005-0000-0000-00001AD10000}"/>
    <cellStyle name="Uwaga 29 6 10" xfId="31386" xr:uid="{00000000-0005-0000-0000-00001BD10000}"/>
    <cellStyle name="Uwaga 29 6 11" xfId="18524" xr:uid="{00000000-0005-0000-0000-00001CD10000}"/>
    <cellStyle name="Uwaga 29 6 12" xfId="37036" xr:uid="{00000000-0005-0000-0000-00001DD10000}"/>
    <cellStyle name="Uwaga 29 6 13" xfId="40268" xr:uid="{00000000-0005-0000-0000-00001ED10000}"/>
    <cellStyle name="Uwaga 29 6 14" xfId="43422" xr:uid="{00000000-0005-0000-0000-00001FD10000}"/>
    <cellStyle name="Uwaga 29 6 15" xfId="46743" xr:uid="{00000000-0005-0000-0000-000020D10000}"/>
    <cellStyle name="Uwaga 29 6 16" xfId="49888" xr:uid="{00000000-0005-0000-0000-000021D10000}"/>
    <cellStyle name="Uwaga 29 6 17" xfId="53115" xr:uid="{00000000-0005-0000-0000-000022D10000}"/>
    <cellStyle name="Uwaga 29 6 18" xfId="14907" xr:uid="{00000000-0005-0000-0000-000023D10000}"/>
    <cellStyle name="Uwaga 29 6 19" xfId="58398" xr:uid="{00000000-0005-0000-0000-000024D10000}"/>
    <cellStyle name="Uwaga 29 6 2" xfId="8944" xr:uid="{00000000-0005-0000-0000-000025D10000}"/>
    <cellStyle name="Uwaga 29 6 3" xfId="8446" xr:uid="{00000000-0005-0000-0000-000026D10000}"/>
    <cellStyle name="Uwaga 29 6 4" xfId="5113" xr:uid="{00000000-0005-0000-0000-000027D10000}"/>
    <cellStyle name="Uwaga 29 6 5" xfId="15630" xr:uid="{00000000-0005-0000-0000-000028D10000}"/>
    <cellStyle name="Uwaga 29 6 6" xfId="14467" xr:uid="{00000000-0005-0000-0000-000029D10000}"/>
    <cellStyle name="Uwaga 29 6 7" xfId="21512" xr:uid="{00000000-0005-0000-0000-00002AD10000}"/>
    <cellStyle name="Uwaga 29 6 8" xfId="24834" xr:uid="{00000000-0005-0000-0000-00002BD10000}"/>
    <cellStyle name="Uwaga 29 6 9" xfId="28061" xr:uid="{00000000-0005-0000-0000-00002CD10000}"/>
    <cellStyle name="Uwaga 29 7" xfId="2851" xr:uid="{00000000-0005-0000-0000-00002DD10000}"/>
    <cellStyle name="Uwaga 29 7 10" xfId="32495" xr:uid="{00000000-0005-0000-0000-00002ED10000}"/>
    <cellStyle name="Uwaga 29 7 11" xfId="34965" xr:uid="{00000000-0005-0000-0000-00002FD10000}"/>
    <cellStyle name="Uwaga 29 7 12" xfId="38153" xr:uid="{00000000-0005-0000-0000-000030D10000}"/>
    <cellStyle name="Uwaga 29 7 13" xfId="41360" xr:uid="{00000000-0005-0000-0000-000031D10000}"/>
    <cellStyle name="Uwaga 29 7 14" xfId="44539" xr:uid="{00000000-0005-0000-0000-000032D10000}"/>
    <cellStyle name="Uwaga 29 7 15" xfId="47835" xr:uid="{00000000-0005-0000-0000-000033D10000}"/>
    <cellStyle name="Uwaga 29 7 16" xfId="51003" xr:uid="{00000000-0005-0000-0000-000034D10000}"/>
    <cellStyle name="Uwaga 29 7 17" xfId="54193" xr:uid="{00000000-0005-0000-0000-000035D10000}"/>
    <cellStyle name="Uwaga 29 7 18" xfId="56247" xr:uid="{00000000-0005-0000-0000-000036D10000}"/>
    <cellStyle name="Uwaga 29 7 19" xfId="59484" xr:uid="{00000000-0005-0000-0000-000037D10000}"/>
    <cellStyle name="Uwaga 29 7 2" xfId="10053" xr:uid="{00000000-0005-0000-0000-000038D10000}"/>
    <cellStyle name="Uwaga 29 7 3" xfId="12095" xr:uid="{00000000-0005-0000-0000-000039D10000}"/>
    <cellStyle name="Uwaga 29 7 4" xfId="6219" xr:uid="{00000000-0005-0000-0000-00003AD10000}"/>
    <cellStyle name="Uwaga 29 7 5" xfId="16744" xr:uid="{00000000-0005-0000-0000-00003BD10000}"/>
    <cellStyle name="Uwaga 29 7 6" xfId="19319" xr:uid="{00000000-0005-0000-0000-00003CD10000}"/>
    <cellStyle name="Uwaga 29 7 7" xfId="22629" xr:uid="{00000000-0005-0000-0000-00003DD10000}"/>
    <cellStyle name="Uwaga 29 7 8" xfId="25947" xr:uid="{00000000-0005-0000-0000-00003ED10000}"/>
    <cellStyle name="Uwaga 29 7 9" xfId="29178" xr:uid="{00000000-0005-0000-0000-00003FD10000}"/>
    <cellStyle name="Uwaga 29 8" xfId="2955" xr:uid="{00000000-0005-0000-0000-000040D10000}"/>
    <cellStyle name="Uwaga 29 8 10" xfId="32599" xr:uid="{00000000-0005-0000-0000-000041D10000}"/>
    <cellStyle name="Uwaga 29 8 11" xfId="35069" xr:uid="{00000000-0005-0000-0000-000042D10000}"/>
    <cellStyle name="Uwaga 29 8 12" xfId="38257" xr:uid="{00000000-0005-0000-0000-000043D10000}"/>
    <cellStyle name="Uwaga 29 8 13" xfId="41464" xr:uid="{00000000-0005-0000-0000-000044D10000}"/>
    <cellStyle name="Uwaga 29 8 14" xfId="44643" xr:uid="{00000000-0005-0000-0000-000045D10000}"/>
    <cellStyle name="Uwaga 29 8 15" xfId="47939" xr:uid="{00000000-0005-0000-0000-000046D10000}"/>
    <cellStyle name="Uwaga 29 8 16" xfId="51107" xr:uid="{00000000-0005-0000-0000-000047D10000}"/>
    <cellStyle name="Uwaga 29 8 17" xfId="54296" xr:uid="{00000000-0005-0000-0000-000048D10000}"/>
    <cellStyle name="Uwaga 29 8 18" xfId="56350" xr:uid="{00000000-0005-0000-0000-000049D10000}"/>
    <cellStyle name="Uwaga 29 8 19" xfId="59587" xr:uid="{00000000-0005-0000-0000-00004AD10000}"/>
    <cellStyle name="Uwaga 29 8 2" xfId="10157" xr:uid="{00000000-0005-0000-0000-00004BD10000}"/>
    <cellStyle name="Uwaga 29 8 3" xfId="12199" xr:uid="{00000000-0005-0000-0000-00004CD10000}"/>
    <cellStyle name="Uwaga 29 8 4" xfId="6323" xr:uid="{00000000-0005-0000-0000-00004DD10000}"/>
    <cellStyle name="Uwaga 29 8 5" xfId="16848" xr:uid="{00000000-0005-0000-0000-00004ED10000}"/>
    <cellStyle name="Uwaga 29 8 6" xfId="19423" xr:uid="{00000000-0005-0000-0000-00004FD10000}"/>
    <cellStyle name="Uwaga 29 8 7" xfId="22733" xr:uid="{00000000-0005-0000-0000-000050D10000}"/>
    <cellStyle name="Uwaga 29 8 8" xfId="26050" xr:uid="{00000000-0005-0000-0000-000051D10000}"/>
    <cellStyle name="Uwaga 29 8 9" xfId="29282" xr:uid="{00000000-0005-0000-0000-000052D10000}"/>
    <cellStyle name="Uwaga 29 9" xfId="3121" xr:uid="{00000000-0005-0000-0000-000053D10000}"/>
    <cellStyle name="Uwaga 29 9 10" xfId="32765" xr:uid="{00000000-0005-0000-0000-000054D10000}"/>
    <cellStyle name="Uwaga 29 9 11" xfId="35234" xr:uid="{00000000-0005-0000-0000-000055D10000}"/>
    <cellStyle name="Uwaga 29 9 12" xfId="38423" xr:uid="{00000000-0005-0000-0000-000056D10000}"/>
    <cellStyle name="Uwaga 29 9 13" xfId="41629" xr:uid="{00000000-0005-0000-0000-000057D10000}"/>
    <cellStyle name="Uwaga 29 9 14" xfId="44809" xr:uid="{00000000-0005-0000-0000-000058D10000}"/>
    <cellStyle name="Uwaga 29 9 15" xfId="48104" xr:uid="{00000000-0005-0000-0000-000059D10000}"/>
    <cellStyle name="Uwaga 29 9 16" xfId="51272" xr:uid="{00000000-0005-0000-0000-00005AD10000}"/>
    <cellStyle name="Uwaga 29 9 17" xfId="54460" xr:uid="{00000000-0005-0000-0000-00005BD10000}"/>
    <cellStyle name="Uwaga 29 9 18" xfId="56514" xr:uid="{00000000-0005-0000-0000-00005CD10000}"/>
    <cellStyle name="Uwaga 29 9 19" xfId="59751" xr:uid="{00000000-0005-0000-0000-00005DD10000}"/>
    <cellStyle name="Uwaga 29 9 2" xfId="10323" xr:uid="{00000000-0005-0000-0000-00005ED10000}"/>
    <cellStyle name="Uwaga 29 9 3" xfId="12365" xr:uid="{00000000-0005-0000-0000-00005FD10000}"/>
    <cellStyle name="Uwaga 29 9 4" xfId="6489" xr:uid="{00000000-0005-0000-0000-000060D10000}"/>
    <cellStyle name="Uwaga 29 9 5" xfId="17014" xr:uid="{00000000-0005-0000-0000-000061D10000}"/>
    <cellStyle name="Uwaga 29 9 6" xfId="19589" xr:uid="{00000000-0005-0000-0000-000062D10000}"/>
    <cellStyle name="Uwaga 29 9 7" xfId="22899" xr:uid="{00000000-0005-0000-0000-000063D10000}"/>
    <cellStyle name="Uwaga 29 9 8" xfId="26215" xr:uid="{00000000-0005-0000-0000-000064D10000}"/>
    <cellStyle name="Uwaga 29 9 9" xfId="29448" xr:uid="{00000000-0005-0000-0000-000065D10000}"/>
    <cellStyle name="Uwaga 3" xfId="1393" xr:uid="{00000000-0005-0000-0000-000066D10000}"/>
    <cellStyle name="Uwaga 3 10" xfId="2816" xr:uid="{00000000-0005-0000-0000-000067D10000}"/>
    <cellStyle name="Uwaga 3 10 10" xfId="32460" xr:uid="{00000000-0005-0000-0000-000068D10000}"/>
    <cellStyle name="Uwaga 3 10 11" xfId="34930" xr:uid="{00000000-0005-0000-0000-000069D10000}"/>
    <cellStyle name="Uwaga 3 10 12" xfId="38118" xr:uid="{00000000-0005-0000-0000-00006AD10000}"/>
    <cellStyle name="Uwaga 3 10 13" xfId="41325" xr:uid="{00000000-0005-0000-0000-00006BD10000}"/>
    <cellStyle name="Uwaga 3 10 14" xfId="44504" xr:uid="{00000000-0005-0000-0000-00006CD10000}"/>
    <cellStyle name="Uwaga 3 10 15" xfId="47800" xr:uid="{00000000-0005-0000-0000-00006DD10000}"/>
    <cellStyle name="Uwaga 3 10 16" xfId="50968" xr:uid="{00000000-0005-0000-0000-00006ED10000}"/>
    <cellStyle name="Uwaga 3 10 17" xfId="54158" xr:uid="{00000000-0005-0000-0000-00006FD10000}"/>
    <cellStyle name="Uwaga 3 10 18" xfId="56212" xr:uid="{00000000-0005-0000-0000-000070D10000}"/>
    <cellStyle name="Uwaga 3 10 19" xfId="59449" xr:uid="{00000000-0005-0000-0000-000071D10000}"/>
    <cellStyle name="Uwaga 3 10 2" xfId="10018" xr:uid="{00000000-0005-0000-0000-000072D10000}"/>
    <cellStyle name="Uwaga 3 10 3" xfId="12060" xr:uid="{00000000-0005-0000-0000-000073D10000}"/>
    <cellStyle name="Uwaga 3 10 4" xfId="6184" xr:uid="{00000000-0005-0000-0000-000074D10000}"/>
    <cellStyle name="Uwaga 3 10 5" xfId="16709" xr:uid="{00000000-0005-0000-0000-000075D10000}"/>
    <cellStyle name="Uwaga 3 10 6" xfId="19284" xr:uid="{00000000-0005-0000-0000-000076D10000}"/>
    <cellStyle name="Uwaga 3 10 7" xfId="22594" xr:uid="{00000000-0005-0000-0000-000077D10000}"/>
    <cellStyle name="Uwaga 3 10 8" xfId="25912" xr:uid="{00000000-0005-0000-0000-000078D10000}"/>
    <cellStyle name="Uwaga 3 10 9" xfId="29143" xr:uid="{00000000-0005-0000-0000-000079D10000}"/>
    <cellStyle name="Uwaga 3 11" xfId="3370" xr:uid="{00000000-0005-0000-0000-00007AD10000}"/>
    <cellStyle name="Uwaga 3 11 10" xfId="33014" xr:uid="{00000000-0005-0000-0000-00007BD10000}"/>
    <cellStyle name="Uwaga 3 11 11" xfId="35482" xr:uid="{00000000-0005-0000-0000-00007CD10000}"/>
    <cellStyle name="Uwaga 3 11 12" xfId="38672" xr:uid="{00000000-0005-0000-0000-00007DD10000}"/>
    <cellStyle name="Uwaga 3 11 13" xfId="41877" xr:uid="{00000000-0005-0000-0000-00007ED10000}"/>
    <cellStyle name="Uwaga 3 11 14" xfId="45058" xr:uid="{00000000-0005-0000-0000-00007FD10000}"/>
    <cellStyle name="Uwaga 3 11 15" xfId="48352" xr:uid="{00000000-0005-0000-0000-000080D10000}"/>
    <cellStyle name="Uwaga 3 11 16" xfId="51521" xr:uid="{00000000-0005-0000-0000-000081D10000}"/>
    <cellStyle name="Uwaga 3 11 17" xfId="54706" xr:uid="{00000000-0005-0000-0000-000082D10000}"/>
    <cellStyle name="Uwaga 3 11 18" xfId="56760" xr:uid="{00000000-0005-0000-0000-000083D10000}"/>
    <cellStyle name="Uwaga 3 11 19" xfId="59997" xr:uid="{00000000-0005-0000-0000-000084D10000}"/>
    <cellStyle name="Uwaga 3 11 2" xfId="10572" xr:uid="{00000000-0005-0000-0000-000085D10000}"/>
    <cellStyle name="Uwaga 3 11 3" xfId="12614" xr:uid="{00000000-0005-0000-0000-000086D10000}"/>
    <cellStyle name="Uwaga 3 11 4" xfId="6738" xr:uid="{00000000-0005-0000-0000-000087D10000}"/>
    <cellStyle name="Uwaga 3 11 5" xfId="17263" xr:uid="{00000000-0005-0000-0000-000088D10000}"/>
    <cellStyle name="Uwaga 3 11 6" xfId="19838" xr:uid="{00000000-0005-0000-0000-000089D10000}"/>
    <cellStyle name="Uwaga 3 11 7" xfId="23148" xr:uid="{00000000-0005-0000-0000-00008AD10000}"/>
    <cellStyle name="Uwaga 3 11 8" xfId="26463" xr:uid="{00000000-0005-0000-0000-00008BD10000}"/>
    <cellStyle name="Uwaga 3 11 9" xfId="29697" xr:uid="{00000000-0005-0000-0000-00008CD10000}"/>
    <cellStyle name="Uwaga 3 12" xfId="3212" xr:uid="{00000000-0005-0000-0000-00008DD10000}"/>
    <cellStyle name="Uwaga 3 12 10" xfId="32856" xr:uid="{00000000-0005-0000-0000-00008ED10000}"/>
    <cellStyle name="Uwaga 3 12 11" xfId="35325" xr:uid="{00000000-0005-0000-0000-00008FD10000}"/>
    <cellStyle name="Uwaga 3 12 12" xfId="38514" xr:uid="{00000000-0005-0000-0000-000090D10000}"/>
    <cellStyle name="Uwaga 3 12 13" xfId="41720" xr:uid="{00000000-0005-0000-0000-000091D10000}"/>
    <cellStyle name="Uwaga 3 12 14" xfId="44900" xr:uid="{00000000-0005-0000-0000-000092D10000}"/>
    <cellStyle name="Uwaga 3 12 15" xfId="48195" xr:uid="{00000000-0005-0000-0000-000093D10000}"/>
    <cellStyle name="Uwaga 3 12 16" xfId="51363" xr:uid="{00000000-0005-0000-0000-000094D10000}"/>
    <cellStyle name="Uwaga 3 12 17" xfId="54550" xr:uid="{00000000-0005-0000-0000-000095D10000}"/>
    <cellStyle name="Uwaga 3 12 18" xfId="56604" xr:uid="{00000000-0005-0000-0000-000096D10000}"/>
    <cellStyle name="Uwaga 3 12 19" xfId="59841" xr:uid="{00000000-0005-0000-0000-000097D10000}"/>
    <cellStyle name="Uwaga 3 12 2" xfId="10414" xr:uid="{00000000-0005-0000-0000-000098D10000}"/>
    <cellStyle name="Uwaga 3 12 3" xfId="12456" xr:uid="{00000000-0005-0000-0000-000099D10000}"/>
    <cellStyle name="Uwaga 3 12 4" xfId="6580" xr:uid="{00000000-0005-0000-0000-00009AD10000}"/>
    <cellStyle name="Uwaga 3 12 5" xfId="17105" xr:uid="{00000000-0005-0000-0000-00009BD10000}"/>
    <cellStyle name="Uwaga 3 12 6" xfId="19680" xr:uid="{00000000-0005-0000-0000-00009CD10000}"/>
    <cellStyle name="Uwaga 3 12 7" xfId="22990" xr:uid="{00000000-0005-0000-0000-00009DD10000}"/>
    <cellStyle name="Uwaga 3 12 8" xfId="26305" xr:uid="{00000000-0005-0000-0000-00009ED10000}"/>
    <cellStyle name="Uwaga 3 12 9" xfId="29539" xr:uid="{00000000-0005-0000-0000-00009FD10000}"/>
    <cellStyle name="Uwaga 3 13" xfId="2873" xr:uid="{00000000-0005-0000-0000-0000A0D10000}"/>
    <cellStyle name="Uwaga 3 13 10" xfId="32517" xr:uid="{00000000-0005-0000-0000-0000A1D10000}"/>
    <cellStyle name="Uwaga 3 13 11" xfId="34987" xr:uid="{00000000-0005-0000-0000-0000A2D10000}"/>
    <cellStyle name="Uwaga 3 13 12" xfId="38175" xr:uid="{00000000-0005-0000-0000-0000A3D10000}"/>
    <cellStyle name="Uwaga 3 13 13" xfId="41382" xr:uid="{00000000-0005-0000-0000-0000A4D10000}"/>
    <cellStyle name="Uwaga 3 13 14" xfId="44561" xr:uid="{00000000-0005-0000-0000-0000A5D10000}"/>
    <cellStyle name="Uwaga 3 13 15" xfId="47857" xr:uid="{00000000-0005-0000-0000-0000A6D10000}"/>
    <cellStyle name="Uwaga 3 13 16" xfId="51025" xr:uid="{00000000-0005-0000-0000-0000A7D10000}"/>
    <cellStyle name="Uwaga 3 13 17" xfId="54214" xr:uid="{00000000-0005-0000-0000-0000A8D10000}"/>
    <cellStyle name="Uwaga 3 13 18" xfId="56268" xr:uid="{00000000-0005-0000-0000-0000A9D10000}"/>
    <cellStyle name="Uwaga 3 13 19" xfId="59505" xr:uid="{00000000-0005-0000-0000-0000AAD10000}"/>
    <cellStyle name="Uwaga 3 13 2" xfId="10075" xr:uid="{00000000-0005-0000-0000-0000ABD10000}"/>
    <cellStyle name="Uwaga 3 13 3" xfId="12117" xr:uid="{00000000-0005-0000-0000-0000ACD10000}"/>
    <cellStyle name="Uwaga 3 13 4" xfId="6241" xr:uid="{00000000-0005-0000-0000-0000ADD10000}"/>
    <cellStyle name="Uwaga 3 13 5" xfId="16766" xr:uid="{00000000-0005-0000-0000-0000AED10000}"/>
    <cellStyle name="Uwaga 3 13 6" xfId="19341" xr:uid="{00000000-0005-0000-0000-0000AFD10000}"/>
    <cellStyle name="Uwaga 3 13 7" xfId="22651" xr:uid="{00000000-0005-0000-0000-0000B0D10000}"/>
    <cellStyle name="Uwaga 3 13 8" xfId="25968" xr:uid="{00000000-0005-0000-0000-0000B1D10000}"/>
    <cellStyle name="Uwaga 3 13 9" xfId="29200" xr:uid="{00000000-0005-0000-0000-0000B2D10000}"/>
    <cellStyle name="Uwaga 3 14" xfId="3539" xr:uid="{00000000-0005-0000-0000-0000B3D10000}"/>
    <cellStyle name="Uwaga 3 14 10" xfId="33183" xr:uid="{00000000-0005-0000-0000-0000B4D10000}"/>
    <cellStyle name="Uwaga 3 14 11" xfId="35647" xr:uid="{00000000-0005-0000-0000-0000B5D10000}"/>
    <cellStyle name="Uwaga 3 14 12" xfId="38841" xr:uid="{00000000-0005-0000-0000-0000B6D10000}"/>
    <cellStyle name="Uwaga 3 14 13" xfId="42042" xr:uid="{00000000-0005-0000-0000-0000B7D10000}"/>
    <cellStyle name="Uwaga 3 14 14" xfId="45227" xr:uid="{00000000-0005-0000-0000-0000B8D10000}"/>
    <cellStyle name="Uwaga 3 14 15" xfId="48517" xr:uid="{00000000-0005-0000-0000-0000B9D10000}"/>
    <cellStyle name="Uwaga 3 14 16" xfId="51688" xr:uid="{00000000-0005-0000-0000-0000BAD10000}"/>
    <cellStyle name="Uwaga 3 14 17" xfId="54869" xr:uid="{00000000-0005-0000-0000-0000BBD10000}"/>
    <cellStyle name="Uwaga 3 14 18" xfId="56923" xr:uid="{00000000-0005-0000-0000-0000BCD10000}"/>
    <cellStyle name="Uwaga 3 14 19" xfId="60160" xr:uid="{00000000-0005-0000-0000-0000BDD10000}"/>
    <cellStyle name="Uwaga 3 14 2" xfId="10741" xr:uid="{00000000-0005-0000-0000-0000BED10000}"/>
    <cellStyle name="Uwaga 3 14 3" xfId="12783" xr:uid="{00000000-0005-0000-0000-0000BFD10000}"/>
    <cellStyle name="Uwaga 3 14 4" xfId="6905" xr:uid="{00000000-0005-0000-0000-0000C0D10000}"/>
    <cellStyle name="Uwaga 3 14 5" xfId="17432" xr:uid="{00000000-0005-0000-0000-0000C1D10000}"/>
    <cellStyle name="Uwaga 3 14 6" xfId="20007" xr:uid="{00000000-0005-0000-0000-0000C2D10000}"/>
    <cellStyle name="Uwaga 3 14 7" xfId="23317" xr:uid="{00000000-0005-0000-0000-0000C3D10000}"/>
    <cellStyle name="Uwaga 3 14 8" xfId="26632" xr:uid="{00000000-0005-0000-0000-0000C4D10000}"/>
    <cellStyle name="Uwaga 3 14 9" xfId="29866" xr:uid="{00000000-0005-0000-0000-0000C5D10000}"/>
    <cellStyle name="Uwaga 3 15" xfId="3676" xr:uid="{00000000-0005-0000-0000-0000C6D10000}"/>
    <cellStyle name="Uwaga 3 15 10" xfId="33320" xr:uid="{00000000-0005-0000-0000-0000C7D10000}"/>
    <cellStyle name="Uwaga 3 15 11" xfId="35784" xr:uid="{00000000-0005-0000-0000-0000C8D10000}"/>
    <cellStyle name="Uwaga 3 15 12" xfId="38978" xr:uid="{00000000-0005-0000-0000-0000C9D10000}"/>
    <cellStyle name="Uwaga 3 15 13" xfId="42179" xr:uid="{00000000-0005-0000-0000-0000CAD10000}"/>
    <cellStyle name="Uwaga 3 15 14" xfId="45364" xr:uid="{00000000-0005-0000-0000-0000CBD10000}"/>
    <cellStyle name="Uwaga 3 15 15" xfId="48654" xr:uid="{00000000-0005-0000-0000-0000CCD10000}"/>
    <cellStyle name="Uwaga 3 15 16" xfId="51825" xr:uid="{00000000-0005-0000-0000-0000CDD10000}"/>
    <cellStyle name="Uwaga 3 15 17" xfId="55005" xr:uid="{00000000-0005-0000-0000-0000CED10000}"/>
    <cellStyle name="Uwaga 3 15 18" xfId="57059" xr:uid="{00000000-0005-0000-0000-0000CFD10000}"/>
    <cellStyle name="Uwaga 3 15 19" xfId="60296" xr:uid="{00000000-0005-0000-0000-0000D0D10000}"/>
    <cellStyle name="Uwaga 3 15 2" xfId="10878" xr:uid="{00000000-0005-0000-0000-0000D1D10000}"/>
    <cellStyle name="Uwaga 3 15 3" xfId="12920" xr:uid="{00000000-0005-0000-0000-0000D2D10000}"/>
    <cellStyle name="Uwaga 3 15 4" xfId="7042" xr:uid="{00000000-0005-0000-0000-0000D3D10000}"/>
    <cellStyle name="Uwaga 3 15 5" xfId="17569" xr:uid="{00000000-0005-0000-0000-0000D4D10000}"/>
    <cellStyle name="Uwaga 3 15 6" xfId="20144" xr:uid="{00000000-0005-0000-0000-0000D5D10000}"/>
    <cellStyle name="Uwaga 3 15 7" xfId="23454" xr:uid="{00000000-0005-0000-0000-0000D6D10000}"/>
    <cellStyle name="Uwaga 3 15 8" xfId="26769" xr:uid="{00000000-0005-0000-0000-0000D7D10000}"/>
    <cellStyle name="Uwaga 3 15 9" xfId="30003" xr:uid="{00000000-0005-0000-0000-0000D8D10000}"/>
    <cellStyle name="Uwaga 3 16" xfId="2057" xr:uid="{00000000-0005-0000-0000-0000D9D10000}"/>
    <cellStyle name="Uwaga 3 16 10" xfId="31705" xr:uid="{00000000-0005-0000-0000-0000DAD10000}"/>
    <cellStyle name="Uwaga 3 16 11" xfId="18208" xr:uid="{00000000-0005-0000-0000-0000DBD10000}"/>
    <cellStyle name="Uwaga 3 16 12" xfId="37359" xr:uid="{00000000-0005-0000-0000-0000DCD10000}"/>
    <cellStyle name="Uwaga 3 16 13" xfId="40582" xr:uid="{00000000-0005-0000-0000-0000DDD10000}"/>
    <cellStyle name="Uwaga 3 16 14" xfId="43745" xr:uid="{00000000-0005-0000-0000-0000DED10000}"/>
    <cellStyle name="Uwaga 3 16 15" xfId="47057" xr:uid="{00000000-0005-0000-0000-0000DFD10000}"/>
    <cellStyle name="Uwaga 3 16 16" xfId="50211" xr:uid="{00000000-0005-0000-0000-0000E0D10000}"/>
    <cellStyle name="Uwaga 3 16 17" xfId="53422" xr:uid="{00000000-0005-0000-0000-0000E1D10000}"/>
    <cellStyle name="Uwaga 3 16 18" xfId="33916" xr:uid="{00000000-0005-0000-0000-0000E2D10000}"/>
    <cellStyle name="Uwaga 3 16 19" xfId="58709" xr:uid="{00000000-0005-0000-0000-0000E3D10000}"/>
    <cellStyle name="Uwaga 3 16 2" xfId="9263" xr:uid="{00000000-0005-0000-0000-0000E4D10000}"/>
    <cellStyle name="Uwaga 3 16 3" xfId="8123" xr:uid="{00000000-0005-0000-0000-0000E5D10000}"/>
    <cellStyle name="Uwaga 3 16 4" xfId="5434" xr:uid="{00000000-0005-0000-0000-0000E6D10000}"/>
    <cellStyle name="Uwaga 3 16 5" xfId="15952" xr:uid="{00000000-0005-0000-0000-0000E7D10000}"/>
    <cellStyle name="Uwaga 3 16 6" xfId="14144" xr:uid="{00000000-0005-0000-0000-0000E8D10000}"/>
    <cellStyle name="Uwaga 3 16 7" xfId="21835" xr:uid="{00000000-0005-0000-0000-0000E9D10000}"/>
    <cellStyle name="Uwaga 3 16 8" xfId="25157" xr:uid="{00000000-0005-0000-0000-0000EAD10000}"/>
    <cellStyle name="Uwaga 3 16 9" xfId="28384" xr:uid="{00000000-0005-0000-0000-0000EBD10000}"/>
    <cellStyle name="Uwaga 3 17" xfId="3811" xr:uid="{00000000-0005-0000-0000-0000ECD10000}"/>
    <cellStyle name="Uwaga 3 17 10" xfId="33455" xr:uid="{00000000-0005-0000-0000-0000EDD10000}"/>
    <cellStyle name="Uwaga 3 17 11" xfId="35918" xr:uid="{00000000-0005-0000-0000-0000EED10000}"/>
    <cellStyle name="Uwaga 3 17 12" xfId="39113" xr:uid="{00000000-0005-0000-0000-0000EFD10000}"/>
    <cellStyle name="Uwaga 3 17 13" xfId="42313" xr:uid="{00000000-0005-0000-0000-0000F0D10000}"/>
    <cellStyle name="Uwaga 3 17 14" xfId="45499" xr:uid="{00000000-0005-0000-0000-0000F1D10000}"/>
    <cellStyle name="Uwaga 3 17 15" xfId="48788" xr:uid="{00000000-0005-0000-0000-0000F2D10000}"/>
    <cellStyle name="Uwaga 3 17 16" xfId="51960" xr:uid="{00000000-0005-0000-0000-0000F3D10000}"/>
    <cellStyle name="Uwaga 3 17 17" xfId="55138" xr:uid="{00000000-0005-0000-0000-0000F4D10000}"/>
    <cellStyle name="Uwaga 3 17 18" xfId="57192" xr:uid="{00000000-0005-0000-0000-0000F5D10000}"/>
    <cellStyle name="Uwaga 3 17 19" xfId="60429" xr:uid="{00000000-0005-0000-0000-0000F6D10000}"/>
    <cellStyle name="Uwaga 3 17 2" xfId="11013" xr:uid="{00000000-0005-0000-0000-0000F7D10000}"/>
    <cellStyle name="Uwaga 3 17 3" xfId="13055" xr:uid="{00000000-0005-0000-0000-0000F8D10000}"/>
    <cellStyle name="Uwaga 3 17 4" xfId="7172" xr:uid="{00000000-0005-0000-0000-0000F9D10000}"/>
    <cellStyle name="Uwaga 3 17 5" xfId="17704" xr:uid="{00000000-0005-0000-0000-0000FAD10000}"/>
    <cellStyle name="Uwaga 3 17 6" xfId="20279" xr:uid="{00000000-0005-0000-0000-0000FBD10000}"/>
    <cellStyle name="Uwaga 3 17 7" xfId="23589" xr:uid="{00000000-0005-0000-0000-0000FCD10000}"/>
    <cellStyle name="Uwaga 3 17 8" xfId="26904" xr:uid="{00000000-0005-0000-0000-0000FDD10000}"/>
    <cellStyle name="Uwaga 3 17 9" xfId="30138" xr:uid="{00000000-0005-0000-0000-0000FED10000}"/>
    <cellStyle name="Uwaga 3 18" xfId="3934" xr:uid="{00000000-0005-0000-0000-0000FFD10000}"/>
    <cellStyle name="Uwaga 3 18 10" xfId="33578" xr:uid="{00000000-0005-0000-0000-000000D20000}"/>
    <cellStyle name="Uwaga 3 18 11" xfId="36041" xr:uid="{00000000-0005-0000-0000-000001D20000}"/>
    <cellStyle name="Uwaga 3 18 12" xfId="39236" xr:uid="{00000000-0005-0000-0000-000002D20000}"/>
    <cellStyle name="Uwaga 3 18 13" xfId="42436" xr:uid="{00000000-0005-0000-0000-000003D20000}"/>
    <cellStyle name="Uwaga 3 18 14" xfId="45622" xr:uid="{00000000-0005-0000-0000-000004D20000}"/>
    <cellStyle name="Uwaga 3 18 15" xfId="48911" xr:uid="{00000000-0005-0000-0000-000005D20000}"/>
    <cellStyle name="Uwaga 3 18 16" xfId="52083" xr:uid="{00000000-0005-0000-0000-000006D20000}"/>
    <cellStyle name="Uwaga 3 18 17" xfId="55260" xr:uid="{00000000-0005-0000-0000-000007D20000}"/>
    <cellStyle name="Uwaga 3 18 18" xfId="57314" xr:uid="{00000000-0005-0000-0000-000008D20000}"/>
    <cellStyle name="Uwaga 3 18 19" xfId="60551" xr:uid="{00000000-0005-0000-0000-000009D20000}"/>
    <cellStyle name="Uwaga 3 18 2" xfId="11136" xr:uid="{00000000-0005-0000-0000-00000AD20000}"/>
    <cellStyle name="Uwaga 3 18 3" xfId="13178" xr:uid="{00000000-0005-0000-0000-00000BD20000}"/>
    <cellStyle name="Uwaga 3 18 4" xfId="7294" xr:uid="{00000000-0005-0000-0000-00000CD20000}"/>
    <cellStyle name="Uwaga 3 18 5" xfId="17827" xr:uid="{00000000-0005-0000-0000-00000DD20000}"/>
    <cellStyle name="Uwaga 3 18 6" xfId="20402" xr:uid="{00000000-0005-0000-0000-00000ED20000}"/>
    <cellStyle name="Uwaga 3 18 7" xfId="23712" xr:uid="{00000000-0005-0000-0000-00000FD20000}"/>
    <cellStyle name="Uwaga 3 18 8" xfId="27027" xr:uid="{00000000-0005-0000-0000-000010D20000}"/>
    <cellStyle name="Uwaga 3 18 9" xfId="30261" xr:uid="{00000000-0005-0000-0000-000011D20000}"/>
    <cellStyle name="Uwaga 3 19" xfId="3513" xr:uid="{00000000-0005-0000-0000-000012D20000}"/>
    <cellStyle name="Uwaga 3 19 10" xfId="33157" xr:uid="{00000000-0005-0000-0000-000013D20000}"/>
    <cellStyle name="Uwaga 3 19 11" xfId="35623" xr:uid="{00000000-0005-0000-0000-000014D20000}"/>
    <cellStyle name="Uwaga 3 19 12" xfId="38815" xr:uid="{00000000-0005-0000-0000-000015D20000}"/>
    <cellStyle name="Uwaga 3 19 13" xfId="42018" xr:uid="{00000000-0005-0000-0000-000016D20000}"/>
    <cellStyle name="Uwaga 3 19 14" xfId="45201" xr:uid="{00000000-0005-0000-0000-000017D20000}"/>
    <cellStyle name="Uwaga 3 19 15" xfId="48493" xr:uid="{00000000-0005-0000-0000-000018D20000}"/>
    <cellStyle name="Uwaga 3 19 16" xfId="51663" xr:uid="{00000000-0005-0000-0000-000019D20000}"/>
    <cellStyle name="Uwaga 3 19 17" xfId="54845" xr:uid="{00000000-0005-0000-0000-00001AD20000}"/>
    <cellStyle name="Uwaga 3 19 18" xfId="56899" xr:uid="{00000000-0005-0000-0000-00001BD20000}"/>
    <cellStyle name="Uwaga 3 19 19" xfId="60136" xr:uid="{00000000-0005-0000-0000-00001CD20000}"/>
    <cellStyle name="Uwaga 3 19 2" xfId="10715" xr:uid="{00000000-0005-0000-0000-00001DD20000}"/>
    <cellStyle name="Uwaga 3 19 3" xfId="12757" xr:uid="{00000000-0005-0000-0000-00001ED20000}"/>
    <cellStyle name="Uwaga 3 19 4" xfId="6879" xr:uid="{00000000-0005-0000-0000-00001FD20000}"/>
    <cellStyle name="Uwaga 3 19 5" xfId="17406" xr:uid="{00000000-0005-0000-0000-000020D20000}"/>
    <cellStyle name="Uwaga 3 19 6" xfId="19981" xr:uid="{00000000-0005-0000-0000-000021D20000}"/>
    <cellStyle name="Uwaga 3 19 7" xfId="23291" xr:uid="{00000000-0005-0000-0000-000022D20000}"/>
    <cellStyle name="Uwaga 3 19 8" xfId="26606" xr:uid="{00000000-0005-0000-0000-000023D20000}"/>
    <cellStyle name="Uwaga 3 19 9" xfId="29840" xr:uid="{00000000-0005-0000-0000-000024D20000}"/>
    <cellStyle name="Uwaga 3 2" xfId="1473" xr:uid="{00000000-0005-0000-0000-000025D20000}"/>
    <cellStyle name="Uwaga 3 2 10" xfId="3447" xr:uid="{00000000-0005-0000-0000-000026D20000}"/>
    <cellStyle name="Uwaga 3 2 10 10" xfId="33091" xr:uid="{00000000-0005-0000-0000-000027D20000}"/>
    <cellStyle name="Uwaga 3 2 10 11" xfId="35558" xr:uid="{00000000-0005-0000-0000-000028D20000}"/>
    <cellStyle name="Uwaga 3 2 10 12" xfId="38749" xr:uid="{00000000-0005-0000-0000-000029D20000}"/>
    <cellStyle name="Uwaga 3 2 10 13" xfId="41953" xr:uid="{00000000-0005-0000-0000-00002AD20000}"/>
    <cellStyle name="Uwaga 3 2 10 14" xfId="45135" xr:uid="{00000000-0005-0000-0000-00002BD20000}"/>
    <cellStyle name="Uwaga 3 2 10 15" xfId="48428" xr:uid="{00000000-0005-0000-0000-00002CD20000}"/>
    <cellStyle name="Uwaga 3 2 10 16" xfId="51597" xr:uid="{00000000-0005-0000-0000-00002DD20000}"/>
    <cellStyle name="Uwaga 3 2 10 17" xfId="54781" xr:uid="{00000000-0005-0000-0000-00002ED20000}"/>
    <cellStyle name="Uwaga 3 2 10 18" xfId="56835" xr:uid="{00000000-0005-0000-0000-00002FD20000}"/>
    <cellStyle name="Uwaga 3 2 10 19" xfId="60072" xr:uid="{00000000-0005-0000-0000-000030D20000}"/>
    <cellStyle name="Uwaga 3 2 10 2" xfId="10649" xr:uid="{00000000-0005-0000-0000-000031D20000}"/>
    <cellStyle name="Uwaga 3 2 10 3" xfId="12691" xr:uid="{00000000-0005-0000-0000-000032D20000}"/>
    <cellStyle name="Uwaga 3 2 10 4" xfId="6815" xr:uid="{00000000-0005-0000-0000-000033D20000}"/>
    <cellStyle name="Uwaga 3 2 10 5" xfId="17340" xr:uid="{00000000-0005-0000-0000-000034D20000}"/>
    <cellStyle name="Uwaga 3 2 10 6" xfId="19915" xr:uid="{00000000-0005-0000-0000-000035D20000}"/>
    <cellStyle name="Uwaga 3 2 10 7" xfId="23225" xr:uid="{00000000-0005-0000-0000-000036D20000}"/>
    <cellStyle name="Uwaga 3 2 10 8" xfId="26540" xr:uid="{00000000-0005-0000-0000-000037D20000}"/>
    <cellStyle name="Uwaga 3 2 10 9" xfId="29774" xr:uid="{00000000-0005-0000-0000-000038D20000}"/>
    <cellStyle name="Uwaga 3 2 11" xfId="3311" xr:uid="{00000000-0005-0000-0000-000039D20000}"/>
    <cellStyle name="Uwaga 3 2 11 10" xfId="32955" xr:uid="{00000000-0005-0000-0000-00003AD20000}"/>
    <cellStyle name="Uwaga 3 2 11 11" xfId="35423" xr:uid="{00000000-0005-0000-0000-00003BD20000}"/>
    <cellStyle name="Uwaga 3 2 11 12" xfId="38613" xr:uid="{00000000-0005-0000-0000-00003CD20000}"/>
    <cellStyle name="Uwaga 3 2 11 13" xfId="41818" xr:uid="{00000000-0005-0000-0000-00003DD20000}"/>
    <cellStyle name="Uwaga 3 2 11 14" xfId="44999" xr:uid="{00000000-0005-0000-0000-00003ED20000}"/>
    <cellStyle name="Uwaga 3 2 11 15" xfId="48293" xr:uid="{00000000-0005-0000-0000-00003FD20000}"/>
    <cellStyle name="Uwaga 3 2 11 16" xfId="51462" xr:uid="{00000000-0005-0000-0000-000040D20000}"/>
    <cellStyle name="Uwaga 3 2 11 17" xfId="54647" xr:uid="{00000000-0005-0000-0000-000041D20000}"/>
    <cellStyle name="Uwaga 3 2 11 18" xfId="56701" xr:uid="{00000000-0005-0000-0000-000042D20000}"/>
    <cellStyle name="Uwaga 3 2 11 19" xfId="59938" xr:uid="{00000000-0005-0000-0000-000043D20000}"/>
    <cellStyle name="Uwaga 3 2 11 2" xfId="10513" xr:uid="{00000000-0005-0000-0000-000044D20000}"/>
    <cellStyle name="Uwaga 3 2 11 3" xfId="12555" xr:uid="{00000000-0005-0000-0000-000045D20000}"/>
    <cellStyle name="Uwaga 3 2 11 4" xfId="6679" xr:uid="{00000000-0005-0000-0000-000046D20000}"/>
    <cellStyle name="Uwaga 3 2 11 5" xfId="17204" xr:uid="{00000000-0005-0000-0000-000047D20000}"/>
    <cellStyle name="Uwaga 3 2 11 6" xfId="19779" xr:uid="{00000000-0005-0000-0000-000048D20000}"/>
    <cellStyle name="Uwaga 3 2 11 7" xfId="23089" xr:uid="{00000000-0005-0000-0000-000049D20000}"/>
    <cellStyle name="Uwaga 3 2 11 8" xfId="26404" xr:uid="{00000000-0005-0000-0000-00004AD20000}"/>
    <cellStyle name="Uwaga 3 2 11 9" xfId="29638" xr:uid="{00000000-0005-0000-0000-00004BD20000}"/>
    <cellStyle name="Uwaga 3 2 12" xfId="1842" xr:uid="{00000000-0005-0000-0000-00004CD20000}"/>
    <cellStyle name="Uwaga 3 2 12 10" xfId="31494" xr:uid="{00000000-0005-0000-0000-00004DD20000}"/>
    <cellStyle name="Uwaga 3 2 12 11" xfId="15547" xr:uid="{00000000-0005-0000-0000-00004ED20000}"/>
    <cellStyle name="Uwaga 3 2 12 12" xfId="37144" xr:uid="{00000000-0005-0000-0000-00004FD20000}"/>
    <cellStyle name="Uwaga 3 2 12 13" xfId="40373" xr:uid="{00000000-0005-0000-0000-000050D20000}"/>
    <cellStyle name="Uwaga 3 2 12 14" xfId="43530" xr:uid="{00000000-0005-0000-0000-000051D20000}"/>
    <cellStyle name="Uwaga 3 2 12 15" xfId="46848" xr:uid="{00000000-0005-0000-0000-000052D20000}"/>
    <cellStyle name="Uwaga 3 2 12 16" xfId="49996" xr:uid="{00000000-0005-0000-0000-000053D20000}"/>
    <cellStyle name="Uwaga 3 2 12 17" xfId="53220" xr:uid="{00000000-0005-0000-0000-000054D20000}"/>
    <cellStyle name="Uwaga 3 2 12 18" xfId="27919" xr:uid="{00000000-0005-0000-0000-000055D20000}"/>
    <cellStyle name="Uwaga 3 2 12 19" xfId="58503" xr:uid="{00000000-0005-0000-0000-000056D20000}"/>
    <cellStyle name="Uwaga 3 2 12 2" xfId="9052" xr:uid="{00000000-0005-0000-0000-000057D20000}"/>
    <cellStyle name="Uwaga 3 2 12 3" xfId="8338" xr:uid="{00000000-0005-0000-0000-000058D20000}"/>
    <cellStyle name="Uwaga 3 2 12 4" xfId="5220" xr:uid="{00000000-0005-0000-0000-000059D20000}"/>
    <cellStyle name="Uwaga 3 2 12 5" xfId="15738" xr:uid="{00000000-0005-0000-0000-00005AD20000}"/>
    <cellStyle name="Uwaga 3 2 12 6" xfId="14359" xr:uid="{00000000-0005-0000-0000-00005BD20000}"/>
    <cellStyle name="Uwaga 3 2 12 7" xfId="21620" xr:uid="{00000000-0005-0000-0000-00005CD20000}"/>
    <cellStyle name="Uwaga 3 2 12 8" xfId="24942" xr:uid="{00000000-0005-0000-0000-00005DD20000}"/>
    <cellStyle name="Uwaga 3 2 12 9" xfId="28169" xr:uid="{00000000-0005-0000-0000-00005ED20000}"/>
    <cellStyle name="Uwaga 3 2 13" xfId="3582" xr:uid="{00000000-0005-0000-0000-00005FD20000}"/>
    <cellStyle name="Uwaga 3 2 13 10" xfId="33226" xr:uid="{00000000-0005-0000-0000-000060D20000}"/>
    <cellStyle name="Uwaga 3 2 13 11" xfId="35690" xr:uid="{00000000-0005-0000-0000-000061D20000}"/>
    <cellStyle name="Uwaga 3 2 13 12" xfId="38884" xr:uid="{00000000-0005-0000-0000-000062D20000}"/>
    <cellStyle name="Uwaga 3 2 13 13" xfId="42085" xr:uid="{00000000-0005-0000-0000-000063D20000}"/>
    <cellStyle name="Uwaga 3 2 13 14" xfId="45270" xr:uid="{00000000-0005-0000-0000-000064D20000}"/>
    <cellStyle name="Uwaga 3 2 13 15" xfId="48560" xr:uid="{00000000-0005-0000-0000-000065D20000}"/>
    <cellStyle name="Uwaga 3 2 13 16" xfId="51731" xr:uid="{00000000-0005-0000-0000-000066D20000}"/>
    <cellStyle name="Uwaga 3 2 13 17" xfId="54911" xr:uid="{00000000-0005-0000-0000-000067D20000}"/>
    <cellStyle name="Uwaga 3 2 13 18" xfId="56965" xr:uid="{00000000-0005-0000-0000-000068D20000}"/>
    <cellStyle name="Uwaga 3 2 13 19" xfId="60202" xr:uid="{00000000-0005-0000-0000-000069D20000}"/>
    <cellStyle name="Uwaga 3 2 13 2" xfId="10784" xr:uid="{00000000-0005-0000-0000-00006AD20000}"/>
    <cellStyle name="Uwaga 3 2 13 3" xfId="12826" xr:uid="{00000000-0005-0000-0000-00006BD20000}"/>
    <cellStyle name="Uwaga 3 2 13 4" xfId="6948" xr:uid="{00000000-0005-0000-0000-00006CD20000}"/>
    <cellStyle name="Uwaga 3 2 13 5" xfId="17475" xr:uid="{00000000-0005-0000-0000-00006DD20000}"/>
    <cellStyle name="Uwaga 3 2 13 6" xfId="20050" xr:uid="{00000000-0005-0000-0000-00006ED20000}"/>
    <cellStyle name="Uwaga 3 2 13 7" xfId="23360" xr:uid="{00000000-0005-0000-0000-00006FD20000}"/>
    <cellStyle name="Uwaga 3 2 13 8" xfId="26675" xr:uid="{00000000-0005-0000-0000-000070D20000}"/>
    <cellStyle name="Uwaga 3 2 13 9" xfId="29909" xr:uid="{00000000-0005-0000-0000-000071D20000}"/>
    <cellStyle name="Uwaga 3 2 14" xfId="3753" xr:uid="{00000000-0005-0000-0000-000072D20000}"/>
    <cellStyle name="Uwaga 3 2 14 10" xfId="33397" xr:uid="{00000000-0005-0000-0000-000073D20000}"/>
    <cellStyle name="Uwaga 3 2 14 11" xfId="35861" xr:uid="{00000000-0005-0000-0000-000074D20000}"/>
    <cellStyle name="Uwaga 3 2 14 12" xfId="39055" xr:uid="{00000000-0005-0000-0000-000075D20000}"/>
    <cellStyle name="Uwaga 3 2 14 13" xfId="42256" xr:uid="{00000000-0005-0000-0000-000076D20000}"/>
    <cellStyle name="Uwaga 3 2 14 14" xfId="45441" xr:uid="{00000000-0005-0000-0000-000077D20000}"/>
    <cellStyle name="Uwaga 3 2 14 15" xfId="48731" xr:uid="{00000000-0005-0000-0000-000078D20000}"/>
    <cellStyle name="Uwaga 3 2 14 16" xfId="51902" xr:uid="{00000000-0005-0000-0000-000079D20000}"/>
    <cellStyle name="Uwaga 3 2 14 17" xfId="55081" xr:uid="{00000000-0005-0000-0000-00007AD20000}"/>
    <cellStyle name="Uwaga 3 2 14 18" xfId="57135" xr:uid="{00000000-0005-0000-0000-00007BD20000}"/>
    <cellStyle name="Uwaga 3 2 14 19" xfId="60372" xr:uid="{00000000-0005-0000-0000-00007CD20000}"/>
    <cellStyle name="Uwaga 3 2 14 2" xfId="10955" xr:uid="{00000000-0005-0000-0000-00007DD20000}"/>
    <cellStyle name="Uwaga 3 2 14 3" xfId="12997" xr:uid="{00000000-0005-0000-0000-00007ED20000}"/>
    <cellStyle name="Uwaga 3 2 14 4" xfId="7119" xr:uid="{00000000-0005-0000-0000-00007FD20000}"/>
    <cellStyle name="Uwaga 3 2 14 5" xfId="17646" xr:uid="{00000000-0005-0000-0000-000080D20000}"/>
    <cellStyle name="Uwaga 3 2 14 6" xfId="20221" xr:uid="{00000000-0005-0000-0000-000081D20000}"/>
    <cellStyle name="Uwaga 3 2 14 7" xfId="23531" xr:uid="{00000000-0005-0000-0000-000082D20000}"/>
    <cellStyle name="Uwaga 3 2 14 8" xfId="26846" xr:uid="{00000000-0005-0000-0000-000083D20000}"/>
    <cellStyle name="Uwaga 3 2 14 9" xfId="30080" xr:uid="{00000000-0005-0000-0000-000084D20000}"/>
    <cellStyle name="Uwaga 3 2 15" xfId="2028" xr:uid="{00000000-0005-0000-0000-000085D20000}"/>
    <cellStyle name="Uwaga 3 2 15 10" xfId="31676" xr:uid="{00000000-0005-0000-0000-000086D20000}"/>
    <cellStyle name="Uwaga 3 2 15 11" xfId="30651" xr:uid="{00000000-0005-0000-0000-000087D20000}"/>
    <cellStyle name="Uwaga 3 2 15 12" xfId="37330" xr:uid="{00000000-0005-0000-0000-000088D20000}"/>
    <cellStyle name="Uwaga 3 2 15 13" xfId="40553" xr:uid="{00000000-0005-0000-0000-000089D20000}"/>
    <cellStyle name="Uwaga 3 2 15 14" xfId="43716" xr:uid="{00000000-0005-0000-0000-00008AD20000}"/>
    <cellStyle name="Uwaga 3 2 15 15" xfId="47028" xr:uid="{00000000-0005-0000-0000-00008BD20000}"/>
    <cellStyle name="Uwaga 3 2 15 16" xfId="50182" xr:uid="{00000000-0005-0000-0000-00008CD20000}"/>
    <cellStyle name="Uwaga 3 2 15 17" xfId="53394" xr:uid="{00000000-0005-0000-0000-00008DD20000}"/>
    <cellStyle name="Uwaga 3 2 15 18" xfId="31329" xr:uid="{00000000-0005-0000-0000-00008ED20000}"/>
    <cellStyle name="Uwaga 3 2 15 19" xfId="58681" xr:uid="{00000000-0005-0000-0000-00008FD20000}"/>
    <cellStyle name="Uwaga 3 2 15 2" xfId="9234" xr:uid="{00000000-0005-0000-0000-000090D20000}"/>
    <cellStyle name="Uwaga 3 2 15 3" xfId="8152" xr:uid="{00000000-0005-0000-0000-000091D20000}"/>
    <cellStyle name="Uwaga 3 2 15 4" xfId="5405" xr:uid="{00000000-0005-0000-0000-000092D20000}"/>
    <cellStyle name="Uwaga 3 2 15 5" xfId="15923" xr:uid="{00000000-0005-0000-0000-000093D20000}"/>
    <cellStyle name="Uwaga 3 2 15 6" xfId="14173" xr:uid="{00000000-0005-0000-0000-000094D20000}"/>
    <cellStyle name="Uwaga 3 2 15 7" xfId="21806" xr:uid="{00000000-0005-0000-0000-000095D20000}"/>
    <cellStyle name="Uwaga 3 2 15 8" xfId="25128" xr:uid="{00000000-0005-0000-0000-000096D20000}"/>
    <cellStyle name="Uwaga 3 2 15 9" xfId="28355" xr:uid="{00000000-0005-0000-0000-000097D20000}"/>
    <cellStyle name="Uwaga 3 2 16" xfId="3877" xr:uid="{00000000-0005-0000-0000-000098D20000}"/>
    <cellStyle name="Uwaga 3 2 16 10" xfId="33521" xr:uid="{00000000-0005-0000-0000-000099D20000}"/>
    <cellStyle name="Uwaga 3 2 16 11" xfId="35984" xr:uid="{00000000-0005-0000-0000-00009AD20000}"/>
    <cellStyle name="Uwaga 3 2 16 12" xfId="39179" xr:uid="{00000000-0005-0000-0000-00009BD20000}"/>
    <cellStyle name="Uwaga 3 2 16 13" xfId="42379" xr:uid="{00000000-0005-0000-0000-00009CD20000}"/>
    <cellStyle name="Uwaga 3 2 16 14" xfId="45565" xr:uid="{00000000-0005-0000-0000-00009DD20000}"/>
    <cellStyle name="Uwaga 3 2 16 15" xfId="48854" xr:uid="{00000000-0005-0000-0000-00009ED20000}"/>
    <cellStyle name="Uwaga 3 2 16 16" xfId="52026" xr:uid="{00000000-0005-0000-0000-00009FD20000}"/>
    <cellStyle name="Uwaga 3 2 16 17" xfId="55203" xr:uid="{00000000-0005-0000-0000-0000A0D20000}"/>
    <cellStyle name="Uwaga 3 2 16 18" xfId="57257" xr:uid="{00000000-0005-0000-0000-0000A1D20000}"/>
    <cellStyle name="Uwaga 3 2 16 19" xfId="60494" xr:uid="{00000000-0005-0000-0000-0000A2D20000}"/>
    <cellStyle name="Uwaga 3 2 16 2" xfId="11079" xr:uid="{00000000-0005-0000-0000-0000A3D20000}"/>
    <cellStyle name="Uwaga 3 2 16 3" xfId="13121" xr:uid="{00000000-0005-0000-0000-0000A4D20000}"/>
    <cellStyle name="Uwaga 3 2 16 4" xfId="7238" xr:uid="{00000000-0005-0000-0000-0000A5D20000}"/>
    <cellStyle name="Uwaga 3 2 16 5" xfId="17770" xr:uid="{00000000-0005-0000-0000-0000A6D20000}"/>
    <cellStyle name="Uwaga 3 2 16 6" xfId="20345" xr:uid="{00000000-0005-0000-0000-0000A7D20000}"/>
    <cellStyle name="Uwaga 3 2 16 7" xfId="23655" xr:uid="{00000000-0005-0000-0000-0000A8D20000}"/>
    <cellStyle name="Uwaga 3 2 16 8" xfId="26970" xr:uid="{00000000-0005-0000-0000-0000A9D20000}"/>
    <cellStyle name="Uwaga 3 2 16 9" xfId="30204" xr:uid="{00000000-0005-0000-0000-0000AAD20000}"/>
    <cellStyle name="Uwaga 3 2 17" xfId="4010" xr:uid="{00000000-0005-0000-0000-0000ABD20000}"/>
    <cellStyle name="Uwaga 3 2 17 10" xfId="33654" xr:uid="{00000000-0005-0000-0000-0000ACD20000}"/>
    <cellStyle name="Uwaga 3 2 17 11" xfId="36117" xr:uid="{00000000-0005-0000-0000-0000ADD20000}"/>
    <cellStyle name="Uwaga 3 2 17 12" xfId="39312" xr:uid="{00000000-0005-0000-0000-0000AED20000}"/>
    <cellStyle name="Uwaga 3 2 17 13" xfId="42512" xr:uid="{00000000-0005-0000-0000-0000AFD20000}"/>
    <cellStyle name="Uwaga 3 2 17 14" xfId="45698" xr:uid="{00000000-0005-0000-0000-0000B0D20000}"/>
    <cellStyle name="Uwaga 3 2 17 15" xfId="48987" xr:uid="{00000000-0005-0000-0000-0000B1D20000}"/>
    <cellStyle name="Uwaga 3 2 17 16" xfId="52159" xr:uid="{00000000-0005-0000-0000-0000B2D20000}"/>
    <cellStyle name="Uwaga 3 2 17 17" xfId="55335" xr:uid="{00000000-0005-0000-0000-0000B3D20000}"/>
    <cellStyle name="Uwaga 3 2 17 18" xfId="57389" xr:uid="{00000000-0005-0000-0000-0000B4D20000}"/>
    <cellStyle name="Uwaga 3 2 17 19" xfId="60626" xr:uid="{00000000-0005-0000-0000-0000B5D20000}"/>
    <cellStyle name="Uwaga 3 2 17 2" xfId="11212" xr:uid="{00000000-0005-0000-0000-0000B6D20000}"/>
    <cellStyle name="Uwaga 3 2 17 3" xfId="13254" xr:uid="{00000000-0005-0000-0000-0000B7D20000}"/>
    <cellStyle name="Uwaga 3 2 17 4" xfId="7370" xr:uid="{00000000-0005-0000-0000-0000B8D20000}"/>
    <cellStyle name="Uwaga 3 2 17 5" xfId="17903" xr:uid="{00000000-0005-0000-0000-0000B9D20000}"/>
    <cellStyle name="Uwaga 3 2 17 6" xfId="20478" xr:uid="{00000000-0005-0000-0000-0000BAD20000}"/>
    <cellStyle name="Uwaga 3 2 17 7" xfId="23788" xr:uid="{00000000-0005-0000-0000-0000BBD20000}"/>
    <cellStyle name="Uwaga 3 2 17 8" xfId="27103" xr:uid="{00000000-0005-0000-0000-0000BCD20000}"/>
    <cellStyle name="Uwaga 3 2 17 9" xfId="30337" xr:uid="{00000000-0005-0000-0000-0000BDD20000}"/>
    <cellStyle name="Uwaga 3 2 18" xfId="1980" xr:uid="{00000000-0005-0000-0000-0000BED20000}"/>
    <cellStyle name="Uwaga 3 2 18 10" xfId="31628" xr:uid="{00000000-0005-0000-0000-0000BFD20000}"/>
    <cellStyle name="Uwaga 3 2 18 11" xfId="18529" xr:uid="{00000000-0005-0000-0000-0000C0D20000}"/>
    <cellStyle name="Uwaga 3 2 18 12" xfId="37282" xr:uid="{00000000-0005-0000-0000-0000C1D20000}"/>
    <cellStyle name="Uwaga 3 2 18 13" xfId="40506" xr:uid="{00000000-0005-0000-0000-0000C2D20000}"/>
    <cellStyle name="Uwaga 3 2 18 14" xfId="43668" xr:uid="{00000000-0005-0000-0000-0000C3D20000}"/>
    <cellStyle name="Uwaga 3 2 18 15" xfId="46981" xr:uid="{00000000-0005-0000-0000-0000C4D20000}"/>
    <cellStyle name="Uwaga 3 2 18 16" xfId="50134" xr:uid="{00000000-0005-0000-0000-0000C5D20000}"/>
    <cellStyle name="Uwaga 3 2 18 17" xfId="53347" xr:uid="{00000000-0005-0000-0000-0000C6D20000}"/>
    <cellStyle name="Uwaga 3 2 18 18" xfId="27602" xr:uid="{00000000-0005-0000-0000-0000C7D20000}"/>
    <cellStyle name="Uwaga 3 2 18 19" xfId="58634" xr:uid="{00000000-0005-0000-0000-0000C8D20000}"/>
    <cellStyle name="Uwaga 3 2 18 2" xfId="9186" xr:uid="{00000000-0005-0000-0000-0000C9D20000}"/>
    <cellStyle name="Uwaga 3 2 18 3" xfId="8200" xr:uid="{00000000-0005-0000-0000-0000CAD20000}"/>
    <cellStyle name="Uwaga 3 2 18 4" xfId="5358" xr:uid="{00000000-0005-0000-0000-0000CBD20000}"/>
    <cellStyle name="Uwaga 3 2 18 5" xfId="15875" xr:uid="{00000000-0005-0000-0000-0000CCD20000}"/>
    <cellStyle name="Uwaga 3 2 18 6" xfId="14221" xr:uid="{00000000-0005-0000-0000-0000CDD20000}"/>
    <cellStyle name="Uwaga 3 2 18 7" xfId="21758" xr:uid="{00000000-0005-0000-0000-0000CED20000}"/>
    <cellStyle name="Uwaga 3 2 18 8" xfId="25080" xr:uid="{00000000-0005-0000-0000-0000CFD20000}"/>
    <cellStyle name="Uwaga 3 2 18 9" xfId="28307" xr:uid="{00000000-0005-0000-0000-0000D0D20000}"/>
    <cellStyle name="Uwaga 3 2 19" xfId="3635" xr:uid="{00000000-0005-0000-0000-0000D1D20000}"/>
    <cellStyle name="Uwaga 3 2 19 10" xfId="33279" xr:uid="{00000000-0005-0000-0000-0000D2D20000}"/>
    <cellStyle name="Uwaga 3 2 19 11" xfId="35743" xr:uid="{00000000-0005-0000-0000-0000D3D20000}"/>
    <cellStyle name="Uwaga 3 2 19 12" xfId="38937" xr:uid="{00000000-0005-0000-0000-0000D4D20000}"/>
    <cellStyle name="Uwaga 3 2 19 13" xfId="42138" xr:uid="{00000000-0005-0000-0000-0000D5D20000}"/>
    <cellStyle name="Uwaga 3 2 19 14" xfId="45323" xr:uid="{00000000-0005-0000-0000-0000D6D20000}"/>
    <cellStyle name="Uwaga 3 2 19 15" xfId="48613" xr:uid="{00000000-0005-0000-0000-0000D7D20000}"/>
    <cellStyle name="Uwaga 3 2 19 16" xfId="51784" xr:uid="{00000000-0005-0000-0000-0000D8D20000}"/>
    <cellStyle name="Uwaga 3 2 19 17" xfId="54964" xr:uid="{00000000-0005-0000-0000-0000D9D20000}"/>
    <cellStyle name="Uwaga 3 2 19 18" xfId="57018" xr:uid="{00000000-0005-0000-0000-0000DAD20000}"/>
    <cellStyle name="Uwaga 3 2 19 19" xfId="60255" xr:uid="{00000000-0005-0000-0000-0000DBD20000}"/>
    <cellStyle name="Uwaga 3 2 19 2" xfId="10837" xr:uid="{00000000-0005-0000-0000-0000DCD20000}"/>
    <cellStyle name="Uwaga 3 2 19 3" xfId="12879" xr:uid="{00000000-0005-0000-0000-0000DDD20000}"/>
    <cellStyle name="Uwaga 3 2 19 4" xfId="7001" xr:uid="{00000000-0005-0000-0000-0000DED20000}"/>
    <cellStyle name="Uwaga 3 2 19 5" xfId="17528" xr:uid="{00000000-0005-0000-0000-0000DFD20000}"/>
    <cellStyle name="Uwaga 3 2 19 6" xfId="20103" xr:uid="{00000000-0005-0000-0000-0000E0D20000}"/>
    <cellStyle name="Uwaga 3 2 19 7" xfId="23413" xr:uid="{00000000-0005-0000-0000-0000E1D20000}"/>
    <cellStyle name="Uwaga 3 2 19 8" xfId="26728" xr:uid="{00000000-0005-0000-0000-0000E2D20000}"/>
    <cellStyle name="Uwaga 3 2 19 9" xfId="29962" xr:uid="{00000000-0005-0000-0000-0000E3D20000}"/>
    <cellStyle name="Uwaga 3 2 2" xfId="1546" xr:uid="{00000000-0005-0000-0000-0000E4D20000}"/>
    <cellStyle name="Uwaga 3 2 2 10" xfId="31198" xr:uid="{00000000-0005-0000-0000-0000E5D20000}"/>
    <cellStyle name="Uwaga 3 2 2 11" xfId="15141" xr:uid="{00000000-0005-0000-0000-0000E6D20000}"/>
    <cellStyle name="Uwaga 3 2 2 12" xfId="34079" xr:uid="{00000000-0005-0000-0000-0000E7D20000}"/>
    <cellStyle name="Uwaga 3 2 2 13" xfId="15070" xr:uid="{00000000-0005-0000-0000-0000E8D20000}"/>
    <cellStyle name="Uwaga 3 2 2 14" xfId="34138" xr:uid="{00000000-0005-0000-0000-0000E9D20000}"/>
    <cellStyle name="Uwaga 3 2 2 15" xfId="46558" xr:uid="{00000000-0005-0000-0000-0000EAD20000}"/>
    <cellStyle name="Uwaga 3 2 2 16" xfId="36979" xr:uid="{00000000-0005-0000-0000-0000EBD20000}"/>
    <cellStyle name="Uwaga 3 2 2 17" xfId="36907" xr:uid="{00000000-0005-0000-0000-0000ECD20000}"/>
    <cellStyle name="Uwaga 3 2 2 18" xfId="18329" xr:uid="{00000000-0005-0000-0000-0000EDD20000}"/>
    <cellStyle name="Uwaga 3 2 2 19" xfId="58215" xr:uid="{00000000-0005-0000-0000-0000EED20000}"/>
    <cellStyle name="Uwaga 3 2 2 2" xfId="8758" xr:uid="{00000000-0005-0000-0000-0000EFD20000}"/>
    <cellStyle name="Uwaga 3 2 2 3" xfId="8632" xr:uid="{00000000-0005-0000-0000-0000F0D20000}"/>
    <cellStyle name="Uwaga 3 2 2 4" xfId="4926" xr:uid="{00000000-0005-0000-0000-0000F1D20000}"/>
    <cellStyle name="Uwaga 3 2 2 5" xfId="15442" xr:uid="{00000000-0005-0000-0000-0000F2D20000}"/>
    <cellStyle name="Uwaga 3 2 2 6" xfId="14655" xr:uid="{00000000-0005-0000-0000-0000F3D20000}"/>
    <cellStyle name="Uwaga 3 2 2 7" xfId="21324" xr:uid="{00000000-0005-0000-0000-0000F4D20000}"/>
    <cellStyle name="Uwaga 3 2 2 8" xfId="24647" xr:uid="{00000000-0005-0000-0000-0000F5D20000}"/>
    <cellStyle name="Uwaga 3 2 2 9" xfId="18513" xr:uid="{00000000-0005-0000-0000-0000F6D20000}"/>
    <cellStyle name="Uwaga 3 2 20" xfId="4133" xr:uid="{00000000-0005-0000-0000-0000F7D20000}"/>
    <cellStyle name="Uwaga 3 2 20 10" xfId="36239" xr:uid="{00000000-0005-0000-0000-0000F8D20000}"/>
    <cellStyle name="Uwaga 3 2 20 11" xfId="39435" xr:uid="{00000000-0005-0000-0000-0000F9D20000}"/>
    <cellStyle name="Uwaga 3 2 20 12" xfId="42634" xr:uid="{00000000-0005-0000-0000-0000FAD20000}"/>
    <cellStyle name="Uwaga 3 2 20 13" xfId="45821" xr:uid="{00000000-0005-0000-0000-0000FBD20000}"/>
    <cellStyle name="Uwaga 3 2 20 14" xfId="49109" xr:uid="{00000000-0005-0000-0000-0000FCD20000}"/>
    <cellStyle name="Uwaga 3 2 20 15" xfId="52282" xr:uid="{00000000-0005-0000-0000-0000FDD20000}"/>
    <cellStyle name="Uwaga 3 2 20 16" xfId="55456" xr:uid="{00000000-0005-0000-0000-0000FED20000}"/>
    <cellStyle name="Uwaga 3 2 20 17" xfId="57510" xr:uid="{00000000-0005-0000-0000-0000FFD20000}"/>
    <cellStyle name="Uwaga 3 2 20 18" xfId="60747" xr:uid="{00000000-0005-0000-0000-000000D30000}"/>
    <cellStyle name="Uwaga 3 2 20 2" xfId="11335" xr:uid="{00000000-0005-0000-0000-000001D30000}"/>
    <cellStyle name="Uwaga 3 2 20 3" xfId="13377" xr:uid="{00000000-0005-0000-0000-000002D30000}"/>
    <cellStyle name="Uwaga 3 2 20 4" xfId="18026" xr:uid="{00000000-0005-0000-0000-000003D30000}"/>
    <cellStyle name="Uwaga 3 2 20 5" xfId="20601" xr:uid="{00000000-0005-0000-0000-000004D30000}"/>
    <cellStyle name="Uwaga 3 2 20 6" xfId="23911" xr:uid="{00000000-0005-0000-0000-000005D30000}"/>
    <cellStyle name="Uwaga 3 2 20 7" xfId="27226" xr:uid="{00000000-0005-0000-0000-000006D30000}"/>
    <cellStyle name="Uwaga 3 2 20 8" xfId="30460" xr:uid="{00000000-0005-0000-0000-000007D30000}"/>
    <cellStyle name="Uwaga 3 2 20 9" xfId="33777" xr:uid="{00000000-0005-0000-0000-000008D30000}"/>
    <cellStyle name="Uwaga 3 2 3" xfId="2567" xr:uid="{00000000-0005-0000-0000-000009D30000}"/>
    <cellStyle name="Uwaga 3 2 3 10" xfId="32211" xr:uid="{00000000-0005-0000-0000-00000AD30000}"/>
    <cellStyle name="Uwaga 3 2 3 11" xfId="34681" xr:uid="{00000000-0005-0000-0000-00000BD30000}"/>
    <cellStyle name="Uwaga 3 2 3 12" xfId="37869" xr:uid="{00000000-0005-0000-0000-00000CD30000}"/>
    <cellStyle name="Uwaga 3 2 3 13" xfId="41079" xr:uid="{00000000-0005-0000-0000-00000DD30000}"/>
    <cellStyle name="Uwaga 3 2 3 14" xfId="44255" xr:uid="{00000000-0005-0000-0000-00000ED30000}"/>
    <cellStyle name="Uwaga 3 2 3 15" xfId="47554" xr:uid="{00000000-0005-0000-0000-00000FD30000}"/>
    <cellStyle name="Uwaga 3 2 3 16" xfId="50719" xr:uid="{00000000-0005-0000-0000-000010D30000}"/>
    <cellStyle name="Uwaga 3 2 3 17" xfId="53914" xr:uid="{00000000-0005-0000-0000-000011D30000}"/>
    <cellStyle name="Uwaga 3 2 3 18" xfId="55968" xr:uid="{00000000-0005-0000-0000-000012D30000}"/>
    <cellStyle name="Uwaga 3 2 3 19" xfId="59205" xr:uid="{00000000-0005-0000-0000-000013D30000}"/>
    <cellStyle name="Uwaga 3 2 3 2" xfId="9769" xr:uid="{00000000-0005-0000-0000-000014D30000}"/>
    <cellStyle name="Uwaga 3 2 3 3" xfId="11811" xr:uid="{00000000-0005-0000-0000-000015D30000}"/>
    <cellStyle name="Uwaga 3 2 3 4" xfId="5935" xr:uid="{00000000-0005-0000-0000-000016D30000}"/>
    <cellStyle name="Uwaga 3 2 3 5" xfId="16460" xr:uid="{00000000-0005-0000-0000-000017D30000}"/>
    <cellStyle name="Uwaga 3 2 3 6" xfId="19035" xr:uid="{00000000-0005-0000-0000-000018D30000}"/>
    <cellStyle name="Uwaga 3 2 3 7" xfId="22345" xr:uid="{00000000-0005-0000-0000-000019D30000}"/>
    <cellStyle name="Uwaga 3 2 3 8" xfId="25665" xr:uid="{00000000-0005-0000-0000-00001AD30000}"/>
    <cellStyle name="Uwaga 3 2 3 9" xfId="28894" xr:uid="{00000000-0005-0000-0000-00001BD30000}"/>
    <cellStyle name="Uwaga 3 2 4" xfId="2710" xr:uid="{00000000-0005-0000-0000-00001CD30000}"/>
    <cellStyle name="Uwaga 3 2 4 10" xfId="32354" xr:uid="{00000000-0005-0000-0000-00001DD30000}"/>
    <cellStyle name="Uwaga 3 2 4 11" xfId="34824" xr:uid="{00000000-0005-0000-0000-00001ED30000}"/>
    <cellStyle name="Uwaga 3 2 4 12" xfId="38012" xr:uid="{00000000-0005-0000-0000-00001FD30000}"/>
    <cellStyle name="Uwaga 3 2 4 13" xfId="41222" xr:uid="{00000000-0005-0000-0000-000020D30000}"/>
    <cellStyle name="Uwaga 3 2 4 14" xfId="44398" xr:uid="{00000000-0005-0000-0000-000021D30000}"/>
    <cellStyle name="Uwaga 3 2 4 15" xfId="47697" xr:uid="{00000000-0005-0000-0000-000022D30000}"/>
    <cellStyle name="Uwaga 3 2 4 16" xfId="50862" xr:uid="{00000000-0005-0000-0000-000023D30000}"/>
    <cellStyle name="Uwaga 3 2 4 17" xfId="54056" xr:uid="{00000000-0005-0000-0000-000024D30000}"/>
    <cellStyle name="Uwaga 3 2 4 18" xfId="56110" xr:uid="{00000000-0005-0000-0000-000025D30000}"/>
    <cellStyle name="Uwaga 3 2 4 19" xfId="59347" xr:uid="{00000000-0005-0000-0000-000026D30000}"/>
    <cellStyle name="Uwaga 3 2 4 2" xfId="9912" xr:uid="{00000000-0005-0000-0000-000027D30000}"/>
    <cellStyle name="Uwaga 3 2 4 3" xfId="11954" xr:uid="{00000000-0005-0000-0000-000028D30000}"/>
    <cellStyle name="Uwaga 3 2 4 4" xfId="6078" xr:uid="{00000000-0005-0000-0000-000029D30000}"/>
    <cellStyle name="Uwaga 3 2 4 5" xfId="16603" xr:uid="{00000000-0005-0000-0000-00002AD30000}"/>
    <cellStyle name="Uwaga 3 2 4 6" xfId="19178" xr:uid="{00000000-0005-0000-0000-00002BD30000}"/>
    <cellStyle name="Uwaga 3 2 4 7" xfId="22488" xr:uid="{00000000-0005-0000-0000-00002CD30000}"/>
    <cellStyle name="Uwaga 3 2 4 8" xfId="25807" xr:uid="{00000000-0005-0000-0000-00002DD30000}"/>
    <cellStyle name="Uwaga 3 2 4 9" xfId="29037" xr:uid="{00000000-0005-0000-0000-00002ED30000}"/>
    <cellStyle name="Uwaga 3 2 5" xfId="2644" xr:uid="{00000000-0005-0000-0000-00002FD30000}"/>
    <cellStyle name="Uwaga 3 2 5 10" xfId="32288" xr:uid="{00000000-0005-0000-0000-000030D30000}"/>
    <cellStyle name="Uwaga 3 2 5 11" xfId="34758" xr:uid="{00000000-0005-0000-0000-000031D30000}"/>
    <cellStyle name="Uwaga 3 2 5 12" xfId="37946" xr:uid="{00000000-0005-0000-0000-000032D30000}"/>
    <cellStyle name="Uwaga 3 2 5 13" xfId="41156" xr:uid="{00000000-0005-0000-0000-000033D30000}"/>
    <cellStyle name="Uwaga 3 2 5 14" xfId="44332" xr:uid="{00000000-0005-0000-0000-000034D30000}"/>
    <cellStyle name="Uwaga 3 2 5 15" xfId="47631" xr:uid="{00000000-0005-0000-0000-000035D30000}"/>
    <cellStyle name="Uwaga 3 2 5 16" xfId="50796" xr:uid="{00000000-0005-0000-0000-000036D30000}"/>
    <cellStyle name="Uwaga 3 2 5 17" xfId="53991" xr:uid="{00000000-0005-0000-0000-000037D30000}"/>
    <cellStyle name="Uwaga 3 2 5 18" xfId="56045" xr:uid="{00000000-0005-0000-0000-000038D30000}"/>
    <cellStyle name="Uwaga 3 2 5 19" xfId="59282" xr:uid="{00000000-0005-0000-0000-000039D30000}"/>
    <cellStyle name="Uwaga 3 2 5 2" xfId="9846" xr:uid="{00000000-0005-0000-0000-00003AD30000}"/>
    <cellStyle name="Uwaga 3 2 5 3" xfId="11888" xr:uid="{00000000-0005-0000-0000-00003BD30000}"/>
    <cellStyle name="Uwaga 3 2 5 4" xfId="6012" xr:uid="{00000000-0005-0000-0000-00003CD30000}"/>
    <cellStyle name="Uwaga 3 2 5 5" xfId="16537" xr:uid="{00000000-0005-0000-0000-00003DD30000}"/>
    <cellStyle name="Uwaga 3 2 5 6" xfId="19112" xr:uid="{00000000-0005-0000-0000-00003ED30000}"/>
    <cellStyle name="Uwaga 3 2 5 7" xfId="22422" xr:uid="{00000000-0005-0000-0000-00003FD30000}"/>
    <cellStyle name="Uwaga 3 2 5 8" xfId="25742" xr:uid="{00000000-0005-0000-0000-000040D30000}"/>
    <cellStyle name="Uwaga 3 2 5 9" xfId="28971" xr:uid="{00000000-0005-0000-0000-000041D30000}"/>
    <cellStyle name="Uwaga 3 2 6" xfId="2930" xr:uid="{00000000-0005-0000-0000-000042D30000}"/>
    <cellStyle name="Uwaga 3 2 6 10" xfId="32574" xr:uid="{00000000-0005-0000-0000-000043D30000}"/>
    <cellStyle name="Uwaga 3 2 6 11" xfId="35044" xr:uid="{00000000-0005-0000-0000-000044D30000}"/>
    <cellStyle name="Uwaga 3 2 6 12" xfId="38232" xr:uid="{00000000-0005-0000-0000-000045D30000}"/>
    <cellStyle name="Uwaga 3 2 6 13" xfId="41439" xr:uid="{00000000-0005-0000-0000-000046D30000}"/>
    <cellStyle name="Uwaga 3 2 6 14" xfId="44618" xr:uid="{00000000-0005-0000-0000-000047D30000}"/>
    <cellStyle name="Uwaga 3 2 6 15" xfId="47914" xr:uid="{00000000-0005-0000-0000-000048D30000}"/>
    <cellStyle name="Uwaga 3 2 6 16" xfId="51082" xr:uid="{00000000-0005-0000-0000-000049D30000}"/>
    <cellStyle name="Uwaga 3 2 6 17" xfId="54271" xr:uid="{00000000-0005-0000-0000-00004AD30000}"/>
    <cellStyle name="Uwaga 3 2 6 18" xfId="56325" xr:uid="{00000000-0005-0000-0000-00004BD30000}"/>
    <cellStyle name="Uwaga 3 2 6 19" xfId="59562" xr:uid="{00000000-0005-0000-0000-00004CD30000}"/>
    <cellStyle name="Uwaga 3 2 6 2" xfId="10132" xr:uid="{00000000-0005-0000-0000-00004DD30000}"/>
    <cellStyle name="Uwaga 3 2 6 3" xfId="12174" xr:uid="{00000000-0005-0000-0000-00004ED30000}"/>
    <cellStyle name="Uwaga 3 2 6 4" xfId="6298" xr:uid="{00000000-0005-0000-0000-00004FD30000}"/>
    <cellStyle name="Uwaga 3 2 6 5" xfId="16823" xr:uid="{00000000-0005-0000-0000-000050D30000}"/>
    <cellStyle name="Uwaga 3 2 6 6" xfId="19398" xr:uid="{00000000-0005-0000-0000-000051D30000}"/>
    <cellStyle name="Uwaga 3 2 6 7" xfId="22708" xr:uid="{00000000-0005-0000-0000-000052D30000}"/>
    <cellStyle name="Uwaga 3 2 6 8" xfId="26025" xr:uid="{00000000-0005-0000-0000-000053D30000}"/>
    <cellStyle name="Uwaga 3 2 6 9" xfId="29257" xr:uid="{00000000-0005-0000-0000-000054D30000}"/>
    <cellStyle name="Uwaga 3 2 7" xfId="3000" xr:uid="{00000000-0005-0000-0000-000055D30000}"/>
    <cellStyle name="Uwaga 3 2 7 10" xfId="32644" xr:uid="{00000000-0005-0000-0000-000056D30000}"/>
    <cellStyle name="Uwaga 3 2 7 11" xfId="35114" xr:uid="{00000000-0005-0000-0000-000057D30000}"/>
    <cellStyle name="Uwaga 3 2 7 12" xfId="38302" xr:uid="{00000000-0005-0000-0000-000058D30000}"/>
    <cellStyle name="Uwaga 3 2 7 13" xfId="41509" xr:uid="{00000000-0005-0000-0000-000059D30000}"/>
    <cellStyle name="Uwaga 3 2 7 14" xfId="44688" xr:uid="{00000000-0005-0000-0000-00005AD30000}"/>
    <cellStyle name="Uwaga 3 2 7 15" xfId="47984" xr:uid="{00000000-0005-0000-0000-00005BD30000}"/>
    <cellStyle name="Uwaga 3 2 7 16" xfId="51152" xr:uid="{00000000-0005-0000-0000-00005CD30000}"/>
    <cellStyle name="Uwaga 3 2 7 17" xfId="54341" xr:uid="{00000000-0005-0000-0000-00005DD30000}"/>
    <cellStyle name="Uwaga 3 2 7 18" xfId="56395" xr:uid="{00000000-0005-0000-0000-00005ED30000}"/>
    <cellStyle name="Uwaga 3 2 7 19" xfId="59632" xr:uid="{00000000-0005-0000-0000-00005FD30000}"/>
    <cellStyle name="Uwaga 3 2 7 2" xfId="10202" xr:uid="{00000000-0005-0000-0000-000060D30000}"/>
    <cellStyle name="Uwaga 3 2 7 3" xfId="12244" xr:uid="{00000000-0005-0000-0000-000061D30000}"/>
    <cellStyle name="Uwaga 3 2 7 4" xfId="6368" xr:uid="{00000000-0005-0000-0000-000062D30000}"/>
    <cellStyle name="Uwaga 3 2 7 5" xfId="16893" xr:uid="{00000000-0005-0000-0000-000063D30000}"/>
    <cellStyle name="Uwaga 3 2 7 6" xfId="19468" xr:uid="{00000000-0005-0000-0000-000064D30000}"/>
    <cellStyle name="Uwaga 3 2 7 7" xfId="22778" xr:uid="{00000000-0005-0000-0000-000065D30000}"/>
    <cellStyle name="Uwaga 3 2 7 8" xfId="26095" xr:uid="{00000000-0005-0000-0000-000066D30000}"/>
    <cellStyle name="Uwaga 3 2 7 9" xfId="29327" xr:uid="{00000000-0005-0000-0000-000067D30000}"/>
    <cellStyle name="Uwaga 3 2 8" xfId="3200" xr:uid="{00000000-0005-0000-0000-000068D30000}"/>
    <cellStyle name="Uwaga 3 2 8 10" xfId="32844" xr:uid="{00000000-0005-0000-0000-000069D30000}"/>
    <cellStyle name="Uwaga 3 2 8 11" xfId="35313" xr:uid="{00000000-0005-0000-0000-00006AD30000}"/>
    <cellStyle name="Uwaga 3 2 8 12" xfId="38502" xr:uid="{00000000-0005-0000-0000-00006BD30000}"/>
    <cellStyle name="Uwaga 3 2 8 13" xfId="41708" xr:uid="{00000000-0005-0000-0000-00006CD30000}"/>
    <cellStyle name="Uwaga 3 2 8 14" xfId="44888" xr:uid="{00000000-0005-0000-0000-00006DD30000}"/>
    <cellStyle name="Uwaga 3 2 8 15" xfId="48183" xr:uid="{00000000-0005-0000-0000-00006ED30000}"/>
    <cellStyle name="Uwaga 3 2 8 16" xfId="51351" xr:uid="{00000000-0005-0000-0000-00006FD30000}"/>
    <cellStyle name="Uwaga 3 2 8 17" xfId="54538" xr:uid="{00000000-0005-0000-0000-000070D30000}"/>
    <cellStyle name="Uwaga 3 2 8 18" xfId="56592" xr:uid="{00000000-0005-0000-0000-000071D30000}"/>
    <cellStyle name="Uwaga 3 2 8 19" xfId="59829" xr:uid="{00000000-0005-0000-0000-000072D30000}"/>
    <cellStyle name="Uwaga 3 2 8 2" xfId="10402" xr:uid="{00000000-0005-0000-0000-000073D30000}"/>
    <cellStyle name="Uwaga 3 2 8 3" xfId="12444" xr:uid="{00000000-0005-0000-0000-000074D30000}"/>
    <cellStyle name="Uwaga 3 2 8 4" xfId="6568" xr:uid="{00000000-0005-0000-0000-000075D30000}"/>
    <cellStyle name="Uwaga 3 2 8 5" xfId="17093" xr:uid="{00000000-0005-0000-0000-000076D30000}"/>
    <cellStyle name="Uwaga 3 2 8 6" xfId="19668" xr:uid="{00000000-0005-0000-0000-000077D30000}"/>
    <cellStyle name="Uwaga 3 2 8 7" xfId="22978" xr:uid="{00000000-0005-0000-0000-000078D30000}"/>
    <cellStyle name="Uwaga 3 2 8 8" xfId="26293" xr:uid="{00000000-0005-0000-0000-000079D30000}"/>
    <cellStyle name="Uwaga 3 2 8 9" xfId="29527" xr:uid="{00000000-0005-0000-0000-00007AD30000}"/>
    <cellStyle name="Uwaga 3 2 9" xfId="3132" xr:uid="{00000000-0005-0000-0000-00007BD30000}"/>
    <cellStyle name="Uwaga 3 2 9 10" xfId="32776" xr:uid="{00000000-0005-0000-0000-00007CD30000}"/>
    <cellStyle name="Uwaga 3 2 9 11" xfId="35245" xr:uid="{00000000-0005-0000-0000-00007DD30000}"/>
    <cellStyle name="Uwaga 3 2 9 12" xfId="38434" xr:uid="{00000000-0005-0000-0000-00007ED30000}"/>
    <cellStyle name="Uwaga 3 2 9 13" xfId="41640" xr:uid="{00000000-0005-0000-0000-00007FD30000}"/>
    <cellStyle name="Uwaga 3 2 9 14" xfId="44820" xr:uid="{00000000-0005-0000-0000-000080D30000}"/>
    <cellStyle name="Uwaga 3 2 9 15" xfId="48115" xr:uid="{00000000-0005-0000-0000-000081D30000}"/>
    <cellStyle name="Uwaga 3 2 9 16" xfId="51283" xr:uid="{00000000-0005-0000-0000-000082D30000}"/>
    <cellStyle name="Uwaga 3 2 9 17" xfId="54471" xr:uid="{00000000-0005-0000-0000-000083D30000}"/>
    <cellStyle name="Uwaga 3 2 9 18" xfId="56525" xr:uid="{00000000-0005-0000-0000-000084D30000}"/>
    <cellStyle name="Uwaga 3 2 9 19" xfId="59762" xr:uid="{00000000-0005-0000-0000-000085D30000}"/>
    <cellStyle name="Uwaga 3 2 9 2" xfId="10334" xr:uid="{00000000-0005-0000-0000-000086D30000}"/>
    <cellStyle name="Uwaga 3 2 9 3" xfId="12376" xr:uid="{00000000-0005-0000-0000-000087D30000}"/>
    <cellStyle name="Uwaga 3 2 9 4" xfId="6500" xr:uid="{00000000-0005-0000-0000-000088D30000}"/>
    <cellStyle name="Uwaga 3 2 9 5" xfId="17025" xr:uid="{00000000-0005-0000-0000-000089D30000}"/>
    <cellStyle name="Uwaga 3 2 9 6" xfId="19600" xr:uid="{00000000-0005-0000-0000-00008AD30000}"/>
    <cellStyle name="Uwaga 3 2 9 7" xfId="22910" xr:uid="{00000000-0005-0000-0000-00008BD30000}"/>
    <cellStyle name="Uwaga 3 2 9 8" xfId="26226" xr:uid="{00000000-0005-0000-0000-00008CD30000}"/>
    <cellStyle name="Uwaga 3 2 9 9" xfId="29459" xr:uid="{00000000-0005-0000-0000-00008DD30000}"/>
    <cellStyle name="Uwaga 3 20" xfId="1847" xr:uid="{00000000-0005-0000-0000-00008ED30000}"/>
    <cellStyle name="Uwaga 3 20 10" xfId="31499" xr:uid="{00000000-0005-0000-0000-00008FD30000}"/>
    <cellStyle name="Uwaga 3 20 11" xfId="18180" xr:uid="{00000000-0005-0000-0000-000090D30000}"/>
    <cellStyle name="Uwaga 3 20 12" xfId="37149" xr:uid="{00000000-0005-0000-0000-000091D30000}"/>
    <cellStyle name="Uwaga 3 20 13" xfId="40378" xr:uid="{00000000-0005-0000-0000-000092D30000}"/>
    <cellStyle name="Uwaga 3 20 14" xfId="43535" xr:uid="{00000000-0005-0000-0000-000093D30000}"/>
    <cellStyle name="Uwaga 3 20 15" xfId="46853" xr:uid="{00000000-0005-0000-0000-000094D30000}"/>
    <cellStyle name="Uwaga 3 20 16" xfId="50001" xr:uid="{00000000-0005-0000-0000-000095D30000}"/>
    <cellStyle name="Uwaga 3 20 17" xfId="53225" xr:uid="{00000000-0005-0000-0000-000096D30000}"/>
    <cellStyle name="Uwaga 3 20 18" xfId="33975" xr:uid="{00000000-0005-0000-0000-000097D30000}"/>
    <cellStyle name="Uwaga 3 20 19" xfId="58508" xr:uid="{00000000-0005-0000-0000-000098D30000}"/>
    <cellStyle name="Uwaga 3 20 2" xfId="9057" xr:uid="{00000000-0005-0000-0000-000099D30000}"/>
    <cellStyle name="Uwaga 3 20 3" xfId="8333" xr:uid="{00000000-0005-0000-0000-00009AD30000}"/>
    <cellStyle name="Uwaga 3 20 4" xfId="5225" xr:uid="{00000000-0005-0000-0000-00009BD30000}"/>
    <cellStyle name="Uwaga 3 20 5" xfId="15743" xr:uid="{00000000-0005-0000-0000-00009CD30000}"/>
    <cellStyle name="Uwaga 3 20 6" xfId="14354" xr:uid="{00000000-0005-0000-0000-00009DD30000}"/>
    <cellStyle name="Uwaga 3 20 7" xfId="21625" xr:uid="{00000000-0005-0000-0000-00009ED30000}"/>
    <cellStyle name="Uwaga 3 20 8" xfId="24947" xr:uid="{00000000-0005-0000-0000-00009FD30000}"/>
    <cellStyle name="Uwaga 3 20 9" xfId="28174" xr:uid="{00000000-0005-0000-0000-0000A0D30000}"/>
    <cellStyle name="Uwaga 3 21" xfId="4069" xr:uid="{00000000-0005-0000-0000-0000A1D30000}"/>
    <cellStyle name="Uwaga 3 21 10" xfId="36175" xr:uid="{00000000-0005-0000-0000-0000A2D30000}"/>
    <cellStyle name="Uwaga 3 21 11" xfId="39371" xr:uid="{00000000-0005-0000-0000-0000A3D30000}"/>
    <cellStyle name="Uwaga 3 21 12" xfId="42570" xr:uid="{00000000-0005-0000-0000-0000A4D30000}"/>
    <cellStyle name="Uwaga 3 21 13" xfId="45757" xr:uid="{00000000-0005-0000-0000-0000A5D30000}"/>
    <cellStyle name="Uwaga 3 21 14" xfId="49045" xr:uid="{00000000-0005-0000-0000-0000A6D30000}"/>
    <cellStyle name="Uwaga 3 21 15" xfId="52218" xr:uid="{00000000-0005-0000-0000-0000A7D30000}"/>
    <cellStyle name="Uwaga 3 21 16" xfId="55393" xr:uid="{00000000-0005-0000-0000-0000A8D30000}"/>
    <cellStyle name="Uwaga 3 21 17" xfId="57447" xr:uid="{00000000-0005-0000-0000-0000A9D30000}"/>
    <cellStyle name="Uwaga 3 21 18" xfId="60684" xr:uid="{00000000-0005-0000-0000-0000AAD30000}"/>
    <cellStyle name="Uwaga 3 21 2" xfId="11271" xr:uid="{00000000-0005-0000-0000-0000ABD30000}"/>
    <cellStyle name="Uwaga 3 21 3" xfId="13313" xr:uid="{00000000-0005-0000-0000-0000ACD30000}"/>
    <cellStyle name="Uwaga 3 21 4" xfId="17962" xr:uid="{00000000-0005-0000-0000-0000ADD30000}"/>
    <cellStyle name="Uwaga 3 21 5" xfId="20537" xr:uid="{00000000-0005-0000-0000-0000AED30000}"/>
    <cellStyle name="Uwaga 3 21 6" xfId="23847" xr:uid="{00000000-0005-0000-0000-0000AFD30000}"/>
    <cellStyle name="Uwaga 3 21 7" xfId="27162" xr:uid="{00000000-0005-0000-0000-0000B0D30000}"/>
    <cellStyle name="Uwaga 3 21 8" xfId="30396" xr:uid="{00000000-0005-0000-0000-0000B1D30000}"/>
    <cellStyle name="Uwaga 3 21 9" xfId="33713" xr:uid="{00000000-0005-0000-0000-0000B2D30000}"/>
    <cellStyle name="Uwaga 3 22" xfId="4363" xr:uid="{00000000-0005-0000-0000-0000B3D30000}"/>
    <cellStyle name="Uwaga 3 22 10" xfId="42859" xr:uid="{00000000-0005-0000-0000-0000B4D30000}"/>
    <cellStyle name="Uwaga 3 22 11" xfId="46051" xr:uid="{00000000-0005-0000-0000-0000B5D30000}"/>
    <cellStyle name="Uwaga 3 22 12" xfId="49328" xr:uid="{00000000-0005-0000-0000-0000B6D30000}"/>
    <cellStyle name="Uwaga 3 22 13" xfId="52511" xr:uid="{00000000-0005-0000-0000-0000B7D30000}"/>
    <cellStyle name="Uwaga 3 22 14" xfId="57726" xr:uid="{00000000-0005-0000-0000-0000B8D30000}"/>
    <cellStyle name="Uwaga 3 22 15" xfId="60963" xr:uid="{00000000-0005-0000-0000-0000B9D30000}"/>
    <cellStyle name="Uwaga 3 22 2" xfId="13601" xr:uid="{00000000-0005-0000-0000-0000BAD30000}"/>
    <cellStyle name="Uwaga 3 22 3" xfId="7580" xr:uid="{00000000-0005-0000-0000-0000BBD30000}"/>
    <cellStyle name="Uwaga 3 22 4" xfId="20831" xr:uid="{00000000-0005-0000-0000-0000BCD30000}"/>
    <cellStyle name="Uwaga 3 22 5" xfId="24141" xr:uid="{00000000-0005-0000-0000-0000BDD30000}"/>
    <cellStyle name="Uwaga 3 22 6" xfId="27455" xr:uid="{00000000-0005-0000-0000-0000BED30000}"/>
    <cellStyle name="Uwaga 3 22 7" xfId="30690" xr:uid="{00000000-0005-0000-0000-0000BFD30000}"/>
    <cellStyle name="Uwaga 3 22 8" xfId="36459" xr:uid="{00000000-0005-0000-0000-0000C0D30000}"/>
    <cellStyle name="Uwaga 3 22 9" xfId="39664" xr:uid="{00000000-0005-0000-0000-0000C1D30000}"/>
    <cellStyle name="Uwaga 3 23" xfId="4158" xr:uid="{00000000-0005-0000-0000-0000C2D30000}"/>
    <cellStyle name="Uwaga 3 23 10" xfId="42659" xr:uid="{00000000-0005-0000-0000-0000C3D30000}"/>
    <cellStyle name="Uwaga 3 23 11" xfId="45846" xr:uid="{00000000-0005-0000-0000-0000C4D30000}"/>
    <cellStyle name="Uwaga 3 23 12" xfId="49134" xr:uid="{00000000-0005-0000-0000-0000C5D30000}"/>
    <cellStyle name="Uwaga 3 23 13" xfId="52306" xr:uid="{00000000-0005-0000-0000-0000C6D30000}"/>
    <cellStyle name="Uwaga 3 23 14" xfId="57532" xr:uid="{00000000-0005-0000-0000-0000C7D30000}"/>
    <cellStyle name="Uwaga 3 23 15" xfId="60769" xr:uid="{00000000-0005-0000-0000-0000C8D30000}"/>
    <cellStyle name="Uwaga 3 23 2" xfId="13402" xr:uid="{00000000-0005-0000-0000-0000C9D30000}"/>
    <cellStyle name="Uwaga 3 23 3" xfId="7395" xr:uid="{00000000-0005-0000-0000-0000CAD30000}"/>
    <cellStyle name="Uwaga 3 23 4" xfId="20626" xr:uid="{00000000-0005-0000-0000-0000CBD30000}"/>
    <cellStyle name="Uwaga 3 23 5" xfId="23936" xr:uid="{00000000-0005-0000-0000-0000CCD30000}"/>
    <cellStyle name="Uwaga 3 23 6" xfId="27251" xr:uid="{00000000-0005-0000-0000-0000CDD30000}"/>
    <cellStyle name="Uwaga 3 23 7" xfId="30485" xr:uid="{00000000-0005-0000-0000-0000CED30000}"/>
    <cellStyle name="Uwaga 3 23 8" xfId="36264" xr:uid="{00000000-0005-0000-0000-0000CFD30000}"/>
    <cellStyle name="Uwaga 3 23 9" xfId="39460" xr:uid="{00000000-0005-0000-0000-0000D0D30000}"/>
    <cellStyle name="Uwaga 3 24" xfId="4422" xr:uid="{00000000-0005-0000-0000-0000D1D30000}"/>
    <cellStyle name="Uwaga 3 24 10" xfId="42916" xr:uid="{00000000-0005-0000-0000-0000D2D30000}"/>
    <cellStyle name="Uwaga 3 24 11" xfId="46110" xr:uid="{00000000-0005-0000-0000-0000D3D30000}"/>
    <cellStyle name="Uwaga 3 24 12" xfId="49385" xr:uid="{00000000-0005-0000-0000-0000D4D30000}"/>
    <cellStyle name="Uwaga 3 24 13" xfId="52570" xr:uid="{00000000-0005-0000-0000-0000D5D30000}"/>
    <cellStyle name="Uwaga 3 24 14" xfId="57780" xr:uid="{00000000-0005-0000-0000-0000D6D30000}"/>
    <cellStyle name="Uwaga 3 24 15" xfId="61017" xr:uid="{00000000-0005-0000-0000-0000D7D30000}"/>
    <cellStyle name="Uwaga 3 24 2" xfId="13660" xr:uid="{00000000-0005-0000-0000-0000D8D30000}"/>
    <cellStyle name="Uwaga 3 24 3" xfId="7625" xr:uid="{00000000-0005-0000-0000-0000D9D30000}"/>
    <cellStyle name="Uwaga 3 24 4" xfId="20890" xr:uid="{00000000-0005-0000-0000-0000DAD30000}"/>
    <cellStyle name="Uwaga 3 24 5" xfId="24200" xr:uid="{00000000-0005-0000-0000-0000DBD30000}"/>
    <cellStyle name="Uwaga 3 24 6" xfId="27514" xr:uid="{00000000-0005-0000-0000-0000DCD30000}"/>
    <cellStyle name="Uwaga 3 24 7" xfId="30749" xr:uid="{00000000-0005-0000-0000-0000DDD30000}"/>
    <cellStyle name="Uwaga 3 24 8" xfId="36516" xr:uid="{00000000-0005-0000-0000-0000DED30000}"/>
    <cellStyle name="Uwaga 3 24 9" xfId="39723" xr:uid="{00000000-0005-0000-0000-0000DFD30000}"/>
    <cellStyle name="Uwaga 3 25" xfId="4480" xr:uid="{00000000-0005-0000-0000-0000E0D30000}"/>
    <cellStyle name="Uwaga 3 25 10" xfId="42971" xr:uid="{00000000-0005-0000-0000-0000E1D30000}"/>
    <cellStyle name="Uwaga 3 25 11" xfId="46168" xr:uid="{00000000-0005-0000-0000-0000E2D30000}"/>
    <cellStyle name="Uwaga 3 25 12" xfId="49440" xr:uid="{00000000-0005-0000-0000-0000E3D30000}"/>
    <cellStyle name="Uwaga 3 25 13" xfId="52628" xr:uid="{00000000-0005-0000-0000-0000E4D30000}"/>
    <cellStyle name="Uwaga 3 25 14" xfId="57833" xr:uid="{00000000-0005-0000-0000-0000E5D30000}"/>
    <cellStyle name="Uwaga 3 25 15" xfId="61070" xr:uid="{00000000-0005-0000-0000-0000E6D30000}"/>
    <cellStyle name="Uwaga 3 25 2" xfId="13717" xr:uid="{00000000-0005-0000-0000-0000E7D30000}"/>
    <cellStyle name="Uwaga 3 25 3" xfId="7678" xr:uid="{00000000-0005-0000-0000-0000E8D30000}"/>
    <cellStyle name="Uwaga 3 25 4" xfId="20948" xr:uid="{00000000-0005-0000-0000-0000E9D30000}"/>
    <cellStyle name="Uwaga 3 25 5" xfId="24258" xr:uid="{00000000-0005-0000-0000-0000EAD30000}"/>
    <cellStyle name="Uwaga 3 25 6" xfId="27571" xr:uid="{00000000-0005-0000-0000-0000EBD30000}"/>
    <cellStyle name="Uwaga 3 25 7" xfId="30807" xr:uid="{00000000-0005-0000-0000-0000ECD30000}"/>
    <cellStyle name="Uwaga 3 25 8" xfId="36571" xr:uid="{00000000-0005-0000-0000-0000EDD30000}"/>
    <cellStyle name="Uwaga 3 25 9" xfId="39781" xr:uid="{00000000-0005-0000-0000-0000EED30000}"/>
    <cellStyle name="Uwaga 3 26" xfId="4534" xr:uid="{00000000-0005-0000-0000-0000EFD30000}"/>
    <cellStyle name="Uwaga 3 26 10" xfId="43023" xr:uid="{00000000-0005-0000-0000-0000F0D30000}"/>
    <cellStyle name="Uwaga 3 26 11" xfId="46222" xr:uid="{00000000-0005-0000-0000-0000F1D30000}"/>
    <cellStyle name="Uwaga 3 26 12" xfId="49491" xr:uid="{00000000-0005-0000-0000-0000F2D30000}"/>
    <cellStyle name="Uwaga 3 26 13" xfId="52682" xr:uid="{00000000-0005-0000-0000-0000F3D30000}"/>
    <cellStyle name="Uwaga 3 26 14" xfId="57883" xr:uid="{00000000-0005-0000-0000-0000F4D30000}"/>
    <cellStyle name="Uwaga 3 26 15" xfId="61120" xr:uid="{00000000-0005-0000-0000-0000F5D30000}"/>
    <cellStyle name="Uwaga 3 26 2" xfId="13770" xr:uid="{00000000-0005-0000-0000-0000F6D30000}"/>
    <cellStyle name="Uwaga 3 26 3" xfId="7728" xr:uid="{00000000-0005-0000-0000-0000F7D30000}"/>
    <cellStyle name="Uwaga 3 26 4" xfId="21002" xr:uid="{00000000-0005-0000-0000-0000F8D30000}"/>
    <cellStyle name="Uwaga 3 26 5" xfId="24312" xr:uid="{00000000-0005-0000-0000-0000F9D30000}"/>
    <cellStyle name="Uwaga 3 26 6" xfId="27624" xr:uid="{00000000-0005-0000-0000-0000FAD30000}"/>
    <cellStyle name="Uwaga 3 26 7" xfId="30861" xr:uid="{00000000-0005-0000-0000-0000FBD30000}"/>
    <cellStyle name="Uwaga 3 26 8" xfId="36622" xr:uid="{00000000-0005-0000-0000-0000FCD30000}"/>
    <cellStyle name="Uwaga 3 26 9" xfId="39835" xr:uid="{00000000-0005-0000-0000-0000FDD30000}"/>
    <cellStyle name="Uwaga 3 27" xfId="4590" xr:uid="{00000000-0005-0000-0000-0000FED30000}"/>
    <cellStyle name="Uwaga 3 27 10" xfId="43077" xr:uid="{00000000-0005-0000-0000-0000FFD30000}"/>
    <cellStyle name="Uwaga 3 27 11" xfId="46278" xr:uid="{00000000-0005-0000-0000-000000D40000}"/>
    <cellStyle name="Uwaga 3 27 12" xfId="49545" xr:uid="{00000000-0005-0000-0000-000001D40000}"/>
    <cellStyle name="Uwaga 3 27 13" xfId="52738" xr:uid="{00000000-0005-0000-0000-000002D40000}"/>
    <cellStyle name="Uwaga 3 27 14" xfId="57936" xr:uid="{00000000-0005-0000-0000-000003D40000}"/>
    <cellStyle name="Uwaga 3 27 15" xfId="61173" xr:uid="{00000000-0005-0000-0000-000004D40000}"/>
    <cellStyle name="Uwaga 3 27 2" xfId="13826" xr:uid="{00000000-0005-0000-0000-000005D40000}"/>
    <cellStyle name="Uwaga 3 27 3" xfId="7781" xr:uid="{00000000-0005-0000-0000-000006D40000}"/>
    <cellStyle name="Uwaga 3 27 4" xfId="21058" xr:uid="{00000000-0005-0000-0000-000007D40000}"/>
    <cellStyle name="Uwaga 3 27 5" xfId="24368" xr:uid="{00000000-0005-0000-0000-000008D40000}"/>
    <cellStyle name="Uwaga 3 27 6" xfId="27680" xr:uid="{00000000-0005-0000-0000-000009D40000}"/>
    <cellStyle name="Uwaga 3 27 7" xfId="30917" xr:uid="{00000000-0005-0000-0000-00000AD40000}"/>
    <cellStyle name="Uwaga 3 27 8" xfId="36677" xr:uid="{00000000-0005-0000-0000-00000BD40000}"/>
    <cellStyle name="Uwaga 3 27 9" xfId="39890" xr:uid="{00000000-0005-0000-0000-00000CD40000}"/>
    <cellStyle name="Uwaga 3 28" xfId="4637" xr:uid="{00000000-0005-0000-0000-00000DD40000}"/>
    <cellStyle name="Uwaga 3 28 10" xfId="43123" xr:uid="{00000000-0005-0000-0000-00000ED40000}"/>
    <cellStyle name="Uwaga 3 28 11" xfId="46325" xr:uid="{00000000-0005-0000-0000-00000FD40000}"/>
    <cellStyle name="Uwaga 3 28 12" xfId="49591" xr:uid="{00000000-0005-0000-0000-000010D40000}"/>
    <cellStyle name="Uwaga 3 28 13" xfId="52785" xr:uid="{00000000-0005-0000-0000-000011D40000}"/>
    <cellStyle name="Uwaga 3 28 14" xfId="57982" xr:uid="{00000000-0005-0000-0000-000012D40000}"/>
    <cellStyle name="Uwaga 3 28 15" xfId="61219" xr:uid="{00000000-0005-0000-0000-000013D40000}"/>
    <cellStyle name="Uwaga 3 28 2" xfId="13873" xr:uid="{00000000-0005-0000-0000-000014D40000}"/>
    <cellStyle name="Uwaga 3 28 3" xfId="7827" xr:uid="{00000000-0005-0000-0000-000015D40000}"/>
    <cellStyle name="Uwaga 3 28 4" xfId="21105" xr:uid="{00000000-0005-0000-0000-000016D40000}"/>
    <cellStyle name="Uwaga 3 28 5" xfId="24415" xr:uid="{00000000-0005-0000-0000-000017D40000}"/>
    <cellStyle name="Uwaga 3 28 6" xfId="27727" xr:uid="{00000000-0005-0000-0000-000018D40000}"/>
    <cellStyle name="Uwaga 3 28 7" xfId="30964" xr:uid="{00000000-0005-0000-0000-000019D40000}"/>
    <cellStyle name="Uwaga 3 28 8" xfId="36724" xr:uid="{00000000-0005-0000-0000-00001AD40000}"/>
    <cellStyle name="Uwaga 3 28 9" xfId="39937" xr:uid="{00000000-0005-0000-0000-00001BD40000}"/>
    <cellStyle name="Uwaga 3 29" xfId="4691" xr:uid="{00000000-0005-0000-0000-00001CD40000}"/>
    <cellStyle name="Uwaga 3 29 10" xfId="43174" xr:uid="{00000000-0005-0000-0000-00001DD40000}"/>
    <cellStyle name="Uwaga 3 29 11" xfId="46379" xr:uid="{00000000-0005-0000-0000-00001ED40000}"/>
    <cellStyle name="Uwaga 3 29 12" xfId="49642" xr:uid="{00000000-0005-0000-0000-00001FD40000}"/>
    <cellStyle name="Uwaga 3 29 13" xfId="52839" xr:uid="{00000000-0005-0000-0000-000020D40000}"/>
    <cellStyle name="Uwaga 3 29 14" xfId="58033" xr:uid="{00000000-0005-0000-0000-000021D40000}"/>
    <cellStyle name="Uwaga 3 29 15" xfId="61270" xr:uid="{00000000-0005-0000-0000-000022D40000}"/>
    <cellStyle name="Uwaga 3 29 2" xfId="13926" xr:uid="{00000000-0005-0000-0000-000023D40000}"/>
    <cellStyle name="Uwaga 3 29 3" xfId="7878" xr:uid="{00000000-0005-0000-0000-000024D40000}"/>
    <cellStyle name="Uwaga 3 29 4" xfId="21159" xr:uid="{00000000-0005-0000-0000-000025D40000}"/>
    <cellStyle name="Uwaga 3 29 5" xfId="24469" xr:uid="{00000000-0005-0000-0000-000026D40000}"/>
    <cellStyle name="Uwaga 3 29 6" xfId="27781" xr:uid="{00000000-0005-0000-0000-000027D40000}"/>
    <cellStyle name="Uwaga 3 29 7" xfId="31018" xr:uid="{00000000-0005-0000-0000-000028D40000}"/>
    <cellStyle name="Uwaga 3 29 8" xfId="36776" xr:uid="{00000000-0005-0000-0000-000029D40000}"/>
    <cellStyle name="Uwaga 3 29 9" xfId="39991" xr:uid="{00000000-0005-0000-0000-00002AD40000}"/>
    <cellStyle name="Uwaga 3 3" xfId="1679" xr:uid="{00000000-0005-0000-0000-00002BD40000}"/>
    <cellStyle name="Uwaga 3 3 10" xfId="31331" xr:uid="{00000000-0005-0000-0000-00002CD40000}"/>
    <cellStyle name="Uwaga 3 3 11" xfId="18358" xr:uid="{00000000-0005-0000-0000-00002DD40000}"/>
    <cellStyle name="Uwaga 3 3 12" xfId="36981" xr:uid="{00000000-0005-0000-0000-00002ED40000}"/>
    <cellStyle name="Uwaga 3 3 13" xfId="40213" xr:uid="{00000000-0005-0000-0000-00002FD40000}"/>
    <cellStyle name="Uwaga 3 3 14" xfId="43367" xr:uid="{00000000-0005-0000-0000-000030D40000}"/>
    <cellStyle name="Uwaga 3 3 15" xfId="46688" xr:uid="{00000000-0005-0000-0000-000031D40000}"/>
    <cellStyle name="Uwaga 3 3 16" xfId="49833" xr:uid="{00000000-0005-0000-0000-000032D40000}"/>
    <cellStyle name="Uwaga 3 3 17" xfId="53061" xr:uid="{00000000-0005-0000-0000-000033D40000}"/>
    <cellStyle name="Uwaga 3 3 18" xfId="52967" xr:uid="{00000000-0005-0000-0000-000034D40000}"/>
    <cellStyle name="Uwaga 3 3 19" xfId="58344" xr:uid="{00000000-0005-0000-0000-000035D40000}"/>
    <cellStyle name="Uwaga 3 3 2" xfId="8889" xr:uid="{00000000-0005-0000-0000-000036D40000}"/>
    <cellStyle name="Uwaga 3 3 3" xfId="8501" xr:uid="{00000000-0005-0000-0000-000037D40000}"/>
    <cellStyle name="Uwaga 3 3 4" xfId="5058" xr:uid="{00000000-0005-0000-0000-000038D40000}"/>
    <cellStyle name="Uwaga 3 3 5" xfId="15575" xr:uid="{00000000-0005-0000-0000-000039D40000}"/>
    <cellStyle name="Uwaga 3 3 6" xfId="14522" xr:uid="{00000000-0005-0000-0000-00003AD40000}"/>
    <cellStyle name="Uwaga 3 3 7" xfId="21457" xr:uid="{00000000-0005-0000-0000-00003BD40000}"/>
    <cellStyle name="Uwaga 3 3 8" xfId="24780" xr:uid="{00000000-0005-0000-0000-00003CD40000}"/>
    <cellStyle name="Uwaga 3 3 9" xfId="28006" xr:uid="{00000000-0005-0000-0000-00003DD40000}"/>
    <cellStyle name="Uwaga 3 30" xfId="4743" xr:uid="{00000000-0005-0000-0000-00003ED40000}"/>
    <cellStyle name="Uwaga 3 30 10" xfId="43224" xr:uid="{00000000-0005-0000-0000-00003FD40000}"/>
    <cellStyle name="Uwaga 3 30 11" xfId="46431" xr:uid="{00000000-0005-0000-0000-000040D40000}"/>
    <cellStyle name="Uwaga 3 30 12" xfId="49691" xr:uid="{00000000-0005-0000-0000-000041D40000}"/>
    <cellStyle name="Uwaga 3 30 13" xfId="52891" xr:uid="{00000000-0005-0000-0000-000042D40000}"/>
    <cellStyle name="Uwaga 3 30 14" xfId="58082" xr:uid="{00000000-0005-0000-0000-000043D40000}"/>
    <cellStyle name="Uwaga 3 30 15" xfId="61319" xr:uid="{00000000-0005-0000-0000-000044D40000}"/>
    <cellStyle name="Uwaga 3 30 2" xfId="13977" xr:uid="{00000000-0005-0000-0000-000045D40000}"/>
    <cellStyle name="Uwaga 3 30 3" xfId="7927" xr:uid="{00000000-0005-0000-0000-000046D40000}"/>
    <cellStyle name="Uwaga 3 30 4" xfId="21211" xr:uid="{00000000-0005-0000-0000-000047D40000}"/>
    <cellStyle name="Uwaga 3 30 5" xfId="24521" xr:uid="{00000000-0005-0000-0000-000048D40000}"/>
    <cellStyle name="Uwaga 3 30 6" xfId="27833" xr:uid="{00000000-0005-0000-0000-000049D40000}"/>
    <cellStyle name="Uwaga 3 30 7" xfId="31070" xr:uid="{00000000-0005-0000-0000-00004AD40000}"/>
    <cellStyle name="Uwaga 3 30 8" xfId="36827" xr:uid="{00000000-0005-0000-0000-00004BD40000}"/>
    <cellStyle name="Uwaga 3 30 9" xfId="40042" xr:uid="{00000000-0005-0000-0000-00004CD40000}"/>
    <cellStyle name="Uwaga 3 31" xfId="4794" xr:uid="{00000000-0005-0000-0000-00004DD40000}"/>
    <cellStyle name="Uwaga 3 31 10" xfId="43273" xr:uid="{00000000-0005-0000-0000-00004ED40000}"/>
    <cellStyle name="Uwaga 3 31 11" xfId="46482" xr:uid="{00000000-0005-0000-0000-00004FD40000}"/>
    <cellStyle name="Uwaga 3 31 12" xfId="49740" xr:uid="{00000000-0005-0000-0000-000050D40000}"/>
    <cellStyle name="Uwaga 3 31 13" xfId="52942" xr:uid="{00000000-0005-0000-0000-000051D40000}"/>
    <cellStyle name="Uwaga 3 31 14" xfId="58131" xr:uid="{00000000-0005-0000-0000-000052D40000}"/>
    <cellStyle name="Uwaga 3 31 15" xfId="61368" xr:uid="{00000000-0005-0000-0000-000053D40000}"/>
    <cellStyle name="Uwaga 3 31 2" xfId="14028" xr:uid="{00000000-0005-0000-0000-000054D40000}"/>
    <cellStyle name="Uwaga 3 31 3" xfId="7976" xr:uid="{00000000-0005-0000-0000-000055D40000}"/>
    <cellStyle name="Uwaga 3 31 4" xfId="21262" xr:uid="{00000000-0005-0000-0000-000056D40000}"/>
    <cellStyle name="Uwaga 3 31 5" xfId="24572" xr:uid="{00000000-0005-0000-0000-000057D40000}"/>
    <cellStyle name="Uwaga 3 31 6" xfId="27884" xr:uid="{00000000-0005-0000-0000-000058D40000}"/>
    <cellStyle name="Uwaga 3 31 7" xfId="31121" xr:uid="{00000000-0005-0000-0000-000059D40000}"/>
    <cellStyle name="Uwaga 3 31 8" xfId="36877" xr:uid="{00000000-0005-0000-0000-00005AD40000}"/>
    <cellStyle name="Uwaga 3 31 9" xfId="40093" xr:uid="{00000000-0005-0000-0000-00005BD40000}"/>
    <cellStyle name="Uwaga 3 4" xfId="2493" xr:uid="{00000000-0005-0000-0000-00005CD40000}"/>
    <cellStyle name="Uwaga 3 4 10" xfId="32137" xr:uid="{00000000-0005-0000-0000-00005DD40000}"/>
    <cellStyle name="Uwaga 3 4 11" xfId="34607" xr:uid="{00000000-0005-0000-0000-00005ED40000}"/>
    <cellStyle name="Uwaga 3 4 12" xfId="37795" xr:uid="{00000000-0005-0000-0000-00005FD40000}"/>
    <cellStyle name="Uwaga 3 4 13" xfId="41005" xr:uid="{00000000-0005-0000-0000-000060D40000}"/>
    <cellStyle name="Uwaga 3 4 14" xfId="44181" xr:uid="{00000000-0005-0000-0000-000061D40000}"/>
    <cellStyle name="Uwaga 3 4 15" xfId="47480" xr:uid="{00000000-0005-0000-0000-000062D40000}"/>
    <cellStyle name="Uwaga 3 4 16" xfId="50645" xr:uid="{00000000-0005-0000-0000-000063D40000}"/>
    <cellStyle name="Uwaga 3 4 17" xfId="53841" xr:uid="{00000000-0005-0000-0000-000064D40000}"/>
    <cellStyle name="Uwaga 3 4 18" xfId="55895" xr:uid="{00000000-0005-0000-0000-000065D40000}"/>
    <cellStyle name="Uwaga 3 4 19" xfId="59132" xr:uid="{00000000-0005-0000-0000-000066D40000}"/>
    <cellStyle name="Uwaga 3 4 2" xfId="9695" xr:uid="{00000000-0005-0000-0000-000067D40000}"/>
    <cellStyle name="Uwaga 3 4 3" xfId="11737" xr:uid="{00000000-0005-0000-0000-000068D40000}"/>
    <cellStyle name="Uwaga 3 4 4" xfId="5861" xr:uid="{00000000-0005-0000-0000-000069D40000}"/>
    <cellStyle name="Uwaga 3 4 5" xfId="16386" xr:uid="{00000000-0005-0000-0000-00006AD40000}"/>
    <cellStyle name="Uwaga 3 4 6" xfId="18961" xr:uid="{00000000-0005-0000-0000-00006BD40000}"/>
    <cellStyle name="Uwaga 3 4 7" xfId="22271" xr:uid="{00000000-0005-0000-0000-00006CD40000}"/>
    <cellStyle name="Uwaga 3 4 8" xfId="25591" xr:uid="{00000000-0005-0000-0000-00006DD40000}"/>
    <cellStyle name="Uwaga 3 4 9" xfId="28820" xr:uid="{00000000-0005-0000-0000-00006ED40000}"/>
    <cellStyle name="Uwaga 3 5" xfId="2632" xr:uid="{00000000-0005-0000-0000-00006FD40000}"/>
    <cellStyle name="Uwaga 3 5 10" xfId="32276" xr:uid="{00000000-0005-0000-0000-000070D40000}"/>
    <cellStyle name="Uwaga 3 5 11" xfId="34746" xr:uid="{00000000-0005-0000-0000-000071D40000}"/>
    <cellStyle name="Uwaga 3 5 12" xfId="37934" xr:uid="{00000000-0005-0000-0000-000072D40000}"/>
    <cellStyle name="Uwaga 3 5 13" xfId="41144" xr:uid="{00000000-0005-0000-0000-000073D40000}"/>
    <cellStyle name="Uwaga 3 5 14" xfId="44320" xr:uid="{00000000-0005-0000-0000-000074D40000}"/>
    <cellStyle name="Uwaga 3 5 15" xfId="47619" xr:uid="{00000000-0005-0000-0000-000075D40000}"/>
    <cellStyle name="Uwaga 3 5 16" xfId="50784" xr:uid="{00000000-0005-0000-0000-000076D40000}"/>
    <cellStyle name="Uwaga 3 5 17" xfId="53979" xr:uid="{00000000-0005-0000-0000-000077D40000}"/>
    <cellStyle name="Uwaga 3 5 18" xfId="56033" xr:uid="{00000000-0005-0000-0000-000078D40000}"/>
    <cellStyle name="Uwaga 3 5 19" xfId="59270" xr:uid="{00000000-0005-0000-0000-000079D40000}"/>
    <cellStyle name="Uwaga 3 5 2" xfId="9834" xr:uid="{00000000-0005-0000-0000-00007AD40000}"/>
    <cellStyle name="Uwaga 3 5 3" xfId="11876" xr:uid="{00000000-0005-0000-0000-00007BD40000}"/>
    <cellStyle name="Uwaga 3 5 4" xfId="6000" xr:uid="{00000000-0005-0000-0000-00007CD40000}"/>
    <cellStyle name="Uwaga 3 5 5" xfId="16525" xr:uid="{00000000-0005-0000-0000-00007DD40000}"/>
    <cellStyle name="Uwaga 3 5 6" xfId="19100" xr:uid="{00000000-0005-0000-0000-00007ED40000}"/>
    <cellStyle name="Uwaga 3 5 7" xfId="22410" xr:uid="{00000000-0005-0000-0000-00007FD40000}"/>
    <cellStyle name="Uwaga 3 5 8" xfId="25730" xr:uid="{00000000-0005-0000-0000-000080D40000}"/>
    <cellStyle name="Uwaga 3 5 9" xfId="28959" xr:uid="{00000000-0005-0000-0000-000081D40000}"/>
    <cellStyle name="Uwaga 3 6" xfId="1733" xr:uid="{00000000-0005-0000-0000-000082D40000}"/>
    <cellStyle name="Uwaga 3 6 10" xfId="31385" xr:uid="{00000000-0005-0000-0000-000083D40000}"/>
    <cellStyle name="Uwaga 3 6 11" xfId="18487" xr:uid="{00000000-0005-0000-0000-000084D40000}"/>
    <cellStyle name="Uwaga 3 6 12" xfId="37035" xr:uid="{00000000-0005-0000-0000-000085D40000}"/>
    <cellStyle name="Uwaga 3 6 13" xfId="40267" xr:uid="{00000000-0005-0000-0000-000086D40000}"/>
    <cellStyle name="Uwaga 3 6 14" xfId="43421" xr:uid="{00000000-0005-0000-0000-000087D40000}"/>
    <cellStyle name="Uwaga 3 6 15" xfId="46742" xr:uid="{00000000-0005-0000-0000-000088D40000}"/>
    <cellStyle name="Uwaga 3 6 16" xfId="49887" xr:uid="{00000000-0005-0000-0000-000089D40000}"/>
    <cellStyle name="Uwaga 3 6 17" xfId="53114" xr:uid="{00000000-0005-0000-0000-00008AD40000}"/>
    <cellStyle name="Uwaga 3 6 18" xfId="34274" xr:uid="{00000000-0005-0000-0000-00008BD40000}"/>
    <cellStyle name="Uwaga 3 6 19" xfId="58397" xr:uid="{00000000-0005-0000-0000-00008CD40000}"/>
    <cellStyle name="Uwaga 3 6 2" xfId="8943" xr:uid="{00000000-0005-0000-0000-00008DD40000}"/>
    <cellStyle name="Uwaga 3 6 3" xfId="8447" xr:uid="{00000000-0005-0000-0000-00008ED40000}"/>
    <cellStyle name="Uwaga 3 6 4" xfId="5112" xr:uid="{00000000-0005-0000-0000-00008FD40000}"/>
    <cellStyle name="Uwaga 3 6 5" xfId="15629" xr:uid="{00000000-0005-0000-0000-000090D40000}"/>
    <cellStyle name="Uwaga 3 6 6" xfId="14468" xr:uid="{00000000-0005-0000-0000-000091D40000}"/>
    <cellStyle name="Uwaga 3 6 7" xfId="21511" xr:uid="{00000000-0005-0000-0000-000092D40000}"/>
    <cellStyle name="Uwaga 3 6 8" xfId="24833" xr:uid="{00000000-0005-0000-0000-000093D40000}"/>
    <cellStyle name="Uwaga 3 6 9" xfId="28060" xr:uid="{00000000-0005-0000-0000-000094D40000}"/>
    <cellStyle name="Uwaga 3 7" xfId="2852" xr:uid="{00000000-0005-0000-0000-000095D40000}"/>
    <cellStyle name="Uwaga 3 7 10" xfId="32496" xr:uid="{00000000-0005-0000-0000-000096D40000}"/>
    <cellStyle name="Uwaga 3 7 11" xfId="34966" xr:uid="{00000000-0005-0000-0000-000097D40000}"/>
    <cellStyle name="Uwaga 3 7 12" xfId="38154" xr:uid="{00000000-0005-0000-0000-000098D40000}"/>
    <cellStyle name="Uwaga 3 7 13" xfId="41361" xr:uid="{00000000-0005-0000-0000-000099D40000}"/>
    <cellStyle name="Uwaga 3 7 14" xfId="44540" xr:uid="{00000000-0005-0000-0000-00009AD40000}"/>
    <cellStyle name="Uwaga 3 7 15" xfId="47836" xr:uid="{00000000-0005-0000-0000-00009BD40000}"/>
    <cellStyle name="Uwaga 3 7 16" xfId="51004" xr:uid="{00000000-0005-0000-0000-00009CD40000}"/>
    <cellStyle name="Uwaga 3 7 17" xfId="54194" xr:uid="{00000000-0005-0000-0000-00009DD40000}"/>
    <cellStyle name="Uwaga 3 7 18" xfId="56248" xr:uid="{00000000-0005-0000-0000-00009ED40000}"/>
    <cellStyle name="Uwaga 3 7 19" xfId="59485" xr:uid="{00000000-0005-0000-0000-00009FD40000}"/>
    <cellStyle name="Uwaga 3 7 2" xfId="10054" xr:uid="{00000000-0005-0000-0000-0000A0D40000}"/>
    <cellStyle name="Uwaga 3 7 3" xfId="12096" xr:uid="{00000000-0005-0000-0000-0000A1D40000}"/>
    <cellStyle name="Uwaga 3 7 4" xfId="6220" xr:uid="{00000000-0005-0000-0000-0000A2D40000}"/>
    <cellStyle name="Uwaga 3 7 5" xfId="16745" xr:uid="{00000000-0005-0000-0000-0000A3D40000}"/>
    <cellStyle name="Uwaga 3 7 6" xfId="19320" xr:uid="{00000000-0005-0000-0000-0000A4D40000}"/>
    <cellStyle name="Uwaga 3 7 7" xfId="22630" xr:uid="{00000000-0005-0000-0000-0000A5D40000}"/>
    <cellStyle name="Uwaga 3 7 8" xfId="25948" xr:uid="{00000000-0005-0000-0000-0000A6D40000}"/>
    <cellStyle name="Uwaga 3 7 9" xfId="29179" xr:uid="{00000000-0005-0000-0000-0000A7D40000}"/>
    <cellStyle name="Uwaga 3 8" xfId="2956" xr:uid="{00000000-0005-0000-0000-0000A8D40000}"/>
    <cellStyle name="Uwaga 3 8 10" xfId="32600" xr:uid="{00000000-0005-0000-0000-0000A9D40000}"/>
    <cellStyle name="Uwaga 3 8 11" xfId="35070" xr:uid="{00000000-0005-0000-0000-0000AAD40000}"/>
    <cellStyle name="Uwaga 3 8 12" xfId="38258" xr:uid="{00000000-0005-0000-0000-0000ABD40000}"/>
    <cellStyle name="Uwaga 3 8 13" xfId="41465" xr:uid="{00000000-0005-0000-0000-0000ACD40000}"/>
    <cellStyle name="Uwaga 3 8 14" xfId="44644" xr:uid="{00000000-0005-0000-0000-0000ADD40000}"/>
    <cellStyle name="Uwaga 3 8 15" xfId="47940" xr:uid="{00000000-0005-0000-0000-0000AED40000}"/>
    <cellStyle name="Uwaga 3 8 16" xfId="51108" xr:uid="{00000000-0005-0000-0000-0000AFD40000}"/>
    <cellStyle name="Uwaga 3 8 17" xfId="54297" xr:uid="{00000000-0005-0000-0000-0000B0D40000}"/>
    <cellStyle name="Uwaga 3 8 18" xfId="56351" xr:uid="{00000000-0005-0000-0000-0000B1D40000}"/>
    <cellStyle name="Uwaga 3 8 19" xfId="59588" xr:uid="{00000000-0005-0000-0000-0000B2D40000}"/>
    <cellStyle name="Uwaga 3 8 2" xfId="10158" xr:uid="{00000000-0005-0000-0000-0000B3D40000}"/>
    <cellStyle name="Uwaga 3 8 3" xfId="12200" xr:uid="{00000000-0005-0000-0000-0000B4D40000}"/>
    <cellStyle name="Uwaga 3 8 4" xfId="6324" xr:uid="{00000000-0005-0000-0000-0000B5D40000}"/>
    <cellStyle name="Uwaga 3 8 5" xfId="16849" xr:uid="{00000000-0005-0000-0000-0000B6D40000}"/>
    <cellStyle name="Uwaga 3 8 6" xfId="19424" xr:uid="{00000000-0005-0000-0000-0000B7D40000}"/>
    <cellStyle name="Uwaga 3 8 7" xfId="22734" xr:uid="{00000000-0005-0000-0000-0000B8D40000}"/>
    <cellStyle name="Uwaga 3 8 8" xfId="26051" xr:uid="{00000000-0005-0000-0000-0000B9D40000}"/>
    <cellStyle name="Uwaga 3 8 9" xfId="29283" xr:uid="{00000000-0005-0000-0000-0000BAD40000}"/>
    <cellStyle name="Uwaga 3 9" xfId="3122" xr:uid="{00000000-0005-0000-0000-0000BBD40000}"/>
    <cellStyle name="Uwaga 3 9 10" xfId="32766" xr:uid="{00000000-0005-0000-0000-0000BCD40000}"/>
    <cellStyle name="Uwaga 3 9 11" xfId="35235" xr:uid="{00000000-0005-0000-0000-0000BDD40000}"/>
    <cellStyle name="Uwaga 3 9 12" xfId="38424" xr:uid="{00000000-0005-0000-0000-0000BED40000}"/>
    <cellStyle name="Uwaga 3 9 13" xfId="41630" xr:uid="{00000000-0005-0000-0000-0000BFD40000}"/>
    <cellStyle name="Uwaga 3 9 14" xfId="44810" xr:uid="{00000000-0005-0000-0000-0000C0D40000}"/>
    <cellStyle name="Uwaga 3 9 15" xfId="48105" xr:uid="{00000000-0005-0000-0000-0000C1D40000}"/>
    <cellStyle name="Uwaga 3 9 16" xfId="51273" xr:uid="{00000000-0005-0000-0000-0000C2D40000}"/>
    <cellStyle name="Uwaga 3 9 17" xfId="54461" xr:uid="{00000000-0005-0000-0000-0000C3D40000}"/>
    <cellStyle name="Uwaga 3 9 18" xfId="56515" xr:uid="{00000000-0005-0000-0000-0000C4D40000}"/>
    <cellStyle name="Uwaga 3 9 19" xfId="59752" xr:uid="{00000000-0005-0000-0000-0000C5D40000}"/>
    <cellStyle name="Uwaga 3 9 2" xfId="10324" xr:uid="{00000000-0005-0000-0000-0000C6D40000}"/>
    <cellStyle name="Uwaga 3 9 3" xfId="12366" xr:uid="{00000000-0005-0000-0000-0000C7D40000}"/>
    <cellStyle name="Uwaga 3 9 4" xfId="6490" xr:uid="{00000000-0005-0000-0000-0000C8D40000}"/>
    <cellStyle name="Uwaga 3 9 5" xfId="17015" xr:uid="{00000000-0005-0000-0000-0000C9D40000}"/>
    <cellStyle name="Uwaga 3 9 6" xfId="19590" xr:uid="{00000000-0005-0000-0000-0000CAD40000}"/>
    <cellStyle name="Uwaga 3 9 7" xfId="22900" xr:uid="{00000000-0005-0000-0000-0000CBD40000}"/>
    <cellStyle name="Uwaga 3 9 8" xfId="26216" xr:uid="{00000000-0005-0000-0000-0000CCD40000}"/>
    <cellStyle name="Uwaga 3 9 9" xfId="29449" xr:uid="{00000000-0005-0000-0000-0000CDD40000}"/>
    <cellStyle name="Uwaga 3_~9231450" xfId="62616" xr:uid="{00000000-0005-0000-0000-0000CED40000}"/>
    <cellStyle name="Uwaga 30" xfId="1394" xr:uid="{00000000-0005-0000-0000-0000CFD40000}"/>
    <cellStyle name="Uwaga 30 10" xfId="2735" xr:uid="{00000000-0005-0000-0000-0000D0D40000}"/>
    <cellStyle name="Uwaga 30 10 10" xfId="32379" xr:uid="{00000000-0005-0000-0000-0000D1D40000}"/>
    <cellStyle name="Uwaga 30 10 11" xfId="34849" xr:uid="{00000000-0005-0000-0000-0000D2D40000}"/>
    <cellStyle name="Uwaga 30 10 12" xfId="38037" xr:uid="{00000000-0005-0000-0000-0000D3D40000}"/>
    <cellStyle name="Uwaga 30 10 13" xfId="41246" xr:uid="{00000000-0005-0000-0000-0000D4D40000}"/>
    <cellStyle name="Uwaga 30 10 14" xfId="44423" xr:uid="{00000000-0005-0000-0000-0000D5D40000}"/>
    <cellStyle name="Uwaga 30 10 15" xfId="47721" xr:uid="{00000000-0005-0000-0000-0000D6D40000}"/>
    <cellStyle name="Uwaga 30 10 16" xfId="50887" xr:uid="{00000000-0005-0000-0000-0000D7D40000}"/>
    <cellStyle name="Uwaga 30 10 17" xfId="54080" xr:uid="{00000000-0005-0000-0000-0000D8D40000}"/>
    <cellStyle name="Uwaga 30 10 18" xfId="56134" xr:uid="{00000000-0005-0000-0000-0000D9D40000}"/>
    <cellStyle name="Uwaga 30 10 19" xfId="59371" xr:uid="{00000000-0005-0000-0000-0000DAD40000}"/>
    <cellStyle name="Uwaga 30 10 2" xfId="9937" xr:uid="{00000000-0005-0000-0000-0000DBD40000}"/>
    <cellStyle name="Uwaga 30 10 3" xfId="11979" xr:uid="{00000000-0005-0000-0000-0000DCD40000}"/>
    <cellStyle name="Uwaga 30 10 4" xfId="6103" xr:uid="{00000000-0005-0000-0000-0000DDD40000}"/>
    <cellStyle name="Uwaga 30 10 5" xfId="16628" xr:uid="{00000000-0005-0000-0000-0000DED40000}"/>
    <cellStyle name="Uwaga 30 10 6" xfId="19203" xr:uid="{00000000-0005-0000-0000-0000DFD40000}"/>
    <cellStyle name="Uwaga 30 10 7" xfId="22513" xr:uid="{00000000-0005-0000-0000-0000E0D40000}"/>
    <cellStyle name="Uwaga 30 10 8" xfId="25832" xr:uid="{00000000-0005-0000-0000-0000E1D40000}"/>
    <cellStyle name="Uwaga 30 10 9" xfId="29062" xr:uid="{00000000-0005-0000-0000-0000E2D40000}"/>
    <cellStyle name="Uwaga 30 11" xfId="3371" xr:uid="{00000000-0005-0000-0000-0000E3D40000}"/>
    <cellStyle name="Uwaga 30 11 10" xfId="33015" xr:uid="{00000000-0005-0000-0000-0000E4D40000}"/>
    <cellStyle name="Uwaga 30 11 11" xfId="35483" xr:uid="{00000000-0005-0000-0000-0000E5D40000}"/>
    <cellStyle name="Uwaga 30 11 12" xfId="38673" xr:uid="{00000000-0005-0000-0000-0000E6D40000}"/>
    <cellStyle name="Uwaga 30 11 13" xfId="41878" xr:uid="{00000000-0005-0000-0000-0000E7D40000}"/>
    <cellStyle name="Uwaga 30 11 14" xfId="45059" xr:uid="{00000000-0005-0000-0000-0000E8D40000}"/>
    <cellStyle name="Uwaga 30 11 15" xfId="48353" xr:uid="{00000000-0005-0000-0000-0000E9D40000}"/>
    <cellStyle name="Uwaga 30 11 16" xfId="51522" xr:uid="{00000000-0005-0000-0000-0000EAD40000}"/>
    <cellStyle name="Uwaga 30 11 17" xfId="54707" xr:uid="{00000000-0005-0000-0000-0000EBD40000}"/>
    <cellStyle name="Uwaga 30 11 18" xfId="56761" xr:uid="{00000000-0005-0000-0000-0000ECD40000}"/>
    <cellStyle name="Uwaga 30 11 19" xfId="59998" xr:uid="{00000000-0005-0000-0000-0000EDD40000}"/>
    <cellStyle name="Uwaga 30 11 2" xfId="10573" xr:uid="{00000000-0005-0000-0000-0000EED40000}"/>
    <cellStyle name="Uwaga 30 11 3" xfId="12615" xr:uid="{00000000-0005-0000-0000-0000EFD40000}"/>
    <cellStyle name="Uwaga 30 11 4" xfId="6739" xr:uid="{00000000-0005-0000-0000-0000F0D40000}"/>
    <cellStyle name="Uwaga 30 11 5" xfId="17264" xr:uid="{00000000-0005-0000-0000-0000F1D40000}"/>
    <cellStyle name="Uwaga 30 11 6" xfId="19839" xr:uid="{00000000-0005-0000-0000-0000F2D40000}"/>
    <cellStyle name="Uwaga 30 11 7" xfId="23149" xr:uid="{00000000-0005-0000-0000-0000F3D40000}"/>
    <cellStyle name="Uwaga 30 11 8" xfId="26464" xr:uid="{00000000-0005-0000-0000-0000F4D40000}"/>
    <cellStyle name="Uwaga 30 11 9" xfId="29698" xr:uid="{00000000-0005-0000-0000-0000F5D40000}"/>
    <cellStyle name="Uwaga 30 12" xfId="3213" xr:uid="{00000000-0005-0000-0000-0000F6D40000}"/>
    <cellStyle name="Uwaga 30 12 10" xfId="32857" xr:uid="{00000000-0005-0000-0000-0000F7D40000}"/>
    <cellStyle name="Uwaga 30 12 11" xfId="35326" xr:uid="{00000000-0005-0000-0000-0000F8D40000}"/>
    <cellStyle name="Uwaga 30 12 12" xfId="38515" xr:uid="{00000000-0005-0000-0000-0000F9D40000}"/>
    <cellStyle name="Uwaga 30 12 13" xfId="41721" xr:uid="{00000000-0005-0000-0000-0000FAD40000}"/>
    <cellStyle name="Uwaga 30 12 14" xfId="44901" xr:uid="{00000000-0005-0000-0000-0000FBD40000}"/>
    <cellStyle name="Uwaga 30 12 15" xfId="48196" xr:uid="{00000000-0005-0000-0000-0000FCD40000}"/>
    <cellStyle name="Uwaga 30 12 16" xfId="51364" xr:uid="{00000000-0005-0000-0000-0000FDD40000}"/>
    <cellStyle name="Uwaga 30 12 17" xfId="54551" xr:uid="{00000000-0005-0000-0000-0000FED40000}"/>
    <cellStyle name="Uwaga 30 12 18" xfId="56605" xr:uid="{00000000-0005-0000-0000-0000FFD40000}"/>
    <cellStyle name="Uwaga 30 12 19" xfId="59842" xr:uid="{00000000-0005-0000-0000-000000D50000}"/>
    <cellStyle name="Uwaga 30 12 2" xfId="10415" xr:uid="{00000000-0005-0000-0000-000001D50000}"/>
    <cellStyle name="Uwaga 30 12 3" xfId="12457" xr:uid="{00000000-0005-0000-0000-000002D50000}"/>
    <cellStyle name="Uwaga 30 12 4" xfId="6581" xr:uid="{00000000-0005-0000-0000-000003D50000}"/>
    <cellStyle name="Uwaga 30 12 5" xfId="17106" xr:uid="{00000000-0005-0000-0000-000004D50000}"/>
    <cellStyle name="Uwaga 30 12 6" xfId="19681" xr:uid="{00000000-0005-0000-0000-000005D50000}"/>
    <cellStyle name="Uwaga 30 12 7" xfId="22991" xr:uid="{00000000-0005-0000-0000-000006D50000}"/>
    <cellStyle name="Uwaga 30 12 8" xfId="26306" xr:uid="{00000000-0005-0000-0000-000007D50000}"/>
    <cellStyle name="Uwaga 30 12 9" xfId="29540" xr:uid="{00000000-0005-0000-0000-000008D50000}"/>
    <cellStyle name="Uwaga 30 13" xfId="3036" xr:uid="{00000000-0005-0000-0000-000009D50000}"/>
    <cellStyle name="Uwaga 30 13 10" xfId="32680" xr:uid="{00000000-0005-0000-0000-00000AD50000}"/>
    <cellStyle name="Uwaga 30 13 11" xfId="35149" xr:uid="{00000000-0005-0000-0000-00000BD50000}"/>
    <cellStyle name="Uwaga 30 13 12" xfId="38338" xr:uid="{00000000-0005-0000-0000-00000CD50000}"/>
    <cellStyle name="Uwaga 30 13 13" xfId="41544" xr:uid="{00000000-0005-0000-0000-00000DD50000}"/>
    <cellStyle name="Uwaga 30 13 14" xfId="44724" xr:uid="{00000000-0005-0000-0000-00000ED50000}"/>
    <cellStyle name="Uwaga 30 13 15" xfId="48019" xr:uid="{00000000-0005-0000-0000-00000FD50000}"/>
    <cellStyle name="Uwaga 30 13 16" xfId="51187" xr:uid="{00000000-0005-0000-0000-000010D50000}"/>
    <cellStyle name="Uwaga 30 13 17" xfId="54376" xr:uid="{00000000-0005-0000-0000-000011D50000}"/>
    <cellStyle name="Uwaga 30 13 18" xfId="56430" xr:uid="{00000000-0005-0000-0000-000012D50000}"/>
    <cellStyle name="Uwaga 30 13 19" xfId="59667" xr:uid="{00000000-0005-0000-0000-000013D50000}"/>
    <cellStyle name="Uwaga 30 13 2" xfId="10238" xr:uid="{00000000-0005-0000-0000-000014D50000}"/>
    <cellStyle name="Uwaga 30 13 3" xfId="12280" xr:uid="{00000000-0005-0000-0000-000015D50000}"/>
    <cellStyle name="Uwaga 30 13 4" xfId="6404" xr:uid="{00000000-0005-0000-0000-000016D50000}"/>
    <cellStyle name="Uwaga 30 13 5" xfId="16929" xr:uid="{00000000-0005-0000-0000-000017D50000}"/>
    <cellStyle name="Uwaga 30 13 6" xfId="19504" xr:uid="{00000000-0005-0000-0000-000018D50000}"/>
    <cellStyle name="Uwaga 30 13 7" xfId="22814" xr:uid="{00000000-0005-0000-0000-000019D50000}"/>
    <cellStyle name="Uwaga 30 13 8" xfId="26131" xr:uid="{00000000-0005-0000-0000-00001AD50000}"/>
    <cellStyle name="Uwaga 30 13 9" xfId="29363" xr:uid="{00000000-0005-0000-0000-00001BD50000}"/>
    <cellStyle name="Uwaga 30 14" xfId="3540" xr:uid="{00000000-0005-0000-0000-00001CD50000}"/>
    <cellStyle name="Uwaga 30 14 10" xfId="33184" xr:uid="{00000000-0005-0000-0000-00001DD50000}"/>
    <cellStyle name="Uwaga 30 14 11" xfId="35648" xr:uid="{00000000-0005-0000-0000-00001ED50000}"/>
    <cellStyle name="Uwaga 30 14 12" xfId="38842" xr:uid="{00000000-0005-0000-0000-00001FD50000}"/>
    <cellStyle name="Uwaga 30 14 13" xfId="42043" xr:uid="{00000000-0005-0000-0000-000020D50000}"/>
    <cellStyle name="Uwaga 30 14 14" xfId="45228" xr:uid="{00000000-0005-0000-0000-000021D50000}"/>
    <cellStyle name="Uwaga 30 14 15" xfId="48518" xr:uid="{00000000-0005-0000-0000-000022D50000}"/>
    <cellStyle name="Uwaga 30 14 16" xfId="51689" xr:uid="{00000000-0005-0000-0000-000023D50000}"/>
    <cellStyle name="Uwaga 30 14 17" xfId="54870" xr:uid="{00000000-0005-0000-0000-000024D50000}"/>
    <cellStyle name="Uwaga 30 14 18" xfId="56924" xr:uid="{00000000-0005-0000-0000-000025D50000}"/>
    <cellStyle name="Uwaga 30 14 19" xfId="60161" xr:uid="{00000000-0005-0000-0000-000026D50000}"/>
    <cellStyle name="Uwaga 30 14 2" xfId="10742" xr:uid="{00000000-0005-0000-0000-000027D50000}"/>
    <cellStyle name="Uwaga 30 14 3" xfId="12784" xr:uid="{00000000-0005-0000-0000-000028D50000}"/>
    <cellStyle name="Uwaga 30 14 4" xfId="6906" xr:uid="{00000000-0005-0000-0000-000029D50000}"/>
    <cellStyle name="Uwaga 30 14 5" xfId="17433" xr:uid="{00000000-0005-0000-0000-00002AD50000}"/>
    <cellStyle name="Uwaga 30 14 6" xfId="20008" xr:uid="{00000000-0005-0000-0000-00002BD50000}"/>
    <cellStyle name="Uwaga 30 14 7" xfId="23318" xr:uid="{00000000-0005-0000-0000-00002CD50000}"/>
    <cellStyle name="Uwaga 30 14 8" xfId="26633" xr:uid="{00000000-0005-0000-0000-00002DD50000}"/>
    <cellStyle name="Uwaga 30 14 9" xfId="29867" xr:uid="{00000000-0005-0000-0000-00002ED50000}"/>
    <cellStyle name="Uwaga 30 15" xfId="3677" xr:uid="{00000000-0005-0000-0000-00002FD50000}"/>
    <cellStyle name="Uwaga 30 15 10" xfId="33321" xr:uid="{00000000-0005-0000-0000-000030D50000}"/>
    <cellStyle name="Uwaga 30 15 11" xfId="35785" xr:uid="{00000000-0005-0000-0000-000031D50000}"/>
    <cellStyle name="Uwaga 30 15 12" xfId="38979" xr:uid="{00000000-0005-0000-0000-000032D50000}"/>
    <cellStyle name="Uwaga 30 15 13" xfId="42180" xr:uid="{00000000-0005-0000-0000-000033D50000}"/>
    <cellStyle name="Uwaga 30 15 14" xfId="45365" xr:uid="{00000000-0005-0000-0000-000034D50000}"/>
    <cellStyle name="Uwaga 30 15 15" xfId="48655" xr:uid="{00000000-0005-0000-0000-000035D50000}"/>
    <cellStyle name="Uwaga 30 15 16" xfId="51826" xr:uid="{00000000-0005-0000-0000-000036D50000}"/>
    <cellStyle name="Uwaga 30 15 17" xfId="55006" xr:uid="{00000000-0005-0000-0000-000037D50000}"/>
    <cellStyle name="Uwaga 30 15 18" xfId="57060" xr:uid="{00000000-0005-0000-0000-000038D50000}"/>
    <cellStyle name="Uwaga 30 15 19" xfId="60297" xr:uid="{00000000-0005-0000-0000-000039D50000}"/>
    <cellStyle name="Uwaga 30 15 2" xfId="10879" xr:uid="{00000000-0005-0000-0000-00003AD50000}"/>
    <cellStyle name="Uwaga 30 15 3" xfId="12921" xr:uid="{00000000-0005-0000-0000-00003BD50000}"/>
    <cellStyle name="Uwaga 30 15 4" xfId="7043" xr:uid="{00000000-0005-0000-0000-00003CD50000}"/>
    <cellStyle name="Uwaga 30 15 5" xfId="17570" xr:uid="{00000000-0005-0000-0000-00003DD50000}"/>
    <cellStyle name="Uwaga 30 15 6" xfId="20145" xr:uid="{00000000-0005-0000-0000-00003ED50000}"/>
    <cellStyle name="Uwaga 30 15 7" xfId="23455" xr:uid="{00000000-0005-0000-0000-00003FD50000}"/>
    <cellStyle name="Uwaga 30 15 8" xfId="26770" xr:uid="{00000000-0005-0000-0000-000040D50000}"/>
    <cellStyle name="Uwaga 30 15 9" xfId="30004" xr:uid="{00000000-0005-0000-0000-000041D50000}"/>
    <cellStyle name="Uwaga 30 16" xfId="2055" xr:uid="{00000000-0005-0000-0000-000042D50000}"/>
    <cellStyle name="Uwaga 30 16 10" xfId="31703" xr:uid="{00000000-0005-0000-0000-000043D50000}"/>
    <cellStyle name="Uwaga 30 16 11" xfId="15297" xr:uid="{00000000-0005-0000-0000-000044D50000}"/>
    <cellStyle name="Uwaga 30 16 12" xfId="37357" xr:uid="{00000000-0005-0000-0000-000045D50000}"/>
    <cellStyle name="Uwaga 30 16 13" xfId="40580" xr:uid="{00000000-0005-0000-0000-000046D50000}"/>
    <cellStyle name="Uwaga 30 16 14" xfId="43743" xr:uid="{00000000-0005-0000-0000-000047D50000}"/>
    <cellStyle name="Uwaga 30 16 15" xfId="47055" xr:uid="{00000000-0005-0000-0000-000048D50000}"/>
    <cellStyle name="Uwaga 30 16 16" xfId="50209" xr:uid="{00000000-0005-0000-0000-000049D50000}"/>
    <cellStyle name="Uwaga 30 16 17" xfId="53420" xr:uid="{00000000-0005-0000-0000-00004AD50000}"/>
    <cellStyle name="Uwaga 30 16 18" xfId="34094" xr:uid="{00000000-0005-0000-0000-00004BD50000}"/>
    <cellStyle name="Uwaga 30 16 19" xfId="58707" xr:uid="{00000000-0005-0000-0000-00004CD50000}"/>
    <cellStyle name="Uwaga 30 16 2" xfId="9261" xr:uid="{00000000-0005-0000-0000-00004DD50000}"/>
    <cellStyle name="Uwaga 30 16 3" xfId="8125" xr:uid="{00000000-0005-0000-0000-00004ED50000}"/>
    <cellStyle name="Uwaga 30 16 4" xfId="5432" xr:uid="{00000000-0005-0000-0000-00004FD50000}"/>
    <cellStyle name="Uwaga 30 16 5" xfId="15950" xr:uid="{00000000-0005-0000-0000-000050D50000}"/>
    <cellStyle name="Uwaga 30 16 6" xfId="14146" xr:uid="{00000000-0005-0000-0000-000051D50000}"/>
    <cellStyle name="Uwaga 30 16 7" xfId="21833" xr:uid="{00000000-0005-0000-0000-000052D50000}"/>
    <cellStyle name="Uwaga 30 16 8" xfId="25155" xr:uid="{00000000-0005-0000-0000-000053D50000}"/>
    <cellStyle name="Uwaga 30 16 9" xfId="28382" xr:uid="{00000000-0005-0000-0000-000054D50000}"/>
    <cellStyle name="Uwaga 30 17" xfId="3812" xr:uid="{00000000-0005-0000-0000-000055D50000}"/>
    <cellStyle name="Uwaga 30 17 10" xfId="33456" xr:uid="{00000000-0005-0000-0000-000056D50000}"/>
    <cellStyle name="Uwaga 30 17 11" xfId="35919" xr:uid="{00000000-0005-0000-0000-000057D50000}"/>
    <cellStyle name="Uwaga 30 17 12" xfId="39114" xr:uid="{00000000-0005-0000-0000-000058D50000}"/>
    <cellStyle name="Uwaga 30 17 13" xfId="42314" xr:uid="{00000000-0005-0000-0000-000059D50000}"/>
    <cellStyle name="Uwaga 30 17 14" xfId="45500" xr:uid="{00000000-0005-0000-0000-00005AD50000}"/>
    <cellStyle name="Uwaga 30 17 15" xfId="48789" xr:uid="{00000000-0005-0000-0000-00005BD50000}"/>
    <cellStyle name="Uwaga 30 17 16" xfId="51961" xr:uid="{00000000-0005-0000-0000-00005CD50000}"/>
    <cellStyle name="Uwaga 30 17 17" xfId="55139" xr:uid="{00000000-0005-0000-0000-00005DD50000}"/>
    <cellStyle name="Uwaga 30 17 18" xfId="57193" xr:uid="{00000000-0005-0000-0000-00005ED50000}"/>
    <cellStyle name="Uwaga 30 17 19" xfId="60430" xr:uid="{00000000-0005-0000-0000-00005FD50000}"/>
    <cellStyle name="Uwaga 30 17 2" xfId="11014" xr:uid="{00000000-0005-0000-0000-000060D50000}"/>
    <cellStyle name="Uwaga 30 17 3" xfId="13056" xr:uid="{00000000-0005-0000-0000-000061D50000}"/>
    <cellStyle name="Uwaga 30 17 4" xfId="7173" xr:uid="{00000000-0005-0000-0000-000062D50000}"/>
    <cellStyle name="Uwaga 30 17 5" xfId="17705" xr:uid="{00000000-0005-0000-0000-000063D50000}"/>
    <cellStyle name="Uwaga 30 17 6" xfId="20280" xr:uid="{00000000-0005-0000-0000-000064D50000}"/>
    <cellStyle name="Uwaga 30 17 7" xfId="23590" xr:uid="{00000000-0005-0000-0000-000065D50000}"/>
    <cellStyle name="Uwaga 30 17 8" xfId="26905" xr:uid="{00000000-0005-0000-0000-000066D50000}"/>
    <cellStyle name="Uwaga 30 17 9" xfId="30139" xr:uid="{00000000-0005-0000-0000-000067D50000}"/>
    <cellStyle name="Uwaga 30 18" xfId="3935" xr:uid="{00000000-0005-0000-0000-000068D50000}"/>
    <cellStyle name="Uwaga 30 18 10" xfId="33579" xr:uid="{00000000-0005-0000-0000-000069D50000}"/>
    <cellStyle name="Uwaga 30 18 11" xfId="36042" xr:uid="{00000000-0005-0000-0000-00006AD50000}"/>
    <cellStyle name="Uwaga 30 18 12" xfId="39237" xr:uid="{00000000-0005-0000-0000-00006BD50000}"/>
    <cellStyle name="Uwaga 30 18 13" xfId="42437" xr:uid="{00000000-0005-0000-0000-00006CD50000}"/>
    <cellStyle name="Uwaga 30 18 14" xfId="45623" xr:uid="{00000000-0005-0000-0000-00006DD50000}"/>
    <cellStyle name="Uwaga 30 18 15" xfId="48912" xr:uid="{00000000-0005-0000-0000-00006ED50000}"/>
    <cellStyle name="Uwaga 30 18 16" xfId="52084" xr:uid="{00000000-0005-0000-0000-00006FD50000}"/>
    <cellStyle name="Uwaga 30 18 17" xfId="55261" xr:uid="{00000000-0005-0000-0000-000070D50000}"/>
    <cellStyle name="Uwaga 30 18 18" xfId="57315" xr:uid="{00000000-0005-0000-0000-000071D50000}"/>
    <cellStyle name="Uwaga 30 18 19" xfId="60552" xr:uid="{00000000-0005-0000-0000-000072D50000}"/>
    <cellStyle name="Uwaga 30 18 2" xfId="11137" xr:uid="{00000000-0005-0000-0000-000073D50000}"/>
    <cellStyle name="Uwaga 30 18 3" xfId="13179" xr:uid="{00000000-0005-0000-0000-000074D50000}"/>
    <cellStyle name="Uwaga 30 18 4" xfId="7295" xr:uid="{00000000-0005-0000-0000-000075D50000}"/>
    <cellStyle name="Uwaga 30 18 5" xfId="17828" xr:uid="{00000000-0005-0000-0000-000076D50000}"/>
    <cellStyle name="Uwaga 30 18 6" xfId="20403" xr:uid="{00000000-0005-0000-0000-000077D50000}"/>
    <cellStyle name="Uwaga 30 18 7" xfId="23713" xr:uid="{00000000-0005-0000-0000-000078D50000}"/>
    <cellStyle name="Uwaga 30 18 8" xfId="27028" xr:uid="{00000000-0005-0000-0000-000079D50000}"/>
    <cellStyle name="Uwaga 30 18 9" xfId="30262" xr:uid="{00000000-0005-0000-0000-00007AD50000}"/>
    <cellStyle name="Uwaga 30 19" xfId="2161" xr:uid="{00000000-0005-0000-0000-00007BD50000}"/>
    <cellStyle name="Uwaga 30 19 10" xfId="31809" xr:uid="{00000000-0005-0000-0000-00007CD50000}"/>
    <cellStyle name="Uwaga 30 19 11" xfId="34284" xr:uid="{00000000-0005-0000-0000-00007DD50000}"/>
    <cellStyle name="Uwaga 30 19 12" xfId="37463" xr:uid="{00000000-0005-0000-0000-00007ED50000}"/>
    <cellStyle name="Uwaga 30 19 13" xfId="40683" xr:uid="{00000000-0005-0000-0000-00007FD50000}"/>
    <cellStyle name="Uwaga 30 19 14" xfId="43849" xr:uid="{00000000-0005-0000-0000-000080D50000}"/>
    <cellStyle name="Uwaga 30 19 15" xfId="47158" xr:uid="{00000000-0005-0000-0000-000081D50000}"/>
    <cellStyle name="Uwaga 30 19 16" xfId="50315" xr:uid="{00000000-0005-0000-0000-000082D50000}"/>
    <cellStyle name="Uwaga 30 19 17" xfId="53523" xr:uid="{00000000-0005-0000-0000-000083D50000}"/>
    <cellStyle name="Uwaga 30 19 18" xfId="55573" xr:uid="{00000000-0005-0000-0000-000084D50000}"/>
    <cellStyle name="Uwaga 30 19 19" xfId="58810" xr:uid="{00000000-0005-0000-0000-000085D50000}"/>
    <cellStyle name="Uwaga 30 19 2" xfId="9367" xr:uid="{00000000-0005-0000-0000-000086D50000}"/>
    <cellStyle name="Uwaga 30 19 3" xfId="11405" xr:uid="{00000000-0005-0000-0000-000087D50000}"/>
    <cellStyle name="Uwaga 30 19 4" xfId="5538" xr:uid="{00000000-0005-0000-0000-000088D50000}"/>
    <cellStyle name="Uwaga 30 19 5" xfId="16056" xr:uid="{00000000-0005-0000-0000-000089D50000}"/>
    <cellStyle name="Uwaga 30 19 6" xfId="18629" xr:uid="{00000000-0005-0000-0000-00008AD50000}"/>
    <cellStyle name="Uwaga 30 19 7" xfId="21939" xr:uid="{00000000-0005-0000-0000-00008BD50000}"/>
    <cellStyle name="Uwaga 30 19 8" xfId="25260" xr:uid="{00000000-0005-0000-0000-00008CD50000}"/>
    <cellStyle name="Uwaga 30 19 9" xfId="28488" xr:uid="{00000000-0005-0000-0000-00008DD50000}"/>
    <cellStyle name="Uwaga 30 2" xfId="1474" xr:uid="{00000000-0005-0000-0000-00008ED50000}"/>
    <cellStyle name="Uwaga 30 2 10" xfId="3448" xr:uid="{00000000-0005-0000-0000-00008FD50000}"/>
    <cellStyle name="Uwaga 30 2 10 10" xfId="33092" xr:uid="{00000000-0005-0000-0000-000090D50000}"/>
    <cellStyle name="Uwaga 30 2 10 11" xfId="35559" xr:uid="{00000000-0005-0000-0000-000091D50000}"/>
    <cellStyle name="Uwaga 30 2 10 12" xfId="38750" xr:uid="{00000000-0005-0000-0000-000092D50000}"/>
    <cellStyle name="Uwaga 30 2 10 13" xfId="41954" xr:uid="{00000000-0005-0000-0000-000093D50000}"/>
    <cellStyle name="Uwaga 30 2 10 14" xfId="45136" xr:uid="{00000000-0005-0000-0000-000094D50000}"/>
    <cellStyle name="Uwaga 30 2 10 15" xfId="48429" xr:uid="{00000000-0005-0000-0000-000095D50000}"/>
    <cellStyle name="Uwaga 30 2 10 16" xfId="51598" xr:uid="{00000000-0005-0000-0000-000096D50000}"/>
    <cellStyle name="Uwaga 30 2 10 17" xfId="54782" xr:uid="{00000000-0005-0000-0000-000097D50000}"/>
    <cellStyle name="Uwaga 30 2 10 18" xfId="56836" xr:uid="{00000000-0005-0000-0000-000098D50000}"/>
    <cellStyle name="Uwaga 30 2 10 19" xfId="60073" xr:uid="{00000000-0005-0000-0000-000099D50000}"/>
    <cellStyle name="Uwaga 30 2 10 2" xfId="10650" xr:uid="{00000000-0005-0000-0000-00009AD50000}"/>
    <cellStyle name="Uwaga 30 2 10 3" xfId="12692" xr:uid="{00000000-0005-0000-0000-00009BD50000}"/>
    <cellStyle name="Uwaga 30 2 10 4" xfId="6816" xr:uid="{00000000-0005-0000-0000-00009CD50000}"/>
    <cellStyle name="Uwaga 30 2 10 5" xfId="17341" xr:uid="{00000000-0005-0000-0000-00009DD50000}"/>
    <cellStyle name="Uwaga 30 2 10 6" xfId="19916" xr:uid="{00000000-0005-0000-0000-00009ED50000}"/>
    <cellStyle name="Uwaga 30 2 10 7" xfId="23226" xr:uid="{00000000-0005-0000-0000-00009FD50000}"/>
    <cellStyle name="Uwaga 30 2 10 8" xfId="26541" xr:uid="{00000000-0005-0000-0000-0000A0D50000}"/>
    <cellStyle name="Uwaga 30 2 10 9" xfId="29775" xr:uid="{00000000-0005-0000-0000-0000A1D50000}"/>
    <cellStyle name="Uwaga 30 2 11" xfId="3248" xr:uid="{00000000-0005-0000-0000-0000A2D50000}"/>
    <cellStyle name="Uwaga 30 2 11 10" xfId="32892" xr:uid="{00000000-0005-0000-0000-0000A3D50000}"/>
    <cellStyle name="Uwaga 30 2 11 11" xfId="35360" xr:uid="{00000000-0005-0000-0000-0000A4D50000}"/>
    <cellStyle name="Uwaga 30 2 11 12" xfId="38550" xr:uid="{00000000-0005-0000-0000-0000A5D50000}"/>
    <cellStyle name="Uwaga 30 2 11 13" xfId="41755" xr:uid="{00000000-0005-0000-0000-0000A6D50000}"/>
    <cellStyle name="Uwaga 30 2 11 14" xfId="44936" xr:uid="{00000000-0005-0000-0000-0000A7D50000}"/>
    <cellStyle name="Uwaga 30 2 11 15" xfId="48230" xr:uid="{00000000-0005-0000-0000-0000A8D50000}"/>
    <cellStyle name="Uwaga 30 2 11 16" xfId="51399" xr:uid="{00000000-0005-0000-0000-0000A9D50000}"/>
    <cellStyle name="Uwaga 30 2 11 17" xfId="54584" xr:uid="{00000000-0005-0000-0000-0000AAD50000}"/>
    <cellStyle name="Uwaga 30 2 11 18" xfId="56638" xr:uid="{00000000-0005-0000-0000-0000ABD50000}"/>
    <cellStyle name="Uwaga 30 2 11 19" xfId="59875" xr:uid="{00000000-0005-0000-0000-0000ACD50000}"/>
    <cellStyle name="Uwaga 30 2 11 2" xfId="10450" xr:uid="{00000000-0005-0000-0000-0000ADD50000}"/>
    <cellStyle name="Uwaga 30 2 11 3" xfId="12492" xr:uid="{00000000-0005-0000-0000-0000AED50000}"/>
    <cellStyle name="Uwaga 30 2 11 4" xfId="6616" xr:uid="{00000000-0005-0000-0000-0000AFD50000}"/>
    <cellStyle name="Uwaga 30 2 11 5" xfId="17141" xr:uid="{00000000-0005-0000-0000-0000B0D50000}"/>
    <cellStyle name="Uwaga 30 2 11 6" xfId="19716" xr:uid="{00000000-0005-0000-0000-0000B1D50000}"/>
    <cellStyle name="Uwaga 30 2 11 7" xfId="23026" xr:uid="{00000000-0005-0000-0000-0000B2D50000}"/>
    <cellStyle name="Uwaga 30 2 11 8" xfId="26341" xr:uid="{00000000-0005-0000-0000-0000B3D50000}"/>
    <cellStyle name="Uwaga 30 2 11 9" xfId="29575" xr:uid="{00000000-0005-0000-0000-0000B4D50000}"/>
    <cellStyle name="Uwaga 30 2 12" xfId="1943" xr:uid="{00000000-0005-0000-0000-0000B5D50000}"/>
    <cellStyle name="Uwaga 30 2 12 10" xfId="31594" xr:uid="{00000000-0005-0000-0000-0000B6D50000}"/>
    <cellStyle name="Uwaga 30 2 12 11" xfId="31167" xr:uid="{00000000-0005-0000-0000-0000B7D50000}"/>
    <cellStyle name="Uwaga 30 2 12 12" xfId="37245" xr:uid="{00000000-0005-0000-0000-0000B8D50000}"/>
    <cellStyle name="Uwaga 30 2 12 13" xfId="40470" xr:uid="{00000000-0005-0000-0000-0000B9D50000}"/>
    <cellStyle name="Uwaga 30 2 12 14" xfId="43631" xr:uid="{00000000-0005-0000-0000-0000BAD50000}"/>
    <cellStyle name="Uwaga 30 2 12 15" xfId="46945" xr:uid="{00000000-0005-0000-0000-0000BBD50000}"/>
    <cellStyle name="Uwaga 30 2 12 16" xfId="50097" xr:uid="{00000000-0005-0000-0000-0000BCD50000}"/>
    <cellStyle name="Uwaga 30 2 12 17" xfId="53315" xr:uid="{00000000-0005-0000-0000-0000BDD50000}"/>
    <cellStyle name="Uwaga 30 2 12 18" xfId="14903" xr:uid="{00000000-0005-0000-0000-0000BED50000}"/>
    <cellStyle name="Uwaga 30 2 12 19" xfId="58599" xr:uid="{00000000-0005-0000-0000-0000BFD50000}"/>
    <cellStyle name="Uwaga 30 2 12 2" xfId="9152" xr:uid="{00000000-0005-0000-0000-0000C0D50000}"/>
    <cellStyle name="Uwaga 30 2 12 3" xfId="8237" xr:uid="{00000000-0005-0000-0000-0000C1D50000}"/>
    <cellStyle name="Uwaga 30 2 12 4" xfId="5321" xr:uid="{00000000-0005-0000-0000-0000C2D50000}"/>
    <cellStyle name="Uwaga 30 2 12 5" xfId="15839" xr:uid="{00000000-0005-0000-0000-0000C3D50000}"/>
    <cellStyle name="Uwaga 30 2 12 6" xfId="14258" xr:uid="{00000000-0005-0000-0000-0000C4D50000}"/>
    <cellStyle name="Uwaga 30 2 12 7" xfId="21721" xr:uid="{00000000-0005-0000-0000-0000C5D50000}"/>
    <cellStyle name="Uwaga 30 2 12 8" xfId="25043" xr:uid="{00000000-0005-0000-0000-0000C6D50000}"/>
    <cellStyle name="Uwaga 30 2 12 9" xfId="28270" xr:uid="{00000000-0005-0000-0000-0000C7D50000}"/>
    <cellStyle name="Uwaga 30 2 13" xfId="3583" xr:uid="{00000000-0005-0000-0000-0000C8D50000}"/>
    <cellStyle name="Uwaga 30 2 13 10" xfId="33227" xr:uid="{00000000-0005-0000-0000-0000C9D50000}"/>
    <cellStyle name="Uwaga 30 2 13 11" xfId="35691" xr:uid="{00000000-0005-0000-0000-0000CAD50000}"/>
    <cellStyle name="Uwaga 30 2 13 12" xfId="38885" xr:uid="{00000000-0005-0000-0000-0000CBD50000}"/>
    <cellStyle name="Uwaga 30 2 13 13" xfId="42086" xr:uid="{00000000-0005-0000-0000-0000CCD50000}"/>
    <cellStyle name="Uwaga 30 2 13 14" xfId="45271" xr:uid="{00000000-0005-0000-0000-0000CDD50000}"/>
    <cellStyle name="Uwaga 30 2 13 15" xfId="48561" xr:uid="{00000000-0005-0000-0000-0000CED50000}"/>
    <cellStyle name="Uwaga 30 2 13 16" xfId="51732" xr:uid="{00000000-0005-0000-0000-0000CFD50000}"/>
    <cellStyle name="Uwaga 30 2 13 17" xfId="54912" xr:uid="{00000000-0005-0000-0000-0000D0D50000}"/>
    <cellStyle name="Uwaga 30 2 13 18" xfId="56966" xr:uid="{00000000-0005-0000-0000-0000D1D50000}"/>
    <cellStyle name="Uwaga 30 2 13 19" xfId="60203" xr:uid="{00000000-0005-0000-0000-0000D2D50000}"/>
    <cellStyle name="Uwaga 30 2 13 2" xfId="10785" xr:uid="{00000000-0005-0000-0000-0000D3D50000}"/>
    <cellStyle name="Uwaga 30 2 13 3" xfId="12827" xr:uid="{00000000-0005-0000-0000-0000D4D50000}"/>
    <cellStyle name="Uwaga 30 2 13 4" xfId="6949" xr:uid="{00000000-0005-0000-0000-0000D5D50000}"/>
    <cellStyle name="Uwaga 30 2 13 5" xfId="17476" xr:uid="{00000000-0005-0000-0000-0000D6D50000}"/>
    <cellStyle name="Uwaga 30 2 13 6" xfId="20051" xr:uid="{00000000-0005-0000-0000-0000D7D50000}"/>
    <cellStyle name="Uwaga 30 2 13 7" xfId="23361" xr:uid="{00000000-0005-0000-0000-0000D8D50000}"/>
    <cellStyle name="Uwaga 30 2 13 8" xfId="26676" xr:uid="{00000000-0005-0000-0000-0000D9D50000}"/>
    <cellStyle name="Uwaga 30 2 13 9" xfId="29910" xr:uid="{00000000-0005-0000-0000-0000DAD50000}"/>
    <cellStyle name="Uwaga 30 2 14" xfId="3754" xr:uid="{00000000-0005-0000-0000-0000DBD50000}"/>
    <cellStyle name="Uwaga 30 2 14 10" xfId="33398" xr:uid="{00000000-0005-0000-0000-0000DCD50000}"/>
    <cellStyle name="Uwaga 30 2 14 11" xfId="35862" xr:uid="{00000000-0005-0000-0000-0000DDD50000}"/>
    <cellStyle name="Uwaga 30 2 14 12" xfId="39056" xr:uid="{00000000-0005-0000-0000-0000DED50000}"/>
    <cellStyle name="Uwaga 30 2 14 13" xfId="42257" xr:uid="{00000000-0005-0000-0000-0000DFD50000}"/>
    <cellStyle name="Uwaga 30 2 14 14" xfId="45442" xr:uid="{00000000-0005-0000-0000-0000E0D50000}"/>
    <cellStyle name="Uwaga 30 2 14 15" xfId="48732" xr:uid="{00000000-0005-0000-0000-0000E1D50000}"/>
    <cellStyle name="Uwaga 30 2 14 16" xfId="51903" xr:uid="{00000000-0005-0000-0000-0000E2D50000}"/>
    <cellStyle name="Uwaga 30 2 14 17" xfId="55082" xr:uid="{00000000-0005-0000-0000-0000E3D50000}"/>
    <cellStyle name="Uwaga 30 2 14 18" xfId="57136" xr:uid="{00000000-0005-0000-0000-0000E4D50000}"/>
    <cellStyle name="Uwaga 30 2 14 19" xfId="60373" xr:uid="{00000000-0005-0000-0000-0000E5D50000}"/>
    <cellStyle name="Uwaga 30 2 14 2" xfId="10956" xr:uid="{00000000-0005-0000-0000-0000E6D50000}"/>
    <cellStyle name="Uwaga 30 2 14 3" xfId="12998" xr:uid="{00000000-0005-0000-0000-0000E7D50000}"/>
    <cellStyle name="Uwaga 30 2 14 4" xfId="7120" xr:uid="{00000000-0005-0000-0000-0000E8D50000}"/>
    <cellStyle name="Uwaga 30 2 14 5" xfId="17647" xr:uid="{00000000-0005-0000-0000-0000E9D50000}"/>
    <cellStyle name="Uwaga 30 2 14 6" xfId="20222" xr:uid="{00000000-0005-0000-0000-0000EAD50000}"/>
    <cellStyle name="Uwaga 30 2 14 7" xfId="23532" xr:uid="{00000000-0005-0000-0000-0000EBD50000}"/>
    <cellStyle name="Uwaga 30 2 14 8" xfId="26847" xr:uid="{00000000-0005-0000-0000-0000ECD50000}"/>
    <cellStyle name="Uwaga 30 2 14 9" xfId="30081" xr:uid="{00000000-0005-0000-0000-0000EDD50000}"/>
    <cellStyle name="Uwaga 30 2 15" xfId="1531" xr:uid="{00000000-0005-0000-0000-0000EED50000}"/>
    <cellStyle name="Uwaga 30 2 15 10" xfId="31184" xr:uid="{00000000-0005-0000-0000-0000EFD50000}"/>
    <cellStyle name="Uwaga 30 2 15 11" xfId="15127" xr:uid="{00000000-0005-0000-0000-0000F0D50000}"/>
    <cellStyle name="Uwaga 30 2 15 12" xfId="33798" xr:uid="{00000000-0005-0000-0000-0000F1D50000}"/>
    <cellStyle name="Uwaga 30 2 15 13" xfId="15009" xr:uid="{00000000-0005-0000-0000-0000F2D50000}"/>
    <cellStyle name="Uwaga 30 2 15 14" xfId="34142" xr:uid="{00000000-0005-0000-0000-0000F3D50000}"/>
    <cellStyle name="Uwaga 30 2 15 15" xfId="46544" xr:uid="{00000000-0005-0000-0000-0000F4D50000}"/>
    <cellStyle name="Uwaga 30 2 15 16" xfId="37318" xr:uid="{00000000-0005-0000-0000-0000F5D50000}"/>
    <cellStyle name="Uwaga 30 2 15 17" xfId="36856" xr:uid="{00000000-0005-0000-0000-0000F6D50000}"/>
    <cellStyle name="Uwaga 30 2 15 18" xfId="14758" xr:uid="{00000000-0005-0000-0000-0000F7D50000}"/>
    <cellStyle name="Uwaga 30 2 15 19" xfId="58201" xr:uid="{00000000-0005-0000-0000-0000F8D50000}"/>
    <cellStyle name="Uwaga 30 2 15 2" xfId="8744" xr:uid="{00000000-0005-0000-0000-0000F9D50000}"/>
    <cellStyle name="Uwaga 30 2 15 3" xfId="8647" xr:uid="{00000000-0005-0000-0000-0000FAD50000}"/>
    <cellStyle name="Uwaga 30 2 15 4" xfId="4911" xr:uid="{00000000-0005-0000-0000-0000FBD50000}"/>
    <cellStyle name="Uwaga 30 2 15 5" xfId="15427" xr:uid="{00000000-0005-0000-0000-0000FCD50000}"/>
    <cellStyle name="Uwaga 30 2 15 6" xfId="14670" xr:uid="{00000000-0005-0000-0000-0000FDD50000}"/>
    <cellStyle name="Uwaga 30 2 15 7" xfId="21309" xr:uid="{00000000-0005-0000-0000-0000FED50000}"/>
    <cellStyle name="Uwaga 30 2 15 8" xfId="24632" xr:uid="{00000000-0005-0000-0000-0000FFD50000}"/>
    <cellStyle name="Uwaga 30 2 15 9" xfId="18353" xr:uid="{00000000-0005-0000-0000-000000D60000}"/>
    <cellStyle name="Uwaga 30 2 16" xfId="3878" xr:uid="{00000000-0005-0000-0000-000001D60000}"/>
    <cellStyle name="Uwaga 30 2 16 10" xfId="33522" xr:uid="{00000000-0005-0000-0000-000002D60000}"/>
    <cellStyle name="Uwaga 30 2 16 11" xfId="35985" xr:uid="{00000000-0005-0000-0000-000003D60000}"/>
    <cellStyle name="Uwaga 30 2 16 12" xfId="39180" xr:uid="{00000000-0005-0000-0000-000004D60000}"/>
    <cellStyle name="Uwaga 30 2 16 13" xfId="42380" xr:uid="{00000000-0005-0000-0000-000005D60000}"/>
    <cellStyle name="Uwaga 30 2 16 14" xfId="45566" xr:uid="{00000000-0005-0000-0000-000006D60000}"/>
    <cellStyle name="Uwaga 30 2 16 15" xfId="48855" xr:uid="{00000000-0005-0000-0000-000007D60000}"/>
    <cellStyle name="Uwaga 30 2 16 16" xfId="52027" xr:uid="{00000000-0005-0000-0000-000008D60000}"/>
    <cellStyle name="Uwaga 30 2 16 17" xfId="55204" xr:uid="{00000000-0005-0000-0000-000009D60000}"/>
    <cellStyle name="Uwaga 30 2 16 18" xfId="57258" xr:uid="{00000000-0005-0000-0000-00000AD60000}"/>
    <cellStyle name="Uwaga 30 2 16 19" xfId="60495" xr:uid="{00000000-0005-0000-0000-00000BD60000}"/>
    <cellStyle name="Uwaga 30 2 16 2" xfId="11080" xr:uid="{00000000-0005-0000-0000-00000CD60000}"/>
    <cellStyle name="Uwaga 30 2 16 3" xfId="13122" xr:uid="{00000000-0005-0000-0000-00000DD60000}"/>
    <cellStyle name="Uwaga 30 2 16 4" xfId="7239" xr:uid="{00000000-0005-0000-0000-00000ED60000}"/>
    <cellStyle name="Uwaga 30 2 16 5" xfId="17771" xr:uid="{00000000-0005-0000-0000-00000FD60000}"/>
    <cellStyle name="Uwaga 30 2 16 6" xfId="20346" xr:uid="{00000000-0005-0000-0000-000010D60000}"/>
    <cellStyle name="Uwaga 30 2 16 7" xfId="23656" xr:uid="{00000000-0005-0000-0000-000011D60000}"/>
    <cellStyle name="Uwaga 30 2 16 8" xfId="26971" xr:uid="{00000000-0005-0000-0000-000012D60000}"/>
    <cellStyle name="Uwaga 30 2 16 9" xfId="30205" xr:uid="{00000000-0005-0000-0000-000013D60000}"/>
    <cellStyle name="Uwaga 30 2 17" xfId="4011" xr:uid="{00000000-0005-0000-0000-000014D60000}"/>
    <cellStyle name="Uwaga 30 2 17 10" xfId="33655" xr:uid="{00000000-0005-0000-0000-000015D60000}"/>
    <cellStyle name="Uwaga 30 2 17 11" xfId="36118" xr:uid="{00000000-0005-0000-0000-000016D60000}"/>
    <cellStyle name="Uwaga 30 2 17 12" xfId="39313" xr:uid="{00000000-0005-0000-0000-000017D60000}"/>
    <cellStyle name="Uwaga 30 2 17 13" xfId="42513" xr:uid="{00000000-0005-0000-0000-000018D60000}"/>
    <cellStyle name="Uwaga 30 2 17 14" xfId="45699" xr:uid="{00000000-0005-0000-0000-000019D60000}"/>
    <cellStyle name="Uwaga 30 2 17 15" xfId="48988" xr:uid="{00000000-0005-0000-0000-00001AD60000}"/>
    <cellStyle name="Uwaga 30 2 17 16" xfId="52160" xr:uid="{00000000-0005-0000-0000-00001BD60000}"/>
    <cellStyle name="Uwaga 30 2 17 17" xfId="55336" xr:uid="{00000000-0005-0000-0000-00001CD60000}"/>
    <cellStyle name="Uwaga 30 2 17 18" xfId="57390" xr:uid="{00000000-0005-0000-0000-00001DD60000}"/>
    <cellStyle name="Uwaga 30 2 17 19" xfId="60627" xr:uid="{00000000-0005-0000-0000-00001ED60000}"/>
    <cellStyle name="Uwaga 30 2 17 2" xfId="11213" xr:uid="{00000000-0005-0000-0000-00001FD60000}"/>
    <cellStyle name="Uwaga 30 2 17 3" xfId="13255" xr:uid="{00000000-0005-0000-0000-000020D60000}"/>
    <cellStyle name="Uwaga 30 2 17 4" xfId="7371" xr:uid="{00000000-0005-0000-0000-000021D60000}"/>
    <cellStyle name="Uwaga 30 2 17 5" xfId="17904" xr:uid="{00000000-0005-0000-0000-000022D60000}"/>
    <cellStyle name="Uwaga 30 2 17 6" xfId="20479" xr:uid="{00000000-0005-0000-0000-000023D60000}"/>
    <cellStyle name="Uwaga 30 2 17 7" xfId="23789" xr:uid="{00000000-0005-0000-0000-000024D60000}"/>
    <cellStyle name="Uwaga 30 2 17 8" xfId="27104" xr:uid="{00000000-0005-0000-0000-000025D60000}"/>
    <cellStyle name="Uwaga 30 2 17 9" xfId="30338" xr:uid="{00000000-0005-0000-0000-000026D60000}"/>
    <cellStyle name="Uwaga 30 2 18" xfId="2120" xr:uid="{00000000-0005-0000-0000-000027D60000}"/>
    <cellStyle name="Uwaga 30 2 18 10" xfId="31768" xr:uid="{00000000-0005-0000-0000-000028D60000}"/>
    <cellStyle name="Uwaga 30 2 18 11" xfId="21455" xr:uid="{00000000-0005-0000-0000-000029D60000}"/>
    <cellStyle name="Uwaga 30 2 18 12" xfId="37422" xr:uid="{00000000-0005-0000-0000-00002AD60000}"/>
    <cellStyle name="Uwaga 30 2 18 13" xfId="40643" xr:uid="{00000000-0005-0000-0000-00002BD60000}"/>
    <cellStyle name="Uwaga 30 2 18 14" xfId="43808" xr:uid="{00000000-0005-0000-0000-00002CD60000}"/>
    <cellStyle name="Uwaga 30 2 18 15" xfId="47118" xr:uid="{00000000-0005-0000-0000-00002DD60000}"/>
    <cellStyle name="Uwaga 30 2 18 16" xfId="50274" xr:uid="{00000000-0005-0000-0000-00002ED60000}"/>
    <cellStyle name="Uwaga 30 2 18 17" xfId="53483" xr:uid="{00000000-0005-0000-0000-00002FD60000}"/>
    <cellStyle name="Uwaga 30 2 18 18" xfId="34202" xr:uid="{00000000-0005-0000-0000-000030D60000}"/>
    <cellStyle name="Uwaga 30 2 18 19" xfId="58770" xr:uid="{00000000-0005-0000-0000-000031D60000}"/>
    <cellStyle name="Uwaga 30 2 18 2" xfId="9326" xr:uid="{00000000-0005-0000-0000-000032D60000}"/>
    <cellStyle name="Uwaga 30 2 18 3" xfId="8060" xr:uid="{00000000-0005-0000-0000-000033D60000}"/>
    <cellStyle name="Uwaga 30 2 18 4" xfId="5497" xr:uid="{00000000-0005-0000-0000-000034D60000}"/>
    <cellStyle name="Uwaga 30 2 18 5" xfId="16015" xr:uid="{00000000-0005-0000-0000-000035D60000}"/>
    <cellStyle name="Uwaga 30 2 18 6" xfId="14081" xr:uid="{00000000-0005-0000-0000-000036D60000}"/>
    <cellStyle name="Uwaga 30 2 18 7" xfId="21898" xr:uid="{00000000-0005-0000-0000-000037D60000}"/>
    <cellStyle name="Uwaga 30 2 18 8" xfId="25219" xr:uid="{00000000-0005-0000-0000-000038D60000}"/>
    <cellStyle name="Uwaga 30 2 18 9" xfId="28447" xr:uid="{00000000-0005-0000-0000-000039D60000}"/>
    <cellStyle name="Uwaga 30 2 19" xfId="2208" xr:uid="{00000000-0005-0000-0000-00003AD60000}"/>
    <cellStyle name="Uwaga 30 2 19 10" xfId="31856" xr:uid="{00000000-0005-0000-0000-00003BD60000}"/>
    <cellStyle name="Uwaga 30 2 19 11" xfId="34331" xr:uid="{00000000-0005-0000-0000-00003CD60000}"/>
    <cellStyle name="Uwaga 30 2 19 12" xfId="37510" xr:uid="{00000000-0005-0000-0000-00003DD60000}"/>
    <cellStyle name="Uwaga 30 2 19 13" xfId="40730" xr:uid="{00000000-0005-0000-0000-00003ED60000}"/>
    <cellStyle name="Uwaga 30 2 19 14" xfId="43896" xr:uid="{00000000-0005-0000-0000-00003FD60000}"/>
    <cellStyle name="Uwaga 30 2 19 15" xfId="47205" xr:uid="{00000000-0005-0000-0000-000040D60000}"/>
    <cellStyle name="Uwaga 30 2 19 16" xfId="50362" xr:uid="{00000000-0005-0000-0000-000041D60000}"/>
    <cellStyle name="Uwaga 30 2 19 17" xfId="53570" xr:uid="{00000000-0005-0000-0000-000042D60000}"/>
    <cellStyle name="Uwaga 30 2 19 18" xfId="55620" xr:uid="{00000000-0005-0000-0000-000043D60000}"/>
    <cellStyle name="Uwaga 30 2 19 19" xfId="58857" xr:uid="{00000000-0005-0000-0000-000044D60000}"/>
    <cellStyle name="Uwaga 30 2 19 2" xfId="9414" xr:uid="{00000000-0005-0000-0000-000045D60000}"/>
    <cellStyle name="Uwaga 30 2 19 3" xfId="11452" xr:uid="{00000000-0005-0000-0000-000046D60000}"/>
    <cellStyle name="Uwaga 30 2 19 4" xfId="5585" xr:uid="{00000000-0005-0000-0000-000047D60000}"/>
    <cellStyle name="Uwaga 30 2 19 5" xfId="16103" xr:uid="{00000000-0005-0000-0000-000048D60000}"/>
    <cellStyle name="Uwaga 30 2 19 6" xfId="18676" xr:uid="{00000000-0005-0000-0000-000049D60000}"/>
    <cellStyle name="Uwaga 30 2 19 7" xfId="21986" xr:uid="{00000000-0005-0000-0000-00004AD60000}"/>
    <cellStyle name="Uwaga 30 2 19 8" xfId="25307" xr:uid="{00000000-0005-0000-0000-00004BD60000}"/>
    <cellStyle name="Uwaga 30 2 19 9" xfId="28535" xr:uid="{00000000-0005-0000-0000-00004CD60000}"/>
    <cellStyle name="Uwaga 30 2 2" xfId="1643" xr:uid="{00000000-0005-0000-0000-00004DD60000}"/>
    <cellStyle name="Uwaga 30 2 2 10" xfId="31295" xr:uid="{00000000-0005-0000-0000-00004ED60000}"/>
    <cellStyle name="Uwaga 30 2 2 11" xfId="18113" xr:uid="{00000000-0005-0000-0000-00004FD60000}"/>
    <cellStyle name="Uwaga 30 2 2 12" xfId="36945" xr:uid="{00000000-0005-0000-0000-000050D60000}"/>
    <cellStyle name="Uwaga 30 2 2 13" xfId="40177" xr:uid="{00000000-0005-0000-0000-000051D60000}"/>
    <cellStyle name="Uwaga 30 2 2 14" xfId="43331" xr:uid="{00000000-0005-0000-0000-000052D60000}"/>
    <cellStyle name="Uwaga 30 2 2 15" xfId="46654" xr:uid="{00000000-0005-0000-0000-000053D60000}"/>
    <cellStyle name="Uwaga 30 2 2 16" xfId="49797" xr:uid="{00000000-0005-0000-0000-000054D60000}"/>
    <cellStyle name="Uwaga 30 2 2 17" xfId="53028" xr:uid="{00000000-0005-0000-0000-000055D60000}"/>
    <cellStyle name="Uwaga 30 2 2 18" xfId="39738" xr:uid="{00000000-0005-0000-0000-000056D60000}"/>
    <cellStyle name="Uwaga 30 2 2 19" xfId="58311" xr:uid="{00000000-0005-0000-0000-000057D60000}"/>
    <cellStyle name="Uwaga 30 2 2 2" xfId="8855" xr:uid="{00000000-0005-0000-0000-000058D60000}"/>
    <cellStyle name="Uwaga 30 2 2 3" xfId="8535" xr:uid="{00000000-0005-0000-0000-000059D60000}"/>
    <cellStyle name="Uwaga 30 2 2 4" xfId="5023" xr:uid="{00000000-0005-0000-0000-00005AD60000}"/>
    <cellStyle name="Uwaga 30 2 2 5" xfId="15539" xr:uid="{00000000-0005-0000-0000-00005BD60000}"/>
    <cellStyle name="Uwaga 30 2 2 6" xfId="14558" xr:uid="{00000000-0005-0000-0000-00005CD60000}"/>
    <cellStyle name="Uwaga 30 2 2 7" xfId="21421" xr:uid="{00000000-0005-0000-0000-00005DD60000}"/>
    <cellStyle name="Uwaga 30 2 2 8" xfId="24744" xr:uid="{00000000-0005-0000-0000-00005ED60000}"/>
    <cellStyle name="Uwaga 30 2 2 9" xfId="27970" xr:uid="{00000000-0005-0000-0000-00005FD60000}"/>
    <cellStyle name="Uwaga 30 2 20" xfId="4134" xr:uid="{00000000-0005-0000-0000-000060D60000}"/>
    <cellStyle name="Uwaga 30 2 20 10" xfId="36240" xr:uid="{00000000-0005-0000-0000-000061D60000}"/>
    <cellStyle name="Uwaga 30 2 20 11" xfId="39436" xr:uid="{00000000-0005-0000-0000-000062D60000}"/>
    <cellStyle name="Uwaga 30 2 20 12" xfId="42635" xr:uid="{00000000-0005-0000-0000-000063D60000}"/>
    <cellStyle name="Uwaga 30 2 20 13" xfId="45822" xr:uid="{00000000-0005-0000-0000-000064D60000}"/>
    <cellStyle name="Uwaga 30 2 20 14" xfId="49110" xr:uid="{00000000-0005-0000-0000-000065D60000}"/>
    <cellStyle name="Uwaga 30 2 20 15" xfId="52283" xr:uid="{00000000-0005-0000-0000-000066D60000}"/>
    <cellStyle name="Uwaga 30 2 20 16" xfId="55457" xr:uid="{00000000-0005-0000-0000-000067D60000}"/>
    <cellStyle name="Uwaga 30 2 20 17" xfId="57511" xr:uid="{00000000-0005-0000-0000-000068D60000}"/>
    <cellStyle name="Uwaga 30 2 20 18" xfId="60748" xr:uid="{00000000-0005-0000-0000-000069D60000}"/>
    <cellStyle name="Uwaga 30 2 20 2" xfId="11336" xr:uid="{00000000-0005-0000-0000-00006AD60000}"/>
    <cellStyle name="Uwaga 30 2 20 3" xfId="13378" xr:uid="{00000000-0005-0000-0000-00006BD60000}"/>
    <cellStyle name="Uwaga 30 2 20 4" xfId="18027" xr:uid="{00000000-0005-0000-0000-00006CD60000}"/>
    <cellStyle name="Uwaga 30 2 20 5" xfId="20602" xr:uid="{00000000-0005-0000-0000-00006DD60000}"/>
    <cellStyle name="Uwaga 30 2 20 6" xfId="23912" xr:uid="{00000000-0005-0000-0000-00006ED60000}"/>
    <cellStyle name="Uwaga 30 2 20 7" xfId="27227" xr:uid="{00000000-0005-0000-0000-00006FD60000}"/>
    <cellStyle name="Uwaga 30 2 20 8" xfId="30461" xr:uid="{00000000-0005-0000-0000-000070D60000}"/>
    <cellStyle name="Uwaga 30 2 20 9" xfId="33778" xr:uid="{00000000-0005-0000-0000-000071D60000}"/>
    <cellStyle name="Uwaga 30 2 3" xfId="2568" xr:uid="{00000000-0005-0000-0000-000072D60000}"/>
    <cellStyle name="Uwaga 30 2 3 10" xfId="32212" xr:uid="{00000000-0005-0000-0000-000073D60000}"/>
    <cellStyle name="Uwaga 30 2 3 11" xfId="34682" xr:uid="{00000000-0005-0000-0000-000074D60000}"/>
    <cellStyle name="Uwaga 30 2 3 12" xfId="37870" xr:uid="{00000000-0005-0000-0000-000075D60000}"/>
    <cellStyle name="Uwaga 30 2 3 13" xfId="41080" xr:uid="{00000000-0005-0000-0000-000076D60000}"/>
    <cellStyle name="Uwaga 30 2 3 14" xfId="44256" xr:uid="{00000000-0005-0000-0000-000077D60000}"/>
    <cellStyle name="Uwaga 30 2 3 15" xfId="47555" xr:uid="{00000000-0005-0000-0000-000078D60000}"/>
    <cellStyle name="Uwaga 30 2 3 16" xfId="50720" xr:uid="{00000000-0005-0000-0000-000079D60000}"/>
    <cellStyle name="Uwaga 30 2 3 17" xfId="53915" xr:uid="{00000000-0005-0000-0000-00007AD60000}"/>
    <cellStyle name="Uwaga 30 2 3 18" xfId="55969" xr:uid="{00000000-0005-0000-0000-00007BD60000}"/>
    <cellStyle name="Uwaga 30 2 3 19" xfId="59206" xr:uid="{00000000-0005-0000-0000-00007CD60000}"/>
    <cellStyle name="Uwaga 30 2 3 2" xfId="9770" xr:uid="{00000000-0005-0000-0000-00007DD60000}"/>
    <cellStyle name="Uwaga 30 2 3 3" xfId="11812" xr:uid="{00000000-0005-0000-0000-00007ED60000}"/>
    <cellStyle name="Uwaga 30 2 3 4" xfId="5936" xr:uid="{00000000-0005-0000-0000-00007FD60000}"/>
    <cellStyle name="Uwaga 30 2 3 5" xfId="16461" xr:uid="{00000000-0005-0000-0000-000080D60000}"/>
    <cellStyle name="Uwaga 30 2 3 6" xfId="19036" xr:uid="{00000000-0005-0000-0000-000081D60000}"/>
    <cellStyle name="Uwaga 30 2 3 7" xfId="22346" xr:uid="{00000000-0005-0000-0000-000082D60000}"/>
    <cellStyle name="Uwaga 30 2 3 8" xfId="25666" xr:uid="{00000000-0005-0000-0000-000083D60000}"/>
    <cellStyle name="Uwaga 30 2 3 9" xfId="28895" xr:uid="{00000000-0005-0000-0000-000084D60000}"/>
    <cellStyle name="Uwaga 30 2 4" xfId="2711" xr:uid="{00000000-0005-0000-0000-000085D60000}"/>
    <cellStyle name="Uwaga 30 2 4 10" xfId="32355" xr:uid="{00000000-0005-0000-0000-000086D60000}"/>
    <cellStyle name="Uwaga 30 2 4 11" xfId="34825" xr:uid="{00000000-0005-0000-0000-000087D60000}"/>
    <cellStyle name="Uwaga 30 2 4 12" xfId="38013" xr:uid="{00000000-0005-0000-0000-000088D60000}"/>
    <cellStyle name="Uwaga 30 2 4 13" xfId="41223" xr:uid="{00000000-0005-0000-0000-000089D60000}"/>
    <cellStyle name="Uwaga 30 2 4 14" xfId="44399" xr:uid="{00000000-0005-0000-0000-00008AD60000}"/>
    <cellStyle name="Uwaga 30 2 4 15" xfId="47698" xr:uid="{00000000-0005-0000-0000-00008BD60000}"/>
    <cellStyle name="Uwaga 30 2 4 16" xfId="50863" xr:uid="{00000000-0005-0000-0000-00008CD60000}"/>
    <cellStyle name="Uwaga 30 2 4 17" xfId="54057" xr:uid="{00000000-0005-0000-0000-00008DD60000}"/>
    <cellStyle name="Uwaga 30 2 4 18" xfId="56111" xr:uid="{00000000-0005-0000-0000-00008ED60000}"/>
    <cellStyle name="Uwaga 30 2 4 19" xfId="59348" xr:uid="{00000000-0005-0000-0000-00008FD60000}"/>
    <cellStyle name="Uwaga 30 2 4 2" xfId="9913" xr:uid="{00000000-0005-0000-0000-000090D60000}"/>
    <cellStyle name="Uwaga 30 2 4 3" xfId="11955" xr:uid="{00000000-0005-0000-0000-000091D60000}"/>
    <cellStyle name="Uwaga 30 2 4 4" xfId="6079" xr:uid="{00000000-0005-0000-0000-000092D60000}"/>
    <cellStyle name="Uwaga 30 2 4 5" xfId="16604" xr:uid="{00000000-0005-0000-0000-000093D60000}"/>
    <cellStyle name="Uwaga 30 2 4 6" xfId="19179" xr:uid="{00000000-0005-0000-0000-000094D60000}"/>
    <cellStyle name="Uwaga 30 2 4 7" xfId="22489" xr:uid="{00000000-0005-0000-0000-000095D60000}"/>
    <cellStyle name="Uwaga 30 2 4 8" xfId="25808" xr:uid="{00000000-0005-0000-0000-000096D60000}"/>
    <cellStyle name="Uwaga 30 2 4 9" xfId="29038" xr:uid="{00000000-0005-0000-0000-000097D60000}"/>
    <cellStyle name="Uwaga 30 2 5" xfId="2645" xr:uid="{00000000-0005-0000-0000-000098D60000}"/>
    <cellStyle name="Uwaga 30 2 5 10" xfId="32289" xr:uid="{00000000-0005-0000-0000-000099D60000}"/>
    <cellStyle name="Uwaga 30 2 5 11" xfId="34759" xr:uid="{00000000-0005-0000-0000-00009AD60000}"/>
    <cellStyle name="Uwaga 30 2 5 12" xfId="37947" xr:uid="{00000000-0005-0000-0000-00009BD60000}"/>
    <cellStyle name="Uwaga 30 2 5 13" xfId="41157" xr:uid="{00000000-0005-0000-0000-00009CD60000}"/>
    <cellStyle name="Uwaga 30 2 5 14" xfId="44333" xr:uid="{00000000-0005-0000-0000-00009DD60000}"/>
    <cellStyle name="Uwaga 30 2 5 15" xfId="47632" xr:uid="{00000000-0005-0000-0000-00009ED60000}"/>
    <cellStyle name="Uwaga 30 2 5 16" xfId="50797" xr:uid="{00000000-0005-0000-0000-00009FD60000}"/>
    <cellStyle name="Uwaga 30 2 5 17" xfId="53992" xr:uid="{00000000-0005-0000-0000-0000A0D60000}"/>
    <cellStyle name="Uwaga 30 2 5 18" xfId="56046" xr:uid="{00000000-0005-0000-0000-0000A1D60000}"/>
    <cellStyle name="Uwaga 30 2 5 19" xfId="59283" xr:uid="{00000000-0005-0000-0000-0000A2D60000}"/>
    <cellStyle name="Uwaga 30 2 5 2" xfId="9847" xr:uid="{00000000-0005-0000-0000-0000A3D60000}"/>
    <cellStyle name="Uwaga 30 2 5 3" xfId="11889" xr:uid="{00000000-0005-0000-0000-0000A4D60000}"/>
    <cellStyle name="Uwaga 30 2 5 4" xfId="6013" xr:uid="{00000000-0005-0000-0000-0000A5D60000}"/>
    <cellStyle name="Uwaga 30 2 5 5" xfId="16538" xr:uid="{00000000-0005-0000-0000-0000A6D60000}"/>
    <cellStyle name="Uwaga 30 2 5 6" xfId="19113" xr:uid="{00000000-0005-0000-0000-0000A7D60000}"/>
    <cellStyle name="Uwaga 30 2 5 7" xfId="22423" xr:uid="{00000000-0005-0000-0000-0000A8D60000}"/>
    <cellStyle name="Uwaga 30 2 5 8" xfId="25743" xr:uid="{00000000-0005-0000-0000-0000A9D60000}"/>
    <cellStyle name="Uwaga 30 2 5 9" xfId="28972" xr:uid="{00000000-0005-0000-0000-0000AAD60000}"/>
    <cellStyle name="Uwaga 30 2 6" xfId="2931" xr:uid="{00000000-0005-0000-0000-0000ABD60000}"/>
    <cellStyle name="Uwaga 30 2 6 10" xfId="32575" xr:uid="{00000000-0005-0000-0000-0000ACD60000}"/>
    <cellStyle name="Uwaga 30 2 6 11" xfId="35045" xr:uid="{00000000-0005-0000-0000-0000ADD60000}"/>
    <cellStyle name="Uwaga 30 2 6 12" xfId="38233" xr:uid="{00000000-0005-0000-0000-0000AED60000}"/>
    <cellStyle name="Uwaga 30 2 6 13" xfId="41440" xr:uid="{00000000-0005-0000-0000-0000AFD60000}"/>
    <cellStyle name="Uwaga 30 2 6 14" xfId="44619" xr:uid="{00000000-0005-0000-0000-0000B0D60000}"/>
    <cellStyle name="Uwaga 30 2 6 15" xfId="47915" xr:uid="{00000000-0005-0000-0000-0000B1D60000}"/>
    <cellStyle name="Uwaga 30 2 6 16" xfId="51083" xr:uid="{00000000-0005-0000-0000-0000B2D60000}"/>
    <cellStyle name="Uwaga 30 2 6 17" xfId="54272" xr:uid="{00000000-0005-0000-0000-0000B3D60000}"/>
    <cellStyle name="Uwaga 30 2 6 18" xfId="56326" xr:uid="{00000000-0005-0000-0000-0000B4D60000}"/>
    <cellStyle name="Uwaga 30 2 6 19" xfId="59563" xr:uid="{00000000-0005-0000-0000-0000B5D60000}"/>
    <cellStyle name="Uwaga 30 2 6 2" xfId="10133" xr:uid="{00000000-0005-0000-0000-0000B6D60000}"/>
    <cellStyle name="Uwaga 30 2 6 3" xfId="12175" xr:uid="{00000000-0005-0000-0000-0000B7D60000}"/>
    <cellStyle name="Uwaga 30 2 6 4" xfId="6299" xr:uid="{00000000-0005-0000-0000-0000B8D60000}"/>
    <cellStyle name="Uwaga 30 2 6 5" xfId="16824" xr:uid="{00000000-0005-0000-0000-0000B9D60000}"/>
    <cellStyle name="Uwaga 30 2 6 6" xfId="19399" xr:uid="{00000000-0005-0000-0000-0000BAD60000}"/>
    <cellStyle name="Uwaga 30 2 6 7" xfId="22709" xr:uid="{00000000-0005-0000-0000-0000BBD60000}"/>
    <cellStyle name="Uwaga 30 2 6 8" xfId="26026" xr:uid="{00000000-0005-0000-0000-0000BCD60000}"/>
    <cellStyle name="Uwaga 30 2 6 9" xfId="29258" xr:uid="{00000000-0005-0000-0000-0000BDD60000}"/>
    <cellStyle name="Uwaga 30 2 7" xfId="3001" xr:uid="{00000000-0005-0000-0000-0000BED60000}"/>
    <cellStyle name="Uwaga 30 2 7 10" xfId="32645" xr:uid="{00000000-0005-0000-0000-0000BFD60000}"/>
    <cellStyle name="Uwaga 30 2 7 11" xfId="35115" xr:uid="{00000000-0005-0000-0000-0000C0D60000}"/>
    <cellStyle name="Uwaga 30 2 7 12" xfId="38303" xr:uid="{00000000-0005-0000-0000-0000C1D60000}"/>
    <cellStyle name="Uwaga 30 2 7 13" xfId="41510" xr:uid="{00000000-0005-0000-0000-0000C2D60000}"/>
    <cellStyle name="Uwaga 30 2 7 14" xfId="44689" xr:uid="{00000000-0005-0000-0000-0000C3D60000}"/>
    <cellStyle name="Uwaga 30 2 7 15" xfId="47985" xr:uid="{00000000-0005-0000-0000-0000C4D60000}"/>
    <cellStyle name="Uwaga 30 2 7 16" xfId="51153" xr:uid="{00000000-0005-0000-0000-0000C5D60000}"/>
    <cellStyle name="Uwaga 30 2 7 17" xfId="54342" xr:uid="{00000000-0005-0000-0000-0000C6D60000}"/>
    <cellStyle name="Uwaga 30 2 7 18" xfId="56396" xr:uid="{00000000-0005-0000-0000-0000C7D60000}"/>
    <cellStyle name="Uwaga 30 2 7 19" xfId="59633" xr:uid="{00000000-0005-0000-0000-0000C8D60000}"/>
    <cellStyle name="Uwaga 30 2 7 2" xfId="10203" xr:uid="{00000000-0005-0000-0000-0000C9D60000}"/>
    <cellStyle name="Uwaga 30 2 7 3" xfId="12245" xr:uid="{00000000-0005-0000-0000-0000CAD60000}"/>
    <cellStyle name="Uwaga 30 2 7 4" xfId="6369" xr:uid="{00000000-0005-0000-0000-0000CBD60000}"/>
    <cellStyle name="Uwaga 30 2 7 5" xfId="16894" xr:uid="{00000000-0005-0000-0000-0000CCD60000}"/>
    <cellStyle name="Uwaga 30 2 7 6" xfId="19469" xr:uid="{00000000-0005-0000-0000-0000CDD60000}"/>
    <cellStyle name="Uwaga 30 2 7 7" xfId="22779" xr:uid="{00000000-0005-0000-0000-0000CED60000}"/>
    <cellStyle name="Uwaga 30 2 7 8" xfId="26096" xr:uid="{00000000-0005-0000-0000-0000CFD60000}"/>
    <cellStyle name="Uwaga 30 2 7 9" xfId="29328" xr:uid="{00000000-0005-0000-0000-0000D0D60000}"/>
    <cellStyle name="Uwaga 30 2 8" xfId="3201" xr:uid="{00000000-0005-0000-0000-0000D1D60000}"/>
    <cellStyle name="Uwaga 30 2 8 10" xfId="32845" xr:uid="{00000000-0005-0000-0000-0000D2D60000}"/>
    <cellStyle name="Uwaga 30 2 8 11" xfId="35314" xr:uid="{00000000-0005-0000-0000-0000D3D60000}"/>
    <cellStyle name="Uwaga 30 2 8 12" xfId="38503" xr:uid="{00000000-0005-0000-0000-0000D4D60000}"/>
    <cellStyle name="Uwaga 30 2 8 13" xfId="41709" xr:uid="{00000000-0005-0000-0000-0000D5D60000}"/>
    <cellStyle name="Uwaga 30 2 8 14" xfId="44889" xr:uid="{00000000-0005-0000-0000-0000D6D60000}"/>
    <cellStyle name="Uwaga 30 2 8 15" xfId="48184" xr:uid="{00000000-0005-0000-0000-0000D7D60000}"/>
    <cellStyle name="Uwaga 30 2 8 16" xfId="51352" xr:uid="{00000000-0005-0000-0000-0000D8D60000}"/>
    <cellStyle name="Uwaga 30 2 8 17" xfId="54539" xr:uid="{00000000-0005-0000-0000-0000D9D60000}"/>
    <cellStyle name="Uwaga 30 2 8 18" xfId="56593" xr:uid="{00000000-0005-0000-0000-0000DAD60000}"/>
    <cellStyle name="Uwaga 30 2 8 19" xfId="59830" xr:uid="{00000000-0005-0000-0000-0000DBD60000}"/>
    <cellStyle name="Uwaga 30 2 8 2" xfId="10403" xr:uid="{00000000-0005-0000-0000-0000DCD60000}"/>
    <cellStyle name="Uwaga 30 2 8 3" xfId="12445" xr:uid="{00000000-0005-0000-0000-0000DDD60000}"/>
    <cellStyle name="Uwaga 30 2 8 4" xfId="6569" xr:uid="{00000000-0005-0000-0000-0000DED60000}"/>
    <cellStyle name="Uwaga 30 2 8 5" xfId="17094" xr:uid="{00000000-0005-0000-0000-0000DFD60000}"/>
    <cellStyle name="Uwaga 30 2 8 6" xfId="19669" xr:uid="{00000000-0005-0000-0000-0000E0D60000}"/>
    <cellStyle name="Uwaga 30 2 8 7" xfId="22979" xr:uid="{00000000-0005-0000-0000-0000E1D60000}"/>
    <cellStyle name="Uwaga 30 2 8 8" xfId="26294" xr:uid="{00000000-0005-0000-0000-0000E2D60000}"/>
    <cellStyle name="Uwaga 30 2 8 9" xfId="29528" xr:uid="{00000000-0005-0000-0000-0000E3D60000}"/>
    <cellStyle name="Uwaga 30 2 9" xfId="3133" xr:uid="{00000000-0005-0000-0000-0000E4D60000}"/>
    <cellStyle name="Uwaga 30 2 9 10" xfId="32777" xr:uid="{00000000-0005-0000-0000-0000E5D60000}"/>
    <cellStyle name="Uwaga 30 2 9 11" xfId="35246" xr:uid="{00000000-0005-0000-0000-0000E6D60000}"/>
    <cellStyle name="Uwaga 30 2 9 12" xfId="38435" xr:uid="{00000000-0005-0000-0000-0000E7D60000}"/>
    <cellStyle name="Uwaga 30 2 9 13" xfId="41641" xr:uid="{00000000-0005-0000-0000-0000E8D60000}"/>
    <cellStyle name="Uwaga 30 2 9 14" xfId="44821" xr:uid="{00000000-0005-0000-0000-0000E9D60000}"/>
    <cellStyle name="Uwaga 30 2 9 15" xfId="48116" xr:uid="{00000000-0005-0000-0000-0000EAD60000}"/>
    <cellStyle name="Uwaga 30 2 9 16" xfId="51284" xr:uid="{00000000-0005-0000-0000-0000EBD60000}"/>
    <cellStyle name="Uwaga 30 2 9 17" xfId="54472" xr:uid="{00000000-0005-0000-0000-0000ECD60000}"/>
    <cellStyle name="Uwaga 30 2 9 18" xfId="56526" xr:uid="{00000000-0005-0000-0000-0000EDD60000}"/>
    <cellStyle name="Uwaga 30 2 9 19" xfId="59763" xr:uid="{00000000-0005-0000-0000-0000EED60000}"/>
    <cellStyle name="Uwaga 30 2 9 2" xfId="10335" xr:uid="{00000000-0005-0000-0000-0000EFD60000}"/>
    <cellStyle name="Uwaga 30 2 9 3" xfId="12377" xr:uid="{00000000-0005-0000-0000-0000F0D60000}"/>
    <cellStyle name="Uwaga 30 2 9 4" xfId="6501" xr:uid="{00000000-0005-0000-0000-0000F1D60000}"/>
    <cellStyle name="Uwaga 30 2 9 5" xfId="17026" xr:uid="{00000000-0005-0000-0000-0000F2D60000}"/>
    <cellStyle name="Uwaga 30 2 9 6" xfId="19601" xr:uid="{00000000-0005-0000-0000-0000F3D60000}"/>
    <cellStyle name="Uwaga 30 2 9 7" xfId="22911" xr:uid="{00000000-0005-0000-0000-0000F4D60000}"/>
    <cellStyle name="Uwaga 30 2 9 8" xfId="26227" xr:uid="{00000000-0005-0000-0000-0000F5D60000}"/>
    <cellStyle name="Uwaga 30 2 9 9" xfId="29460" xr:uid="{00000000-0005-0000-0000-0000F6D60000}"/>
    <cellStyle name="Uwaga 30 20" xfId="3270" xr:uid="{00000000-0005-0000-0000-0000F7D60000}"/>
    <cellStyle name="Uwaga 30 20 10" xfId="32914" xr:uid="{00000000-0005-0000-0000-0000F8D60000}"/>
    <cellStyle name="Uwaga 30 20 11" xfId="35382" xr:uid="{00000000-0005-0000-0000-0000F9D60000}"/>
    <cellStyle name="Uwaga 30 20 12" xfId="38572" xr:uid="{00000000-0005-0000-0000-0000FAD60000}"/>
    <cellStyle name="Uwaga 30 20 13" xfId="41777" xr:uid="{00000000-0005-0000-0000-0000FBD60000}"/>
    <cellStyle name="Uwaga 30 20 14" xfId="44958" xr:uid="{00000000-0005-0000-0000-0000FCD60000}"/>
    <cellStyle name="Uwaga 30 20 15" xfId="48252" xr:uid="{00000000-0005-0000-0000-0000FDD60000}"/>
    <cellStyle name="Uwaga 30 20 16" xfId="51421" xr:uid="{00000000-0005-0000-0000-0000FED60000}"/>
    <cellStyle name="Uwaga 30 20 17" xfId="54606" xr:uid="{00000000-0005-0000-0000-0000FFD60000}"/>
    <cellStyle name="Uwaga 30 20 18" xfId="56660" xr:uid="{00000000-0005-0000-0000-000000D70000}"/>
    <cellStyle name="Uwaga 30 20 19" xfId="59897" xr:uid="{00000000-0005-0000-0000-000001D70000}"/>
    <cellStyle name="Uwaga 30 20 2" xfId="10472" xr:uid="{00000000-0005-0000-0000-000002D70000}"/>
    <cellStyle name="Uwaga 30 20 3" xfId="12514" xr:uid="{00000000-0005-0000-0000-000003D70000}"/>
    <cellStyle name="Uwaga 30 20 4" xfId="6638" xr:uid="{00000000-0005-0000-0000-000004D70000}"/>
    <cellStyle name="Uwaga 30 20 5" xfId="17163" xr:uid="{00000000-0005-0000-0000-000005D70000}"/>
    <cellStyle name="Uwaga 30 20 6" xfId="19738" xr:uid="{00000000-0005-0000-0000-000006D70000}"/>
    <cellStyle name="Uwaga 30 20 7" xfId="23048" xr:uid="{00000000-0005-0000-0000-000007D70000}"/>
    <cellStyle name="Uwaga 30 20 8" xfId="26363" xr:uid="{00000000-0005-0000-0000-000008D70000}"/>
    <cellStyle name="Uwaga 30 20 9" xfId="29597" xr:uid="{00000000-0005-0000-0000-000009D70000}"/>
    <cellStyle name="Uwaga 30 21" xfId="4070" xr:uid="{00000000-0005-0000-0000-00000AD70000}"/>
    <cellStyle name="Uwaga 30 21 10" xfId="36176" xr:uid="{00000000-0005-0000-0000-00000BD70000}"/>
    <cellStyle name="Uwaga 30 21 11" xfId="39372" xr:uid="{00000000-0005-0000-0000-00000CD70000}"/>
    <cellStyle name="Uwaga 30 21 12" xfId="42571" xr:uid="{00000000-0005-0000-0000-00000DD70000}"/>
    <cellStyle name="Uwaga 30 21 13" xfId="45758" xr:uid="{00000000-0005-0000-0000-00000ED70000}"/>
    <cellStyle name="Uwaga 30 21 14" xfId="49046" xr:uid="{00000000-0005-0000-0000-00000FD70000}"/>
    <cellStyle name="Uwaga 30 21 15" xfId="52219" xr:uid="{00000000-0005-0000-0000-000010D70000}"/>
    <cellStyle name="Uwaga 30 21 16" xfId="55394" xr:uid="{00000000-0005-0000-0000-000011D70000}"/>
    <cellStyle name="Uwaga 30 21 17" xfId="57448" xr:uid="{00000000-0005-0000-0000-000012D70000}"/>
    <cellStyle name="Uwaga 30 21 18" xfId="60685" xr:uid="{00000000-0005-0000-0000-000013D70000}"/>
    <cellStyle name="Uwaga 30 21 2" xfId="11272" xr:uid="{00000000-0005-0000-0000-000014D70000}"/>
    <cellStyle name="Uwaga 30 21 3" xfId="13314" xr:uid="{00000000-0005-0000-0000-000015D70000}"/>
    <cellStyle name="Uwaga 30 21 4" xfId="17963" xr:uid="{00000000-0005-0000-0000-000016D70000}"/>
    <cellStyle name="Uwaga 30 21 5" xfId="20538" xr:uid="{00000000-0005-0000-0000-000017D70000}"/>
    <cellStyle name="Uwaga 30 21 6" xfId="23848" xr:uid="{00000000-0005-0000-0000-000018D70000}"/>
    <cellStyle name="Uwaga 30 21 7" xfId="27163" xr:uid="{00000000-0005-0000-0000-000019D70000}"/>
    <cellStyle name="Uwaga 30 21 8" xfId="30397" xr:uid="{00000000-0005-0000-0000-00001AD70000}"/>
    <cellStyle name="Uwaga 30 21 9" xfId="33714" xr:uid="{00000000-0005-0000-0000-00001BD70000}"/>
    <cellStyle name="Uwaga 30 22" xfId="4364" xr:uid="{00000000-0005-0000-0000-00001CD70000}"/>
    <cellStyle name="Uwaga 30 22 10" xfId="42860" xr:uid="{00000000-0005-0000-0000-00001DD70000}"/>
    <cellStyle name="Uwaga 30 22 11" xfId="46052" xr:uid="{00000000-0005-0000-0000-00001ED70000}"/>
    <cellStyle name="Uwaga 30 22 12" xfId="49329" xr:uid="{00000000-0005-0000-0000-00001FD70000}"/>
    <cellStyle name="Uwaga 30 22 13" xfId="52512" xr:uid="{00000000-0005-0000-0000-000020D70000}"/>
    <cellStyle name="Uwaga 30 22 14" xfId="57727" xr:uid="{00000000-0005-0000-0000-000021D70000}"/>
    <cellStyle name="Uwaga 30 22 15" xfId="60964" xr:uid="{00000000-0005-0000-0000-000022D70000}"/>
    <cellStyle name="Uwaga 30 22 2" xfId="13602" xr:uid="{00000000-0005-0000-0000-000023D70000}"/>
    <cellStyle name="Uwaga 30 22 3" xfId="7581" xr:uid="{00000000-0005-0000-0000-000024D70000}"/>
    <cellStyle name="Uwaga 30 22 4" xfId="20832" xr:uid="{00000000-0005-0000-0000-000025D70000}"/>
    <cellStyle name="Uwaga 30 22 5" xfId="24142" xr:uid="{00000000-0005-0000-0000-000026D70000}"/>
    <cellStyle name="Uwaga 30 22 6" xfId="27456" xr:uid="{00000000-0005-0000-0000-000027D70000}"/>
    <cellStyle name="Uwaga 30 22 7" xfId="30691" xr:uid="{00000000-0005-0000-0000-000028D70000}"/>
    <cellStyle name="Uwaga 30 22 8" xfId="36460" xr:uid="{00000000-0005-0000-0000-000029D70000}"/>
    <cellStyle name="Uwaga 30 22 9" xfId="39665" xr:uid="{00000000-0005-0000-0000-00002AD70000}"/>
    <cellStyle name="Uwaga 30 23" xfId="4157" xr:uid="{00000000-0005-0000-0000-00002BD70000}"/>
    <cellStyle name="Uwaga 30 23 10" xfId="42658" xr:uid="{00000000-0005-0000-0000-00002CD70000}"/>
    <cellStyle name="Uwaga 30 23 11" xfId="45845" xr:uid="{00000000-0005-0000-0000-00002DD70000}"/>
    <cellStyle name="Uwaga 30 23 12" xfId="49133" xr:uid="{00000000-0005-0000-0000-00002ED70000}"/>
    <cellStyle name="Uwaga 30 23 13" xfId="52305" xr:uid="{00000000-0005-0000-0000-00002FD70000}"/>
    <cellStyle name="Uwaga 30 23 14" xfId="57531" xr:uid="{00000000-0005-0000-0000-000030D70000}"/>
    <cellStyle name="Uwaga 30 23 15" xfId="60768" xr:uid="{00000000-0005-0000-0000-000031D70000}"/>
    <cellStyle name="Uwaga 30 23 2" xfId="13401" xr:uid="{00000000-0005-0000-0000-000032D70000}"/>
    <cellStyle name="Uwaga 30 23 3" xfId="7394" xr:uid="{00000000-0005-0000-0000-000033D70000}"/>
    <cellStyle name="Uwaga 30 23 4" xfId="20625" xr:uid="{00000000-0005-0000-0000-000034D70000}"/>
    <cellStyle name="Uwaga 30 23 5" xfId="23935" xr:uid="{00000000-0005-0000-0000-000035D70000}"/>
    <cellStyle name="Uwaga 30 23 6" xfId="27250" xr:uid="{00000000-0005-0000-0000-000036D70000}"/>
    <cellStyle name="Uwaga 30 23 7" xfId="30484" xr:uid="{00000000-0005-0000-0000-000037D70000}"/>
    <cellStyle name="Uwaga 30 23 8" xfId="36263" xr:uid="{00000000-0005-0000-0000-000038D70000}"/>
    <cellStyle name="Uwaga 30 23 9" xfId="39459" xr:uid="{00000000-0005-0000-0000-000039D70000}"/>
    <cellStyle name="Uwaga 30 24" xfId="4423" xr:uid="{00000000-0005-0000-0000-00003AD70000}"/>
    <cellStyle name="Uwaga 30 24 10" xfId="42917" xr:uid="{00000000-0005-0000-0000-00003BD70000}"/>
    <cellStyle name="Uwaga 30 24 11" xfId="46111" xr:uid="{00000000-0005-0000-0000-00003CD70000}"/>
    <cellStyle name="Uwaga 30 24 12" xfId="49386" xr:uid="{00000000-0005-0000-0000-00003DD70000}"/>
    <cellStyle name="Uwaga 30 24 13" xfId="52571" xr:uid="{00000000-0005-0000-0000-00003ED70000}"/>
    <cellStyle name="Uwaga 30 24 14" xfId="57781" xr:uid="{00000000-0005-0000-0000-00003FD70000}"/>
    <cellStyle name="Uwaga 30 24 15" xfId="61018" xr:uid="{00000000-0005-0000-0000-000040D70000}"/>
    <cellStyle name="Uwaga 30 24 2" xfId="13661" xr:uid="{00000000-0005-0000-0000-000041D70000}"/>
    <cellStyle name="Uwaga 30 24 3" xfId="7626" xr:uid="{00000000-0005-0000-0000-000042D70000}"/>
    <cellStyle name="Uwaga 30 24 4" xfId="20891" xr:uid="{00000000-0005-0000-0000-000043D70000}"/>
    <cellStyle name="Uwaga 30 24 5" xfId="24201" xr:uid="{00000000-0005-0000-0000-000044D70000}"/>
    <cellStyle name="Uwaga 30 24 6" xfId="27515" xr:uid="{00000000-0005-0000-0000-000045D70000}"/>
    <cellStyle name="Uwaga 30 24 7" xfId="30750" xr:uid="{00000000-0005-0000-0000-000046D70000}"/>
    <cellStyle name="Uwaga 30 24 8" xfId="36517" xr:uid="{00000000-0005-0000-0000-000047D70000}"/>
    <cellStyle name="Uwaga 30 24 9" xfId="39724" xr:uid="{00000000-0005-0000-0000-000048D70000}"/>
    <cellStyle name="Uwaga 30 25" xfId="4481" xr:uid="{00000000-0005-0000-0000-000049D70000}"/>
    <cellStyle name="Uwaga 30 25 10" xfId="42972" xr:uid="{00000000-0005-0000-0000-00004AD70000}"/>
    <cellStyle name="Uwaga 30 25 11" xfId="46169" xr:uid="{00000000-0005-0000-0000-00004BD70000}"/>
    <cellStyle name="Uwaga 30 25 12" xfId="49441" xr:uid="{00000000-0005-0000-0000-00004CD70000}"/>
    <cellStyle name="Uwaga 30 25 13" xfId="52629" xr:uid="{00000000-0005-0000-0000-00004DD70000}"/>
    <cellStyle name="Uwaga 30 25 14" xfId="57834" xr:uid="{00000000-0005-0000-0000-00004ED70000}"/>
    <cellStyle name="Uwaga 30 25 15" xfId="61071" xr:uid="{00000000-0005-0000-0000-00004FD70000}"/>
    <cellStyle name="Uwaga 30 25 2" xfId="13718" xr:uid="{00000000-0005-0000-0000-000050D70000}"/>
    <cellStyle name="Uwaga 30 25 3" xfId="7679" xr:uid="{00000000-0005-0000-0000-000051D70000}"/>
    <cellStyle name="Uwaga 30 25 4" xfId="20949" xr:uid="{00000000-0005-0000-0000-000052D70000}"/>
    <cellStyle name="Uwaga 30 25 5" xfId="24259" xr:uid="{00000000-0005-0000-0000-000053D70000}"/>
    <cellStyle name="Uwaga 30 25 6" xfId="27572" xr:uid="{00000000-0005-0000-0000-000054D70000}"/>
    <cellStyle name="Uwaga 30 25 7" xfId="30808" xr:uid="{00000000-0005-0000-0000-000055D70000}"/>
    <cellStyle name="Uwaga 30 25 8" xfId="36572" xr:uid="{00000000-0005-0000-0000-000056D70000}"/>
    <cellStyle name="Uwaga 30 25 9" xfId="39782" xr:uid="{00000000-0005-0000-0000-000057D70000}"/>
    <cellStyle name="Uwaga 30 26" xfId="4535" xr:uid="{00000000-0005-0000-0000-000058D70000}"/>
    <cellStyle name="Uwaga 30 26 10" xfId="43024" xr:uid="{00000000-0005-0000-0000-000059D70000}"/>
    <cellStyle name="Uwaga 30 26 11" xfId="46223" xr:uid="{00000000-0005-0000-0000-00005AD70000}"/>
    <cellStyle name="Uwaga 30 26 12" xfId="49492" xr:uid="{00000000-0005-0000-0000-00005BD70000}"/>
    <cellStyle name="Uwaga 30 26 13" xfId="52683" xr:uid="{00000000-0005-0000-0000-00005CD70000}"/>
    <cellStyle name="Uwaga 30 26 14" xfId="57884" xr:uid="{00000000-0005-0000-0000-00005DD70000}"/>
    <cellStyle name="Uwaga 30 26 15" xfId="61121" xr:uid="{00000000-0005-0000-0000-00005ED70000}"/>
    <cellStyle name="Uwaga 30 26 2" xfId="13771" xr:uid="{00000000-0005-0000-0000-00005FD70000}"/>
    <cellStyle name="Uwaga 30 26 3" xfId="7729" xr:uid="{00000000-0005-0000-0000-000060D70000}"/>
    <cellStyle name="Uwaga 30 26 4" xfId="21003" xr:uid="{00000000-0005-0000-0000-000061D70000}"/>
    <cellStyle name="Uwaga 30 26 5" xfId="24313" xr:uid="{00000000-0005-0000-0000-000062D70000}"/>
    <cellStyle name="Uwaga 30 26 6" xfId="27625" xr:uid="{00000000-0005-0000-0000-000063D70000}"/>
    <cellStyle name="Uwaga 30 26 7" xfId="30862" xr:uid="{00000000-0005-0000-0000-000064D70000}"/>
    <cellStyle name="Uwaga 30 26 8" xfId="36623" xr:uid="{00000000-0005-0000-0000-000065D70000}"/>
    <cellStyle name="Uwaga 30 26 9" xfId="39836" xr:uid="{00000000-0005-0000-0000-000066D70000}"/>
    <cellStyle name="Uwaga 30 27" xfId="4591" xr:uid="{00000000-0005-0000-0000-000067D70000}"/>
    <cellStyle name="Uwaga 30 27 10" xfId="43078" xr:uid="{00000000-0005-0000-0000-000068D70000}"/>
    <cellStyle name="Uwaga 30 27 11" xfId="46279" xr:uid="{00000000-0005-0000-0000-000069D70000}"/>
    <cellStyle name="Uwaga 30 27 12" xfId="49546" xr:uid="{00000000-0005-0000-0000-00006AD70000}"/>
    <cellStyle name="Uwaga 30 27 13" xfId="52739" xr:uid="{00000000-0005-0000-0000-00006BD70000}"/>
    <cellStyle name="Uwaga 30 27 14" xfId="57937" xr:uid="{00000000-0005-0000-0000-00006CD70000}"/>
    <cellStyle name="Uwaga 30 27 15" xfId="61174" xr:uid="{00000000-0005-0000-0000-00006DD70000}"/>
    <cellStyle name="Uwaga 30 27 2" xfId="13827" xr:uid="{00000000-0005-0000-0000-00006ED70000}"/>
    <cellStyle name="Uwaga 30 27 3" xfId="7782" xr:uid="{00000000-0005-0000-0000-00006FD70000}"/>
    <cellStyle name="Uwaga 30 27 4" xfId="21059" xr:uid="{00000000-0005-0000-0000-000070D70000}"/>
    <cellStyle name="Uwaga 30 27 5" xfId="24369" xr:uid="{00000000-0005-0000-0000-000071D70000}"/>
    <cellStyle name="Uwaga 30 27 6" xfId="27681" xr:uid="{00000000-0005-0000-0000-000072D70000}"/>
    <cellStyle name="Uwaga 30 27 7" xfId="30918" xr:uid="{00000000-0005-0000-0000-000073D70000}"/>
    <cellStyle name="Uwaga 30 27 8" xfId="36678" xr:uid="{00000000-0005-0000-0000-000074D70000}"/>
    <cellStyle name="Uwaga 30 27 9" xfId="39891" xr:uid="{00000000-0005-0000-0000-000075D70000}"/>
    <cellStyle name="Uwaga 30 28" xfId="4638" xr:uid="{00000000-0005-0000-0000-000076D70000}"/>
    <cellStyle name="Uwaga 30 28 10" xfId="43124" xr:uid="{00000000-0005-0000-0000-000077D70000}"/>
    <cellStyle name="Uwaga 30 28 11" xfId="46326" xr:uid="{00000000-0005-0000-0000-000078D70000}"/>
    <cellStyle name="Uwaga 30 28 12" xfId="49592" xr:uid="{00000000-0005-0000-0000-000079D70000}"/>
    <cellStyle name="Uwaga 30 28 13" xfId="52786" xr:uid="{00000000-0005-0000-0000-00007AD70000}"/>
    <cellStyle name="Uwaga 30 28 14" xfId="57983" xr:uid="{00000000-0005-0000-0000-00007BD70000}"/>
    <cellStyle name="Uwaga 30 28 15" xfId="61220" xr:uid="{00000000-0005-0000-0000-00007CD70000}"/>
    <cellStyle name="Uwaga 30 28 2" xfId="13874" xr:uid="{00000000-0005-0000-0000-00007DD70000}"/>
    <cellStyle name="Uwaga 30 28 3" xfId="7828" xr:uid="{00000000-0005-0000-0000-00007ED70000}"/>
    <cellStyle name="Uwaga 30 28 4" xfId="21106" xr:uid="{00000000-0005-0000-0000-00007FD70000}"/>
    <cellStyle name="Uwaga 30 28 5" xfId="24416" xr:uid="{00000000-0005-0000-0000-000080D70000}"/>
    <cellStyle name="Uwaga 30 28 6" xfId="27728" xr:uid="{00000000-0005-0000-0000-000081D70000}"/>
    <cellStyle name="Uwaga 30 28 7" xfId="30965" xr:uid="{00000000-0005-0000-0000-000082D70000}"/>
    <cellStyle name="Uwaga 30 28 8" xfId="36725" xr:uid="{00000000-0005-0000-0000-000083D70000}"/>
    <cellStyle name="Uwaga 30 28 9" xfId="39938" xr:uid="{00000000-0005-0000-0000-000084D70000}"/>
    <cellStyle name="Uwaga 30 29" xfId="4692" xr:uid="{00000000-0005-0000-0000-000085D70000}"/>
    <cellStyle name="Uwaga 30 29 10" xfId="43175" xr:uid="{00000000-0005-0000-0000-000086D70000}"/>
    <cellStyle name="Uwaga 30 29 11" xfId="46380" xr:uid="{00000000-0005-0000-0000-000087D70000}"/>
    <cellStyle name="Uwaga 30 29 12" xfId="49643" xr:uid="{00000000-0005-0000-0000-000088D70000}"/>
    <cellStyle name="Uwaga 30 29 13" xfId="52840" xr:uid="{00000000-0005-0000-0000-000089D70000}"/>
    <cellStyle name="Uwaga 30 29 14" xfId="58034" xr:uid="{00000000-0005-0000-0000-00008AD70000}"/>
    <cellStyle name="Uwaga 30 29 15" xfId="61271" xr:uid="{00000000-0005-0000-0000-00008BD70000}"/>
    <cellStyle name="Uwaga 30 29 2" xfId="13927" xr:uid="{00000000-0005-0000-0000-00008CD70000}"/>
    <cellStyle name="Uwaga 30 29 3" xfId="7879" xr:uid="{00000000-0005-0000-0000-00008DD70000}"/>
    <cellStyle name="Uwaga 30 29 4" xfId="21160" xr:uid="{00000000-0005-0000-0000-00008ED70000}"/>
    <cellStyle name="Uwaga 30 29 5" xfId="24470" xr:uid="{00000000-0005-0000-0000-00008FD70000}"/>
    <cellStyle name="Uwaga 30 29 6" xfId="27782" xr:uid="{00000000-0005-0000-0000-000090D70000}"/>
    <cellStyle name="Uwaga 30 29 7" xfId="31019" xr:uid="{00000000-0005-0000-0000-000091D70000}"/>
    <cellStyle name="Uwaga 30 29 8" xfId="36777" xr:uid="{00000000-0005-0000-0000-000092D70000}"/>
    <cellStyle name="Uwaga 30 29 9" xfId="39992" xr:uid="{00000000-0005-0000-0000-000093D70000}"/>
    <cellStyle name="Uwaga 30 3" xfId="1485" xr:uid="{00000000-0005-0000-0000-000094D70000}"/>
    <cellStyle name="Uwaga 30 3 10" xfId="20787" xr:uid="{00000000-0005-0000-0000-000095D70000}"/>
    <cellStyle name="Uwaga 30 3 11" xfId="15083" xr:uid="{00000000-0005-0000-0000-000096D70000}"/>
    <cellStyle name="Uwaga 30 3 12" xfId="34037" xr:uid="{00000000-0005-0000-0000-000097D70000}"/>
    <cellStyle name="Uwaga 30 3 13" xfId="14979" xr:uid="{00000000-0005-0000-0000-000098D70000}"/>
    <cellStyle name="Uwaga 30 3 14" xfId="34205" xr:uid="{00000000-0005-0000-0000-000099D70000}"/>
    <cellStyle name="Uwaga 30 3 15" xfId="14978" xr:uid="{00000000-0005-0000-0000-00009AD70000}"/>
    <cellStyle name="Uwaga 30 3 16" xfId="45885" xr:uid="{00000000-0005-0000-0000-00009BD70000}"/>
    <cellStyle name="Uwaga 30 3 17" xfId="14962" xr:uid="{00000000-0005-0000-0000-00009CD70000}"/>
    <cellStyle name="Uwaga 30 3 18" xfId="50393" xr:uid="{00000000-0005-0000-0000-00009DD70000}"/>
    <cellStyle name="Uwaga 30 3 19" xfId="58157" xr:uid="{00000000-0005-0000-0000-00009ED70000}"/>
    <cellStyle name="Uwaga 30 3 2" xfId="8698" xr:uid="{00000000-0005-0000-0000-00009FD70000}"/>
    <cellStyle name="Uwaga 30 3 3" xfId="8693" xr:uid="{00000000-0005-0000-0000-0000A0D70000}"/>
    <cellStyle name="Uwaga 30 3 4" xfId="4865" xr:uid="{00000000-0005-0000-0000-0000A1D70000}"/>
    <cellStyle name="Uwaga 30 3 5" xfId="15381" xr:uid="{00000000-0005-0000-0000-0000A2D70000}"/>
    <cellStyle name="Uwaga 30 3 6" xfId="14716" xr:uid="{00000000-0005-0000-0000-0000A3D70000}"/>
    <cellStyle name="Uwaga 30 3 7" xfId="18437" xr:uid="{00000000-0005-0000-0000-0000A4D70000}"/>
    <cellStyle name="Uwaga 30 3 8" xfId="14791" xr:uid="{00000000-0005-0000-0000-0000A5D70000}"/>
    <cellStyle name="Uwaga 30 3 9" xfId="18216" xr:uid="{00000000-0005-0000-0000-0000A6D70000}"/>
    <cellStyle name="Uwaga 30 30" xfId="4744" xr:uid="{00000000-0005-0000-0000-0000A7D70000}"/>
    <cellStyle name="Uwaga 30 30 10" xfId="43225" xr:uid="{00000000-0005-0000-0000-0000A8D70000}"/>
    <cellStyle name="Uwaga 30 30 11" xfId="46432" xr:uid="{00000000-0005-0000-0000-0000A9D70000}"/>
    <cellStyle name="Uwaga 30 30 12" xfId="49692" xr:uid="{00000000-0005-0000-0000-0000AAD70000}"/>
    <cellStyle name="Uwaga 30 30 13" xfId="52892" xr:uid="{00000000-0005-0000-0000-0000ABD70000}"/>
    <cellStyle name="Uwaga 30 30 14" xfId="58083" xr:uid="{00000000-0005-0000-0000-0000ACD70000}"/>
    <cellStyle name="Uwaga 30 30 15" xfId="61320" xr:uid="{00000000-0005-0000-0000-0000ADD70000}"/>
    <cellStyle name="Uwaga 30 30 2" xfId="13978" xr:uid="{00000000-0005-0000-0000-0000AED70000}"/>
    <cellStyle name="Uwaga 30 30 3" xfId="7928" xr:uid="{00000000-0005-0000-0000-0000AFD70000}"/>
    <cellStyle name="Uwaga 30 30 4" xfId="21212" xr:uid="{00000000-0005-0000-0000-0000B0D70000}"/>
    <cellStyle name="Uwaga 30 30 5" xfId="24522" xr:uid="{00000000-0005-0000-0000-0000B1D70000}"/>
    <cellStyle name="Uwaga 30 30 6" xfId="27834" xr:uid="{00000000-0005-0000-0000-0000B2D70000}"/>
    <cellStyle name="Uwaga 30 30 7" xfId="31071" xr:uid="{00000000-0005-0000-0000-0000B3D70000}"/>
    <cellStyle name="Uwaga 30 30 8" xfId="36828" xr:uid="{00000000-0005-0000-0000-0000B4D70000}"/>
    <cellStyle name="Uwaga 30 30 9" xfId="40043" xr:uid="{00000000-0005-0000-0000-0000B5D70000}"/>
    <cellStyle name="Uwaga 30 31" xfId="4795" xr:uid="{00000000-0005-0000-0000-0000B6D70000}"/>
    <cellStyle name="Uwaga 30 31 10" xfId="43274" xr:uid="{00000000-0005-0000-0000-0000B7D70000}"/>
    <cellStyle name="Uwaga 30 31 11" xfId="46483" xr:uid="{00000000-0005-0000-0000-0000B8D70000}"/>
    <cellStyle name="Uwaga 30 31 12" xfId="49741" xr:uid="{00000000-0005-0000-0000-0000B9D70000}"/>
    <cellStyle name="Uwaga 30 31 13" xfId="52943" xr:uid="{00000000-0005-0000-0000-0000BAD70000}"/>
    <cellStyle name="Uwaga 30 31 14" xfId="58132" xr:uid="{00000000-0005-0000-0000-0000BBD70000}"/>
    <cellStyle name="Uwaga 30 31 15" xfId="61369" xr:uid="{00000000-0005-0000-0000-0000BCD70000}"/>
    <cellStyle name="Uwaga 30 31 2" xfId="14029" xr:uid="{00000000-0005-0000-0000-0000BDD70000}"/>
    <cellStyle name="Uwaga 30 31 3" xfId="7977" xr:uid="{00000000-0005-0000-0000-0000BED70000}"/>
    <cellStyle name="Uwaga 30 31 4" xfId="21263" xr:uid="{00000000-0005-0000-0000-0000BFD70000}"/>
    <cellStyle name="Uwaga 30 31 5" xfId="24573" xr:uid="{00000000-0005-0000-0000-0000C0D70000}"/>
    <cellStyle name="Uwaga 30 31 6" xfId="27885" xr:uid="{00000000-0005-0000-0000-0000C1D70000}"/>
    <cellStyle name="Uwaga 30 31 7" xfId="31122" xr:uid="{00000000-0005-0000-0000-0000C2D70000}"/>
    <cellStyle name="Uwaga 30 31 8" xfId="36878" xr:uid="{00000000-0005-0000-0000-0000C3D70000}"/>
    <cellStyle name="Uwaga 30 31 9" xfId="40094" xr:uid="{00000000-0005-0000-0000-0000C4D70000}"/>
    <cellStyle name="Uwaga 30 4" xfId="2494" xr:uid="{00000000-0005-0000-0000-0000C5D70000}"/>
    <cellStyle name="Uwaga 30 4 10" xfId="32138" xr:uid="{00000000-0005-0000-0000-0000C6D70000}"/>
    <cellStyle name="Uwaga 30 4 11" xfId="34608" xr:uid="{00000000-0005-0000-0000-0000C7D70000}"/>
    <cellStyle name="Uwaga 30 4 12" xfId="37796" xr:uid="{00000000-0005-0000-0000-0000C8D70000}"/>
    <cellStyle name="Uwaga 30 4 13" xfId="41006" xr:uid="{00000000-0005-0000-0000-0000C9D70000}"/>
    <cellStyle name="Uwaga 30 4 14" xfId="44182" xr:uid="{00000000-0005-0000-0000-0000CAD70000}"/>
    <cellStyle name="Uwaga 30 4 15" xfId="47481" xr:uid="{00000000-0005-0000-0000-0000CBD70000}"/>
    <cellStyle name="Uwaga 30 4 16" xfId="50646" xr:uid="{00000000-0005-0000-0000-0000CCD70000}"/>
    <cellStyle name="Uwaga 30 4 17" xfId="53842" xr:uid="{00000000-0005-0000-0000-0000CDD70000}"/>
    <cellStyle name="Uwaga 30 4 18" xfId="55896" xr:uid="{00000000-0005-0000-0000-0000CED70000}"/>
    <cellStyle name="Uwaga 30 4 19" xfId="59133" xr:uid="{00000000-0005-0000-0000-0000CFD70000}"/>
    <cellStyle name="Uwaga 30 4 2" xfId="9696" xr:uid="{00000000-0005-0000-0000-0000D0D70000}"/>
    <cellStyle name="Uwaga 30 4 3" xfId="11738" xr:uid="{00000000-0005-0000-0000-0000D1D70000}"/>
    <cellStyle name="Uwaga 30 4 4" xfId="5862" xr:uid="{00000000-0005-0000-0000-0000D2D70000}"/>
    <cellStyle name="Uwaga 30 4 5" xfId="16387" xr:uid="{00000000-0005-0000-0000-0000D3D70000}"/>
    <cellStyle name="Uwaga 30 4 6" xfId="18962" xr:uid="{00000000-0005-0000-0000-0000D4D70000}"/>
    <cellStyle name="Uwaga 30 4 7" xfId="22272" xr:uid="{00000000-0005-0000-0000-0000D5D70000}"/>
    <cellStyle name="Uwaga 30 4 8" xfId="25592" xr:uid="{00000000-0005-0000-0000-0000D6D70000}"/>
    <cellStyle name="Uwaga 30 4 9" xfId="28821" xr:uid="{00000000-0005-0000-0000-0000D7D70000}"/>
    <cellStyle name="Uwaga 30 5" xfId="2633" xr:uid="{00000000-0005-0000-0000-0000D8D70000}"/>
    <cellStyle name="Uwaga 30 5 10" xfId="32277" xr:uid="{00000000-0005-0000-0000-0000D9D70000}"/>
    <cellStyle name="Uwaga 30 5 11" xfId="34747" xr:uid="{00000000-0005-0000-0000-0000DAD70000}"/>
    <cellStyle name="Uwaga 30 5 12" xfId="37935" xr:uid="{00000000-0005-0000-0000-0000DBD70000}"/>
    <cellStyle name="Uwaga 30 5 13" xfId="41145" xr:uid="{00000000-0005-0000-0000-0000DCD70000}"/>
    <cellStyle name="Uwaga 30 5 14" xfId="44321" xr:uid="{00000000-0005-0000-0000-0000DDD70000}"/>
    <cellStyle name="Uwaga 30 5 15" xfId="47620" xr:uid="{00000000-0005-0000-0000-0000DED70000}"/>
    <cellStyle name="Uwaga 30 5 16" xfId="50785" xr:uid="{00000000-0005-0000-0000-0000DFD70000}"/>
    <cellStyle name="Uwaga 30 5 17" xfId="53980" xr:uid="{00000000-0005-0000-0000-0000E0D70000}"/>
    <cellStyle name="Uwaga 30 5 18" xfId="56034" xr:uid="{00000000-0005-0000-0000-0000E1D70000}"/>
    <cellStyle name="Uwaga 30 5 19" xfId="59271" xr:uid="{00000000-0005-0000-0000-0000E2D70000}"/>
    <cellStyle name="Uwaga 30 5 2" xfId="9835" xr:uid="{00000000-0005-0000-0000-0000E3D70000}"/>
    <cellStyle name="Uwaga 30 5 3" xfId="11877" xr:uid="{00000000-0005-0000-0000-0000E4D70000}"/>
    <cellStyle name="Uwaga 30 5 4" xfId="6001" xr:uid="{00000000-0005-0000-0000-0000E5D70000}"/>
    <cellStyle name="Uwaga 30 5 5" xfId="16526" xr:uid="{00000000-0005-0000-0000-0000E6D70000}"/>
    <cellStyle name="Uwaga 30 5 6" xfId="19101" xr:uid="{00000000-0005-0000-0000-0000E7D70000}"/>
    <cellStyle name="Uwaga 30 5 7" xfId="22411" xr:uid="{00000000-0005-0000-0000-0000E8D70000}"/>
    <cellStyle name="Uwaga 30 5 8" xfId="25731" xr:uid="{00000000-0005-0000-0000-0000E9D70000}"/>
    <cellStyle name="Uwaga 30 5 9" xfId="28960" xr:uid="{00000000-0005-0000-0000-0000EAD70000}"/>
    <cellStyle name="Uwaga 30 6" xfId="1732" xr:uid="{00000000-0005-0000-0000-0000EBD70000}"/>
    <cellStyle name="Uwaga 30 6 10" xfId="31384" xr:uid="{00000000-0005-0000-0000-0000ECD70000}"/>
    <cellStyle name="Uwaga 30 6 11" xfId="18447" xr:uid="{00000000-0005-0000-0000-0000EDD70000}"/>
    <cellStyle name="Uwaga 30 6 12" xfId="37034" xr:uid="{00000000-0005-0000-0000-0000EED70000}"/>
    <cellStyle name="Uwaga 30 6 13" xfId="40266" xr:uid="{00000000-0005-0000-0000-0000EFD70000}"/>
    <cellStyle name="Uwaga 30 6 14" xfId="43420" xr:uid="{00000000-0005-0000-0000-0000F0D70000}"/>
    <cellStyle name="Uwaga 30 6 15" xfId="46741" xr:uid="{00000000-0005-0000-0000-0000F1D70000}"/>
    <cellStyle name="Uwaga 30 6 16" xfId="49886" xr:uid="{00000000-0005-0000-0000-0000F2D70000}"/>
    <cellStyle name="Uwaga 30 6 17" xfId="53113" xr:uid="{00000000-0005-0000-0000-0000F3D70000}"/>
    <cellStyle name="Uwaga 30 6 18" xfId="34273" xr:uid="{00000000-0005-0000-0000-0000F4D70000}"/>
    <cellStyle name="Uwaga 30 6 19" xfId="58396" xr:uid="{00000000-0005-0000-0000-0000F5D70000}"/>
    <cellStyle name="Uwaga 30 6 2" xfId="8942" xr:uid="{00000000-0005-0000-0000-0000F6D70000}"/>
    <cellStyle name="Uwaga 30 6 3" xfId="8448" xr:uid="{00000000-0005-0000-0000-0000F7D70000}"/>
    <cellStyle name="Uwaga 30 6 4" xfId="5111" xr:uid="{00000000-0005-0000-0000-0000F8D70000}"/>
    <cellStyle name="Uwaga 30 6 5" xfId="15628" xr:uid="{00000000-0005-0000-0000-0000F9D70000}"/>
    <cellStyle name="Uwaga 30 6 6" xfId="14469" xr:uid="{00000000-0005-0000-0000-0000FAD70000}"/>
    <cellStyle name="Uwaga 30 6 7" xfId="21510" xr:uid="{00000000-0005-0000-0000-0000FBD70000}"/>
    <cellStyle name="Uwaga 30 6 8" xfId="24832" xr:uid="{00000000-0005-0000-0000-0000FCD70000}"/>
    <cellStyle name="Uwaga 30 6 9" xfId="28059" xr:uid="{00000000-0005-0000-0000-0000FDD70000}"/>
    <cellStyle name="Uwaga 30 7" xfId="2853" xr:uid="{00000000-0005-0000-0000-0000FED70000}"/>
    <cellStyle name="Uwaga 30 7 10" xfId="32497" xr:uid="{00000000-0005-0000-0000-0000FFD70000}"/>
    <cellStyle name="Uwaga 30 7 11" xfId="34967" xr:uid="{00000000-0005-0000-0000-000000D80000}"/>
    <cellStyle name="Uwaga 30 7 12" xfId="38155" xr:uid="{00000000-0005-0000-0000-000001D80000}"/>
    <cellStyle name="Uwaga 30 7 13" xfId="41362" xr:uid="{00000000-0005-0000-0000-000002D80000}"/>
    <cellStyle name="Uwaga 30 7 14" xfId="44541" xr:uid="{00000000-0005-0000-0000-000003D80000}"/>
    <cellStyle name="Uwaga 30 7 15" xfId="47837" xr:uid="{00000000-0005-0000-0000-000004D80000}"/>
    <cellStyle name="Uwaga 30 7 16" xfId="51005" xr:uid="{00000000-0005-0000-0000-000005D80000}"/>
    <cellStyle name="Uwaga 30 7 17" xfId="54195" xr:uid="{00000000-0005-0000-0000-000006D80000}"/>
    <cellStyle name="Uwaga 30 7 18" xfId="56249" xr:uid="{00000000-0005-0000-0000-000007D80000}"/>
    <cellStyle name="Uwaga 30 7 19" xfId="59486" xr:uid="{00000000-0005-0000-0000-000008D80000}"/>
    <cellStyle name="Uwaga 30 7 2" xfId="10055" xr:uid="{00000000-0005-0000-0000-000009D80000}"/>
    <cellStyle name="Uwaga 30 7 3" xfId="12097" xr:uid="{00000000-0005-0000-0000-00000AD80000}"/>
    <cellStyle name="Uwaga 30 7 4" xfId="6221" xr:uid="{00000000-0005-0000-0000-00000BD80000}"/>
    <cellStyle name="Uwaga 30 7 5" xfId="16746" xr:uid="{00000000-0005-0000-0000-00000CD80000}"/>
    <cellStyle name="Uwaga 30 7 6" xfId="19321" xr:uid="{00000000-0005-0000-0000-00000DD80000}"/>
    <cellStyle name="Uwaga 30 7 7" xfId="22631" xr:uid="{00000000-0005-0000-0000-00000ED80000}"/>
    <cellStyle name="Uwaga 30 7 8" xfId="25949" xr:uid="{00000000-0005-0000-0000-00000FD80000}"/>
    <cellStyle name="Uwaga 30 7 9" xfId="29180" xr:uid="{00000000-0005-0000-0000-000010D80000}"/>
    <cellStyle name="Uwaga 30 8" xfId="2957" xr:uid="{00000000-0005-0000-0000-000011D80000}"/>
    <cellStyle name="Uwaga 30 8 10" xfId="32601" xr:uid="{00000000-0005-0000-0000-000012D80000}"/>
    <cellStyle name="Uwaga 30 8 11" xfId="35071" xr:uid="{00000000-0005-0000-0000-000013D80000}"/>
    <cellStyle name="Uwaga 30 8 12" xfId="38259" xr:uid="{00000000-0005-0000-0000-000014D80000}"/>
    <cellStyle name="Uwaga 30 8 13" xfId="41466" xr:uid="{00000000-0005-0000-0000-000015D80000}"/>
    <cellStyle name="Uwaga 30 8 14" xfId="44645" xr:uid="{00000000-0005-0000-0000-000016D80000}"/>
    <cellStyle name="Uwaga 30 8 15" xfId="47941" xr:uid="{00000000-0005-0000-0000-000017D80000}"/>
    <cellStyle name="Uwaga 30 8 16" xfId="51109" xr:uid="{00000000-0005-0000-0000-000018D80000}"/>
    <cellStyle name="Uwaga 30 8 17" xfId="54298" xr:uid="{00000000-0005-0000-0000-000019D80000}"/>
    <cellStyle name="Uwaga 30 8 18" xfId="56352" xr:uid="{00000000-0005-0000-0000-00001AD80000}"/>
    <cellStyle name="Uwaga 30 8 19" xfId="59589" xr:uid="{00000000-0005-0000-0000-00001BD80000}"/>
    <cellStyle name="Uwaga 30 8 2" xfId="10159" xr:uid="{00000000-0005-0000-0000-00001CD80000}"/>
    <cellStyle name="Uwaga 30 8 3" xfId="12201" xr:uid="{00000000-0005-0000-0000-00001DD80000}"/>
    <cellStyle name="Uwaga 30 8 4" xfId="6325" xr:uid="{00000000-0005-0000-0000-00001ED80000}"/>
    <cellStyle name="Uwaga 30 8 5" xfId="16850" xr:uid="{00000000-0005-0000-0000-00001FD80000}"/>
    <cellStyle name="Uwaga 30 8 6" xfId="19425" xr:uid="{00000000-0005-0000-0000-000020D80000}"/>
    <cellStyle name="Uwaga 30 8 7" xfId="22735" xr:uid="{00000000-0005-0000-0000-000021D80000}"/>
    <cellStyle name="Uwaga 30 8 8" xfId="26052" xr:uid="{00000000-0005-0000-0000-000022D80000}"/>
    <cellStyle name="Uwaga 30 8 9" xfId="29284" xr:uid="{00000000-0005-0000-0000-000023D80000}"/>
    <cellStyle name="Uwaga 30 9" xfId="3123" xr:uid="{00000000-0005-0000-0000-000024D80000}"/>
    <cellStyle name="Uwaga 30 9 10" xfId="32767" xr:uid="{00000000-0005-0000-0000-000025D80000}"/>
    <cellStyle name="Uwaga 30 9 11" xfId="35236" xr:uid="{00000000-0005-0000-0000-000026D80000}"/>
    <cellStyle name="Uwaga 30 9 12" xfId="38425" xr:uid="{00000000-0005-0000-0000-000027D80000}"/>
    <cellStyle name="Uwaga 30 9 13" xfId="41631" xr:uid="{00000000-0005-0000-0000-000028D80000}"/>
    <cellStyle name="Uwaga 30 9 14" xfId="44811" xr:uid="{00000000-0005-0000-0000-000029D80000}"/>
    <cellStyle name="Uwaga 30 9 15" xfId="48106" xr:uid="{00000000-0005-0000-0000-00002AD80000}"/>
    <cellStyle name="Uwaga 30 9 16" xfId="51274" xr:uid="{00000000-0005-0000-0000-00002BD80000}"/>
    <cellStyle name="Uwaga 30 9 17" xfId="54462" xr:uid="{00000000-0005-0000-0000-00002CD80000}"/>
    <cellStyle name="Uwaga 30 9 18" xfId="56516" xr:uid="{00000000-0005-0000-0000-00002DD80000}"/>
    <cellStyle name="Uwaga 30 9 19" xfId="59753" xr:uid="{00000000-0005-0000-0000-00002ED80000}"/>
    <cellStyle name="Uwaga 30 9 2" xfId="10325" xr:uid="{00000000-0005-0000-0000-00002FD80000}"/>
    <cellStyle name="Uwaga 30 9 3" xfId="12367" xr:uid="{00000000-0005-0000-0000-000030D80000}"/>
    <cellStyle name="Uwaga 30 9 4" xfId="6491" xr:uid="{00000000-0005-0000-0000-000031D80000}"/>
    <cellStyle name="Uwaga 30 9 5" xfId="17016" xr:uid="{00000000-0005-0000-0000-000032D80000}"/>
    <cellStyle name="Uwaga 30 9 6" xfId="19591" xr:uid="{00000000-0005-0000-0000-000033D80000}"/>
    <cellStyle name="Uwaga 30 9 7" xfId="22901" xr:uid="{00000000-0005-0000-0000-000034D80000}"/>
    <cellStyle name="Uwaga 30 9 8" xfId="26217" xr:uid="{00000000-0005-0000-0000-000035D80000}"/>
    <cellStyle name="Uwaga 30 9 9" xfId="29450" xr:uid="{00000000-0005-0000-0000-000036D80000}"/>
    <cellStyle name="Uwaga 31" xfId="1395" xr:uid="{00000000-0005-0000-0000-000037D80000}"/>
    <cellStyle name="Uwaga 31 10" xfId="2817" xr:uid="{00000000-0005-0000-0000-000038D80000}"/>
    <cellStyle name="Uwaga 31 10 10" xfId="32461" xr:uid="{00000000-0005-0000-0000-000039D80000}"/>
    <cellStyle name="Uwaga 31 10 11" xfId="34931" xr:uid="{00000000-0005-0000-0000-00003AD80000}"/>
    <cellStyle name="Uwaga 31 10 12" xfId="38119" xr:uid="{00000000-0005-0000-0000-00003BD80000}"/>
    <cellStyle name="Uwaga 31 10 13" xfId="41326" xr:uid="{00000000-0005-0000-0000-00003CD80000}"/>
    <cellStyle name="Uwaga 31 10 14" xfId="44505" xr:uid="{00000000-0005-0000-0000-00003DD80000}"/>
    <cellStyle name="Uwaga 31 10 15" xfId="47801" xr:uid="{00000000-0005-0000-0000-00003ED80000}"/>
    <cellStyle name="Uwaga 31 10 16" xfId="50969" xr:uid="{00000000-0005-0000-0000-00003FD80000}"/>
    <cellStyle name="Uwaga 31 10 17" xfId="54159" xr:uid="{00000000-0005-0000-0000-000040D80000}"/>
    <cellStyle name="Uwaga 31 10 18" xfId="56213" xr:uid="{00000000-0005-0000-0000-000041D80000}"/>
    <cellStyle name="Uwaga 31 10 19" xfId="59450" xr:uid="{00000000-0005-0000-0000-000042D80000}"/>
    <cellStyle name="Uwaga 31 10 2" xfId="10019" xr:uid="{00000000-0005-0000-0000-000043D80000}"/>
    <cellStyle name="Uwaga 31 10 3" xfId="12061" xr:uid="{00000000-0005-0000-0000-000044D80000}"/>
    <cellStyle name="Uwaga 31 10 4" xfId="6185" xr:uid="{00000000-0005-0000-0000-000045D80000}"/>
    <cellStyle name="Uwaga 31 10 5" xfId="16710" xr:uid="{00000000-0005-0000-0000-000046D80000}"/>
    <cellStyle name="Uwaga 31 10 6" xfId="19285" xr:uid="{00000000-0005-0000-0000-000047D80000}"/>
    <cellStyle name="Uwaga 31 10 7" xfId="22595" xr:uid="{00000000-0005-0000-0000-000048D80000}"/>
    <cellStyle name="Uwaga 31 10 8" xfId="25913" xr:uid="{00000000-0005-0000-0000-000049D80000}"/>
    <cellStyle name="Uwaga 31 10 9" xfId="29144" xr:uid="{00000000-0005-0000-0000-00004AD80000}"/>
    <cellStyle name="Uwaga 31 11" xfId="3372" xr:uid="{00000000-0005-0000-0000-00004BD80000}"/>
    <cellStyle name="Uwaga 31 11 10" xfId="33016" xr:uid="{00000000-0005-0000-0000-00004CD80000}"/>
    <cellStyle name="Uwaga 31 11 11" xfId="35484" xr:uid="{00000000-0005-0000-0000-00004DD80000}"/>
    <cellStyle name="Uwaga 31 11 12" xfId="38674" xr:uid="{00000000-0005-0000-0000-00004ED80000}"/>
    <cellStyle name="Uwaga 31 11 13" xfId="41879" xr:uid="{00000000-0005-0000-0000-00004FD80000}"/>
    <cellStyle name="Uwaga 31 11 14" xfId="45060" xr:uid="{00000000-0005-0000-0000-000050D80000}"/>
    <cellStyle name="Uwaga 31 11 15" xfId="48354" xr:uid="{00000000-0005-0000-0000-000051D80000}"/>
    <cellStyle name="Uwaga 31 11 16" xfId="51523" xr:uid="{00000000-0005-0000-0000-000052D80000}"/>
    <cellStyle name="Uwaga 31 11 17" xfId="54708" xr:uid="{00000000-0005-0000-0000-000053D80000}"/>
    <cellStyle name="Uwaga 31 11 18" xfId="56762" xr:uid="{00000000-0005-0000-0000-000054D80000}"/>
    <cellStyle name="Uwaga 31 11 19" xfId="59999" xr:uid="{00000000-0005-0000-0000-000055D80000}"/>
    <cellStyle name="Uwaga 31 11 2" xfId="10574" xr:uid="{00000000-0005-0000-0000-000056D80000}"/>
    <cellStyle name="Uwaga 31 11 3" xfId="12616" xr:uid="{00000000-0005-0000-0000-000057D80000}"/>
    <cellStyle name="Uwaga 31 11 4" xfId="6740" xr:uid="{00000000-0005-0000-0000-000058D80000}"/>
    <cellStyle name="Uwaga 31 11 5" xfId="17265" xr:uid="{00000000-0005-0000-0000-000059D80000}"/>
    <cellStyle name="Uwaga 31 11 6" xfId="19840" xr:uid="{00000000-0005-0000-0000-00005AD80000}"/>
    <cellStyle name="Uwaga 31 11 7" xfId="23150" xr:uid="{00000000-0005-0000-0000-00005BD80000}"/>
    <cellStyle name="Uwaga 31 11 8" xfId="26465" xr:uid="{00000000-0005-0000-0000-00005CD80000}"/>
    <cellStyle name="Uwaga 31 11 9" xfId="29699" xr:uid="{00000000-0005-0000-0000-00005DD80000}"/>
    <cellStyle name="Uwaga 31 12" xfId="3214" xr:uid="{00000000-0005-0000-0000-00005ED80000}"/>
    <cellStyle name="Uwaga 31 12 10" xfId="32858" xr:uid="{00000000-0005-0000-0000-00005FD80000}"/>
    <cellStyle name="Uwaga 31 12 11" xfId="35327" xr:uid="{00000000-0005-0000-0000-000060D80000}"/>
    <cellStyle name="Uwaga 31 12 12" xfId="38516" xr:uid="{00000000-0005-0000-0000-000061D80000}"/>
    <cellStyle name="Uwaga 31 12 13" xfId="41722" xr:uid="{00000000-0005-0000-0000-000062D80000}"/>
    <cellStyle name="Uwaga 31 12 14" xfId="44902" xr:uid="{00000000-0005-0000-0000-000063D80000}"/>
    <cellStyle name="Uwaga 31 12 15" xfId="48197" xr:uid="{00000000-0005-0000-0000-000064D80000}"/>
    <cellStyle name="Uwaga 31 12 16" xfId="51365" xr:uid="{00000000-0005-0000-0000-000065D80000}"/>
    <cellStyle name="Uwaga 31 12 17" xfId="54552" xr:uid="{00000000-0005-0000-0000-000066D80000}"/>
    <cellStyle name="Uwaga 31 12 18" xfId="56606" xr:uid="{00000000-0005-0000-0000-000067D80000}"/>
    <cellStyle name="Uwaga 31 12 19" xfId="59843" xr:uid="{00000000-0005-0000-0000-000068D80000}"/>
    <cellStyle name="Uwaga 31 12 2" xfId="10416" xr:uid="{00000000-0005-0000-0000-000069D80000}"/>
    <cellStyle name="Uwaga 31 12 3" xfId="12458" xr:uid="{00000000-0005-0000-0000-00006AD80000}"/>
    <cellStyle name="Uwaga 31 12 4" xfId="6582" xr:uid="{00000000-0005-0000-0000-00006BD80000}"/>
    <cellStyle name="Uwaga 31 12 5" xfId="17107" xr:uid="{00000000-0005-0000-0000-00006CD80000}"/>
    <cellStyle name="Uwaga 31 12 6" xfId="19682" xr:uid="{00000000-0005-0000-0000-00006DD80000}"/>
    <cellStyle name="Uwaga 31 12 7" xfId="22992" xr:uid="{00000000-0005-0000-0000-00006ED80000}"/>
    <cellStyle name="Uwaga 31 12 8" xfId="26307" xr:uid="{00000000-0005-0000-0000-00006FD80000}"/>
    <cellStyle name="Uwaga 31 12 9" xfId="29541" xr:uid="{00000000-0005-0000-0000-000070D80000}"/>
    <cellStyle name="Uwaga 31 13" xfId="1967" xr:uid="{00000000-0005-0000-0000-000071D80000}"/>
    <cellStyle name="Uwaga 31 13 10" xfId="31617" xr:uid="{00000000-0005-0000-0000-000072D80000}"/>
    <cellStyle name="Uwaga 31 13 11" xfId="18201" xr:uid="{00000000-0005-0000-0000-000073D80000}"/>
    <cellStyle name="Uwaga 31 13 12" xfId="37269" xr:uid="{00000000-0005-0000-0000-000074D80000}"/>
    <cellStyle name="Uwaga 31 13 13" xfId="40494" xr:uid="{00000000-0005-0000-0000-000075D80000}"/>
    <cellStyle name="Uwaga 31 13 14" xfId="43655" xr:uid="{00000000-0005-0000-0000-000076D80000}"/>
    <cellStyle name="Uwaga 31 13 15" xfId="46969" xr:uid="{00000000-0005-0000-0000-000077D80000}"/>
    <cellStyle name="Uwaga 31 13 16" xfId="50121" xr:uid="{00000000-0005-0000-0000-000078D80000}"/>
    <cellStyle name="Uwaga 31 13 17" xfId="53337" xr:uid="{00000000-0005-0000-0000-000079D80000}"/>
    <cellStyle name="Uwaga 31 13 18" xfId="46512" xr:uid="{00000000-0005-0000-0000-00007AD80000}"/>
    <cellStyle name="Uwaga 31 13 19" xfId="58622" xr:uid="{00000000-0005-0000-0000-00007BD80000}"/>
    <cellStyle name="Uwaga 31 13 2" xfId="9175" xr:uid="{00000000-0005-0000-0000-00007CD80000}"/>
    <cellStyle name="Uwaga 31 13 3" xfId="8213" xr:uid="{00000000-0005-0000-0000-00007DD80000}"/>
    <cellStyle name="Uwaga 31 13 4" xfId="5345" xr:uid="{00000000-0005-0000-0000-00007ED80000}"/>
    <cellStyle name="Uwaga 31 13 5" xfId="15862" xr:uid="{00000000-0005-0000-0000-00007FD80000}"/>
    <cellStyle name="Uwaga 31 13 6" xfId="14234" xr:uid="{00000000-0005-0000-0000-000080D80000}"/>
    <cellStyle name="Uwaga 31 13 7" xfId="21745" xr:uid="{00000000-0005-0000-0000-000081D80000}"/>
    <cellStyle name="Uwaga 31 13 8" xfId="25067" xr:uid="{00000000-0005-0000-0000-000082D80000}"/>
    <cellStyle name="Uwaga 31 13 9" xfId="28294" xr:uid="{00000000-0005-0000-0000-000083D80000}"/>
    <cellStyle name="Uwaga 31 14" xfId="3541" xr:uid="{00000000-0005-0000-0000-000084D80000}"/>
    <cellStyle name="Uwaga 31 14 10" xfId="33185" xr:uid="{00000000-0005-0000-0000-000085D80000}"/>
    <cellStyle name="Uwaga 31 14 11" xfId="35649" xr:uid="{00000000-0005-0000-0000-000086D80000}"/>
    <cellStyle name="Uwaga 31 14 12" xfId="38843" xr:uid="{00000000-0005-0000-0000-000087D80000}"/>
    <cellStyle name="Uwaga 31 14 13" xfId="42044" xr:uid="{00000000-0005-0000-0000-000088D80000}"/>
    <cellStyle name="Uwaga 31 14 14" xfId="45229" xr:uid="{00000000-0005-0000-0000-000089D80000}"/>
    <cellStyle name="Uwaga 31 14 15" xfId="48519" xr:uid="{00000000-0005-0000-0000-00008AD80000}"/>
    <cellStyle name="Uwaga 31 14 16" xfId="51690" xr:uid="{00000000-0005-0000-0000-00008BD80000}"/>
    <cellStyle name="Uwaga 31 14 17" xfId="54871" xr:uid="{00000000-0005-0000-0000-00008CD80000}"/>
    <cellStyle name="Uwaga 31 14 18" xfId="56925" xr:uid="{00000000-0005-0000-0000-00008DD80000}"/>
    <cellStyle name="Uwaga 31 14 19" xfId="60162" xr:uid="{00000000-0005-0000-0000-00008ED80000}"/>
    <cellStyle name="Uwaga 31 14 2" xfId="10743" xr:uid="{00000000-0005-0000-0000-00008FD80000}"/>
    <cellStyle name="Uwaga 31 14 3" xfId="12785" xr:uid="{00000000-0005-0000-0000-000090D80000}"/>
    <cellStyle name="Uwaga 31 14 4" xfId="6907" xr:uid="{00000000-0005-0000-0000-000091D80000}"/>
    <cellStyle name="Uwaga 31 14 5" xfId="17434" xr:uid="{00000000-0005-0000-0000-000092D80000}"/>
    <cellStyle name="Uwaga 31 14 6" xfId="20009" xr:uid="{00000000-0005-0000-0000-000093D80000}"/>
    <cellStyle name="Uwaga 31 14 7" xfId="23319" xr:uid="{00000000-0005-0000-0000-000094D80000}"/>
    <cellStyle name="Uwaga 31 14 8" xfId="26634" xr:uid="{00000000-0005-0000-0000-000095D80000}"/>
    <cellStyle name="Uwaga 31 14 9" xfId="29868" xr:uid="{00000000-0005-0000-0000-000096D80000}"/>
    <cellStyle name="Uwaga 31 15" xfId="3678" xr:uid="{00000000-0005-0000-0000-000097D80000}"/>
    <cellStyle name="Uwaga 31 15 10" xfId="33322" xr:uid="{00000000-0005-0000-0000-000098D80000}"/>
    <cellStyle name="Uwaga 31 15 11" xfId="35786" xr:uid="{00000000-0005-0000-0000-000099D80000}"/>
    <cellStyle name="Uwaga 31 15 12" xfId="38980" xr:uid="{00000000-0005-0000-0000-00009AD80000}"/>
    <cellStyle name="Uwaga 31 15 13" xfId="42181" xr:uid="{00000000-0005-0000-0000-00009BD80000}"/>
    <cellStyle name="Uwaga 31 15 14" xfId="45366" xr:uid="{00000000-0005-0000-0000-00009CD80000}"/>
    <cellStyle name="Uwaga 31 15 15" xfId="48656" xr:uid="{00000000-0005-0000-0000-00009DD80000}"/>
    <cellStyle name="Uwaga 31 15 16" xfId="51827" xr:uid="{00000000-0005-0000-0000-00009ED80000}"/>
    <cellStyle name="Uwaga 31 15 17" xfId="55007" xr:uid="{00000000-0005-0000-0000-00009FD80000}"/>
    <cellStyle name="Uwaga 31 15 18" xfId="57061" xr:uid="{00000000-0005-0000-0000-0000A0D80000}"/>
    <cellStyle name="Uwaga 31 15 19" xfId="60298" xr:uid="{00000000-0005-0000-0000-0000A1D80000}"/>
    <cellStyle name="Uwaga 31 15 2" xfId="10880" xr:uid="{00000000-0005-0000-0000-0000A2D80000}"/>
    <cellStyle name="Uwaga 31 15 3" xfId="12922" xr:uid="{00000000-0005-0000-0000-0000A3D80000}"/>
    <cellStyle name="Uwaga 31 15 4" xfId="7044" xr:uid="{00000000-0005-0000-0000-0000A4D80000}"/>
    <cellStyle name="Uwaga 31 15 5" xfId="17571" xr:uid="{00000000-0005-0000-0000-0000A5D80000}"/>
    <cellStyle name="Uwaga 31 15 6" xfId="20146" xr:uid="{00000000-0005-0000-0000-0000A6D80000}"/>
    <cellStyle name="Uwaga 31 15 7" xfId="23456" xr:uid="{00000000-0005-0000-0000-0000A7D80000}"/>
    <cellStyle name="Uwaga 31 15 8" xfId="26771" xr:uid="{00000000-0005-0000-0000-0000A8D80000}"/>
    <cellStyle name="Uwaga 31 15 9" xfId="30005" xr:uid="{00000000-0005-0000-0000-0000A9D80000}"/>
    <cellStyle name="Uwaga 31 16" xfId="2053" xr:uid="{00000000-0005-0000-0000-0000AAD80000}"/>
    <cellStyle name="Uwaga 31 16 10" xfId="31701" xr:uid="{00000000-0005-0000-0000-0000ABD80000}"/>
    <cellStyle name="Uwaga 31 16 11" xfId="18533" xr:uid="{00000000-0005-0000-0000-0000ACD80000}"/>
    <cellStyle name="Uwaga 31 16 12" xfId="37355" xr:uid="{00000000-0005-0000-0000-0000ADD80000}"/>
    <cellStyle name="Uwaga 31 16 13" xfId="40578" xr:uid="{00000000-0005-0000-0000-0000AED80000}"/>
    <cellStyle name="Uwaga 31 16 14" xfId="43741" xr:uid="{00000000-0005-0000-0000-0000AFD80000}"/>
    <cellStyle name="Uwaga 31 16 15" xfId="47053" xr:uid="{00000000-0005-0000-0000-0000B0D80000}"/>
    <cellStyle name="Uwaga 31 16 16" xfId="50207" xr:uid="{00000000-0005-0000-0000-0000B1D80000}"/>
    <cellStyle name="Uwaga 31 16 17" xfId="53418" xr:uid="{00000000-0005-0000-0000-0000B2D80000}"/>
    <cellStyle name="Uwaga 31 16 18" xfId="33921" xr:uid="{00000000-0005-0000-0000-0000B3D80000}"/>
    <cellStyle name="Uwaga 31 16 19" xfId="58705" xr:uid="{00000000-0005-0000-0000-0000B4D80000}"/>
    <cellStyle name="Uwaga 31 16 2" xfId="9259" xr:uid="{00000000-0005-0000-0000-0000B5D80000}"/>
    <cellStyle name="Uwaga 31 16 3" xfId="8127" xr:uid="{00000000-0005-0000-0000-0000B6D80000}"/>
    <cellStyle name="Uwaga 31 16 4" xfId="5430" xr:uid="{00000000-0005-0000-0000-0000B7D80000}"/>
    <cellStyle name="Uwaga 31 16 5" xfId="15948" xr:uid="{00000000-0005-0000-0000-0000B8D80000}"/>
    <cellStyle name="Uwaga 31 16 6" xfId="14148" xr:uid="{00000000-0005-0000-0000-0000B9D80000}"/>
    <cellStyle name="Uwaga 31 16 7" xfId="21831" xr:uid="{00000000-0005-0000-0000-0000BAD80000}"/>
    <cellStyle name="Uwaga 31 16 8" xfId="25153" xr:uid="{00000000-0005-0000-0000-0000BBD80000}"/>
    <cellStyle name="Uwaga 31 16 9" xfId="28380" xr:uid="{00000000-0005-0000-0000-0000BCD80000}"/>
    <cellStyle name="Uwaga 31 17" xfId="3813" xr:uid="{00000000-0005-0000-0000-0000BDD80000}"/>
    <cellStyle name="Uwaga 31 17 10" xfId="33457" xr:uid="{00000000-0005-0000-0000-0000BED80000}"/>
    <cellStyle name="Uwaga 31 17 11" xfId="35920" xr:uid="{00000000-0005-0000-0000-0000BFD80000}"/>
    <cellStyle name="Uwaga 31 17 12" xfId="39115" xr:uid="{00000000-0005-0000-0000-0000C0D80000}"/>
    <cellStyle name="Uwaga 31 17 13" xfId="42315" xr:uid="{00000000-0005-0000-0000-0000C1D80000}"/>
    <cellStyle name="Uwaga 31 17 14" xfId="45501" xr:uid="{00000000-0005-0000-0000-0000C2D80000}"/>
    <cellStyle name="Uwaga 31 17 15" xfId="48790" xr:uid="{00000000-0005-0000-0000-0000C3D80000}"/>
    <cellStyle name="Uwaga 31 17 16" xfId="51962" xr:uid="{00000000-0005-0000-0000-0000C4D80000}"/>
    <cellStyle name="Uwaga 31 17 17" xfId="55140" xr:uid="{00000000-0005-0000-0000-0000C5D80000}"/>
    <cellStyle name="Uwaga 31 17 18" xfId="57194" xr:uid="{00000000-0005-0000-0000-0000C6D80000}"/>
    <cellStyle name="Uwaga 31 17 19" xfId="60431" xr:uid="{00000000-0005-0000-0000-0000C7D80000}"/>
    <cellStyle name="Uwaga 31 17 2" xfId="11015" xr:uid="{00000000-0005-0000-0000-0000C8D80000}"/>
    <cellStyle name="Uwaga 31 17 3" xfId="13057" xr:uid="{00000000-0005-0000-0000-0000C9D80000}"/>
    <cellStyle name="Uwaga 31 17 4" xfId="7174" xr:uid="{00000000-0005-0000-0000-0000CAD80000}"/>
    <cellStyle name="Uwaga 31 17 5" xfId="17706" xr:uid="{00000000-0005-0000-0000-0000CBD80000}"/>
    <cellStyle name="Uwaga 31 17 6" xfId="20281" xr:uid="{00000000-0005-0000-0000-0000CCD80000}"/>
    <cellStyle name="Uwaga 31 17 7" xfId="23591" xr:uid="{00000000-0005-0000-0000-0000CDD80000}"/>
    <cellStyle name="Uwaga 31 17 8" xfId="26906" xr:uid="{00000000-0005-0000-0000-0000CED80000}"/>
    <cellStyle name="Uwaga 31 17 9" xfId="30140" xr:uid="{00000000-0005-0000-0000-0000CFD80000}"/>
    <cellStyle name="Uwaga 31 18" xfId="3936" xr:uid="{00000000-0005-0000-0000-0000D0D80000}"/>
    <cellStyle name="Uwaga 31 18 10" xfId="33580" xr:uid="{00000000-0005-0000-0000-0000D1D80000}"/>
    <cellStyle name="Uwaga 31 18 11" xfId="36043" xr:uid="{00000000-0005-0000-0000-0000D2D80000}"/>
    <cellStyle name="Uwaga 31 18 12" xfId="39238" xr:uid="{00000000-0005-0000-0000-0000D3D80000}"/>
    <cellStyle name="Uwaga 31 18 13" xfId="42438" xr:uid="{00000000-0005-0000-0000-0000D4D80000}"/>
    <cellStyle name="Uwaga 31 18 14" xfId="45624" xr:uid="{00000000-0005-0000-0000-0000D5D80000}"/>
    <cellStyle name="Uwaga 31 18 15" xfId="48913" xr:uid="{00000000-0005-0000-0000-0000D6D80000}"/>
    <cellStyle name="Uwaga 31 18 16" xfId="52085" xr:uid="{00000000-0005-0000-0000-0000D7D80000}"/>
    <cellStyle name="Uwaga 31 18 17" xfId="55262" xr:uid="{00000000-0005-0000-0000-0000D8D80000}"/>
    <cellStyle name="Uwaga 31 18 18" xfId="57316" xr:uid="{00000000-0005-0000-0000-0000D9D80000}"/>
    <cellStyle name="Uwaga 31 18 19" xfId="60553" xr:uid="{00000000-0005-0000-0000-0000DAD80000}"/>
    <cellStyle name="Uwaga 31 18 2" xfId="11138" xr:uid="{00000000-0005-0000-0000-0000DBD80000}"/>
    <cellStyle name="Uwaga 31 18 3" xfId="13180" xr:uid="{00000000-0005-0000-0000-0000DCD80000}"/>
    <cellStyle name="Uwaga 31 18 4" xfId="7296" xr:uid="{00000000-0005-0000-0000-0000DDD80000}"/>
    <cellStyle name="Uwaga 31 18 5" xfId="17829" xr:uid="{00000000-0005-0000-0000-0000DED80000}"/>
    <cellStyle name="Uwaga 31 18 6" xfId="20404" xr:uid="{00000000-0005-0000-0000-0000DFD80000}"/>
    <cellStyle name="Uwaga 31 18 7" xfId="23714" xr:uid="{00000000-0005-0000-0000-0000E0D80000}"/>
    <cellStyle name="Uwaga 31 18 8" xfId="27029" xr:uid="{00000000-0005-0000-0000-0000E1D80000}"/>
    <cellStyle name="Uwaga 31 18 9" xfId="30263" xr:uid="{00000000-0005-0000-0000-0000E2D80000}"/>
    <cellStyle name="Uwaga 31 19" xfId="2160" xr:uid="{00000000-0005-0000-0000-0000E3D80000}"/>
    <cellStyle name="Uwaga 31 19 10" xfId="31808" xr:uid="{00000000-0005-0000-0000-0000E4D80000}"/>
    <cellStyle name="Uwaga 31 19 11" xfId="34283" xr:uid="{00000000-0005-0000-0000-0000E5D80000}"/>
    <cellStyle name="Uwaga 31 19 12" xfId="37462" xr:uid="{00000000-0005-0000-0000-0000E6D80000}"/>
    <cellStyle name="Uwaga 31 19 13" xfId="40682" xr:uid="{00000000-0005-0000-0000-0000E7D80000}"/>
    <cellStyle name="Uwaga 31 19 14" xfId="43848" xr:uid="{00000000-0005-0000-0000-0000E8D80000}"/>
    <cellStyle name="Uwaga 31 19 15" xfId="47157" xr:uid="{00000000-0005-0000-0000-0000E9D80000}"/>
    <cellStyle name="Uwaga 31 19 16" xfId="50314" xr:uid="{00000000-0005-0000-0000-0000EAD80000}"/>
    <cellStyle name="Uwaga 31 19 17" xfId="53522" xr:uid="{00000000-0005-0000-0000-0000EBD80000}"/>
    <cellStyle name="Uwaga 31 19 18" xfId="55572" xr:uid="{00000000-0005-0000-0000-0000ECD80000}"/>
    <cellStyle name="Uwaga 31 19 19" xfId="58809" xr:uid="{00000000-0005-0000-0000-0000EDD80000}"/>
    <cellStyle name="Uwaga 31 19 2" xfId="9366" xr:uid="{00000000-0005-0000-0000-0000EED80000}"/>
    <cellStyle name="Uwaga 31 19 3" xfId="11404" xr:uid="{00000000-0005-0000-0000-0000EFD80000}"/>
    <cellStyle name="Uwaga 31 19 4" xfId="5537" xr:uid="{00000000-0005-0000-0000-0000F0D80000}"/>
    <cellStyle name="Uwaga 31 19 5" xfId="16055" xr:uid="{00000000-0005-0000-0000-0000F1D80000}"/>
    <cellStyle name="Uwaga 31 19 6" xfId="18628" xr:uid="{00000000-0005-0000-0000-0000F2D80000}"/>
    <cellStyle name="Uwaga 31 19 7" xfId="21938" xr:uid="{00000000-0005-0000-0000-0000F3D80000}"/>
    <cellStyle name="Uwaga 31 19 8" xfId="25259" xr:uid="{00000000-0005-0000-0000-0000F4D80000}"/>
    <cellStyle name="Uwaga 31 19 9" xfId="28487" xr:uid="{00000000-0005-0000-0000-0000F5D80000}"/>
    <cellStyle name="Uwaga 31 2" xfId="1475" xr:uid="{00000000-0005-0000-0000-0000F6D80000}"/>
    <cellStyle name="Uwaga 31 2 10" xfId="3449" xr:uid="{00000000-0005-0000-0000-0000F7D80000}"/>
    <cellStyle name="Uwaga 31 2 10 10" xfId="33093" xr:uid="{00000000-0005-0000-0000-0000F8D80000}"/>
    <cellStyle name="Uwaga 31 2 10 11" xfId="35560" xr:uid="{00000000-0005-0000-0000-0000F9D80000}"/>
    <cellStyle name="Uwaga 31 2 10 12" xfId="38751" xr:uid="{00000000-0005-0000-0000-0000FAD80000}"/>
    <cellStyle name="Uwaga 31 2 10 13" xfId="41955" xr:uid="{00000000-0005-0000-0000-0000FBD80000}"/>
    <cellStyle name="Uwaga 31 2 10 14" xfId="45137" xr:uid="{00000000-0005-0000-0000-0000FCD80000}"/>
    <cellStyle name="Uwaga 31 2 10 15" xfId="48430" xr:uid="{00000000-0005-0000-0000-0000FDD80000}"/>
    <cellStyle name="Uwaga 31 2 10 16" xfId="51599" xr:uid="{00000000-0005-0000-0000-0000FED80000}"/>
    <cellStyle name="Uwaga 31 2 10 17" xfId="54783" xr:uid="{00000000-0005-0000-0000-0000FFD80000}"/>
    <cellStyle name="Uwaga 31 2 10 18" xfId="56837" xr:uid="{00000000-0005-0000-0000-000000D90000}"/>
    <cellStyle name="Uwaga 31 2 10 19" xfId="60074" xr:uid="{00000000-0005-0000-0000-000001D90000}"/>
    <cellStyle name="Uwaga 31 2 10 2" xfId="10651" xr:uid="{00000000-0005-0000-0000-000002D90000}"/>
    <cellStyle name="Uwaga 31 2 10 3" xfId="12693" xr:uid="{00000000-0005-0000-0000-000003D90000}"/>
    <cellStyle name="Uwaga 31 2 10 4" xfId="6817" xr:uid="{00000000-0005-0000-0000-000004D90000}"/>
    <cellStyle name="Uwaga 31 2 10 5" xfId="17342" xr:uid="{00000000-0005-0000-0000-000005D90000}"/>
    <cellStyle name="Uwaga 31 2 10 6" xfId="19917" xr:uid="{00000000-0005-0000-0000-000006D90000}"/>
    <cellStyle name="Uwaga 31 2 10 7" xfId="23227" xr:uid="{00000000-0005-0000-0000-000007D90000}"/>
    <cellStyle name="Uwaga 31 2 10 8" xfId="26542" xr:uid="{00000000-0005-0000-0000-000008D90000}"/>
    <cellStyle name="Uwaga 31 2 10 9" xfId="29776" xr:uid="{00000000-0005-0000-0000-000009D90000}"/>
    <cellStyle name="Uwaga 31 2 11" xfId="3312" xr:uid="{00000000-0005-0000-0000-00000AD90000}"/>
    <cellStyle name="Uwaga 31 2 11 10" xfId="32956" xr:uid="{00000000-0005-0000-0000-00000BD90000}"/>
    <cellStyle name="Uwaga 31 2 11 11" xfId="35424" xr:uid="{00000000-0005-0000-0000-00000CD90000}"/>
    <cellStyle name="Uwaga 31 2 11 12" xfId="38614" xr:uid="{00000000-0005-0000-0000-00000DD90000}"/>
    <cellStyle name="Uwaga 31 2 11 13" xfId="41819" xr:uid="{00000000-0005-0000-0000-00000ED90000}"/>
    <cellStyle name="Uwaga 31 2 11 14" xfId="45000" xr:uid="{00000000-0005-0000-0000-00000FD90000}"/>
    <cellStyle name="Uwaga 31 2 11 15" xfId="48294" xr:uid="{00000000-0005-0000-0000-000010D90000}"/>
    <cellStyle name="Uwaga 31 2 11 16" xfId="51463" xr:uid="{00000000-0005-0000-0000-000011D90000}"/>
    <cellStyle name="Uwaga 31 2 11 17" xfId="54648" xr:uid="{00000000-0005-0000-0000-000012D90000}"/>
    <cellStyle name="Uwaga 31 2 11 18" xfId="56702" xr:uid="{00000000-0005-0000-0000-000013D90000}"/>
    <cellStyle name="Uwaga 31 2 11 19" xfId="59939" xr:uid="{00000000-0005-0000-0000-000014D90000}"/>
    <cellStyle name="Uwaga 31 2 11 2" xfId="10514" xr:uid="{00000000-0005-0000-0000-000015D90000}"/>
    <cellStyle name="Uwaga 31 2 11 3" xfId="12556" xr:uid="{00000000-0005-0000-0000-000016D90000}"/>
    <cellStyle name="Uwaga 31 2 11 4" xfId="6680" xr:uid="{00000000-0005-0000-0000-000017D90000}"/>
    <cellStyle name="Uwaga 31 2 11 5" xfId="17205" xr:uid="{00000000-0005-0000-0000-000018D90000}"/>
    <cellStyle name="Uwaga 31 2 11 6" xfId="19780" xr:uid="{00000000-0005-0000-0000-000019D90000}"/>
    <cellStyle name="Uwaga 31 2 11 7" xfId="23090" xr:uid="{00000000-0005-0000-0000-00001AD90000}"/>
    <cellStyle name="Uwaga 31 2 11 8" xfId="26405" xr:uid="{00000000-0005-0000-0000-00001BD90000}"/>
    <cellStyle name="Uwaga 31 2 11 9" xfId="29639" xr:uid="{00000000-0005-0000-0000-00001CD90000}"/>
    <cellStyle name="Uwaga 31 2 12" xfId="1903" xr:uid="{00000000-0005-0000-0000-00001DD90000}"/>
    <cellStyle name="Uwaga 31 2 12 10" xfId="31555" xr:uid="{00000000-0005-0000-0000-00001ED90000}"/>
    <cellStyle name="Uwaga 31 2 12 11" xfId="15287" xr:uid="{00000000-0005-0000-0000-00001FD90000}"/>
    <cellStyle name="Uwaga 31 2 12 12" xfId="37205" xr:uid="{00000000-0005-0000-0000-000020D90000}"/>
    <cellStyle name="Uwaga 31 2 12 13" xfId="40430" xr:uid="{00000000-0005-0000-0000-000021D90000}"/>
    <cellStyle name="Uwaga 31 2 12 14" xfId="43591" xr:uid="{00000000-0005-0000-0000-000022D90000}"/>
    <cellStyle name="Uwaga 31 2 12 15" xfId="46905" xr:uid="{00000000-0005-0000-0000-000023D90000}"/>
    <cellStyle name="Uwaga 31 2 12 16" xfId="50057" xr:uid="{00000000-0005-0000-0000-000024D90000}"/>
    <cellStyle name="Uwaga 31 2 12 17" xfId="53277" xr:uid="{00000000-0005-0000-0000-000025D90000}"/>
    <cellStyle name="Uwaga 31 2 12 18" xfId="14864" xr:uid="{00000000-0005-0000-0000-000026D90000}"/>
    <cellStyle name="Uwaga 31 2 12 19" xfId="58560" xr:uid="{00000000-0005-0000-0000-000027D90000}"/>
    <cellStyle name="Uwaga 31 2 12 2" xfId="9113" xr:uid="{00000000-0005-0000-0000-000028D90000}"/>
    <cellStyle name="Uwaga 31 2 12 3" xfId="8277" xr:uid="{00000000-0005-0000-0000-000029D90000}"/>
    <cellStyle name="Uwaga 31 2 12 4" xfId="5281" xr:uid="{00000000-0005-0000-0000-00002AD90000}"/>
    <cellStyle name="Uwaga 31 2 12 5" xfId="15799" xr:uid="{00000000-0005-0000-0000-00002BD90000}"/>
    <cellStyle name="Uwaga 31 2 12 6" xfId="14298" xr:uid="{00000000-0005-0000-0000-00002CD90000}"/>
    <cellStyle name="Uwaga 31 2 12 7" xfId="21681" xr:uid="{00000000-0005-0000-0000-00002DD90000}"/>
    <cellStyle name="Uwaga 31 2 12 8" xfId="25003" xr:uid="{00000000-0005-0000-0000-00002ED90000}"/>
    <cellStyle name="Uwaga 31 2 12 9" xfId="28230" xr:uid="{00000000-0005-0000-0000-00002FD90000}"/>
    <cellStyle name="Uwaga 31 2 13" xfId="3584" xr:uid="{00000000-0005-0000-0000-000030D90000}"/>
    <cellStyle name="Uwaga 31 2 13 10" xfId="33228" xr:uid="{00000000-0005-0000-0000-000031D90000}"/>
    <cellStyle name="Uwaga 31 2 13 11" xfId="35692" xr:uid="{00000000-0005-0000-0000-000032D90000}"/>
    <cellStyle name="Uwaga 31 2 13 12" xfId="38886" xr:uid="{00000000-0005-0000-0000-000033D90000}"/>
    <cellStyle name="Uwaga 31 2 13 13" xfId="42087" xr:uid="{00000000-0005-0000-0000-000034D90000}"/>
    <cellStyle name="Uwaga 31 2 13 14" xfId="45272" xr:uid="{00000000-0005-0000-0000-000035D90000}"/>
    <cellStyle name="Uwaga 31 2 13 15" xfId="48562" xr:uid="{00000000-0005-0000-0000-000036D90000}"/>
    <cellStyle name="Uwaga 31 2 13 16" xfId="51733" xr:uid="{00000000-0005-0000-0000-000037D90000}"/>
    <cellStyle name="Uwaga 31 2 13 17" xfId="54913" xr:uid="{00000000-0005-0000-0000-000038D90000}"/>
    <cellStyle name="Uwaga 31 2 13 18" xfId="56967" xr:uid="{00000000-0005-0000-0000-000039D90000}"/>
    <cellStyle name="Uwaga 31 2 13 19" xfId="60204" xr:uid="{00000000-0005-0000-0000-00003AD90000}"/>
    <cellStyle name="Uwaga 31 2 13 2" xfId="10786" xr:uid="{00000000-0005-0000-0000-00003BD90000}"/>
    <cellStyle name="Uwaga 31 2 13 3" xfId="12828" xr:uid="{00000000-0005-0000-0000-00003CD90000}"/>
    <cellStyle name="Uwaga 31 2 13 4" xfId="6950" xr:uid="{00000000-0005-0000-0000-00003DD90000}"/>
    <cellStyle name="Uwaga 31 2 13 5" xfId="17477" xr:uid="{00000000-0005-0000-0000-00003ED90000}"/>
    <cellStyle name="Uwaga 31 2 13 6" xfId="20052" xr:uid="{00000000-0005-0000-0000-00003FD90000}"/>
    <cellStyle name="Uwaga 31 2 13 7" xfId="23362" xr:uid="{00000000-0005-0000-0000-000040D90000}"/>
    <cellStyle name="Uwaga 31 2 13 8" xfId="26677" xr:uid="{00000000-0005-0000-0000-000041D90000}"/>
    <cellStyle name="Uwaga 31 2 13 9" xfId="29911" xr:uid="{00000000-0005-0000-0000-000042D90000}"/>
    <cellStyle name="Uwaga 31 2 14" xfId="3755" xr:uid="{00000000-0005-0000-0000-000043D90000}"/>
    <cellStyle name="Uwaga 31 2 14 10" xfId="33399" xr:uid="{00000000-0005-0000-0000-000044D90000}"/>
    <cellStyle name="Uwaga 31 2 14 11" xfId="35863" xr:uid="{00000000-0005-0000-0000-000045D90000}"/>
    <cellStyle name="Uwaga 31 2 14 12" xfId="39057" xr:uid="{00000000-0005-0000-0000-000046D90000}"/>
    <cellStyle name="Uwaga 31 2 14 13" xfId="42258" xr:uid="{00000000-0005-0000-0000-000047D90000}"/>
    <cellStyle name="Uwaga 31 2 14 14" xfId="45443" xr:uid="{00000000-0005-0000-0000-000048D90000}"/>
    <cellStyle name="Uwaga 31 2 14 15" xfId="48733" xr:uid="{00000000-0005-0000-0000-000049D90000}"/>
    <cellStyle name="Uwaga 31 2 14 16" xfId="51904" xr:uid="{00000000-0005-0000-0000-00004AD90000}"/>
    <cellStyle name="Uwaga 31 2 14 17" xfId="55083" xr:uid="{00000000-0005-0000-0000-00004BD90000}"/>
    <cellStyle name="Uwaga 31 2 14 18" xfId="57137" xr:uid="{00000000-0005-0000-0000-00004CD90000}"/>
    <cellStyle name="Uwaga 31 2 14 19" xfId="60374" xr:uid="{00000000-0005-0000-0000-00004DD90000}"/>
    <cellStyle name="Uwaga 31 2 14 2" xfId="10957" xr:uid="{00000000-0005-0000-0000-00004ED90000}"/>
    <cellStyle name="Uwaga 31 2 14 3" xfId="12999" xr:uid="{00000000-0005-0000-0000-00004FD90000}"/>
    <cellStyle name="Uwaga 31 2 14 4" xfId="7121" xr:uid="{00000000-0005-0000-0000-000050D90000}"/>
    <cellStyle name="Uwaga 31 2 14 5" xfId="17648" xr:uid="{00000000-0005-0000-0000-000051D90000}"/>
    <cellStyle name="Uwaga 31 2 14 6" xfId="20223" xr:uid="{00000000-0005-0000-0000-000052D90000}"/>
    <cellStyle name="Uwaga 31 2 14 7" xfId="23533" xr:uid="{00000000-0005-0000-0000-000053D90000}"/>
    <cellStyle name="Uwaga 31 2 14 8" xfId="26848" xr:uid="{00000000-0005-0000-0000-000054D90000}"/>
    <cellStyle name="Uwaga 31 2 14 9" xfId="30082" xr:uid="{00000000-0005-0000-0000-000055D90000}"/>
    <cellStyle name="Uwaga 31 2 15" xfId="2018" xr:uid="{00000000-0005-0000-0000-000056D90000}"/>
    <cellStyle name="Uwaga 31 2 15 10" xfId="31666" xr:uid="{00000000-0005-0000-0000-000057D90000}"/>
    <cellStyle name="Uwaga 31 2 15 11" xfId="15294" xr:uid="{00000000-0005-0000-0000-000058D90000}"/>
    <cellStyle name="Uwaga 31 2 15 12" xfId="37320" xr:uid="{00000000-0005-0000-0000-000059D90000}"/>
    <cellStyle name="Uwaga 31 2 15 13" xfId="40543" xr:uid="{00000000-0005-0000-0000-00005AD90000}"/>
    <cellStyle name="Uwaga 31 2 15 14" xfId="43706" xr:uid="{00000000-0005-0000-0000-00005BD90000}"/>
    <cellStyle name="Uwaga 31 2 15 15" xfId="47018" xr:uid="{00000000-0005-0000-0000-00005CD90000}"/>
    <cellStyle name="Uwaga 31 2 15 16" xfId="50172" xr:uid="{00000000-0005-0000-0000-00005DD90000}"/>
    <cellStyle name="Uwaga 31 2 15 17" xfId="53384" xr:uid="{00000000-0005-0000-0000-00005ED90000}"/>
    <cellStyle name="Uwaga 31 2 15 18" xfId="33841" xr:uid="{00000000-0005-0000-0000-00005FD90000}"/>
    <cellStyle name="Uwaga 31 2 15 19" xfId="58671" xr:uid="{00000000-0005-0000-0000-000060D90000}"/>
    <cellStyle name="Uwaga 31 2 15 2" xfId="9224" xr:uid="{00000000-0005-0000-0000-000061D90000}"/>
    <cellStyle name="Uwaga 31 2 15 3" xfId="8162" xr:uid="{00000000-0005-0000-0000-000062D90000}"/>
    <cellStyle name="Uwaga 31 2 15 4" xfId="5395" xr:uid="{00000000-0005-0000-0000-000063D90000}"/>
    <cellStyle name="Uwaga 31 2 15 5" xfId="15913" xr:uid="{00000000-0005-0000-0000-000064D90000}"/>
    <cellStyle name="Uwaga 31 2 15 6" xfId="14183" xr:uid="{00000000-0005-0000-0000-000065D90000}"/>
    <cellStyle name="Uwaga 31 2 15 7" xfId="21796" xr:uid="{00000000-0005-0000-0000-000066D90000}"/>
    <cellStyle name="Uwaga 31 2 15 8" xfId="25118" xr:uid="{00000000-0005-0000-0000-000067D90000}"/>
    <cellStyle name="Uwaga 31 2 15 9" xfId="28345" xr:uid="{00000000-0005-0000-0000-000068D90000}"/>
    <cellStyle name="Uwaga 31 2 16" xfId="3879" xr:uid="{00000000-0005-0000-0000-000069D90000}"/>
    <cellStyle name="Uwaga 31 2 16 10" xfId="33523" xr:uid="{00000000-0005-0000-0000-00006AD90000}"/>
    <cellStyle name="Uwaga 31 2 16 11" xfId="35986" xr:uid="{00000000-0005-0000-0000-00006BD90000}"/>
    <cellStyle name="Uwaga 31 2 16 12" xfId="39181" xr:uid="{00000000-0005-0000-0000-00006CD90000}"/>
    <cellStyle name="Uwaga 31 2 16 13" xfId="42381" xr:uid="{00000000-0005-0000-0000-00006DD90000}"/>
    <cellStyle name="Uwaga 31 2 16 14" xfId="45567" xr:uid="{00000000-0005-0000-0000-00006ED90000}"/>
    <cellStyle name="Uwaga 31 2 16 15" xfId="48856" xr:uid="{00000000-0005-0000-0000-00006FD90000}"/>
    <cellStyle name="Uwaga 31 2 16 16" xfId="52028" xr:uid="{00000000-0005-0000-0000-000070D90000}"/>
    <cellStyle name="Uwaga 31 2 16 17" xfId="55205" xr:uid="{00000000-0005-0000-0000-000071D90000}"/>
    <cellStyle name="Uwaga 31 2 16 18" xfId="57259" xr:uid="{00000000-0005-0000-0000-000072D90000}"/>
    <cellStyle name="Uwaga 31 2 16 19" xfId="60496" xr:uid="{00000000-0005-0000-0000-000073D90000}"/>
    <cellStyle name="Uwaga 31 2 16 2" xfId="11081" xr:uid="{00000000-0005-0000-0000-000074D90000}"/>
    <cellStyle name="Uwaga 31 2 16 3" xfId="13123" xr:uid="{00000000-0005-0000-0000-000075D90000}"/>
    <cellStyle name="Uwaga 31 2 16 4" xfId="7240" xr:uid="{00000000-0005-0000-0000-000076D90000}"/>
    <cellStyle name="Uwaga 31 2 16 5" xfId="17772" xr:uid="{00000000-0005-0000-0000-000077D90000}"/>
    <cellStyle name="Uwaga 31 2 16 6" xfId="20347" xr:uid="{00000000-0005-0000-0000-000078D90000}"/>
    <cellStyle name="Uwaga 31 2 16 7" xfId="23657" xr:uid="{00000000-0005-0000-0000-000079D90000}"/>
    <cellStyle name="Uwaga 31 2 16 8" xfId="26972" xr:uid="{00000000-0005-0000-0000-00007AD90000}"/>
    <cellStyle name="Uwaga 31 2 16 9" xfId="30206" xr:uid="{00000000-0005-0000-0000-00007BD90000}"/>
    <cellStyle name="Uwaga 31 2 17" xfId="4012" xr:uid="{00000000-0005-0000-0000-00007CD90000}"/>
    <cellStyle name="Uwaga 31 2 17 10" xfId="33656" xr:uid="{00000000-0005-0000-0000-00007DD90000}"/>
    <cellStyle name="Uwaga 31 2 17 11" xfId="36119" xr:uid="{00000000-0005-0000-0000-00007ED90000}"/>
    <cellStyle name="Uwaga 31 2 17 12" xfId="39314" xr:uid="{00000000-0005-0000-0000-00007FD90000}"/>
    <cellStyle name="Uwaga 31 2 17 13" xfId="42514" xr:uid="{00000000-0005-0000-0000-000080D90000}"/>
    <cellStyle name="Uwaga 31 2 17 14" xfId="45700" xr:uid="{00000000-0005-0000-0000-000081D90000}"/>
    <cellStyle name="Uwaga 31 2 17 15" xfId="48989" xr:uid="{00000000-0005-0000-0000-000082D90000}"/>
    <cellStyle name="Uwaga 31 2 17 16" xfId="52161" xr:uid="{00000000-0005-0000-0000-000083D90000}"/>
    <cellStyle name="Uwaga 31 2 17 17" xfId="55337" xr:uid="{00000000-0005-0000-0000-000084D90000}"/>
    <cellStyle name="Uwaga 31 2 17 18" xfId="57391" xr:uid="{00000000-0005-0000-0000-000085D90000}"/>
    <cellStyle name="Uwaga 31 2 17 19" xfId="60628" xr:uid="{00000000-0005-0000-0000-000086D90000}"/>
    <cellStyle name="Uwaga 31 2 17 2" xfId="11214" xr:uid="{00000000-0005-0000-0000-000087D90000}"/>
    <cellStyle name="Uwaga 31 2 17 3" xfId="13256" xr:uid="{00000000-0005-0000-0000-000088D90000}"/>
    <cellStyle name="Uwaga 31 2 17 4" xfId="7372" xr:uid="{00000000-0005-0000-0000-000089D90000}"/>
    <cellStyle name="Uwaga 31 2 17 5" xfId="17905" xr:uid="{00000000-0005-0000-0000-00008AD90000}"/>
    <cellStyle name="Uwaga 31 2 17 6" xfId="20480" xr:uid="{00000000-0005-0000-0000-00008BD90000}"/>
    <cellStyle name="Uwaga 31 2 17 7" xfId="23790" xr:uid="{00000000-0005-0000-0000-00008CD90000}"/>
    <cellStyle name="Uwaga 31 2 17 8" xfId="27105" xr:uid="{00000000-0005-0000-0000-00008DD90000}"/>
    <cellStyle name="Uwaga 31 2 17 9" xfId="30339" xr:uid="{00000000-0005-0000-0000-00008ED90000}"/>
    <cellStyle name="Uwaga 31 2 18" xfId="2119" xr:uid="{00000000-0005-0000-0000-00008FD90000}"/>
    <cellStyle name="Uwaga 31 2 18 10" xfId="31767" xr:uid="{00000000-0005-0000-0000-000090D90000}"/>
    <cellStyle name="Uwaga 31 2 18 11" xfId="15311" xr:uid="{00000000-0005-0000-0000-000091D90000}"/>
    <cellStyle name="Uwaga 31 2 18 12" xfId="37421" xr:uid="{00000000-0005-0000-0000-000092D90000}"/>
    <cellStyle name="Uwaga 31 2 18 13" xfId="40642" xr:uid="{00000000-0005-0000-0000-000093D90000}"/>
    <cellStyle name="Uwaga 31 2 18 14" xfId="43807" xr:uid="{00000000-0005-0000-0000-000094D90000}"/>
    <cellStyle name="Uwaga 31 2 18 15" xfId="47117" xr:uid="{00000000-0005-0000-0000-000095D90000}"/>
    <cellStyle name="Uwaga 31 2 18 16" xfId="50273" xr:uid="{00000000-0005-0000-0000-000096D90000}"/>
    <cellStyle name="Uwaga 31 2 18 17" xfId="53482" xr:uid="{00000000-0005-0000-0000-000097D90000}"/>
    <cellStyle name="Uwaga 31 2 18 18" xfId="21299" xr:uid="{00000000-0005-0000-0000-000098D90000}"/>
    <cellStyle name="Uwaga 31 2 18 19" xfId="58769" xr:uid="{00000000-0005-0000-0000-000099D90000}"/>
    <cellStyle name="Uwaga 31 2 18 2" xfId="9325" xr:uid="{00000000-0005-0000-0000-00009AD90000}"/>
    <cellStyle name="Uwaga 31 2 18 3" xfId="8061" xr:uid="{00000000-0005-0000-0000-00009BD90000}"/>
    <cellStyle name="Uwaga 31 2 18 4" xfId="5496" xr:uid="{00000000-0005-0000-0000-00009CD90000}"/>
    <cellStyle name="Uwaga 31 2 18 5" xfId="16014" xr:uid="{00000000-0005-0000-0000-00009DD90000}"/>
    <cellStyle name="Uwaga 31 2 18 6" xfId="14082" xr:uid="{00000000-0005-0000-0000-00009ED90000}"/>
    <cellStyle name="Uwaga 31 2 18 7" xfId="21897" xr:uid="{00000000-0005-0000-0000-00009FD90000}"/>
    <cellStyle name="Uwaga 31 2 18 8" xfId="25218" xr:uid="{00000000-0005-0000-0000-0000A0D90000}"/>
    <cellStyle name="Uwaga 31 2 18 9" xfId="28446" xr:uid="{00000000-0005-0000-0000-0000A1D90000}"/>
    <cellStyle name="Uwaga 31 2 19" xfId="3636" xr:uid="{00000000-0005-0000-0000-0000A2D90000}"/>
    <cellStyle name="Uwaga 31 2 19 10" xfId="33280" xr:uid="{00000000-0005-0000-0000-0000A3D90000}"/>
    <cellStyle name="Uwaga 31 2 19 11" xfId="35744" xr:uid="{00000000-0005-0000-0000-0000A4D90000}"/>
    <cellStyle name="Uwaga 31 2 19 12" xfId="38938" xr:uid="{00000000-0005-0000-0000-0000A5D90000}"/>
    <cellStyle name="Uwaga 31 2 19 13" xfId="42139" xr:uid="{00000000-0005-0000-0000-0000A6D90000}"/>
    <cellStyle name="Uwaga 31 2 19 14" xfId="45324" xr:uid="{00000000-0005-0000-0000-0000A7D90000}"/>
    <cellStyle name="Uwaga 31 2 19 15" xfId="48614" xr:uid="{00000000-0005-0000-0000-0000A8D90000}"/>
    <cellStyle name="Uwaga 31 2 19 16" xfId="51785" xr:uid="{00000000-0005-0000-0000-0000A9D90000}"/>
    <cellStyle name="Uwaga 31 2 19 17" xfId="54965" xr:uid="{00000000-0005-0000-0000-0000AAD90000}"/>
    <cellStyle name="Uwaga 31 2 19 18" xfId="57019" xr:uid="{00000000-0005-0000-0000-0000ABD90000}"/>
    <cellStyle name="Uwaga 31 2 19 19" xfId="60256" xr:uid="{00000000-0005-0000-0000-0000ACD90000}"/>
    <cellStyle name="Uwaga 31 2 19 2" xfId="10838" xr:uid="{00000000-0005-0000-0000-0000ADD90000}"/>
    <cellStyle name="Uwaga 31 2 19 3" xfId="12880" xr:uid="{00000000-0005-0000-0000-0000AED90000}"/>
    <cellStyle name="Uwaga 31 2 19 4" xfId="7002" xr:uid="{00000000-0005-0000-0000-0000AFD90000}"/>
    <cellStyle name="Uwaga 31 2 19 5" xfId="17529" xr:uid="{00000000-0005-0000-0000-0000B0D90000}"/>
    <cellStyle name="Uwaga 31 2 19 6" xfId="20104" xr:uid="{00000000-0005-0000-0000-0000B1D90000}"/>
    <cellStyle name="Uwaga 31 2 19 7" xfId="23414" xr:uid="{00000000-0005-0000-0000-0000B2D90000}"/>
    <cellStyle name="Uwaga 31 2 19 8" xfId="26729" xr:uid="{00000000-0005-0000-0000-0000B3D90000}"/>
    <cellStyle name="Uwaga 31 2 19 9" xfId="29963" xr:uid="{00000000-0005-0000-0000-0000B4D90000}"/>
    <cellStyle name="Uwaga 31 2 2" xfId="1590" xr:uid="{00000000-0005-0000-0000-0000B5D90000}"/>
    <cellStyle name="Uwaga 31 2 2 10" xfId="31242" xr:uid="{00000000-0005-0000-0000-0000B6D90000}"/>
    <cellStyle name="Uwaga 31 2 2 11" xfId="15170" xr:uid="{00000000-0005-0000-0000-0000B7D90000}"/>
    <cellStyle name="Uwaga 31 2 2 12" xfId="33957" xr:uid="{00000000-0005-0000-0000-0000B8D90000}"/>
    <cellStyle name="Uwaga 31 2 2 13" xfId="18371" xr:uid="{00000000-0005-0000-0000-0000B9D90000}"/>
    <cellStyle name="Uwaga 31 2 2 14" xfId="39734" xr:uid="{00000000-0005-0000-0000-0000BAD90000}"/>
    <cellStyle name="Uwaga 31 2 2 15" xfId="46602" xr:uid="{00000000-0005-0000-0000-0000BBD90000}"/>
    <cellStyle name="Uwaga 31 2 2 16" xfId="33814" xr:uid="{00000000-0005-0000-0000-0000BCD90000}"/>
    <cellStyle name="Uwaga 31 2 2 17" xfId="46912" xr:uid="{00000000-0005-0000-0000-0000BDD90000}"/>
    <cellStyle name="Uwaga 31 2 2 18" xfId="18285" xr:uid="{00000000-0005-0000-0000-0000BED90000}"/>
    <cellStyle name="Uwaga 31 2 2 19" xfId="58259" xr:uid="{00000000-0005-0000-0000-0000BFD90000}"/>
    <cellStyle name="Uwaga 31 2 2 2" xfId="8802" xr:uid="{00000000-0005-0000-0000-0000C0D90000}"/>
    <cellStyle name="Uwaga 31 2 2 3" xfId="8588" xr:uid="{00000000-0005-0000-0000-0000C1D90000}"/>
    <cellStyle name="Uwaga 31 2 2 4" xfId="4970" xr:uid="{00000000-0005-0000-0000-0000C2D90000}"/>
    <cellStyle name="Uwaga 31 2 2 5" xfId="15486" xr:uid="{00000000-0005-0000-0000-0000C3D90000}"/>
    <cellStyle name="Uwaga 31 2 2 6" xfId="14611" xr:uid="{00000000-0005-0000-0000-0000C4D90000}"/>
    <cellStyle name="Uwaga 31 2 2 7" xfId="21368" xr:uid="{00000000-0005-0000-0000-0000C5D90000}"/>
    <cellStyle name="Uwaga 31 2 2 8" xfId="24691" xr:uid="{00000000-0005-0000-0000-0000C6D90000}"/>
    <cellStyle name="Uwaga 31 2 2 9" xfId="18050" xr:uid="{00000000-0005-0000-0000-0000C7D90000}"/>
    <cellStyle name="Uwaga 31 2 20" xfId="4135" xr:uid="{00000000-0005-0000-0000-0000C8D90000}"/>
    <cellStyle name="Uwaga 31 2 20 10" xfId="36241" xr:uid="{00000000-0005-0000-0000-0000C9D90000}"/>
    <cellStyle name="Uwaga 31 2 20 11" xfId="39437" xr:uid="{00000000-0005-0000-0000-0000CAD90000}"/>
    <cellStyle name="Uwaga 31 2 20 12" xfId="42636" xr:uid="{00000000-0005-0000-0000-0000CBD90000}"/>
    <cellStyle name="Uwaga 31 2 20 13" xfId="45823" xr:uid="{00000000-0005-0000-0000-0000CCD90000}"/>
    <cellStyle name="Uwaga 31 2 20 14" xfId="49111" xr:uid="{00000000-0005-0000-0000-0000CDD90000}"/>
    <cellStyle name="Uwaga 31 2 20 15" xfId="52284" xr:uid="{00000000-0005-0000-0000-0000CED90000}"/>
    <cellStyle name="Uwaga 31 2 20 16" xfId="55458" xr:uid="{00000000-0005-0000-0000-0000CFD90000}"/>
    <cellStyle name="Uwaga 31 2 20 17" xfId="57512" xr:uid="{00000000-0005-0000-0000-0000D0D90000}"/>
    <cellStyle name="Uwaga 31 2 20 18" xfId="60749" xr:uid="{00000000-0005-0000-0000-0000D1D90000}"/>
    <cellStyle name="Uwaga 31 2 20 2" xfId="11337" xr:uid="{00000000-0005-0000-0000-0000D2D90000}"/>
    <cellStyle name="Uwaga 31 2 20 3" xfId="13379" xr:uid="{00000000-0005-0000-0000-0000D3D90000}"/>
    <cellStyle name="Uwaga 31 2 20 4" xfId="18028" xr:uid="{00000000-0005-0000-0000-0000D4D90000}"/>
    <cellStyle name="Uwaga 31 2 20 5" xfId="20603" xr:uid="{00000000-0005-0000-0000-0000D5D90000}"/>
    <cellStyle name="Uwaga 31 2 20 6" xfId="23913" xr:uid="{00000000-0005-0000-0000-0000D6D90000}"/>
    <cellStyle name="Uwaga 31 2 20 7" xfId="27228" xr:uid="{00000000-0005-0000-0000-0000D7D90000}"/>
    <cellStyle name="Uwaga 31 2 20 8" xfId="30462" xr:uid="{00000000-0005-0000-0000-0000D8D90000}"/>
    <cellStyle name="Uwaga 31 2 20 9" xfId="33779" xr:uid="{00000000-0005-0000-0000-0000D9D90000}"/>
    <cellStyle name="Uwaga 31 2 3" xfId="2569" xr:uid="{00000000-0005-0000-0000-0000DAD90000}"/>
    <cellStyle name="Uwaga 31 2 3 10" xfId="32213" xr:uid="{00000000-0005-0000-0000-0000DBD90000}"/>
    <cellStyle name="Uwaga 31 2 3 11" xfId="34683" xr:uid="{00000000-0005-0000-0000-0000DCD90000}"/>
    <cellStyle name="Uwaga 31 2 3 12" xfId="37871" xr:uid="{00000000-0005-0000-0000-0000DDD90000}"/>
    <cellStyle name="Uwaga 31 2 3 13" xfId="41081" xr:uid="{00000000-0005-0000-0000-0000DED90000}"/>
    <cellStyle name="Uwaga 31 2 3 14" xfId="44257" xr:uid="{00000000-0005-0000-0000-0000DFD90000}"/>
    <cellStyle name="Uwaga 31 2 3 15" xfId="47556" xr:uid="{00000000-0005-0000-0000-0000E0D90000}"/>
    <cellStyle name="Uwaga 31 2 3 16" xfId="50721" xr:uid="{00000000-0005-0000-0000-0000E1D90000}"/>
    <cellStyle name="Uwaga 31 2 3 17" xfId="53916" xr:uid="{00000000-0005-0000-0000-0000E2D90000}"/>
    <cellStyle name="Uwaga 31 2 3 18" xfId="55970" xr:uid="{00000000-0005-0000-0000-0000E3D90000}"/>
    <cellStyle name="Uwaga 31 2 3 19" xfId="59207" xr:uid="{00000000-0005-0000-0000-0000E4D90000}"/>
    <cellStyle name="Uwaga 31 2 3 2" xfId="9771" xr:uid="{00000000-0005-0000-0000-0000E5D90000}"/>
    <cellStyle name="Uwaga 31 2 3 3" xfId="11813" xr:uid="{00000000-0005-0000-0000-0000E6D90000}"/>
    <cellStyle name="Uwaga 31 2 3 4" xfId="5937" xr:uid="{00000000-0005-0000-0000-0000E7D90000}"/>
    <cellStyle name="Uwaga 31 2 3 5" xfId="16462" xr:uid="{00000000-0005-0000-0000-0000E8D90000}"/>
    <cellStyle name="Uwaga 31 2 3 6" xfId="19037" xr:uid="{00000000-0005-0000-0000-0000E9D90000}"/>
    <cellStyle name="Uwaga 31 2 3 7" xfId="22347" xr:uid="{00000000-0005-0000-0000-0000EAD90000}"/>
    <cellStyle name="Uwaga 31 2 3 8" xfId="25667" xr:uid="{00000000-0005-0000-0000-0000EBD90000}"/>
    <cellStyle name="Uwaga 31 2 3 9" xfId="28896" xr:uid="{00000000-0005-0000-0000-0000ECD90000}"/>
    <cellStyle name="Uwaga 31 2 4" xfId="2712" xr:uid="{00000000-0005-0000-0000-0000EDD90000}"/>
    <cellStyle name="Uwaga 31 2 4 10" xfId="32356" xr:uid="{00000000-0005-0000-0000-0000EED90000}"/>
    <cellStyle name="Uwaga 31 2 4 11" xfId="34826" xr:uid="{00000000-0005-0000-0000-0000EFD90000}"/>
    <cellStyle name="Uwaga 31 2 4 12" xfId="38014" xr:uid="{00000000-0005-0000-0000-0000F0D90000}"/>
    <cellStyle name="Uwaga 31 2 4 13" xfId="41224" xr:uid="{00000000-0005-0000-0000-0000F1D90000}"/>
    <cellStyle name="Uwaga 31 2 4 14" xfId="44400" xr:uid="{00000000-0005-0000-0000-0000F2D90000}"/>
    <cellStyle name="Uwaga 31 2 4 15" xfId="47699" xr:uid="{00000000-0005-0000-0000-0000F3D90000}"/>
    <cellStyle name="Uwaga 31 2 4 16" xfId="50864" xr:uid="{00000000-0005-0000-0000-0000F4D90000}"/>
    <cellStyle name="Uwaga 31 2 4 17" xfId="54058" xr:uid="{00000000-0005-0000-0000-0000F5D90000}"/>
    <cellStyle name="Uwaga 31 2 4 18" xfId="56112" xr:uid="{00000000-0005-0000-0000-0000F6D90000}"/>
    <cellStyle name="Uwaga 31 2 4 19" xfId="59349" xr:uid="{00000000-0005-0000-0000-0000F7D90000}"/>
    <cellStyle name="Uwaga 31 2 4 2" xfId="9914" xr:uid="{00000000-0005-0000-0000-0000F8D90000}"/>
    <cellStyle name="Uwaga 31 2 4 3" xfId="11956" xr:uid="{00000000-0005-0000-0000-0000F9D90000}"/>
    <cellStyle name="Uwaga 31 2 4 4" xfId="6080" xr:uid="{00000000-0005-0000-0000-0000FAD90000}"/>
    <cellStyle name="Uwaga 31 2 4 5" xfId="16605" xr:uid="{00000000-0005-0000-0000-0000FBD90000}"/>
    <cellStyle name="Uwaga 31 2 4 6" xfId="19180" xr:uid="{00000000-0005-0000-0000-0000FCD90000}"/>
    <cellStyle name="Uwaga 31 2 4 7" xfId="22490" xr:uid="{00000000-0005-0000-0000-0000FDD90000}"/>
    <cellStyle name="Uwaga 31 2 4 8" xfId="25809" xr:uid="{00000000-0005-0000-0000-0000FED90000}"/>
    <cellStyle name="Uwaga 31 2 4 9" xfId="29039" xr:uid="{00000000-0005-0000-0000-0000FFD90000}"/>
    <cellStyle name="Uwaga 31 2 5" xfId="2646" xr:uid="{00000000-0005-0000-0000-000000DA0000}"/>
    <cellStyle name="Uwaga 31 2 5 10" xfId="32290" xr:uid="{00000000-0005-0000-0000-000001DA0000}"/>
    <cellStyle name="Uwaga 31 2 5 11" xfId="34760" xr:uid="{00000000-0005-0000-0000-000002DA0000}"/>
    <cellStyle name="Uwaga 31 2 5 12" xfId="37948" xr:uid="{00000000-0005-0000-0000-000003DA0000}"/>
    <cellStyle name="Uwaga 31 2 5 13" xfId="41158" xr:uid="{00000000-0005-0000-0000-000004DA0000}"/>
    <cellStyle name="Uwaga 31 2 5 14" xfId="44334" xr:uid="{00000000-0005-0000-0000-000005DA0000}"/>
    <cellStyle name="Uwaga 31 2 5 15" xfId="47633" xr:uid="{00000000-0005-0000-0000-000006DA0000}"/>
    <cellStyle name="Uwaga 31 2 5 16" xfId="50798" xr:uid="{00000000-0005-0000-0000-000007DA0000}"/>
    <cellStyle name="Uwaga 31 2 5 17" xfId="53993" xr:uid="{00000000-0005-0000-0000-000008DA0000}"/>
    <cellStyle name="Uwaga 31 2 5 18" xfId="56047" xr:uid="{00000000-0005-0000-0000-000009DA0000}"/>
    <cellStyle name="Uwaga 31 2 5 19" xfId="59284" xr:uid="{00000000-0005-0000-0000-00000ADA0000}"/>
    <cellStyle name="Uwaga 31 2 5 2" xfId="9848" xr:uid="{00000000-0005-0000-0000-00000BDA0000}"/>
    <cellStyle name="Uwaga 31 2 5 3" xfId="11890" xr:uid="{00000000-0005-0000-0000-00000CDA0000}"/>
    <cellStyle name="Uwaga 31 2 5 4" xfId="6014" xr:uid="{00000000-0005-0000-0000-00000DDA0000}"/>
    <cellStyle name="Uwaga 31 2 5 5" xfId="16539" xr:uid="{00000000-0005-0000-0000-00000EDA0000}"/>
    <cellStyle name="Uwaga 31 2 5 6" xfId="19114" xr:uid="{00000000-0005-0000-0000-00000FDA0000}"/>
    <cellStyle name="Uwaga 31 2 5 7" xfId="22424" xr:uid="{00000000-0005-0000-0000-000010DA0000}"/>
    <cellStyle name="Uwaga 31 2 5 8" xfId="25744" xr:uid="{00000000-0005-0000-0000-000011DA0000}"/>
    <cellStyle name="Uwaga 31 2 5 9" xfId="28973" xr:uid="{00000000-0005-0000-0000-000012DA0000}"/>
    <cellStyle name="Uwaga 31 2 6" xfId="2932" xr:uid="{00000000-0005-0000-0000-000013DA0000}"/>
    <cellStyle name="Uwaga 31 2 6 10" xfId="32576" xr:uid="{00000000-0005-0000-0000-000014DA0000}"/>
    <cellStyle name="Uwaga 31 2 6 11" xfId="35046" xr:uid="{00000000-0005-0000-0000-000015DA0000}"/>
    <cellStyle name="Uwaga 31 2 6 12" xfId="38234" xr:uid="{00000000-0005-0000-0000-000016DA0000}"/>
    <cellStyle name="Uwaga 31 2 6 13" xfId="41441" xr:uid="{00000000-0005-0000-0000-000017DA0000}"/>
    <cellStyle name="Uwaga 31 2 6 14" xfId="44620" xr:uid="{00000000-0005-0000-0000-000018DA0000}"/>
    <cellStyle name="Uwaga 31 2 6 15" xfId="47916" xr:uid="{00000000-0005-0000-0000-000019DA0000}"/>
    <cellStyle name="Uwaga 31 2 6 16" xfId="51084" xr:uid="{00000000-0005-0000-0000-00001ADA0000}"/>
    <cellStyle name="Uwaga 31 2 6 17" xfId="54273" xr:uid="{00000000-0005-0000-0000-00001BDA0000}"/>
    <cellStyle name="Uwaga 31 2 6 18" xfId="56327" xr:uid="{00000000-0005-0000-0000-00001CDA0000}"/>
    <cellStyle name="Uwaga 31 2 6 19" xfId="59564" xr:uid="{00000000-0005-0000-0000-00001DDA0000}"/>
    <cellStyle name="Uwaga 31 2 6 2" xfId="10134" xr:uid="{00000000-0005-0000-0000-00001EDA0000}"/>
    <cellStyle name="Uwaga 31 2 6 3" xfId="12176" xr:uid="{00000000-0005-0000-0000-00001FDA0000}"/>
    <cellStyle name="Uwaga 31 2 6 4" xfId="6300" xr:uid="{00000000-0005-0000-0000-000020DA0000}"/>
    <cellStyle name="Uwaga 31 2 6 5" xfId="16825" xr:uid="{00000000-0005-0000-0000-000021DA0000}"/>
    <cellStyle name="Uwaga 31 2 6 6" xfId="19400" xr:uid="{00000000-0005-0000-0000-000022DA0000}"/>
    <cellStyle name="Uwaga 31 2 6 7" xfId="22710" xr:uid="{00000000-0005-0000-0000-000023DA0000}"/>
    <cellStyle name="Uwaga 31 2 6 8" xfId="26027" xr:uid="{00000000-0005-0000-0000-000024DA0000}"/>
    <cellStyle name="Uwaga 31 2 6 9" xfId="29259" xr:uid="{00000000-0005-0000-0000-000025DA0000}"/>
    <cellStyle name="Uwaga 31 2 7" xfId="3002" xr:uid="{00000000-0005-0000-0000-000026DA0000}"/>
    <cellStyle name="Uwaga 31 2 7 10" xfId="32646" xr:uid="{00000000-0005-0000-0000-000027DA0000}"/>
    <cellStyle name="Uwaga 31 2 7 11" xfId="35116" xr:uid="{00000000-0005-0000-0000-000028DA0000}"/>
    <cellStyle name="Uwaga 31 2 7 12" xfId="38304" xr:uid="{00000000-0005-0000-0000-000029DA0000}"/>
    <cellStyle name="Uwaga 31 2 7 13" xfId="41511" xr:uid="{00000000-0005-0000-0000-00002ADA0000}"/>
    <cellStyle name="Uwaga 31 2 7 14" xfId="44690" xr:uid="{00000000-0005-0000-0000-00002BDA0000}"/>
    <cellStyle name="Uwaga 31 2 7 15" xfId="47986" xr:uid="{00000000-0005-0000-0000-00002CDA0000}"/>
    <cellStyle name="Uwaga 31 2 7 16" xfId="51154" xr:uid="{00000000-0005-0000-0000-00002DDA0000}"/>
    <cellStyle name="Uwaga 31 2 7 17" xfId="54343" xr:uid="{00000000-0005-0000-0000-00002EDA0000}"/>
    <cellStyle name="Uwaga 31 2 7 18" xfId="56397" xr:uid="{00000000-0005-0000-0000-00002FDA0000}"/>
    <cellStyle name="Uwaga 31 2 7 19" xfId="59634" xr:uid="{00000000-0005-0000-0000-000030DA0000}"/>
    <cellStyle name="Uwaga 31 2 7 2" xfId="10204" xr:uid="{00000000-0005-0000-0000-000031DA0000}"/>
    <cellStyle name="Uwaga 31 2 7 3" xfId="12246" xr:uid="{00000000-0005-0000-0000-000032DA0000}"/>
    <cellStyle name="Uwaga 31 2 7 4" xfId="6370" xr:uid="{00000000-0005-0000-0000-000033DA0000}"/>
    <cellStyle name="Uwaga 31 2 7 5" xfId="16895" xr:uid="{00000000-0005-0000-0000-000034DA0000}"/>
    <cellStyle name="Uwaga 31 2 7 6" xfId="19470" xr:uid="{00000000-0005-0000-0000-000035DA0000}"/>
    <cellStyle name="Uwaga 31 2 7 7" xfId="22780" xr:uid="{00000000-0005-0000-0000-000036DA0000}"/>
    <cellStyle name="Uwaga 31 2 7 8" xfId="26097" xr:uid="{00000000-0005-0000-0000-000037DA0000}"/>
    <cellStyle name="Uwaga 31 2 7 9" xfId="29329" xr:uid="{00000000-0005-0000-0000-000038DA0000}"/>
    <cellStyle name="Uwaga 31 2 8" xfId="3202" xr:uid="{00000000-0005-0000-0000-000039DA0000}"/>
    <cellStyle name="Uwaga 31 2 8 10" xfId="32846" xr:uid="{00000000-0005-0000-0000-00003ADA0000}"/>
    <cellStyle name="Uwaga 31 2 8 11" xfId="35315" xr:uid="{00000000-0005-0000-0000-00003BDA0000}"/>
    <cellStyle name="Uwaga 31 2 8 12" xfId="38504" xr:uid="{00000000-0005-0000-0000-00003CDA0000}"/>
    <cellStyle name="Uwaga 31 2 8 13" xfId="41710" xr:uid="{00000000-0005-0000-0000-00003DDA0000}"/>
    <cellStyle name="Uwaga 31 2 8 14" xfId="44890" xr:uid="{00000000-0005-0000-0000-00003EDA0000}"/>
    <cellStyle name="Uwaga 31 2 8 15" xfId="48185" xr:uid="{00000000-0005-0000-0000-00003FDA0000}"/>
    <cellStyle name="Uwaga 31 2 8 16" xfId="51353" xr:uid="{00000000-0005-0000-0000-000040DA0000}"/>
    <cellStyle name="Uwaga 31 2 8 17" xfId="54540" xr:uid="{00000000-0005-0000-0000-000041DA0000}"/>
    <cellStyle name="Uwaga 31 2 8 18" xfId="56594" xr:uid="{00000000-0005-0000-0000-000042DA0000}"/>
    <cellStyle name="Uwaga 31 2 8 19" xfId="59831" xr:uid="{00000000-0005-0000-0000-000043DA0000}"/>
    <cellStyle name="Uwaga 31 2 8 2" xfId="10404" xr:uid="{00000000-0005-0000-0000-000044DA0000}"/>
    <cellStyle name="Uwaga 31 2 8 3" xfId="12446" xr:uid="{00000000-0005-0000-0000-000045DA0000}"/>
    <cellStyle name="Uwaga 31 2 8 4" xfId="6570" xr:uid="{00000000-0005-0000-0000-000046DA0000}"/>
    <cellStyle name="Uwaga 31 2 8 5" xfId="17095" xr:uid="{00000000-0005-0000-0000-000047DA0000}"/>
    <cellStyle name="Uwaga 31 2 8 6" xfId="19670" xr:uid="{00000000-0005-0000-0000-000048DA0000}"/>
    <cellStyle name="Uwaga 31 2 8 7" xfId="22980" xr:uid="{00000000-0005-0000-0000-000049DA0000}"/>
    <cellStyle name="Uwaga 31 2 8 8" xfId="26295" xr:uid="{00000000-0005-0000-0000-00004ADA0000}"/>
    <cellStyle name="Uwaga 31 2 8 9" xfId="29529" xr:uid="{00000000-0005-0000-0000-00004BDA0000}"/>
    <cellStyle name="Uwaga 31 2 9" xfId="3134" xr:uid="{00000000-0005-0000-0000-00004CDA0000}"/>
    <cellStyle name="Uwaga 31 2 9 10" xfId="32778" xr:uid="{00000000-0005-0000-0000-00004DDA0000}"/>
    <cellStyle name="Uwaga 31 2 9 11" xfId="35247" xr:uid="{00000000-0005-0000-0000-00004EDA0000}"/>
    <cellStyle name="Uwaga 31 2 9 12" xfId="38436" xr:uid="{00000000-0005-0000-0000-00004FDA0000}"/>
    <cellStyle name="Uwaga 31 2 9 13" xfId="41642" xr:uid="{00000000-0005-0000-0000-000050DA0000}"/>
    <cellStyle name="Uwaga 31 2 9 14" xfId="44822" xr:uid="{00000000-0005-0000-0000-000051DA0000}"/>
    <cellStyle name="Uwaga 31 2 9 15" xfId="48117" xr:uid="{00000000-0005-0000-0000-000052DA0000}"/>
    <cellStyle name="Uwaga 31 2 9 16" xfId="51285" xr:uid="{00000000-0005-0000-0000-000053DA0000}"/>
    <cellStyle name="Uwaga 31 2 9 17" xfId="54473" xr:uid="{00000000-0005-0000-0000-000054DA0000}"/>
    <cellStyle name="Uwaga 31 2 9 18" xfId="56527" xr:uid="{00000000-0005-0000-0000-000055DA0000}"/>
    <cellStyle name="Uwaga 31 2 9 19" xfId="59764" xr:uid="{00000000-0005-0000-0000-000056DA0000}"/>
    <cellStyle name="Uwaga 31 2 9 2" xfId="10336" xr:uid="{00000000-0005-0000-0000-000057DA0000}"/>
    <cellStyle name="Uwaga 31 2 9 3" xfId="12378" xr:uid="{00000000-0005-0000-0000-000058DA0000}"/>
    <cellStyle name="Uwaga 31 2 9 4" xfId="6502" xr:uid="{00000000-0005-0000-0000-000059DA0000}"/>
    <cellStyle name="Uwaga 31 2 9 5" xfId="17027" xr:uid="{00000000-0005-0000-0000-00005ADA0000}"/>
    <cellStyle name="Uwaga 31 2 9 6" xfId="19602" xr:uid="{00000000-0005-0000-0000-00005BDA0000}"/>
    <cellStyle name="Uwaga 31 2 9 7" xfId="22912" xr:uid="{00000000-0005-0000-0000-00005CDA0000}"/>
    <cellStyle name="Uwaga 31 2 9 8" xfId="26228" xr:uid="{00000000-0005-0000-0000-00005DDA0000}"/>
    <cellStyle name="Uwaga 31 2 9 9" xfId="29461" xr:uid="{00000000-0005-0000-0000-00005EDA0000}"/>
    <cellStyle name="Uwaga 31 20" xfId="1792" xr:uid="{00000000-0005-0000-0000-00005FDA0000}"/>
    <cellStyle name="Uwaga 31 20 10" xfId="31444" xr:uid="{00000000-0005-0000-0000-000060DA0000}"/>
    <cellStyle name="Uwaga 31 20 11" xfId="15230" xr:uid="{00000000-0005-0000-0000-000061DA0000}"/>
    <cellStyle name="Uwaga 31 20 12" xfId="37094" xr:uid="{00000000-0005-0000-0000-000062DA0000}"/>
    <cellStyle name="Uwaga 31 20 13" xfId="40324" xr:uid="{00000000-0005-0000-0000-000063DA0000}"/>
    <cellStyle name="Uwaga 31 20 14" xfId="43480" xr:uid="{00000000-0005-0000-0000-000064DA0000}"/>
    <cellStyle name="Uwaga 31 20 15" xfId="46799" xr:uid="{00000000-0005-0000-0000-000065DA0000}"/>
    <cellStyle name="Uwaga 31 20 16" xfId="49946" xr:uid="{00000000-0005-0000-0000-000066DA0000}"/>
    <cellStyle name="Uwaga 31 20 17" xfId="53171" xr:uid="{00000000-0005-0000-0000-000067DA0000}"/>
    <cellStyle name="Uwaga 31 20 18" xfId="46531" xr:uid="{00000000-0005-0000-0000-000068DA0000}"/>
    <cellStyle name="Uwaga 31 20 19" xfId="58454" xr:uid="{00000000-0005-0000-0000-000069DA0000}"/>
    <cellStyle name="Uwaga 31 20 2" xfId="9002" xr:uid="{00000000-0005-0000-0000-00006ADA0000}"/>
    <cellStyle name="Uwaga 31 20 3" xfId="8388" xr:uid="{00000000-0005-0000-0000-00006BDA0000}"/>
    <cellStyle name="Uwaga 31 20 4" xfId="5171" xr:uid="{00000000-0005-0000-0000-00006CDA0000}"/>
    <cellStyle name="Uwaga 31 20 5" xfId="15688" xr:uid="{00000000-0005-0000-0000-00006DDA0000}"/>
    <cellStyle name="Uwaga 31 20 6" xfId="14409" xr:uid="{00000000-0005-0000-0000-00006EDA0000}"/>
    <cellStyle name="Uwaga 31 20 7" xfId="21570" xr:uid="{00000000-0005-0000-0000-00006FDA0000}"/>
    <cellStyle name="Uwaga 31 20 8" xfId="24892" xr:uid="{00000000-0005-0000-0000-000070DA0000}"/>
    <cellStyle name="Uwaga 31 20 9" xfId="28119" xr:uid="{00000000-0005-0000-0000-000071DA0000}"/>
    <cellStyle name="Uwaga 31 21" xfId="4071" xr:uid="{00000000-0005-0000-0000-000072DA0000}"/>
    <cellStyle name="Uwaga 31 21 10" xfId="36177" xr:uid="{00000000-0005-0000-0000-000073DA0000}"/>
    <cellStyle name="Uwaga 31 21 11" xfId="39373" xr:uid="{00000000-0005-0000-0000-000074DA0000}"/>
    <cellStyle name="Uwaga 31 21 12" xfId="42572" xr:uid="{00000000-0005-0000-0000-000075DA0000}"/>
    <cellStyle name="Uwaga 31 21 13" xfId="45759" xr:uid="{00000000-0005-0000-0000-000076DA0000}"/>
    <cellStyle name="Uwaga 31 21 14" xfId="49047" xr:uid="{00000000-0005-0000-0000-000077DA0000}"/>
    <cellStyle name="Uwaga 31 21 15" xfId="52220" xr:uid="{00000000-0005-0000-0000-000078DA0000}"/>
    <cellStyle name="Uwaga 31 21 16" xfId="55395" xr:uid="{00000000-0005-0000-0000-000079DA0000}"/>
    <cellStyle name="Uwaga 31 21 17" xfId="57449" xr:uid="{00000000-0005-0000-0000-00007ADA0000}"/>
    <cellStyle name="Uwaga 31 21 18" xfId="60686" xr:uid="{00000000-0005-0000-0000-00007BDA0000}"/>
    <cellStyle name="Uwaga 31 21 2" xfId="11273" xr:uid="{00000000-0005-0000-0000-00007CDA0000}"/>
    <cellStyle name="Uwaga 31 21 3" xfId="13315" xr:uid="{00000000-0005-0000-0000-00007DDA0000}"/>
    <cellStyle name="Uwaga 31 21 4" xfId="17964" xr:uid="{00000000-0005-0000-0000-00007EDA0000}"/>
    <cellStyle name="Uwaga 31 21 5" xfId="20539" xr:uid="{00000000-0005-0000-0000-00007FDA0000}"/>
    <cellStyle name="Uwaga 31 21 6" xfId="23849" xr:uid="{00000000-0005-0000-0000-000080DA0000}"/>
    <cellStyle name="Uwaga 31 21 7" xfId="27164" xr:uid="{00000000-0005-0000-0000-000081DA0000}"/>
    <cellStyle name="Uwaga 31 21 8" xfId="30398" xr:uid="{00000000-0005-0000-0000-000082DA0000}"/>
    <cellStyle name="Uwaga 31 21 9" xfId="33715" xr:uid="{00000000-0005-0000-0000-000083DA0000}"/>
    <cellStyle name="Uwaga 31 22" xfId="4365" xr:uid="{00000000-0005-0000-0000-000084DA0000}"/>
    <cellStyle name="Uwaga 31 22 10" xfId="42861" xr:uid="{00000000-0005-0000-0000-000085DA0000}"/>
    <cellStyle name="Uwaga 31 22 11" xfId="46053" xr:uid="{00000000-0005-0000-0000-000086DA0000}"/>
    <cellStyle name="Uwaga 31 22 12" xfId="49330" xr:uid="{00000000-0005-0000-0000-000087DA0000}"/>
    <cellStyle name="Uwaga 31 22 13" xfId="52513" xr:uid="{00000000-0005-0000-0000-000088DA0000}"/>
    <cellStyle name="Uwaga 31 22 14" xfId="57728" xr:uid="{00000000-0005-0000-0000-000089DA0000}"/>
    <cellStyle name="Uwaga 31 22 15" xfId="60965" xr:uid="{00000000-0005-0000-0000-00008ADA0000}"/>
    <cellStyle name="Uwaga 31 22 2" xfId="13603" xr:uid="{00000000-0005-0000-0000-00008BDA0000}"/>
    <cellStyle name="Uwaga 31 22 3" xfId="7582" xr:uid="{00000000-0005-0000-0000-00008CDA0000}"/>
    <cellStyle name="Uwaga 31 22 4" xfId="20833" xr:uid="{00000000-0005-0000-0000-00008DDA0000}"/>
    <cellStyle name="Uwaga 31 22 5" xfId="24143" xr:uid="{00000000-0005-0000-0000-00008EDA0000}"/>
    <cellStyle name="Uwaga 31 22 6" xfId="27457" xr:uid="{00000000-0005-0000-0000-00008FDA0000}"/>
    <cellStyle name="Uwaga 31 22 7" xfId="30692" xr:uid="{00000000-0005-0000-0000-000090DA0000}"/>
    <cellStyle name="Uwaga 31 22 8" xfId="36461" xr:uid="{00000000-0005-0000-0000-000091DA0000}"/>
    <cellStyle name="Uwaga 31 22 9" xfId="39666" xr:uid="{00000000-0005-0000-0000-000092DA0000}"/>
    <cellStyle name="Uwaga 31 23" xfId="4156" xr:uid="{00000000-0005-0000-0000-000093DA0000}"/>
    <cellStyle name="Uwaga 31 23 10" xfId="42657" xr:uid="{00000000-0005-0000-0000-000094DA0000}"/>
    <cellStyle name="Uwaga 31 23 11" xfId="45844" xr:uid="{00000000-0005-0000-0000-000095DA0000}"/>
    <cellStyle name="Uwaga 31 23 12" xfId="49132" xr:uid="{00000000-0005-0000-0000-000096DA0000}"/>
    <cellStyle name="Uwaga 31 23 13" xfId="52304" xr:uid="{00000000-0005-0000-0000-000097DA0000}"/>
    <cellStyle name="Uwaga 31 23 14" xfId="57530" xr:uid="{00000000-0005-0000-0000-000098DA0000}"/>
    <cellStyle name="Uwaga 31 23 15" xfId="60767" xr:uid="{00000000-0005-0000-0000-000099DA0000}"/>
    <cellStyle name="Uwaga 31 23 2" xfId="13400" xr:uid="{00000000-0005-0000-0000-00009ADA0000}"/>
    <cellStyle name="Uwaga 31 23 3" xfId="7393" xr:uid="{00000000-0005-0000-0000-00009BDA0000}"/>
    <cellStyle name="Uwaga 31 23 4" xfId="20624" xr:uid="{00000000-0005-0000-0000-00009CDA0000}"/>
    <cellStyle name="Uwaga 31 23 5" xfId="23934" xr:uid="{00000000-0005-0000-0000-00009DDA0000}"/>
    <cellStyle name="Uwaga 31 23 6" xfId="27249" xr:uid="{00000000-0005-0000-0000-00009EDA0000}"/>
    <cellStyle name="Uwaga 31 23 7" xfId="30483" xr:uid="{00000000-0005-0000-0000-00009FDA0000}"/>
    <cellStyle name="Uwaga 31 23 8" xfId="36262" xr:uid="{00000000-0005-0000-0000-0000A0DA0000}"/>
    <cellStyle name="Uwaga 31 23 9" xfId="39458" xr:uid="{00000000-0005-0000-0000-0000A1DA0000}"/>
    <cellStyle name="Uwaga 31 24" xfId="4424" xr:uid="{00000000-0005-0000-0000-0000A2DA0000}"/>
    <cellStyle name="Uwaga 31 24 10" xfId="42918" xr:uid="{00000000-0005-0000-0000-0000A3DA0000}"/>
    <cellStyle name="Uwaga 31 24 11" xfId="46112" xr:uid="{00000000-0005-0000-0000-0000A4DA0000}"/>
    <cellStyle name="Uwaga 31 24 12" xfId="49387" xr:uid="{00000000-0005-0000-0000-0000A5DA0000}"/>
    <cellStyle name="Uwaga 31 24 13" xfId="52572" xr:uid="{00000000-0005-0000-0000-0000A6DA0000}"/>
    <cellStyle name="Uwaga 31 24 14" xfId="57782" xr:uid="{00000000-0005-0000-0000-0000A7DA0000}"/>
    <cellStyle name="Uwaga 31 24 15" xfId="61019" xr:uid="{00000000-0005-0000-0000-0000A8DA0000}"/>
    <cellStyle name="Uwaga 31 24 2" xfId="13662" xr:uid="{00000000-0005-0000-0000-0000A9DA0000}"/>
    <cellStyle name="Uwaga 31 24 3" xfId="7627" xr:uid="{00000000-0005-0000-0000-0000AADA0000}"/>
    <cellStyle name="Uwaga 31 24 4" xfId="20892" xr:uid="{00000000-0005-0000-0000-0000ABDA0000}"/>
    <cellStyle name="Uwaga 31 24 5" xfId="24202" xr:uid="{00000000-0005-0000-0000-0000ACDA0000}"/>
    <cellStyle name="Uwaga 31 24 6" xfId="27516" xr:uid="{00000000-0005-0000-0000-0000ADDA0000}"/>
    <cellStyle name="Uwaga 31 24 7" xfId="30751" xr:uid="{00000000-0005-0000-0000-0000AEDA0000}"/>
    <cellStyle name="Uwaga 31 24 8" xfId="36518" xr:uid="{00000000-0005-0000-0000-0000AFDA0000}"/>
    <cellStyle name="Uwaga 31 24 9" xfId="39725" xr:uid="{00000000-0005-0000-0000-0000B0DA0000}"/>
    <cellStyle name="Uwaga 31 25" xfId="4482" xr:uid="{00000000-0005-0000-0000-0000B1DA0000}"/>
    <cellStyle name="Uwaga 31 25 10" xfId="42973" xr:uid="{00000000-0005-0000-0000-0000B2DA0000}"/>
    <cellStyle name="Uwaga 31 25 11" xfId="46170" xr:uid="{00000000-0005-0000-0000-0000B3DA0000}"/>
    <cellStyle name="Uwaga 31 25 12" xfId="49442" xr:uid="{00000000-0005-0000-0000-0000B4DA0000}"/>
    <cellStyle name="Uwaga 31 25 13" xfId="52630" xr:uid="{00000000-0005-0000-0000-0000B5DA0000}"/>
    <cellStyle name="Uwaga 31 25 14" xfId="57835" xr:uid="{00000000-0005-0000-0000-0000B6DA0000}"/>
    <cellStyle name="Uwaga 31 25 15" xfId="61072" xr:uid="{00000000-0005-0000-0000-0000B7DA0000}"/>
    <cellStyle name="Uwaga 31 25 2" xfId="13719" xr:uid="{00000000-0005-0000-0000-0000B8DA0000}"/>
    <cellStyle name="Uwaga 31 25 3" xfId="7680" xr:uid="{00000000-0005-0000-0000-0000B9DA0000}"/>
    <cellStyle name="Uwaga 31 25 4" xfId="20950" xr:uid="{00000000-0005-0000-0000-0000BADA0000}"/>
    <cellStyle name="Uwaga 31 25 5" xfId="24260" xr:uid="{00000000-0005-0000-0000-0000BBDA0000}"/>
    <cellStyle name="Uwaga 31 25 6" xfId="27573" xr:uid="{00000000-0005-0000-0000-0000BCDA0000}"/>
    <cellStyle name="Uwaga 31 25 7" xfId="30809" xr:uid="{00000000-0005-0000-0000-0000BDDA0000}"/>
    <cellStyle name="Uwaga 31 25 8" xfId="36573" xr:uid="{00000000-0005-0000-0000-0000BEDA0000}"/>
    <cellStyle name="Uwaga 31 25 9" xfId="39783" xr:uid="{00000000-0005-0000-0000-0000BFDA0000}"/>
    <cellStyle name="Uwaga 31 26" xfId="4536" xr:uid="{00000000-0005-0000-0000-0000C0DA0000}"/>
    <cellStyle name="Uwaga 31 26 10" xfId="43025" xr:uid="{00000000-0005-0000-0000-0000C1DA0000}"/>
    <cellStyle name="Uwaga 31 26 11" xfId="46224" xr:uid="{00000000-0005-0000-0000-0000C2DA0000}"/>
    <cellStyle name="Uwaga 31 26 12" xfId="49493" xr:uid="{00000000-0005-0000-0000-0000C3DA0000}"/>
    <cellStyle name="Uwaga 31 26 13" xfId="52684" xr:uid="{00000000-0005-0000-0000-0000C4DA0000}"/>
    <cellStyle name="Uwaga 31 26 14" xfId="57885" xr:uid="{00000000-0005-0000-0000-0000C5DA0000}"/>
    <cellStyle name="Uwaga 31 26 15" xfId="61122" xr:uid="{00000000-0005-0000-0000-0000C6DA0000}"/>
    <cellStyle name="Uwaga 31 26 2" xfId="13772" xr:uid="{00000000-0005-0000-0000-0000C7DA0000}"/>
    <cellStyle name="Uwaga 31 26 3" xfId="7730" xr:uid="{00000000-0005-0000-0000-0000C8DA0000}"/>
    <cellStyle name="Uwaga 31 26 4" xfId="21004" xr:uid="{00000000-0005-0000-0000-0000C9DA0000}"/>
    <cellStyle name="Uwaga 31 26 5" xfId="24314" xr:uid="{00000000-0005-0000-0000-0000CADA0000}"/>
    <cellStyle name="Uwaga 31 26 6" xfId="27626" xr:uid="{00000000-0005-0000-0000-0000CBDA0000}"/>
    <cellStyle name="Uwaga 31 26 7" xfId="30863" xr:uid="{00000000-0005-0000-0000-0000CCDA0000}"/>
    <cellStyle name="Uwaga 31 26 8" xfId="36624" xr:uid="{00000000-0005-0000-0000-0000CDDA0000}"/>
    <cellStyle name="Uwaga 31 26 9" xfId="39837" xr:uid="{00000000-0005-0000-0000-0000CEDA0000}"/>
    <cellStyle name="Uwaga 31 27" xfId="4592" xr:uid="{00000000-0005-0000-0000-0000CFDA0000}"/>
    <cellStyle name="Uwaga 31 27 10" xfId="43079" xr:uid="{00000000-0005-0000-0000-0000D0DA0000}"/>
    <cellStyle name="Uwaga 31 27 11" xfId="46280" xr:uid="{00000000-0005-0000-0000-0000D1DA0000}"/>
    <cellStyle name="Uwaga 31 27 12" xfId="49547" xr:uid="{00000000-0005-0000-0000-0000D2DA0000}"/>
    <cellStyle name="Uwaga 31 27 13" xfId="52740" xr:uid="{00000000-0005-0000-0000-0000D3DA0000}"/>
    <cellStyle name="Uwaga 31 27 14" xfId="57938" xr:uid="{00000000-0005-0000-0000-0000D4DA0000}"/>
    <cellStyle name="Uwaga 31 27 15" xfId="61175" xr:uid="{00000000-0005-0000-0000-0000D5DA0000}"/>
    <cellStyle name="Uwaga 31 27 2" xfId="13828" xr:uid="{00000000-0005-0000-0000-0000D6DA0000}"/>
    <cellStyle name="Uwaga 31 27 3" xfId="7783" xr:uid="{00000000-0005-0000-0000-0000D7DA0000}"/>
    <cellStyle name="Uwaga 31 27 4" xfId="21060" xr:uid="{00000000-0005-0000-0000-0000D8DA0000}"/>
    <cellStyle name="Uwaga 31 27 5" xfId="24370" xr:uid="{00000000-0005-0000-0000-0000D9DA0000}"/>
    <cellStyle name="Uwaga 31 27 6" xfId="27682" xr:uid="{00000000-0005-0000-0000-0000DADA0000}"/>
    <cellStyle name="Uwaga 31 27 7" xfId="30919" xr:uid="{00000000-0005-0000-0000-0000DBDA0000}"/>
    <cellStyle name="Uwaga 31 27 8" xfId="36679" xr:uid="{00000000-0005-0000-0000-0000DCDA0000}"/>
    <cellStyle name="Uwaga 31 27 9" xfId="39892" xr:uid="{00000000-0005-0000-0000-0000DDDA0000}"/>
    <cellStyle name="Uwaga 31 28" xfId="4639" xr:uid="{00000000-0005-0000-0000-0000DEDA0000}"/>
    <cellStyle name="Uwaga 31 28 10" xfId="43125" xr:uid="{00000000-0005-0000-0000-0000DFDA0000}"/>
    <cellStyle name="Uwaga 31 28 11" xfId="46327" xr:uid="{00000000-0005-0000-0000-0000E0DA0000}"/>
    <cellStyle name="Uwaga 31 28 12" xfId="49593" xr:uid="{00000000-0005-0000-0000-0000E1DA0000}"/>
    <cellStyle name="Uwaga 31 28 13" xfId="52787" xr:uid="{00000000-0005-0000-0000-0000E2DA0000}"/>
    <cellStyle name="Uwaga 31 28 14" xfId="57984" xr:uid="{00000000-0005-0000-0000-0000E3DA0000}"/>
    <cellStyle name="Uwaga 31 28 15" xfId="61221" xr:uid="{00000000-0005-0000-0000-0000E4DA0000}"/>
    <cellStyle name="Uwaga 31 28 2" xfId="13875" xr:uid="{00000000-0005-0000-0000-0000E5DA0000}"/>
    <cellStyle name="Uwaga 31 28 3" xfId="7829" xr:uid="{00000000-0005-0000-0000-0000E6DA0000}"/>
    <cellStyle name="Uwaga 31 28 4" xfId="21107" xr:uid="{00000000-0005-0000-0000-0000E7DA0000}"/>
    <cellStyle name="Uwaga 31 28 5" xfId="24417" xr:uid="{00000000-0005-0000-0000-0000E8DA0000}"/>
    <cellStyle name="Uwaga 31 28 6" xfId="27729" xr:uid="{00000000-0005-0000-0000-0000E9DA0000}"/>
    <cellStyle name="Uwaga 31 28 7" xfId="30966" xr:uid="{00000000-0005-0000-0000-0000EADA0000}"/>
    <cellStyle name="Uwaga 31 28 8" xfId="36726" xr:uid="{00000000-0005-0000-0000-0000EBDA0000}"/>
    <cellStyle name="Uwaga 31 28 9" xfId="39939" xr:uid="{00000000-0005-0000-0000-0000ECDA0000}"/>
    <cellStyle name="Uwaga 31 29" xfId="4693" xr:uid="{00000000-0005-0000-0000-0000EDDA0000}"/>
    <cellStyle name="Uwaga 31 29 10" xfId="43176" xr:uid="{00000000-0005-0000-0000-0000EEDA0000}"/>
    <cellStyle name="Uwaga 31 29 11" xfId="46381" xr:uid="{00000000-0005-0000-0000-0000EFDA0000}"/>
    <cellStyle name="Uwaga 31 29 12" xfId="49644" xr:uid="{00000000-0005-0000-0000-0000F0DA0000}"/>
    <cellStyle name="Uwaga 31 29 13" xfId="52841" xr:uid="{00000000-0005-0000-0000-0000F1DA0000}"/>
    <cellStyle name="Uwaga 31 29 14" xfId="58035" xr:uid="{00000000-0005-0000-0000-0000F2DA0000}"/>
    <cellStyle name="Uwaga 31 29 15" xfId="61272" xr:uid="{00000000-0005-0000-0000-0000F3DA0000}"/>
    <cellStyle name="Uwaga 31 29 2" xfId="13928" xr:uid="{00000000-0005-0000-0000-0000F4DA0000}"/>
    <cellStyle name="Uwaga 31 29 3" xfId="7880" xr:uid="{00000000-0005-0000-0000-0000F5DA0000}"/>
    <cellStyle name="Uwaga 31 29 4" xfId="21161" xr:uid="{00000000-0005-0000-0000-0000F6DA0000}"/>
    <cellStyle name="Uwaga 31 29 5" xfId="24471" xr:uid="{00000000-0005-0000-0000-0000F7DA0000}"/>
    <cellStyle name="Uwaga 31 29 6" xfId="27783" xr:uid="{00000000-0005-0000-0000-0000F8DA0000}"/>
    <cellStyle name="Uwaga 31 29 7" xfId="31020" xr:uid="{00000000-0005-0000-0000-0000F9DA0000}"/>
    <cellStyle name="Uwaga 31 29 8" xfId="36778" xr:uid="{00000000-0005-0000-0000-0000FADA0000}"/>
    <cellStyle name="Uwaga 31 29 9" xfId="39993" xr:uid="{00000000-0005-0000-0000-0000FBDA0000}"/>
    <cellStyle name="Uwaga 31 3" xfId="1520" xr:uid="{00000000-0005-0000-0000-0000FCDA0000}"/>
    <cellStyle name="Uwaga 31 3 10" xfId="27469" xr:uid="{00000000-0005-0000-0000-0000FDDA0000}"/>
    <cellStyle name="Uwaga 31 3 11" xfId="15116" xr:uid="{00000000-0005-0000-0000-0000FEDA0000}"/>
    <cellStyle name="Uwaga 31 3 12" xfId="34002" xr:uid="{00000000-0005-0000-0000-0000FFDA0000}"/>
    <cellStyle name="Uwaga 31 3 13" xfId="15059" xr:uid="{00000000-0005-0000-0000-000000DB0000}"/>
    <cellStyle name="Uwaga 31 3 14" xfId="34065" xr:uid="{00000000-0005-0000-0000-000001DB0000}"/>
    <cellStyle name="Uwaga 31 3 15" xfId="41379" xr:uid="{00000000-0005-0000-0000-000002DB0000}"/>
    <cellStyle name="Uwaga 31 3 16" xfId="34022" xr:uid="{00000000-0005-0000-0000-000003DB0000}"/>
    <cellStyle name="Uwaga 31 3 17" xfId="42693" xr:uid="{00000000-0005-0000-0000-000004DB0000}"/>
    <cellStyle name="Uwaga 31 3 18" xfId="21287" xr:uid="{00000000-0005-0000-0000-000005DB0000}"/>
    <cellStyle name="Uwaga 31 3 19" xfId="58190" xr:uid="{00000000-0005-0000-0000-000006DB0000}"/>
    <cellStyle name="Uwaga 31 3 2" xfId="8733" xr:uid="{00000000-0005-0000-0000-000007DB0000}"/>
    <cellStyle name="Uwaga 31 3 3" xfId="8658" xr:uid="{00000000-0005-0000-0000-000008DB0000}"/>
    <cellStyle name="Uwaga 31 3 4" xfId="4900" xr:uid="{00000000-0005-0000-0000-000009DB0000}"/>
    <cellStyle name="Uwaga 31 3 5" xfId="15416" xr:uid="{00000000-0005-0000-0000-00000ADB0000}"/>
    <cellStyle name="Uwaga 31 3 6" xfId="14681" xr:uid="{00000000-0005-0000-0000-00000BDB0000}"/>
    <cellStyle name="Uwaga 31 3 7" xfId="15324" xr:uid="{00000000-0005-0000-0000-00000CDB0000}"/>
    <cellStyle name="Uwaga 31 3 8" xfId="14770" xr:uid="{00000000-0005-0000-0000-00000DDB0000}"/>
    <cellStyle name="Uwaga 31 3 9" xfId="18474" xr:uid="{00000000-0005-0000-0000-00000EDB0000}"/>
    <cellStyle name="Uwaga 31 30" xfId="4745" xr:uid="{00000000-0005-0000-0000-00000FDB0000}"/>
    <cellStyle name="Uwaga 31 30 10" xfId="43226" xr:uid="{00000000-0005-0000-0000-000010DB0000}"/>
    <cellStyle name="Uwaga 31 30 11" xfId="46433" xr:uid="{00000000-0005-0000-0000-000011DB0000}"/>
    <cellStyle name="Uwaga 31 30 12" xfId="49693" xr:uid="{00000000-0005-0000-0000-000012DB0000}"/>
    <cellStyle name="Uwaga 31 30 13" xfId="52893" xr:uid="{00000000-0005-0000-0000-000013DB0000}"/>
    <cellStyle name="Uwaga 31 30 14" xfId="58084" xr:uid="{00000000-0005-0000-0000-000014DB0000}"/>
    <cellStyle name="Uwaga 31 30 15" xfId="61321" xr:uid="{00000000-0005-0000-0000-000015DB0000}"/>
    <cellStyle name="Uwaga 31 30 2" xfId="13979" xr:uid="{00000000-0005-0000-0000-000016DB0000}"/>
    <cellStyle name="Uwaga 31 30 3" xfId="7929" xr:uid="{00000000-0005-0000-0000-000017DB0000}"/>
    <cellStyle name="Uwaga 31 30 4" xfId="21213" xr:uid="{00000000-0005-0000-0000-000018DB0000}"/>
    <cellStyle name="Uwaga 31 30 5" xfId="24523" xr:uid="{00000000-0005-0000-0000-000019DB0000}"/>
    <cellStyle name="Uwaga 31 30 6" xfId="27835" xr:uid="{00000000-0005-0000-0000-00001ADB0000}"/>
    <cellStyle name="Uwaga 31 30 7" xfId="31072" xr:uid="{00000000-0005-0000-0000-00001BDB0000}"/>
    <cellStyle name="Uwaga 31 30 8" xfId="36829" xr:uid="{00000000-0005-0000-0000-00001CDB0000}"/>
    <cellStyle name="Uwaga 31 30 9" xfId="40044" xr:uid="{00000000-0005-0000-0000-00001DDB0000}"/>
    <cellStyle name="Uwaga 31 31" xfId="4796" xr:uid="{00000000-0005-0000-0000-00001EDB0000}"/>
    <cellStyle name="Uwaga 31 31 10" xfId="43275" xr:uid="{00000000-0005-0000-0000-00001FDB0000}"/>
    <cellStyle name="Uwaga 31 31 11" xfId="46484" xr:uid="{00000000-0005-0000-0000-000020DB0000}"/>
    <cellStyle name="Uwaga 31 31 12" xfId="49742" xr:uid="{00000000-0005-0000-0000-000021DB0000}"/>
    <cellStyle name="Uwaga 31 31 13" xfId="52944" xr:uid="{00000000-0005-0000-0000-000022DB0000}"/>
    <cellStyle name="Uwaga 31 31 14" xfId="58133" xr:uid="{00000000-0005-0000-0000-000023DB0000}"/>
    <cellStyle name="Uwaga 31 31 15" xfId="61370" xr:uid="{00000000-0005-0000-0000-000024DB0000}"/>
    <cellStyle name="Uwaga 31 31 2" xfId="14030" xr:uid="{00000000-0005-0000-0000-000025DB0000}"/>
    <cellStyle name="Uwaga 31 31 3" xfId="7978" xr:uid="{00000000-0005-0000-0000-000026DB0000}"/>
    <cellStyle name="Uwaga 31 31 4" xfId="21264" xr:uid="{00000000-0005-0000-0000-000027DB0000}"/>
    <cellStyle name="Uwaga 31 31 5" xfId="24574" xr:uid="{00000000-0005-0000-0000-000028DB0000}"/>
    <cellStyle name="Uwaga 31 31 6" xfId="27886" xr:uid="{00000000-0005-0000-0000-000029DB0000}"/>
    <cellStyle name="Uwaga 31 31 7" xfId="31123" xr:uid="{00000000-0005-0000-0000-00002ADB0000}"/>
    <cellStyle name="Uwaga 31 31 8" xfId="36879" xr:uid="{00000000-0005-0000-0000-00002BDB0000}"/>
    <cellStyle name="Uwaga 31 31 9" xfId="40095" xr:uid="{00000000-0005-0000-0000-00002CDB0000}"/>
    <cellStyle name="Uwaga 31 4" xfId="2495" xr:uid="{00000000-0005-0000-0000-00002DDB0000}"/>
    <cellStyle name="Uwaga 31 4 10" xfId="32139" xr:uid="{00000000-0005-0000-0000-00002EDB0000}"/>
    <cellStyle name="Uwaga 31 4 11" xfId="34609" xr:uid="{00000000-0005-0000-0000-00002FDB0000}"/>
    <cellStyle name="Uwaga 31 4 12" xfId="37797" xr:uid="{00000000-0005-0000-0000-000030DB0000}"/>
    <cellStyle name="Uwaga 31 4 13" xfId="41007" xr:uid="{00000000-0005-0000-0000-000031DB0000}"/>
    <cellStyle name="Uwaga 31 4 14" xfId="44183" xr:uid="{00000000-0005-0000-0000-000032DB0000}"/>
    <cellStyle name="Uwaga 31 4 15" xfId="47482" xr:uid="{00000000-0005-0000-0000-000033DB0000}"/>
    <cellStyle name="Uwaga 31 4 16" xfId="50647" xr:uid="{00000000-0005-0000-0000-000034DB0000}"/>
    <cellStyle name="Uwaga 31 4 17" xfId="53843" xr:uid="{00000000-0005-0000-0000-000035DB0000}"/>
    <cellStyle name="Uwaga 31 4 18" xfId="55897" xr:uid="{00000000-0005-0000-0000-000036DB0000}"/>
    <cellStyle name="Uwaga 31 4 19" xfId="59134" xr:uid="{00000000-0005-0000-0000-000037DB0000}"/>
    <cellStyle name="Uwaga 31 4 2" xfId="9697" xr:uid="{00000000-0005-0000-0000-000038DB0000}"/>
    <cellStyle name="Uwaga 31 4 3" xfId="11739" xr:uid="{00000000-0005-0000-0000-000039DB0000}"/>
    <cellStyle name="Uwaga 31 4 4" xfId="5863" xr:uid="{00000000-0005-0000-0000-00003ADB0000}"/>
    <cellStyle name="Uwaga 31 4 5" xfId="16388" xr:uid="{00000000-0005-0000-0000-00003BDB0000}"/>
    <cellStyle name="Uwaga 31 4 6" xfId="18963" xr:uid="{00000000-0005-0000-0000-00003CDB0000}"/>
    <cellStyle name="Uwaga 31 4 7" xfId="22273" xr:uid="{00000000-0005-0000-0000-00003DDB0000}"/>
    <cellStyle name="Uwaga 31 4 8" xfId="25593" xr:uid="{00000000-0005-0000-0000-00003EDB0000}"/>
    <cellStyle name="Uwaga 31 4 9" xfId="28822" xr:uid="{00000000-0005-0000-0000-00003FDB0000}"/>
    <cellStyle name="Uwaga 31 5" xfId="2634" xr:uid="{00000000-0005-0000-0000-000040DB0000}"/>
    <cellStyle name="Uwaga 31 5 10" xfId="32278" xr:uid="{00000000-0005-0000-0000-000041DB0000}"/>
    <cellStyle name="Uwaga 31 5 11" xfId="34748" xr:uid="{00000000-0005-0000-0000-000042DB0000}"/>
    <cellStyle name="Uwaga 31 5 12" xfId="37936" xr:uid="{00000000-0005-0000-0000-000043DB0000}"/>
    <cellStyle name="Uwaga 31 5 13" xfId="41146" xr:uid="{00000000-0005-0000-0000-000044DB0000}"/>
    <cellStyle name="Uwaga 31 5 14" xfId="44322" xr:uid="{00000000-0005-0000-0000-000045DB0000}"/>
    <cellStyle name="Uwaga 31 5 15" xfId="47621" xr:uid="{00000000-0005-0000-0000-000046DB0000}"/>
    <cellStyle name="Uwaga 31 5 16" xfId="50786" xr:uid="{00000000-0005-0000-0000-000047DB0000}"/>
    <cellStyle name="Uwaga 31 5 17" xfId="53981" xr:uid="{00000000-0005-0000-0000-000048DB0000}"/>
    <cellStyle name="Uwaga 31 5 18" xfId="56035" xr:uid="{00000000-0005-0000-0000-000049DB0000}"/>
    <cellStyle name="Uwaga 31 5 19" xfId="59272" xr:uid="{00000000-0005-0000-0000-00004ADB0000}"/>
    <cellStyle name="Uwaga 31 5 2" xfId="9836" xr:uid="{00000000-0005-0000-0000-00004BDB0000}"/>
    <cellStyle name="Uwaga 31 5 3" xfId="11878" xr:uid="{00000000-0005-0000-0000-00004CDB0000}"/>
    <cellStyle name="Uwaga 31 5 4" xfId="6002" xr:uid="{00000000-0005-0000-0000-00004DDB0000}"/>
    <cellStyle name="Uwaga 31 5 5" xfId="16527" xr:uid="{00000000-0005-0000-0000-00004EDB0000}"/>
    <cellStyle name="Uwaga 31 5 6" xfId="19102" xr:uid="{00000000-0005-0000-0000-00004FDB0000}"/>
    <cellStyle name="Uwaga 31 5 7" xfId="22412" xr:uid="{00000000-0005-0000-0000-000050DB0000}"/>
    <cellStyle name="Uwaga 31 5 8" xfId="25732" xr:uid="{00000000-0005-0000-0000-000051DB0000}"/>
    <cellStyle name="Uwaga 31 5 9" xfId="28961" xr:uid="{00000000-0005-0000-0000-000052DB0000}"/>
    <cellStyle name="Uwaga 31 6" xfId="1731" xr:uid="{00000000-0005-0000-0000-000053DB0000}"/>
    <cellStyle name="Uwaga 31 6 10" xfId="31383" xr:uid="{00000000-0005-0000-0000-000054DB0000}"/>
    <cellStyle name="Uwaga 31 6 11" xfId="31146" xr:uid="{00000000-0005-0000-0000-000055DB0000}"/>
    <cellStyle name="Uwaga 31 6 12" xfId="37033" xr:uid="{00000000-0005-0000-0000-000056DB0000}"/>
    <cellStyle name="Uwaga 31 6 13" xfId="40265" xr:uid="{00000000-0005-0000-0000-000057DB0000}"/>
    <cellStyle name="Uwaga 31 6 14" xfId="43419" xr:uid="{00000000-0005-0000-0000-000058DB0000}"/>
    <cellStyle name="Uwaga 31 6 15" xfId="46740" xr:uid="{00000000-0005-0000-0000-000059DB0000}"/>
    <cellStyle name="Uwaga 31 6 16" xfId="49885" xr:uid="{00000000-0005-0000-0000-00005ADB0000}"/>
    <cellStyle name="Uwaga 31 6 17" xfId="53112" xr:uid="{00000000-0005-0000-0000-00005BDB0000}"/>
    <cellStyle name="Uwaga 31 6 18" xfId="34272" xr:uid="{00000000-0005-0000-0000-00005CDB0000}"/>
    <cellStyle name="Uwaga 31 6 19" xfId="58395" xr:uid="{00000000-0005-0000-0000-00005DDB0000}"/>
    <cellStyle name="Uwaga 31 6 2" xfId="8941" xr:uid="{00000000-0005-0000-0000-00005EDB0000}"/>
    <cellStyle name="Uwaga 31 6 3" xfId="8449" xr:uid="{00000000-0005-0000-0000-00005FDB0000}"/>
    <cellStyle name="Uwaga 31 6 4" xfId="5110" xr:uid="{00000000-0005-0000-0000-000060DB0000}"/>
    <cellStyle name="Uwaga 31 6 5" xfId="15627" xr:uid="{00000000-0005-0000-0000-000061DB0000}"/>
    <cellStyle name="Uwaga 31 6 6" xfId="14470" xr:uid="{00000000-0005-0000-0000-000062DB0000}"/>
    <cellStyle name="Uwaga 31 6 7" xfId="21509" xr:uid="{00000000-0005-0000-0000-000063DB0000}"/>
    <cellStyle name="Uwaga 31 6 8" xfId="24831" xr:uid="{00000000-0005-0000-0000-000064DB0000}"/>
    <cellStyle name="Uwaga 31 6 9" xfId="28058" xr:uid="{00000000-0005-0000-0000-000065DB0000}"/>
    <cellStyle name="Uwaga 31 7" xfId="2854" xr:uid="{00000000-0005-0000-0000-000066DB0000}"/>
    <cellStyle name="Uwaga 31 7 10" xfId="32498" xr:uid="{00000000-0005-0000-0000-000067DB0000}"/>
    <cellStyle name="Uwaga 31 7 11" xfId="34968" xr:uid="{00000000-0005-0000-0000-000068DB0000}"/>
    <cellStyle name="Uwaga 31 7 12" xfId="38156" xr:uid="{00000000-0005-0000-0000-000069DB0000}"/>
    <cellStyle name="Uwaga 31 7 13" xfId="41363" xr:uid="{00000000-0005-0000-0000-00006ADB0000}"/>
    <cellStyle name="Uwaga 31 7 14" xfId="44542" xr:uid="{00000000-0005-0000-0000-00006BDB0000}"/>
    <cellStyle name="Uwaga 31 7 15" xfId="47838" xr:uid="{00000000-0005-0000-0000-00006CDB0000}"/>
    <cellStyle name="Uwaga 31 7 16" xfId="51006" xr:uid="{00000000-0005-0000-0000-00006DDB0000}"/>
    <cellStyle name="Uwaga 31 7 17" xfId="54196" xr:uid="{00000000-0005-0000-0000-00006EDB0000}"/>
    <cellStyle name="Uwaga 31 7 18" xfId="56250" xr:uid="{00000000-0005-0000-0000-00006FDB0000}"/>
    <cellStyle name="Uwaga 31 7 19" xfId="59487" xr:uid="{00000000-0005-0000-0000-000070DB0000}"/>
    <cellStyle name="Uwaga 31 7 2" xfId="10056" xr:uid="{00000000-0005-0000-0000-000071DB0000}"/>
    <cellStyle name="Uwaga 31 7 3" xfId="12098" xr:uid="{00000000-0005-0000-0000-000072DB0000}"/>
    <cellStyle name="Uwaga 31 7 4" xfId="6222" xr:uid="{00000000-0005-0000-0000-000073DB0000}"/>
    <cellStyle name="Uwaga 31 7 5" xfId="16747" xr:uid="{00000000-0005-0000-0000-000074DB0000}"/>
    <cellStyle name="Uwaga 31 7 6" xfId="19322" xr:uid="{00000000-0005-0000-0000-000075DB0000}"/>
    <cellStyle name="Uwaga 31 7 7" xfId="22632" xr:uid="{00000000-0005-0000-0000-000076DB0000}"/>
    <cellStyle name="Uwaga 31 7 8" xfId="25950" xr:uid="{00000000-0005-0000-0000-000077DB0000}"/>
    <cellStyle name="Uwaga 31 7 9" xfId="29181" xr:uid="{00000000-0005-0000-0000-000078DB0000}"/>
    <cellStyle name="Uwaga 31 8" xfId="2958" xr:uid="{00000000-0005-0000-0000-000079DB0000}"/>
    <cellStyle name="Uwaga 31 8 10" xfId="32602" xr:uid="{00000000-0005-0000-0000-00007ADB0000}"/>
    <cellStyle name="Uwaga 31 8 11" xfId="35072" xr:uid="{00000000-0005-0000-0000-00007BDB0000}"/>
    <cellStyle name="Uwaga 31 8 12" xfId="38260" xr:uid="{00000000-0005-0000-0000-00007CDB0000}"/>
    <cellStyle name="Uwaga 31 8 13" xfId="41467" xr:uid="{00000000-0005-0000-0000-00007DDB0000}"/>
    <cellStyle name="Uwaga 31 8 14" xfId="44646" xr:uid="{00000000-0005-0000-0000-00007EDB0000}"/>
    <cellStyle name="Uwaga 31 8 15" xfId="47942" xr:uid="{00000000-0005-0000-0000-00007FDB0000}"/>
    <cellStyle name="Uwaga 31 8 16" xfId="51110" xr:uid="{00000000-0005-0000-0000-000080DB0000}"/>
    <cellStyle name="Uwaga 31 8 17" xfId="54299" xr:uid="{00000000-0005-0000-0000-000081DB0000}"/>
    <cellStyle name="Uwaga 31 8 18" xfId="56353" xr:uid="{00000000-0005-0000-0000-000082DB0000}"/>
    <cellStyle name="Uwaga 31 8 19" xfId="59590" xr:uid="{00000000-0005-0000-0000-000083DB0000}"/>
    <cellStyle name="Uwaga 31 8 2" xfId="10160" xr:uid="{00000000-0005-0000-0000-000084DB0000}"/>
    <cellStyle name="Uwaga 31 8 3" xfId="12202" xr:uid="{00000000-0005-0000-0000-000085DB0000}"/>
    <cellStyle name="Uwaga 31 8 4" xfId="6326" xr:uid="{00000000-0005-0000-0000-000086DB0000}"/>
    <cellStyle name="Uwaga 31 8 5" xfId="16851" xr:uid="{00000000-0005-0000-0000-000087DB0000}"/>
    <cellStyle name="Uwaga 31 8 6" xfId="19426" xr:uid="{00000000-0005-0000-0000-000088DB0000}"/>
    <cellStyle name="Uwaga 31 8 7" xfId="22736" xr:uid="{00000000-0005-0000-0000-000089DB0000}"/>
    <cellStyle name="Uwaga 31 8 8" xfId="26053" xr:uid="{00000000-0005-0000-0000-00008ADB0000}"/>
    <cellStyle name="Uwaga 31 8 9" xfId="29285" xr:uid="{00000000-0005-0000-0000-00008BDB0000}"/>
    <cellStyle name="Uwaga 31 9" xfId="3124" xr:uid="{00000000-0005-0000-0000-00008CDB0000}"/>
    <cellStyle name="Uwaga 31 9 10" xfId="32768" xr:uid="{00000000-0005-0000-0000-00008DDB0000}"/>
    <cellStyle name="Uwaga 31 9 11" xfId="35237" xr:uid="{00000000-0005-0000-0000-00008EDB0000}"/>
    <cellStyle name="Uwaga 31 9 12" xfId="38426" xr:uid="{00000000-0005-0000-0000-00008FDB0000}"/>
    <cellStyle name="Uwaga 31 9 13" xfId="41632" xr:uid="{00000000-0005-0000-0000-000090DB0000}"/>
    <cellStyle name="Uwaga 31 9 14" xfId="44812" xr:uid="{00000000-0005-0000-0000-000091DB0000}"/>
    <cellStyle name="Uwaga 31 9 15" xfId="48107" xr:uid="{00000000-0005-0000-0000-000092DB0000}"/>
    <cellStyle name="Uwaga 31 9 16" xfId="51275" xr:uid="{00000000-0005-0000-0000-000093DB0000}"/>
    <cellStyle name="Uwaga 31 9 17" xfId="54463" xr:uid="{00000000-0005-0000-0000-000094DB0000}"/>
    <cellStyle name="Uwaga 31 9 18" xfId="56517" xr:uid="{00000000-0005-0000-0000-000095DB0000}"/>
    <cellStyle name="Uwaga 31 9 19" xfId="59754" xr:uid="{00000000-0005-0000-0000-000096DB0000}"/>
    <cellStyle name="Uwaga 31 9 2" xfId="10326" xr:uid="{00000000-0005-0000-0000-000097DB0000}"/>
    <cellStyle name="Uwaga 31 9 3" xfId="12368" xr:uid="{00000000-0005-0000-0000-000098DB0000}"/>
    <cellStyle name="Uwaga 31 9 4" xfId="6492" xr:uid="{00000000-0005-0000-0000-000099DB0000}"/>
    <cellStyle name="Uwaga 31 9 5" xfId="17017" xr:uid="{00000000-0005-0000-0000-00009ADB0000}"/>
    <cellStyle name="Uwaga 31 9 6" xfId="19592" xr:uid="{00000000-0005-0000-0000-00009BDB0000}"/>
    <cellStyle name="Uwaga 31 9 7" xfId="22902" xr:uid="{00000000-0005-0000-0000-00009CDB0000}"/>
    <cellStyle name="Uwaga 31 9 8" xfId="26218" xr:uid="{00000000-0005-0000-0000-00009DDB0000}"/>
    <cellStyle name="Uwaga 31 9 9" xfId="29451" xr:uid="{00000000-0005-0000-0000-00009EDB0000}"/>
    <cellStyle name="Uwaga 32" xfId="1396" xr:uid="{00000000-0005-0000-0000-00009FDB0000}"/>
    <cellStyle name="Uwaga 32 10" xfId="2736" xr:uid="{00000000-0005-0000-0000-0000A0DB0000}"/>
    <cellStyle name="Uwaga 32 10 10" xfId="32380" xr:uid="{00000000-0005-0000-0000-0000A1DB0000}"/>
    <cellStyle name="Uwaga 32 10 11" xfId="34850" xr:uid="{00000000-0005-0000-0000-0000A2DB0000}"/>
    <cellStyle name="Uwaga 32 10 12" xfId="38038" xr:uid="{00000000-0005-0000-0000-0000A3DB0000}"/>
    <cellStyle name="Uwaga 32 10 13" xfId="41247" xr:uid="{00000000-0005-0000-0000-0000A4DB0000}"/>
    <cellStyle name="Uwaga 32 10 14" xfId="44424" xr:uid="{00000000-0005-0000-0000-0000A5DB0000}"/>
    <cellStyle name="Uwaga 32 10 15" xfId="47722" xr:uid="{00000000-0005-0000-0000-0000A6DB0000}"/>
    <cellStyle name="Uwaga 32 10 16" xfId="50888" xr:uid="{00000000-0005-0000-0000-0000A7DB0000}"/>
    <cellStyle name="Uwaga 32 10 17" xfId="54081" xr:uid="{00000000-0005-0000-0000-0000A8DB0000}"/>
    <cellStyle name="Uwaga 32 10 18" xfId="56135" xr:uid="{00000000-0005-0000-0000-0000A9DB0000}"/>
    <cellStyle name="Uwaga 32 10 19" xfId="59372" xr:uid="{00000000-0005-0000-0000-0000AADB0000}"/>
    <cellStyle name="Uwaga 32 10 2" xfId="9938" xr:uid="{00000000-0005-0000-0000-0000ABDB0000}"/>
    <cellStyle name="Uwaga 32 10 3" xfId="11980" xr:uid="{00000000-0005-0000-0000-0000ACDB0000}"/>
    <cellStyle name="Uwaga 32 10 4" xfId="6104" xr:uid="{00000000-0005-0000-0000-0000ADDB0000}"/>
    <cellStyle name="Uwaga 32 10 5" xfId="16629" xr:uid="{00000000-0005-0000-0000-0000AEDB0000}"/>
    <cellStyle name="Uwaga 32 10 6" xfId="19204" xr:uid="{00000000-0005-0000-0000-0000AFDB0000}"/>
    <cellStyle name="Uwaga 32 10 7" xfId="22514" xr:uid="{00000000-0005-0000-0000-0000B0DB0000}"/>
    <cellStyle name="Uwaga 32 10 8" xfId="25833" xr:uid="{00000000-0005-0000-0000-0000B1DB0000}"/>
    <cellStyle name="Uwaga 32 10 9" xfId="29063" xr:uid="{00000000-0005-0000-0000-0000B2DB0000}"/>
    <cellStyle name="Uwaga 32 11" xfId="3373" xr:uid="{00000000-0005-0000-0000-0000B3DB0000}"/>
    <cellStyle name="Uwaga 32 11 10" xfId="33017" xr:uid="{00000000-0005-0000-0000-0000B4DB0000}"/>
    <cellStyle name="Uwaga 32 11 11" xfId="35485" xr:uid="{00000000-0005-0000-0000-0000B5DB0000}"/>
    <cellStyle name="Uwaga 32 11 12" xfId="38675" xr:uid="{00000000-0005-0000-0000-0000B6DB0000}"/>
    <cellStyle name="Uwaga 32 11 13" xfId="41880" xr:uid="{00000000-0005-0000-0000-0000B7DB0000}"/>
    <cellStyle name="Uwaga 32 11 14" xfId="45061" xr:uid="{00000000-0005-0000-0000-0000B8DB0000}"/>
    <cellStyle name="Uwaga 32 11 15" xfId="48355" xr:uid="{00000000-0005-0000-0000-0000B9DB0000}"/>
    <cellStyle name="Uwaga 32 11 16" xfId="51524" xr:uid="{00000000-0005-0000-0000-0000BADB0000}"/>
    <cellStyle name="Uwaga 32 11 17" xfId="54709" xr:uid="{00000000-0005-0000-0000-0000BBDB0000}"/>
    <cellStyle name="Uwaga 32 11 18" xfId="56763" xr:uid="{00000000-0005-0000-0000-0000BCDB0000}"/>
    <cellStyle name="Uwaga 32 11 19" xfId="60000" xr:uid="{00000000-0005-0000-0000-0000BDDB0000}"/>
    <cellStyle name="Uwaga 32 11 2" xfId="10575" xr:uid="{00000000-0005-0000-0000-0000BEDB0000}"/>
    <cellStyle name="Uwaga 32 11 3" xfId="12617" xr:uid="{00000000-0005-0000-0000-0000BFDB0000}"/>
    <cellStyle name="Uwaga 32 11 4" xfId="6741" xr:uid="{00000000-0005-0000-0000-0000C0DB0000}"/>
    <cellStyle name="Uwaga 32 11 5" xfId="17266" xr:uid="{00000000-0005-0000-0000-0000C1DB0000}"/>
    <cellStyle name="Uwaga 32 11 6" xfId="19841" xr:uid="{00000000-0005-0000-0000-0000C2DB0000}"/>
    <cellStyle name="Uwaga 32 11 7" xfId="23151" xr:uid="{00000000-0005-0000-0000-0000C3DB0000}"/>
    <cellStyle name="Uwaga 32 11 8" xfId="26466" xr:uid="{00000000-0005-0000-0000-0000C4DB0000}"/>
    <cellStyle name="Uwaga 32 11 9" xfId="29700" xr:uid="{00000000-0005-0000-0000-0000C5DB0000}"/>
    <cellStyle name="Uwaga 32 12" xfId="3215" xr:uid="{00000000-0005-0000-0000-0000C6DB0000}"/>
    <cellStyle name="Uwaga 32 12 10" xfId="32859" xr:uid="{00000000-0005-0000-0000-0000C7DB0000}"/>
    <cellStyle name="Uwaga 32 12 11" xfId="35328" xr:uid="{00000000-0005-0000-0000-0000C8DB0000}"/>
    <cellStyle name="Uwaga 32 12 12" xfId="38517" xr:uid="{00000000-0005-0000-0000-0000C9DB0000}"/>
    <cellStyle name="Uwaga 32 12 13" xfId="41723" xr:uid="{00000000-0005-0000-0000-0000CADB0000}"/>
    <cellStyle name="Uwaga 32 12 14" xfId="44903" xr:uid="{00000000-0005-0000-0000-0000CBDB0000}"/>
    <cellStyle name="Uwaga 32 12 15" xfId="48198" xr:uid="{00000000-0005-0000-0000-0000CCDB0000}"/>
    <cellStyle name="Uwaga 32 12 16" xfId="51366" xr:uid="{00000000-0005-0000-0000-0000CDDB0000}"/>
    <cellStyle name="Uwaga 32 12 17" xfId="54553" xr:uid="{00000000-0005-0000-0000-0000CEDB0000}"/>
    <cellStyle name="Uwaga 32 12 18" xfId="56607" xr:uid="{00000000-0005-0000-0000-0000CFDB0000}"/>
    <cellStyle name="Uwaga 32 12 19" xfId="59844" xr:uid="{00000000-0005-0000-0000-0000D0DB0000}"/>
    <cellStyle name="Uwaga 32 12 2" xfId="10417" xr:uid="{00000000-0005-0000-0000-0000D1DB0000}"/>
    <cellStyle name="Uwaga 32 12 3" xfId="12459" xr:uid="{00000000-0005-0000-0000-0000D2DB0000}"/>
    <cellStyle name="Uwaga 32 12 4" xfId="6583" xr:uid="{00000000-0005-0000-0000-0000D3DB0000}"/>
    <cellStyle name="Uwaga 32 12 5" xfId="17108" xr:uid="{00000000-0005-0000-0000-0000D4DB0000}"/>
    <cellStyle name="Uwaga 32 12 6" xfId="19683" xr:uid="{00000000-0005-0000-0000-0000D5DB0000}"/>
    <cellStyle name="Uwaga 32 12 7" xfId="22993" xr:uid="{00000000-0005-0000-0000-0000D6DB0000}"/>
    <cellStyle name="Uwaga 32 12 8" xfId="26308" xr:uid="{00000000-0005-0000-0000-0000D7DB0000}"/>
    <cellStyle name="Uwaga 32 12 9" xfId="29542" xr:uid="{00000000-0005-0000-0000-0000D8DB0000}"/>
    <cellStyle name="Uwaga 32 13" xfId="1831" xr:uid="{00000000-0005-0000-0000-0000D9DB0000}"/>
    <cellStyle name="Uwaga 32 13 10" xfId="31483" xr:uid="{00000000-0005-0000-0000-0000DADB0000}"/>
    <cellStyle name="Uwaga 32 13 11" xfId="24625" xr:uid="{00000000-0005-0000-0000-0000DBDB0000}"/>
    <cellStyle name="Uwaga 32 13 12" xfId="37133" xr:uid="{00000000-0005-0000-0000-0000DCDB0000}"/>
    <cellStyle name="Uwaga 32 13 13" xfId="40362" xr:uid="{00000000-0005-0000-0000-0000DDDB0000}"/>
    <cellStyle name="Uwaga 32 13 14" xfId="43519" xr:uid="{00000000-0005-0000-0000-0000DEDB0000}"/>
    <cellStyle name="Uwaga 32 13 15" xfId="46837" xr:uid="{00000000-0005-0000-0000-0000DFDB0000}"/>
    <cellStyle name="Uwaga 32 13 16" xfId="49985" xr:uid="{00000000-0005-0000-0000-0000E0DB0000}"/>
    <cellStyle name="Uwaga 32 13 17" xfId="53209" xr:uid="{00000000-0005-0000-0000-0000E1DB0000}"/>
    <cellStyle name="Uwaga 32 13 18" xfId="14746" xr:uid="{00000000-0005-0000-0000-0000E2DB0000}"/>
    <cellStyle name="Uwaga 32 13 19" xfId="58492" xr:uid="{00000000-0005-0000-0000-0000E3DB0000}"/>
    <cellStyle name="Uwaga 32 13 2" xfId="9041" xr:uid="{00000000-0005-0000-0000-0000E4DB0000}"/>
    <cellStyle name="Uwaga 32 13 3" xfId="8349" xr:uid="{00000000-0005-0000-0000-0000E5DB0000}"/>
    <cellStyle name="Uwaga 32 13 4" xfId="5210" xr:uid="{00000000-0005-0000-0000-0000E6DB0000}"/>
    <cellStyle name="Uwaga 32 13 5" xfId="15727" xr:uid="{00000000-0005-0000-0000-0000E7DB0000}"/>
    <cellStyle name="Uwaga 32 13 6" xfId="14370" xr:uid="{00000000-0005-0000-0000-0000E8DB0000}"/>
    <cellStyle name="Uwaga 32 13 7" xfId="21609" xr:uid="{00000000-0005-0000-0000-0000E9DB0000}"/>
    <cellStyle name="Uwaga 32 13 8" xfId="24931" xr:uid="{00000000-0005-0000-0000-0000EADB0000}"/>
    <cellStyle name="Uwaga 32 13 9" xfId="28158" xr:uid="{00000000-0005-0000-0000-0000EBDB0000}"/>
    <cellStyle name="Uwaga 32 14" xfId="3542" xr:uid="{00000000-0005-0000-0000-0000ECDB0000}"/>
    <cellStyle name="Uwaga 32 14 10" xfId="33186" xr:uid="{00000000-0005-0000-0000-0000EDDB0000}"/>
    <cellStyle name="Uwaga 32 14 11" xfId="35650" xr:uid="{00000000-0005-0000-0000-0000EEDB0000}"/>
    <cellStyle name="Uwaga 32 14 12" xfId="38844" xr:uid="{00000000-0005-0000-0000-0000EFDB0000}"/>
    <cellStyle name="Uwaga 32 14 13" xfId="42045" xr:uid="{00000000-0005-0000-0000-0000F0DB0000}"/>
    <cellStyle name="Uwaga 32 14 14" xfId="45230" xr:uid="{00000000-0005-0000-0000-0000F1DB0000}"/>
    <cellStyle name="Uwaga 32 14 15" xfId="48520" xr:uid="{00000000-0005-0000-0000-0000F2DB0000}"/>
    <cellStyle name="Uwaga 32 14 16" xfId="51691" xr:uid="{00000000-0005-0000-0000-0000F3DB0000}"/>
    <cellStyle name="Uwaga 32 14 17" xfId="54872" xr:uid="{00000000-0005-0000-0000-0000F4DB0000}"/>
    <cellStyle name="Uwaga 32 14 18" xfId="56926" xr:uid="{00000000-0005-0000-0000-0000F5DB0000}"/>
    <cellStyle name="Uwaga 32 14 19" xfId="60163" xr:uid="{00000000-0005-0000-0000-0000F6DB0000}"/>
    <cellStyle name="Uwaga 32 14 2" xfId="10744" xr:uid="{00000000-0005-0000-0000-0000F7DB0000}"/>
    <cellStyle name="Uwaga 32 14 3" xfId="12786" xr:uid="{00000000-0005-0000-0000-0000F8DB0000}"/>
    <cellStyle name="Uwaga 32 14 4" xfId="6908" xr:uid="{00000000-0005-0000-0000-0000F9DB0000}"/>
    <cellStyle name="Uwaga 32 14 5" xfId="17435" xr:uid="{00000000-0005-0000-0000-0000FADB0000}"/>
    <cellStyle name="Uwaga 32 14 6" xfId="20010" xr:uid="{00000000-0005-0000-0000-0000FBDB0000}"/>
    <cellStyle name="Uwaga 32 14 7" xfId="23320" xr:uid="{00000000-0005-0000-0000-0000FCDB0000}"/>
    <cellStyle name="Uwaga 32 14 8" xfId="26635" xr:uid="{00000000-0005-0000-0000-0000FDDB0000}"/>
    <cellStyle name="Uwaga 32 14 9" xfId="29869" xr:uid="{00000000-0005-0000-0000-0000FEDB0000}"/>
    <cellStyle name="Uwaga 32 15" xfId="3679" xr:uid="{00000000-0005-0000-0000-0000FFDB0000}"/>
    <cellStyle name="Uwaga 32 15 10" xfId="33323" xr:uid="{00000000-0005-0000-0000-000000DC0000}"/>
    <cellStyle name="Uwaga 32 15 11" xfId="35787" xr:uid="{00000000-0005-0000-0000-000001DC0000}"/>
    <cellStyle name="Uwaga 32 15 12" xfId="38981" xr:uid="{00000000-0005-0000-0000-000002DC0000}"/>
    <cellStyle name="Uwaga 32 15 13" xfId="42182" xr:uid="{00000000-0005-0000-0000-000003DC0000}"/>
    <cellStyle name="Uwaga 32 15 14" xfId="45367" xr:uid="{00000000-0005-0000-0000-000004DC0000}"/>
    <cellStyle name="Uwaga 32 15 15" xfId="48657" xr:uid="{00000000-0005-0000-0000-000005DC0000}"/>
    <cellStyle name="Uwaga 32 15 16" xfId="51828" xr:uid="{00000000-0005-0000-0000-000006DC0000}"/>
    <cellStyle name="Uwaga 32 15 17" xfId="55008" xr:uid="{00000000-0005-0000-0000-000007DC0000}"/>
    <cellStyle name="Uwaga 32 15 18" xfId="57062" xr:uid="{00000000-0005-0000-0000-000008DC0000}"/>
    <cellStyle name="Uwaga 32 15 19" xfId="60299" xr:uid="{00000000-0005-0000-0000-000009DC0000}"/>
    <cellStyle name="Uwaga 32 15 2" xfId="10881" xr:uid="{00000000-0005-0000-0000-00000ADC0000}"/>
    <cellStyle name="Uwaga 32 15 3" xfId="12923" xr:uid="{00000000-0005-0000-0000-00000BDC0000}"/>
    <cellStyle name="Uwaga 32 15 4" xfId="7045" xr:uid="{00000000-0005-0000-0000-00000CDC0000}"/>
    <cellStyle name="Uwaga 32 15 5" xfId="17572" xr:uid="{00000000-0005-0000-0000-00000DDC0000}"/>
    <cellStyle name="Uwaga 32 15 6" xfId="20147" xr:uid="{00000000-0005-0000-0000-00000EDC0000}"/>
    <cellStyle name="Uwaga 32 15 7" xfId="23457" xr:uid="{00000000-0005-0000-0000-00000FDC0000}"/>
    <cellStyle name="Uwaga 32 15 8" xfId="26772" xr:uid="{00000000-0005-0000-0000-000010DC0000}"/>
    <cellStyle name="Uwaga 32 15 9" xfId="30006" xr:uid="{00000000-0005-0000-0000-000011DC0000}"/>
    <cellStyle name="Uwaga 32 16" xfId="2874" xr:uid="{00000000-0005-0000-0000-000012DC0000}"/>
    <cellStyle name="Uwaga 32 16 10" xfId="32518" xr:uid="{00000000-0005-0000-0000-000013DC0000}"/>
    <cellStyle name="Uwaga 32 16 11" xfId="34988" xr:uid="{00000000-0005-0000-0000-000014DC0000}"/>
    <cellStyle name="Uwaga 32 16 12" xfId="38176" xr:uid="{00000000-0005-0000-0000-000015DC0000}"/>
    <cellStyle name="Uwaga 32 16 13" xfId="41383" xr:uid="{00000000-0005-0000-0000-000016DC0000}"/>
    <cellStyle name="Uwaga 32 16 14" xfId="44562" xr:uid="{00000000-0005-0000-0000-000017DC0000}"/>
    <cellStyle name="Uwaga 32 16 15" xfId="47858" xr:uid="{00000000-0005-0000-0000-000018DC0000}"/>
    <cellStyle name="Uwaga 32 16 16" xfId="51026" xr:uid="{00000000-0005-0000-0000-000019DC0000}"/>
    <cellStyle name="Uwaga 32 16 17" xfId="54215" xr:uid="{00000000-0005-0000-0000-00001ADC0000}"/>
    <cellStyle name="Uwaga 32 16 18" xfId="56269" xr:uid="{00000000-0005-0000-0000-00001BDC0000}"/>
    <cellStyle name="Uwaga 32 16 19" xfId="59506" xr:uid="{00000000-0005-0000-0000-00001CDC0000}"/>
    <cellStyle name="Uwaga 32 16 2" xfId="10076" xr:uid="{00000000-0005-0000-0000-00001DDC0000}"/>
    <cellStyle name="Uwaga 32 16 3" xfId="12118" xr:uid="{00000000-0005-0000-0000-00001EDC0000}"/>
    <cellStyle name="Uwaga 32 16 4" xfId="6242" xr:uid="{00000000-0005-0000-0000-00001FDC0000}"/>
    <cellStyle name="Uwaga 32 16 5" xfId="16767" xr:uid="{00000000-0005-0000-0000-000020DC0000}"/>
    <cellStyle name="Uwaga 32 16 6" xfId="19342" xr:uid="{00000000-0005-0000-0000-000021DC0000}"/>
    <cellStyle name="Uwaga 32 16 7" xfId="22652" xr:uid="{00000000-0005-0000-0000-000022DC0000}"/>
    <cellStyle name="Uwaga 32 16 8" xfId="25969" xr:uid="{00000000-0005-0000-0000-000023DC0000}"/>
    <cellStyle name="Uwaga 32 16 9" xfId="29201" xr:uid="{00000000-0005-0000-0000-000024DC0000}"/>
    <cellStyle name="Uwaga 32 17" xfId="3814" xr:uid="{00000000-0005-0000-0000-000025DC0000}"/>
    <cellStyle name="Uwaga 32 17 10" xfId="33458" xr:uid="{00000000-0005-0000-0000-000026DC0000}"/>
    <cellStyle name="Uwaga 32 17 11" xfId="35921" xr:uid="{00000000-0005-0000-0000-000027DC0000}"/>
    <cellStyle name="Uwaga 32 17 12" xfId="39116" xr:uid="{00000000-0005-0000-0000-000028DC0000}"/>
    <cellStyle name="Uwaga 32 17 13" xfId="42316" xr:uid="{00000000-0005-0000-0000-000029DC0000}"/>
    <cellStyle name="Uwaga 32 17 14" xfId="45502" xr:uid="{00000000-0005-0000-0000-00002ADC0000}"/>
    <cellStyle name="Uwaga 32 17 15" xfId="48791" xr:uid="{00000000-0005-0000-0000-00002BDC0000}"/>
    <cellStyle name="Uwaga 32 17 16" xfId="51963" xr:uid="{00000000-0005-0000-0000-00002CDC0000}"/>
    <cellStyle name="Uwaga 32 17 17" xfId="55141" xr:uid="{00000000-0005-0000-0000-00002DDC0000}"/>
    <cellStyle name="Uwaga 32 17 18" xfId="57195" xr:uid="{00000000-0005-0000-0000-00002EDC0000}"/>
    <cellStyle name="Uwaga 32 17 19" xfId="60432" xr:uid="{00000000-0005-0000-0000-00002FDC0000}"/>
    <cellStyle name="Uwaga 32 17 2" xfId="11016" xr:uid="{00000000-0005-0000-0000-000030DC0000}"/>
    <cellStyle name="Uwaga 32 17 3" xfId="13058" xr:uid="{00000000-0005-0000-0000-000031DC0000}"/>
    <cellStyle name="Uwaga 32 17 4" xfId="7175" xr:uid="{00000000-0005-0000-0000-000032DC0000}"/>
    <cellStyle name="Uwaga 32 17 5" xfId="17707" xr:uid="{00000000-0005-0000-0000-000033DC0000}"/>
    <cellStyle name="Uwaga 32 17 6" xfId="20282" xr:uid="{00000000-0005-0000-0000-000034DC0000}"/>
    <cellStyle name="Uwaga 32 17 7" xfId="23592" xr:uid="{00000000-0005-0000-0000-000035DC0000}"/>
    <cellStyle name="Uwaga 32 17 8" xfId="26907" xr:uid="{00000000-0005-0000-0000-000036DC0000}"/>
    <cellStyle name="Uwaga 32 17 9" xfId="30141" xr:uid="{00000000-0005-0000-0000-000037DC0000}"/>
    <cellStyle name="Uwaga 32 18" xfId="3937" xr:uid="{00000000-0005-0000-0000-000038DC0000}"/>
    <cellStyle name="Uwaga 32 18 10" xfId="33581" xr:uid="{00000000-0005-0000-0000-000039DC0000}"/>
    <cellStyle name="Uwaga 32 18 11" xfId="36044" xr:uid="{00000000-0005-0000-0000-00003ADC0000}"/>
    <cellStyle name="Uwaga 32 18 12" xfId="39239" xr:uid="{00000000-0005-0000-0000-00003BDC0000}"/>
    <cellStyle name="Uwaga 32 18 13" xfId="42439" xr:uid="{00000000-0005-0000-0000-00003CDC0000}"/>
    <cellStyle name="Uwaga 32 18 14" xfId="45625" xr:uid="{00000000-0005-0000-0000-00003DDC0000}"/>
    <cellStyle name="Uwaga 32 18 15" xfId="48914" xr:uid="{00000000-0005-0000-0000-00003EDC0000}"/>
    <cellStyle name="Uwaga 32 18 16" xfId="52086" xr:uid="{00000000-0005-0000-0000-00003FDC0000}"/>
    <cellStyle name="Uwaga 32 18 17" xfId="55263" xr:uid="{00000000-0005-0000-0000-000040DC0000}"/>
    <cellStyle name="Uwaga 32 18 18" xfId="57317" xr:uid="{00000000-0005-0000-0000-000041DC0000}"/>
    <cellStyle name="Uwaga 32 18 19" xfId="60554" xr:uid="{00000000-0005-0000-0000-000042DC0000}"/>
    <cellStyle name="Uwaga 32 18 2" xfId="11139" xr:uid="{00000000-0005-0000-0000-000043DC0000}"/>
    <cellStyle name="Uwaga 32 18 3" xfId="13181" xr:uid="{00000000-0005-0000-0000-000044DC0000}"/>
    <cellStyle name="Uwaga 32 18 4" xfId="7297" xr:uid="{00000000-0005-0000-0000-000045DC0000}"/>
    <cellStyle name="Uwaga 32 18 5" xfId="17830" xr:uid="{00000000-0005-0000-0000-000046DC0000}"/>
    <cellStyle name="Uwaga 32 18 6" xfId="20405" xr:uid="{00000000-0005-0000-0000-000047DC0000}"/>
    <cellStyle name="Uwaga 32 18 7" xfId="23715" xr:uid="{00000000-0005-0000-0000-000048DC0000}"/>
    <cellStyle name="Uwaga 32 18 8" xfId="27030" xr:uid="{00000000-0005-0000-0000-000049DC0000}"/>
    <cellStyle name="Uwaga 32 18 9" xfId="30264" xr:uid="{00000000-0005-0000-0000-00004ADC0000}"/>
    <cellStyle name="Uwaga 32 19" xfId="2159" xr:uid="{00000000-0005-0000-0000-00004BDC0000}"/>
    <cellStyle name="Uwaga 32 19 10" xfId="31807" xr:uid="{00000000-0005-0000-0000-00004CDC0000}"/>
    <cellStyle name="Uwaga 32 19 11" xfId="34282" xr:uid="{00000000-0005-0000-0000-00004DDC0000}"/>
    <cellStyle name="Uwaga 32 19 12" xfId="37461" xr:uid="{00000000-0005-0000-0000-00004EDC0000}"/>
    <cellStyle name="Uwaga 32 19 13" xfId="40681" xr:uid="{00000000-0005-0000-0000-00004FDC0000}"/>
    <cellStyle name="Uwaga 32 19 14" xfId="43847" xr:uid="{00000000-0005-0000-0000-000050DC0000}"/>
    <cellStyle name="Uwaga 32 19 15" xfId="47156" xr:uid="{00000000-0005-0000-0000-000051DC0000}"/>
    <cellStyle name="Uwaga 32 19 16" xfId="50313" xr:uid="{00000000-0005-0000-0000-000052DC0000}"/>
    <cellStyle name="Uwaga 32 19 17" xfId="53521" xr:uid="{00000000-0005-0000-0000-000053DC0000}"/>
    <cellStyle name="Uwaga 32 19 18" xfId="55571" xr:uid="{00000000-0005-0000-0000-000054DC0000}"/>
    <cellStyle name="Uwaga 32 19 19" xfId="58808" xr:uid="{00000000-0005-0000-0000-000055DC0000}"/>
    <cellStyle name="Uwaga 32 19 2" xfId="9365" xr:uid="{00000000-0005-0000-0000-000056DC0000}"/>
    <cellStyle name="Uwaga 32 19 3" xfId="11403" xr:uid="{00000000-0005-0000-0000-000057DC0000}"/>
    <cellStyle name="Uwaga 32 19 4" xfId="5536" xr:uid="{00000000-0005-0000-0000-000058DC0000}"/>
    <cellStyle name="Uwaga 32 19 5" xfId="16054" xr:uid="{00000000-0005-0000-0000-000059DC0000}"/>
    <cellStyle name="Uwaga 32 19 6" xfId="18627" xr:uid="{00000000-0005-0000-0000-00005ADC0000}"/>
    <cellStyle name="Uwaga 32 19 7" xfId="21937" xr:uid="{00000000-0005-0000-0000-00005BDC0000}"/>
    <cellStyle name="Uwaga 32 19 8" xfId="25258" xr:uid="{00000000-0005-0000-0000-00005CDC0000}"/>
    <cellStyle name="Uwaga 32 19 9" xfId="28486" xr:uid="{00000000-0005-0000-0000-00005DDC0000}"/>
    <cellStyle name="Uwaga 32 2" xfId="1476" xr:uid="{00000000-0005-0000-0000-00005EDC0000}"/>
    <cellStyle name="Uwaga 32 2 10" xfId="3450" xr:uid="{00000000-0005-0000-0000-00005FDC0000}"/>
    <cellStyle name="Uwaga 32 2 10 10" xfId="33094" xr:uid="{00000000-0005-0000-0000-000060DC0000}"/>
    <cellStyle name="Uwaga 32 2 10 11" xfId="35561" xr:uid="{00000000-0005-0000-0000-000061DC0000}"/>
    <cellStyle name="Uwaga 32 2 10 12" xfId="38752" xr:uid="{00000000-0005-0000-0000-000062DC0000}"/>
    <cellStyle name="Uwaga 32 2 10 13" xfId="41956" xr:uid="{00000000-0005-0000-0000-000063DC0000}"/>
    <cellStyle name="Uwaga 32 2 10 14" xfId="45138" xr:uid="{00000000-0005-0000-0000-000064DC0000}"/>
    <cellStyle name="Uwaga 32 2 10 15" xfId="48431" xr:uid="{00000000-0005-0000-0000-000065DC0000}"/>
    <cellStyle name="Uwaga 32 2 10 16" xfId="51600" xr:uid="{00000000-0005-0000-0000-000066DC0000}"/>
    <cellStyle name="Uwaga 32 2 10 17" xfId="54784" xr:uid="{00000000-0005-0000-0000-000067DC0000}"/>
    <cellStyle name="Uwaga 32 2 10 18" xfId="56838" xr:uid="{00000000-0005-0000-0000-000068DC0000}"/>
    <cellStyle name="Uwaga 32 2 10 19" xfId="60075" xr:uid="{00000000-0005-0000-0000-000069DC0000}"/>
    <cellStyle name="Uwaga 32 2 10 2" xfId="10652" xr:uid="{00000000-0005-0000-0000-00006ADC0000}"/>
    <cellStyle name="Uwaga 32 2 10 3" xfId="12694" xr:uid="{00000000-0005-0000-0000-00006BDC0000}"/>
    <cellStyle name="Uwaga 32 2 10 4" xfId="6818" xr:uid="{00000000-0005-0000-0000-00006CDC0000}"/>
    <cellStyle name="Uwaga 32 2 10 5" xfId="17343" xr:uid="{00000000-0005-0000-0000-00006DDC0000}"/>
    <cellStyle name="Uwaga 32 2 10 6" xfId="19918" xr:uid="{00000000-0005-0000-0000-00006EDC0000}"/>
    <cellStyle name="Uwaga 32 2 10 7" xfId="23228" xr:uid="{00000000-0005-0000-0000-00006FDC0000}"/>
    <cellStyle name="Uwaga 32 2 10 8" xfId="26543" xr:uid="{00000000-0005-0000-0000-000070DC0000}"/>
    <cellStyle name="Uwaga 32 2 10 9" xfId="29777" xr:uid="{00000000-0005-0000-0000-000071DC0000}"/>
    <cellStyle name="Uwaga 32 2 11" xfId="3249" xr:uid="{00000000-0005-0000-0000-000072DC0000}"/>
    <cellStyle name="Uwaga 32 2 11 10" xfId="32893" xr:uid="{00000000-0005-0000-0000-000073DC0000}"/>
    <cellStyle name="Uwaga 32 2 11 11" xfId="35361" xr:uid="{00000000-0005-0000-0000-000074DC0000}"/>
    <cellStyle name="Uwaga 32 2 11 12" xfId="38551" xr:uid="{00000000-0005-0000-0000-000075DC0000}"/>
    <cellStyle name="Uwaga 32 2 11 13" xfId="41756" xr:uid="{00000000-0005-0000-0000-000076DC0000}"/>
    <cellStyle name="Uwaga 32 2 11 14" xfId="44937" xr:uid="{00000000-0005-0000-0000-000077DC0000}"/>
    <cellStyle name="Uwaga 32 2 11 15" xfId="48231" xr:uid="{00000000-0005-0000-0000-000078DC0000}"/>
    <cellStyle name="Uwaga 32 2 11 16" xfId="51400" xr:uid="{00000000-0005-0000-0000-000079DC0000}"/>
    <cellStyle name="Uwaga 32 2 11 17" xfId="54585" xr:uid="{00000000-0005-0000-0000-00007ADC0000}"/>
    <cellStyle name="Uwaga 32 2 11 18" xfId="56639" xr:uid="{00000000-0005-0000-0000-00007BDC0000}"/>
    <cellStyle name="Uwaga 32 2 11 19" xfId="59876" xr:uid="{00000000-0005-0000-0000-00007CDC0000}"/>
    <cellStyle name="Uwaga 32 2 11 2" xfId="10451" xr:uid="{00000000-0005-0000-0000-00007DDC0000}"/>
    <cellStyle name="Uwaga 32 2 11 3" xfId="12493" xr:uid="{00000000-0005-0000-0000-00007EDC0000}"/>
    <cellStyle name="Uwaga 32 2 11 4" xfId="6617" xr:uid="{00000000-0005-0000-0000-00007FDC0000}"/>
    <cellStyle name="Uwaga 32 2 11 5" xfId="17142" xr:uid="{00000000-0005-0000-0000-000080DC0000}"/>
    <cellStyle name="Uwaga 32 2 11 6" xfId="19717" xr:uid="{00000000-0005-0000-0000-000081DC0000}"/>
    <cellStyle name="Uwaga 32 2 11 7" xfId="23027" xr:uid="{00000000-0005-0000-0000-000082DC0000}"/>
    <cellStyle name="Uwaga 32 2 11 8" xfId="26342" xr:uid="{00000000-0005-0000-0000-000083DC0000}"/>
    <cellStyle name="Uwaga 32 2 11 9" xfId="29576" xr:uid="{00000000-0005-0000-0000-000084DC0000}"/>
    <cellStyle name="Uwaga 32 2 12" xfId="1942" xr:uid="{00000000-0005-0000-0000-000085DC0000}"/>
    <cellStyle name="Uwaga 32 2 12 10" xfId="31593" xr:uid="{00000000-0005-0000-0000-000086DC0000}"/>
    <cellStyle name="Uwaga 32 2 12 11" xfId="31166" xr:uid="{00000000-0005-0000-0000-000087DC0000}"/>
    <cellStyle name="Uwaga 32 2 12 12" xfId="37244" xr:uid="{00000000-0005-0000-0000-000088DC0000}"/>
    <cellStyle name="Uwaga 32 2 12 13" xfId="40469" xr:uid="{00000000-0005-0000-0000-000089DC0000}"/>
    <cellStyle name="Uwaga 32 2 12 14" xfId="43630" xr:uid="{00000000-0005-0000-0000-00008ADC0000}"/>
    <cellStyle name="Uwaga 32 2 12 15" xfId="46944" xr:uid="{00000000-0005-0000-0000-00008BDC0000}"/>
    <cellStyle name="Uwaga 32 2 12 16" xfId="50096" xr:uid="{00000000-0005-0000-0000-00008CDC0000}"/>
    <cellStyle name="Uwaga 32 2 12 17" xfId="53314" xr:uid="{00000000-0005-0000-0000-00008DDC0000}"/>
    <cellStyle name="Uwaga 32 2 12 18" xfId="14813" xr:uid="{00000000-0005-0000-0000-00008EDC0000}"/>
    <cellStyle name="Uwaga 32 2 12 19" xfId="58598" xr:uid="{00000000-0005-0000-0000-00008FDC0000}"/>
    <cellStyle name="Uwaga 32 2 12 2" xfId="9151" xr:uid="{00000000-0005-0000-0000-000090DC0000}"/>
    <cellStyle name="Uwaga 32 2 12 3" xfId="8238" xr:uid="{00000000-0005-0000-0000-000091DC0000}"/>
    <cellStyle name="Uwaga 32 2 12 4" xfId="5320" xr:uid="{00000000-0005-0000-0000-000092DC0000}"/>
    <cellStyle name="Uwaga 32 2 12 5" xfId="15838" xr:uid="{00000000-0005-0000-0000-000093DC0000}"/>
    <cellStyle name="Uwaga 32 2 12 6" xfId="14259" xr:uid="{00000000-0005-0000-0000-000094DC0000}"/>
    <cellStyle name="Uwaga 32 2 12 7" xfId="21720" xr:uid="{00000000-0005-0000-0000-000095DC0000}"/>
    <cellStyle name="Uwaga 32 2 12 8" xfId="25042" xr:uid="{00000000-0005-0000-0000-000096DC0000}"/>
    <cellStyle name="Uwaga 32 2 12 9" xfId="28269" xr:uid="{00000000-0005-0000-0000-000097DC0000}"/>
    <cellStyle name="Uwaga 32 2 13" xfId="3585" xr:uid="{00000000-0005-0000-0000-000098DC0000}"/>
    <cellStyle name="Uwaga 32 2 13 10" xfId="33229" xr:uid="{00000000-0005-0000-0000-000099DC0000}"/>
    <cellStyle name="Uwaga 32 2 13 11" xfId="35693" xr:uid="{00000000-0005-0000-0000-00009ADC0000}"/>
    <cellStyle name="Uwaga 32 2 13 12" xfId="38887" xr:uid="{00000000-0005-0000-0000-00009BDC0000}"/>
    <cellStyle name="Uwaga 32 2 13 13" xfId="42088" xr:uid="{00000000-0005-0000-0000-00009CDC0000}"/>
    <cellStyle name="Uwaga 32 2 13 14" xfId="45273" xr:uid="{00000000-0005-0000-0000-00009DDC0000}"/>
    <cellStyle name="Uwaga 32 2 13 15" xfId="48563" xr:uid="{00000000-0005-0000-0000-00009EDC0000}"/>
    <cellStyle name="Uwaga 32 2 13 16" xfId="51734" xr:uid="{00000000-0005-0000-0000-00009FDC0000}"/>
    <cellStyle name="Uwaga 32 2 13 17" xfId="54914" xr:uid="{00000000-0005-0000-0000-0000A0DC0000}"/>
    <cellStyle name="Uwaga 32 2 13 18" xfId="56968" xr:uid="{00000000-0005-0000-0000-0000A1DC0000}"/>
    <cellStyle name="Uwaga 32 2 13 19" xfId="60205" xr:uid="{00000000-0005-0000-0000-0000A2DC0000}"/>
    <cellStyle name="Uwaga 32 2 13 2" xfId="10787" xr:uid="{00000000-0005-0000-0000-0000A3DC0000}"/>
    <cellStyle name="Uwaga 32 2 13 3" xfId="12829" xr:uid="{00000000-0005-0000-0000-0000A4DC0000}"/>
    <cellStyle name="Uwaga 32 2 13 4" xfId="6951" xr:uid="{00000000-0005-0000-0000-0000A5DC0000}"/>
    <cellStyle name="Uwaga 32 2 13 5" xfId="17478" xr:uid="{00000000-0005-0000-0000-0000A6DC0000}"/>
    <cellStyle name="Uwaga 32 2 13 6" xfId="20053" xr:uid="{00000000-0005-0000-0000-0000A7DC0000}"/>
    <cellStyle name="Uwaga 32 2 13 7" xfId="23363" xr:uid="{00000000-0005-0000-0000-0000A8DC0000}"/>
    <cellStyle name="Uwaga 32 2 13 8" xfId="26678" xr:uid="{00000000-0005-0000-0000-0000A9DC0000}"/>
    <cellStyle name="Uwaga 32 2 13 9" xfId="29912" xr:uid="{00000000-0005-0000-0000-0000AADC0000}"/>
    <cellStyle name="Uwaga 32 2 14" xfId="3756" xr:uid="{00000000-0005-0000-0000-0000ABDC0000}"/>
    <cellStyle name="Uwaga 32 2 14 10" xfId="33400" xr:uid="{00000000-0005-0000-0000-0000ACDC0000}"/>
    <cellStyle name="Uwaga 32 2 14 11" xfId="35864" xr:uid="{00000000-0005-0000-0000-0000ADDC0000}"/>
    <cellStyle name="Uwaga 32 2 14 12" xfId="39058" xr:uid="{00000000-0005-0000-0000-0000AEDC0000}"/>
    <cellStyle name="Uwaga 32 2 14 13" xfId="42259" xr:uid="{00000000-0005-0000-0000-0000AFDC0000}"/>
    <cellStyle name="Uwaga 32 2 14 14" xfId="45444" xr:uid="{00000000-0005-0000-0000-0000B0DC0000}"/>
    <cellStyle name="Uwaga 32 2 14 15" xfId="48734" xr:uid="{00000000-0005-0000-0000-0000B1DC0000}"/>
    <cellStyle name="Uwaga 32 2 14 16" xfId="51905" xr:uid="{00000000-0005-0000-0000-0000B2DC0000}"/>
    <cellStyle name="Uwaga 32 2 14 17" xfId="55084" xr:uid="{00000000-0005-0000-0000-0000B3DC0000}"/>
    <cellStyle name="Uwaga 32 2 14 18" xfId="57138" xr:uid="{00000000-0005-0000-0000-0000B4DC0000}"/>
    <cellStyle name="Uwaga 32 2 14 19" xfId="60375" xr:uid="{00000000-0005-0000-0000-0000B5DC0000}"/>
    <cellStyle name="Uwaga 32 2 14 2" xfId="10958" xr:uid="{00000000-0005-0000-0000-0000B6DC0000}"/>
    <cellStyle name="Uwaga 32 2 14 3" xfId="13000" xr:uid="{00000000-0005-0000-0000-0000B7DC0000}"/>
    <cellStyle name="Uwaga 32 2 14 4" xfId="7122" xr:uid="{00000000-0005-0000-0000-0000B8DC0000}"/>
    <cellStyle name="Uwaga 32 2 14 5" xfId="17649" xr:uid="{00000000-0005-0000-0000-0000B9DC0000}"/>
    <cellStyle name="Uwaga 32 2 14 6" xfId="20224" xr:uid="{00000000-0005-0000-0000-0000BADC0000}"/>
    <cellStyle name="Uwaga 32 2 14 7" xfId="23534" xr:uid="{00000000-0005-0000-0000-0000BBDC0000}"/>
    <cellStyle name="Uwaga 32 2 14 8" xfId="26849" xr:uid="{00000000-0005-0000-0000-0000BCDC0000}"/>
    <cellStyle name="Uwaga 32 2 14 9" xfId="30083" xr:uid="{00000000-0005-0000-0000-0000BDDC0000}"/>
    <cellStyle name="Uwaga 32 2 15" xfId="1880" xr:uid="{00000000-0005-0000-0000-0000BEDC0000}"/>
    <cellStyle name="Uwaga 32 2 15 10" xfId="31532" xr:uid="{00000000-0005-0000-0000-0000BFDC0000}"/>
    <cellStyle name="Uwaga 32 2 15 11" xfId="15276" xr:uid="{00000000-0005-0000-0000-0000C0DC0000}"/>
    <cellStyle name="Uwaga 32 2 15 12" xfId="37182" xr:uid="{00000000-0005-0000-0000-0000C1DC0000}"/>
    <cellStyle name="Uwaga 32 2 15 13" xfId="40408" xr:uid="{00000000-0005-0000-0000-0000C2DC0000}"/>
    <cellStyle name="Uwaga 32 2 15 14" xfId="43568" xr:uid="{00000000-0005-0000-0000-0000C3DC0000}"/>
    <cellStyle name="Uwaga 32 2 15 15" xfId="46883" xr:uid="{00000000-0005-0000-0000-0000C4DC0000}"/>
    <cellStyle name="Uwaga 32 2 15 16" xfId="50034" xr:uid="{00000000-0005-0000-0000-0000C5DC0000}"/>
    <cellStyle name="Uwaga 32 2 15 17" xfId="53255" xr:uid="{00000000-0005-0000-0000-0000C6DC0000}"/>
    <cellStyle name="Uwaga 32 2 15 18" xfId="34091" xr:uid="{00000000-0005-0000-0000-0000C7DC0000}"/>
    <cellStyle name="Uwaga 32 2 15 19" xfId="58538" xr:uid="{00000000-0005-0000-0000-0000C8DC0000}"/>
    <cellStyle name="Uwaga 32 2 15 2" xfId="9090" xr:uid="{00000000-0005-0000-0000-0000C9DC0000}"/>
    <cellStyle name="Uwaga 32 2 15 3" xfId="8300" xr:uid="{00000000-0005-0000-0000-0000CADC0000}"/>
    <cellStyle name="Uwaga 32 2 15 4" xfId="5258" xr:uid="{00000000-0005-0000-0000-0000CBDC0000}"/>
    <cellStyle name="Uwaga 32 2 15 5" xfId="15776" xr:uid="{00000000-0005-0000-0000-0000CCDC0000}"/>
    <cellStyle name="Uwaga 32 2 15 6" xfId="14321" xr:uid="{00000000-0005-0000-0000-0000CDDC0000}"/>
    <cellStyle name="Uwaga 32 2 15 7" xfId="21658" xr:uid="{00000000-0005-0000-0000-0000CEDC0000}"/>
    <cellStyle name="Uwaga 32 2 15 8" xfId="24980" xr:uid="{00000000-0005-0000-0000-0000CFDC0000}"/>
    <cellStyle name="Uwaga 32 2 15 9" xfId="28207" xr:uid="{00000000-0005-0000-0000-0000D0DC0000}"/>
    <cellStyle name="Uwaga 32 2 16" xfId="3880" xr:uid="{00000000-0005-0000-0000-0000D1DC0000}"/>
    <cellStyle name="Uwaga 32 2 16 10" xfId="33524" xr:uid="{00000000-0005-0000-0000-0000D2DC0000}"/>
    <cellStyle name="Uwaga 32 2 16 11" xfId="35987" xr:uid="{00000000-0005-0000-0000-0000D3DC0000}"/>
    <cellStyle name="Uwaga 32 2 16 12" xfId="39182" xr:uid="{00000000-0005-0000-0000-0000D4DC0000}"/>
    <cellStyle name="Uwaga 32 2 16 13" xfId="42382" xr:uid="{00000000-0005-0000-0000-0000D5DC0000}"/>
    <cellStyle name="Uwaga 32 2 16 14" xfId="45568" xr:uid="{00000000-0005-0000-0000-0000D6DC0000}"/>
    <cellStyle name="Uwaga 32 2 16 15" xfId="48857" xr:uid="{00000000-0005-0000-0000-0000D7DC0000}"/>
    <cellStyle name="Uwaga 32 2 16 16" xfId="52029" xr:uid="{00000000-0005-0000-0000-0000D8DC0000}"/>
    <cellStyle name="Uwaga 32 2 16 17" xfId="55206" xr:uid="{00000000-0005-0000-0000-0000D9DC0000}"/>
    <cellStyle name="Uwaga 32 2 16 18" xfId="57260" xr:uid="{00000000-0005-0000-0000-0000DADC0000}"/>
    <cellStyle name="Uwaga 32 2 16 19" xfId="60497" xr:uid="{00000000-0005-0000-0000-0000DBDC0000}"/>
    <cellStyle name="Uwaga 32 2 16 2" xfId="11082" xr:uid="{00000000-0005-0000-0000-0000DCDC0000}"/>
    <cellStyle name="Uwaga 32 2 16 3" xfId="13124" xr:uid="{00000000-0005-0000-0000-0000DDDC0000}"/>
    <cellStyle name="Uwaga 32 2 16 4" xfId="7241" xr:uid="{00000000-0005-0000-0000-0000DEDC0000}"/>
    <cellStyle name="Uwaga 32 2 16 5" xfId="17773" xr:uid="{00000000-0005-0000-0000-0000DFDC0000}"/>
    <cellStyle name="Uwaga 32 2 16 6" xfId="20348" xr:uid="{00000000-0005-0000-0000-0000E0DC0000}"/>
    <cellStyle name="Uwaga 32 2 16 7" xfId="23658" xr:uid="{00000000-0005-0000-0000-0000E1DC0000}"/>
    <cellStyle name="Uwaga 32 2 16 8" xfId="26973" xr:uid="{00000000-0005-0000-0000-0000E2DC0000}"/>
    <cellStyle name="Uwaga 32 2 16 9" xfId="30207" xr:uid="{00000000-0005-0000-0000-0000E3DC0000}"/>
    <cellStyle name="Uwaga 32 2 17" xfId="4013" xr:uid="{00000000-0005-0000-0000-0000E4DC0000}"/>
    <cellStyle name="Uwaga 32 2 17 10" xfId="33657" xr:uid="{00000000-0005-0000-0000-0000E5DC0000}"/>
    <cellStyle name="Uwaga 32 2 17 11" xfId="36120" xr:uid="{00000000-0005-0000-0000-0000E6DC0000}"/>
    <cellStyle name="Uwaga 32 2 17 12" xfId="39315" xr:uid="{00000000-0005-0000-0000-0000E7DC0000}"/>
    <cellStyle name="Uwaga 32 2 17 13" xfId="42515" xr:uid="{00000000-0005-0000-0000-0000E8DC0000}"/>
    <cellStyle name="Uwaga 32 2 17 14" xfId="45701" xr:uid="{00000000-0005-0000-0000-0000E9DC0000}"/>
    <cellStyle name="Uwaga 32 2 17 15" xfId="48990" xr:uid="{00000000-0005-0000-0000-0000EADC0000}"/>
    <cellStyle name="Uwaga 32 2 17 16" xfId="52162" xr:uid="{00000000-0005-0000-0000-0000EBDC0000}"/>
    <cellStyle name="Uwaga 32 2 17 17" xfId="55338" xr:uid="{00000000-0005-0000-0000-0000ECDC0000}"/>
    <cellStyle name="Uwaga 32 2 17 18" xfId="57392" xr:uid="{00000000-0005-0000-0000-0000EDDC0000}"/>
    <cellStyle name="Uwaga 32 2 17 19" xfId="60629" xr:uid="{00000000-0005-0000-0000-0000EEDC0000}"/>
    <cellStyle name="Uwaga 32 2 17 2" xfId="11215" xr:uid="{00000000-0005-0000-0000-0000EFDC0000}"/>
    <cellStyle name="Uwaga 32 2 17 3" xfId="13257" xr:uid="{00000000-0005-0000-0000-0000F0DC0000}"/>
    <cellStyle name="Uwaga 32 2 17 4" xfId="7373" xr:uid="{00000000-0005-0000-0000-0000F1DC0000}"/>
    <cellStyle name="Uwaga 32 2 17 5" xfId="17906" xr:uid="{00000000-0005-0000-0000-0000F2DC0000}"/>
    <cellStyle name="Uwaga 32 2 17 6" xfId="20481" xr:uid="{00000000-0005-0000-0000-0000F3DC0000}"/>
    <cellStyle name="Uwaga 32 2 17 7" xfId="23791" xr:uid="{00000000-0005-0000-0000-0000F4DC0000}"/>
    <cellStyle name="Uwaga 32 2 17 8" xfId="27106" xr:uid="{00000000-0005-0000-0000-0000F5DC0000}"/>
    <cellStyle name="Uwaga 32 2 17 9" xfId="30340" xr:uid="{00000000-0005-0000-0000-0000F6DC0000}"/>
    <cellStyle name="Uwaga 32 2 18" xfId="2118" xr:uid="{00000000-0005-0000-0000-0000F7DC0000}"/>
    <cellStyle name="Uwaga 32 2 18 10" xfId="31766" xr:uid="{00000000-0005-0000-0000-0000F8DC0000}"/>
    <cellStyle name="Uwaga 32 2 18 11" xfId="21429" xr:uid="{00000000-0005-0000-0000-0000F9DC0000}"/>
    <cellStyle name="Uwaga 32 2 18 12" xfId="37420" xr:uid="{00000000-0005-0000-0000-0000FADC0000}"/>
    <cellStyle name="Uwaga 32 2 18 13" xfId="40641" xr:uid="{00000000-0005-0000-0000-0000FBDC0000}"/>
    <cellStyle name="Uwaga 32 2 18 14" xfId="43806" xr:uid="{00000000-0005-0000-0000-0000FCDC0000}"/>
    <cellStyle name="Uwaga 32 2 18 15" xfId="47116" xr:uid="{00000000-0005-0000-0000-0000FDDC0000}"/>
    <cellStyle name="Uwaga 32 2 18 16" xfId="50272" xr:uid="{00000000-0005-0000-0000-0000FEDC0000}"/>
    <cellStyle name="Uwaga 32 2 18 17" xfId="53481" xr:uid="{00000000-0005-0000-0000-0000FFDC0000}"/>
    <cellStyle name="Uwaga 32 2 18 18" xfId="34167" xr:uid="{00000000-0005-0000-0000-000000DD0000}"/>
    <cellStyle name="Uwaga 32 2 18 19" xfId="58768" xr:uid="{00000000-0005-0000-0000-000001DD0000}"/>
    <cellStyle name="Uwaga 32 2 18 2" xfId="9324" xr:uid="{00000000-0005-0000-0000-000002DD0000}"/>
    <cellStyle name="Uwaga 32 2 18 3" xfId="8062" xr:uid="{00000000-0005-0000-0000-000003DD0000}"/>
    <cellStyle name="Uwaga 32 2 18 4" xfId="5495" xr:uid="{00000000-0005-0000-0000-000004DD0000}"/>
    <cellStyle name="Uwaga 32 2 18 5" xfId="16013" xr:uid="{00000000-0005-0000-0000-000005DD0000}"/>
    <cellStyle name="Uwaga 32 2 18 6" xfId="14083" xr:uid="{00000000-0005-0000-0000-000006DD0000}"/>
    <cellStyle name="Uwaga 32 2 18 7" xfId="21896" xr:uid="{00000000-0005-0000-0000-000007DD0000}"/>
    <cellStyle name="Uwaga 32 2 18 8" xfId="25217" xr:uid="{00000000-0005-0000-0000-000008DD0000}"/>
    <cellStyle name="Uwaga 32 2 18 9" xfId="28445" xr:uid="{00000000-0005-0000-0000-000009DD0000}"/>
    <cellStyle name="Uwaga 32 2 19" xfId="3295" xr:uid="{00000000-0005-0000-0000-00000ADD0000}"/>
    <cellStyle name="Uwaga 32 2 19 10" xfId="32939" xr:uid="{00000000-0005-0000-0000-00000BDD0000}"/>
    <cellStyle name="Uwaga 32 2 19 11" xfId="35407" xr:uid="{00000000-0005-0000-0000-00000CDD0000}"/>
    <cellStyle name="Uwaga 32 2 19 12" xfId="38597" xr:uid="{00000000-0005-0000-0000-00000DDD0000}"/>
    <cellStyle name="Uwaga 32 2 19 13" xfId="41802" xr:uid="{00000000-0005-0000-0000-00000EDD0000}"/>
    <cellStyle name="Uwaga 32 2 19 14" xfId="44983" xr:uid="{00000000-0005-0000-0000-00000FDD0000}"/>
    <cellStyle name="Uwaga 32 2 19 15" xfId="48277" xr:uid="{00000000-0005-0000-0000-000010DD0000}"/>
    <cellStyle name="Uwaga 32 2 19 16" xfId="51446" xr:uid="{00000000-0005-0000-0000-000011DD0000}"/>
    <cellStyle name="Uwaga 32 2 19 17" xfId="54631" xr:uid="{00000000-0005-0000-0000-000012DD0000}"/>
    <cellStyle name="Uwaga 32 2 19 18" xfId="56685" xr:uid="{00000000-0005-0000-0000-000013DD0000}"/>
    <cellStyle name="Uwaga 32 2 19 19" xfId="59922" xr:uid="{00000000-0005-0000-0000-000014DD0000}"/>
    <cellStyle name="Uwaga 32 2 19 2" xfId="10497" xr:uid="{00000000-0005-0000-0000-000015DD0000}"/>
    <cellStyle name="Uwaga 32 2 19 3" xfId="12539" xr:uid="{00000000-0005-0000-0000-000016DD0000}"/>
    <cellStyle name="Uwaga 32 2 19 4" xfId="6663" xr:uid="{00000000-0005-0000-0000-000017DD0000}"/>
    <cellStyle name="Uwaga 32 2 19 5" xfId="17188" xr:uid="{00000000-0005-0000-0000-000018DD0000}"/>
    <cellStyle name="Uwaga 32 2 19 6" xfId="19763" xr:uid="{00000000-0005-0000-0000-000019DD0000}"/>
    <cellStyle name="Uwaga 32 2 19 7" xfId="23073" xr:uid="{00000000-0005-0000-0000-00001ADD0000}"/>
    <cellStyle name="Uwaga 32 2 19 8" xfId="26388" xr:uid="{00000000-0005-0000-0000-00001BDD0000}"/>
    <cellStyle name="Uwaga 32 2 19 9" xfId="29622" xr:uid="{00000000-0005-0000-0000-00001CDD0000}"/>
    <cellStyle name="Uwaga 32 2 2" xfId="1642" xr:uid="{00000000-0005-0000-0000-00001DDD0000}"/>
    <cellStyle name="Uwaga 32 2 2 10" xfId="31294" xr:uid="{00000000-0005-0000-0000-00001EDD0000}"/>
    <cellStyle name="Uwaga 32 2 2 11" xfId="18273" xr:uid="{00000000-0005-0000-0000-00001FDD0000}"/>
    <cellStyle name="Uwaga 32 2 2 12" xfId="36944" xr:uid="{00000000-0005-0000-0000-000020DD0000}"/>
    <cellStyle name="Uwaga 32 2 2 13" xfId="40176" xr:uid="{00000000-0005-0000-0000-000021DD0000}"/>
    <cellStyle name="Uwaga 32 2 2 14" xfId="43330" xr:uid="{00000000-0005-0000-0000-000022DD0000}"/>
    <cellStyle name="Uwaga 32 2 2 15" xfId="46653" xr:uid="{00000000-0005-0000-0000-000023DD0000}"/>
    <cellStyle name="Uwaga 32 2 2 16" xfId="49796" xr:uid="{00000000-0005-0000-0000-000024DD0000}"/>
    <cellStyle name="Uwaga 32 2 2 17" xfId="53027" xr:uid="{00000000-0005-0000-0000-000025DD0000}"/>
    <cellStyle name="Uwaga 32 2 2 18" xfId="33985" xr:uid="{00000000-0005-0000-0000-000026DD0000}"/>
    <cellStyle name="Uwaga 32 2 2 19" xfId="58310" xr:uid="{00000000-0005-0000-0000-000027DD0000}"/>
    <cellStyle name="Uwaga 32 2 2 2" xfId="8854" xr:uid="{00000000-0005-0000-0000-000028DD0000}"/>
    <cellStyle name="Uwaga 32 2 2 3" xfId="8536" xr:uid="{00000000-0005-0000-0000-000029DD0000}"/>
    <cellStyle name="Uwaga 32 2 2 4" xfId="5022" xr:uid="{00000000-0005-0000-0000-00002ADD0000}"/>
    <cellStyle name="Uwaga 32 2 2 5" xfId="15538" xr:uid="{00000000-0005-0000-0000-00002BDD0000}"/>
    <cellStyle name="Uwaga 32 2 2 6" xfId="14559" xr:uid="{00000000-0005-0000-0000-00002CDD0000}"/>
    <cellStyle name="Uwaga 32 2 2 7" xfId="21420" xr:uid="{00000000-0005-0000-0000-00002DDD0000}"/>
    <cellStyle name="Uwaga 32 2 2 8" xfId="24743" xr:uid="{00000000-0005-0000-0000-00002EDD0000}"/>
    <cellStyle name="Uwaga 32 2 2 9" xfId="27969" xr:uid="{00000000-0005-0000-0000-00002FDD0000}"/>
    <cellStyle name="Uwaga 32 2 20" xfId="4136" xr:uid="{00000000-0005-0000-0000-000030DD0000}"/>
    <cellStyle name="Uwaga 32 2 20 10" xfId="36242" xr:uid="{00000000-0005-0000-0000-000031DD0000}"/>
    <cellStyle name="Uwaga 32 2 20 11" xfId="39438" xr:uid="{00000000-0005-0000-0000-000032DD0000}"/>
    <cellStyle name="Uwaga 32 2 20 12" xfId="42637" xr:uid="{00000000-0005-0000-0000-000033DD0000}"/>
    <cellStyle name="Uwaga 32 2 20 13" xfId="45824" xr:uid="{00000000-0005-0000-0000-000034DD0000}"/>
    <cellStyle name="Uwaga 32 2 20 14" xfId="49112" xr:uid="{00000000-0005-0000-0000-000035DD0000}"/>
    <cellStyle name="Uwaga 32 2 20 15" xfId="52285" xr:uid="{00000000-0005-0000-0000-000036DD0000}"/>
    <cellStyle name="Uwaga 32 2 20 16" xfId="55459" xr:uid="{00000000-0005-0000-0000-000037DD0000}"/>
    <cellStyle name="Uwaga 32 2 20 17" xfId="57513" xr:uid="{00000000-0005-0000-0000-000038DD0000}"/>
    <cellStyle name="Uwaga 32 2 20 18" xfId="60750" xr:uid="{00000000-0005-0000-0000-000039DD0000}"/>
    <cellStyle name="Uwaga 32 2 20 2" xfId="11338" xr:uid="{00000000-0005-0000-0000-00003ADD0000}"/>
    <cellStyle name="Uwaga 32 2 20 3" xfId="13380" xr:uid="{00000000-0005-0000-0000-00003BDD0000}"/>
    <cellStyle name="Uwaga 32 2 20 4" xfId="18029" xr:uid="{00000000-0005-0000-0000-00003CDD0000}"/>
    <cellStyle name="Uwaga 32 2 20 5" xfId="20604" xr:uid="{00000000-0005-0000-0000-00003DDD0000}"/>
    <cellStyle name="Uwaga 32 2 20 6" xfId="23914" xr:uid="{00000000-0005-0000-0000-00003EDD0000}"/>
    <cellStyle name="Uwaga 32 2 20 7" xfId="27229" xr:uid="{00000000-0005-0000-0000-00003FDD0000}"/>
    <cellStyle name="Uwaga 32 2 20 8" xfId="30463" xr:uid="{00000000-0005-0000-0000-000040DD0000}"/>
    <cellStyle name="Uwaga 32 2 20 9" xfId="33780" xr:uid="{00000000-0005-0000-0000-000041DD0000}"/>
    <cellStyle name="Uwaga 32 2 3" xfId="2570" xr:uid="{00000000-0005-0000-0000-000042DD0000}"/>
    <cellStyle name="Uwaga 32 2 3 10" xfId="32214" xr:uid="{00000000-0005-0000-0000-000043DD0000}"/>
    <cellStyle name="Uwaga 32 2 3 11" xfId="34684" xr:uid="{00000000-0005-0000-0000-000044DD0000}"/>
    <cellStyle name="Uwaga 32 2 3 12" xfId="37872" xr:uid="{00000000-0005-0000-0000-000045DD0000}"/>
    <cellStyle name="Uwaga 32 2 3 13" xfId="41082" xr:uid="{00000000-0005-0000-0000-000046DD0000}"/>
    <cellStyle name="Uwaga 32 2 3 14" xfId="44258" xr:uid="{00000000-0005-0000-0000-000047DD0000}"/>
    <cellStyle name="Uwaga 32 2 3 15" xfId="47557" xr:uid="{00000000-0005-0000-0000-000048DD0000}"/>
    <cellStyle name="Uwaga 32 2 3 16" xfId="50722" xr:uid="{00000000-0005-0000-0000-000049DD0000}"/>
    <cellStyle name="Uwaga 32 2 3 17" xfId="53917" xr:uid="{00000000-0005-0000-0000-00004ADD0000}"/>
    <cellStyle name="Uwaga 32 2 3 18" xfId="55971" xr:uid="{00000000-0005-0000-0000-00004BDD0000}"/>
    <cellStyle name="Uwaga 32 2 3 19" xfId="59208" xr:uid="{00000000-0005-0000-0000-00004CDD0000}"/>
    <cellStyle name="Uwaga 32 2 3 2" xfId="9772" xr:uid="{00000000-0005-0000-0000-00004DDD0000}"/>
    <cellStyle name="Uwaga 32 2 3 3" xfId="11814" xr:uid="{00000000-0005-0000-0000-00004EDD0000}"/>
    <cellStyle name="Uwaga 32 2 3 4" xfId="5938" xr:uid="{00000000-0005-0000-0000-00004FDD0000}"/>
    <cellStyle name="Uwaga 32 2 3 5" xfId="16463" xr:uid="{00000000-0005-0000-0000-000050DD0000}"/>
    <cellStyle name="Uwaga 32 2 3 6" xfId="19038" xr:uid="{00000000-0005-0000-0000-000051DD0000}"/>
    <cellStyle name="Uwaga 32 2 3 7" xfId="22348" xr:uid="{00000000-0005-0000-0000-000052DD0000}"/>
    <cellStyle name="Uwaga 32 2 3 8" xfId="25668" xr:uid="{00000000-0005-0000-0000-000053DD0000}"/>
    <cellStyle name="Uwaga 32 2 3 9" xfId="28897" xr:uid="{00000000-0005-0000-0000-000054DD0000}"/>
    <cellStyle name="Uwaga 32 2 4" xfId="2713" xr:uid="{00000000-0005-0000-0000-000055DD0000}"/>
    <cellStyle name="Uwaga 32 2 4 10" xfId="32357" xr:uid="{00000000-0005-0000-0000-000056DD0000}"/>
    <cellStyle name="Uwaga 32 2 4 11" xfId="34827" xr:uid="{00000000-0005-0000-0000-000057DD0000}"/>
    <cellStyle name="Uwaga 32 2 4 12" xfId="38015" xr:uid="{00000000-0005-0000-0000-000058DD0000}"/>
    <cellStyle name="Uwaga 32 2 4 13" xfId="41225" xr:uid="{00000000-0005-0000-0000-000059DD0000}"/>
    <cellStyle name="Uwaga 32 2 4 14" xfId="44401" xr:uid="{00000000-0005-0000-0000-00005ADD0000}"/>
    <cellStyle name="Uwaga 32 2 4 15" xfId="47700" xr:uid="{00000000-0005-0000-0000-00005BDD0000}"/>
    <cellStyle name="Uwaga 32 2 4 16" xfId="50865" xr:uid="{00000000-0005-0000-0000-00005CDD0000}"/>
    <cellStyle name="Uwaga 32 2 4 17" xfId="54059" xr:uid="{00000000-0005-0000-0000-00005DDD0000}"/>
    <cellStyle name="Uwaga 32 2 4 18" xfId="56113" xr:uid="{00000000-0005-0000-0000-00005EDD0000}"/>
    <cellStyle name="Uwaga 32 2 4 19" xfId="59350" xr:uid="{00000000-0005-0000-0000-00005FDD0000}"/>
    <cellStyle name="Uwaga 32 2 4 2" xfId="9915" xr:uid="{00000000-0005-0000-0000-000060DD0000}"/>
    <cellStyle name="Uwaga 32 2 4 3" xfId="11957" xr:uid="{00000000-0005-0000-0000-000061DD0000}"/>
    <cellStyle name="Uwaga 32 2 4 4" xfId="6081" xr:uid="{00000000-0005-0000-0000-000062DD0000}"/>
    <cellStyle name="Uwaga 32 2 4 5" xfId="16606" xr:uid="{00000000-0005-0000-0000-000063DD0000}"/>
    <cellStyle name="Uwaga 32 2 4 6" xfId="19181" xr:uid="{00000000-0005-0000-0000-000064DD0000}"/>
    <cellStyle name="Uwaga 32 2 4 7" xfId="22491" xr:uid="{00000000-0005-0000-0000-000065DD0000}"/>
    <cellStyle name="Uwaga 32 2 4 8" xfId="25810" xr:uid="{00000000-0005-0000-0000-000066DD0000}"/>
    <cellStyle name="Uwaga 32 2 4 9" xfId="29040" xr:uid="{00000000-0005-0000-0000-000067DD0000}"/>
    <cellStyle name="Uwaga 32 2 5" xfId="2647" xr:uid="{00000000-0005-0000-0000-000068DD0000}"/>
    <cellStyle name="Uwaga 32 2 5 10" xfId="32291" xr:uid="{00000000-0005-0000-0000-000069DD0000}"/>
    <cellStyle name="Uwaga 32 2 5 11" xfId="34761" xr:uid="{00000000-0005-0000-0000-00006ADD0000}"/>
    <cellStyle name="Uwaga 32 2 5 12" xfId="37949" xr:uid="{00000000-0005-0000-0000-00006BDD0000}"/>
    <cellStyle name="Uwaga 32 2 5 13" xfId="41159" xr:uid="{00000000-0005-0000-0000-00006CDD0000}"/>
    <cellStyle name="Uwaga 32 2 5 14" xfId="44335" xr:uid="{00000000-0005-0000-0000-00006DDD0000}"/>
    <cellStyle name="Uwaga 32 2 5 15" xfId="47634" xr:uid="{00000000-0005-0000-0000-00006EDD0000}"/>
    <cellStyle name="Uwaga 32 2 5 16" xfId="50799" xr:uid="{00000000-0005-0000-0000-00006FDD0000}"/>
    <cellStyle name="Uwaga 32 2 5 17" xfId="53994" xr:uid="{00000000-0005-0000-0000-000070DD0000}"/>
    <cellStyle name="Uwaga 32 2 5 18" xfId="56048" xr:uid="{00000000-0005-0000-0000-000071DD0000}"/>
    <cellStyle name="Uwaga 32 2 5 19" xfId="59285" xr:uid="{00000000-0005-0000-0000-000072DD0000}"/>
    <cellStyle name="Uwaga 32 2 5 2" xfId="9849" xr:uid="{00000000-0005-0000-0000-000073DD0000}"/>
    <cellStyle name="Uwaga 32 2 5 3" xfId="11891" xr:uid="{00000000-0005-0000-0000-000074DD0000}"/>
    <cellStyle name="Uwaga 32 2 5 4" xfId="6015" xr:uid="{00000000-0005-0000-0000-000075DD0000}"/>
    <cellStyle name="Uwaga 32 2 5 5" xfId="16540" xr:uid="{00000000-0005-0000-0000-000076DD0000}"/>
    <cellStyle name="Uwaga 32 2 5 6" xfId="19115" xr:uid="{00000000-0005-0000-0000-000077DD0000}"/>
    <cellStyle name="Uwaga 32 2 5 7" xfId="22425" xr:uid="{00000000-0005-0000-0000-000078DD0000}"/>
    <cellStyle name="Uwaga 32 2 5 8" xfId="25745" xr:uid="{00000000-0005-0000-0000-000079DD0000}"/>
    <cellStyle name="Uwaga 32 2 5 9" xfId="28974" xr:uid="{00000000-0005-0000-0000-00007ADD0000}"/>
    <cellStyle name="Uwaga 32 2 6" xfId="2933" xr:uid="{00000000-0005-0000-0000-00007BDD0000}"/>
    <cellStyle name="Uwaga 32 2 6 10" xfId="32577" xr:uid="{00000000-0005-0000-0000-00007CDD0000}"/>
    <cellStyle name="Uwaga 32 2 6 11" xfId="35047" xr:uid="{00000000-0005-0000-0000-00007DDD0000}"/>
    <cellStyle name="Uwaga 32 2 6 12" xfId="38235" xr:uid="{00000000-0005-0000-0000-00007EDD0000}"/>
    <cellStyle name="Uwaga 32 2 6 13" xfId="41442" xr:uid="{00000000-0005-0000-0000-00007FDD0000}"/>
    <cellStyle name="Uwaga 32 2 6 14" xfId="44621" xr:uid="{00000000-0005-0000-0000-000080DD0000}"/>
    <cellStyle name="Uwaga 32 2 6 15" xfId="47917" xr:uid="{00000000-0005-0000-0000-000081DD0000}"/>
    <cellStyle name="Uwaga 32 2 6 16" xfId="51085" xr:uid="{00000000-0005-0000-0000-000082DD0000}"/>
    <cellStyle name="Uwaga 32 2 6 17" xfId="54274" xr:uid="{00000000-0005-0000-0000-000083DD0000}"/>
    <cellStyle name="Uwaga 32 2 6 18" xfId="56328" xr:uid="{00000000-0005-0000-0000-000084DD0000}"/>
    <cellStyle name="Uwaga 32 2 6 19" xfId="59565" xr:uid="{00000000-0005-0000-0000-000085DD0000}"/>
    <cellStyle name="Uwaga 32 2 6 2" xfId="10135" xr:uid="{00000000-0005-0000-0000-000086DD0000}"/>
    <cellStyle name="Uwaga 32 2 6 3" xfId="12177" xr:uid="{00000000-0005-0000-0000-000087DD0000}"/>
    <cellStyle name="Uwaga 32 2 6 4" xfId="6301" xr:uid="{00000000-0005-0000-0000-000088DD0000}"/>
    <cellStyle name="Uwaga 32 2 6 5" xfId="16826" xr:uid="{00000000-0005-0000-0000-000089DD0000}"/>
    <cellStyle name="Uwaga 32 2 6 6" xfId="19401" xr:uid="{00000000-0005-0000-0000-00008ADD0000}"/>
    <cellStyle name="Uwaga 32 2 6 7" xfId="22711" xr:uid="{00000000-0005-0000-0000-00008BDD0000}"/>
    <cellStyle name="Uwaga 32 2 6 8" xfId="26028" xr:uid="{00000000-0005-0000-0000-00008CDD0000}"/>
    <cellStyle name="Uwaga 32 2 6 9" xfId="29260" xr:uid="{00000000-0005-0000-0000-00008DDD0000}"/>
    <cellStyle name="Uwaga 32 2 7" xfId="3003" xr:uid="{00000000-0005-0000-0000-00008EDD0000}"/>
    <cellStyle name="Uwaga 32 2 7 10" xfId="32647" xr:uid="{00000000-0005-0000-0000-00008FDD0000}"/>
    <cellStyle name="Uwaga 32 2 7 11" xfId="35117" xr:uid="{00000000-0005-0000-0000-000090DD0000}"/>
    <cellStyle name="Uwaga 32 2 7 12" xfId="38305" xr:uid="{00000000-0005-0000-0000-000091DD0000}"/>
    <cellStyle name="Uwaga 32 2 7 13" xfId="41512" xr:uid="{00000000-0005-0000-0000-000092DD0000}"/>
    <cellStyle name="Uwaga 32 2 7 14" xfId="44691" xr:uid="{00000000-0005-0000-0000-000093DD0000}"/>
    <cellStyle name="Uwaga 32 2 7 15" xfId="47987" xr:uid="{00000000-0005-0000-0000-000094DD0000}"/>
    <cellStyle name="Uwaga 32 2 7 16" xfId="51155" xr:uid="{00000000-0005-0000-0000-000095DD0000}"/>
    <cellStyle name="Uwaga 32 2 7 17" xfId="54344" xr:uid="{00000000-0005-0000-0000-000096DD0000}"/>
    <cellStyle name="Uwaga 32 2 7 18" xfId="56398" xr:uid="{00000000-0005-0000-0000-000097DD0000}"/>
    <cellStyle name="Uwaga 32 2 7 19" xfId="59635" xr:uid="{00000000-0005-0000-0000-000098DD0000}"/>
    <cellStyle name="Uwaga 32 2 7 2" xfId="10205" xr:uid="{00000000-0005-0000-0000-000099DD0000}"/>
    <cellStyle name="Uwaga 32 2 7 3" xfId="12247" xr:uid="{00000000-0005-0000-0000-00009ADD0000}"/>
    <cellStyle name="Uwaga 32 2 7 4" xfId="6371" xr:uid="{00000000-0005-0000-0000-00009BDD0000}"/>
    <cellStyle name="Uwaga 32 2 7 5" xfId="16896" xr:uid="{00000000-0005-0000-0000-00009CDD0000}"/>
    <cellStyle name="Uwaga 32 2 7 6" xfId="19471" xr:uid="{00000000-0005-0000-0000-00009DDD0000}"/>
    <cellStyle name="Uwaga 32 2 7 7" xfId="22781" xr:uid="{00000000-0005-0000-0000-00009EDD0000}"/>
    <cellStyle name="Uwaga 32 2 7 8" xfId="26098" xr:uid="{00000000-0005-0000-0000-00009FDD0000}"/>
    <cellStyle name="Uwaga 32 2 7 9" xfId="29330" xr:uid="{00000000-0005-0000-0000-0000A0DD0000}"/>
    <cellStyle name="Uwaga 32 2 8" xfId="3203" xr:uid="{00000000-0005-0000-0000-0000A1DD0000}"/>
    <cellStyle name="Uwaga 32 2 8 10" xfId="32847" xr:uid="{00000000-0005-0000-0000-0000A2DD0000}"/>
    <cellStyle name="Uwaga 32 2 8 11" xfId="35316" xr:uid="{00000000-0005-0000-0000-0000A3DD0000}"/>
    <cellStyle name="Uwaga 32 2 8 12" xfId="38505" xr:uid="{00000000-0005-0000-0000-0000A4DD0000}"/>
    <cellStyle name="Uwaga 32 2 8 13" xfId="41711" xr:uid="{00000000-0005-0000-0000-0000A5DD0000}"/>
    <cellStyle name="Uwaga 32 2 8 14" xfId="44891" xr:uid="{00000000-0005-0000-0000-0000A6DD0000}"/>
    <cellStyle name="Uwaga 32 2 8 15" xfId="48186" xr:uid="{00000000-0005-0000-0000-0000A7DD0000}"/>
    <cellStyle name="Uwaga 32 2 8 16" xfId="51354" xr:uid="{00000000-0005-0000-0000-0000A8DD0000}"/>
    <cellStyle name="Uwaga 32 2 8 17" xfId="54541" xr:uid="{00000000-0005-0000-0000-0000A9DD0000}"/>
    <cellStyle name="Uwaga 32 2 8 18" xfId="56595" xr:uid="{00000000-0005-0000-0000-0000AADD0000}"/>
    <cellStyle name="Uwaga 32 2 8 19" xfId="59832" xr:uid="{00000000-0005-0000-0000-0000ABDD0000}"/>
    <cellStyle name="Uwaga 32 2 8 2" xfId="10405" xr:uid="{00000000-0005-0000-0000-0000ACDD0000}"/>
    <cellStyle name="Uwaga 32 2 8 3" xfId="12447" xr:uid="{00000000-0005-0000-0000-0000ADDD0000}"/>
    <cellStyle name="Uwaga 32 2 8 4" xfId="6571" xr:uid="{00000000-0005-0000-0000-0000AEDD0000}"/>
    <cellStyle name="Uwaga 32 2 8 5" xfId="17096" xr:uid="{00000000-0005-0000-0000-0000AFDD0000}"/>
    <cellStyle name="Uwaga 32 2 8 6" xfId="19671" xr:uid="{00000000-0005-0000-0000-0000B0DD0000}"/>
    <cellStyle name="Uwaga 32 2 8 7" xfId="22981" xr:uid="{00000000-0005-0000-0000-0000B1DD0000}"/>
    <cellStyle name="Uwaga 32 2 8 8" xfId="26296" xr:uid="{00000000-0005-0000-0000-0000B2DD0000}"/>
    <cellStyle name="Uwaga 32 2 8 9" xfId="29530" xr:uid="{00000000-0005-0000-0000-0000B3DD0000}"/>
    <cellStyle name="Uwaga 32 2 9" xfId="3135" xr:uid="{00000000-0005-0000-0000-0000B4DD0000}"/>
    <cellStyle name="Uwaga 32 2 9 10" xfId="32779" xr:uid="{00000000-0005-0000-0000-0000B5DD0000}"/>
    <cellStyle name="Uwaga 32 2 9 11" xfId="35248" xr:uid="{00000000-0005-0000-0000-0000B6DD0000}"/>
    <cellStyle name="Uwaga 32 2 9 12" xfId="38437" xr:uid="{00000000-0005-0000-0000-0000B7DD0000}"/>
    <cellStyle name="Uwaga 32 2 9 13" xfId="41643" xr:uid="{00000000-0005-0000-0000-0000B8DD0000}"/>
    <cellStyle name="Uwaga 32 2 9 14" xfId="44823" xr:uid="{00000000-0005-0000-0000-0000B9DD0000}"/>
    <cellStyle name="Uwaga 32 2 9 15" xfId="48118" xr:uid="{00000000-0005-0000-0000-0000BADD0000}"/>
    <cellStyle name="Uwaga 32 2 9 16" xfId="51286" xr:uid="{00000000-0005-0000-0000-0000BBDD0000}"/>
    <cellStyle name="Uwaga 32 2 9 17" xfId="54474" xr:uid="{00000000-0005-0000-0000-0000BCDD0000}"/>
    <cellStyle name="Uwaga 32 2 9 18" xfId="56528" xr:uid="{00000000-0005-0000-0000-0000BDDD0000}"/>
    <cellStyle name="Uwaga 32 2 9 19" xfId="59765" xr:uid="{00000000-0005-0000-0000-0000BEDD0000}"/>
    <cellStyle name="Uwaga 32 2 9 2" xfId="10337" xr:uid="{00000000-0005-0000-0000-0000BFDD0000}"/>
    <cellStyle name="Uwaga 32 2 9 3" xfId="12379" xr:uid="{00000000-0005-0000-0000-0000C0DD0000}"/>
    <cellStyle name="Uwaga 32 2 9 4" xfId="6503" xr:uid="{00000000-0005-0000-0000-0000C1DD0000}"/>
    <cellStyle name="Uwaga 32 2 9 5" xfId="17028" xr:uid="{00000000-0005-0000-0000-0000C2DD0000}"/>
    <cellStyle name="Uwaga 32 2 9 6" xfId="19603" xr:uid="{00000000-0005-0000-0000-0000C3DD0000}"/>
    <cellStyle name="Uwaga 32 2 9 7" xfId="22913" xr:uid="{00000000-0005-0000-0000-0000C4DD0000}"/>
    <cellStyle name="Uwaga 32 2 9 8" xfId="26229" xr:uid="{00000000-0005-0000-0000-0000C5DD0000}"/>
    <cellStyle name="Uwaga 32 2 9 9" xfId="29462" xr:uid="{00000000-0005-0000-0000-0000C6DD0000}"/>
    <cellStyle name="Uwaga 32 20" xfId="1929" xr:uid="{00000000-0005-0000-0000-0000C7DD0000}"/>
    <cellStyle name="Uwaga 32 20 10" xfId="31581" xr:uid="{00000000-0005-0000-0000-0000C8DD0000}"/>
    <cellStyle name="Uwaga 32 20 11" xfId="31154" xr:uid="{00000000-0005-0000-0000-0000C9DD0000}"/>
    <cellStyle name="Uwaga 32 20 12" xfId="37231" xr:uid="{00000000-0005-0000-0000-0000CADD0000}"/>
    <cellStyle name="Uwaga 32 20 13" xfId="40456" xr:uid="{00000000-0005-0000-0000-0000CBDD0000}"/>
    <cellStyle name="Uwaga 32 20 14" xfId="43617" xr:uid="{00000000-0005-0000-0000-0000CCDD0000}"/>
    <cellStyle name="Uwaga 32 20 15" xfId="46931" xr:uid="{00000000-0005-0000-0000-0000CDDD0000}"/>
    <cellStyle name="Uwaga 32 20 16" xfId="50083" xr:uid="{00000000-0005-0000-0000-0000CEDD0000}"/>
    <cellStyle name="Uwaga 32 20 17" xfId="53302" xr:uid="{00000000-0005-0000-0000-0000CFDD0000}"/>
    <cellStyle name="Uwaga 32 20 18" xfId="52660" xr:uid="{00000000-0005-0000-0000-0000D0DD0000}"/>
    <cellStyle name="Uwaga 32 20 19" xfId="58585" xr:uid="{00000000-0005-0000-0000-0000D1DD0000}"/>
    <cellStyle name="Uwaga 32 20 2" xfId="9139" xr:uid="{00000000-0005-0000-0000-0000D2DD0000}"/>
    <cellStyle name="Uwaga 32 20 3" xfId="8251" xr:uid="{00000000-0005-0000-0000-0000D3DD0000}"/>
    <cellStyle name="Uwaga 32 20 4" xfId="5307" xr:uid="{00000000-0005-0000-0000-0000D4DD0000}"/>
    <cellStyle name="Uwaga 32 20 5" xfId="15825" xr:uid="{00000000-0005-0000-0000-0000D5DD0000}"/>
    <cellStyle name="Uwaga 32 20 6" xfId="14272" xr:uid="{00000000-0005-0000-0000-0000D6DD0000}"/>
    <cellStyle name="Uwaga 32 20 7" xfId="21707" xr:uid="{00000000-0005-0000-0000-0000D7DD0000}"/>
    <cellStyle name="Uwaga 32 20 8" xfId="25029" xr:uid="{00000000-0005-0000-0000-0000D8DD0000}"/>
    <cellStyle name="Uwaga 32 20 9" xfId="28256" xr:uid="{00000000-0005-0000-0000-0000D9DD0000}"/>
    <cellStyle name="Uwaga 32 21" xfId="4072" xr:uid="{00000000-0005-0000-0000-0000DADD0000}"/>
    <cellStyle name="Uwaga 32 21 10" xfId="36178" xr:uid="{00000000-0005-0000-0000-0000DBDD0000}"/>
    <cellStyle name="Uwaga 32 21 11" xfId="39374" xr:uid="{00000000-0005-0000-0000-0000DCDD0000}"/>
    <cellStyle name="Uwaga 32 21 12" xfId="42573" xr:uid="{00000000-0005-0000-0000-0000DDDD0000}"/>
    <cellStyle name="Uwaga 32 21 13" xfId="45760" xr:uid="{00000000-0005-0000-0000-0000DEDD0000}"/>
    <cellStyle name="Uwaga 32 21 14" xfId="49048" xr:uid="{00000000-0005-0000-0000-0000DFDD0000}"/>
    <cellStyle name="Uwaga 32 21 15" xfId="52221" xr:uid="{00000000-0005-0000-0000-0000E0DD0000}"/>
    <cellStyle name="Uwaga 32 21 16" xfId="55396" xr:uid="{00000000-0005-0000-0000-0000E1DD0000}"/>
    <cellStyle name="Uwaga 32 21 17" xfId="57450" xr:uid="{00000000-0005-0000-0000-0000E2DD0000}"/>
    <cellStyle name="Uwaga 32 21 18" xfId="60687" xr:uid="{00000000-0005-0000-0000-0000E3DD0000}"/>
    <cellStyle name="Uwaga 32 21 2" xfId="11274" xr:uid="{00000000-0005-0000-0000-0000E4DD0000}"/>
    <cellStyle name="Uwaga 32 21 3" xfId="13316" xr:uid="{00000000-0005-0000-0000-0000E5DD0000}"/>
    <cellStyle name="Uwaga 32 21 4" xfId="17965" xr:uid="{00000000-0005-0000-0000-0000E6DD0000}"/>
    <cellStyle name="Uwaga 32 21 5" xfId="20540" xr:uid="{00000000-0005-0000-0000-0000E7DD0000}"/>
    <cellStyle name="Uwaga 32 21 6" xfId="23850" xr:uid="{00000000-0005-0000-0000-0000E8DD0000}"/>
    <cellStyle name="Uwaga 32 21 7" xfId="27165" xr:uid="{00000000-0005-0000-0000-0000E9DD0000}"/>
    <cellStyle name="Uwaga 32 21 8" xfId="30399" xr:uid="{00000000-0005-0000-0000-0000EADD0000}"/>
    <cellStyle name="Uwaga 32 21 9" xfId="33716" xr:uid="{00000000-0005-0000-0000-0000EBDD0000}"/>
    <cellStyle name="Uwaga 32 22" xfId="4366" xr:uid="{00000000-0005-0000-0000-0000ECDD0000}"/>
    <cellStyle name="Uwaga 32 22 10" xfId="42862" xr:uid="{00000000-0005-0000-0000-0000EDDD0000}"/>
    <cellStyle name="Uwaga 32 22 11" xfId="46054" xr:uid="{00000000-0005-0000-0000-0000EEDD0000}"/>
    <cellStyle name="Uwaga 32 22 12" xfId="49331" xr:uid="{00000000-0005-0000-0000-0000EFDD0000}"/>
    <cellStyle name="Uwaga 32 22 13" xfId="52514" xr:uid="{00000000-0005-0000-0000-0000F0DD0000}"/>
    <cellStyle name="Uwaga 32 22 14" xfId="57729" xr:uid="{00000000-0005-0000-0000-0000F1DD0000}"/>
    <cellStyle name="Uwaga 32 22 15" xfId="60966" xr:uid="{00000000-0005-0000-0000-0000F2DD0000}"/>
    <cellStyle name="Uwaga 32 22 2" xfId="13604" xr:uid="{00000000-0005-0000-0000-0000F3DD0000}"/>
    <cellStyle name="Uwaga 32 22 3" xfId="7583" xr:uid="{00000000-0005-0000-0000-0000F4DD0000}"/>
    <cellStyle name="Uwaga 32 22 4" xfId="20834" xr:uid="{00000000-0005-0000-0000-0000F5DD0000}"/>
    <cellStyle name="Uwaga 32 22 5" xfId="24144" xr:uid="{00000000-0005-0000-0000-0000F6DD0000}"/>
    <cellStyle name="Uwaga 32 22 6" xfId="27458" xr:uid="{00000000-0005-0000-0000-0000F7DD0000}"/>
    <cellStyle name="Uwaga 32 22 7" xfId="30693" xr:uid="{00000000-0005-0000-0000-0000F8DD0000}"/>
    <cellStyle name="Uwaga 32 22 8" xfId="36462" xr:uid="{00000000-0005-0000-0000-0000F9DD0000}"/>
    <cellStyle name="Uwaga 32 22 9" xfId="39667" xr:uid="{00000000-0005-0000-0000-0000FADD0000}"/>
    <cellStyle name="Uwaga 32 23" xfId="4155" xr:uid="{00000000-0005-0000-0000-0000FBDD0000}"/>
    <cellStyle name="Uwaga 32 23 10" xfId="42656" xr:uid="{00000000-0005-0000-0000-0000FCDD0000}"/>
    <cellStyle name="Uwaga 32 23 11" xfId="45843" xr:uid="{00000000-0005-0000-0000-0000FDDD0000}"/>
    <cellStyle name="Uwaga 32 23 12" xfId="49131" xr:uid="{00000000-0005-0000-0000-0000FEDD0000}"/>
    <cellStyle name="Uwaga 32 23 13" xfId="52303" xr:uid="{00000000-0005-0000-0000-0000FFDD0000}"/>
    <cellStyle name="Uwaga 32 23 14" xfId="57529" xr:uid="{00000000-0005-0000-0000-000000DE0000}"/>
    <cellStyle name="Uwaga 32 23 15" xfId="60766" xr:uid="{00000000-0005-0000-0000-000001DE0000}"/>
    <cellStyle name="Uwaga 32 23 2" xfId="13399" xr:uid="{00000000-0005-0000-0000-000002DE0000}"/>
    <cellStyle name="Uwaga 32 23 3" xfId="7392" xr:uid="{00000000-0005-0000-0000-000003DE0000}"/>
    <cellStyle name="Uwaga 32 23 4" xfId="20623" xr:uid="{00000000-0005-0000-0000-000004DE0000}"/>
    <cellStyle name="Uwaga 32 23 5" xfId="23933" xr:uid="{00000000-0005-0000-0000-000005DE0000}"/>
    <cellStyle name="Uwaga 32 23 6" xfId="27248" xr:uid="{00000000-0005-0000-0000-000006DE0000}"/>
    <cellStyle name="Uwaga 32 23 7" xfId="30482" xr:uid="{00000000-0005-0000-0000-000007DE0000}"/>
    <cellStyle name="Uwaga 32 23 8" xfId="36261" xr:uid="{00000000-0005-0000-0000-000008DE0000}"/>
    <cellStyle name="Uwaga 32 23 9" xfId="39457" xr:uid="{00000000-0005-0000-0000-000009DE0000}"/>
    <cellStyle name="Uwaga 32 24" xfId="4425" xr:uid="{00000000-0005-0000-0000-00000ADE0000}"/>
    <cellStyle name="Uwaga 32 24 10" xfId="42919" xr:uid="{00000000-0005-0000-0000-00000BDE0000}"/>
    <cellStyle name="Uwaga 32 24 11" xfId="46113" xr:uid="{00000000-0005-0000-0000-00000CDE0000}"/>
    <cellStyle name="Uwaga 32 24 12" xfId="49388" xr:uid="{00000000-0005-0000-0000-00000DDE0000}"/>
    <cellStyle name="Uwaga 32 24 13" xfId="52573" xr:uid="{00000000-0005-0000-0000-00000EDE0000}"/>
    <cellStyle name="Uwaga 32 24 14" xfId="57783" xr:uid="{00000000-0005-0000-0000-00000FDE0000}"/>
    <cellStyle name="Uwaga 32 24 15" xfId="61020" xr:uid="{00000000-0005-0000-0000-000010DE0000}"/>
    <cellStyle name="Uwaga 32 24 2" xfId="13663" xr:uid="{00000000-0005-0000-0000-000011DE0000}"/>
    <cellStyle name="Uwaga 32 24 3" xfId="7628" xr:uid="{00000000-0005-0000-0000-000012DE0000}"/>
    <cellStyle name="Uwaga 32 24 4" xfId="20893" xr:uid="{00000000-0005-0000-0000-000013DE0000}"/>
    <cellStyle name="Uwaga 32 24 5" xfId="24203" xr:uid="{00000000-0005-0000-0000-000014DE0000}"/>
    <cellStyle name="Uwaga 32 24 6" xfId="27517" xr:uid="{00000000-0005-0000-0000-000015DE0000}"/>
    <cellStyle name="Uwaga 32 24 7" xfId="30752" xr:uid="{00000000-0005-0000-0000-000016DE0000}"/>
    <cellStyle name="Uwaga 32 24 8" xfId="36519" xr:uid="{00000000-0005-0000-0000-000017DE0000}"/>
    <cellStyle name="Uwaga 32 24 9" xfId="39726" xr:uid="{00000000-0005-0000-0000-000018DE0000}"/>
    <cellStyle name="Uwaga 32 25" xfId="4483" xr:uid="{00000000-0005-0000-0000-000019DE0000}"/>
    <cellStyle name="Uwaga 32 25 10" xfId="42974" xr:uid="{00000000-0005-0000-0000-00001ADE0000}"/>
    <cellStyle name="Uwaga 32 25 11" xfId="46171" xr:uid="{00000000-0005-0000-0000-00001BDE0000}"/>
    <cellStyle name="Uwaga 32 25 12" xfId="49443" xr:uid="{00000000-0005-0000-0000-00001CDE0000}"/>
    <cellStyle name="Uwaga 32 25 13" xfId="52631" xr:uid="{00000000-0005-0000-0000-00001DDE0000}"/>
    <cellStyle name="Uwaga 32 25 14" xfId="57836" xr:uid="{00000000-0005-0000-0000-00001EDE0000}"/>
    <cellStyle name="Uwaga 32 25 15" xfId="61073" xr:uid="{00000000-0005-0000-0000-00001FDE0000}"/>
    <cellStyle name="Uwaga 32 25 2" xfId="13720" xr:uid="{00000000-0005-0000-0000-000020DE0000}"/>
    <cellStyle name="Uwaga 32 25 3" xfId="7681" xr:uid="{00000000-0005-0000-0000-000021DE0000}"/>
    <cellStyle name="Uwaga 32 25 4" xfId="20951" xr:uid="{00000000-0005-0000-0000-000022DE0000}"/>
    <cellStyle name="Uwaga 32 25 5" xfId="24261" xr:uid="{00000000-0005-0000-0000-000023DE0000}"/>
    <cellStyle name="Uwaga 32 25 6" xfId="27574" xr:uid="{00000000-0005-0000-0000-000024DE0000}"/>
    <cellStyle name="Uwaga 32 25 7" xfId="30810" xr:uid="{00000000-0005-0000-0000-000025DE0000}"/>
    <cellStyle name="Uwaga 32 25 8" xfId="36574" xr:uid="{00000000-0005-0000-0000-000026DE0000}"/>
    <cellStyle name="Uwaga 32 25 9" xfId="39784" xr:uid="{00000000-0005-0000-0000-000027DE0000}"/>
    <cellStyle name="Uwaga 32 26" xfId="4537" xr:uid="{00000000-0005-0000-0000-000028DE0000}"/>
    <cellStyle name="Uwaga 32 26 10" xfId="43026" xr:uid="{00000000-0005-0000-0000-000029DE0000}"/>
    <cellStyle name="Uwaga 32 26 11" xfId="46225" xr:uid="{00000000-0005-0000-0000-00002ADE0000}"/>
    <cellStyle name="Uwaga 32 26 12" xfId="49494" xr:uid="{00000000-0005-0000-0000-00002BDE0000}"/>
    <cellStyle name="Uwaga 32 26 13" xfId="52685" xr:uid="{00000000-0005-0000-0000-00002CDE0000}"/>
    <cellStyle name="Uwaga 32 26 14" xfId="57886" xr:uid="{00000000-0005-0000-0000-00002DDE0000}"/>
    <cellStyle name="Uwaga 32 26 15" xfId="61123" xr:uid="{00000000-0005-0000-0000-00002EDE0000}"/>
    <cellStyle name="Uwaga 32 26 2" xfId="13773" xr:uid="{00000000-0005-0000-0000-00002FDE0000}"/>
    <cellStyle name="Uwaga 32 26 3" xfId="7731" xr:uid="{00000000-0005-0000-0000-000030DE0000}"/>
    <cellStyle name="Uwaga 32 26 4" xfId="21005" xr:uid="{00000000-0005-0000-0000-000031DE0000}"/>
    <cellStyle name="Uwaga 32 26 5" xfId="24315" xr:uid="{00000000-0005-0000-0000-000032DE0000}"/>
    <cellStyle name="Uwaga 32 26 6" xfId="27627" xr:uid="{00000000-0005-0000-0000-000033DE0000}"/>
    <cellStyle name="Uwaga 32 26 7" xfId="30864" xr:uid="{00000000-0005-0000-0000-000034DE0000}"/>
    <cellStyle name="Uwaga 32 26 8" xfId="36625" xr:uid="{00000000-0005-0000-0000-000035DE0000}"/>
    <cellStyle name="Uwaga 32 26 9" xfId="39838" xr:uid="{00000000-0005-0000-0000-000036DE0000}"/>
    <cellStyle name="Uwaga 32 27" xfId="4593" xr:uid="{00000000-0005-0000-0000-000037DE0000}"/>
    <cellStyle name="Uwaga 32 27 10" xfId="43080" xr:uid="{00000000-0005-0000-0000-000038DE0000}"/>
    <cellStyle name="Uwaga 32 27 11" xfId="46281" xr:uid="{00000000-0005-0000-0000-000039DE0000}"/>
    <cellStyle name="Uwaga 32 27 12" xfId="49548" xr:uid="{00000000-0005-0000-0000-00003ADE0000}"/>
    <cellStyle name="Uwaga 32 27 13" xfId="52741" xr:uid="{00000000-0005-0000-0000-00003BDE0000}"/>
    <cellStyle name="Uwaga 32 27 14" xfId="57939" xr:uid="{00000000-0005-0000-0000-00003CDE0000}"/>
    <cellStyle name="Uwaga 32 27 15" xfId="61176" xr:uid="{00000000-0005-0000-0000-00003DDE0000}"/>
    <cellStyle name="Uwaga 32 27 2" xfId="13829" xr:uid="{00000000-0005-0000-0000-00003EDE0000}"/>
    <cellStyle name="Uwaga 32 27 3" xfId="7784" xr:uid="{00000000-0005-0000-0000-00003FDE0000}"/>
    <cellStyle name="Uwaga 32 27 4" xfId="21061" xr:uid="{00000000-0005-0000-0000-000040DE0000}"/>
    <cellStyle name="Uwaga 32 27 5" xfId="24371" xr:uid="{00000000-0005-0000-0000-000041DE0000}"/>
    <cellStyle name="Uwaga 32 27 6" xfId="27683" xr:uid="{00000000-0005-0000-0000-000042DE0000}"/>
    <cellStyle name="Uwaga 32 27 7" xfId="30920" xr:uid="{00000000-0005-0000-0000-000043DE0000}"/>
    <cellStyle name="Uwaga 32 27 8" xfId="36680" xr:uid="{00000000-0005-0000-0000-000044DE0000}"/>
    <cellStyle name="Uwaga 32 27 9" xfId="39893" xr:uid="{00000000-0005-0000-0000-000045DE0000}"/>
    <cellStyle name="Uwaga 32 28" xfId="4640" xr:uid="{00000000-0005-0000-0000-000046DE0000}"/>
    <cellStyle name="Uwaga 32 28 10" xfId="43126" xr:uid="{00000000-0005-0000-0000-000047DE0000}"/>
    <cellStyle name="Uwaga 32 28 11" xfId="46328" xr:uid="{00000000-0005-0000-0000-000048DE0000}"/>
    <cellStyle name="Uwaga 32 28 12" xfId="49594" xr:uid="{00000000-0005-0000-0000-000049DE0000}"/>
    <cellStyle name="Uwaga 32 28 13" xfId="52788" xr:uid="{00000000-0005-0000-0000-00004ADE0000}"/>
    <cellStyle name="Uwaga 32 28 14" xfId="57985" xr:uid="{00000000-0005-0000-0000-00004BDE0000}"/>
    <cellStyle name="Uwaga 32 28 15" xfId="61222" xr:uid="{00000000-0005-0000-0000-00004CDE0000}"/>
    <cellStyle name="Uwaga 32 28 2" xfId="13876" xr:uid="{00000000-0005-0000-0000-00004DDE0000}"/>
    <cellStyle name="Uwaga 32 28 3" xfId="7830" xr:uid="{00000000-0005-0000-0000-00004EDE0000}"/>
    <cellStyle name="Uwaga 32 28 4" xfId="21108" xr:uid="{00000000-0005-0000-0000-00004FDE0000}"/>
    <cellStyle name="Uwaga 32 28 5" xfId="24418" xr:uid="{00000000-0005-0000-0000-000050DE0000}"/>
    <cellStyle name="Uwaga 32 28 6" xfId="27730" xr:uid="{00000000-0005-0000-0000-000051DE0000}"/>
    <cellStyle name="Uwaga 32 28 7" xfId="30967" xr:uid="{00000000-0005-0000-0000-000052DE0000}"/>
    <cellStyle name="Uwaga 32 28 8" xfId="36727" xr:uid="{00000000-0005-0000-0000-000053DE0000}"/>
    <cellStyle name="Uwaga 32 28 9" xfId="39940" xr:uid="{00000000-0005-0000-0000-000054DE0000}"/>
    <cellStyle name="Uwaga 32 29" xfId="4694" xr:uid="{00000000-0005-0000-0000-000055DE0000}"/>
    <cellStyle name="Uwaga 32 29 10" xfId="43177" xr:uid="{00000000-0005-0000-0000-000056DE0000}"/>
    <cellStyle name="Uwaga 32 29 11" xfId="46382" xr:uid="{00000000-0005-0000-0000-000057DE0000}"/>
    <cellStyle name="Uwaga 32 29 12" xfId="49645" xr:uid="{00000000-0005-0000-0000-000058DE0000}"/>
    <cellStyle name="Uwaga 32 29 13" xfId="52842" xr:uid="{00000000-0005-0000-0000-000059DE0000}"/>
    <cellStyle name="Uwaga 32 29 14" xfId="58036" xr:uid="{00000000-0005-0000-0000-00005ADE0000}"/>
    <cellStyle name="Uwaga 32 29 15" xfId="61273" xr:uid="{00000000-0005-0000-0000-00005BDE0000}"/>
    <cellStyle name="Uwaga 32 29 2" xfId="13929" xr:uid="{00000000-0005-0000-0000-00005CDE0000}"/>
    <cellStyle name="Uwaga 32 29 3" xfId="7881" xr:uid="{00000000-0005-0000-0000-00005DDE0000}"/>
    <cellStyle name="Uwaga 32 29 4" xfId="21162" xr:uid="{00000000-0005-0000-0000-00005EDE0000}"/>
    <cellStyle name="Uwaga 32 29 5" xfId="24472" xr:uid="{00000000-0005-0000-0000-00005FDE0000}"/>
    <cellStyle name="Uwaga 32 29 6" xfId="27784" xr:uid="{00000000-0005-0000-0000-000060DE0000}"/>
    <cellStyle name="Uwaga 32 29 7" xfId="31021" xr:uid="{00000000-0005-0000-0000-000061DE0000}"/>
    <cellStyle name="Uwaga 32 29 8" xfId="36779" xr:uid="{00000000-0005-0000-0000-000062DE0000}"/>
    <cellStyle name="Uwaga 32 29 9" xfId="39994" xr:uid="{00000000-0005-0000-0000-000063DE0000}"/>
    <cellStyle name="Uwaga 32 3" xfId="1678" xr:uid="{00000000-0005-0000-0000-000064DE0000}"/>
    <cellStyle name="Uwaga 32 3 10" xfId="31330" xr:uid="{00000000-0005-0000-0000-000065DE0000}"/>
    <cellStyle name="Uwaga 32 3 11" xfId="18150" xr:uid="{00000000-0005-0000-0000-000066DE0000}"/>
    <cellStyle name="Uwaga 32 3 12" xfId="36980" xr:uid="{00000000-0005-0000-0000-000067DE0000}"/>
    <cellStyle name="Uwaga 32 3 13" xfId="40212" xr:uid="{00000000-0005-0000-0000-000068DE0000}"/>
    <cellStyle name="Uwaga 32 3 14" xfId="43366" xr:uid="{00000000-0005-0000-0000-000069DE0000}"/>
    <cellStyle name="Uwaga 32 3 15" xfId="46687" xr:uid="{00000000-0005-0000-0000-00006ADE0000}"/>
    <cellStyle name="Uwaga 32 3 16" xfId="49832" xr:uid="{00000000-0005-0000-0000-00006BDE0000}"/>
    <cellStyle name="Uwaga 32 3 17" xfId="53060" xr:uid="{00000000-0005-0000-0000-00006CDE0000}"/>
    <cellStyle name="Uwaga 32 3 18" xfId="14924" xr:uid="{00000000-0005-0000-0000-00006DDE0000}"/>
    <cellStyle name="Uwaga 32 3 19" xfId="58343" xr:uid="{00000000-0005-0000-0000-00006EDE0000}"/>
    <cellStyle name="Uwaga 32 3 2" xfId="8888" xr:uid="{00000000-0005-0000-0000-00006FDE0000}"/>
    <cellStyle name="Uwaga 32 3 3" xfId="8502" xr:uid="{00000000-0005-0000-0000-000070DE0000}"/>
    <cellStyle name="Uwaga 32 3 4" xfId="5057" xr:uid="{00000000-0005-0000-0000-000071DE0000}"/>
    <cellStyle name="Uwaga 32 3 5" xfId="15574" xr:uid="{00000000-0005-0000-0000-000072DE0000}"/>
    <cellStyle name="Uwaga 32 3 6" xfId="14523" xr:uid="{00000000-0005-0000-0000-000073DE0000}"/>
    <cellStyle name="Uwaga 32 3 7" xfId="21456" xr:uid="{00000000-0005-0000-0000-000074DE0000}"/>
    <cellStyle name="Uwaga 32 3 8" xfId="24779" xr:uid="{00000000-0005-0000-0000-000075DE0000}"/>
    <cellStyle name="Uwaga 32 3 9" xfId="28005" xr:uid="{00000000-0005-0000-0000-000076DE0000}"/>
    <cellStyle name="Uwaga 32 30" xfId="4746" xr:uid="{00000000-0005-0000-0000-000077DE0000}"/>
    <cellStyle name="Uwaga 32 30 10" xfId="43227" xr:uid="{00000000-0005-0000-0000-000078DE0000}"/>
    <cellStyle name="Uwaga 32 30 11" xfId="46434" xr:uid="{00000000-0005-0000-0000-000079DE0000}"/>
    <cellStyle name="Uwaga 32 30 12" xfId="49694" xr:uid="{00000000-0005-0000-0000-00007ADE0000}"/>
    <cellStyle name="Uwaga 32 30 13" xfId="52894" xr:uid="{00000000-0005-0000-0000-00007BDE0000}"/>
    <cellStyle name="Uwaga 32 30 14" xfId="58085" xr:uid="{00000000-0005-0000-0000-00007CDE0000}"/>
    <cellStyle name="Uwaga 32 30 15" xfId="61322" xr:uid="{00000000-0005-0000-0000-00007DDE0000}"/>
    <cellStyle name="Uwaga 32 30 2" xfId="13980" xr:uid="{00000000-0005-0000-0000-00007EDE0000}"/>
    <cellStyle name="Uwaga 32 30 3" xfId="7930" xr:uid="{00000000-0005-0000-0000-00007FDE0000}"/>
    <cellStyle name="Uwaga 32 30 4" xfId="21214" xr:uid="{00000000-0005-0000-0000-000080DE0000}"/>
    <cellStyle name="Uwaga 32 30 5" xfId="24524" xr:uid="{00000000-0005-0000-0000-000081DE0000}"/>
    <cellStyle name="Uwaga 32 30 6" xfId="27836" xr:uid="{00000000-0005-0000-0000-000082DE0000}"/>
    <cellStyle name="Uwaga 32 30 7" xfId="31073" xr:uid="{00000000-0005-0000-0000-000083DE0000}"/>
    <cellStyle name="Uwaga 32 30 8" xfId="36830" xr:uid="{00000000-0005-0000-0000-000084DE0000}"/>
    <cellStyle name="Uwaga 32 30 9" xfId="40045" xr:uid="{00000000-0005-0000-0000-000085DE0000}"/>
    <cellStyle name="Uwaga 32 31" xfId="4797" xr:uid="{00000000-0005-0000-0000-000086DE0000}"/>
    <cellStyle name="Uwaga 32 31 10" xfId="43276" xr:uid="{00000000-0005-0000-0000-000087DE0000}"/>
    <cellStyle name="Uwaga 32 31 11" xfId="46485" xr:uid="{00000000-0005-0000-0000-000088DE0000}"/>
    <cellStyle name="Uwaga 32 31 12" xfId="49743" xr:uid="{00000000-0005-0000-0000-000089DE0000}"/>
    <cellStyle name="Uwaga 32 31 13" xfId="52945" xr:uid="{00000000-0005-0000-0000-00008ADE0000}"/>
    <cellStyle name="Uwaga 32 31 14" xfId="58134" xr:uid="{00000000-0005-0000-0000-00008BDE0000}"/>
    <cellStyle name="Uwaga 32 31 15" xfId="61371" xr:uid="{00000000-0005-0000-0000-00008CDE0000}"/>
    <cellStyle name="Uwaga 32 31 2" xfId="14031" xr:uid="{00000000-0005-0000-0000-00008DDE0000}"/>
    <cellStyle name="Uwaga 32 31 3" xfId="7979" xr:uid="{00000000-0005-0000-0000-00008EDE0000}"/>
    <cellStyle name="Uwaga 32 31 4" xfId="21265" xr:uid="{00000000-0005-0000-0000-00008FDE0000}"/>
    <cellStyle name="Uwaga 32 31 5" xfId="24575" xr:uid="{00000000-0005-0000-0000-000090DE0000}"/>
    <cellStyle name="Uwaga 32 31 6" xfId="27887" xr:uid="{00000000-0005-0000-0000-000091DE0000}"/>
    <cellStyle name="Uwaga 32 31 7" xfId="31124" xr:uid="{00000000-0005-0000-0000-000092DE0000}"/>
    <cellStyle name="Uwaga 32 31 8" xfId="36880" xr:uid="{00000000-0005-0000-0000-000093DE0000}"/>
    <cellStyle name="Uwaga 32 31 9" xfId="40096" xr:uid="{00000000-0005-0000-0000-000094DE0000}"/>
    <cellStyle name="Uwaga 32 4" xfId="2496" xr:uid="{00000000-0005-0000-0000-000095DE0000}"/>
    <cellStyle name="Uwaga 32 4 10" xfId="32140" xr:uid="{00000000-0005-0000-0000-000096DE0000}"/>
    <cellStyle name="Uwaga 32 4 11" xfId="34610" xr:uid="{00000000-0005-0000-0000-000097DE0000}"/>
    <cellStyle name="Uwaga 32 4 12" xfId="37798" xr:uid="{00000000-0005-0000-0000-000098DE0000}"/>
    <cellStyle name="Uwaga 32 4 13" xfId="41008" xr:uid="{00000000-0005-0000-0000-000099DE0000}"/>
    <cellStyle name="Uwaga 32 4 14" xfId="44184" xr:uid="{00000000-0005-0000-0000-00009ADE0000}"/>
    <cellStyle name="Uwaga 32 4 15" xfId="47483" xr:uid="{00000000-0005-0000-0000-00009BDE0000}"/>
    <cellStyle name="Uwaga 32 4 16" xfId="50648" xr:uid="{00000000-0005-0000-0000-00009CDE0000}"/>
    <cellStyle name="Uwaga 32 4 17" xfId="53844" xr:uid="{00000000-0005-0000-0000-00009DDE0000}"/>
    <cellStyle name="Uwaga 32 4 18" xfId="55898" xr:uid="{00000000-0005-0000-0000-00009EDE0000}"/>
    <cellStyle name="Uwaga 32 4 19" xfId="59135" xr:uid="{00000000-0005-0000-0000-00009FDE0000}"/>
    <cellStyle name="Uwaga 32 4 2" xfId="9698" xr:uid="{00000000-0005-0000-0000-0000A0DE0000}"/>
    <cellStyle name="Uwaga 32 4 3" xfId="11740" xr:uid="{00000000-0005-0000-0000-0000A1DE0000}"/>
    <cellStyle name="Uwaga 32 4 4" xfId="5864" xr:uid="{00000000-0005-0000-0000-0000A2DE0000}"/>
    <cellStyle name="Uwaga 32 4 5" xfId="16389" xr:uid="{00000000-0005-0000-0000-0000A3DE0000}"/>
    <cellStyle name="Uwaga 32 4 6" xfId="18964" xr:uid="{00000000-0005-0000-0000-0000A4DE0000}"/>
    <cellStyle name="Uwaga 32 4 7" xfId="22274" xr:uid="{00000000-0005-0000-0000-0000A5DE0000}"/>
    <cellStyle name="Uwaga 32 4 8" xfId="25594" xr:uid="{00000000-0005-0000-0000-0000A6DE0000}"/>
    <cellStyle name="Uwaga 32 4 9" xfId="28823" xr:uid="{00000000-0005-0000-0000-0000A7DE0000}"/>
    <cellStyle name="Uwaga 32 5" xfId="2635" xr:uid="{00000000-0005-0000-0000-0000A8DE0000}"/>
    <cellStyle name="Uwaga 32 5 10" xfId="32279" xr:uid="{00000000-0005-0000-0000-0000A9DE0000}"/>
    <cellStyle name="Uwaga 32 5 11" xfId="34749" xr:uid="{00000000-0005-0000-0000-0000AADE0000}"/>
    <cellStyle name="Uwaga 32 5 12" xfId="37937" xr:uid="{00000000-0005-0000-0000-0000ABDE0000}"/>
    <cellStyle name="Uwaga 32 5 13" xfId="41147" xr:uid="{00000000-0005-0000-0000-0000ACDE0000}"/>
    <cellStyle name="Uwaga 32 5 14" xfId="44323" xr:uid="{00000000-0005-0000-0000-0000ADDE0000}"/>
    <cellStyle name="Uwaga 32 5 15" xfId="47622" xr:uid="{00000000-0005-0000-0000-0000AEDE0000}"/>
    <cellStyle name="Uwaga 32 5 16" xfId="50787" xr:uid="{00000000-0005-0000-0000-0000AFDE0000}"/>
    <cellStyle name="Uwaga 32 5 17" xfId="53982" xr:uid="{00000000-0005-0000-0000-0000B0DE0000}"/>
    <cellStyle name="Uwaga 32 5 18" xfId="56036" xr:uid="{00000000-0005-0000-0000-0000B1DE0000}"/>
    <cellStyle name="Uwaga 32 5 19" xfId="59273" xr:uid="{00000000-0005-0000-0000-0000B2DE0000}"/>
    <cellStyle name="Uwaga 32 5 2" xfId="9837" xr:uid="{00000000-0005-0000-0000-0000B3DE0000}"/>
    <cellStyle name="Uwaga 32 5 3" xfId="11879" xr:uid="{00000000-0005-0000-0000-0000B4DE0000}"/>
    <cellStyle name="Uwaga 32 5 4" xfId="6003" xr:uid="{00000000-0005-0000-0000-0000B5DE0000}"/>
    <cellStyle name="Uwaga 32 5 5" xfId="16528" xr:uid="{00000000-0005-0000-0000-0000B6DE0000}"/>
    <cellStyle name="Uwaga 32 5 6" xfId="19103" xr:uid="{00000000-0005-0000-0000-0000B7DE0000}"/>
    <cellStyle name="Uwaga 32 5 7" xfId="22413" xr:uid="{00000000-0005-0000-0000-0000B8DE0000}"/>
    <cellStyle name="Uwaga 32 5 8" xfId="25733" xr:uid="{00000000-0005-0000-0000-0000B9DE0000}"/>
    <cellStyle name="Uwaga 32 5 9" xfId="28962" xr:uid="{00000000-0005-0000-0000-0000BADE0000}"/>
    <cellStyle name="Uwaga 32 6" xfId="1730" xr:uid="{00000000-0005-0000-0000-0000BBDE0000}"/>
    <cellStyle name="Uwaga 32 6 10" xfId="31382" xr:uid="{00000000-0005-0000-0000-0000BCDE0000}"/>
    <cellStyle name="Uwaga 32 6 11" xfId="18410" xr:uid="{00000000-0005-0000-0000-0000BDDE0000}"/>
    <cellStyle name="Uwaga 32 6 12" xfId="37032" xr:uid="{00000000-0005-0000-0000-0000BEDE0000}"/>
    <cellStyle name="Uwaga 32 6 13" xfId="40264" xr:uid="{00000000-0005-0000-0000-0000BFDE0000}"/>
    <cellStyle name="Uwaga 32 6 14" xfId="43418" xr:uid="{00000000-0005-0000-0000-0000C0DE0000}"/>
    <cellStyle name="Uwaga 32 6 15" xfId="46739" xr:uid="{00000000-0005-0000-0000-0000C1DE0000}"/>
    <cellStyle name="Uwaga 32 6 16" xfId="49884" xr:uid="{00000000-0005-0000-0000-0000C2DE0000}"/>
    <cellStyle name="Uwaga 32 6 17" xfId="53111" xr:uid="{00000000-0005-0000-0000-0000C3DE0000}"/>
    <cellStyle name="Uwaga 32 6 18" xfId="34271" xr:uid="{00000000-0005-0000-0000-0000C4DE0000}"/>
    <cellStyle name="Uwaga 32 6 19" xfId="58394" xr:uid="{00000000-0005-0000-0000-0000C5DE0000}"/>
    <cellStyle name="Uwaga 32 6 2" xfId="8940" xr:uid="{00000000-0005-0000-0000-0000C6DE0000}"/>
    <cellStyle name="Uwaga 32 6 3" xfId="8450" xr:uid="{00000000-0005-0000-0000-0000C7DE0000}"/>
    <cellStyle name="Uwaga 32 6 4" xfId="5109" xr:uid="{00000000-0005-0000-0000-0000C8DE0000}"/>
    <cellStyle name="Uwaga 32 6 5" xfId="15626" xr:uid="{00000000-0005-0000-0000-0000C9DE0000}"/>
    <cellStyle name="Uwaga 32 6 6" xfId="14471" xr:uid="{00000000-0005-0000-0000-0000CADE0000}"/>
    <cellStyle name="Uwaga 32 6 7" xfId="21508" xr:uid="{00000000-0005-0000-0000-0000CBDE0000}"/>
    <cellStyle name="Uwaga 32 6 8" xfId="24830" xr:uid="{00000000-0005-0000-0000-0000CCDE0000}"/>
    <cellStyle name="Uwaga 32 6 9" xfId="28057" xr:uid="{00000000-0005-0000-0000-0000CDDE0000}"/>
    <cellStyle name="Uwaga 32 7" xfId="2855" xr:uid="{00000000-0005-0000-0000-0000CEDE0000}"/>
    <cellStyle name="Uwaga 32 7 10" xfId="32499" xr:uid="{00000000-0005-0000-0000-0000CFDE0000}"/>
    <cellStyle name="Uwaga 32 7 11" xfId="34969" xr:uid="{00000000-0005-0000-0000-0000D0DE0000}"/>
    <cellStyle name="Uwaga 32 7 12" xfId="38157" xr:uid="{00000000-0005-0000-0000-0000D1DE0000}"/>
    <cellStyle name="Uwaga 32 7 13" xfId="41364" xr:uid="{00000000-0005-0000-0000-0000D2DE0000}"/>
    <cellStyle name="Uwaga 32 7 14" xfId="44543" xr:uid="{00000000-0005-0000-0000-0000D3DE0000}"/>
    <cellStyle name="Uwaga 32 7 15" xfId="47839" xr:uid="{00000000-0005-0000-0000-0000D4DE0000}"/>
    <cellStyle name="Uwaga 32 7 16" xfId="51007" xr:uid="{00000000-0005-0000-0000-0000D5DE0000}"/>
    <cellStyle name="Uwaga 32 7 17" xfId="54197" xr:uid="{00000000-0005-0000-0000-0000D6DE0000}"/>
    <cellStyle name="Uwaga 32 7 18" xfId="56251" xr:uid="{00000000-0005-0000-0000-0000D7DE0000}"/>
    <cellStyle name="Uwaga 32 7 19" xfId="59488" xr:uid="{00000000-0005-0000-0000-0000D8DE0000}"/>
    <cellStyle name="Uwaga 32 7 2" xfId="10057" xr:uid="{00000000-0005-0000-0000-0000D9DE0000}"/>
    <cellStyle name="Uwaga 32 7 3" xfId="12099" xr:uid="{00000000-0005-0000-0000-0000DADE0000}"/>
    <cellStyle name="Uwaga 32 7 4" xfId="6223" xr:uid="{00000000-0005-0000-0000-0000DBDE0000}"/>
    <cellStyle name="Uwaga 32 7 5" xfId="16748" xr:uid="{00000000-0005-0000-0000-0000DCDE0000}"/>
    <cellStyle name="Uwaga 32 7 6" xfId="19323" xr:uid="{00000000-0005-0000-0000-0000DDDE0000}"/>
    <cellStyle name="Uwaga 32 7 7" xfId="22633" xr:uid="{00000000-0005-0000-0000-0000DEDE0000}"/>
    <cellStyle name="Uwaga 32 7 8" xfId="25951" xr:uid="{00000000-0005-0000-0000-0000DFDE0000}"/>
    <cellStyle name="Uwaga 32 7 9" xfId="29182" xr:uid="{00000000-0005-0000-0000-0000E0DE0000}"/>
    <cellStyle name="Uwaga 32 8" xfId="2959" xr:uid="{00000000-0005-0000-0000-0000E1DE0000}"/>
    <cellStyle name="Uwaga 32 8 10" xfId="32603" xr:uid="{00000000-0005-0000-0000-0000E2DE0000}"/>
    <cellStyle name="Uwaga 32 8 11" xfId="35073" xr:uid="{00000000-0005-0000-0000-0000E3DE0000}"/>
    <cellStyle name="Uwaga 32 8 12" xfId="38261" xr:uid="{00000000-0005-0000-0000-0000E4DE0000}"/>
    <cellStyle name="Uwaga 32 8 13" xfId="41468" xr:uid="{00000000-0005-0000-0000-0000E5DE0000}"/>
    <cellStyle name="Uwaga 32 8 14" xfId="44647" xr:uid="{00000000-0005-0000-0000-0000E6DE0000}"/>
    <cellStyle name="Uwaga 32 8 15" xfId="47943" xr:uid="{00000000-0005-0000-0000-0000E7DE0000}"/>
    <cellStyle name="Uwaga 32 8 16" xfId="51111" xr:uid="{00000000-0005-0000-0000-0000E8DE0000}"/>
    <cellStyle name="Uwaga 32 8 17" xfId="54300" xr:uid="{00000000-0005-0000-0000-0000E9DE0000}"/>
    <cellStyle name="Uwaga 32 8 18" xfId="56354" xr:uid="{00000000-0005-0000-0000-0000EADE0000}"/>
    <cellStyle name="Uwaga 32 8 19" xfId="59591" xr:uid="{00000000-0005-0000-0000-0000EBDE0000}"/>
    <cellStyle name="Uwaga 32 8 2" xfId="10161" xr:uid="{00000000-0005-0000-0000-0000ECDE0000}"/>
    <cellStyle name="Uwaga 32 8 3" xfId="12203" xr:uid="{00000000-0005-0000-0000-0000EDDE0000}"/>
    <cellStyle name="Uwaga 32 8 4" xfId="6327" xr:uid="{00000000-0005-0000-0000-0000EEDE0000}"/>
    <cellStyle name="Uwaga 32 8 5" xfId="16852" xr:uid="{00000000-0005-0000-0000-0000EFDE0000}"/>
    <cellStyle name="Uwaga 32 8 6" xfId="19427" xr:uid="{00000000-0005-0000-0000-0000F0DE0000}"/>
    <cellStyle name="Uwaga 32 8 7" xfId="22737" xr:uid="{00000000-0005-0000-0000-0000F1DE0000}"/>
    <cellStyle name="Uwaga 32 8 8" xfId="26054" xr:uid="{00000000-0005-0000-0000-0000F2DE0000}"/>
    <cellStyle name="Uwaga 32 8 9" xfId="29286" xr:uid="{00000000-0005-0000-0000-0000F3DE0000}"/>
    <cellStyle name="Uwaga 32 9" xfId="3125" xr:uid="{00000000-0005-0000-0000-0000F4DE0000}"/>
    <cellStyle name="Uwaga 32 9 10" xfId="32769" xr:uid="{00000000-0005-0000-0000-0000F5DE0000}"/>
    <cellStyle name="Uwaga 32 9 11" xfId="35238" xr:uid="{00000000-0005-0000-0000-0000F6DE0000}"/>
    <cellStyle name="Uwaga 32 9 12" xfId="38427" xr:uid="{00000000-0005-0000-0000-0000F7DE0000}"/>
    <cellStyle name="Uwaga 32 9 13" xfId="41633" xr:uid="{00000000-0005-0000-0000-0000F8DE0000}"/>
    <cellStyle name="Uwaga 32 9 14" xfId="44813" xr:uid="{00000000-0005-0000-0000-0000F9DE0000}"/>
    <cellStyle name="Uwaga 32 9 15" xfId="48108" xr:uid="{00000000-0005-0000-0000-0000FADE0000}"/>
    <cellStyle name="Uwaga 32 9 16" xfId="51276" xr:uid="{00000000-0005-0000-0000-0000FBDE0000}"/>
    <cellStyle name="Uwaga 32 9 17" xfId="54464" xr:uid="{00000000-0005-0000-0000-0000FCDE0000}"/>
    <cellStyle name="Uwaga 32 9 18" xfId="56518" xr:uid="{00000000-0005-0000-0000-0000FDDE0000}"/>
    <cellStyle name="Uwaga 32 9 19" xfId="59755" xr:uid="{00000000-0005-0000-0000-0000FEDE0000}"/>
    <cellStyle name="Uwaga 32 9 2" xfId="10327" xr:uid="{00000000-0005-0000-0000-0000FFDE0000}"/>
    <cellStyle name="Uwaga 32 9 3" xfId="12369" xr:uid="{00000000-0005-0000-0000-000000DF0000}"/>
    <cellStyle name="Uwaga 32 9 4" xfId="6493" xr:uid="{00000000-0005-0000-0000-000001DF0000}"/>
    <cellStyle name="Uwaga 32 9 5" xfId="17018" xr:uid="{00000000-0005-0000-0000-000002DF0000}"/>
    <cellStyle name="Uwaga 32 9 6" xfId="19593" xr:uid="{00000000-0005-0000-0000-000003DF0000}"/>
    <cellStyle name="Uwaga 32 9 7" xfId="22903" xr:uid="{00000000-0005-0000-0000-000004DF0000}"/>
    <cellStyle name="Uwaga 32 9 8" xfId="26219" xr:uid="{00000000-0005-0000-0000-000005DF0000}"/>
    <cellStyle name="Uwaga 32 9 9" xfId="29452" xr:uid="{00000000-0005-0000-0000-000006DF0000}"/>
    <cellStyle name="Uwaga 4" xfId="1397" xr:uid="{00000000-0005-0000-0000-000007DF0000}"/>
    <cellStyle name="Uwaga 4 10" xfId="2818" xr:uid="{00000000-0005-0000-0000-000008DF0000}"/>
    <cellStyle name="Uwaga 4 10 10" xfId="32462" xr:uid="{00000000-0005-0000-0000-000009DF0000}"/>
    <cellStyle name="Uwaga 4 10 11" xfId="34932" xr:uid="{00000000-0005-0000-0000-00000ADF0000}"/>
    <cellStyle name="Uwaga 4 10 12" xfId="38120" xr:uid="{00000000-0005-0000-0000-00000BDF0000}"/>
    <cellStyle name="Uwaga 4 10 13" xfId="41327" xr:uid="{00000000-0005-0000-0000-00000CDF0000}"/>
    <cellStyle name="Uwaga 4 10 14" xfId="44506" xr:uid="{00000000-0005-0000-0000-00000DDF0000}"/>
    <cellStyle name="Uwaga 4 10 15" xfId="47802" xr:uid="{00000000-0005-0000-0000-00000EDF0000}"/>
    <cellStyle name="Uwaga 4 10 16" xfId="50970" xr:uid="{00000000-0005-0000-0000-00000FDF0000}"/>
    <cellStyle name="Uwaga 4 10 17" xfId="54160" xr:uid="{00000000-0005-0000-0000-000010DF0000}"/>
    <cellStyle name="Uwaga 4 10 18" xfId="56214" xr:uid="{00000000-0005-0000-0000-000011DF0000}"/>
    <cellStyle name="Uwaga 4 10 19" xfId="59451" xr:uid="{00000000-0005-0000-0000-000012DF0000}"/>
    <cellStyle name="Uwaga 4 10 2" xfId="10020" xr:uid="{00000000-0005-0000-0000-000013DF0000}"/>
    <cellStyle name="Uwaga 4 10 3" xfId="12062" xr:uid="{00000000-0005-0000-0000-000014DF0000}"/>
    <cellStyle name="Uwaga 4 10 4" xfId="6186" xr:uid="{00000000-0005-0000-0000-000015DF0000}"/>
    <cellStyle name="Uwaga 4 10 5" xfId="16711" xr:uid="{00000000-0005-0000-0000-000016DF0000}"/>
    <cellStyle name="Uwaga 4 10 6" xfId="19286" xr:uid="{00000000-0005-0000-0000-000017DF0000}"/>
    <cellStyle name="Uwaga 4 10 7" xfId="22596" xr:uid="{00000000-0005-0000-0000-000018DF0000}"/>
    <cellStyle name="Uwaga 4 10 8" xfId="25914" xr:uid="{00000000-0005-0000-0000-000019DF0000}"/>
    <cellStyle name="Uwaga 4 10 9" xfId="29145" xr:uid="{00000000-0005-0000-0000-00001ADF0000}"/>
    <cellStyle name="Uwaga 4 11" xfId="3374" xr:uid="{00000000-0005-0000-0000-00001BDF0000}"/>
    <cellStyle name="Uwaga 4 11 10" xfId="33018" xr:uid="{00000000-0005-0000-0000-00001CDF0000}"/>
    <cellStyle name="Uwaga 4 11 11" xfId="35486" xr:uid="{00000000-0005-0000-0000-00001DDF0000}"/>
    <cellStyle name="Uwaga 4 11 12" xfId="38676" xr:uid="{00000000-0005-0000-0000-00001EDF0000}"/>
    <cellStyle name="Uwaga 4 11 13" xfId="41881" xr:uid="{00000000-0005-0000-0000-00001FDF0000}"/>
    <cellStyle name="Uwaga 4 11 14" xfId="45062" xr:uid="{00000000-0005-0000-0000-000020DF0000}"/>
    <cellStyle name="Uwaga 4 11 15" xfId="48356" xr:uid="{00000000-0005-0000-0000-000021DF0000}"/>
    <cellStyle name="Uwaga 4 11 16" xfId="51525" xr:uid="{00000000-0005-0000-0000-000022DF0000}"/>
    <cellStyle name="Uwaga 4 11 17" xfId="54710" xr:uid="{00000000-0005-0000-0000-000023DF0000}"/>
    <cellStyle name="Uwaga 4 11 18" xfId="56764" xr:uid="{00000000-0005-0000-0000-000024DF0000}"/>
    <cellStyle name="Uwaga 4 11 19" xfId="60001" xr:uid="{00000000-0005-0000-0000-000025DF0000}"/>
    <cellStyle name="Uwaga 4 11 2" xfId="10576" xr:uid="{00000000-0005-0000-0000-000026DF0000}"/>
    <cellStyle name="Uwaga 4 11 3" xfId="12618" xr:uid="{00000000-0005-0000-0000-000027DF0000}"/>
    <cellStyle name="Uwaga 4 11 4" xfId="6742" xr:uid="{00000000-0005-0000-0000-000028DF0000}"/>
    <cellStyle name="Uwaga 4 11 5" xfId="17267" xr:uid="{00000000-0005-0000-0000-000029DF0000}"/>
    <cellStyle name="Uwaga 4 11 6" xfId="19842" xr:uid="{00000000-0005-0000-0000-00002ADF0000}"/>
    <cellStyle name="Uwaga 4 11 7" xfId="23152" xr:uid="{00000000-0005-0000-0000-00002BDF0000}"/>
    <cellStyle name="Uwaga 4 11 8" xfId="26467" xr:uid="{00000000-0005-0000-0000-00002CDF0000}"/>
    <cellStyle name="Uwaga 4 11 9" xfId="29701" xr:uid="{00000000-0005-0000-0000-00002DDF0000}"/>
    <cellStyle name="Uwaga 4 12" xfId="3216" xr:uid="{00000000-0005-0000-0000-00002EDF0000}"/>
    <cellStyle name="Uwaga 4 12 10" xfId="32860" xr:uid="{00000000-0005-0000-0000-00002FDF0000}"/>
    <cellStyle name="Uwaga 4 12 11" xfId="35329" xr:uid="{00000000-0005-0000-0000-000030DF0000}"/>
    <cellStyle name="Uwaga 4 12 12" xfId="38518" xr:uid="{00000000-0005-0000-0000-000031DF0000}"/>
    <cellStyle name="Uwaga 4 12 13" xfId="41724" xr:uid="{00000000-0005-0000-0000-000032DF0000}"/>
    <cellStyle name="Uwaga 4 12 14" xfId="44904" xr:uid="{00000000-0005-0000-0000-000033DF0000}"/>
    <cellStyle name="Uwaga 4 12 15" xfId="48199" xr:uid="{00000000-0005-0000-0000-000034DF0000}"/>
    <cellStyle name="Uwaga 4 12 16" xfId="51367" xr:uid="{00000000-0005-0000-0000-000035DF0000}"/>
    <cellStyle name="Uwaga 4 12 17" xfId="54554" xr:uid="{00000000-0005-0000-0000-000036DF0000}"/>
    <cellStyle name="Uwaga 4 12 18" xfId="56608" xr:uid="{00000000-0005-0000-0000-000037DF0000}"/>
    <cellStyle name="Uwaga 4 12 19" xfId="59845" xr:uid="{00000000-0005-0000-0000-000038DF0000}"/>
    <cellStyle name="Uwaga 4 12 2" xfId="10418" xr:uid="{00000000-0005-0000-0000-000039DF0000}"/>
    <cellStyle name="Uwaga 4 12 3" xfId="12460" xr:uid="{00000000-0005-0000-0000-00003ADF0000}"/>
    <cellStyle name="Uwaga 4 12 4" xfId="6584" xr:uid="{00000000-0005-0000-0000-00003BDF0000}"/>
    <cellStyle name="Uwaga 4 12 5" xfId="17109" xr:uid="{00000000-0005-0000-0000-00003CDF0000}"/>
    <cellStyle name="Uwaga 4 12 6" xfId="19684" xr:uid="{00000000-0005-0000-0000-00003DDF0000}"/>
    <cellStyle name="Uwaga 4 12 7" xfId="22994" xr:uid="{00000000-0005-0000-0000-00003EDF0000}"/>
    <cellStyle name="Uwaga 4 12 8" xfId="26309" xr:uid="{00000000-0005-0000-0000-00003FDF0000}"/>
    <cellStyle name="Uwaga 4 12 9" xfId="29543" xr:uid="{00000000-0005-0000-0000-000040DF0000}"/>
    <cellStyle name="Uwaga 4 13" xfId="1549" xr:uid="{00000000-0005-0000-0000-000041DF0000}"/>
    <cellStyle name="Uwaga 4 13 10" xfId="31201" xr:uid="{00000000-0005-0000-0000-000042DF0000}"/>
    <cellStyle name="Uwaga 4 13 11" xfId="15144" xr:uid="{00000000-0005-0000-0000-000043DF0000}"/>
    <cellStyle name="Uwaga 4 13 12" xfId="34185" xr:uid="{00000000-0005-0000-0000-000044DF0000}"/>
    <cellStyle name="Uwaga 4 13 13" xfId="18556" xr:uid="{00000000-0005-0000-0000-000045DF0000}"/>
    <cellStyle name="Uwaga 4 13 14" xfId="34036" xr:uid="{00000000-0005-0000-0000-000046DF0000}"/>
    <cellStyle name="Uwaga 4 13 15" xfId="46561" xr:uid="{00000000-0005-0000-0000-000047DF0000}"/>
    <cellStyle name="Uwaga 4 13 16" xfId="39617" xr:uid="{00000000-0005-0000-0000-000048DF0000}"/>
    <cellStyle name="Uwaga 4 13 17" xfId="14972" xr:uid="{00000000-0005-0000-0000-000049DF0000}"/>
    <cellStyle name="Uwaga 4 13 18" xfId="18125" xr:uid="{00000000-0005-0000-0000-00004ADF0000}"/>
    <cellStyle name="Uwaga 4 13 19" xfId="58218" xr:uid="{00000000-0005-0000-0000-00004BDF0000}"/>
    <cellStyle name="Uwaga 4 13 2" xfId="8761" xr:uid="{00000000-0005-0000-0000-00004CDF0000}"/>
    <cellStyle name="Uwaga 4 13 3" xfId="8629" xr:uid="{00000000-0005-0000-0000-00004DDF0000}"/>
    <cellStyle name="Uwaga 4 13 4" xfId="4929" xr:uid="{00000000-0005-0000-0000-00004EDF0000}"/>
    <cellStyle name="Uwaga 4 13 5" xfId="15445" xr:uid="{00000000-0005-0000-0000-00004FDF0000}"/>
    <cellStyle name="Uwaga 4 13 6" xfId="14652" xr:uid="{00000000-0005-0000-0000-000050DF0000}"/>
    <cellStyle name="Uwaga 4 13 7" xfId="21327" xr:uid="{00000000-0005-0000-0000-000051DF0000}"/>
    <cellStyle name="Uwaga 4 13 8" xfId="24650" xr:uid="{00000000-0005-0000-0000-000052DF0000}"/>
    <cellStyle name="Uwaga 4 13 9" xfId="18270" xr:uid="{00000000-0005-0000-0000-000053DF0000}"/>
    <cellStyle name="Uwaga 4 14" xfId="3543" xr:uid="{00000000-0005-0000-0000-000054DF0000}"/>
    <cellStyle name="Uwaga 4 14 10" xfId="33187" xr:uid="{00000000-0005-0000-0000-000055DF0000}"/>
    <cellStyle name="Uwaga 4 14 11" xfId="35651" xr:uid="{00000000-0005-0000-0000-000056DF0000}"/>
    <cellStyle name="Uwaga 4 14 12" xfId="38845" xr:uid="{00000000-0005-0000-0000-000057DF0000}"/>
    <cellStyle name="Uwaga 4 14 13" xfId="42046" xr:uid="{00000000-0005-0000-0000-000058DF0000}"/>
    <cellStyle name="Uwaga 4 14 14" xfId="45231" xr:uid="{00000000-0005-0000-0000-000059DF0000}"/>
    <cellStyle name="Uwaga 4 14 15" xfId="48521" xr:uid="{00000000-0005-0000-0000-00005ADF0000}"/>
    <cellStyle name="Uwaga 4 14 16" xfId="51692" xr:uid="{00000000-0005-0000-0000-00005BDF0000}"/>
    <cellStyle name="Uwaga 4 14 17" xfId="54873" xr:uid="{00000000-0005-0000-0000-00005CDF0000}"/>
    <cellStyle name="Uwaga 4 14 18" xfId="56927" xr:uid="{00000000-0005-0000-0000-00005DDF0000}"/>
    <cellStyle name="Uwaga 4 14 19" xfId="60164" xr:uid="{00000000-0005-0000-0000-00005EDF0000}"/>
    <cellStyle name="Uwaga 4 14 2" xfId="10745" xr:uid="{00000000-0005-0000-0000-00005FDF0000}"/>
    <cellStyle name="Uwaga 4 14 3" xfId="12787" xr:uid="{00000000-0005-0000-0000-000060DF0000}"/>
    <cellStyle name="Uwaga 4 14 4" xfId="6909" xr:uid="{00000000-0005-0000-0000-000061DF0000}"/>
    <cellStyle name="Uwaga 4 14 5" xfId="17436" xr:uid="{00000000-0005-0000-0000-000062DF0000}"/>
    <cellStyle name="Uwaga 4 14 6" xfId="20011" xr:uid="{00000000-0005-0000-0000-000063DF0000}"/>
    <cellStyle name="Uwaga 4 14 7" xfId="23321" xr:uid="{00000000-0005-0000-0000-000064DF0000}"/>
    <cellStyle name="Uwaga 4 14 8" xfId="26636" xr:uid="{00000000-0005-0000-0000-000065DF0000}"/>
    <cellStyle name="Uwaga 4 14 9" xfId="29870" xr:uid="{00000000-0005-0000-0000-000066DF0000}"/>
    <cellStyle name="Uwaga 4 15" xfId="3680" xr:uid="{00000000-0005-0000-0000-000067DF0000}"/>
    <cellStyle name="Uwaga 4 15 10" xfId="33324" xr:uid="{00000000-0005-0000-0000-000068DF0000}"/>
    <cellStyle name="Uwaga 4 15 11" xfId="35788" xr:uid="{00000000-0005-0000-0000-000069DF0000}"/>
    <cellStyle name="Uwaga 4 15 12" xfId="38982" xr:uid="{00000000-0005-0000-0000-00006ADF0000}"/>
    <cellStyle name="Uwaga 4 15 13" xfId="42183" xr:uid="{00000000-0005-0000-0000-00006BDF0000}"/>
    <cellStyle name="Uwaga 4 15 14" xfId="45368" xr:uid="{00000000-0005-0000-0000-00006CDF0000}"/>
    <cellStyle name="Uwaga 4 15 15" xfId="48658" xr:uid="{00000000-0005-0000-0000-00006DDF0000}"/>
    <cellStyle name="Uwaga 4 15 16" xfId="51829" xr:uid="{00000000-0005-0000-0000-00006EDF0000}"/>
    <cellStyle name="Uwaga 4 15 17" xfId="55009" xr:uid="{00000000-0005-0000-0000-00006FDF0000}"/>
    <cellStyle name="Uwaga 4 15 18" xfId="57063" xr:uid="{00000000-0005-0000-0000-000070DF0000}"/>
    <cellStyle name="Uwaga 4 15 19" xfId="60300" xr:uid="{00000000-0005-0000-0000-000071DF0000}"/>
    <cellStyle name="Uwaga 4 15 2" xfId="10882" xr:uid="{00000000-0005-0000-0000-000072DF0000}"/>
    <cellStyle name="Uwaga 4 15 3" xfId="12924" xr:uid="{00000000-0005-0000-0000-000073DF0000}"/>
    <cellStyle name="Uwaga 4 15 4" xfId="7046" xr:uid="{00000000-0005-0000-0000-000074DF0000}"/>
    <cellStyle name="Uwaga 4 15 5" xfId="17573" xr:uid="{00000000-0005-0000-0000-000075DF0000}"/>
    <cellStyle name="Uwaga 4 15 6" xfId="20148" xr:uid="{00000000-0005-0000-0000-000076DF0000}"/>
    <cellStyle name="Uwaga 4 15 7" xfId="23458" xr:uid="{00000000-0005-0000-0000-000077DF0000}"/>
    <cellStyle name="Uwaga 4 15 8" xfId="26773" xr:uid="{00000000-0005-0000-0000-000078DF0000}"/>
    <cellStyle name="Uwaga 4 15 9" xfId="30007" xr:uid="{00000000-0005-0000-0000-000079DF0000}"/>
    <cellStyle name="Uwaga 4 16" xfId="2052" xr:uid="{00000000-0005-0000-0000-00007ADF0000}"/>
    <cellStyle name="Uwaga 4 16 10" xfId="31700" xr:uid="{00000000-0005-0000-0000-00007BDF0000}"/>
    <cellStyle name="Uwaga 4 16 11" xfId="18496" xr:uid="{00000000-0005-0000-0000-00007CDF0000}"/>
    <cellStyle name="Uwaga 4 16 12" xfId="37354" xr:uid="{00000000-0005-0000-0000-00007DDF0000}"/>
    <cellStyle name="Uwaga 4 16 13" xfId="40577" xr:uid="{00000000-0005-0000-0000-00007EDF0000}"/>
    <cellStyle name="Uwaga 4 16 14" xfId="43740" xr:uid="{00000000-0005-0000-0000-00007FDF0000}"/>
    <cellStyle name="Uwaga 4 16 15" xfId="47052" xr:uid="{00000000-0005-0000-0000-000080DF0000}"/>
    <cellStyle name="Uwaga 4 16 16" xfId="50206" xr:uid="{00000000-0005-0000-0000-000081DF0000}"/>
    <cellStyle name="Uwaga 4 16 17" xfId="53417" xr:uid="{00000000-0005-0000-0000-000082DF0000}"/>
    <cellStyle name="Uwaga 4 16 18" xfId="14877" xr:uid="{00000000-0005-0000-0000-000083DF0000}"/>
    <cellStyle name="Uwaga 4 16 19" xfId="58704" xr:uid="{00000000-0005-0000-0000-000084DF0000}"/>
    <cellStyle name="Uwaga 4 16 2" xfId="9258" xr:uid="{00000000-0005-0000-0000-000085DF0000}"/>
    <cellStyle name="Uwaga 4 16 3" xfId="8128" xr:uid="{00000000-0005-0000-0000-000086DF0000}"/>
    <cellStyle name="Uwaga 4 16 4" xfId="5429" xr:uid="{00000000-0005-0000-0000-000087DF0000}"/>
    <cellStyle name="Uwaga 4 16 5" xfId="15947" xr:uid="{00000000-0005-0000-0000-000088DF0000}"/>
    <cellStyle name="Uwaga 4 16 6" xfId="14149" xr:uid="{00000000-0005-0000-0000-000089DF0000}"/>
    <cellStyle name="Uwaga 4 16 7" xfId="21830" xr:uid="{00000000-0005-0000-0000-00008ADF0000}"/>
    <cellStyle name="Uwaga 4 16 8" xfId="25152" xr:uid="{00000000-0005-0000-0000-00008BDF0000}"/>
    <cellStyle name="Uwaga 4 16 9" xfId="28379" xr:uid="{00000000-0005-0000-0000-00008CDF0000}"/>
    <cellStyle name="Uwaga 4 17" xfId="3815" xr:uid="{00000000-0005-0000-0000-00008DDF0000}"/>
    <cellStyle name="Uwaga 4 17 10" xfId="33459" xr:uid="{00000000-0005-0000-0000-00008EDF0000}"/>
    <cellStyle name="Uwaga 4 17 11" xfId="35922" xr:uid="{00000000-0005-0000-0000-00008FDF0000}"/>
    <cellStyle name="Uwaga 4 17 12" xfId="39117" xr:uid="{00000000-0005-0000-0000-000090DF0000}"/>
    <cellStyle name="Uwaga 4 17 13" xfId="42317" xr:uid="{00000000-0005-0000-0000-000091DF0000}"/>
    <cellStyle name="Uwaga 4 17 14" xfId="45503" xr:uid="{00000000-0005-0000-0000-000092DF0000}"/>
    <cellStyle name="Uwaga 4 17 15" xfId="48792" xr:uid="{00000000-0005-0000-0000-000093DF0000}"/>
    <cellStyle name="Uwaga 4 17 16" xfId="51964" xr:uid="{00000000-0005-0000-0000-000094DF0000}"/>
    <cellStyle name="Uwaga 4 17 17" xfId="55142" xr:uid="{00000000-0005-0000-0000-000095DF0000}"/>
    <cellStyle name="Uwaga 4 17 18" xfId="57196" xr:uid="{00000000-0005-0000-0000-000096DF0000}"/>
    <cellStyle name="Uwaga 4 17 19" xfId="60433" xr:uid="{00000000-0005-0000-0000-000097DF0000}"/>
    <cellStyle name="Uwaga 4 17 2" xfId="11017" xr:uid="{00000000-0005-0000-0000-000098DF0000}"/>
    <cellStyle name="Uwaga 4 17 3" xfId="13059" xr:uid="{00000000-0005-0000-0000-000099DF0000}"/>
    <cellStyle name="Uwaga 4 17 4" xfId="7176" xr:uid="{00000000-0005-0000-0000-00009ADF0000}"/>
    <cellStyle name="Uwaga 4 17 5" xfId="17708" xr:uid="{00000000-0005-0000-0000-00009BDF0000}"/>
    <cellStyle name="Uwaga 4 17 6" xfId="20283" xr:uid="{00000000-0005-0000-0000-00009CDF0000}"/>
    <cellStyle name="Uwaga 4 17 7" xfId="23593" xr:uid="{00000000-0005-0000-0000-00009DDF0000}"/>
    <cellStyle name="Uwaga 4 17 8" xfId="26908" xr:uid="{00000000-0005-0000-0000-00009EDF0000}"/>
    <cellStyle name="Uwaga 4 17 9" xfId="30142" xr:uid="{00000000-0005-0000-0000-00009FDF0000}"/>
    <cellStyle name="Uwaga 4 18" xfId="3938" xr:uid="{00000000-0005-0000-0000-0000A0DF0000}"/>
    <cellStyle name="Uwaga 4 18 10" xfId="33582" xr:uid="{00000000-0005-0000-0000-0000A1DF0000}"/>
    <cellStyle name="Uwaga 4 18 11" xfId="36045" xr:uid="{00000000-0005-0000-0000-0000A2DF0000}"/>
    <cellStyle name="Uwaga 4 18 12" xfId="39240" xr:uid="{00000000-0005-0000-0000-0000A3DF0000}"/>
    <cellStyle name="Uwaga 4 18 13" xfId="42440" xr:uid="{00000000-0005-0000-0000-0000A4DF0000}"/>
    <cellStyle name="Uwaga 4 18 14" xfId="45626" xr:uid="{00000000-0005-0000-0000-0000A5DF0000}"/>
    <cellStyle name="Uwaga 4 18 15" xfId="48915" xr:uid="{00000000-0005-0000-0000-0000A6DF0000}"/>
    <cellStyle name="Uwaga 4 18 16" xfId="52087" xr:uid="{00000000-0005-0000-0000-0000A7DF0000}"/>
    <cellStyle name="Uwaga 4 18 17" xfId="55264" xr:uid="{00000000-0005-0000-0000-0000A8DF0000}"/>
    <cellStyle name="Uwaga 4 18 18" xfId="57318" xr:uid="{00000000-0005-0000-0000-0000A9DF0000}"/>
    <cellStyle name="Uwaga 4 18 19" xfId="60555" xr:uid="{00000000-0005-0000-0000-0000AADF0000}"/>
    <cellStyle name="Uwaga 4 18 2" xfId="11140" xr:uid="{00000000-0005-0000-0000-0000ABDF0000}"/>
    <cellStyle name="Uwaga 4 18 3" xfId="13182" xr:uid="{00000000-0005-0000-0000-0000ACDF0000}"/>
    <cellStyle name="Uwaga 4 18 4" xfId="7298" xr:uid="{00000000-0005-0000-0000-0000ADDF0000}"/>
    <cellStyle name="Uwaga 4 18 5" xfId="17831" xr:uid="{00000000-0005-0000-0000-0000AEDF0000}"/>
    <cellStyle name="Uwaga 4 18 6" xfId="20406" xr:uid="{00000000-0005-0000-0000-0000AFDF0000}"/>
    <cellStyle name="Uwaga 4 18 7" xfId="23716" xr:uid="{00000000-0005-0000-0000-0000B0DF0000}"/>
    <cellStyle name="Uwaga 4 18 8" xfId="27031" xr:uid="{00000000-0005-0000-0000-0000B1DF0000}"/>
    <cellStyle name="Uwaga 4 18 9" xfId="30265" xr:uid="{00000000-0005-0000-0000-0000B2DF0000}"/>
    <cellStyle name="Uwaga 4 19" xfId="3492" xr:uid="{00000000-0005-0000-0000-0000B3DF0000}"/>
    <cellStyle name="Uwaga 4 19 10" xfId="33136" xr:uid="{00000000-0005-0000-0000-0000B4DF0000}"/>
    <cellStyle name="Uwaga 4 19 11" xfId="35602" xr:uid="{00000000-0005-0000-0000-0000B5DF0000}"/>
    <cellStyle name="Uwaga 4 19 12" xfId="38794" xr:uid="{00000000-0005-0000-0000-0000B6DF0000}"/>
    <cellStyle name="Uwaga 4 19 13" xfId="41997" xr:uid="{00000000-0005-0000-0000-0000B7DF0000}"/>
    <cellStyle name="Uwaga 4 19 14" xfId="45180" xr:uid="{00000000-0005-0000-0000-0000B8DF0000}"/>
    <cellStyle name="Uwaga 4 19 15" xfId="48472" xr:uid="{00000000-0005-0000-0000-0000B9DF0000}"/>
    <cellStyle name="Uwaga 4 19 16" xfId="51642" xr:uid="{00000000-0005-0000-0000-0000BADF0000}"/>
    <cellStyle name="Uwaga 4 19 17" xfId="54825" xr:uid="{00000000-0005-0000-0000-0000BBDF0000}"/>
    <cellStyle name="Uwaga 4 19 18" xfId="56879" xr:uid="{00000000-0005-0000-0000-0000BCDF0000}"/>
    <cellStyle name="Uwaga 4 19 19" xfId="60116" xr:uid="{00000000-0005-0000-0000-0000BDDF0000}"/>
    <cellStyle name="Uwaga 4 19 2" xfId="10694" xr:uid="{00000000-0005-0000-0000-0000BEDF0000}"/>
    <cellStyle name="Uwaga 4 19 3" xfId="12736" xr:uid="{00000000-0005-0000-0000-0000BFDF0000}"/>
    <cellStyle name="Uwaga 4 19 4" xfId="6860" xr:uid="{00000000-0005-0000-0000-0000C0DF0000}"/>
    <cellStyle name="Uwaga 4 19 5" xfId="17385" xr:uid="{00000000-0005-0000-0000-0000C1DF0000}"/>
    <cellStyle name="Uwaga 4 19 6" xfId="19960" xr:uid="{00000000-0005-0000-0000-0000C2DF0000}"/>
    <cellStyle name="Uwaga 4 19 7" xfId="23270" xr:uid="{00000000-0005-0000-0000-0000C3DF0000}"/>
    <cellStyle name="Uwaga 4 19 8" xfId="26585" xr:uid="{00000000-0005-0000-0000-0000C4DF0000}"/>
    <cellStyle name="Uwaga 4 19 9" xfId="29819" xr:uid="{00000000-0005-0000-0000-0000C5DF0000}"/>
    <cellStyle name="Uwaga 4 2" xfId="1477" xr:uid="{00000000-0005-0000-0000-0000C6DF0000}"/>
    <cellStyle name="Uwaga 4 2 10" xfId="3451" xr:uid="{00000000-0005-0000-0000-0000C7DF0000}"/>
    <cellStyle name="Uwaga 4 2 10 10" xfId="33095" xr:uid="{00000000-0005-0000-0000-0000C8DF0000}"/>
    <cellStyle name="Uwaga 4 2 10 11" xfId="35562" xr:uid="{00000000-0005-0000-0000-0000C9DF0000}"/>
    <cellStyle name="Uwaga 4 2 10 12" xfId="38753" xr:uid="{00000000-0005-0000-0000-0000CADF0000}"/>
    <cellStyle name="Uwaga 4 2 10 13" xfId="41957" xr:uid="{00000000-0005-0000-0000-0000CBDF0000}"/>
    <cellStyle name="Uwaga 4 2 10 14" xfId="45139" xr:uid="{00000000-0005-0000-0000-0000CCDF0000}"/>
    <cellStyle name="Uwaga 4 2 10 15" xfId="48432" xr:uid="{00000000-0005-0000-0000-0000CDDF0000}"/>
    <cellStyle name="Uwaga 4 2 10 16" xfId="51601" xr:uid="{00000000-0005-0000-0000-0000CEDF0000}"/>
    <cellStyle name="Uwaga 4 2 10 17" xfId="54785" xr:uid="{00000000-0005-0000-0000-0000CFDF0000}"/>
    <cellStyle name="Uwaga 4 2 10 18" xfId="56839" xr:uid="{00000000-0005-0000-0000-0000D0DF0000}"/>
    <cellStyle name="Uwaga 4 2 10 19" xfId="60076" xr:uid="{00000000-0005-0000-0000-0000D1DF0000}"/>
    <cellStyle name="Uwaga 4 2 10 2" xfId="10653" xr:uid="{00000000-0005-0000-0000-0000D2DF0000}"/>
    <cellStyle name="Uwaga 4 2 10 3" xfId="12695" xr:uid="{00000000-0005-0000-0000-0000D3DF0000}"/>
    <cellStyle name="Uwaga 4 2 10 4" xfId="6819" xr:uid="{00000000-0005-0000-0000-0000D4DF0000}"/>
    <cellStyle name="Uwaga 4 2 10 5" xfId="17344" xr:uid="{00000000-0005-0000-0000-0000D5DF0000}"/>
    <cellStyle name="Uwaga 4 2 10 6" xfId="19919" xr:uid="{00000000-0005-0000-0000-0000D6DF0000}"/>
    <cellStyle name="Uwaga 4 2 10 7" xfId="23229" xr:uid="{00000000-0005-0000-0000-0000D7DF0000}"/>
    <cellStyle name="Uwaga 4 2 10 8" xfId="26544" xr:uid="{00000000-0005-0000-0000-0000D8DF0000}"/>
    <cellStyle name="Uwaga 4 2 10 9" xfId="29778" xr:uid="{00000000-0005-0000-0000-0000D9DF0000}"/>
    <cellStyle name="Uwaga 4 2 11" xfId="3313" xr:uid="{00000000-0005-0000-0000-0000DADF0000}"/>
    <cellStyle name="Uwaga 4 2 11 10" xfId="32957" xr:uid="{00000000-0005-0000-0000-0000DBDF0000}"/>
    <cellStyle name="Uwaga 4 2 11 11" xfId="35425" xr:uid="{00000000-0005-0000-0000-0000DCDF0000}"/>
    <cellStyle name="Uwaga 4 2 11 12" xfId="38615" xr:uid="{00000000-0005-0000-0000-0000DDDF0000}"/>
    <cellStyle name="Uwaga 4 2 11 13" xfId="41820" xr:uid="{00000000-0005-0000-0000-0000DEDF0000}"/>
    <cellStyle name="Uwaga 4 2 11 14" xfId="45001" xr:uid="{00000000-0005-0000-0000-0000DFDF0000}"/>
    <cellStyle name="Uwaga 4 2 11 15" xfId="48295" xr:uid="{00000000-0005-0000-0000-0000E0DF0000}"/>
    <cellStyle name="Uwaga 4 2 11 16" xfId="51464" xr:uid="{00000000-0005-0000-0000-0000E1DF0000}"/>
    <cellStyle name="Uwaga 4 2 11 17" xfId="54649" xr:uid="{00000000-0005-0000-0000-0000E2DF0000}"/>
    <cellStyle name="Uwaga 4 2 11 18" xfId="56703" xr:uid="{00000000-0005-0000-0000-0000E3DF0000}"/>
    <cellStyle name="Uwaga 4 2 11 19" xfId="59940" xr:uid="{00000000-0005-0000-0000-0000E4DF0000}"/>
    <cellStyle name="Uwaga 4 2 11 2" xfId="10515" xr:uid="{00000000-0005-0000-0000-0000E5DF0000}"/>
    <cellStyle name="Uwaga 4 2 11 3" xfId="12557" xr:uid="{00000000-0005-0000-0000-0000E6DF0000}"/>
    <cellStyle name="Uwaga 4 2 11 4" xfId="6681" xr:uid="{00000000-0005-0000-0000-0000E7DF0000}"/>
    <cellStyle name="Uwaga 4 2 11 5" xfId="17206" xr:uid="{00000000-0005-0000-0000-0000E8DF0000}"/>
    <cellStyle name="Uwaga 4 2 11 6" xfId="19781" xr:uid="{00000000-0005-0000-0000-0000E9DF0000}"/>
    <cellStyle name="Uwaga 4 2 11 7" xfId="23091" xr:uid="{00000000-0005-0000-0000-0000EADF0000}"/>
    <cellStyle name="Uwaga 4 2 11 8" xfId="26406" xr:uid="{00000000-0005-0000-0000-0000EBDF0000}"/>
    <cellStyle name="Uwaga 4 2 11 9" xfId="29640" xr:uid="{00000000-0005-0000-0000-0000ECDF0000}"/>
    <cellStyle name="Uwaga 4 2 12" xfId="3260" xr:uid="{00000000-0005-0000-0000-0000EDDF0000}"/>
    <cellStyle name="Uwaga 4 2 12 10" xfId="32904" xr:uid="{00000000-0005-0000-0000-0000EEDF0000}"/>
    <cellStyle name="Uwaga 4 2 12 11" xfId="35372" xr:uid="{00000000-0005-0000-0000-0000EFDF0000}"/>
    <cellStyle name="Uwaga 4 2 12 12" xfId="38562" xr:uid="{00000000-0005-0000-0000-0000F0DF0000}"/>
    <cellStyle name="Uwaga 4 2 12 13" xfId="41767" xr:uid="{00000000-0005-0000-0000-0000F1DF0000}"/>
    <cellStyle name="Uwaga 4 2 12 14" xfId="44948" xr:uid="{00000000-0005-0000-0000-0000F2DF0000}"/>
    <cellStyle name="Uwaga 4 2 12 15" xfId="48242" xr:uid="{00000000-0005-0000-0000-0000F3DF0000}"/>
    <cellStyle name="Uwaga 4 2 12 16" xfId="51411" xr:uid="{00000000-0005-0000-0000-0000F4DF0000}"/>
    <cellStyle name="Uwaga 4 2 12 17" xfId="54596" xr:uid="{00000000-0005-0000-0000-0000F5DF0000}"/>
    <cellStyle name="Uwaga 4 2 12 18" xfId="56650" xr:uid="{00000000-0005-0000-0000-0000F6DF0000}"/>
    <cellStyle name="Uwaga 4 2 12 19" xfId="59887" xr:uid="{00000000-0005-0000-0000-0000F7DF0000}"/>
    <cellStyle name="Uwaga 4 2 12 2" xfId="10462" xr:uid="{00000000-0005-0000-0000-0000F8DF0000}"/>
    <cellStyle name="Uwaga 4 2 12 3" xfId="12504" xr:uid="{00000000-0005-0000-0000-0000F9DF0000}"/>
    <cellStyle name="Uwaga 4 2 12 4" xfId="6628" xr:uid="{00000000-0005-0000-0000-0000FADF0000}"/>
    <cellStyle name="Uwaga 4 2 12 5" xfId="17153" xr:uid="{00000000-0005-0000-0000-0000FBDF0000}"/>
    <cellStyle name="Uwaga 4 2 12 6" xfId="19728" xr:uid="{00000000-0005-0000-0000-0000FCDF0000}"/>
    <cellStyle name="Uwaga 4 2 12 7" xfId="23038" xr:uid="{00000000-0005-0000-0000-0000FDDF0000}"/>
    <cellStyle name="Uwaga 4 2 12 8" xfId="26353" xr:uid="{00000000-0005-0000-0000-0000FEDF0000}"/>
    <cellStyle name="Uwaga 4 2 12 9" xfId="29587" xr:uid="{00000000-0005-0000-0000-0000FFDF0000}"/>
    <cellStyle name="Uwaga 4 2 13" xfId="3586" xr:uid="{00000000-0005-0000-0000-000000E00000}"/>
    <cellStyle name="Uwaga 4 2 13 10" xfId="33230" xr:uid="{00000000-0005-0000-0000-000001E00000}"/>
    <cellStyle name="Uwaga 4 2 13 11" xfId="35694" xr:uid="{00000000-0005-0000-0000-000002E00000}"/>
    <cellStyle name="Uwaga 4 2 13 12" xfId="38888" xr:uid="{00000000-0005-0000-0000-000003E00000}"/>
    <cellStyle name="Uwaga 4 2 13 13" xfId="42089" xr:uid="{00000000-0005-0000-0000-000004E00000}"/>
    <cellStyle name="Uwaga 4 2 13 14" xfId="45274" xr:uid="{00000000-0005-0000-0000-000005E00000}"/>
    <cellStyle name="Uwaga 4 2 13 15" xfId="48564" xr:uid="{00000000-0005-0000-0000-000006E00000}"/>
    <cellStyle name="Uwaga 4 2 13 16" xfId="51735" xr:uid="{00000000-0005-0000-0000-000007E00000}"/>
    <cellStyle name="Uwaga 4 2 13 17" xfId="54915" xr:uid="{00000000-0005-0000-0000-000008E00000}"/>
    <cellStyle name="Uwaga 4 2 13 18" xfId="56969" xr:uid="{00000000-0005-0000-0000-000009E00000}"/>
    <cellStyle name="Uwaga 4 2 13 19" xfId="60206" xr:uid="{00000000-0005-0000-0000-00000AE00000}"/>
    <cellStyle name="Uwaga 4 2 13 2" xfId="10788" xr:uid="{00000000-0005-0000-0000-00000BE00000}"/>
    <cellStyle name="Uwaga 4 2 13 3" xfId="12830" xr:uid="{00000000-0005-0000-0000-00000CE00000}"/>
    <cellStyle name="Uwaga 4 2 13 4" xfId="6952" xr:uid="{00000000-0005-0000-0000-00000DE00000}"/>
    <cellStyle name="Uwaga 4 2 13 5" xfId="17479" xr:uid="{00000000-0005-0000-0000-00000EE00000}"/>
    <cellStyle name="Uwaga 4 2 13 6" xfId="20054" xr:uid="{00000000-0005-0000-0000-00000FE00000}"/>
    <cellStyle name="Uwaga 4 2 13 7" xfId="23364" xr:uid="{00000000-0005-0000-0000-000010E00000}"/>
    <cellStyle name="Uwaga 4 2 13 8" xfId="26679" xr:uid="{00000000-0005-0000-0000-000011E00000}"/>
    <cellStyle name="Uwaga 4 2 13 9" xfId="29913" xr:uid="{00000000-0005-0000-0000-000012E00000}"/>
    <cellStyle name="Uwaga 4 2 14" xfId="3757" xr:uid="{00000000-0005-0000-0000-000013E00000}"/>
    <cellStyle name="Uwaga 4 2 14 10" xfId="33401" xr:uid="{00000000-0005-0000-0000-000014E00000}"/>
    <cellStyle name="Uwaga 4 2 14 11" xfId="35865" xr:uid="{00000000-0005-0000-0000-000015E00000}"/>
    <cellStyle name="Uwaga 4 2 14 12" xfId="39059" xr:uid="{00000000-0005-0000-0000-000016E00000}"/>
    <cellStyle name="Uwaga 4 2 14 13" xfId="42260" xr:uid="{00000000-0005-0000-0000-000017E00000}"/>
    <cellStyle name="Uwaga 4 2 14 14" xfId="45445" xr:uid="{00000000-0005-0000-0000-000018E00000}"/>
    <cellStyle name="Uwaga 4 2 14 15" xfId="48735" xr:uid="{00000000-0005-0000-0000-000019E00000}"/>
    <cellStyle name="Uwaga 4 2 14 16" xfId="51906" xr:uid="{00000000-0005-0000-0000-00001AE00000}"/>
    <cellStyle name="Uwaga 4 2 14 17" xfId="55085" xr:uid="{00000000-0005-0000-0000-00001BE00000}"/>
    <cellStyle name="Uwaga 4 2 14 18" xfId="57139" xr:uid="{00000000-0005-0000-0000-00001CE00000}"/>
    <cellStyle name="Uwaga 4 2 14 19" xfId="60376" xr:uid="{00000000-0005-0000-0000-00001DE00000}"/>
    <cellStyle name="Uwaga 4 2 14 2" xfId="10959" xr:uid="{00000000-0005-0000-0000-00001EE00000}"/>
    <cellStyle name="Uwaga 4 2 14 3" xfId="13001" xr:uid="{00000000-0005-0000-0000-00001FE00000}"/>
    <cellStyle name="Uwaga 4 2 14 4" xfId="7123" xr:uid="{00000000-0005-0000-0000-000020E00000}"/>
    <cellStyle name="Uwaga 4 2 14 5" xfId="17650" xr:uid="{00000000-0005-0000-0000-000021E00000}"/>
    <cellStyle name="Uwaga 4 2 14 6" xfId="20225" xr:uid="{00000000-0005-0000-0000-000022E00000}"/>
    <cellStyle name="Uwaga 4 2 14 7" xfId="23535" xr:uid="{00000000-0005-0000-0000-000023E00000}"/>
    <cellStyle name="Uwaga 4 2 14 8" xfId="26850" xr:uid="{00000000-0005-0000-0000-000024E00000}"/>
    <cellStyle name="Uwaga 4 2 14 9" xfId="30084" xr:uid="{00000000-0005-0000-0000-000025E00000}"/>
    <cellStyle name="Uwaga 4 2 15" xfId="2017" xr:uid="{00000000-0005-0000-0000-000026E00000}"/>
    <cellStyle name="Uwaga 4 2 15 10" xfId="31665" xr:uid="{00000000-0005-0000-0000-000027E00000}"/>
    <cellStyle name="Uwaga 4 2 15 11" xfId="18058" xr:uid="{00000000-0005-0000-0000-000028E00000}"/>
    <cellStyle name="Uwaga 4 2 15 12" xfId="37319" xr:uid="{00000000-0005-0000-0000-000029E00000}"/>
    <cellStyle name="Uwaga 4 2 15 13" xfId="40542" xr:uid="{00000000-0005-0000-0000-00002AE00000}"/>
    <cellStyle name="Uwaga 4 2 15 14" xfId="43705" xr:uid="{00000000-0005-0000-0000-00002BE00000}"/>
    <cellStyle name="Uwaga 4 2 15 15" xfId="47017" xr:uid="{00000000-0005-0000-0000-00002CE00000}"/>
    <cellStyle name="Uwaga 4 2 15 16" xfId="50171" xr:uid="{00000000-0005-0000-0000-00002DE00000}"/>
    <cellStyle name="Uwaga 4 2 15 17" xfId="53383" xr:uid="{00000000-0005-0000-0000-00002EE00000}"/>
    <cellStyle name="Uwaga 4 2 15 18" xfId="33903" xr:uid="{00000000-0005-0000-0000-00002FE00000}"/>
    <cellStyle name="Uwaga 4 2 15 19" xfId="58670" xr:uid="{00000000-0005-0000-0000-000030E00000}"/>
    <cellStyle name="Uwaga 4 2 15 2" xfId="9223" xr:uid="{00000000-0005-0000-0000-000031E00000}"/>
    <cellStyle name="Uwaga 4 2 15 3" xfId="8163" xr:uid="{00000000-0005-0000-0000-000032E00000}"/>
    <cellStyle name="Uwaga 4 2 15 4" xfId="5394" xr:uid="{00000000-0005-0000-0000-000033E00000}"/>
    <cellStyle name="Uwaga 4 2 15 5" xfId="15912" xr:uid="{00000000-0005-0000-0000-000034E00000}"/>
    <cellStyle name="Uwaga 4 2 15 6" xfId="14184" xr:uid="{00000000-0005-0000-0000-000035E00000}"/>
    <cellStyle name="Uwaga 4 2 15 7" xfId="21795" xr:uid="{00000000-0005-0000-0000-000036E00000}"/>
    <cellStyle name="Uwaga 4 2 15 8" xfId="25117" xr:uid="{00000000-0005-0000-0000-000037E00000}"/>
    <cellStyle name="Uwaga 4 2 15 9" xfId="28344" xr:uid="{00000000-0005-0000-0000-000038E00000}"/>
    <cellStyle name="Uwaga 4 2 16" xfId="3881" xr:uid="{00000000-0005-0000-0000-000039E00000}"/>
    <cellStyle name="Uwaga 4 2 16 10" xfId="33525" xr:uid="{00000000-0005-0000-0000-00003AE00000}"/>
    <cellStyle name="Uwaga 4 2 16 11" xfId="35988" xr:uid="{00000000-0005-0000-0000-00003BE00000}"/>
    <cellStyle name="Uwaga 4 2 16 12" xfId="39183" xr:uid="{00000000-0005-0000-0000-00003CE00000}"/>
    <cellStyle name="Uwaga 4 2 16 13" xfId="42383" xr:uid="{00000000-0005-0000-0000-00003DE00000}"/>
    <cellStyle name="Uwaga 4 2 16 14" xfId="45569" xr:uid="{00000000-0005-0000-0000-00003EE00000}"/>
    <cellStyle name="Uwaga 4 2 16 15" xfId="48858" xr:uid="{00000000-0005-0000-0000-00003FE00000}"/>
    <cellStyle name="Uwaga 4 2 16 16" xfId="52030" xr:uid="{00000000-0005-0000-0000-000040E00000}"/>
    <cellStyle name="Uwaga 4 2 16 17" xfId="55207" xr:uid="{00000000-0005-0000-0000-000041E00000}"/>
    <cellStyle name="Uwaga 4 2 16 18" xfId="57261" xr:uid="{00000000-0005-0000-0000-000042E00000}"/>
    <cellStyle name="Uwaga 4 2 16 19" xfId="60498" xr:uid="{00000000-0005-0000-0000-000043E00000}"/>
    <cellStyle name="Uwaga 4 2 16 2" xfId="11083" xr:uid="{00000000-0005-0000-0000-000044E00000}"/>
    <cellStyle name="Uwaga 4 2 16 3" xfId="13125" xr:uid="{00000000-0005-0000-0000-000045E00000}"/>
    <cellStyle name="Uwaga 4 2 16 4" xfId="7242" xr:uid="{00000000-0005-0000-0000-000046E00000}"/>
    <cellStyle name="Uwaga 4 2 16 5" xfId="17774" xr:uid="{00000000-0005-0000-0000-000047E00000}"/>
    <cellStyle name="Uwaga 4 2 16 6" xfId="20349" xr:uid="{00000000-0005-0000-0000-000048E00000}"/>
    <cellStyle name="Uwaga 4 2 16 7" xfId="23659" xr:uid="{00000000-0005-0000-0000-000049E00000}"/>
    <cellStyle name="Uwaga 4 2 16 8" xfId="26974" xr:uid="{00000000-0005-0000-0000-00004AE00000}"/>
    <cellStyle name="Uwaga 4 2 16 9" xfId="30208" xr:uid="{00000000-0005-0000-0000-00004BE00000}"/>
    <cellStyle name="Uwaga 4 2 17" xfId="4014" xr:uid="{00000000-0005-0000-0000-00004CE00000}"/>
    <cellStyle name="Uwaga 4 2 17 10" xfId="33658" xr:uid="{00000000-0005-0000-0000-00004DE00000}"/>
    <cellStyle name="Uwaga 4 2 17 11" xfId="36121" xr:uid="{00000000-0005-0000-0000-00004EE00000}"/>
    <cellStyle name="Uwaga 4 2 17 12" xfId="39316" xr:uid="{00000000-0005-0000-0000-00004FE00000}"/>
    <cellStyle name="Uwaga 4 2 17 13" xfId="42516" xr:uid="{00000000-0005-0000-0000-000050E00000}"/>
    <cellStyle name="Uwaga 4 2 17 14" xfId="45702" xr:uid="{00000000-0005-0000-0000-000051E00000}"/>
    <cellStyle name="Uwaga 4 2 17 15" xfId="48991" xr:uid="{00000000-0005-0000-0000-000052E00000}"/>
    <cellStyle name="Uwaga 4 2 17 16" xfId="52163" xr:uid="{00000000-0005-0000-0000-000053E00000}"/>
    <cellStyle name="Uwaga 4 2 17 17" xfId="55339" xr:uid="{00000000-0005-0000-0000-000054E00000}"/>
    <cellStyle name="Uwaga 4 2 17 18" xfId="57393" xr:uid="{00000000-0005-0000-0000-000055E00000}"/>
    <cellStyle name="Uwaga 4 2 17 19" xfId="60630" xr:uid="{00000000-0005-0000-0000-000056E00000}"/>
    <cellStyle name="Uwaga 4 2 17 2" xfId="11216" xr:uid="{00000000-0005-0000-0000-000057E00000}"/>
    <cellStyle name="Uwaga 4 2 17 3" xfId="13258" xr:uid="{00000000-0005-0000-0000-000058E00000}"/>
    <cellStyle name="Uwaga 4 2 17 4" xfId="7374" xr:uid="{00000000-0005-0000-0000-000059E00000}"/>
    <cellStyle name="Uwaga 4 2 17 5" xfId="17907" xr:uid="{00000000-0005-0000-0000-00005AE00000}"/>
    <cellStyle name="Uwaga 4 2 17 6" xfId="20482" xr:uid="{00000000-0005-0000-0000-00005BE00000}"/>
    <cellStyle name="Uwaga 4 2 17 7" xfId="23792" xr:uid="{00000000-0005-0000-0000-00005CE00000}"/>
    <cellStyle name="Uwaga 4 2 17 8" xfId="27107" xr:uid="{00000000-0005-0000-0000-00005DE00000}"/>
    <cellStyle name="Uwaga 4 2 17 9" xfId="30341" xr:uid="{00000000-0005-0000-0000-00005EE00000}"/>
    <cellStyle name="Uwaga 4 2 18" xfId="2117" xr:uid="{00000000-0005-0000-0000-00005FE00000}"/>
    <cellStyle name="Uwaga 4 2 18 10" xfId="31765" xr:uid="{00000000-0005-0000-0000-000060E00000}"/>
    <cellStyle name="Uwaga 4 2 18 11" xfId="18389" xr:uid="{00000000-0005-0000-0000-000061E00000}"/>
    <cellStyle name="Uwaga 4 2 18 12" xfId="37419" xr:uid="{00000000-0005-0000-0000-000062E00000}"/>
    <cellStyle name="Uwaga 4 2 18 13" xfId="40640" xr:uid="{00000000-0005-0000-0000-000063E00000}"/>
    <cellStyle name="Uwaga 4 2 18 14" xfId="43805" xr:uid="{00000000-0005-0000-0000-000064E00000}"/>
    <cellStyle name="Uwaga 4 2 18 15" xfId="47115" xr:uid="{00000000-0005-0000-0000-000065E00000}"/>
    <cellStyle name="Uwaga 4 2 18 16" xfId="50271" xr:uid="{00000000-0005-0000-0000-000066E00000}"/>
    <cellStyle name="Uwaga 4 2 18 17" xfId="53480" xr:uid="{00000000-0005-0000-0000-000067E00000}"/>
    <cellStyle name="Uwaga 4 2 18 18" xfId="21298" xr:uid="{00000000-0005-0000-0000-000068E00000}"/>
    <cellStyle name="Uwaga 4 2 18 19" xfId="58767" xr:uid="{00000000-0005-0000-0000-000069E00000}"/>
    <cellStyle name="Uwaga 4 2 18 2" xfId="9323" xr:uid="{00000000-0005-0000-0000-00006AE00000}"/>
    <cellStyle name="Uwaga 4 2 18 3" xfId="8063" xr:uid="{00000000-0005-0000-0000-00006BE00000}"/>
    <cellStyle name="Uwaga 4 2 18 4" xfId="5494" xr:uid="{00000000-0005-0000-0000-00006CE00000}"/>
    <cellStyle name="Uwaga 4 2 18 5" xfId="16012" xr:uid="{00000000-0005-0000-0000-00006DE00000}"/>
    <cellStyle name="Uwaga 4 2 18 6" xfId="14084" xr:uid="{00000000-0005-0000-0000-00006EE00000}"/>
    <cellStyle name="Uwaga 4 2 18 7" xfId="21895" xr:uid="{00000000-0005-0000-0000-00006FE00000}"/>
    <cellStyle name="Uwaga 4 2 18 8" xfId="25216" xr:uid="{00000000-0005-0000-0000-000070E00000}"/>
    <cellStyle name="Uwaga 4 2 18 9" xfId="28444" xr:uid="{00000000-0005-0000-0000-000071E00000}"/>
    <cellStyle name="Uwaga 4 2 19" xfId="2045" xr:uid="{00000000-0005-0000-0000-000072E00000}"/>
    <cellStyle name="Uwaga 4 2 19 10" xfId="31693" xr:uid="{00000000-0005-0000-0000-000073E00000}"/>
    <cellStyle name="Uwaga 4 2 19 11" xfId="18066" xr:uid="{00000000-0005-0000-0000-000074E00000}"/>
    <cellStyle name="Uwaga 4 2 19 12" xfId="37347" xr:uid="{00000000-0005-0000-0000-000075E00000}"/>
    <cellStyle name="Uwaga 4 2 19 13" xfId="40570" xr:uid="{00000000-0005-0000-0000-000076E00000}"/>
    <cellStyle name="Uwaga 4 2 19 14" xfId="43733" xr:uid="{00000000-0005-0000-0000-000077E00000}"/>
    <cellStyle name="Uwaga 4 2 19 15" xfId="47045" xr:uid="{00000000-0005-0000-0000-000078E00000}"/>
    <cellStyle name="Uwaga 4 2 19 16" xfId="50199" xr:uid="{00000000-0005-0000-0000-000079E00000}"/>
    <cellStyle name="Uwaga 4 2 19 17" xfId="53411" xr:uid="{00000000-0005-0000-0000-00007AE00000}"/>
    <cellStyle name="Uwaga 4 2 19 18" xfId="40127" xr:uid="{00000000-0005-0000-0000-00007BE00000}"/>
    <cellStyle name="Uwaga 4 2 19 19" xfId="58698" xr:uid="{00000000-0005-0000-0000-00007CE00000}"/>
    <cellStyle name="Uwaga 4 2 19 2" xfId="9251" xr:uid="{00000000-0005-0000-0000-00007DE00000}"/>
    <cellStyle name="Uwaga 4 2 19 3" xfId="8135" xr:uid="{00000000-0005-0000-0000-00007EE00000}"/>
    <cellStyle name="Uwaga 4 2 19 4" xfId="5422" xr:uid="{00000000-0005-0000-0000-00007FE00000}"/>
    <cellStyle name="Uwaga 4 2 19 5" xfId="15940" xr:uid="{00000000-0005-0000-0000-000080E00000}"/>
    <cellStyle name="Uwaga 4 2 19 6" xfId="14156" xr:uid="{00000000-0005-0000-0000-000081E00000}"/>
    <cellStyle name="Uwaga 4 2 19 7" xfId="21823" xr:uid="{00000000-0005-0000-0000-000082E00000}"/>
    <cellStyle name="Uwaga 4 2 19 8" xfId="25145" xr:uid="{00000000-0005-0000-0000-000083E00000}"/>
    <cellStyle name="Uwaga 4 2 19 9" xfId="28372" xr:uid="{00000000-0005-0000-0000-000084E00000}"/>
    <cellStyle name="Uwaga 4 2 2" xfId="2449" xr:uid="{00000000-0005-0000-0000-000085E00000}"/>
    <cellStyle name="Uwaga 4 2 2 10" xfId="32093" xr:uid="{00000000-0005-0000-0000-000086E00000}"/>
    <cellStyle name="Uwaga 4 2 2 11" xfId="34564" xr:uid="{00000000-0005-0000-0000-000087E00000}"/>
    <cellStyle name="Uwaga 4 2 2 12" xfId="37751" xr:uid="{00000000-0005-0000-0000-000088E00000}"/>
    <cellStyle name="Uwaga 4 2 2 13" xfId="40962" xr:uid="{00000000-0005-0000-0000-000089E00000}"/>
    <cellStyle name="Uwaga 4 2 2 14" xfId="44137" xr:uid="{00000000-0005-0000-0000-00008AE00000}"/>
    <cellStyle name="Uwaga 4 2 2 15" xfId="47437" xr:uid="{00000000-0005-0000-0000-00008BE00000}"/>
    <cellStyle name="Uwaga 4 2 2 16" xfId="50601" xr:uid="{00000000-0005-0000-0000-00008CE00000}"/>
    <cellStyle name="Uwaga 4 2 2 17" xfId="53798" xr:uid="{00000000-0005-0000-0000-00008DE00000}"/>
    <cellStyle name="Uwaga 4 2 2 18" xfId="55852" xr:uid="{00000000-0005-0000-0000-00008EE00000}"/>
    <cellStyle name="Uwaga 4 2 2 19" xfId="59089" xr:uid="{00000000-0005-0000-0000-00008FE00000}"/>
    <cellStyle name="Uwaga 4 2 2 2" xfId="9651" xr:uid="{00000000-0005-0000-0000-000090E00000}"/>
    <cellStyle name="Uwaga 4 2 2 3" xfId="11693" xr:uid="{00000000-0005-0000-0000-000091E00000}"/>
    <cellStyle name="Uwaga 4 2 2 4" xfId="5817" xr:uid="{00000000-0005-0000-0000-000092E00000}"/>
    <cellStyle name="Uwaga 4 2 2 5" xfId="16342" xr:uid="{00000000-0005-0000-0000-000093E00000}"/>
    <cellStyle name="Uwaga 4 2 2 6" xfId="18917" xr:uid="{00000000-0005-0000-0000-000094E00000}"/>
    <cellStyle name="Uwaga 4 2 2 7" xfId="22227" xr:uid="{00000000-0005-0000-0000-000095E00000}"/>
    <cellStyle name="Uwaga 4 2 2 8" xfId="25547" xr:uid="{00000000-0005-0000-0000-000096E00000}"/>
    <cellStyle name="Uwaga 4 2 2 9" xfId="28776" xr:uid="{00000000-0005-0000-0000-000097E00000}"/>
    <cellStyle name="Uwaga 4 2 20" xfId="4137" xr:uid="{00000000-0005-0000-0000-000098E00000}"/>
    <cellStyle name="Uwaga 4 2 20 10" xfId="36243" xr:uid="{00000000-0005-0000-0000-000099E00000}"/>
    <cellStyle name="Uwaga 4 2 20 11" xfId="39439" xr:uid="{00000000-0005-0000-0000-00009AE00000}"/>
    <cellStyle name="Uwaga 4 2 20 12" xfId="42638" xr:uid="{00000000-0005-0000-0000-00009BE00000}"/>
    <cellStyle name="Uwaga 4 2 20 13" xfId="45825" xr:uid="{00000000-0005-0000-0000-00009CE00000}"/>
    <cellStyle name="Uwaga 4 2 20 14" xfId="49113" xr:uid="{00000000-0005-0000-0000-00009DE00000}"/>
    <cellStyle name="Uwaga 4 2 20 15" xfId="52286" xr:uid="{00000000-0005-0000-0000-00009EE00000}"/>
    <cellStyle name="Uwaga 4 2 20 16" xfId="55460" xr:uid="{00000000-0005-0000-0000-00009FE00000}"/>
    <cellStyle name="Uwaga 4 2 20 17" xfId="57514" xr:uid="{00000000-0005-0000-0000-0000A0E00000}"/>
    <cellStyle name="Uwaga 4 2 20 18" xfId="60751" xr:uid="{00000000-0005-0000-0000-0000A1E00000}"/>
    <cellStyle name="Uwaga 4 2 20 2" xfId="11339" xr:uid="{00000000-0005-0000-0000-0000A2E00000}"/>
    <cellStyle name="Uwaga 4 2 20 3" xfId="13381" xr:uid="{00000000-0005-0000-0000-0000A3E00000}"/>
    <cellStyle name="Uwaga 4 2 20 4" xfId="18030" xr:uid="{00000000-0005-0000-0000-0000A4E00000}"/>
    <cellStyle name="Uwaga 4 2 20 5" xfId="20605" xr:uid="{00000000-0005-0000-0000-0000A5E00000}"/>
    <cellStyle name="Uwaga 4 2 20 6" xfId="23915" xr:uid="{00000000-0005-0000-0000-0000A6E00000}"/>
    <cellStyle name="Uwaga 4 2 20 7" xfId="27230" xr:uid="{00000000-0005-0000-0000-0000A7E00000}"/>
    <cellStyle name="Uwaga 4 2 20 8" xfId="30464" xr:uid="{00000000-0005-0000-0000-0000A8E00000}"/>
    <cellStyle name="Uwaga 4 2 20 9" xfId="33781" xr:uid="{00000000-0005-0000-0000-0000A9E00000}"/>
    <cellStyle name="Uwaga 4 2 3" xfId="2571" xr:uid="{00000000-0005-0000-0000-0000AAE00000}"/>
    <cellStyle name="Uwaga 4 2 3 10" xfId="32215" xr:uid="{00000000-0005-0000-0000-0000ABE00000}"/>
    <cellStyle name="Uwaga 4 2 3 11" xfId="34685" xr:uid="{00000000-0005-0000-0000-0000ACE00000}"/>
    <cellStyle name="Uwaga 4 2 3 12" xfId="37873" xr:uid="{00000000-0005-0000-0000-0000ADE00000}"/>
    <cellStyle name="Uwaga 4 2 3 13" xfId="41083" xr:uid="{00000000-0005-0000-0000-0000AEE00000}"/>
    <cellStyle name="Uwaga 4 2 3 14" xfId="44259" xr:uid="{00000000-0005-0000-0000-0000AFE00000}"/>
    <cellStyle name="Uwaga 4 2 3 15" xfId="47558" xr:uid="{00000000-0005-0000-0000-0000B0E00000}"/>
    <cellStyle name="Uwaga 4 2 3 16" xfId="50723" xr:uid="{00000000-0005-0000-0000-0000B1E00000}"/>
    <cellStyle name="Uwaga 4 2 3 17" xfId="53918" xr:uid="{00000000-0005-0000-0000-0000B2E00000}"/>
    <cellStyle name="Uwaga 4 2 3 18" xfId="55972" xr:uid="{00000000-0005-0000-0000-0000B3E00000}"/>
    <cellStyle name="Uwaga 4 2 3 19" xfId="59209" xr:uid="{00000000-0005-0000-0000-0000B4E00000}"/>
    <cellStyle name="Uwaga 4 2 3 2" xfId="9773" xr:uid="{00000000-0005-0000-0000-0000B5E00000}"/>
    <cellStyle name="Uwaga 4 2 3 3" xfId="11815" xr:uid="{00000000-0005-0000-0000-0000B6E00000}"/>
    <cellStyle name="Uwaga 4 2 3 4" xfId="5939" xr:uid="{00000000-0005-0000-0000-0000B7E00000}"/>
    <cellStyle name="Uwaga 4 2 3 5" xfId="16464" xr:uid="{00000000-0005-0000-0000-0000B8E00000}"/>
    <cellStyle name="Uwaga 4 2 3 6" xfId="19039" xr:uid="{00000000-0005-0000-0000-0000B9E00000}"/>
    <cellStyle name="Uwaga 4 2 3 7" xfId="22349" xr:uid="{00000000-0005-0000-0000-0000BAE00000}"/>
    <cellStyle name="Uwaga 4 2 3 8" xfId="25669" xr:uid="{00000000-0005-0000-0000-0000BBE00000}"/>
    <cellStyle name="Uwaga 4 2 3 9" xfId="28898" xr:uid="{00000000-0005-0000-0000-0000BCE00000}"/>
    <cellStyle name="Uwaga 4 2 4" xfId="2714" xr:uid="{00000000-0005-0000-0000-0000BDE00000}"/>
    <cellStyle name="Uwaga 4 2 4 10" xfId="32358" xr:uid="{00000000-0005-0000-0000-0000BEE00000}"/>
    <cellStyle name="Uwaga 4 2 4 11" xfId="34828" xr:uid="{00000000-0005-0000-0000-0000BFE00000}"/>
    <cellStyle name="Uwaga 4 2 4 12" xfId="38016" xr:uid="{00000000-0005-0000-0000-0000C0E00000}"/>
    <cellStyle name="Uwaga 4 2 4 13" xfId="41226" xr:uid="{00000000-0005-0000-0000-0000C1E00000}"/>
    <cellStyle name="Uwaga 4 2 4 14" xfId="44402" xr:uid="{00000000-0005-0000-0000-0000C2E00000}"/>
    <cellStyle name="Uwaga 4 2 4 15" xfId="47701" xr:uid="{00000000-0005-0000-0000-0000C3E00000}"/>
    <cellStyle name="Uwaga 4 2 4 16" xfId="50866" xr:uid="{00000000-0005-0000-0000-0000C4E00000}"/>
    <cellStyle name="Uwaga 4 2 4 17" xfId="54060" xr:uid="{00000000-0005-0000-0000-0000C5E00000}"/>
    <cellStyle name="Uwaga 4 2 4 18" xfId="56114" xr:uid="{00000000-0005-0000-0000-0000C6E00000}"/>
    <cellStyle name="Uwaga 4 2 4 19" xfId="59351" xr:uid="{00000000-0005-0000-0000-0000C7E00000}"/>
    <cellStyle name="Uwaga 4 2 4 2" xfId="9916" xr:uid="{00000000-0005-0000-0000-0000C8E00000}"/>
    <cellStyle name="Uwaga 4 2 4 3" xfId="11958" xr:uid="{00000000-0005-0000-0000-0000C9E00000}"/>
    <cellStyle name="Uwaga 4 2 4 4" xfId="6082" xr:uid="{00000000-0005-0000-0000-0000CAE00000}"/>
    <cellStyle name="Uwaga 4 2 4 5" xfId="16607" xr:uid="{00000000-0005-0000-0000-0000CBE00000}"/>
    <cellStyle name="Uwaga 4 2 4 6" xfId="19182" xr:uid="{00000000-0005-0000-0000-0000CCE00000}"/>
    <cellStyle name="Uwaga 4 2 4 7" xfId="22492" xr:uid="{00000000-0005-0000-0000-0000CDE00000}"/>
    <cellStyle name="Uwaga 4 2 4 8" xfId="25811" xr:uid="{00000000-0005-0000-0000-0000CEE00000}"/>
    <cellStyle name="Uwaga 4 2 4 9" xfId="29041" xr:uid="{00000000-0005-0000-0000-0000CFE00000}"/>
    <cellStyle name="Uwaga 4 2 5" xfId="2648" xr:uid="{00000000-0005-0000-0000-0000D0E00000}"/>
    <cellStyle name="Uwaga 4 2 5 10" xfId="32292" xr:uid="{00000000-0005-0000-0000-0000D1E00000}"/>
    <cellStyle name="Uwaga 4 2 5 11" xfId="34762" xr:uid="{00000000-0005-0000-0000-0000D2E00000}"/>
    <cellStyle name="Uwaga 4 2 5 12" xfId="37950" xr:uid="{00000000-0005-0000-0000-0000D3E00000}"/>
    <cellStyle name="Uwaga 4 2 5 13" xfId="41160" xr:uid="{00000000-0005-0000-0000-0000D4E00000}"/>
    <cellStyle name="Uwaga 4 2 5 14" xfId="44336" xr:uid="{00000000-0005-0000-0000-0000D5E00000}"/>
    <cellStyle name="Uwaga 4 2 5 15" xfId="47635" xr:uid="{00000000-0005-0000-0000-0000D6E00000}"/>
    <cellStyle name="Uwaga 4 2 5 16" xfId="50800" xr:uid="{00000000-0005-0000-0000-0000D7E00000}"/>
    <cellStyle name="Uwaga 4 2 5 17" xfId="53995" xr:uid="{00000000-0005-0000-0000-0000D8E00000}"/>
    <cellStyle name="Uwaga 4 2 5 18" xfId="56049" xr:uid="{00000000-0005-0000-0000-0000D9E00000}"/>
    <cellStyle name="Uwaga 4 2 5 19" xfId="59286" xr:uid="{00000000-0005-0000-0000-0000DAE00000}"/>
    <cellStyle name="Uwaga 4 2 5 2" xfId="9850" xr:uid="{00000000-0005-0000-0000-0000DBE00000}"/>
    <cellStyle name="Uwaga 4 2 5 3" xfId="11892" xr:uid="{00000000-0005-0000-0000-0000DCE00000}"/>
    <cellStyle name="Uwaga 4 2 5 4" xfId="6016" xr:uid="{00000000-0005-0000-0000-0000DDE00000}"/>
    <cellStyle name="Uwaga 4 2 5 5" xfId="16541" xr:uid="{00000000-0005-0000-0000-0000DEE00000}"/>
    <cellStyle name="Uwaga 4 2 5 6" xfId="19116" xr:uid="{00000000-0005-0000-0000-0000DFE00000}"/>
    <cellStyle name="Uwaga 4 2 5 7" xfId="22426" xr:uid="{00000000-0005-0000-0000-0000E0E00000}"/>
    <cellStyle name="Uwaga 4 2 5 8" xfId="25746" xr:uid="{00000000-0005-0000-0000-0000E1E00000}"/>
    <cellStyle name="Uwaga 4 2 5 9" xfId="28975" xr:uid="{00000000-0005-0000-0000-0000E2E00000}"/>
    <cellStyle name="Uwaga 4 2 6" xfId="2934" xr:uid="{00000000-0005-0000-0000-0000E3E00000}"/>
    <cellStyle name="Uwaga 4 2 6 10" xfId="32578" xr:uid="{00000000-0005-0000-0000-0000E4E00000}"/>
    <cellStyle name="Uwaga 4 2 6 11" xfId="35048" xr:uid="{00000000-0005-0000-0000-0000E5E00000}"/>
    <cellStyle name="Uwaga 4 2 6 12" xfId="38236" xr:uid="{00000000-0005-0000-0000-0000E6E00000}"/>
    <cellStyle name="Uwaga 4 2 6 13" xfId="41443" xr:uid="{00000000-0005-0000-0000-0000E7E00000}"/>
    <cellStyle name="Uwaga 4 2 6 14" xfId="44622" xr:uid="{00000000-0005-0000-0000-0000E8E00000}"/>
    <cellStyle name="Uwaga 4 2 6 15" xfId="47918" xr:uid="{00000000-0005-0000-0000-0000E9E00000}"/>
    <cellStyle name="Uwaga 4 2 6 16" xfId="51086" xr:uid="{00000000-0005-0000-0000-0000EAE00000}"/>
    <cellStyle name="Uwaga 4 2 6 17" xfId="54275" xr:uid="{00000000-0005-0000-0000-0000EBE00000}"/>
    <cellStyle name="Uwaga 4 2 6 18" xfId="56329" xr:uid="{00000000-0005-0000-0000-0000ECE00000}"/>
    <cellStyle name="Uwaga 4 2 6 19" xfId="59566" xr:uid="{00000000-0005-0000-0000-0000EDE00000}"/>
    <cellStyle name="Uwaga 4 2 6 2" xfId="10136" xr:uid="{00000000-0005-0000-0000-0000EEE00000}"/>
    <cellStyle name="Uwaga 4 2 6 3" xfId="12178" xr:uid="{00000000-0005-0000-0000-0000EFE00000}"/>
    <cellStyle name="Uwaga 4 2 6 4" xfId="6302" xr:uid="{00000000-0005-0000-0000-0000F0E00000}"/>
    <cellStyle name="Uwaga 4 2 6 5" xfId="16827" xr:uid="{00000000-0005-0000-0000-0000F1E00000}"/>
    <cellStyle name="Uwaga 4 2 6 6" xfId="19402" xr:uid="{00000000-0005-0000-0000-0000F2E00000}"/>
    <cellStyle name="Uwaga 4 2 6 7" xfId="22712" xr:uid="{00000000-0005-0000-0000-0000F3E00000}"/>
    <cellStyle name="Uwaga 4 2 6 8" xfId="26029" xr:uid="{00000000-0005-0000-0000-0000F4E00000}"/>
    <cellStyle name="Uwaga 4 2 6 9" xfId="29261" xr:uid="{00000000-0005-0000-0000-0000F5E00000}"/>
    <cellStyle name="Uwaga 4 2 7" xfId="3004" xr:uid="{00000000-0005-0000-0000-0000F6E00000}"/>
    <cellStyle name="Uwaga 4 2 7 10" xfId="32648" xr:uid="{00000000-0005-0000-0000-0000F7E00000}"/>
    <cellStyle name="Uwaga 4 2 7 11" xfId="35118" xr:uid="{00000000-0005-0000-0000-0000F8E00000}"/>
    <cellStyle name="Uwaga 4 2 7 12" xfId="38306" xr:uid="{00000000-0005-0000-0000-0000F9E00000}"/>
    <cellStyle name="Uwaga 4 2 7 13" xfId="41513" xr:uid="{00000000-0005-0000-0000-0000FAE00000}"/>
    <cellStyle name="Uwaga 4 2 7 14" xfId="44692" xr:uid="{00000000-0005-0000-0000-0000FBE00000}"/>
    <cellStyle name="Uwaga 4 2 7 15" xfId="47988" xr:uid="{00000000-0005-0000-0000-0000FCE00000}"/>
    <cellStyle name="Uwaga 4 2 7 16" xfId="51156" xr:uid="{00000000-0005-0000-0000-0000FDE00000}"/>
    <cellStyle name="Uwaga 4 2 7 17" xfId="54345" xr:uid="{00000000-0005-0000-0000-0000FEE00000}"/>
    <cellStyle name="Uwaga 4 2 7 18" xfId="56399" xr:uid="{00000000-0005-0000-0000-0000FFE00000}"/>
    <cellStyle name="Uwaga 4 2 7 19" xfId="59636" xr:uid="{00000000-0005-0000-0000-000000E10000}"/>
    <cellStyle name="Uwaga 4 2 7 2" xfId="10206" xr:uid="{00000000-0005-0000-0000-000001E10000}"/>
    <cellStyle name="Uwaga 4 2 7 3" xfId="12248" xr:uid="{00000000-0005-0000-0000-000002E10000}"/>
    <cellStyle name="Uwaga 4 2 7 4" xfId="6372" xr:uid="{00000000-0005-0000-0000-000003E10000}"/>
    <cellStyle name="Uwaga 4 2 7 5" xfId="16897" xr:uid="{00000000-0005-0000-0000-000004E10000}"/>
    <cellStyle name="Uwaga 4 2 7 6" xfId="19472" xr:uid="{00000000-0005-0000-0000-000005E10000}"/>
    <cellStyle name="Uwaga 4 2 7 7" xfId="22782" xr:uid="{00000000-0005-0000-0000-000006E10000}"/>
    <cellStyle name="Uwaga 4 2 7 8" xfId="26099" xr:uid="{00000000-0005-0000-0000-000007E10000}"/>
    <cellStyle name="Uwaga 4 2 7 9" xfId="29331" xr:uid="{00000000-0005-0000-0000-000008E10000}"/>
    <cellStyle name="Uwaga 4 2 8" xfId="3204" xr:uid="{00000000-0005-0000-0000-000009E10000}"/>
    <cellStyle name="Uwaga 4 2 8 10" xfId="32848" xr:uid="{00000000-0005-0000-0000-00000AE10000}"/>
    <cellStyle name="Uwaga 4 2 8 11" xfId="35317" xr:uid="{00000000-0005-0000-0000-00000BE10000}"/>
    <cellStyle name="Uwaga 4 2 8 12" xfId="38506" xr:uid="{00000000-0005-0000-0000-00000CE10000}"/>
    <cellStyle name="Uwaga 4 2 8 13" xfId="41712" xr:uid="{00000000-0005-0000-0000-00000DE10000}"/>
    <cellStyle name="Uwaga 4 2 8 14" xfId="44892" xr:uid="{00000000-0005-0000-0000-00000EE10000}"/>
    <cellStyle name="Uwaga 4 2 8 15" xfId="48187" xr:uid="{00000000-0005-0000-0000-00000FE10000}"/>
    <cellStyle name="Uwaga 4 2 8 16" xfId="51355" xr:uid="{00000000-0005-0000-0000-000010E10000}"/>
    <cellStyle name="Uwaga 4 2 8 17" xfId="54542" xr:uid="{00000000-0005-0000-0000-000011E10000}"/>
    <cellStyle name="Uwaga 4 2 8 18" xfId="56596" xr:uid="{00000000-0005-0000-0000-000012E10000}"/>
    <cellStyle name="Uwaga 4 2 8 19" xfId="59833" xr:uid="{00000000-0005-0000-0000-000013E10000}"/>
    <cellStyle name="Uwaga 4 2 8 2" xfId="10406" xr:uid="{00000000-0005-0000-0000-000014E10000}"/>
    <cellStyle name="Uwaga 4 2 8 3" xfId="12448" xr:uid="{00000000-0005-0000-0000-000015E10000}"/>
    <cellStyle name="Uwaga 4 2 8 4" xfId="6572" xr:uid="{00000000-0005-0000-0000-000016E10000}"/>
    <cellStyle name="Uwaga 4 2 8 5" xfId="17097" xr:uid="{00000000-0005-0000-0000-000017E10000}"/>
    <cellStyle name="Uwaga 4 2 8 6" xfId="19672" xr:uid="{00000000-0005-0000-0000-000018E10000}"/>
    <cellStyle name="Uwaga 4 2 8 7" xfId="22982" xr:uid="{00000000-0005-0000-0000-000019E10000}"/>
    <cellStyle name="Uwaga 4 2 8 8" xfId="26297" xr:uid="{00000000-0005-0000-0000-00001AE10000}"/>
    <cellStyle name="Uwaga 4 2 8 9" xfId="29531" xr:uid="{00000000-0005-0000-0000-00001BE10000}"/>
    <cellStyle name="Uwaga 4 2 9" xfId="3136" xr:uid="{00000000-0005-0000-0000-00001CE10000}"/>
    <cellStyle name="Uwaga 4 2 9 10" xfId="32780" xr:uid="{00000000-0005-0000-0000-00001DE10000}"/>
    <cellStyle name="Uwaga 4 2 9 11" xfId="35249" xr:uid="{00000000-0005-0000-0000-00001EE10000}"/>
    <cellStyle name="Uwaga 4 2 9 12" xfId="38438" xr:uid="{00000000-0005-0000-0000-00001FE10000}"/>
    <cellStyle name="Uwaga 4 2 9 13" xfId="41644" xr:uid="{00000000-0005-0000-0000-000020E10000}"/>
    <cellStyle name="Uwaga 4 2 9 14" xfId="44824" xr:uid="{00000000-0005-0000-0000-000021E10000}"/>
    <cellStyle name="Uwaga 4 2 9 15" xfId="48119" xr:uid="{00000000-0005-0000-0000-000022E10000}"/>
    <cellStyle name="Uwaga 4 2 9 16" xfId="51287" xr:uid="{00000000-0005-0000-0000-000023E10000}"/>
    <cellStyle name="Uwaga 4 2 9 17" xfId="54475" xr:uid="{00000000-0005-0000-0000-000024E10000}"/>
    <cellStyle name="Uwaga 4 2 9 18" xfId="56529" xr:uid="{00000000-0005-0000-0000-000025E10000}"/>
    <cellStyle name="Uwaga 4 2 9 19" xfId="59766" xr:uid="{00000000-0005-0000-0000-000026E10000}"/>
    <cellStyle name="Uwaga 4 2 9 2" xfId="10338" xr:uid="{00000000-0005-0000-0000-000027E10000}"/>
    <cellStyle name="Uwaga 4 2 9 3" xfId="12380" xr:uid="{00000000-0005-0000-0000-000028E10000}"/>
    <cellStyle name="Uwaga 4 2 9 4" xfId="6504" xr:uid="{00000000-0005-0000-0000-000029E10000}"/>
    <cellStyle name="Uwaga 4 2 9 5" xfId="17029" xr:uid="{00000000-0005-0000-0000-00002AE10000}"/>
    <cellStyle name="Uwaga 4 2 9 6" xfId="19604" xr:uid="{00000000-0005-0000-0000-00002BE10000}"/>
    <cellStyle name="Uwaga 4 2 9 7" xfId="22914" xr:uid="{00000000-0005-0000-0000-00002CE10000}"/>
    <cellStyle name="Uwaga 4 2 9 8" xfId="26230" xr:uid="{00000000-0005-0000-0000-00002DE10000}"/>
    <cellStyle name="Uwaga 4 2 9 9" xfId="29463" xr:uid="{00000000-0005-0000-0000-00002EE10000}"/>
    <cellStyle name="Uwaga 4 20" xfId="2414" xr:uid="{00000000-0005-0000-0000-00002FE10000}"/>
    <cellStyle name="Uwaga 4 20 10" xfId="32060" xr:uid="{00000000-0005-0000-0000-000030E10000}"/>
    <cellStyle name="Uwaga 4 20 11" xfId="34530" xr:uid="{00000000-0005-0000-0000-000031E10000}"/>
    <cellStyle name="Uwaga 4 20 12" xfId="37716" xr:uid="{00000000-0005-0000-0000-000032E10000}"/>
    <cellStyle name="Uwaga 4 20 13" xfId="40929" xr:uid="{00000000-0005-0000-0000-000033E10000}"/>
    <cellStyle name="Uwaga 4 20 14" xfId="44102" xr:uid="{00000000-0005-0000-0000-000034E10000}"/>
    <cellStyle name="Uwaga 4 20 15" xfId="47404" xr:uid="{00000000-0005-0000-0000-000035E10000}"/>
    <cellStyle name="Uwaga 4 20 16" xfId="50566" xr:uid="{00000000-0005-0000-0000-000036E10000}"/>
    <cellStyle name="Uwaga 4 20 17" xfId="53767" xr:uid="{00000000-0005-0000-0000-000037E10000}"/>
    <cellStyle name="Uwaga 4 20 18" xfId="55819" xr:uid="{00000000-0005-0000-0000-000038E10000}"/>
    <cellStyle name="Uwaga 4 20 19" xfId="59056" xr:uid="{00000000-0005-0000-0000-000039E10000}"/>
    <cellStyle name="Uwaga 4 20 2" xfId="9618" xr:uid="{00000000-0005-0000-0000-00003AE10000}"/>
    <cellStyle name="Uwaga 4 20 3" xfId="11658" xr:uid="{00000000-0005-0000-0000-00003BE10000}"/>
    <cellStyle name="Uwaga 4 20 4" xfId="5785" xr:uid="{00000000-0005-0000-0000-00003CE10000}"/>
    <cellStyle name="Uwaga 4 20 5" xfId="16308" xr:uid="{00000000-0005-0000-0000-00003DE10000}"/>
    <cellStyle name="Uwaga 4 20 6" xfId="18882" xr:uid="{00000000-0005-0000-0000-00003EE10000}"/>
    <cellStyle name="Uwaga 4 20 7" xfId="22192" xr:uid="{00000000-0005-0000-0000-00003FE10000}"/>
    <cellStyle name="Uwaga 4 20 8" xfId="25513" xr:uid="{00000000-0005-0000-0000-000040E10000}"/>
    <cellStyle name="Uwaga 4 20 9" xfId="28741" xr:uid="{00000000-0005-0000-0000-000041E10000}"/>
    <cellStyle name="Uwaga 4 21" xfId="4073" xr:uid="{00000000-0005-0000-0000-000042E10000}"/>
    <cellStyle name="Uwaga 4 21 10" xfId="36179" xr:uid="{00000000-0005-0000-0000-000043E10000}"/>
    <cellStyle name="Uwaga 4 21 11" xfId="39375" xr:uid="{00000000-0005-0000-0000-000044E10000}"/>
    <cellStyle name="Uwaga 4 21 12" xfId="42574" xr:uid="{00000000-0005-0000-0000-000045E10000}"/>
    <cellStyle name="Uwaga 4 21 13" xfId="45761" xr:uid="{00000000-0005-0000-0000-000046E10000}"/>
    <cellStyle name="Uwaga 4 21 14" xfId="49049" xr:uid="{00000000-0005-0000-0000-000047E10000}"/>
    <cellStyle name="Uwaga 4 21 15" xfId="52222" xr:uid="{00000000-0005-0000-0000-000048E10000}"/>
    <cellStyle name="Uwaga 4 21 16" xfId="55397" xr:uid="{00000000-0005-0000-0000-000049E10000}"/>
    <cellStyle name="Uwaga 4 21 17" xfId="57451" xr:uid="{00000000-0005-0000-0000-00004AE10000}"/>
    <cellStyle name="Uwaga 4 21 18" xfId="60688" xr:uid="{00000000-0005-0000-0000-00004BE10000}"/>
    <cellStyle name="Uwaga 4 21 2" xfId="11275" xr:uid="{00000000-0005-0000-0000-00004CE10000}"/>
    <cellStyle name="Uwaga 4 21 3" xfId="13317" xr:uid="{00000000-0005-0000-0000-00004DE10000}"/>
    <cellStyle name="Uwaga 4 21 4" xfId="17966" xr:uid="{00000000-0005-0000-0000-00004EE10000}"/>
    <cellStyle name="Uwaga 4 21 5" xfId="20541" xr:uid="{00000000-0005-0000-0000-00004FE10000}"/>
    <cellStyle name="Uwaga 4 21 6" xfId="23851" xr:uid="{00000000-0005-0000-0000-000050E10000}"/>
    <cellStyle name="Uwaga 4 21 7" xfId="27166" xr:uid="{00000000-0005-0000-0000-000051E10000}"/>
    <cellStyle name="Uwaga 4 21 8" xfId="30400" xr:uid="{00000000-0005-0000-0000-000052E10000}"/>
    <cellStyle name="Uwaga 4 21 9" xfId="33717" xr:uid="{00000000-0005-0000-0000-000053E10000}"/>
    <cellStyle name="Uwaga 4 22" xfId="4367" xr:uid="{00000000-0005-0000-0000-000054E10000}"/>
    <cellStyle name="Uwaga 4 22 10" xfId="42863" xr:uid="{00000000-0005-0000-0000-000055E10000}"/>
    <cellStyle name="Uwaga 4 22 11" xfId="46055" xr:uid="{00000000-0005-0000-0000-000056E10000}"/>
    <cellStyle name="Uwaga 4 22 12" xfId="49332" xr:uid="{00000000-0005-0000-0000-000057E10000}"/>
    <cellStyle name="Uwaga 4 22 13" xfId="52515" xr:uid="{00000000-0005-0000-0000-000058E10000}"/>
    <cellStyle name="Uwaga 4 22 14" xfId="57730" xr:uid="{00000000-0005-0000-0000-000059E10000}"/>
    <cellStyle name="Uwaga 4 22 15" xfId="60967" xr:uid="{00000000-0005-0000-0000-00005AE10000}"/>
    <cellStyle name="Uwaga 4 22 2" xfId="13605" xr:uid="{00000000-0005-0000-0000-00005BE10000}"/>
    <cellStyle name="Uwaga 4 22 3" xfId="7584" xr:uid="{00000000-0005-0000-0000-00005CE10000}"/>
    <cellStyle name="Uwaga 4 22 4" xfId="20835" xr:uid="{00000000-0005-0000-0000-00005DE10000}"/>
    <cellStyle name="Uwaga 4 22 5" xfId="24145" xr:uid="{00000000-0005-0000-0000-00005EE10000}"/>
    <cellStyle name="Uwaga 4 22 6" xfId="27459" xr:uid="{00000000-0005-0000-0000-00005FE10000}"/>
    <cellStyle name="Uwaga 4 22 7" xfId="30694" xr:uid="{00000000-0005-0000-0000-000060E10000}"/>
    <cellStyle name="Uwaga 4 22 8" xfId="36463" xr:uid="{00000000-0005-0000-0000-000061E10000}"/>
    <cellStyle name="Uwaga 4 22 9" xfId="39668" xr:uid="{00000000-0005-0000-0000-000062E10000}"/>
    <cellStyle name="Uwaga 4 23" xfId="4154" xr:uid="{00000000-0005-0000-0000-000063E10000}"/>
    <cellStyle name="Uwaga 4 23 10" xfId="42655" xr:uid="{00000000-0005-0000-0000-000064E10000}"/>
    <cellStyle name="Uwaga 4 23 11" xfId="45842" xr:uid="{00000000-0005-0000-0000-000065E10000}"/>
    <cellStyle name="Uwaga 4 23 12" xfId="49130" xr:uid="{00000000-0005-0000-0000-000066E10000}"/>
    <cellStyle name="Uwaga 4 23 13" xfId="52302" xr:uid="{00000000-0005-0000-0000-000067E10000}"/>
    <cellStyle name="Uwaga 4 23 14" xfId="57528" xr:uid="{00000000-0005-0000-0000-000068E10000}"/>
    <cellStyle name="Uwaga 4 23 15" xfId="60765" xr:uid="{00000000-0005-0000-0000-000069E10000}"/>
    <cellStyle name="Uwaga 4 23 2" xfId="13398" xr:uid="{00000000-0005-0000-0000-00006AE10000}"/>
    <cellStyle name="Uwaga 4 23 3" xfId="7391" xr:uid="{00000000-0005-0000-0000-00006BE10000}"/>
    <cellStyle name="Uwaga 4 23 4" xfId="20622" xr:uid="{00000000-0005-0000-0000-00006CE10000}"/>
    <cellStyle name="Uwaga 4 23 5" xfId="23932" xr:uid="{00000000-0005-0000-0000-00006DE10000}"/>
    <cellStyle name="Uwaga 4 23 6" xfId="27247" xr:uid="{00000000-0005-0000-0000-00006EE10000}"/>
    <cellStyle name="Uwaga 4 23 7" xfId="30481" xr:uid="{00000000-0005-0000-0000-00006FE10000}"/>
    <cellStyle name="Uwaga 4 23 8" xfId="36260" xr:uid="{00000000-0005-0000-0000-000070E10000}"/>
    <cellStyle name="Uwaga 4 23 9" xfId="39456" xr:uid="{00000000-0005-0000-0000-000071E10000}"/>
    <cellStyle name="Uwaga 4 24" xfId="4426" xr:uid="{00000000-0005-0000-0000-000072E10000}"/>
    <cellStyle name="Uwaga 4 24 10" xfId="42920" xr:uid="{00000000-0005-0000-0000-000073E10000}"/>
    <cellStyle name="Uwaga 4 24 11" xfId="46114" xr:uid="{00000000-0005-0000-0000-000074E10000}"/>
    <cellStyle name="Uwaga 4 24 12" xfId="49389" xr:uid="{00000000-0005-0000-0000-000075E10000}"/>
    <cellStyle name="Uwaga 4 24 13" xfId="52574" xr:uid="{00000000-0005-0000-0000-000076E10000}"/>
    <cellStyle name="Uwaga 4 24 14" xfId="57784" xr:uid="{00000000-0005-0000-0000-000077E10000}"/>
    <cellStyle name="Uwaga 4 24 15" xfId="61021" xr:uid="{00000000-0005-0000-0000-000078E10000}"/>
    <cellStyle name="Uwaga 4 24 2" xfId="13664" xr:uid="{00000000-0005-0000-0000-000079E10000}"/>
    <cellStyle name="Uwaga 4 24 3" xfId="7629" xr:uid="{00000000-0005-0000-0000-00007AE10000}"/>
    <cellStyle name="Uwaga 4 24 4" xfId="20894" xr:uid="{00000000-0005-0000-0000-00007BE10000}"/>
    <cellStyle name="Uwaga 4 24 5" xfId="24204" xr:uid="{00000000-0005-0000-0000-00007CE10000}"/>
    <cellStyle name="Uwaga 4 24 6" xfId="27518" xr:uid="{00000000-0005-0000-0000-00007DE10000}"/>
    <cellStyle name="Uwaga 4 24 7" xfId="30753" xr:uid="{00000000-0005-0000-0000-00007EE10000}"/>
    <cellStyle name="Uwaga 4 24 8" xfId="36520" xr:uid="{00000000-0005-0000-0000-00007FE10000}"/>
    <cellStyle name="Uwaga 4 24 9" xfId="39727" xr:uid="{00000000-0005-0000-0000-000080E10000}"/>
    <cellStyle name="Uwaga 4 25" xfId="4484" xr:uid="{00000000-0005-0000-0000-000081E10000}"/>
    <cellStyle name="Uwaga 4 25 10" xfId="42975" xr:uid="{00000000-0005-0000-0000-000082E10000}"/>
    <cellStyle name="Uwaga 4 25 11" xfId="46172" xr:uid="{00000000-0005-0000-0000-000083E10000}"/>
    <cellStyle name="Uwaga 4 25 12" xfId="49444" xr:uid="{00000000-0005-0000-0000-000084E10000}"/>
    <cellStyle name="Uwaga 4 25 13" xfId="52632" xr:uid="{00000000-0005-0000-0000-000085E10000}"/>
    <cellStyle name="Uwaga 4 25 14" xfId="57837" xr:uid="{00000000-0005-0000-0000-000086E10000}"/>
    <cellStyle name="Uwaga 4 25 15" xfId="61074" xr:uid="{00000000-0005-0000-0000-000087E10000}"/>
    <cellStyle name="Uwaga 4 25 2" xfId="13721" xr:uid="{00000000-0005-0000-0000-000088E10000}"/>
    <cellStyle name="Uwaga 4 25 3" xfId="7682" xr:uid="{00000000-0005-0000-0000-000089E10000}"/>
    <cellStyle name="Uwaga 4 25 4" xfId="20952" xr:uid="{00000000-0005-0000-0000-00008AE10000}"/>
    <cellStyle name="Uwaga 4 25 5" xfId="24262" xr:uid="{00000000-0005-0000-0000-00008BE10000}"/>
    <cellStyle name="Uwaga 4 25 6" xfId="27575" xr:uid="{00000000-0005-0000-0000-00008CE10000}"/>
    <cellStyle name="Uwaga 4 25 7" xfId="30811" xr:uid="{00000000-0005-0000-0000-00008DE10000}"/>
    <cellStyle name="Uwaga 4 25 8" xfId="36575" xr:uid="{00000000-0005-0000-0000-00008EE10000}"/>
    <cellStyle name="Uwaga 4 25 9" xfId="39785" xr:uid="{00000000-0005-0000-0000-00008FE10000}"/>
    <cellStyle name="Uwaga 4 26" xfId="4538" xr:uid="{00000000-0005-0000-0000-000090E10000}"/>
    <cellStyle name="Uwaga 4 26 10" xfId="43027" xr:uid="{00000000-0005-0000-0000-000091E10000}"/>
    <cellStyle name="Uwaga 4 26 11" xfId="46226" xr:uid="{00000000-0005-0000-0000-000092E10000}"/>
    <cellStyle name="Uwaga 4 26 12" xfId="49495" xr:uid="{00000000-0005-0000-0000-000093E10000}"/>
    <cellStyle name="Uwaga 4 26 13" xfId="52686" xr:uid="{00000000-0005-0000-0000-000094E10000}"/>
    <cellStyle name="Uwaga 4 26 14" xfId="57887" xr:uid="{00000000-0005-0000-0000-000095E10000}"/>
    <cellStyle name="Uwaga 4 26 15" xfId="61124" xr:uid="{00000000-0005-0000-0000-000096E10000}"/>
    <cellStyle name="Uwaga 4 26 2" xfId="13774" xr:uid="{00000000-0005-0000-0000-000097E10000}"/>
    <cellStyle name="Uwaga 4 26 3" xfId="7732" xr:uid="{00000000-0005-0000-0000-000098E10000}"/>
    <cellStyle name="Uwaga 4 26 4" xfId="21006" xr:uid="{00000000-0005-0000-0000-000099E10000}"/>
    <cellStyle name="Uwaga 4 26 5" xfId="24316" xr:uid="{00000000-0005-0000-0000-00009AE10000}"/>
    <cellStyle name="Uwaga 4 26 6" xfId="27628" xr:uid="{00000000-0005-0000-0000-00009BE10000}"/>
    <cellStyle name="Uwaga 4 26 7" xfId="30865" xr:uid="{00000000-0005-0000-0000-00009CE10000}"/>
    <cellStyle name="Uwaga 4 26 8" xfId="36626" xr:uid="{00000000-0005-0000-0000-00009DE10000}"/>
    <cellStyle name="Uwaga 4 26 9" xfId="39839" xr:uid="{00000000-0005-0000-0000-00009EE10000}"/>
    <cellStyle name="Uwaga 4 27" xfId="4594" xr:uid="{00000000-0005-0000-0000-00009FE10000}"/>
    <cellStyle name="Uwaga 4 27 10" xfId="43081" xr:uid="{00000000-0005-0000-0000-0000A0E10000}"/>
    <cellStyle name="Uwaga 4 27 11" xfId="46282" xr:uid="{00000000-0005-0000-0000-0000A1E10000}"/>
    <cellStyle name="Uwaga 4 27 12" xfId="49549" xr:uid="{00000000-0005-0000-0000-0000A2E10000}"/>
    <cellStyle name="Uwaga 4 27 13" xfId="52742" xr:uid="{00000000-0005-0000-0000-0000A3E10000}"/>
    <cellStyle name="Uwaga 4 27 14" xfId="57940" xr:uid="{00000000-0005-0000-0000-0000A4E10000}"/>
    <cellStyle name="Uwaga 4 27 15" xfId="61177" xr:uid="{00000000-0005-0000-0000-0000A5E10000}"/>
    <cellStyle name="Uwaga 4 27 2" xfId="13830" xr:uid="{00000000-0005-0000-0000-0000A6E10000}"/>
    <cellStyle name="Uwaga 4 27 3" xfId="7785" xr:uid="{00000000-0005-0000-0000-0000A7E10000}"/>
    <cellStyle name="Uwaga 4 27 4" xfId="21062" xr:uid="{00000000-0005-0000-0000-0000A8E10000}"/>
    <cellStyle name="Uwaga 4 27 5" xfId="24372" xr:uid="{00000000-0005-0000-0000-0000A9E10000}"/>
    <cellStyle name="Uwaga 4 27 6" xfId="27684" xr:uid="{00000000-0005-0000-0000-0000AAE10000}"/>
    <cellStyle name="Uwaga 4 27 7" xfId="30921" xr:uid="{00000000-0005-0000-0000-0000ABE10000}"/>
    <cellStyle name="Uwaga 4 27 8" xfId="36681" xr:uid="{00000000-0005-0000-0000-0000ACE10000}"/>
    <cellStyle name="Uwaga 4 27 9" xfId="39894" xr:uid="{00000000-0005-0000-0000-0000ADE10000}"/>
    <cellStyle name="Uwaga 4 28" xfId="4641" xr:uid="{00000000-0005-0000-0000-0000AEE10000}"/>
    <cellStyle name="Uwaga 4 28 10" xfId="43127" xr:uid="{00000000-0005-0000-0000-0000AFE10000}"/>
    <cellStyle name="Uwaga 4 28 11" xfId="46329" xr:uid="{00000000-0005-0000-0000-0000B0E10000}"/>
    <cellStyle name="Uwaga 4 28 12" xfId="49595" xr:uid="{00000000-0005-0000-0000-0000B1E10000}"/>
    <cellStyle name="Uwaga 4 28 13" xfId="52789" xr:uid="{00000000-0005-0000-0000-0000B2E10000}"/>
    <cellStyle name="Uwaga 4 28 14" xfId="57986" xr:uid="{00000000-0005-0000-0000-0000B3E10000}"/>
    <cellStyle name="Uwaga 4 28 15" xfId="61223" xr:uid="{00000000-0005-0000-0000-0000B4E10000}"/>
    <cellStyle name="Uwaga 4 28 2" xfId="13877" xr:uid="{00000000-0005-0000-0000-0000B5E10000}"/>
    <cellStyle name="Uwaga 4 28 3" xfId="7831" xr:uid="{00000000-0005-0000-0000-0000B6E10000}"/>
    <cellStyle name="Uwaga 4 28 4" xfId="21109" xr:uid="{00000000-0005-0000-0000-0000B7E10000}"/>
    <cellStyle name="Uwaga 4 28 5" xfId="24419" xr:uid="{00000000-0005-0000-0000-0000B8E10000}"/>
    <cellStyle name="Uwaga 4 28 6" xfId="27731" xr:uid="{00000000-0005-0000-0000-0000B9E10000}"/>
    <cellStyle name="Uwaga 4 28 7" xfId="30968" xr:uid="{00000000-0005-0000-0000-0000BAE10000}"/>
    <cellStyle name="Uwaga 4 28 8" xfId="36728" xr:uid="{00000000-0005-0000-0000-0000BBE10000}"/>
    <cellStyle name="Uwaga 4 28 9" xfId="39941" xr:uid="{00000000-0005-0000-0000-0000BCE10000}"/>
    <cellStyle name="Uwaga 4 29" xfId="4695" xr:uid="{00000000-0005-0000-0000-0000BDE10000}"/>
    <cellStyle name="Uwaga 4 29 10" xfId="43178" xr:uid="{00000000-0005-0000-0000-0000BEE10000}"/>
    <cellStyle name="Uwaga 4 29 11" xfId="46383" xr:uid="{00000000-0005-0000-0000-0000BFE10000}"/>
    <cellStyle name="Uwaga 4 29 12" xfId="49646" xr:uid="{00000000-0005-0000-0000-0000C0E10000}"/>
    <cellStyle name="Uwaga 4 29 13" xfId="52843" xr:uid="{00000000-0005-0000-0000-0000C1E10000}"/>
    <cellStyle name="Uwaga 4 29 14" xfId="58037" xr:uid="{00000000-0005-0000-0000-0000C2E10000}"/>
    <cellStyle name="Uwaga 4 29 15" xfId="61274" xr:uid="{00000000-0005-0000-0000-0000C3E10000}"/>
    <cellStyle name="Uwaga 4 29 2" xfId="13930" xr:uid="{00000000-0005-0000-0000-0000C4E10000}"/>
    <cellStyle name="Uwaga 4 29 3" xfId="7882" xr:uid="{00000000-0005-0000-0000-0000C5E10000}"/>
    <cellStyle name="Uwaga 4 29 4" xfId="21163" xr:uid="{00000000-0005-0000-0000-0000C6E10000}"/>
    <cellStyle name="Uwaga 4 29 5" xfId="24473" xr:uid="{00000000-0005-0000-0000-0000C7E10000}"/>
    <cellStyle name="Uwaga 4 29 6" xfId="27785" xr:uid="{00000000-0005-0000-0000-0000C8E10000}"/>
    <cellStyle name="Uwaga 4 29 7" xfId="31022" xr:uid="{00000000-0005-0000-0000-0000C9E10000}"/>
    <cellStyle name="Uwaga 4 29 8" xfId="36780" xr:uid="{00000000-0005-0000-0000-0000CAE10000}"/>
    <cellStyle name="Uwaga 4 29 9" xfId="39995" xr:uid="{00000000-0005-0000-0000-0000CBE10000}"/>
    <cellStyle name="Uwaga 4 3" xfId="1519" xr:uid="{00000000-0005-0000-0000-0000CCE10000}"/>
    <cellStyle name="Uwaga 4 3 10" xfId="27172" xr:uid="{00000000-0005-0000-0000-0000CDE10000}"/>
    <cellStyle name="Uwaga 4 3 11" xfId="15115" xr:uid="{00000000-0005-0000-0000-0000CEE10000}"/>
    <cellStyle name="Uwaga 4 3 12" xfId="33799" xr:uid="{00000000-0005-0000-0000-0000CFE10000}"/>
    <cellStyle name="Uwaga 4 3 13" xfId="15004" xr:uid="{00000000-0005-0000-0000-0000D0E10000}"/>
    <cellStyle name="Uwaga 4 3 14" xfId="33946" xr:uid="{00000000-0005-0000-0000-0000D1E10000}"/>
    <cellStyle name="Uwaga 4 3 15" xfId="40250" xr:uid="{00000000-0005-0000-0000-0000D2E10000}"/>
    <cellStyle name="Uwaga 4 3 16" xfId="14798" xr:uid="{00000000-0005-0000-0000-0000D3E10000}"/>
    <cellStyle name="Uwaga 4 3 17" xfId="36806" xr:uid="{00000000-0005-0000-0000-0000D4E10000}"/>
    <cellStyle name="Uwaga 4 3 18" xfId="33919" xr:uid="{00000000-0005-0000-0000-0000D5E10000}"/>
    <cellStyle name="Uwaga 4 3 19" xfId="58189" xr:uid="{00000000-0005-0000-0000-0000D6E10000}"/>
    <cellStyle name="Uwaga 4 3 2" xfId="8732" xr:uid="{00000000-0005-0000-0000-0000D7E10000}"/>
    <cellStyle name="Uwaga 4 3 3" xfId="8659" xr:uid="{00000000-0005-0000-0000-0000D8E10000}"/>
    <cellStyle name="Uwaga 4 3 4" xfId="4899" xr:uid="{00000000-0005-0000-0000-0000D9E10000}"/>
    <cellStyle name="Uwaga 4 3 5" xfId="15415" xr:uid="{00000000-0005-0000-0000-0000DAE10000}"/>
    <cellStyle name="Uwaga 4 3 6" xfId="14682" xr:uid="{00000000-0005-0000-0000-0000DBE10000}"/>
    <cellStyle name="Uwaga 4 3 7" xfId="15323" xr:uid="{00000000-0005-0000-0000-0000DCE10000}"/>
    <cellStyle name="Uwaga 4 3 8" xfId="14771" xr:uid="{00000000-0005-0000-0000-0000DDE10000}"/>
    <cellStyle name="Uwaga 4 3 9" xfId="15306" xr:uid="{00000000-0005-0000-0000-0000DEE10000}"/>
    <cellStyle name="Uwaga 4 30" xfId="4747" xr:uid="{00000000-0005-0000-0000-0000DFE10000}"/>
    <cellStyle name="Uwaga 4 30 10" xfId="43228" xr:uid="{00000000-0005-0000-0000-0000E0E10000}"/>
    <cellStyle name="Uwaga 4 30 11" xfId="46435" xr:uid="{00000000-0005-0000-0000-0000E1E10000}"/>
    <cellStyle name="Uwaga 4 30 12" xfId="49695" xr:uid="{00000000-0005-0000-0000-0000E2E10000}"/>
    <cellStyle name="Uwaga 4 30 13" xfId="52895" xr:uid="{00000000-0005-0000-0000-0000E3E10000}"/>
    <cellStyle name="Uwaga 4 30 14" xfId="58086" xr:uid="{00000000-0005-0000-0000-0000E4E10000}"/>
    <cellStyle name="Uwaga 4 30 15" xfId="61323" xr:uid="{00000000-0005-0000-0000-0000E5E10000}"/>
    <cellStyle name="Uwaga 4 30 2" xfId="13981" xr:uid="{00000000-0005-0000-0000-0000E6E10000}"/>
    <cellStyle name="Uwaga 4 30 3" xfId="7931" xr:uid="{00000000-0005-0000-0000-0000E7E10000}"/>
    <cellStyle name="Uwaga 4 30 4" xfId="21215" xr:uid="{00000000-0005-0000-0000-0000E8E10000}"/>
    <cellStyle name="Uwaga 4 30 5" xfId="24525" xr:uid="{00000000-0005-0000-0000-0000E9E10000}"/>
    <cellStyle name="Uwaga 4 30 6" xfId="27837" xr:uid="{00000000-0005-0000-0000-0000EAE10000}"/>
    <cellStyle name="Uwaga 4 30 7" xfId="31074" xr:uid="{00000000-0005-0000-0000-0000EBE10000}"/>
    <cellStyle name="Uwaga 4 30 8" xfId="36831" xr:uid="{00000000-0005-0000-0000-0000ECE10000}"/>
    <cellStyle name="Uwaga 4 30 9" xfId="40046" xr:uid="{00000000-0005-0000-0000-0000EDE10000}"/>
    <cellStyle name="Uwaga 4 31" xfId="4798" xr:uid="{00000000-0005-0000-0000-0000EEE10000}"/>
    <cellStyle name="Uwaga 4 31 10" xfId="43277" xr:uid="{00000000-0005-0000-0000-0000EFE10000}"/>
    <cellStyle name="Uwaga 4 31 11" xfId="46486" xr:uid="{00000000-0005-0000-0000-0000F0E10000}"/>
    <cellStyle name="Uwaga 4 31 12" xfId="49744" xr:uid="{00000000-0005-0000-0000-0000F1E10000}"/>
    <cellStyle name="Uwaga 4 31 13" xfId="52946" xr:uid="{00000000-0005-0000-0000-0000F2E10000}"/>
    <cellStyle name="Uwaga 4 31 14" xfId="58135" xr:uid="{00000000-0005-0000-0000-0000F3E10000}"/>
    <cellStyle name="Uwaga 4 31 15" xfId="61372" xr:uid="{00000000-0005-0000-0000-0000F4E10000}"/>
    <cellStyle name="Uwaga 4 31 2" xfId="14032" xr:uid="{00000000-0005-0000-0000-0000F5E10000}"/>
    <cellStyle name="Uwaga 4 31 3" xfId="7980" xr:uid="{00000000-0005-0000-0000-0000F6E10000}"/>
    <cellStyle name="Uwaga 4 31 4" xfId="21266" xr:uid="{00000000-0005-0000-0000-0000F7E10000}"/>
    <cellStyle name="Uwaga 4 31 5" xfId="24576" xr:uid="{00000000-0005-0000-0000-0000F8E10000}"/>
    <cellStyle name="Uwaga 4 31 6" xfId="27888" xr:uid="{00000000-0005-0000-0000-0000F9E10000}"/>
    <cellStyle name="Uwaga 4 31 7" xfId="31125" xr:uid="{00000000-0005-0000-0000-0000FAE10000}"/>
    <cellStyle name="Uwaga 4 31 8" xfId="36881" xr:uid="{00000000-0005-0000-0000-0000FBE10000}"/>
    <cellStyle name="Uwaga 4 31 9" xfId="40097" xr:uid="{00000000-0005-0000-0000-0000FCE10000}"/>
    <cellStyle name="Uwaga 4 4" xfId="2497" xr:uid="{00000000-0005-0000-0000-0000FDE10000}"/>
    <cellStyle name="Uwaga 4 4 10" xfId="32141" xr:uid="{00000000-0005-0000-0000-0000FEE10000}"/>
    <cellStyle name="Uwaga 4 4 11" xfId="34611" xr:uid="{00000000-0005-0000-0000-0000FFE10000}"/>
    <cellStyle name="Uwaga 4 4 12" xfId="37799" xr:uid="{00000000-0005-0000-0000-000000E20000}"/>
    <cellStyle name="Uwaga 4 4 13" xfId="41009" xr:uid="{00000000-0005-0000-0000-000001E20000}"/>
    <cellStyle name="Uwaga 4 4 14" xfId="44185" xr:uid="{00000000-0005-0000-0000-000002E20000}"/>
    <cellStyle name="Uwaga 4 4 15" xfId="47484" xr:uid="{00000000-0005-0000-0000-000003E20000}"/>
    <cellStyle name="Uwaga 4 4 16" xfId="50649" xr:uid="{00000000-0005-0000-0000-000004E20000}"/>
    <cellStyle name="Uwaga 4 4 17" xfId="53845" xr:uid="{00000000-0005-0000-0000-000005E20000}"/>
    <cellStyle name="Uwaga 4 4 18" xfId="55899" xr:uid="{00000000-0005-0000-0000-000006E20000}"/>
    <cellStyle name="Uwaga 4 4 19" xfId="59136" xr:uid="{00000000-0005-0000-0000-000007E20000}"/>
    <cellStyle name="Uwaga 4 4 2" xfId="9699" xr:uid="{00000000-0005-0000-0000-000008E20000}"/>
    <cellStyle name="Uwaga 4 4 3" xfId="11741" xr:uid="{00000000-0005-0000-0000-000009E20000}"/>
    <cellStyle name="Uwaga 4 4 4" xfId="5865" xr:uid="{00000000-0005-0000-0000-00000AE20000}"/>
    <cellStyle name="Uwaga 4 4 5" xfId="16390" xr:uid="{00000000-0005-0000-0000-00000BE20000}"/>
    <cellStyle name="Uwaga 4 4 6" xfId="18965" xr:uid="{00000000-0005-0000-0000-00000CE20000}"/>
    <cellStyle name="Uwaga 4 4 7" xfId="22275" xr:uid="{00000000-0005-0000-0000-00000DE20000}"/>
    <cellStyle name="Uwaga 4 4 8" xfId="25595" xr:uid="{00000000-0005-0000-0000-00000EE20000}"/>
    <cellStyle name="Uwaga 4 4 9" xfId="28824" xr:uid="{00000000-0005-0000-0000-00000FE20000}"/>
    <cellStyle name="Uwaga 4 5" xfId="2636" xr:uid="{00000000-0005-0000-0000-000010E20000}"/>
    <cellStyle name="Uwaga 4 5 10" xfId="32280" xr:uid="{00000000-0005-0000-0000-000011E20000}"/>
    <cellStyle name="Uwaga 4 5 11" xfId="34750" xr:uid="{00000000-0005-0000-0000-000012E20000}"/>
    <cellStyle name="Uwaga 4 5 12" xfId="37938" xr:uid="{00000000-0005-0000-0000-000013E20000}"/>
    <cellStyle name="Uwaga 4 5 13" xfId="41148" xr:uid="{00000000-0005-0000-0000-000014E20000}"/>
    <cellStyle name="Uwaga 4 5 14" xfId="44324" xr:uid="{00000000-0005-0000-0000-000015E20000}"/>
    <cellStyle name="Uwaga 4 5 15" xfId="47623" xr:uid="{00000000-0005-0000-0000-000016E20000}"/>
    <cellStyle name="Uwaga 4 5 16" xfId="50788" xr:uid="{00000000-0005-0000-0000-000017E20000}"/>
    <cellStyle name="Uwaga 4 5 17" xfId="53983" xr:uid="{00000000-0005-0000-0000-000018E20000}"/>
    <cellStyle name="Uwaga 4 5 18" xfId="56037" xr:uid="{00000000-0005-0000-0000-000019E20000}"/>
    <cellStyle name="Uwaga 4 5 19" xfId="59274" xr:uid="{00000000-0005-0000-0000-00001AE20000}"/>
    <cellStyle name="Uwaga 4 5 2" xfId="9838" xr:uid="{00000000-0005-0000-0000-00001BE20000}"/>
    <cellStyle name="Uwaga 4 5 3" xfId="11880" xr:uid="{00000000-0005-0000-0000-00001CE20000}"/>
    <cellStyle name="Uwaga 4 5 4" xfId="6004" xr:uid="{00000000-0005-0000-0000-00001DE20000}"/>
    <cellStyle name="Uwaga 4 5 5" xfId="16529" xr:uid="{00000000-0005-0000-0000-00001EE20000}"/>
    <cellStyle name="Uwaga 4 5 6" xfId="19104" xr:uid="{00000000-0005-0000-0000-00001FE20000}"/>
    <cellStyle name="Uwaga 4 5 7" xfId="22414" xr:uid="{00000000-0005-0000-0000-000020E20000}"/>
    <cellStyle name="Uwaga 4 5 8" xfId="25734" xr:uid="{00000000-0005-0000-0000-000021E20000}"/>
    <cellStyle name="Uwaga 4 5 9" xfId="28963" xr:uid="{00000000-0005-0000-0000-000022E20000}"/>
    <cellStyle name="Uwaga 4 6" xfId="2404" xr:uid="{00000000-0005-0000-0000-000023E20000}"/>
    <cellStyle name="Uwaga 4 6 10" xfId="32050" xr:uid="{00000000-0005-0000-0000-000024E20000}"/>
    <cellStyle name="Uwaga 4 6 11" xfId="34520" xr:uid="{00000000-0005-0000-0000-000025E20000}"/>
    <cellStyle name="Uwaga 4 6 12" xfId="37706" xr:uid="{00000000-0005-0000-0000-000026E20000}"/>
    <cellStyle name="Uwaga 4 6 13" xfId="40919" xr:uid="{00000000-0005-0000-0000-000027E20000}"/>
    <cellStyle name="Uwaga 4 6 14" xfId="44092" xr:uid="{00000000-0005-0000-0000-000028E20000}"/>
    <cellStyle name="Uwaga 4 6 15" xfId="47394" xr:uid="{00000000-0005-0000-0000-000029E20000}"/>
    <cellStyle name="Uwaga 4 6 16" xfId="50556" xr:uid="{00000000-0005-0000-0000-00002AE20000}"/>
    <cellStyle name="Uwaga 4 6 17" xfId="53757" xr:uid="{00000000-0005-0000-0000-00002BE20000}"/>
    <cellStyle name="Uwaga 4 6 18" xfId="55809" xr:uid="{00000000-0005-0000-0000-00002CE20000}"/>
    <cellStyle name="Uwaga 4 6 19" xfId="59046" xr:uid="{00000000-0005-0000-0000-00002DE20000}"/>
    <cellStyle name="Uwaga 4 6 2" xfId="9608" xr:uid="{00000000-0005-0000-0000-00002EE20000}"/>
    <cellStyle name="Uwaga 4 6 3" xfId="11648" xr:uid="{00000000-0005-0000-0000-00002FE20000}"/>
    <cellStyle name="Uwaga 4 6 4" xfId="5776" xr:uid="{00000000-0005-0000-0000-000030E20000}"/>
    <cellStyle name="Uwaga 4 6 5" xfId="16298" xr:uid="{00000000-0005-0000-0000-000031E20000}"/>
    <cellStyle name="Uwaga 4 6 6" xfId="18872" xr:uid="{00000000-0005-0000-0000-000032E20000}"/>
    <cellStyle name="Uwaga 4 6 7" xfId="22182" xr:uid="{00000000-0005-0000-0000-000033E20000}"/>
    <cellStyle name="Uwaga 4 6 8" xfId="25503" xr:uid="{00000000-0005-0000-0000-000034E20000}"/>
    <cellStyle name="Uwaga 4 6 9" xfId="28731" xr:uid="{00000000-0005-0000-0000-000035E20000}"/>
    <cellStyle name="Uwaga 4 7" xfId="2856" xr:uid="{00000000-0005-0000-0000-000036E20000}"/>
    <cellStyle name="Uwaga 4 7 10" xfId="32500" xr:uid="{00000000-0005-0000-0000-000037E20000}"/>
    <cellStyle name="Uwaga 4 7 11" xfId="34970" xr:uid="{00000000-0005-0000-0000-000038E20000}"/>
    <cellStyle name="Uwaga 4 7 12" xfId="38158" xr:uid="{00000000-0005-0000-0000-000039E20000}"/>
    <cellStyle name="Uwaga 4 7 13" xfId="41365" xr:uid="{00000000-0005-0000-0000-00003AE20000}"/>
    <cellStyle name="Uwaga 4 7 14" xfId="44544" xr:uid="{00000000-0005-0000-0000-00003BE20000}"/>
    <cellStyle name="Uwaga 4 7 15" xfId="47840" xr:uid="{00000000-0005-0000-0000-00003CE20000}"/>
    <cellStyle name="Uwaga 4 7 16" xfId="51008" xr:uid="{00000000-0005-0000-0000-00003DE20000}"/>
    <cellStyle name="Uwaga 4 7 17" xfId="54198" xr:uid="{00000000-0005-0000-0000-00003EE20000}"/>
    <cellStyle name="Uwaga 4 7 18" xfId="56252" xr:uid="{00000000-0005-0000-0000-00003FE20000}"/>
    <cellStyle name="Uwaga 4 7 19" xfId="59489" xr:uid="{00000000-0005-0000-0000-000040E20000}"/>
    <cellStyle name="Uwaga 4 7 2" xfId="10058" xr:uid="{00000000-0005-0000-0000-000041E20000}"/>
    <cellStyle name="Uwaga 4 7 3" xfId="12100" xr:uid="{00000000-0005-0000-0000-000042E20000}"/>
    <cellStyle name="Uwaga 4 7 4" xfId="6224" xr:uid="{00000000-0005-0000-0000-000043E20000}"/>
    <cellStyle name="Uwaga 4 7 5" xfId="16749" xr:uid="{00000000-0005-0000-0000-000044E20000}"/>
    <cellStyle name="Uwaga 4 7 6" xfId="19324" xr:uid="{00000000-0005-0000-0000-000045E20000}"/>
    <cellStyle name="Uwaga 4 7 7" xfId="22634" xr:uid="{00000000-0005-0000-0000-000046E20000}"/>
    <cellStyle name="Uwaga 4 7 8" xfId="25952" xr:uid="{00000000-0005-0000-0000-000047E20000}"/>
    <cellStyle name="Uwaga 4 7 9" xfId="29183" xr:uid="{00000000-0005-0000-0000-000048E20000}"/>
    <cellStyle name="Uwaga 4 8" xfId="2960" xr:uid="{00000000-0005-0000-0000-000049E20000}"/>
    <cellStyle name="Uwaga 4 8 10" xfId="32604" xr:uid="{00000000-0005-0000-0000-00004AE20000}"/>
    <cellStyle name="Uwaga 4 8 11" xfId="35074" xr:uid="{00000000-0005-0000-0000-00004BE20000}"/>
    <cellStyle name="Uwaga 4 8 12" xfId="38262" xr:uid="{00000000-0005-0000-0000-00004CE20000}"/>
    <cellStyle name="Uwaga 4 8 13" xfId="41469" xr:uid="{00000000-0005-0000-0000-00004DE20000}"/>
    <cellStyle name="Uwaga 4 8 14" xfId="44648" xr:uid="{00000000-0005-0000-0000-00004EE20000}"/>
    <cellStyle name="Uwaga 4 8 15" xfId="47944" xr:uid="{00000000-0005-0000-0000-00004FE20000}"/>
    <cellStyle name="Uwaga 4 8 16" xfId="51112" xr:uid="{00000000-0005-0000-0000-000050E20000}"/>
    <cellStyle name="Uwaga 4 8 17" xfId="54301" xr:uid="{00000000-0005-0000-0000-000051E20000}"/>
    <cellStyle name="Uwaga 4 8 18" xfId="56355" xr:uid="{00000000-0005-0000-0000-000052E20000}"/>
    <cellStyle name="Uwaga 4 8 19" xfId="59592" xr:uid="{00000000-0005-0000-0000-000053E20000}"/>
    <cellStyle name="Uwaga 4 8 2" xfId="10162" xr:uid="{00000000-0005-0000-0000-000054E20000}"/>
    <cellStyle name="Uwaga 4 8 3" xfId="12204" xr:uid="{00000000-0005-0000-0000-000055E20000}"/>
    <cellStyle name="Uwaga 4 8 4" xfId="6328" xr:uid="{00000000-0005-0000-0000-000056E20000}"/>
    <cellStyle name="Uwaga 4 8 5" xfId="16853" xr:uid="{00000000-0005-0000-0000-000057E20000}"/>
    <cellStyle name="Uwaga 4 8 6" xfId="19428" xr:uid="{00000000-0005-0000-0000-000058E20000}"/>
    <cellStyle name="Uwaga 4 8 7" xfId="22738" xr:uid="{00000000-0005-0000-0000-000059E20000}"/>
    <cellStyle name="Uwaga 4 8 8" xfId="26055" xr:uid="{00000000-0005-0000-0000-00005AE20000}"/>
    <cellStyle name="Uwaga 4 8 9" xfId="29287" xr:uid="{00000000-0005-0000-0000-00005BE20000}"/>
    <cellStyle name="Uwaga 4 9" xfId="3126" xr:uid="{00000000-0005-0000-0000-00005CE20000}"/>
    <cellStyle name="Uwaga 4 9 10" xfId="32770" xr:uid="{00000000-0005-0000-0000-00005DE20000}"/>
    <cellStyle name="Uwaga 4 9 11" xfId="35239" xr:uid="{00000000-0005-0000-0000-00005EE20000}"/>
    <cellStyle name="Uwaga 4 9 12" xfId="38428" xr:uid="{00000000-0005-0000-0000-00005FE20000}"/>
    <cellStyle name="Uwaga 4 9 13" xfId="41634" xr:uid="{00000000-0005-0000-0000-000060E20000}"/>
    <cellStyle name="Uwaga 4 9 14" xfId="44814" xr:uid="{00000000-0005-0000-0000-000061E20000}"/>
    <cellStyle name="Uwaga 4 9 15" xfId="48109" xr:uid="{00000000-0005-0000-0000-000062E20000}"/>
    <cellStyle name="Uwaga 4 9 16" xfId="51277" xr:uid="{00000000-0005-0000-0000-000063E20000}"/>
    <cellStyle name="Uwaga 4 9 17" xfId="54465" xr:uid="{00000000-0005-0000-0000-000064E20000}"/>
    <cellStyle name="Uwaga 4 9 18" xfId="56519" xr:uid="{00000000-0005-0000-0000-000065E20000}"/>
    <cellStyle name="Uwaga 4 9 19" xfId="59756" xr:uid="{00000000-0005-0000-0000-000066E20000}"/>
    <cellStyle name="Uwaga 4 9 2" xfId="10328" xr:uid="{00000000-0005-0000-0000-000067E20000}"/>
    <cellStyle name="Uwaga 4 9 3" xfId="12370" xr:uid="{00000000-0005-0000-0000-000068E20000}"/>
    <cellStyle name="Uwaga 4 9 4" xfId="6494" xr:uid="{00000000-0005-0000-0000-000069E20000}"/>
    <cellStyle name="Uwaga 4 9 5" xfId="17019" xr:uid="{00000000-0005-0000-0000-00006AE20000}"/>
    <cellStyle name="Uwaga 4 9 6" xfId="19594" xr:uid="{00000000-0005-0000-0000-00006BE20000}"/>
    <cellStyle name="Uwaga 4 9 7" xfId="22904" xr:uid="{00000000-0005-0000-0000-00006CE20000}"/>
    <cellStyle name="Uwaga 4 9 8" xfId="26220" xr:uid="{00000000-0005-0000-0000-00006DE20000}"/>
    <cellStyle name="Uwaga 4 9 9" xfId="29453" xr:uid="{00000000-0005-0000-0000-00006EE20000}"/>
    <cellStyle name="Uwaga 4_~9231450" xfId="62617" xr:uid="{00000000-0005-0000-0000-00006FE20000}"/>
    <cellStyle name="Uwaga 5" xfId="1398" xr:uid="{00000000-0005-0000-0000-000070E20000}"/>
    <cellStyle name="Uwaga 5 10" xfId="2737" xr:uid="{00000000-0005-0000-0000-000071E20000}"/>
    <cellStyle name="Uwaga 5 10 10" xfId="32381" xr:uid="{00000000-0005-0000-0000-000072E20000}"/>
    <cellStyle name="Uwaga 5 10 11" xfId="34851" xr:uid="{00000000-0005-0000-0000-000073E20000}"/>
    <cellStyle name="Uwaga 5 10 12" xfId="38039" xr:uid="{00000000-0005-0000-0000-000074E20000}"/>
    <cellStyle name="Uwaga 5 10 13" xfId="41248" xr:uid="{00000000-0005-0000-0000-000075E20000}"/>
    <cellStyle name="Uwaga 5 10 14" xfId="44425" xr:uid="{00000000-0005-0000-0000-000076E20000}"/>
    <cellStyle name="Uwaga 5 10 15" xfId="47723" xr:uid="{00000000-0005-0000-0000-000077E20000}"/>
    <cellStyle name="Uwaga 5 10 16" xfId="50889" xr:uid="{00000000-0005-0000-0000-000078E20000}"/>
    <cellStyle name="Uwaga 5 10 17" xfId="54082" xr:uid="{00000000-0005-0000-0000-000079E20000}"/>
    <cellStyle name="Uwaga 5 10 18" xfId="56136" xr:uid="{00000000-0005-0000-0000-00007AE20000}"/>
    <cellStyle name="Uwaga 5 10 19" xfId="59373" xr:uid="{00000000-0005-0000-0000-00007BE20000}"/>
    <cellStyle name="Uwaga 5 10 2" xfId="9939" xr:uid="{00000000-0005-0000-0000-00007CE20000}"/>
    <cellStyle name="Uwaga 5 10 3" xfId="11981" xr:uid="{00000000-0005-0000-0000-00007DE20000}"/>
    <cellStyle name="Uwaga 5 10 4" xfId="6105" xr:uid="{00000000-0005-0000-0000-00007EE20000}"/>
    <cellStyle name="Uwaga 5 10 5" xfId="16630" xr:uid="{00000000-0005-0000-0000-00007FE20000}"/>
    <cellStyle name="Uwaga 5 10 6" xfId="19205" xr:uid="{00000000-0005-0000-0000-000080E20000}"/>
    <cellStyle name="Uwaga 5 10 7" xfId="22515" xr:uid="{00000000-0005-0000-0000-000081E20000}"/>
    <cellStyle name="Uwaga 5 10 8" xfId="25834" xr:uid="{00000000-0005-0000-0000-000082E20000}"/>
    <cellStyle name="Uwaga 5 10 9" xfId="29064" xr:uid="{00000000-0005-0000-0000-000083E20000}"/>
    <cellStyle name="Uwaga 5 11" xfId="3375" xr:uid="{00000000-0005-0000-0000-000084E20000}"/>
    <cellStyle name="Uwaga 5 11 10" xfId="33019" xr:uid="{00000000-0005-0000-0000-000085E20000}"/>
    <cellStyle name="Uwaga 5 11 11" xfId="35487" xr:uid="{00000000-0005-0000-0000-000086E20000}"/>
    <cellStyle name="Uwaga 5 11 12" xfId="38677" xr:uid="{00000000-0005-0000-0000-000087E20000}"/>
    <cellStyle name="Uwaga 5 11 13" xfId="41882" xr:uid="{00000000-0005-0000-0000-000088E20000}"/>
    <cellStyle name="Uwaga 5 11 14" xfId="45063" xr:uid="{00000000-0005-0000-0000-000089E20000}"/>
    <cellStyle name="Uwaga 5 11 15" xfId="48357" xr:uid="{00000000-0005-0000-0000-00008AE20000}"/>
    <cellStyle name="Uwaga 5 11 16" xfId="51526" xr:uid="{00000000-0005-0000-0000-00008BE20000}"/>
    <cellStyle name="Uwaga 5 11 17" xfId="54711" xr:uid="{00000000-0005-0000-0000-00008CE20000}"/>
    <cellStyle name="Uwaga 5 11 18" xfId="56765" xr:uid="{00000000-0005-0000-0000-00008DE20000}"/>
    <cellStyle name="Uwaga 5 11 19" xfId="60002" xr:uid="{00000000-0005-0000-0000-00008EE20000}"/>
    <cellStyle name="Uwaga 5 11 2" xfId="10577" xr:uid="{00000000-0005-0000-0000-00008FE20000}"/>
    <cellStyle name="Uwaga 5 11 3" xfId="12619" xr:uid="{00000000-0005-0000-0000-000090E20000}"/>
    <cellStyle name="Uwaga 5 11 4" xfId="6743" xr:uid="{00000000-0005-0000-0000-000091E20000}"/>
    <cellStyle name="Uwaga 5 11 5" xfId="17268" xr:uid="{00000000-0005-0000-0000-000092E20000}"/>
    <cellStyle name="Uwaga 5 11 6" xfId="19843" xr:uid="{00000000-0005-0000-0000-000093E20000}"/>
    <cellStyle name="Uwaga 5 11 7" xfId="23153" xr:uid="{00000000-0005-0000-0000-000094E20000}"/>
    <cellStyle name="Uwaga 5 11 8" xfId="26468" xr:uid="{00000000-0005-0000-0000-000095E20000}"/>
    <cellStyle name="Uwaga 5 11 9" xfId="29702" xr:uid="{00000000-0005-0000-0000-000096E20000}"/>
    <cellStyle name="Uwaga 5 12" xfId="3217" xr:uid="{00000000-0005-0000-0000-000097E20000}"/>
    <cellStyle name="Uwaga 5 12 10" xfId="32861" xr:uid="{00000000-0005-0000-0000-000098E20000}"/>
    <cellStyle name="Uwaga 5 12 11" xfId="35330" xr:uid="{00000000-0005-0000-0000-000099E20000}"/>
    <cellStyle name="Uwaga 5 12 12" xfId="38519" xr:uid="{00000000-0005-0000-0000-00009AE20000}"/>
    <cellStyle name="Uwaga 5 12 13" xfId="41725" xr:uid="{00000000-0005-0000-0000-00009BE20000}"/>
    <cellStyle name="Uwaga 5 12 14" xfId="44905" xr:uid="{00000000-0005-0000-0000-00009CE20000}"/>
    <cellStyle name="Uwaga 5 12 15" xfId="48200" xr:uid="{00000000-0005-0000-0000-00009DE20000}"/>
    <cellStyle name="Uwaga 5 12 16" xfId="51368" xr:uid="{00000000-0005-0000-0000-00009EE20000}"/>
    <cellStyle name="Uwaga 5 12 17" xfId="54555" xr:uid="{00000000-0005-0000-0000-00009FE20000}"/>
    <cellStyle name="Uwaga 5 12 18" xfId="56609" xr:uid="{00000000-0005-0000-0000-0000A0E20000}"/>
    <cellStyle name="Uwaga 5 12 19" xfId="59846" xr:uid="{00000000-0005-0000-0000-0000A1E20000}"/>
    <cellStyle name="Uwaga 5 12 2" xfId="10419" xr:uid="{00000000-0005-0000-0000-0000A2E20000}"/>
    <cellStyle name="Uwaga 5 12 3" xfId="12461" xr:uid="{00000000-0005-0000-0000-0000A3E20000}"/>
    <cellStyle name="Uwaga 5 12 4" xfId="6585" xr:uid="{00000000-0005-0000-0000-0000A4E20000}"/>
    <cellStyle name="Uwaga 5 12 5" xfId="17110" xr:uid="{00000000-0005-0000-0000-0000A5E20000}"/>
    <cellStyle name="Uwaga 5 12 6" xfId="19685" xr:uid="{00000000-0005-0000-0000-0000A6E20000}"/>
    <cellStyle name="Uwaga 5 12 7" xfId="22995" xr:uid="{00000000-0005-0000-0000-0000A7E20000}"/>
    <cellStyle name="Uwaga 5 12 8" xfId="26310" xr:uid="{00000000-0005-0000-0000-0000A8E20000}"/>
    <cellStyle name="Uwaga 5 12 9" xfId="29544" xr:uid="{00000000-0005-0000-0000-0000A9E20000}"/>
    <cellStyle name="Uwaga 5 13" xfId="1830" xr:uid="{00000000-0005-0000-0000-0000AAE20000}"/>
    <cellStyle name="Uwaga 5 13 10" xfId="31482" xr:uid="{00000000-0005-0000-0000-0000ABE20000}"/>
    <cellStyle name="Uwaga 5 13 11" xfId="24624" xr:uid="{00000000-0005-0000-0000-0000ACE20000}"/>
    <cellStyle name="Uwaga 5 13 12" xfId="37132" xr:uid="{00000000-0005-0000-0000-0000ADE20000}"/>
    <cellStyle name="Uwaga 5 13 13" xfId="40361" xr:uid="{00000000-0005-0000-0000-0000AEE20000}"/>
    <cellStyle name="Uwaga 5 13 14" xfId="43518" xr:uid="{00000000-0005-0000-0000-0000AFE20000}"/>
    <cellStyle name="Uwaga 5 13 15" xfId="46836" xr:uid="{00000000-0005-0000-0000-0000B0E20000}"/>
    <cellStyle name="Uwaga 5 13 16" xfId="49984" xr:uid="{00000000-0005-0000-0000-0000B1E20000}"/>
    <cellStyle name="Uwaga 5 13 17" xfId="53208" xr:uid="{00000000-0005-0000-0000-0000B2E20000}"/>
    <cellStyle name="Uwaga 5 13 18" xfId="27918" xr:uid="{00000000-0005-0000-0000-0000B3E20000}"/>
    <cellStyle name="Uwaga 5 13 19" xfId="58491" xr:uid="{00000000-0005-0000-0000-0000B4E20000}"/>
    <cellStyle name="Uwaga 5 13 2" xfId="9040" xr:uid="{00000000-0005-0000-0000-0000B5E20000}"/>
    <cellStyle name="Uwaga 5 13 3" xfId="8350" xr:uid="{00000000-0005-0000-0000-0000B6E20000}"/>
    <cellStyle name="Uwaga 5 13 4" xfId="5209" xr:uid="{00000000-0005-0000-0000-0000B7E20000}"/>
    <cellStyle name="Uwaga 5 13 5" xfId="15726" xr:uid="{00000000-0005-0000-0000-0000B8E20000}"/>
    <cellStyle name="Uwaga 5 13 6" xfId="14371" xr:uid="{00000000-0005-0000-0000-0000B9E20000}"/>
    <cellStyle name="Uwaga 5 13 7" xfId="21608" xr:uid="{00000000-0005-0000-0000-0000BAE20000}"/>
    <cellStyle name="Uwaga 5 13 8" xfId="24930" xr:uid="{00000000-0005-0000-0000-0000BBE20000}"/>
    <cellStyle name="Uwaga 5 13 9" xfId="28157" xr:uid="{00000000-0005-0000-0000-0000BCE20000}"/>
    <cellStyle name="Uwaga 5 14" xfId="3544" xr:uid="{00000000-0005-0000-0000-0000BDE20000}"/>
    <cellStyle name="Uwaga 5 14 10" xfId="33188" xr:uid="{00000000-0005-0000-0000-0000BEE20000}"/>
    <cellStyle name="Uwaga 5 14 11" xfId="35652" xr:uid="{00000000-0005-0000-0000-0000BFE20000}"/>
    <cellStyle name="Uwaga 5 14 12" xfId="38846" xr:uid="{00000000-0005-0000-0000-0000C0E20000}"/>
    <cellStyle name="Uwaga 5 14 13" xfId="42047" xr:uid="{00000000-0005-0000-0000-0000C1E20000}"/>
    <cellStyle name="Uwaga 5 14 14" xfId="45232" xr:uid="{00000000-0005-0000-0000-0000C2E20000}"/>
    <cellStyle name="Uwaga 5 14 15" xfId="48522" xr:uid="{00000000-0005-0000-0000-0000C3E20000}"/>
    <cellStyle name="Uwaga 5 14 16" xfId="51693" xr:uid="{00000000-0005-0000-0000-0000C4E20000}"/>
    <cellStyle name="Uwaga 5 14 17" xfId="54874" xr:uid="{00000000-0005-0000-0000-0000C5E20000}"/>
    <cellStyle name="Uwaga 5 14 18" xfId="56928" xr:uid="{00000000-0005-0000-0000-0000C6E20000}"/>
    <cellStyle name="Uwaga 5 14 19" xfId="60165" xr:uid="{00000000-0005-0000-0000-0000C7E20000}"/>
    <cellStyle name="Uwaga 5 14 2" xfId="10746" xr:uid="{00000000-0005-0000-0000-0000C8E20000}"/>
    <cellStyle name="Uwaga 5 14 3" xfId="12788" xr:uid="{00000000-0005-0000-0000-0000C9E20000}"/>
    <cellStyle name="Uwaga 5 14 4" xfId="6910" xr:uid="{00000000-0005-0000-0000-0000CAE20000}"/>
    <cellStyle name="Uwaga 5 14 5" xfId="17437" xr:uid="{00000000-0005-0000-0000-0000CBE20000}"/>
    <cellStyle name="Uwaga 5 14 6" xfId="20012" xr:uid="{00000000-0005-0000-0000-0000CCE20000}"/>
    <cellStyle name="Uwaga 5 14 7" xfId="23322" xr:uid="{00000000-0005-0000-0000-0000CDE20000}"/>
    <cellStyle name="Uwaga 5 14 8" xfId="26637" xr:uid="{00000000-0005-0000-0000-0000CEE20000}"/>
    <cellStyle name="Uwaga 5 14 9" xfId="29871" xr:uid="{00000000-0005-0000-0000-0000CFE20000}"/>
    <cellStyle name="Uwaga 5 15" xfId="3681" xr:uid="{00000000-0005-0000-0000-0000D0E20000}"/>
    <cellStyle name="Uwaga 5 15 10" xfId="33325" xr:uid="{00000000-0005-0000-0000-0000D1E20000}"/>
    <cellStyle name="Uwaga 5 15 11" xfId="35789" xr:uid="{00000000-0005-0000-0000-0000D2E20000}"/>
    <cellStyle name="Uwaga 5 15 12" xfId="38983" xr:uid="{00000000-0005-0000-0000-0000D3E20000}"/>
    <cellStyle name="Uwaga 5 15 13" xfId="42184" xr:uid="{00000000-0005-0000-0000-0000D4E20000}"/>
    <cellStyle name="Uwaga 5 15 14" xfId="45369" xr:uid="{00000000-0005-0000-0000-0000D5E20000}"/>
    <cellStyle name="Uwaga 5 15 15" xfId="48659" xr:uid="{00000000-0005-0000-0000-0000D6E20000}"/>
    <cellStyle name="Uwaga 5 15 16" xfId="51830" xr:uid="{00000000-0005-0000-0000-0000D7E20000}"/>
    <cellStyle name="Uwaga 5 15 17" xfId="55010" xr:uid="{00000000-0005-0000-0000-0000D8E20000}"/>
    <cellStyle name="Uwaga 5 15 18" xfId="57064" xr:uid="{00000000-0005-0000-0000-0000D9E20000}"/>
    <cellStyle name="Uwaga 5 15 19" xfId="60301" xr:uid="{00000000-0005-0000-0000-0000DAE20000}"/>
    <cellStyle name="Uwaga 5 15 2" xfId="10883" xr:uid="{00000000-0005-0000-0000-0000DBE20000}"/>
    <cellStyle name="Uwaga 5 15 3" xfId="12925" xr:uid="{00000000-0005-0000-0000-0000DCE20000}"/>
    <cellStyle name="Uwaga 5 15 4" xfId="7047" xr:uid="{00000000-0005-0000-0000-0000DDE20000}"/>
    <cellStyle name="Uwaga 5 15 5" xfId="17574" xr:uid="{00000000-0005-0000-0000-0000DEE20000}"/>
    <cellStyle name="Uwaga 5 15 6" xfId="20149" xr:uid="{00000000-0005-0000-0000-0000DFE20000}"/>
    <cellStyle name="Uwaga 5 15 7" xfId="23459" xr:uid="{00000000-0005-0000-0000-0000E0E20000}"/>
    <cellStyle name="Uwaga 5 15 8" xfId="26774" xr:uid="{00000000-0005-0000-0000-0000E1E20000}"/>
    <cellStyle name="Uwaga 5 15 9" xfId="30008" xr:uid="{00000000-0005-0000-0000-0000E2E20000}"/>
    <cellStyle name="Uwaga 5 16" xfId="2051" xr:uid="{00000000-0005-0000-0000-0000E3E20000}"/>
    <cellStyle name="Uwaga 5 16 10" xfId="31699" xr:uid="{00000000-0005-0000-0000-0000E4E20000}"/>
    <cellStyle name="Uwaga 5 16 11" xfId="18457" xr:uid="{00000000-0005-0000-0000-0000E5E20000}"/>
    <cellStyle name="Uwaga 5 16 12" xfId="37353" xr:uid="{00000000-0005-0000-0000-0000E6E20000}"/>
    <cellStyle name="Uwaga 5 16 13" xfId="40576" xr:uid="{00000000-0005-0000-0000-0000E7E20000}"/>
    <cellStyle name="Uwaga 5 16 14" xfId="43739" xr:uid="{00000000-0005-0000-0000-0000E8E20000}"/>
    <cellStyle name="Uwaga 5 16 15" xfId="47051" xr:uid="{00000000-0005-0000-0000-0000E9E20000}"/>
    <cellStyle name="Uwaga 5 16 16" xfId="50205" xr:uid="{00000000-0005-0000-0000-0000EAE20000}"/>
    <cellStyle name="Uwaga 5 16 17" xfId="53416" xr:uid="{00000000-0005-0000-0000-0000EBE20000}"/>
    <cellStyle name="Uwaga 5 16 18" xfId="33826" xr:uid="{00000000-0005-0000-0000-0000ECE20000}"/>
    <cellStyle name="Uwaga 5 16 19" xfId="58703" xr:uid="{00000000-0005-0000-0000-0000EDE20000}"/>
    <cellStyle name="Uwaga 5 16 2" xfId="9257" xr:uid="{00000000-0005-0000-0000-0000EEE20000}"/>
    <cellStyle name="Uwaga 5 16 3" xfId="8129" xr:uid="{00000000-0005-0000-0000-0000EFE20000}"/>
    <cellStyle name="Uwaga 5 16 4" xfId="5428" xr:uid="{00000000-0005-0000-0000-0000F0E20000}"/>
    <cellStyle name="Uwaga 5 16 5" xfId="15946" xr:uid="{00000000-0005-0000-0000-0000F1E20000}"/>
    <cellStyle name="Uwaga 5 16 6" xfId="14150" xr:uid="{00000000-0005-0000-0000-0000F2E20000}"/>
    <cellStyle name="Uwaga 5 16 7" xfId="21829" xr:uid="{00000000-0005-0000-0000-0000F3E20000}"/>
    <cellStyle name="Uwaga 5 16 8" xfId="25151" xr:uid="{00000000-0005-0000-0000-0000F4E20000}"/>
    <cellStyle name="Uwaga 5 16 9" xfId="28378" xr:uid="{00000000-0005-0000-0000-0000F5E20000}"/>
    <cellStyle name="Uwaga 5 17" xfId="3816" xr:uid="{00000000-0005-0000-0000-0000F6E20000}"/>
    <cellStyle name="Uwaga 5 17 10" xfId="33460" xr:uid="{00000000-0005-0000-0000-0000F7E20000}"/>
    <cellStyle name="Uwaga 5 17 11" xfId="35923" xr:uid="{00000000-0005-0000-0000-0000F8E20000}"/>
    <cellStyle name="Uwaga 5 17 12" xfId="39118" xr:uid="{00000000-0005-0000-0000-0000F9E20000}"/>
    <cellStyle name="Uwaga 5 17 13" xfId="42318" xr:uid="{00000000-0005-0000-0000-0000FAE20000}"/>
    <cellStyle name="Uwaga 5 17 14" xfId="45504" xr:uid="{00000000-0005-0000-0000-0000FBE20000}"/>
    <cellStyle name="Uwaga 5 17 15" xfId="48793" xr:uid="{00000000-0005-0000-0000-0000FCE20000}"/>
    <cellStyle name="Uwaga 5 17 16" xfId="51965" xr:uid="{00000000-0005-0000-0000-0000FDE20000}"/>
    <cellStyle name="Uwaga 5 17 17" xfId="55143" xr:uid="{00000000-0005-0000-0000-0000FEE20000}"/>
    <cellStyle name="Uwaga 5 17 18" xfId="57197" xr:uid="{00000000-0005-0000-0000-0000FFE20000}"/>
    <cellStyle name="Uwaga 5 17 19" xfId="60434" xr:uid="{00000000-0005-0000-0000-000000E30000}"/>
    <cellStyle name="Uwaga 5 17 2" xfId="11018" xr:uid="{00000000-0005-0000-0000-000001E30000}"/>
    <cellStyle name="Uwaga 5 17 3" xfId="13060" xr:uid="{00000000-0005-0000-0000-000002E30000}"/>
    <cellStyle name="Uwaga 5 17 4" xfId="7177" xr:uid="{00000000-0005-0000-0000-000003E30000}"/>
    <cellStyle name="Uwaga 5 17 5" xfId="17709" xr:uid="{00000000-0005-0000-0000-000004E30000}"/>
    <cellStyle name="Uwaga 5 17 6" xfId="20284" xr:uid="{00000000-0005-0000-0000-000005E30000}"/>
    <cellStyle name="Uwaga 5 17 7" xfId="23594" xr:uid="{00000000-0005-0000-0000-000006E30000}"/>
    <cellStyle name="Uwaga 5 17 8" xfId="26909" xr:uid="{00000000-0005-0000-0000-000007E30000}"/>
    <cellStyle name="Uwaga 5 17 9" xfId="30143" xr:uid="{00000000-0005-0000-0000-000008E30000}"/>
    <cellStyle name="Uwaga 5 18" xfId="3939" xr:uid="{00000000-0005-0000-0000-000009E30000}"/>
    <cellStyle name="Uwaga 5 18 10" xfId="33583" xr:uid="{00000000-0005-0000-0000-00000AE30000}"/>
    <cellStyle name="Uwaga 5 18 11" xfId="36046" xr:uid="{00000000-0005-0000-0000-00000BE30000}"/>
    <cellStyle name="Uwaga 5 18 12" xfId="39241" xr:uid="{00000000-0005-0000-0000-00000CE30000}"/>
    <cellStyle name="Uwaga 5 18 13" xfId="42441" xr:uid="{00000000-0005-0000-0000-00000DE30000}"/>
    <cellStyle name="Uwaga 5 18 14" xfId="45627" xr:uid="{00000000-0005-0000-0000-00000EE30000}"/>
    <cellStyle name="Uwaga 5 18 15" xfId="48916" xr:uid="{00000000-0005-0000-0000-00000FE30000}"/>
    <cellStyle name="Uwaga 5 18 16" xfId="52088" xr:uid="{00000000-0005-0000-0000-000010E30000}"/>
    <cellStyle name="Uwaga 5 18 17" xfId="55265" xr:uid="{00000000-0005-0000-0000-000011E30000}"/>
    <cellStyle name="Uwaga 5 18 18" xfId="57319" xr:uid="{00000000-0005-0000-0000-000012E30000}"/>
    <cellStyle name="Uwaga 5 18 19" xfId="60556" xr:uid="{00000000-0005-0000-0000-000013E30000}"/>
    <cellStyle name="Uwaga 5 18 2" xfId="11141" xr:uid="{00000000-0005-0000-0000-000014E30000}"/>
    <cellStyle name="Uwaga 5 18 3" xfId="13183" xr:uid="{00000000-0005-0000-0000-000015E30000}"/>
    <cellStyle name="Uwaga 5 18 4" xfId="7299" xr:uid="{00000000-0005-0000-0000-000016E30000}"/>
    <cellStyle name="Uwaga 5 18 5" xfId="17832" xr:uid="{00000000-0005-0000-0000-000017E30000}"/>
    <cellStyle name="Uwaga 5 18 6" xfId="20407" xr:uid="{00000000-0005-0000-0000-000018E30000}"/>
    <cellStyle name="Uwaga 5 18 7" xfId="23717" xr:uid="{00000000-0005-0000-0000-000019E30000}"/>
    <cellStyle name="Uwaga 5 18 8" xfId="27032" xr:uid="{00000000-0005-0000-0000-00001AE30000}"/>
    <cellStyle name="Uwaga 5 18 9" xfId="30266" xr:uid="{00000000-0005-0000-0000-00001BE30000}"/>
    <cellStyle name="Uwaga 5 19" xfId="3781" xr:uid="{00000000-0005-0000-0000-00001CE30000}"/>
    <cellStyle name="Uwaga 5 19 10" xfId="33425" xr:uid="{00000000-0005-0000-0000-00001DE30000}"/>
    <cellStyle name="Uwaga 5 19 11" xfId="35888" xr:uid="{00000000-0005-0000-0000-00001EE30000}"/>
    <cellStyle name="Uwaga 5 19 12" xfId="39083" xr:uid="{00000000-0005-0000-0000-00001FE30000}"/>
    <cellStyle name="Uwaga 5 19 13" xfId="42283" xr:uid="{00000000-0005-0000-0000-000020E30000}"/>
    <cellStyle name="Uwaga 5 19 14" xfId="45469" xr:uid="{00000000-0005-0000-0000-000021E30000}"/>
    <cellStyle name="Uwaga 5 19 15" xfId="48758" xr:uid="{00000000-0005-0000-0000-000022E30000}"/>
    <cellStyle name="Uwaga 5 19 16" xfId="51930" xr:uid="{00000000-0005-0000-0000-000023E30000}"/>
    <cellStyle name="Uwaga 5 19 17" xfId="55108" xr:uid="{00000000-0005-0000-0000-000024E30000}"/>
    <cellStyle name="Uwaga 5 19 18" xfId="57162" xr:uid="{00000000-0005-0000-0000-000025E30000}"/>
    <cellStyle name="Uwaga 5 19 19" xfId="60399" xr:uid="{00000000-0005-0000-0000-000026E30000}"/>
    <cellStyle name="Uwaga 5 19 2" xfId="10983" xr:uid="{00000000-0005-0000-0000-000027E30000}"/>
    <cellStyle name="Uwaga 5 19 3" xfId="13025" xr:uid="{00000000-0005-0000-0000-000028E30000}"/>
    <cellStyle name="Uwaga 5 19 4" xfId="7144" xr:uid="{00000000-0005-0000-0000-000029E30000}"/>
    <cellStyle name="Uwaga 5 19 5" xfId="17674" xr:uid="{00000000-0005-0000-0000-00002AE30000}"/>
    <cellStyle name="Uwaga 5 19 6" xfId="20249" xr:uid="{00000000-0005-0000-0000-00002BE30000}"/>
    <cellStyle name="Uwaga 5 19 7" xfId="23559" xr:uid="{00000000-0005-0000-0000-00002CE30000}"/>
    <cellStyle name="Uwaga 5 19 8" xfId="26874" xr:uid="{00000000-0005-0000-0000-00002DE30000}"/>
    <cellStyle name="Uwaga 5 19 9" xfId="30108" xr:uid="{00000000-0005-0000-0000-00002EE30000}"/>
    <cellStyle name="Uwaga 5 2" xfId="1478" xr:uid="{00000000-0005-0000-0000-00002FE30000}"/>
    <cellStyle name="Uwaga 5 2 10" xfId="3452" xr:uid="{00000000-0005-0000-0000-000030E30000}"/>
    <cellStyle name="Uwaga 5 2 10 10" xfId="33096" xr:uid="{00000000-0005-0000-0000-000031E30000}"/>
    <cellStyle name="Uwaga 5 2 10 11" xfId="35563" xr:uid="{00000000-0005-0000-0000-000032E30000}"/>
    <cellStyle name="Uwaga 5 2 10 12" xfId="38754" xr:uid="{00000000-0005-0000-0000-000033E30000}"/>
    <cellStyle name="Uwaga 5 2 10 13" xfId="41958" xr:uid="{00000000-0005-0000-0000-000034E30000}"/>
    <cellStyle name="Uwaga 5 2 10 14" xfId="45140" xr:uid="{00000000-0005-0000-0000-000035E30000}"/>
    <cellStyle name="Uwaga 5 2 10 15" xfId="48433" xr:uid="{00000000-0005-0000-0000-000036E30000}"/>
    <cellStyle name="Uwaga 5 2 10 16" xfId="51602" xr:uid="{00000000-0005-0000-0000-000037E30000}"/>
    <cellStyle name="Uwaga 5 2 10 17" xfId="54786" xr:uid="{00000000-0005-0000-0000-000038E30000}"/>
    <cellStyle name="Uwaga 5 2 10 18" xfId="56840" xr:uid="{00000000-0005-0000-0000-000039E30000}"/>
    <cellStyle name="Uwaga 5 2 10 19" xfId="60077" xr:uid="{00000000-0005-0000-0000-00003AE30000}"/>
    <cellStyle name="Uwaga 5 2 10 2" xfId="10654" xr:uid="{00000000-0005-0000-0000-00003BE30000}"/>
    <cellStyle name="Uwaga 5 2 10 3" xfId="12696" xr:uid="{00000000-0005-0000-0000-00003CE30000}"/>
    <cellStyle name="Uwaga 5 2 10 4" xfId="6820" xr:uid="{00000000-0005-0000-0000-00003DE30000}"/>
    <cellStyle name="Uwaga 5 2 10 5" xfId="17345" xr:uid="{00000000-0005-0000-0000-00003EE30000}"/>
    <cellStyle name="Uwaga 5 2 10 6" xfId="19920" xr:uid="{00000000-0005-0000-0000-00003FE30000}"/>
    <cellStyle name="Uwaga 5 2 10 7" xfId="23230" xr:uid="{00000000-0005-0000-0000-000040E30000}"/>
    <cellStyle name="Uwaga 5 2 10 8" xfId="26545" xr:uid="{00000000-0005-0000-0000-000041E30000}"/>
    <cellStyle name="Uwaga 5 2 10 9" xfId="29779" xr:uid="{00000000-0005-0000-0000-000042E30000}"/>
    <cellStyle name="Uwaga 5 2 11" xfId="3250" xr:uid="{00000000-0005-0000-0000-000043E30000}"/>
    <cellStyle name="Uwaga 5 2 11 10" xfId="32894" xr:uid="{00000000-0005-0000-0000-000044E30000}"/>
    <cellStyle name="Uwaga 5 2 11 11" xfId="35362" xr:uid="{00000000-0005-0000-0000-000045E30000}"/>
    <cellStyle name="Uwaga 5 2 11 12" xfId="38552" xr:uid="{00000000-0005-0000-0000-000046E30000}"/>
    <cellStyle name="Uwaga 5 2 11 13" xfId="41757" xr:uid="{00000000-0005-0000-0000-000047E30000}"/>
    <cellStyle name="Uwaga 5 2 11 14" xfId="44938" xr:uid="{00000000-0005-0000-0000-000048E30000}"/>
    <cellStyle name="Uwaga 5 2 11 15" xfId="48232" xr:uid="{00000000-0005-0000-0000-000049E30000}"/>
    <cellStyle name="Uwaga 5 2 11 16" xfId="51401" xr:uid="{00000000-0005-0000-0000-00004AE30000}"/>
    <cellStyle name="Uwaga 5 2 11 17" xfId="54586" xr:uid="{00000000-0005-0000-0000-00004BE30000}"/>
    <cellStyle name="Uwaga 5 2 11 18" xfId="56640" xr:uid="{00000000-0005-0000-0000-00004CE30000}"/>
    <cellStyle name="Uwaga 5 2 11 19" xfId="59877" xr:uid="{00000000-0005-0000-0000-00004DE30000}"/>
    <cellStyle name="Uwaga 5 2 11 2" xfId="10452" xr:uid="{00000000-0005-0000-0000-00004EE30000}"/>
    <cellStyle name="Uwaga 5 2 11 3" xfId="12494" xr:uid="{00000000-0005-0000-0000-00004FE30000}"/>
    <cellStyle name="Uwaga 5 2 11 4" xfId="6618" xr:uid="{00000000-0005-0000-0000-000050E30000}"/>
    <cellStyle name="Uwaga 5 2 11 5" xfId="17143" xr:uid="{00000000-0005-0000-0000-000051E30000}"/>
    <cellStyle name="Uwaga 5 2 11 6" xfId="19718" xr:uid="{00000000-0005-0000-0000-000052E30000}"/>
    <cellStyle name="Uwaga 5 2 11 7" xfId="23028" xr:uid="{00000000-0005-0000-0000-000053E30000}"/>
    <cellStyle name="Uwaga 5 2 11 8" xfId="26343" xr:uid="{00000000-0005-0000-0000-000054E30000}"/>
    <cellStyle name="Uwaga 5 2 11 9" xfId="29577" xr:uid="{00000000-0005-0000-0000-000055E30000}"/>
    <cellStyle name="Uwaga 5 2 12" xfId="1941" xr:uid="{00000000-0005-0000-0000-000056E30000}"/>
    <cellStyle name="Uwaga 5 2 12 10" xfId="31592" xr:uid="{00000000-0005-0000-0000-000057E30000}"/>
    <cellStyle name="Uwaga 5 2 12 11" xfId="31165" xr:uid="{00000000-0005-0000-0000-000058E30000}"/>
    <cellStyle name="Uwaga 5 2 12 12" xfId="37243" xr:uid="{00000000-0005-0000-0000-000059E30000}"/>
    <cellStyle name="Uwaga 5 2 12 13" xfId="40468" xr:uid="{00000000-0005-0000-0000-00005AE30000}"/>
    <cellStyle name="Uwaga 5 2 12 14" xfId="43629" xr:uid="{00000000-0005-0000-0000-00005BE30000}"/>
    <cellStyle name="Uwaga 5 2 12 15" xfId="46943" xr:uid="{00000000-0005-0000-0000-00005CE30000}"/>
    <cellStyle name="Uwaga 5 2 12 16" xfId="50095" xr:uid="{00000000-0005-0000-0000-00005DE30000}"/>
    <cellStyle name="Uwaga 5 2 12 17" xfId="53313" xr:uid="{00000000-0005-0000-0000-00005EE30000}"/>
    <cellStyle name="Uwaga 5 2 12 18" xfId="50957" xr:uid="{00000000-0005-0000-0000-00005FE30000}"/>
    <cellStyle name="Uwaga 5 2 12 19" xfId="58597" xr:uid="{00000000-0005-0000-0000-000060E30000}"/>
    <cellStyle name="Uwaga 5 2 12 2" xfId="9150" xr:uid="{00000000-0005-0000-0000-000061E30000}"/>
    <cellStyle name="Uwaga 5 2 12 3" xfId="8239" xr:uid="{00000000-0005-0000-0000-000062E30000}"/>
    <cellStyle name="Uwaga 5 2 12 4" xfId="5319" xr:uid="{00000000-0005-0000-0000-000063E30000}"/>
    <cellStyle name="Uwaga 5 2 12 5" xfId="15837" xr:uid="{00000000-0005-0000-0000-000064E30000}"/>
    <cellStyle name="Uwaga 5 2 12 6" xfId="14260" xr:uid="{00000000-0005-0000-0000-000065E30000}"/>
    <cellStyle name="Uwaga 5 2 12 7" xfId="21719" xr:uid="{00000000-0005-0000-0000-000066E30000}"/>
    <cellStyle name="Uwaga 5 2 12 8" xfId="25041" xr:uid="{00000000-0005-0000-0000-000067E30000}"/>
    <cellStyle name="Uwaga 5 2 12 9" xfId="28268" xr:uid="{00000000-0005-0000-0000-000068E30000}"/>
    <cellStyle name="Uwaga 5 2 13" xfId="3587" xr:uid="{00000000-0005-0000-0000-000069E30000}"/>
    <cellStyle name="Uwaga 5 2 13 10" xfId="33231" xr:uid="{00000000-0005-0000-0000-00006AE30000}"/>
    <cellStyle name="Uwaga 5 2 13 11" xfId="35695" xr:uid="{00000000-0005-0000-0000-00006BE30000}"/>
    <cellStyle name="Uwaga 5 2 13 12" xfId="38889" xr:uid="{00000000-0005-0000-0000-00006CE30000}"/>
    <cellStyle name="Uwaga 5 2 13 13" xfId="42090" xr:uid="{00000000-0005-0000-0000-00006DE30000}"/>
    <cellStyle name="Uwaga 5 2 13 14" xfId="45275" xr:uid="{00000000-0005-0000-0000-00006EE30000}"/>
    <cellStyle name="Uwaga 5 2 13 15" xfId="48565" xr:uid="{00000000-0005-0000-0000-00006FE30000}"/>
    <cellStyle name="Uwaga 5 2 13 16" xfId="51736" xr:uid="{00000000-0005-0000-0000-000070E30000}"/>
    <cellStyle name="Uwaga 5 2 13 17" xfId="54916" xr:uid="{00000000-0005-0000-0000-000071E30000}"/>
    <cellStyle name="Uwaga 5 2 13 18" xfId="56970" xr:uid="{00000000-0005-0000-0000-000072E30000}"/>
    <cellStyle name="Uwaga 5 2 13 19" xfId="60207" xr:uid="{00000000-0005-0000-0000-000073E30000}"/>
    <cellStyle name="Uwaga 5 2 13 2" xfId="10789" xr:uid="{00000000-0005-0000-0000-000074E30000}"/>
    <cellStyle name="Uwaga 5 2 13 3" xfId="12831" xr:uid="{00000000-0005-0000-0000-000075E30000}"/>
    <cellStyle name="Uwaga 5 2 13 4" xfId="6953" xr:uid="{00000000-0005-0000-0000-000076E30000}"/>
    <cellStyle name="Uwaga 5 2 13 5" xfId="17480" xr:uid="{00000000-0005-0000-0000-000077E30000}"/>
    <cellStyle name="Uwaga 5 2 13 6" xfId="20055" xr:uid="{00000000-0005-0000-0000-000078E30000}"/>
    <cellStyle name="Uwaga 5 2 13 7" xfId="23365" xr:uid="{00000000-0005-0000-0000-000079E30000}"/>
    <cellStyle name="Uwaga 5 2 13 8" xfId="26680" xr:uid="{00000000-0005-0000-0000-00007AE30000}"/>
    <cellStyle name="Uwaga 5 2 13 9" xfId="29914" xr:uid="{00000000-0005-0000-0000-00007BE30000}"/>
    <cellStyle name="Uwaga 5 2 14" xfId="3758" xr:uid="{00000000-0005-0000-0000-00007CE30000}"/>
    <cellStyle name="Uwaga 5 2 14 10" xfId="33402" xr:uid="{00000000-0005-0000-0000-00007DE30000}"/>
    <cellStyle name="Uwaga 5 2 14 11" xfId="35866" xr:uid="{00000000-0005-0000-0000-00007EE30000}"/>
    <cellStyle name="Uwaga 5 2 14 12" xfId="39060" xr:uid="{00000000-0005-0000-0000-00007FE30000}"/>
    <cellStyle name="Uwaga 5 2 14 13" xfId="42261" xr:uid="{00000000-0005-0000-0000-000080E30000}"/>
    <cellStyle name="Uwaga 5 2 14 14" xfId="45446" xr:uid="{00000000-0005-0000-0000-000081E30000}"/>
    <cellStyle name="Uwaga 5 2 14 15" xfId="48736" xr:uid="{00000000-0005-0000-0000-000082E30000}"/>
    <cellStyle name="Uwaga 5 2 14 16" xfId="51907" xr:uid="{00000000-0005-0000-0000-000083E30000}"/>
    <cellStyle name="Uwaga 5 2 14 17" xfId="55086" xr:uid="{00000000-0005-0000-0000-000084E30000}"/>
    <cellStyle name="Uwaga 5 2 14 18" xfId="57140" xr:uid="{00000000-0005-0000-0000-000085E30000}"/>
    <cellStyle name="Uwaga 5 2 14 19" xfId="60377" xr:uid="{00000000-0005-0000-0000-000086E30000}"/>
    <cellStyle name="Uwaga 5 2 14 2" xfId="10960" xr:uid="{00000000-0005-0000-0000-000087E30000}"/>
    <cellStyle name="Uwaga 5 2 14 3" xfId="13002" xr:uid="{00000000-0005-0000-0000-000088E30000}"/>
    <cellStyle name="Uwaga 5 2 14 4" xfId="7124" xr:uid="{00000000-0005-0000-0000-000089E30000}"/>
    <cellStyle name="Uwaga 5 2 14 5" xfId="17651" xr:uid="{00000000-0005-0000-0000-00008AE30000}"/>
    <cellStyle name="Uwaga 5 2 14 6" xfId="20226" xr:uid="{00000000-0005-0000-0000-00008BE30000}"/>
    <cellStyle name="Uwaga 5 2 14 7" xfId="23536" xr:uid="{00000000-0005-0000-0000-00008CE30000}"/>
    <cellStyle name="Uwaga 5 2 14 8" xfId="26851" xr:uid="{00000000-0005-0000-0000-00008DE30000}"/>
    <cellStyle name="Uwaga 5 2 14 9" xfId="30085" xr:uid="{00000000-0005-0000-0000-00008EE30000}"/>
    <cellStyle name="Uwaga 5 2 15" xfId="2824" xr:uid="{00000000-0005-0000-0000-00008FE30000}"/>
    <cellStyle name="Uwaga 5 2 15 10" xfId="32468" xr:uid="{00000000-0005-0000-0000-000090E30000}"/>
    <cellStyle name="Uwaga 5 2 15 11" xfId="34938" xr:uid="{00000000-0005-0000-0000-000091E30000}"/>
    <cellStyle name="Uwaga 5 2 15 12" xfId="38126" xr:uid="{00000000-0005-0000-0000-000092E30000}"/>
    <cellStyle name="Uwaga 5 2 15 13" xfId="41333" xr:uid="{00000000-0005-0000-0000-000093E30000}"/>
    <cellStyle name="Uwaga 5 2 15 14" xfId="44512" xr:uid="{00000000-0005-0000-0000-000094E30000}"/>
    <cellStyle name="Uwaga 5 2 15 15" xfId="47808" xr:uid="{00000000-0005-0000-0000-000095E30000}"/>
    <cellStyle name="Uwaga 5 2 15 16" xfId="50976" xr:uid="{00000000-0005-0000-0000-000096E30000}"/>
    <cellStyle name="Uwaga 5 2 15 17" xfId="54166" xr:uid="{00000000-0005-0000-0000-000097E30000}"/>
    <cellStyle name="Uwaga 5 2 15 18" xfId="56220" xr:uid="{00000000-0005-0000-0000-000098E30000}"/>
    <cellStyle name="Uwaga 5 2 15 19" xfId="59457" xr:uid="{00000000-0005-0000-0000-000099E30000}"/>
    <cellStyle name="Uwaga 5 2 15 2" xfId="10026" xr:uid="{00000000-0005-0000-0000-00009AE30000}"/>
    <cellStyle name="Uwaga 5 2 15 3" xfId="12068" xr:uid="{00000000-0005-0000-0000-00009BE30000}"/>
    <cellStyle name="Uwaga 5 2 15 4" xfId="6192" xr:uid="{00000000-0005-0000-0000-00009CE30000}"/>
    <cellStyle name="Uwaga 5 2 15 5" xfId="16717" xr:uid="{00000000-0005-0000-0000-00009DE30000}"/>
    <cellStyle name="Uwaga 5 2 15 6" xfId="19292" xr:uid="{00000000-0005-0000-0000-00009EE30000}"/>
    <cellStyle name="Uwaga 5 2 15 7" xfId="22602" xr:uid="{00000000-0005-0000-0000-00009FE30000}"/>
    <cellStyle name="Uwaga 5 2 15 8" xfId="25920" xr:uid="{00000000-0005-0000-0000-0000A0E30000}"/>
    <cellStyle name="Uwaga 5 2 15 9" xfId="29151" xr:uid="{00000000-0005-0000-0000-0000A1E30000}"/>
    <cellStyle name="Uwaga 5 2 16" xfId="3882" xr:uid="{00000000-0005-0000-0000-0000A2E30000}"/>
    <cellStyle name="Uwaga 5 2 16 10" xfId="33526" xr:uid="{00000000-0005-0000-0000-0000A3E30000}"/>
    <cellStyle name="Uwaga 5 2 16 11" xfId="35989" xr:uid="{00000000-0005-0000-0000-0000A4E30000}"/>
    <cellStyle name="Uwaga 5 2 16 12" xfId="39184" xr:uid="{00000000-0005-0000-0000-0000A5E30000}"/>
    <cellStyle name="Uwaga 5 2 16 13" xfId="42384" xr:uid="{00000000-0005-0000-0000-0000A6E30000}"/>
    <cellStyle name="Uwaga 5 2 16 14" xfId="45570" xr:uid="{00000000-0005-0000-0000-0000A7E30000}"/>
    <cellStyle name="Uwaga 5 2 16 15" xfId="48859" xr:uid="{00000000-0005-0000-0000-0000A8E30000}"/>
    <cellStyle name="Uwaga 5 2 16 16" xfId="52031" xr:uid="{00000000-0005-0000-0000-0000A9E30000}"/>
    <cellStyle name="Uwaga 5 2 16 17" xfId="55208" xr:uid="{00000000-0005-0000-0000-0000AAE30000}"/>
    <cellStyle name="Uwaga 5 2 16 18" xfId="57262" xr:uid="{00000000-0005-0000-0000-0000ABE30000}"/>
    <cellStyle name="Uwaga 5 2 16 19" xfId="60499" xr:uid="{00000000-0005-0000-0000-0000ACE30000}"/>
    <cellStyle name="Uwaga 5 2 16 2" xfId="11084" xr:uid="{00000000-0005-0000-0000-0000ADE30000}"/>
    <cellStyle name="Uwaga 5 2 16 3" xfId="13126" xr:uid="{00000000-0005-0000-0000-0000AEE30000}"/>
    <cellStyle name="Uwaga 5 2 16 4" xfId="7243" xr:uid="{00000000-0005-0000-0000-0000AFE30000}"/>
    <cellStyle name="Uwaga 5 2 16 5" xfId="17775" xr:uid="{00000000-0005-0000-0000-0000B0E30000}"/>
    <cellStyle name="Uwaga 5 2 16 6" xfId="20350" xr:uid="{00000000-0005-0000-0000-0000B1E30000}"/>
    <cellStyle name="Uwaga 5 2 16 7" xfId="23660" xr:uid="{00000000-0005-0000-0000-0000B2E30000}"/>
    <cellStyle name="Uwaga 5 2 16 8" xfId="26975" xr:uid="{00000000-0005-0000-0000-0000B3E30000}"/>
    <cellStyle name="Uwaga 5 2 16 9" xfId="30209" xr:uid="{00000000-0005-0000-0000-0000B4E30000}"/>
    <cellStyle name="Uwaga 5 2 17" xfId="4015" xr:uid="{00000000-0005-0000-0000-0000B5E30000}"/>
    <cellStyle name="Uwaga 5 2 17 10" xfId="33659" xr:uid="{00000000-0005-0000-0000-0000B6E30000}"/>
    <cellStyle name="Uwaga 5 2 17 11" xfId="36122" xr:uid="{00000000-0005-0000-0000-0000B7E30000}"/>
    <cellStyle name="Uwaga 5 2 17 12" xfId="39317" xr:uid="{00000000-0005-0000-0000-0000B8E30000}"/>
    <cellStyle name="Uwaga 5 2 17 13" xfId="42517" xr:uid="{00000000-0005-0000-0000-0000B9E30000}"/>
    <cellStyle name="Uwaga 5 2 17 14" xfId="45703" xr:uid="{00000000-0005-0000-0000-0000BAE30000}"/>
    <cellStyle name="Uwaga 5 2 17 15" xfId="48992" xr:uid="{00000000-0005-0000-0000-0000BBE30000}"/>
    <cellStyle name="Uwaga 5 2 17 16" xfId="52164" xr:uid="{00000000-0005-0000-0000-0000BCE30000}"/>
    <cellStyle name="Uwaga 5 2 17 17" xfId="55340" xr:uid="{00000000-0005-0000-0000-0000BDE30000}"/>
    <cellStyle name="Uwaga 5 2 17 18" xfId="57394" xr:uid="{00000000-0005-0000-0000-0000BEE30000}"/>
    <cellStyle name="Uwaga 5 2 17 19" xfId="60631" xr:uid="{00000000-0005-0000-0000-0000BFE30000}"/>
    <cellStyle name="Uwaga 5 2 17 2" xfId="11217" xr:uid="{00000000-0005-0000-0000-0000C0E30000}"/>
    <cellStyle name="Uwaga 5 2 17 3" xfId="13259" xr:uid="{00000000-0005-0000-0000-0000C1E30000}"/>
    <cellStyle name="Uwaga 5 2 17 4" xfId="7375" xr:uid="{00000000-0005-0000-0000-0000C2E30000}"/>
    <cellStyle name="Uwaga 5 2 17 5" xfId="17908" xr:uid="{00000000-0005-0000-0000-0000C3E30000}"/>
    <cellStyle name="Uwaga 5 2 17 6" xfId="20483" xr:uid="{00000000-0005-0000-0000-0000C4E30000}"/>
    <cellStyle name="Uwaga 5 2 17 7" xfId="23793" xr:uid="{00000000-0005-0000-0000-0000C5E30000}"/>
    <cellStyle name="Uwaga 5 2 17 8" xfId="27108" xr:uid="{00000000-0005-0000-0000-0000C6E30000}"/>
    <cellStyle name="Uwaga 5 2 17 9" xfId="30342" xr:uid="{00000000-0005-0000-0000-0000C7E30000}"/>
    <cellStyle name="Uwaga 5 2 18" xfId="3506" xr:uid="{00000000-0005-0000-0000-0000C8E30000}"/>
    <cellStyle name="Uwaga 5 2 18 10" xfId="33150" xr:uid="{00000000-0005-0000-0000-0000C9E30000}"/>
    <cellStyle name="Uwaga 5 2 18 11" xfId="35616" xr:uid="{00000000-0005-0000-0000-0000CAE30000}"/>
    <cellStyle name="Uwaga 5 2 18 12" xfId="38808" xr:uid="{00000000-0005-0000-0000-0000CBE30000}"/>
    <cellStyle name="Uwaga 5 2 18 13" xfId="42011" xr:uid="{00000000-0005-0000-0000-0000CCE30000}"/>
    <cellStyle name="Uwaga 5 2 18 14" xfId="45194" xr:uid="{00000000-0005-0000-0000-0000CDE30000}"/>
    <cellStyle name="Uwaga 5 2 18 15" xfId="48486" xr:uid="{00000000-0005-0000-0000-0000CEE30000}"/>
    <cellStyle name="Uwaga 5 2 18 16" xfId="51656" xr:uid="{00000000-0005-0000-0000-0000CFE30000}"/>
    <cellStyle name="Uwaga 5 2 18 17" xfId="54838" xr:uid="{00000000-0005-0000-0000-0000D0E30000}"/>
    <cellStyle name="Uwaga 5 2 18 18" xfId="56892" xr:uid="{00000000-0005-0000-0000-0000D1E30000}"/>
    <cellStyle name="Uwaga 5 2 18 19" xfId="60129" xr:uid="{00000000-0005-0000-0000-0000D2E30000}"/>
    <cellStyle name="Uwaga 5 2 18 2" xfId="10708" xr:uid="{00000000-0005-0000-0000-0000D3E30000}"/>
    <cellStyle name="Uwaga 5 2 18 3" xfId="12750" xr:uid="{00000000-0005-0000-0000-0000D4E30000}"/>
    <cellStyle name="Uwaga 5 2 18 4" xfId="6872" xr:uid="{00000000-0005-0000-0000-0000D5E30000}"/>
    <cellStyle name="Uwaga 5 2 18 5" xfId="17399" xr:uid="{00000000-0005-0000-0000-0000D6E30000}"/>
    <cellStyle name="Uwaga 5 2 18 6" xfId="19974" xr:uid="{00000000-0005-0000-0000-0000D7E30000}"/>
    <cellStyle name="Uwaga 5 2 18 7" xfId="23284" xr:uid="{00000000-0005-0000-0000-0000D8E30000}"/>
    <cellStyle name="Uwaga 5 2 18 8" xfId="26599" xr:uid="{00000000-0005-0000-0000-0000D9E30000}"/>
    <cellStyle name="Uwaga 5 2 18 9" xfId="29833" xr:uid="{00000000-0005-0000-0000-0000DAE30000}"/>
    <cellStyle name="Uwaga 5 2 19" xfId="2207" xr:uid="{00000000-0005-0000-0000-0000DBE30000}"/>
    <cellStyle name="Uwaga 5 2 19 10" xfId="31855" xr:uid="{00000000-0005-0000-0000-0000DCE30000}"/>
    <cellStyle name="Uwaga 5 2 19 11" xfId="34330" xr:uid="{00000000-0005-0000-0000-0000DDE30000}"/>
    <cellStyle name="Uwaga 5 2 19 12" xfId="37509" xr:uid="{00000000-0005-0000-0000-0000DEE30000}"/>
    <cellStyle name="Uwaga 5 2 19 13" xfId="40729" xr:uid="{00000000-0005-0000-0000-0000DFE30000}"/>
    <cellStyle name="Uwaga 5 2 19 14" xfId="43895" xr:uid="{00000000-0005-0000-0000-0000E0E30000}"/>
    <cellStyle name="Uwaga 5 2 19 15" xfId="47204" xr:uid="{00000000-0005-0000-0000-0000E1E30000}"/>
    <cellStyle name="Uwaga 5 2 19 16" xfId="50361" xr:uid="{00000000-0005-0000-0000-0000E2E30000}"/>
    <cellStyle name="Uwaga 5 2 19 17" xfId="53569" xr:uid="{00000000-0005-0000-0000-0000E3E30000}"/>
    <cellStyle name="Uwaga 5 2 19 18" xfId="55619" xr:uid="{00000000-0005-0000-0000-0000E4E30000}"/>
    <cellStyle name="Uwaga 5 2 19 19" xfId="58856" xr:uid="{00000000-0005-0000-0000-0000E5E30000}"/>
    <cellStyle name="Uwaga 5 2 19 2" xfId="9413" xr:uid="{00000000-0005-0000-0000-0000E6E30000}"/>
    <cellStyle name="Uwaga 5 2 19 3" xfId="11451" xr:uid="{00000000-0005-0000-0000-0000E7E30000}"/>
    <cellStyle name="Uwaga 5 2 19 4" xfId="5584" xr:uid="{00000000-0005-0000-0000-0000E8E30000}"/>
    <cellStyle name="Uwaga 5 2 19 5" xfId="16102" xr:uid="{00000000-0005-0000-0000-0000E9E30000}"/>
    <cellStyle name="Uwaga 5 2 19 6" xfId="18675" xr:uid="{00000000-0005-0000-0000-0000EAE30000}"/>
    <cellStyle name="Uwaga 5 2 19 7" xfId="21985" xr:uid="{00000000-0005-0000-0000-0000EBE30000}"/>
    <cellStyle name="Uwaga 5 2 19 8" xfId="25306" xr:uid="{00000000-0005-0000-0000-0000ECE30000}"/>
    <cellStyle name="Uwaga 5 2 19 9" xfId="28534" xr:uid="{00000000-0005-0000-0000-0000EDE30000}"/>
    <cellStyle name="Uwaga 5 2 2" xfId="1641" xr:uid="{00000000-0005-0000-0000-0000EEE30000}"/>
    <cellStyle name="Uwaga 5 2 2 10" xfId="31293" xr:uid="{00000000-0005-0000-0000-0000EFE30000}"/>
    <cellStyle name="Uwaga 5 2 2 11" xfId="18148" xr:uid="{00000000-0005-0000-0000-0000F0E30000}"/>
    <cellStyle name="Uwaga 5 2 2 12" xfId="36943" xr:uid="{00000000-0005-0000-0000-0000F1E30000}"/>
    <cellStyle name="Uwaga 5 2 2 13" xfId="40175" xr:uid="{00000000-0005-0000-0000-0000F2E30000}"/>
    <cellStyle name="Uwaga 5 2 2 14" xfId="43329" xr:uid="{00000000-0005-0000-0000-0000F3E30000}"/>
    <cellStyle name="Uwaga 5 2 2 15" xfId="46652" xr:uid="{00000000-0005-0000-0000-0000F4E30000}"/>
    <cellStyle name="Uwaga 5 2 2 16" xfId="49795" xr:uid="{00000000-0005-0000-0000-0000F5E30000}"/>
    <cellStyle name="Uwaga 5 2 2 17" xfId="53026" xr:uid="{00000000-0005-0000-0000-0000F6E30000}"/>
    <cellStyle name="Uwaga 5 2 2 18" xfId="39558" xr:uid="{00000000-0005-0000-0000-0000F7E30000}"/>
    <cellStyle name="Uwaga 5 2 2 19" xfId="58309" xr:uid="{00000000-0005-0000-0000-0000F8E30000}"/>
    <cellStyle name="Uwaga 5 2 2 2" xfId="8853" xr:uid="{00000000-0005-0000-0000-0000F9E30000}"/>
    <cellStyle name="Uwaga 5 2 2 3" xfId="8537" xr:uid="{00000000-0005-0000-0000-0000FAE30000}"/>
    <cellStyle name="Uwaga 5 2 2 4" xfId="5021" xr:uid="{00000000-0005-0000-0000-0000FBE30000}"/>
    <cellStyle name="Uwaga 5 2 2 5" xfId="15537" xr:uid="{00000000-0005-0000-0000-0000FCE30000}"/>
    <cellStyle name="Uwaga 5 2 2 6" xfId="14560" xr:uid="{00000000-0005-0000-0000-0000FDE30000}"/>
    <cellStyle name="Uwaga 5 2 2 7" xfId="21419" xr:uid="{00000000-0005-0000-0000-0000FEE30000}"/>
    <cellStyle name="Uwaga 5 2 2 8" xfId="24742" xr:uid="{00000000-0005-0000-0000-0000FFE30000}"/>
    <cellStyle name="Uwaga 5 2 2 9" xfId="27968" xr:uid="{00000000-0005-0000-0000-000000E40000}"/>
    <cellStyle name="Uwaga 5 2 20" xfId="4138" xr:uid="{00000000-0005-0000-0000-000001E40000}"/>
    <cellStyle name="Uwaga 5 2 20 10" xfId="36244" xr:uid="{00000000-0005-0000-0000-000002E40000}"/>
    <cellStyle name="Uwaga 5 2 20 11" xfId="39440" xr:uid="{00000000-0005-0000-0000-000003E40000}"/>
    <cellStyle name="Uwaga 5 2 20 12" xfId="42639" xr:uid="{00000000-0005-0000-0000-000004E40000}"/>
    <cellStyle name="Uwaga 5 2 20 13" xfId="45826" xr:uid="{00000000-0005-0000-0000-000005E40000}"/>
    <cellStyle name="Uwaga 5 2 20 14" xfId="49114" xr:uid="{00000000-0005-0000-0000-000006E40000}"/>
    <cellStyle name="Uwaga 5 2 20 15" xfId="52287" xr:uid="{00000000-0005-0000-0000-000007E40000}"/>
    <cellStyle name="Uwaga 5 2 20 16" xfId="55461" xr:uid="{00000000-0005-0000-0000-000008E40000}"/>
    <cellStyle name="Uwaga 5 2 20 17" xfId="57515" xr:uid="{00000000-0005-0000-0000-000009E40000}"/>
    <cellStyle name="Uwaga 5 2 20 18" xfId="60752" xr:uid="{00000000-0005-0000-0000-00000AE40000}"/>
    <cellStyle name="Uwaga 5 2 20 2" xfId="11340" xr:uid="{00000000-0005-0000-0000-00000BE40000}"/>
    <cellStyle name="Uwaga 5 2 20 3" xfId="13382" xr:uid="{00000000-0005-0000-0000-00000CE40000}"/>
    <cellStyle name="Uwaga 5 2 20 4" xfId="18031" xr:uid="{00000000-0005-0000-0000-00000DE40000}"/>
    <cellStyle name="Uwaga 5 2 20 5" xfId="20606" xr:uid="{00000000-0005-0000-0000-00000EE40000}"/>
    <cellStyle name="Uwaga 5 2 20 6" xfId="23916" xr:uid="{00000000-0005-0000-0000-00000FE40000}"/>
    <cellStyle name="Uwaga 5 2 20 7" xfId="27231" xr:uid="{00000000-0005-0000-0000-000010E40000}"/>
    <cellStyle name="Uwaga 5 2 20 8" xfId="30465" xr:uid="{00000000-0005-0000-0000-000011E40000}"/>
    <cellStyle name="Uwaga 5 2 20 9" xfId="33782" xr:uid="{00000000-0005-0000-0000-000012E40000}"/>
    <cellStyle name="Uwaga 5 2 3" xfId="2572" xr:uid="{00000000-0005-0000-0000-000013E40000}"/>
    <cellStyle name="Uwaga 5 2 3 10" xfId="32216" xr:uid="{00000000-0005-0000-0000-000014E40000}"/>
    <cellStyle name="Uwaga 5 2 3 11" xfId="34686" xr:uid="{00000000-0005-0000-0000-000015E40000}"/>
    <cellStyle name="Uwaga 5 2 3 12" xfId="37874" xr:uid="{00000000-0005-0000-0000-000016E40000}"/>
    <cellStyle name="Uwaga 5 2 3 13" xfId="41084" xr:uid="{00000000-0005-0000-0000-000017E40000}"/>
    <cellStyle name="Uwaga 5 2 3 14" xfId="44260" xr:uid="{00000000-0005-0000-0000-000018E40000}"/>
    <cellStyle name="Uwaga 5 2 3 15" xfId="47559" xr:uid="{00000000-0005-0000-0000-000019E40000}"/>
    <cellStyle name="Uwaga 5 2 3 16" xfId="50724" xr:uid="{00000000-0005-0000-0000-00001AE40000}"/>
    <cellStyle name="Uwaga 5 2 3 17" xfId="53919" xr:uid="{00000000-0005-0000-0000-00001BE40000}"/>
    <cellStyle name="Uwaga 5 2 3 18" xfId="55973" xr:uid="{00000000-0005-0000-0000-00001CE40000}"/>
    <cellStyle name="Uwaga 5 2 3 19" xfId="59210" xr:uid="{00000000-0005-0000-0000-00001DE40000}"/>
    <cellStyle name="Uwaga 5 2 3 2" xfId="9774" xr:uid="{00000000-0005-0000-0000-00001EE40000}"/>
    <cellStyle name="Uwaga 5 2 3 3" xfId="11816" xr:uid="{00000000-0005-0000-0000-00001FE40000}"/>
    <cellStyle name="Uwaga 5 2 3 4" xfId="5940" xr:uid="{00000000-0005-0000-0000-000020E40000}"/>
    <cellStyle name="Uwaga 5 2 3 5" xfId="16465" xr:uid="{00000000-0005-0000-0000-000021E40000}"/>
    <cellStyle name="Uwaga 5 2 3 6" xfId="19040" xr:uid="{00000000-0005-0000-0000-000022E40000}"/>
    <cellStyle name="Uwaga 5 2 3 7" xfId="22350" xr:uid="{00000000-0005-0000-0000-000023E40000}"/>
    <cellStyle name="Uwaga 5 2 3 8" xfId="25670" xr:uid="{00000000-0005-0000-0000-000024E40000}"/>
    <cellStyle name="Uwaga 5 2 3 9" xfId="28899" xr:uid="{00000000-0005-0000-0000-000025E40000}"/>
    <cellStyle name="Uwaga 5 2 4" xfId="2715" xr:uid="{00000000-0005-0000-0000-000026E40000}"/>
    <cellStyle name="Uwaga 5 2 4 10" xfId="32359" xr:uid="{00000000-0005-0000-0000-000027E40000}"/>
    <cellStyle name="Uwaga 5 2 4 11" xfId="34829" xr:uid="{00000000-0005-0000-0000-000028E40000}"/>
    <cellStyle name="Uwaga 5 2 4 12" xfId="38017" xr:uid="{00000000-0005-0000-0000-000029E40000}"/>
    <cellStyle name="Uwaga 5 2 4 13" xfId="41227" xr:uid="{00000000-0005-0000-0000-00002AE40000}"/>
    <cellStyle name="Uwaga 5 2 4 14" xfId="44403" xr:uid="{00000000-0005-0000-0000-00002BE40000}"/>
    <cellStyle name="Uwaga 5 2 4 15" xfId="47702" xr:uid="{00000000-0005-0000-0000-00002CE40000}"/>
    <cellStyle name="Uwaga 5 2 4 16" xfId="50867" xr:uid="{00000000-0005-0000-0000-00002DE40000}"/>
    <cellStyle name="Uwaga 5 2 4 17" xfId="54061" xr:uid="{00000000-0005-0000-0000-00002EE40000}"/>
    <cellStyle name="Uwaga 5 2 4 18" xfId="56115" xr:uid="{00000000-0005-0000-0000-00002FE40000}"/>
    <cellStyle name="Uwaga 5 2 4 19" xfId="59352" xr:uid="{00000000-0005-0000-0000-000030E40000}"/>
    <cellStyle name="Uwaga 5 2 4 2" xfId="9917" xr:uid="{00000000-0005-0000-0000-000031E40000}"/>
    <cellStyle name="Uwaga 5 2 4 3" xfId="11959" xr:uid="{00000000-0005-0000-0000-000032E40000}"/>
    <cellStyle name="Uwaga 5 2 4 4" xfId="6083" xr:uid="{00000000-0005-0000-0000-000033E40000}"/>
    <cellStyle name="Uwaga 5 2 4 5" xfId="16608" xr:uid="{00000000-0005-0000-0000-000034E40000}"/>
    <cellStyle name="Uwaga 5 2 4 6" xfId="19183" xr:uid="{00000000-0005-0000-0000-000035E40000}"/>
    <cellStyle name="Uwaga 5 2 4 7" xfId="22493" xr:uid="{00000000-0005-0000-0000-000036E40000}"/>
    <cellStyle name="Uwaga 5 2 4 8" xfId="25812" xr:uid="{00000000-0005-0000-0000-000037E40000}"/>
    <cellStyle name="Uwaga 5 2 4 9" xfId="29042" xr:uid="{00000000-0005-0000-0000-000038E40000}"/>
    <cellStyle name="Uwaga 5 2 5" xfId="2649" xr:uid="{00000000-0005-0000-0000-000039E40000}"/>
    <cellStyle name="Uwaga 5 2 5 10" xfId="32293" xr:uid="{00000000-0005-0000-0000-00003AE40000}"/>
    <cellStyle name="Uwaga 5 2 5 11" xfId="34763" xr:uid="{00000000-0005-0000-0000-00003BE40000}"/>
    <cellStyle name="Uwaga 5 2 5 12" xfId="37951" xr:uid="{00000000-0005-0000-0000-00003CE40000}"/>
    <cellStyle name="Uwaga 5 2 5 13" xfId="41161" xr:uid="{00000000-0005-0000-0000-00003DE40000}"/>
    <cellStyle name="Uwaga 5 2 5 14" xfId="44337" xr:uid="{00000000-0005-0000-0000-00003EE40000}"/>
    <cellStyle name="Uwaga 5 2 5 15" xfId="47636" xr:uid="{00000000-0005-0000-0000-00003FE40000}"/>
    <cellStyle name="Uwaga 5 2 5 16" xfId="50801" xr:uid="{00000000-0005-0000-0000-000040E40000}"/>
    <cellStyle name="Uwaga 5 2 5 17" xfId="53996" xr:uid="{00000000-0005-0000-0000-000041E40000}"/>
    <cellStyle name="Uwaga 5 2 5 18" xfId="56050" xr:uid="{00000000-0005-0000-0000-000042E40000}"/>
    <cellStyle name="Uwaga 5 2 5 19" xfId="59287" xr:uid="{00000000-0005-0000-0000-000043E40000}"/>
    <cellStyle name="Uwaga 5 2 5 2" xfId="9851" xr:uid="{00000000-0005-0000-0000-000044E40000}"/>
    <cellStyle name="Uwaga 5 2 5 3" xfId="11893" xr:uid="{00000000-0005-0000-0000-000045E40000}"/>
    <cellStyle name="Uwaga 5 2 5 4" xfId="6017" xr:uid="{00000000-0005-0000-0000-000046E40000}"/>
    <cellStyle name="Uwaga 5 2 5 5" xfId="16542" xr:uid="{00000000-0005-0000-0000-000047E40000}"/>
    <cellStyle name="Uwaga 5 2 5 6" xfId="19117" xr:uid="{00000000-0005-0000-0000-000048E40000}"/>
    <cellStyle name="Uwaga 5 2 5 7" xfId="22427" xr:uid="{00000000-0005-0000-0000-000049E40000}"/>
    <cellStyle name="Uwaga 5 2 5 8" xfId="25747" xr:uid="{00000000-0005-0000-0000-00004AE40000}"/>
    <cellStyle name="Uwaga 5 2 5 9" xfId="28976" xr:uid="{00000000-0005-0000-0000-00004BE40000}"/>
    <cellStyle name="Uwaga 5 2 6" xfId="2935" xr:uid="{00000000-0005-0000-0000-00004CE40000}"/>
    <cellStyle name="Uwaga 5 2 6 10" xfId="32579" xr:uid="{00000000-0005-0000-0000-00004DE40000}"/>
    <cellStyle name="Uwaga 5 2 6 11" xfId="35049" xr:uid="{00000000-0005-0000-0000-00004EE40000}"/>
    <cellStyle name="Uwaga 5 2 6 12" xfId="38237" xr:uid="{00000000-0005-0000-0000-00004FE40000}"/>
    <cellStyle name="Uwaga 5 2 6 13" xfId="41444" xr:uid="{00000000-0005-0000-0000-000050E40000}"/>
    <cellStyle name="Uwaga 5 2 6 14" xfId="44623" xr:uid="{00000000-0005-0000-0000-000051E40000}"/>
    <cellStyle name="Uwaga 5 2 6 15" xfId="47919" xr:uid="{00000000-0005-0000-0000-000052E40000}"/>
    <cellStyle name="Uwaga 5 2 6 16" xfId="51087" xr:uid="{00000000-0005-0000-0000-000053E40000}"/>
    <cellStyle name="Uwaga 5 2 6 17" xfId="54276" xr:uid="{00000000-0005-0000-0000-000054E40000}"/>
    <cellStyle name="Uwaga 5 2 6 18" xfId="56330" xr:uid="{00000000-0005-0000-0000-000055E40000}"/>
    <cellStyle name="Uwaga 5 2 6 19" xfId="59567" xr:uid="{00000000-0005-0000-0000-000056E40000}"/>
    <cellStyle name="Uwaga 5 2 6 2" xfId="10137" xr:uid="{00000000-0005-0000-0000-000057E40000}"/>
    <cellStyle name="Uwaga 5 2 6 3" xfId="12179" xr:uid="{00000000-0005-0000-0000-000058E40000}"/>
    <cellStyle name="Uwaga 5 2 6 4" xfId="6303" xr:uid="{00000000-0005-0000-0000-000059E40000}"/>
    <cellStyle name="Uwaga 5 2 6 5" xfId="16828" xr:uid="{00000000-0005-0000-0000-00005AE40000}"/>
    <cellStyle name="Uwaga 5 2 6 6" xfId="19403" xr:uid="{00000000-0005-0000-0000-00005BE40000}"/>
    <cellStyle name="Uwaga 5 2 6 7" xfId="22713" xr:uid="{00000000-0005-0000-0000-00005CE40000}"/>
    <cellStyle name="Uwaga 5 2 6 8" xfId="26030" xr:uid="{00000000-0005-0000-0000-00005DE40000}"/>
    <cellStyle name="Uwaga 5 2 6 9" xfId="29262" xr:uid="{00000000-0005-0000-0000-00005EE40000}"/>
    <cellStyle name="Uwaga 5 2 7" xfId="3005" xr:uid="{00000000-0005-0000-0000-00005FE40000}"/>
    <cellStyle name="Uwaga 5 2 7 10" xfId="32649" xr:uid="{00000000-0005-0000-0000-000060E40000}"/>
    <cellStyle name="Uwaga 5 2 7 11" xfId="35119" xr:uid="{00000000-0005-0000-0000-000061E40000}"/>
    <cellStyle name="Uwaga 5 2 7 12" xfId="38307" xr:uid="{00000000-0005-0000-0000-000062E40000}"/>
    <cellStyle name="Uwaga 5 2 7 13" xfId="41514" xr:uid="{00000000-0005-0000-0000-000063E40000}"/>
    <cellStyle name="Uwaga 5 2 7 14" xfId="44693" xr:uid="{00000000-0005-0000-0000-000064E40000}"/>
    <cellStyle name="Uwaga 5 2 7 15" xfId="47989" xr:uid="{00000000-0005-0000-0000-000065E40000}"/>
    <cellStyle name="Uwaga 5 2 7 16" xfId="51157" xr:uid="{00000000-0005-0000-0000-000066E40000}"/>
    <cellStyle name="Uwaga 5 2 7 17" xfId="54346" xr:uid="{00000000-0005-0000-0000-000067E40000}"/>
    <cellStyle name="Uwaga 5 2 7 18" xfId="56400" xr:uid="{00000000-0005-0000-0000-000068E40000}"/>
    <cellStyle name="Uwaga 5 2 7 19" xfId="59637" xr:uid="{00000000-0005-0000-0000-000069E40000}"/>
    <cellStyle name="Uwaga 5 2 7 2" xfId="10207" xr:uid="{00000000-0005-0000-0000-00006AE40000}"/>
    <cellStyle name="Uwaga 5 2 7 3" xfId="12249" xr:uid="{00000000-0005-0000-0000-00006BE40000}"/>
    <cellStyle name="Uwaga 5 2 7 4" xfId="6373" xr:uid="{00000000-0005-0000-0000-00006CE40000}"/>
    <cellStyle name="Uwaga 5 2 7 5" xfId="16898" xr:uid="{00000000-0005-0000-0000-00006DE40000}"/>
    <cellStyle name="Uwaga 5 2 7 6" xfId="19473" xr:uid="{00000000-0005-0000-0000-00006EE40000}"/>
    <cellStyle name="Uwaga 5 2 7 7" xfId="22783" xr:uid="{00000000-0005-0000-0000-00006FE40000}"/>
    <cellStyle name="Uwaga 5 2 7 8" xfId="26100" xr:uid="{00000000-0005-0000-0000-000070E40000}"/>
    <cellStyle name="Uwaga 5 2 7 9" xfId="29332" xr:uid="{00000000-0005-0000-0000-000071E40000}"/>
    <cellStyle name="Uwaga 5 2 8" xfId="3205" xr:uid="{00000000-0005-0000-0000-000072E40000}"/>
    <cellStyle name="Uwaga 5 2 8 10" xfId="32849" xr:uid="{00000000-0005-0000-0000-000073E40000}"/>
    <cellStyle name="Uwaga 5 2 8 11" xfId="35318" xr:uid="{00000000-0005-0000-0000-000074E40000}"/>
    <cellStyle name="Uwaga 5 2 8 12" xfId="38507" xr:uid="{00000000-0005-0000-0000-000075E40000}"/>
    <cellStyle name="Uwaga 5 2 8 13" xfId="41713" xr:uid="{00000000-0005-0000-0000-000076E40000}"/>
    <cellStyle name="Uwaga 5 2 8 14" xfId="44893" xr:uid="{00000000-0005-0000-0000-000077E40000}"/>
    <cellStyle name="Uwaga 5 2 8 15" xfId="48188" xr:uid="{00000000-0005-0000-0000-000078E40000}"/>
    <cellStyle name="Uwaga 5 2 8 16" xfId="51356" xr:uid="{00000000-0005-0000-0000-000079E40000}"/>
    <cellStyle name="Uwaga 5 2 8 17" xfId="54543" xr:uid="{00000000-0005-0000-0000-00007AE40000}"/>
    <cellStyle name="Uwaga 5 2 8 18" xfId="56597" xr:uid="{00000000-0005-0000-0000-00007BE40000}"/>
    <cellStyle name="Uwaga 5 2 8 19" xfId="59834" xr:uid="{00000000-0005-0000-0000-00007CE40000}"/>
    <cellStyle name="Uwaga 5 2 8 2" xfId="10407" xr:uid="{00000000-0005-0000-0000-00007DE40000}"/>
    <cellStyle name="Uwaga 5 2 8 3" xfId="12449" xr:uid="{00000000-0005-0000-0000-00007EE40000}"/>
    <cellStyle name="Uwaga 5 2 8 4" xfId="6573" xr:uid="{00000000-0005-0000-0000-00007FE40000}"/>
    <cellStyle name="Uwaga 5 2 8 5" xfId="17098" xr:uid="{00000000-0005-0000-0000-000080E40000}"/>
    <cellStyle name="Uwaga 5 2 8 6" xfId="19673" xr:uid="{00000000-0005-0000-0000-000081E40000}"/>
    <cellStyle name="Uwaga 5 2 8 7" xfId="22983" xr:uid="{00000000-0005-0000-0000-000082E40000}"/>
    <cellStyle name="Uwaga 5 2 8 8" xfId="26298" xr:uid="{00000000-0005-0000-0000-000083E40000}"/>
    <cellStyle name="Uwaga 5 2 8 9" xfId="29532" xr:uid="{00000000-0005-0000-0000-000084E40000}"/>
    <cellStyle name="Uwaga 5 2 9" xfId="3137" xr:uid="{00000000-0005-0000-0000-000085E40000}"/>
    <cellStyle name="Uwaga 5 2 9 10" xfId="32781" xr:uid="{00000000-0005-0000-0000-000086E40000}"/>
    <cellStyle name="Uwaga 5 2 9 11" xfId="35250" xr:uid="{00000000-0005-0000-0000-000087E40000}"/>
    <cellStyle name="Uwaga 5 2 9 12" xfId="38439" xr:uid="{00000000-0005-0000-0000-000088E40000}"/>
    <cellStyle name="Uwaga 5 2 9 13" xfId="41645" xr:uid="{00000000-0005-0000-0000-000089E40000}"/>
    <cellStyle name="Uwaga 5 2 9 14" xfId="44825" xr:uid="{00000000-0005-0000-0000-00008AE40000}"/>
    <cellStyle name="Uwaga 5 2 9 15" xfId="48120" xr:uid="{00000000-0005-0000-0000-00008BE40000}"/>
    <cellStyle name="Uwaga 5 2 9 16" xfId="51288" xr:uid="{00000000-0005-0000-0000-00008CE40000}"/>
    <cellStyle name="Uwaga 5 2 9 17" xfId="54476" xr:uid="{00000000-0005-0000-0000-00008DE40000}"/>
    <cellStyle name="Uwaga 5 2 9 18" xfId="56530" xr:uid="{00000000-0005-0000-0000-00008EE40000}"/>
    <cellStyle name="Uwaga 5 2 9 19" xfId="59767" xr:uid="{00000000-0005-0000-0000-00008FE40000}"/>
    <cellStyle name="Uwaga 5 2 9 2" xfId="10339" xr:uid="{00000000-0005-0000-0000-000090E40000}"/>
    <cellStyle name="Uwaga 5 2 9 3" xfId="12381" xr:uid="{00000000-0005-0000-0000-000091E40000}"/>
    <cellStyle name="Uwaga 5 2 9 4" xfId="6505" xr:uid="{00000000-0005-0000-0000-000092E40000}"/>
    <cellStyle name="Uwaga 5 2 9 5" xfId="17030" xr:uid="{00000000-0005-0000-0000-000093E40000}"/>
    <cellStyle name="Uwaga 5 2 9 6" xfId="19605" xr:uid="{00000000-0005-0000-0000-000094E40000}"/>
    <cellStyle name="Uwaga 5 2 9 7" xfId="22915" xr:uid="{00000000-0005-0000-0000-000095E40000}"/>
    <cellStyle name="Uwaga 5 2 9 8" xfId="26231" xr:uid="{00000000-0005-0000-0000-000096E40000}"/>
    <cellStyle name="Uwaga 5 2 9 9" xfId="29464" xr:uid="{00000000-0005-0000-0000-000097E40000}"/>
    <cellStyle name="Uwaga 5 20" xfId="1897" xr:uid="{00000000-0005-0000-0000-000098E40000}"/>
    <cellStyle name="Uwaga 5 20 10" xfId="31549" xr:uid="{00000000-0005-0000-0000-000099E40000}"/>
    <cellStyle name="Uwaga 5 20 11" xfId="18191" xr:uid="{00000000-0005-0000-0000-00009AE40000}"/>
    <cellStyle name="Uwaga 5 20 12" xfId="37199" xr:uid="{00000000-0005-0000-0000-00009BE40000}"/>
    <cellStyle name="Uwaga 5 20 13" xfId="40424" xr:uid="{00000000-0005-0000-0000-00009CE40000}"/>
    <cellStyle name="Uwaga 5 20 14" xfId="43585" xr:uid="{00000000-0005-0000-0000-00009DE40000}"/>
    <cellStyle name="Uwaga 5 20 15" xfId="46899" xr:uid="{00000000-0005-0000-0000-00009EE40000}"/>
    <cellStyle name="Uwaga 5 20 16" xfId="50051" xr:uid="{00000000-0005-0000-0000-00009FE40000}"/>
    <cellStyle name="Uwaga 5 20 17" xfId="53271" xr:uid="{00000000-0005-0000-0000-0000A0E40000}"/>
    <cellStyle name="Uwaga 5 20 18" xfId="33831" xr:uid="{00000000-0005-0000-0000-0000A1E40000}"/>
    <cellStyle name="Uwaga 5 20 19" xfId="58554" xr:uid="{00000000-0005-0000-0000-0000A2E40000}"/>
    <cellStyle name="Uwaga 5 20 2" xfId="9107" xr:uid="{00000000-0005-0000-0000-0000A3E40000}"/>
    <cellStyle name="Uwaga 5 20 3" xfId="8283" xr:uid="{00000000-0005-0000-0000-0000A4E40000}"/>
    <cellStyle name="Uwaga 5 20 4" xfId="5275" xr:uid="{00000000-0005-0000-0000-0000A5E40000}"/>
    <cellStyle name="Uwaga 5 20 5" xfId="15793" xr:uid="{00000000-0005-0000-0000-0000A6E40000}"/>
    <cellStyle name="Uwaga 5 20 6" xfId="14304" xr:uid="{00000000-0005-0000-0000-0000A7E40000}"/>
    <cellStyle name="Uwaga 5 20 7" xfId="21675" xr:uid="{00000000-0005-0000-0000-0000A8E40000}"/>
    <cellStyle name="Uwaga 5 20 8" xfId="24997" xr:uid="{00000000-0005-0000-0000-0000A9E40000}"/>
    <cellStyle name="Uwaga 5 20 9" xfId="28224" xr:uid="{00000000-0005-0000-0000-0000AAE40000}"/>
    <cellStyle name="Uwaga 5 21" xfId="4074" xr:uid="{00000000-0005-0000-0000-0000ABE40000}"/>
    <cellStyle name="Uwaga 5 21 10" xfId="36180" xr:uid="{00000000-0005-0000-0000-0000ACE40000}"/>
    <cellStyle name="Uwaga 5 21 11" xfId="39376" xr:uid="{00000000-0005-0000-0000-0000ADE40000}"/>
    <cellStyle name="Uwaga 5 21 12" xfId="42575" xr:uid="{00000000-0005-0000-0000-0000AEE40000}"/>
    <cellStyle name="Uwaga 5 21 13" xfId="45762" xr:uid="{00000000-0005-0000-0000-0000AFE40000}"/>
    <cellStyle name="Uwaga 5 21 14" xfId="49050" xr:uid="{00000000-0005-0000-0000-0000B0E40000}"/>
    <cellStyle name="Uwaga 5 21 15" xfId="52223" xr:uid="{00000000-0005-0000-0000-0000B1E40000}"/>
    <cellStyle name="Uwaga 5 21 16" xfId="55398" xr:uid="{00000000-0005-0000-0000-0000B2E40000}"/>
    <cellStyle name="Uwaga 5 21 17" xfId="57452" xr:uid="{00000000-0005-0000-0000-0000B3E40000}"/>
    <cellStyle name="Uwaga 5 21 18" xfId="60689" xr:uid="{00000000-0005-0000-0000-0000B4E40000}"/>
    <cellStyle name="Uwaga 5 21 2" xfId="11276" xr:uid="{00000000-0005-0000-0000-0000B5E40000}"/>
    <cellStyle name="Uwaga 5 21 3" xfId="13318" xr:uid="{00000000-0005-0000-0000-0000B6E40000}"/>
    <cellStyle name="Uwaga 5 21 4" xfId="17967" xr:uid="{00000000-0005-0000-0000-0000B7E40000}"/>
    <cellStyle name="Uwaga 5 21 5" xfId="20542" xr:uid="{00000000-0005-0000-0000-0000B8E40000}"/>
    <cellStyle name="Uwaga 5 21 6" xfId="23852" xr:uid="{00000000-0005-0000-0000-0000B9E40000}"/>
    <cellStyle name="Uwaga 5 21 7" xfId="27167" xr:uid="{00000000-0005-0000-0000-0000BAE40000}"/>
    <cellStyle name="Uwaga 5 21 8" xfId="30401" xr:uid="{00000000-0005-0000-0000-0000BBE40000}"/>
    <cellStyle name="Uwaga 5 21 9" xfId="33718" xr:uid="{00000000-0005-0000-0000-0000BCE40000}"/>
    <cellStyle name="Uwaga 5 22" xfId="4368" xr:uid="{00000000-0005-0000-0000-0000BDE40000}"/>
    <cellStyle name="Uwaga 5 22 10" xfId="42864" xr:uid="{00000000-0005-0000-0000-0000BEE40000}"/>
    <cellStyle name="Uwaga 5 22 11" xfId="46056" xr:uid="{00000000-0005-0000-0000-0000BFE40000}"/>
    <cellStyle name="Uwaga 5 22 12" xfId="49333" xr:uid="{00000000-0005-0000-0000-0000C0E40000}"/>
    <cellStyle name="Uwaga 5 22 13" xfId="52516" xr:uid="{00000000-0005-0000-0000-0000C1E40000}"/>
    <cellStyle name="Uwaga 5 22 14" xfId="57731" xr:uid="{00000000-0005-0000-0000-0000C2E40000}"/>
    <cellStyle name="Uwaga 5 22 15" xfId="60968" xr:uid="{00000000-0005-0000-0000-0000C3E40000}"/>
    <cellStyle name="Uwaga 5 22 2" xfId="13606" xr:uid="{00000000-0005-0000-0000-0000C4E40000}"/>
    <cellStyle name="Uwaga 5 22 3" xfId="7585" xr:uid="{00000000-0005-0000-0000-0000C5E40000}"/>
    <cellStyle name="Uwaga 5 22 4" xfId="20836" xr:uid="{00000000-0005-0000-0000-0000C6E40000}"/>
    <cellStyle name="Uwaga 5 22 5" xfId="24146" xr:uid="{00000000-0005-0000-0000-0000C7E40000}"/>
    <cellStyle name="Uwaga 5 22 6" xfId="27460" xr:uid="{00000000-0005-0000-0000-0000C8E40000}"/>
    <cellStyle name="Uwaga 5 22 7" xfId="30695" xr:uid="{00000000-0005-0000-0000-0000C9E40000}"/>
    <cellStyle name="Uwaga 5 22 8" xfId="36464" xr:uid="{00000000-0005-0000-0000-0000CAE40000}"/>
    <cellStyle name="Uwaga 5 22 9" xfId="39669" xr:uid="{00000000-0005-0000-0000-0000CBE40000}"/>
    <cellStyle name="Uwaga 5 23" xfId="4153" xr:uid="{00000000-0005-0000-0000-0000CCE40000}"/>
    <cellStyle name="Uwaga 5 23 10" xfId="42654" xr:uid="{00000000-0005-0000-0000-0000CDE40000}"/>
    <cellStyle name="Uwaga 5 23 11" xfId="45841" xr:uid="{00000000-0005-0000-0000-0000CEE40000}"/>
    <cellStyle name="Uwaga 5 23 12" xfId="49129" xr:uid="{00000000-0005-0000-0000-0000CFE40000}"/>
    <cellStyle name="Uwaga 5 23 13" xfId="52301" xr:uid="{00000000-0005-0000-0000-0000D0E40000}"/>
    <cellStyle name="Uwaga 5 23 14" xfId="57527" xr:uid="{00000000-0005-0000-0000-0000D1E40000}"/>
    <cellStyle name="Uwaga 5 23 15" xfId="60764" xr:uid="{00000000-0005-0000-0000-0000D2E40000}"/>
    <cellStyle name="Uwaga 5 23 2" xfId="13397" xr:uid="{00000000-0005-0000-0000-0000D3E40000}"/>
    <cellStyle name="Uwaga 5 23 3" xfId="7390" xr:uid="{00000000-0005-0000-0000-0000D4E40000}"/>
    <cellStyle name="Uwaga 5 23 4" xfId="20621" xr:uid="{00000000-0005-0000-0000-0000D5E40000}"/>
    <cellStyle name="Uwaga 5 23 5" xfId="23931" xr:uid="{00000000-0005-0000-0000-0000D6E40000}"/>
    <cellStyle name="Uwaga 5 23 6" xfId="27246" xr:uid="{00000000-0005-0000-0000-0000D7E40000}"/>
    <cellStyle name="Uwaga 5 23 7" xfId="30480" xr:uid="{00000000-0005-0000-0000-0000D8E40000}"/>
    <cellStyle name="Uwaga 5 23 8" xfId="36259" xr:uid="{00000000-0005-0000-0000-0000D9E40000}"/>
    <cellStyle name="Uwaga 5 23 9" xfId="39455" xr:uid="{00000000-0005-0000-0000-0000DAE40000}"/>
    <cellStyle name="Uwaga 5 24" xfId="4427" xr:uid="{00000000-0005-0000-0000-0000DBE40000}"/>
    <cellStyle name="Uwaga 5 24 10" xfId="42921" xr:uid="{00000000-0005-0000-0000-0000DCE40000}"/>
    <cellStyle name="Uwaga 5 24 11" xfId="46115" xr:uid="{00000000-0005-0000-0000-0000DDE40000}"/>
    <cellStyle name="Uwaga 5 24 12" xfId="49390" xr:uid="{00000000-0005-0000-0000-0000DEE40000}"/>
    <cellStyle name="Uwaga 5 24 13" xfId="52575" xr:uid="{00000000-0005-0000-0000-0000DFE40000}"/>
    <cellStyle name="Uwaga 5 24 14" xfId="57785" xr:uid="{00000000-0005-0000-0000-0000E0E40000}"/>
    <cellStyle name="Uwaga 5 24 15" xfId="61022" xr:uid="{00000000-0005-0000-0000-0000E1E40000}"/>
    <cellStyle name="Uwaga 5 24 2" xfId="13665" xr:uid="{00000000-0005-0000-0000-0000E2E40000}"/>
    <cellStyle name="Uwaga 5 24 3" xfId="7630" xr:uid="{00000000-0005-0000-0000-0000E3E40000}"/>
    <cellStyle name="Uwaga 5 24 4" xfId="20895" xr:uid="{00000000-0005-0000-0000-0000E4E40000}"/>
    <cellStyle name="Uwaga 5 24 5" xfId="24205" xr:uid="{00000000-0005-0000-0000-0000E5E40000}"/>
    <cellStyle name="Uwaga 5 24 6" xfId="27519" xr:uid="{00000000-0005-0000-0000-0000E6E40000}"/>
    <cellStyle name="Uwaga 5 24 7" xfId="30754" xr:uid="{00000000-0005-0000-0000-0000E7E40000}"/>
    <cellStyle name="Uwaga 5 24 8" xfId="36521" xr:uid="{00000000-0005-0000-0000-0000E8E40000}"/>
    <cellStyle name="Uwaga 5 24 9" xfId="39728" xr:uid="{00000000-0005-0000-0000-0000E9E40000}"/>
    <cellStyle name="Uwaga 5 25" xfId="4485" xr:uid="{00000000-0005-0000-0000-0000EAE40000}"/>
    <cellStyle name="Uwaga 5 25 10" xfId="42976" xr:uid="{00000000-0005-0000-0000-0000EBE40000}"/>
    <cellStyle name="Uwaga 5 25 11" xfId="46173" xr:uid="{00000000-0005-0000-0000-0000ECE40000}"/>
    <cellStyle name="Uwaga 5 25 12" xfId="49445" xr:uid="{00000000-0005-0000-0000-0000EDE40000}"/>
    <cellStyle name="Uwaga 5 25 13" xfId="52633" xr:uid="{00000000-0005-0000-0000-0000EEE40000}"/>
    <cellStyle name="Uwaga 5 25 14" xfId="57838" xr:uid="{00000000-0005-0000-0000-0000EFE40000}"/>
    <cellStyle name="Uwaga 5 25 15" xfId="61075" xr:uid="{00000000-0005-0000-0000-0000F0E40000}"/>
    <cellStyle name="Uwaga 5 25 2" xfId="13722" xr:uid="{00000000-0005-0000-0000-0000F1E40000}"/>
    <cellStyle name="Uwaga 5 25 3" xfId="7683" xr:uid="{00000000-0005-0000-0000-0000F2E40000}"/>
    <cellStyle name="Uwaga 5 25 4" xfId="20953" xr:uid="{00000000-0005-0000-0000-0000F3E40000}"/>
    <cellStyle name="Uwaga 5 25 5" xfId="24263" xr:uid="{00000000-0005-0000-0000-0000F4E40000}"/>
    <cellStyle name="Uwaga 5 25 6" xfId="27576" xr:uid="{00000000-0005-0000-0000-0000F5E40000}"/>
    <cellStyle name="Uwaga 5 25 7" xfId="30812" xr:uid="{00000000-0005-0000-0000-0000F6E40000}"/>
    <cellStyle name="Uwaga 5 25 8" xfId="36576" xr:uid="{00000000-0005-0000-0000-0000F7E40000}"/>
    <cellStyle name="Uwaga 5 25 9" xfId="39786" xr:uid="{00000000-0005-0000-0000-0000F8E40000}"/>
    <cellStyle name="Uwaga 5 26" xfId="4539" xr:uid="{00000000-0005-0000-0000-0000F9E40000}"/>
    <cellStyle name="Uwaga 5 26 10" xfId="43028" xr:uid="{00000000-0005-0000-0000-0000FAE40000}"/>
    <cellStyle name="Uwaga 5 26 11" xfId="46227" xr:uid="{00000000-0005-0000-0000-0000FBE40000}"/>
    <cellStyle name="Uwaga 5 26 12" xfId="49496" xr:uid="{00000000-0005-0000-0000-0000FCE40000}"/>
    <cellStyle name="Uwaga 5 26 13" xfId="52687" xr:uid="{00000000-0005-0000-0000-0000FDE40000}"/>
    <cellStyle name="Uwaga 5 26 14" xfId="57888" xr:uid="{00000000-0005-0000-0000-0000FEE40000}"/>
    <cellStyle name="Uwaga 5 26 15" xfId="61125" xr:uid="{00000000-0005-0000-0000-0000FFE40000}"/>
    <cellStyle name="Uwaga 5 26 2" xfId="13775" xr:uid="{00000000-0005-0000-0000-000000E50000}"/>
    <cellStyle name="Uwaga 5 26 3" xfId="7733" xr:uid="{00000000-0005-0000-0000-000001E50000}"/>
    <cellStyle name="Uwaga 5 26 4" xfId="21007" xr:uid="{00000000-0005-0000-0000-000002E50000}"/>
    <cellStyle name="Uwaga 5 26 5" xfId="24317" xr:uid="{00000000-0005-0000-0000-000003E50000}"/>
    <cellStyle name="Uwaga 5 26 6" xfId="27629" xr:uid="{00000000-0005-0000-0000-000004E50000}"/>
    <cellStyle name="Uwaga 5 26 7" xfId="30866" xr:uid="{00000000-0005-0000-0000-000005E50000}"/>
    <cellStyle name="Uwaga 5 26 8" xfId="36627" xr:uid="{00000000-0005-0000-0000-000006E50000}"/>
    <cellStyle name="Uwaga 5 26 9" xfId="39840" xr:uid="{00000000-0005-0000-0000-000007E50000}"/>
    <cellStyle name="Uwaga 5 27" xfId="4595" xr:uid="{00000000-0005-0000-0000-000008E50000}"/>
    <cellStyle name="Uwaga 5 27 10" xfId="43082" xr:uid="{00000000-0005-0000-0000-000009E50000}"/>
    <cellStyle name="Uwaga 5 27 11" xfId="46283" xr:uid="{00000000-0005-0000-0000-00000AE50000}"/>
    <cellStyle name="Uwaga 5 27 12" xfId="49550" xr:uid="{00000000-0005-0000-0000-00000BE50000}"/>
    <cellStyle name="Uwaga 5 27 13" xfId="52743" xr:uid="{00000000-0005-0000-0000-00000CE50000}"/>
    <cellStyle name="Uwaga 5 27 14" xfId="57941" xr:uid="{00000000-0005-0000-0000-00000DE50000}"/>
    <cellStyle name="Uwaga 5 27 15" xfId="61178" xr:uid="{00000000-0005-0000-0000-00000EE50000}"/>
    <cellStyle name="Uwaga 5 27 2" xfId="13831" xr:uid="{00000000-0005-0000-0000-00000FE50000}"/>
    <cellStyle name="Uwaga 5 27 3" xfId="7786" xr:uid="{00000000-0005-0000-0000-000010E50000}"/>
    <cellStyle name="Uwaga 5 27 4" xfId="21063" xr:uid="{00000000-0005-0000-0000-000011E50000}"/>
    <cellStyle name="Uwaga 5 27 5" xfId="24373" xr:uid="{00000000-0005-0000-0000-000012E50000}"/>
    <cellStyle name="Uwaga 5 27 6" xfId="27685" xr:uid="{00000000-0005-0000-0000-000013E50000}"/>
    <cellStyle name="Uwaga 5 27 7" xfId="30922" xr:uid="{00000000-0005-0000-0000-000014E50000}"/>
    <cellStyle name="Uwaga 5 27 8" xfId="36682" xr:uid="{00000000-0005-0000-0000-000015E50000}"/>
    <cellStyle name="Uwaga 5 27 9" xfId="39895" xr:uid="{00000000-0005-0000-0000-000016E50000}"/>
    <cellStyle name="Uwaga 5 28" xfId="4642" xr:uid="{00000000-0005-0000-0000-000017E50000}"/>
    <cellStyle name="Uwaga 5 28 10" xfId="43128" xr:uid="{00000000-0005-0000-0000-000018E50000}"/>
    <cellStyle name="Uwaga 5 28 11" xfId="46330" xr:uid="{00000000-0005-0000-0000-000019E50000}"/>
    <cellStyle name="Uwaga 5 28 12" xfId="49596" xr:uid="{00000000-0005-0000-0000-00001AE50000}"/>
    <cellStyle name="Uwaga 5 28 13" xfId="52790" xr:uid="{00000000-0005-0000-0000-00001BE50000}"/>
    <cellStyle name="Uwaga 5 28 14" xfId="57987" xr:uid="{00000000-0005-0000-0000-00001CE50000}"/>
    <cellStyle name="Uwaga 5 28 15" xfId="61224" xr:uid="{00000000-0005-0000-0000-00001DE50000}"/>
    <cellStyle name="Uwaga 5 28 2" xfId="13878" xr:uid="{00000000-0005-0000-0000-00001EE50000}"/>
    <cellStyle name="Uwaga 5 28 3" xfId="7832" xr:uid="{00000000-0005-0000-0000-00001FE50000}"/>
    <cellStyle name="Uwaga 5 28 4" xfId="21110" xr:uid="{00000000-0005-0000-0000-000020E50000}"/>
    <cellStyle name="Uwaga 5 28 5" xfId="24420" xr:uid="{00000000-0005-0000-0000-000021E50000}"/>
    <cellStyle name="Uwaga 5 28 6" xfId="27732" xr:uid="{00000000-0005-0000-0000-000022E50000}"/>
    <cellStyle name="Uwaga 5 28 7" xfId="30969" xr:uid="{00000000-0005-0000-0000-000023E50000}"/>
    <cellStyle name="Uwaga 5 28 8" xfId="36729" xr:uid="{00000000-0005-0000-0000-000024E50000}"/>
    <cellStyle name="Uwaga 5 28 9" xfId="39942" xr:uid="{00000000-0005-0000-0000-000025E50000}"/>
    <cellStyle name="Uwaga 5 29" xfId="4696" xr:uid="{00000000-0005-0000-0000-000026E50000}"/>
    <cellStyle name="Uwaga 5 29 10" xfId="43179" xr:uid="{00000000-0005-0000-0000-000027E50000}"/>
    <cellStyle name="Uwaga 5 29 11" xfId="46384" xr:uid="{00000000-0005-0000-0000-000028E50000}"/>
    <cellStyle name="Uwaga 5 29 12" xfId="49647" xr:uid="{00000000-0005-0000-0000-000029E50000}"/>
    <cellStyle name="Uwaga 5 29 13" xfId="52844" xr:uid="{00000000-0005-0000-0000-00002AE50000}"/>
    <cellStyle name="Uwaga 5 29 14" xfId="58038" xr:uid="{00000000-0005-0000-0000-00002BE50000}"/>
    <cellStyle name="Uwaga 5 29 15" xfId="61275" xr:uid="{00000000-0005-0000-0000-00002CE50000}"/>
    <cellStyle name="Uwaga 5 29 2" xfId="13931" xr:uid="{00000000-0005-0000-0000-00002DE50000}"/>
    <cellStyle name="Uwaga 5 29 3" xfId="7883" xr:uid="{00000000-0005-0000-0000-00002EE50000}"/>
    <cellStyle name="Uwaga 5 29 4" xfId="21164" xr:uid="{00000000-0005-0000-0000-00002FE50000}"/>
    <cellStyle name="Uwaga 5 29 5" xfId="24474" xr:uid="{00000000-0005-0000-0000-000030E50000}"/>
    <cellStyle name="Uwaga 5 29 6" xfId="27786" xr:uid="{00000000-0005-0000-0000-000031E50000}"/>
    <cellStyle name="Uwaga 5 29 7" xfId="31023" xr:uid="{00000000-0005-0000-0000-000032E50000}"/>
    <cellStyle name="Uwaga 5 29 8" xfId="36781" xr:uid="{00000000-0005-0000-0000-000033E50000}"/>
    <cellStyle name="Uwaga 5 29 9" xfId="39996" xr:uid="{00000000-0005-0000-0000-000034E50000}"/>
    <cellStyle name="Uwaga 5 3" xfId="1518" xr:uid="{00000000-0005-0000-0000-000035E50000}"/>
    <cellStyle name="Uwaga 5 3 10" xfId="24773" xr:uid="{00000000-0005-0000-0000-000036E50000}"/>
    <cellStyle name="Uwaga 5 3 11" xfId="15114" xr:uid="{00000000-0005-0000-0000-000037E50000}"/>
    <cellStyle name="Uwaga 5 3 12" xfId="33951" xr:uid="{00000000-0005-0000-0000-000038E50000}"/>
    <cellStyle name="Uwaga 5 3 13" xfId="18558" xr:uid="{00000000-0005-0000-0000-000039E50000}"/>
    <cellStyle name="Uwaga 5 3 14" xfId="34030" xr:uid="{00000000-0005-0000-0000-00003AE50000}"/>
    <cellStyle name="Uwaga 5 3 15" xfId="41162" xr:uid="{00000000-0005-0000-0000-00003BE50000}"/>
    <cellStyle name="Uwaga 5 3 16" xfId="33981" xr:uid="{00000000-0005-0000-0000-00003CE50000}"/>
    <cellStyle name="Uwaga 5 3 17" xfId="42820" xr:uid="{00000000-0005-0000-0000-00003DE50000}"/>
    <cellStyle name="Uwaga 5 3 18" xfId="15336" xr:uid="{00000000-0005-0000-0000-00003EE50000}"/>
    <cellStyle name="Uwaga 5 3 19" xfId="58188" xr:uid="{00000000-0005-0000-0000-00003FE50000}"/>
    <cellStyle name="Uwaga 5 3 2" xfId="8731" xr:uid="{00000000-0005-0000-0000-000040E50000}"/>
    <cellStyle name="Uwaga 5 3 3" xfId="8660" xr:uid="{00000000-0005-0000-0000-000041E50000}"/>
    <cellStyle name="Uwaga 5 3 4" xfId="4898" xr:uid="{00000000-0005-0000-0000-000042E50000}"/>
    <cellStyle name="Uwaga 5 3 5" xfId="15414" xr:uid="{00000000-0005-0000-0000-000043E50000}"/>
    <cellStyle name="Uwaga 5 3 6" xfId="14683" xr:uid="{00000000-0005-0000-0000-000044E50000}"/>
    <cellStyle name="Uwaga 5 3 7" xfId="15322" xr:uid="{00000000-0005-0000-0000-000045E50000}"/>
    <cellStyle name="Uwaga 5 3 8" xfId="14772" xr:uid="{00000000-0005-0000-0000-000046E50000}"/>
    <cellStyle name="Uwaga 5 3 9" xfId="18542" xr:uid="{00000000-0005-0000-0000-000047E50000}"/>
    <cellStyle name="Uwaga 5 30" xfId="4748" xr:uid="{00000000-0005-0000-0000-000048E50000}"/>
    <cellStyle name="Uwaga 5 30 10" xfId="43229" xr:uid="{00000000-0005-0000-0000-000049E50000}"/>
    <cellStyle name="Uwaga 5 30 11" xfId="46436" xr:uid="{00000000-0005-0000-0000-00004AE50000}"/>
    <cellStyle name="Uwaga 5 30 12" xfId="49696" xr:uid="{00000000-0005-0000-0000-00004BE50000}"/>
    <cellStyle name="Uwaga 5 30 13" xfId="52896" xr:uid="{00000000-0005-0000-0000-00004CE50000}"/>
    <cellStyle name="Uwaga 5 30 14" xfId="58087" xr:uid="{00000000-0005-0000-0000-00004DE50000}"/>
    <cellStyle name="Uwaga 5 30 15" xfId="61324" xr:uid="{00000000-0005-0000-0000-00004EE50000}"/>
    <cellStyle name="Uwaga 5 30 2" xfId="13982" xr:uid="{00000000-0005-0000-0000-00004FE50000}"/>
    <cellStyle name="Uwaga 5 30 3" xfId="7932" xr:uid="{00000000-0005-0000-0000-000050E50000}"/>
    <cellStyle name="Uwaga 5 30 4" xfId="21216" xr:uid="{00000000-0005-0000-0000-000051E50000}"/>
    <cellStyle name="Uwaga 5 30 5" xfId="24526" xr:uid="{00000000-0005-0000-0000-000052E50000}"/>
    <cellStyle name="Uwaga 5 30 6" xfId="27838" xr:uid="{00000000-0005-0000-0000-000053E50000}"/>
    <cellStyle name="Uwaga 5 30 7" xfId="31075" xr:uid="{00000000-0005-0000-0000-000054E50000}"/>
    <cellStyle name="Uwaga 5 30 8" xfId="36832" xr:uid="{00000000-0005-0000-0000-000055E50000}"/>
    <cellStyle name="Uwaga 5 30 9" xfId="40047" xr:uid="{00000000-0005-0000-0000-000056E50000}"/>
    <cellStyle name="Uwaga 5 31" xfId="4799" xr:uid="{00000000-0005-0000-0000-000057E50000}"/>
    <cellStyle name="Uwaga 5 31 10" xfId="43278" xr:uid="{00000000-0005-0000-0000-000058E50000}"/>
    <cellStyle name="Uwaga 5 31 11" xfId="46487" xr:uid="{00000000-0005-0000-0000-000059E50000}"/>
    <cellStyle name="Uwaga 5 31 12" xfId="49745" xr:uid="{00000000-0005-0000-0000-00005AE50000}"/>
    <cellStyle name="Uwaga 5 31 13" xfId="52947" xr:uid="{00000000-0005-0000-0000-00005BE50000}"/>
    <cellStyle name="Uwaga 5 31 14" xfId="58136" xr:uid="{00000000-0005-0000-0000-00005CE50000}"/>
    <cellStyle name="Uwaga 5 31 15" xfId="61373" xr:uid="{00000000-0005-0000-0000-00005DE50000}"/>
    <cellStyle name="Uwaga 5 31 2" xfId="14033" xr:uid="{00000000-0005-0000-0000-00005EE50000}"/>
    <cellStyle name="Uwaga 5 31 3" xfId="7981" xr:uid="{00000000-0005-0000-0000-00005FE50000}"/>
    <cellStyle name="Uwaga 5 31 4" xfId="21267" xr:uid="{00000000-0005-0000-0000-000060E50000}"/>
    <cellStyle name="Uwaga 5 31 5" xfId="24577" xr:uid="{00000000-0005-0000-0000-000061E50000}"/>
    <cellStyle name="Uwaga 5 31 6" xfId="27889" xr:uid="{00000000-0005-0000-0000-000062E50000}"/>
    <cellStyle name="Uwaga 5 31 7" xfId="31126" xr:uid="{00000000-0005-0000-0000-000063E50000}"/>
    <cellStyle name="Uwaga 5 31 8" xfId="36882" xr:uid="{00000000-0005-0000-0000-000064E50000}"/>
    <cellStyle name="Uwaga 5 31 9" xfId="40098" xr:uid="{00000000-0005-0000-0000-000065E50000}"/>
    <cellStyle name="Uwaga 5 4" xfId="2498" xr:uid="{00000000-0005-0000-0000-000066E50000}"/>
    <cellStyle name="Uwaga 5 4 10" xfId="32142" xr:uid="{00000000-0005-0000-0000-000067E50000}"/>
    <cellStyle name="Uwaga 5 4 11" xfId="34612" xr:uid="{00000000-0005-0000-0000-000068E50000}"/>
    <cellStyle name="Uwaga 5 4 12" xfId="37800" xr:uid="{00000000-0005-0000-0000-000069E50000}"/>
    <cellStyle name="Uwaga 5 4 13" xfId="41010" xr:uid="{00000000-0005-0000-0000-00006AE50000}"/>
    <cellStyle name="Uwaga 5 4 14" xfId="44186" xr:uid="{00000000-0005-0000-0000-00006BE50000}"/>
    <cellStyle name="Uwaga 5 4 15" xfId="47485" xr:uid="{00000000-0005-0000-0000-00006CE50000}"/>
    <cellStyle name="Uwaga 5 4 16" xfId="50650" xr:uid="{00000000-0005-0000-0000-00006DE50000}"/>
    <cellStyle name="Uwaga 5 4 17" xfId="53846" xr:uid="{00000000-0005-0000-0000-00006EE50000}"/>
    <cellStyle name="Uwaga 5 4 18" xfId="55900" xr:uid="{00000000-0005-0000-0000-00006FE50000}"/>
    <cellStyle name="Uwaga 5 4 19" xfId="59137" xr:uid="{00000000-0005-0000-0000-000070E50000}"/>
    <cellStyle name="Uwaga 5 4 2" xfId="9700" xr:uid="{00000000-0005-0000-0000-000071E50000}"/>
    <cellStyle name="Uwaga 5 4 3" xfId="11742" xr:uid="{00000000-0005-0000-0000-000072E50000}"/>
    <cellStyle name="Uwaga 5 4 4" xfId="5866" xr:uid="{00000000-0005-0000-0000-000073E50000}"/>
    <cellStyle name="Uwaga 5 4 5" xfId="16391" xr:uid="{00000000-0005-0000-0000-000074E50000}"/>
    <cellStyle name="Uwaga 5 4 6" xfId="18966" xr:uid="{00000000-0005-0000-0000-000075E50000}"/>
    <cellStyle name="Uwaga 5 4 7" xfId="22276" xr:uid="{00000000-0005-0000-0000-000076E50000}"/>
    <cellStyle name="Uwaga 5 4 8" xfId="25596" xr:uid="{00000000-0005-0000-0000-000077E50000}"/>
    <cellStyle name="Uwaga 5 4 9" xfId="28825" xr:uid="{00000000-0005-0000-0000-000078E50000}"/>
    <cellStyle name="Uwaga 5 5" xfId="2637" xr:uid="{00000000-0005-0000-0000-000079E50000}"/>
    <cellStyle name="Uwaga 5 5 10" xfId="32281" xr:uid="{00000000-0005-0000-0000-00007AE50000}"/>
    <cellStyle name="Uwaga 5 5 11" xfId="34751" xr:uid="{00000000-0005-0000-0000-00007BE50000}"/>
    <cellStyle name="Uwaga 5 5 12" xfId="37939" xr:uid="{00000000-0005-0000-0000-00007CE50000}"/>
    <cellStyle name="Uwaga 5 5 13" xfId="41149" xr:uid="{00000000-0005-0000-0000-00007DE50000}"/>
    <cellStyle name="Uwaga 5 5 14" xfId="44325" xr:uid="{00000000-0005-0000-0000-00007EE50000}"/>
    <cellStyle name="Uwaga 5 5 15" xfId="47624" xr:uid="{00000000-0005-0000-0000-00007FE50000}"/>
    <cellStyle name="Uwaga 5 5 16" xfId="50789" xr:uid="{00000000-0005-0000-0000-000080E50000}"/>
    <cellStyle name="Uwaga 5 5 17" xfId="53984" xr:uid="{00000000-0005-0000-0000-000081E50000}"/>
    <cellStyle name="Uwaga 5 5 18" xfId="56038" xr:uid="{00000000-0005-0000-0000-000082E50000}"/>
    <cellStyle name="Uwaga 5 5 19" xfId="59275" xr:uid="{00000000-0005-0000-0000-000083E50000}"/>
    <cellStyle name="Uwaga 5 5 2" xfId="9839" xr:uid="{00000000-0005-0000-0000-000084E50000}"/>
    <cellStyle name="Uwaga 5 5 3" xfId="11881" xr:uid="{00000000-0005-0000-0000-000085E50000}"/>
    <cellStyle name="Uwaga 5 5 4" xfId="6005" xr:uid="{00000000-0005-0000-0000-000086E50000}"/>
    <cellStyle name="Uwaga 5 5 5" xfId="16530" xr:uid="{00000000-0005-0000-0000-000087E50000}"/>
    <cellStyle name="Uwaga 5 5 6" xfId="19105" xr:uid="{00000000-0005-0000-0000-000088E50000}"/>
    <cellStyle name="Uwaga 5 5 7" xfId="22415" xr:uid="{00000000-0005-0000-0000-000089E50000}"/>
    <cellStyle name="Uwaga 5 5 8" xfId="25735" xr:uid="{00000000-0005-0000-0000-00008AE50000}"/>
    <cellStyle name="Uwaga 5 5 9" xfId="28964" xr:uid="{00000000-0005-0000-0000-00008BE50000}"/>
    <cellStyle name="Uwaga 5 6" xfId="1729" xr:uid="{00000000-0005-0000-0000-00008CE50000}"/>
    <cellStyle name="Uwaga 5 6 10" xfId="31381" xr:uid="{00000000-0005-0000-0000-00008DE50000}"/>
    <cellStyle name="Uwaga 5 6 11" xfId="18374" xr:uid="{00000000-0005-0000-0000-00008EE50000}"/>
    <cellStyle name="Uwaga 5 6 12" xfId="37031" xr:uid="{00000000-0005-0000-0000-00008FE50000}"/>
    <cellStyle name="Uwaga 5 6 13" xfId="40263" xr:uid="{00000000-0005-0000-0000-000090E50000}"/>
    <cellStyle name="Uwaga 5 6 14" xfId="43417" xr:uid="{00000000-0005-0000-0000-000091E50000}"/>
    <cellStyle name="Uwaga 5 6 15" xfId="46738" xr:uid="{00000000-0005-0000-0000-000092E50000}"/>
    <cellStyle name="Uwaga 5 6 16" xfId="49883" xr:uid="{00000000-0005-0000-0000-000093E50000}"/>
    <cellStyle name="Uwaga 5 6 17" xfId="53110" xr:uid="{00000000-0005-0000-0000-000094E50000}"/>
    <cellStyle name="Uwaga 5 6 18" xfId="15041" xr:uid="{00000000-0005-0000-0000-000095E50000}"/>
    <cellStyle name="Uwaga 5 6 19" xfId="58393" xr:uid="{00000000-0005-0000-0000-000096E50000}"/>
    <cellStyle name="Uwaga 5 6 2" xfId="8939" xr:uid="{00000000-0005-0000-0000-000097E50000}"/>
    <cellStyle name="Uwaga 5 6 3" xfId="8451" xr:uid="{00000000-0005-0000-0000-000098E50000}"/>
    <cellStyle name="Uwaga 5 6 4" xfId="5108" xr:uid="{00000000-0005-0000-0000-000099E50000}"/>
    <cellStyle name="Uwaga 5 6 5" xfId="15625" xr:uid="{00000000-0005-0000-0000-00009AE50000}"/>
    <cellStyle name="Uwaga 5 6 6" xfId="14472" xr:uid="{00000000-0005-0000-0000-00009BE50000}"/>
    <cellStyle name="Uwaga 5 6 7" xfId="21507" xr:uid="{00000000-0005-0000-0000-00009CE50000}"/>
    <cellStyle name="Uwaga 5 6 8" xfId="24829" xr:uid="{00000000-0005-0000-0000-00009DE50000}"/>
    <cellStyle name="Uwaga 5 6 9" xfId="28056" xr:uid="{00000000-0005-0000-0000-00009EE50000}"/>
    <cellStyle name="Uwaga 5 7" xfId="2857" xr:uid="{00000000-0005-0000-0000-00009FE50000}"/>
    <cellStyle name="Uwaga 5 7 10" xfId="32501" xr:uid="{00000000-0005-0000-0000-0000A0E50000}"/>
    <cellStyle name="Uwaga 5 7 11" xfId="34971" xr:uid="{00000000-0005-0000-0000-0000A1E50000}"/>
    <cellStyle name="Uwaga 5 7 12" xfId="38159" xr:uid="{00000000-0005-0000-0000-0000A2E50000}"/>
    <cellStyle name="Uwaga 5 7 13" xfId="41366" xr:uid="{00000000-0005-0000-0000-0000A3E50000}"/>
    <cellStyle name="Uwaga 5 7 14" xfId="44545" xr:uid="{00000000-0005-0000-0000-0000A4E50000}"/>
    <cellStyle name="Uwaga 5 7 15" xfId="47841" xr:uid="{00000000-0005-0000-0000-0000A5E50000}"/>
    <cellStyle name="Uwaga 5 7 16" xfId="51009" xr:uid="{00000000-0005-0000-0000-0000A6E50000}"/>
    <cellStyle name="Uwaga 5 7 17" xfId="54199" xr:uid="{00000000-0005-0000-0000-0000A7E50000}"/>
    <cellStyle name="Uwaga 5 7 18" xfId="56253" xr:uid="{00000000-0005-0000-0000-0000A8E50000}"/>
    <cellStyle name="Uwaga 5 7 19" xfId="59490" xr:uid="{00000000-0005-0000-0000-0000A9E50000}"/>
    <cellStyle name="Uwaga 5 7 2" xfId="10059" xr:uid="{00000000-0005-0000-0000-0000AAE50000}"/>
    <cellStyle name="Uwaga 5 7 3" xfId="12101" xr:uid="{00000000-0005-0000-0000-0000ABE50000}"/>
    <cellStyle name="Uwaga 5 7 4" xfId="6225" xr:uid="{00000000-0005-0000-0000-0000ACE50000}"/>
    <cellStyle name="Uwaga 5 7 5" xfId="16750" xr:uid="{00000000-0005-0000-0000-0000ADE50000}"/>
    <cellStyle name="Uwaga 5 7 6" xfId="19325" xr:uid="{00000000-0005-0000-0000-0000AEE50000}"/>
    <cellStyle name="Uwaga 5 7 7" xfId="22635" xr:uid="{00000000-0005-0000-0000-0000AFE50000}"/>
    <cellStyle name="Uwaga 5 7 8" xfId="25953" xr:uid="{00000000-0005-0000-0000-0000B0E50000}"/>
    <cellStyle name="Uwaga 5 7 9" xfId="29184" xr:uid="{00000000-0005-0000-0000-0000B1E50000}"/>
    <cellStyle name="Uwaga 5 8" xfId="2961" xr:uid="{00000000-0005-0000-0000-0000B2E50000}"/>
    <cellStyle name="Uwaga 5 8 10" xfId="32605" xr:uid="{00000000-0005-0000-0000-0000B3E50000}"/>
    <cellStyle name="Uwaga 5 8 11" xfId="35075" xr:uid="{00000000-0005-0000-0000-0000B4E50000}"/>
    <cellStyle name="Uwaga 5 8 12" xfId="38263" xr:uid="{00000000-0005-0000-0000-0000B5E50000}"/>
    <cellStyle name="Uwaga 5 8 13" xfId="41470" xr:uid="{00000000-0005-0000-0000-0000B6E50000}"/>
    <cellStyle name="Uwaga 5 8 14" xfId="44649" xr:uid="{00000000-0005-0000-0000-0000B7E50000}"/>
    <cellStyle name="Uwaga 5 8 15" xfId="47945" xr:uid="{00000000-0005-0000-0000-0000B8E50000}"/>
    <cellStyle name="Uwaga 5 8 16" xfId="51113" xr:uid="{00000000-0005-0000-0000-0000B9E50000}"/>
    <cellStyle name="Uwaga 5 8 17" xfId="54302" xr:uid="{00000000-0005-0000-0000-0000BAE50000}"/>
    <cellStyle name="Uwaga 5 8 18" xfId="56356" xr:uid="{00000000-0005-0000-0000-0000BBE50000}"/>
    <cellStyle name="Uwaga 5 8 19" xfId="59593" xr:uid="{00000000-0005-0000-0000-0000BCE50000}"/>
    <cellStyle name="Uwaga 5 8 2" xfId="10163" xr:uid="{00000000-0005-0000-0000-0000BDE50000}"/>
    <cellStyle name="Uwaga 5 8 3" xfId="12205" xr:uid="{00000000-0005-0000-0000-0000BEE50000}"/>
    <cellStyle name="Uwaga 5 8 4" xfId="6329" xr:uid="{00000000-0005-0000-0000-0000BFE50000}"/>
    <cellStyle name="Uwaga 5 8 5" xfId="16854" xr:uid="{00000000-0005-0000-0000-0000C0E50000}"/>
    <cellStyle name="Uwaga 5 8 6" xfId="19429" xr:uid="{00000000-0005-0000-0000-0000C1E50000}"/>
    <cellStyle name="Uwaga 5 8 7" xfId="22739" xr:uid="{00000000-0005-0000-0000-0000C2E50000}"/>
    <cellStyle name="Uwaga 5 8 8" xfId="26056" xr:uid="{00000000-0005-0000-0000-0000C3E50000}"/>
    <cellStyle name="Uwaga 5 8 9" xfId="29288" xr:uid="{00000000-0005-0000-0000-0000C4E50000}"/>
    <cellStyle name="Uwaga 5 9" xfId="3127" xr:uid="{00000000-0005-0000-0000-0000C5E50000}"/>
    <cellStyle name="Uwaga 5 9 10" xfId="32771" xr:uid="{00000000-0005-0000-0000-0000C6E50000}"/>
    <cellStyle name="Uwaga 5 9 11" xfId="35240" xr:uid="{00000000-0005-0000-0000-0000C7E50000}"/>
    <cellStyle name="Uwaga 5 9 12" xfId="38429" xr:uid="{00000000-0005-0000-0000-0000C8E50000}"/>
    <cellStyle name="Uwaga 5 9 13" xfId="41635" xr:uid="{00000000-0005-0000-0000-0000C9E50000}"/>
    <cellStyle name="Uwaga 5 9 14" xfId="44815" xr:uid="{00000000-0005-0000-0000-0000CAE50000}"/>
    <cellStyle name="Uwaga 5 9 15" xfId="48110" xr:uid="{00000000-0005-0000-0000-0000CBE50000}"/>
    <cellStyle name="Uwaga 5 9 16" xfId="51278" xr:uid="{00000000-0005-0000-0000-0000CCE50000}"/>
    <cellStyle name="Uwaga 5 9 17" xfId="54466" xr:uid="{00000000-0005-0000-0000-0000CDE50000}"/>
    <cellStyle name="Uwaga 5 9 18" xfId="56520" xr:uid="{00000000-0005-0000-0000-0000CEE50000}"/>
    <cellStyle name="Uwaga 5 9 19" xfId="59757" xr:uid="{00000000-0005-0000-0000-0000CFE50000}"/>
    <cellStyle name="Uwaga 5 9 2" xfId="10329" xr:uid="{00000000-0005-0000-0000-0000D0E50000}"/>
    <cellStyle name="Uwaga 5 9 3" xfId="12371" xr:uid="{00000000-0005-0000-0000-0000D1E50000}"/>
    <cellStyle name="Uwaga 5 9 4" xfId="6495" xr:uid="{00000000-0005-0000-0000-0000D2E50000}"/>
    <cellStyle name="Uwaga 5 9 5" xfId="17020" xr:uid="{00000000-0005-0000-0000-0000D3E50000}"/>
    <cellStyle name="Uwaga 5 9 6" xfId="19595" xr:uid="{00000000-0005-0000-0000-0000D4E50000}"/>
    <cellStyle name="Uwaga 5 9 7" xfId="22905" xr:uid="{00000000-0005-0000-0000-0000D5E50000}"/>
    <cellStyle name="Uwaga 5 9 8" xfId="26221" xr:uid="{00000000-0005-0000-0000-0000D6E50000}"/>
    <cellStyle name="Uwaga 5 9 9" xfId="29454" xr:uid="{00000000-0005-0000-0000-0000D7E50000}"/>
    <cellStyle name="Uwaga 5_Kosztorys ofertowy-inwestorski -DTS_T23_28.09.2011" xfId="62618" xr:uid="{00000000-0005-0000-0000-0000D8E50000}"/>
    <cellStyle name="Uwaga 6" xfId="1399" xr:uid="{00000000-0005-0000-0000-0000D9E50000}"/>
    <cellStyle name="Uwaga 6 10" xfId="2738" xr:uid="{00000000-0005-0000-0000-0000DAE50000}"/>
    <cellStyle name="Uwaga 6 10 10" xfId="32382" xr:uid="{00000000-0005-0000-0000-0000DBE50000}"/>
    <cellStyle name="Uwaga 6 10 11" xfId="34852" xr:uid="{00000000-0005-0000-0000-0000DCE50000}"/>
    <cellStyle name="Uwaga 6 10 12" xfId="38040" xr:uid="{00000000-0005-0000-0000-0000DDE50000}"/>
    <cellStyle name="Uwaga 6 10 13" xfId="41249" xr:uid="{00000000-0005-0000-0000-0000DEE50000}"/>
    <cellStyle name="Uwaga 6 10 14" xfId="44426" xr:uid="{00000000-0005-0000-0000-0000DFE50000}"/>
    <cellStyle name="Uwaga 6 10 15" xfId="47724" xr:uid="{00000000-0005-0000-0000-0000E0E50000}"/>
    <cellStyle name="Uwaga 6 10 16" xfId="50890" xr:uid="{00000000-0005-0000-0000-0000E1E50000}"/>
    <cellStyle name="Uwaga 6 10 17" xfId="54083" xr:uid="{00000000-0005-0000-0000-0000E2E50000}"/>
    <cellStyle name="Uwaga 6 10 18" xfId="56137" xr:uid="{00000000-0005-0000-0000-0000E3E50000}"/>
    <cellStyle name="Uwaga 6 10 19" xfId="59374" xr:uid="{00000000-0005-0000-0000-0000E4E50000}"/>
    <cellStyle name="Uwaga 6 10 2" xfId="9940" xr:uid="{00000000-0005-0000-0000-0000E5E50000}"/>
    <cellStyle name="Uwaga 6 10 3" xfId="11982" xr:uid="{00000000-0005-0000-0000-0000E6E50000}"/>
    <cellStyle name="Uwaga 6 10 4" xfId="6106" xr:uid="{00000000-0005-0000-0000-0000E7E50000}"/>
    <cellStyle name="Uwaga 6 10 5" xfId="16631" xr:uid="{00000000-0005-0000-0000-0000E8E50000}"/>
    <cellStyle name="Uwaga 6 10 6" xfId="19206" xr:uid="{00000000-0005-0000-0000-0000E9E50000}"/>
    <cellStyle name="Uwaga 6 10 7" xfId="22516" xr:uid="{00000000-0005-0000-0000-0000EAE50000}"/>
    <cellStyle name="Uwaga 6 10 8" xfId="25835" xr:uid="{00000000-0005-0000-0000-0000EBE50000}"/>
    <cellStyle name="Uwaga 6 10 9" xfId="29065" xr:uid="{00000000-0005-0000-0000-0000ECE50000}"/>
    <cellStyle name="Uwaga 6 11" xfId="3376" xr:uid="{00000000-0005-0000-0000-0000EDE50000}"/>
    <cellStyle name="Uwaga 6 11 10" xfId="33020" xr:uid="{00000000-0005-0000-0000-0000EEE50000}"/>
    <cellStyle name="Uwaga 6 11 11" xfId="35488" xr:uid="{00000000-0005-0000-0000-0000EFE50000}"/>
    <cellStyle name="Uwaga 6 11 12" xfId="38678" xr:uid="{00000000-0005-0000-0000-0000F0E50000}"/>
    <cellStyle name="Uwaga 6 11 13" xfId="41883" xr:uid="{00000000-0005-0000-0000-0000F1E50000}"/>
    <cellStyle name="Uwaga 6 11 14" xfId="45064" xr:uid="{00000000-0005-0000-0000-0000F2E50000}"/>
    <cellStyle name="Uwaga 6 11 15" xfId="48358" xr:uid="{00000000-0005-0000-0000-0000F3E50000}"/>
    <cellStyle name="Uwaga 6 11 16" xfId="51527" xr:uid="{00000000-0005-0000-0000-0000F4E50000}"/>
    <cellStyle name="Uwaga 6 11 17" xfId="54712" xr:uid="{00000000-0005-0000-0000-0000F5E50000}"/>
    <cellStyle name="Uwaga 6 11 18" xfId="56766" xr:uid="{00000000-0005-0000-0000-0000F6E50000}"/>
    <cellStyle name="Uwaga 6 11 19" xfId="60003" xr:uid="{00000000-0005-0000-0000-0000F7E50000}"/>
    <cellStyle name="Uwaga 6 11 2" xfId="10578" xr:uid="{00000000-0005-0000-0000-0000F8E50000}"/>
    <cellStyle name="Uwaga 6 11 3" xfId="12620" xr:uid="{00000000-0005-0000-0000-0000F9E50000}"/>
    <cellStyle name="Uwaga 6 11 4" xfId="6744" xr:uid="{00000000-0005-0000-0000-0000FAE50000}"/>
    <cellStyle name="Uwaga 6 11 5" xfId="17269" xr:uid="{00000000-0005-0000-0000-0000FBE50000}"/>
    <cellStyle name="Uwaga 6 11 6" xfId="19844" xr:uid="{00000000-0005-0000-0000-0000FCE50000}"/>
    <cellStyle name="Uwaga 6 11 7" xfId="23154" xr:uid="{00000000-0005-0000-0000-0000FDE50000}"/>
    <cellStyle name="Uwaga 6 11 8" xfId="26469" xr:uid="{00000000-0005-0000-0000-0000FEE50000}"/>
    <cellStyle name="Uwaga 6 11 9" xfId="29703" xr:uid="{00000000-0005-0000-0000-0000FFE50000}"/>
    <cellStyle name="Uwaga 6 12" xfId="3218" xr:uid="{00000000-0005-0000-0000-000000E60000}"/>
    <cellStyle name="Uwaga 6 12 10" xfId="32862" xr:uid="{00000000-0005-0000-0000-000001E60000}"/>
    <cellStyle name="Uwaga 6 12 11" xfId="35331" xr:uid="{00000000-0005-0000-0000-000002E60000}"/>
    <cellStyle name="Uwaga 6 12 12" xfId="38520" xr:uid="{00000000-0005-0000-0000-000003E60000}"/>
    <cellStyle name="Uwaga 6 12 13" xfId="41726" xr:uid="{00000000-0005-0000-0000-000004E60000}"/>
    <cellStyle name="Uwaga 6 12 14" xfId="44906" xr:uid="{00000000-0005-0000-0000-000005E60000}"/>
    <cellStyle name="Uwaga 6 12 15" xfId="48201" xr:uid="{00000000-0005-0000-0000-000006E60000}"/>
    <cellStyle name="Uwaga 6 12 16" xfId="51369" xr:uid="{00000000-0005-0000-0000-000007E60000}"/>
    <cellStyle name="Uwaga 6 12 17" xfId="54556" xr:uid="{00000000-0005-0000-0000-000008E60000}"/>
    <cellStyle name="Uwaga 6 12 18" xfId="56610" xr:uid="{00000000-0005-0000-0000-000009E60000}"/>
    <cellStyle name="Uwaga 6 12 19" xfId="59847" xr:uid="{00000000-0005-0000-0000-00000AE60000}"/>
    <cellStyle name="Uwaga 6 12 2" xfId="10420" xr:uid="{00000000-0005-0000-0000-00000BE60000}"/>
    <cellStyle name="Uwaga 6 12 3" xfId="12462" xr:uid="{00000000-0005-0000-0000-00000CE60000}"/>
    <cellStyle name="Uwaga 6 12 4" xfId="6586" xr:uid="{00000000-0005-0000-0000-00000DE60000}"/>
    <cellStyle name="Uwaga 6 12 5" xfId="17111" xr:uid="{00000000-0005-0000-0000-00000EE60000}"/>
    <cellStyle name="Uwaga 6 12 6" xfId="19686" xr:uid="{00000000-0005-0000-0000-00000FE60000}"/>
    <cellStyle name="Uwaga 6 12 7" xfId="22996" xr:uid="{00000000-0005-0000-0000-000010E60000}"/>
    <cellStyle name="Uwaga 6 12 8" xfId="26311" xr:uid="{00000000-0005-0000-0000-000011E60000}"/>
    <cellStyle name="Uwaga 6 12 9" xfId="29545" xr:uid="{00000000-0005-0000-0000-000012E60000}"/>
    <cellStyle name="Uwaga 6 13" xfId="1492" xr:uid="{00000000-0005-0000-0000-000013E60000}"/>
    <cellStyle name="Uwaga 6 13 10" xfId="14793" xr:uid="{00000000-0005-0000-0000-000014E60000}"/>
    <cellStyle name="Uwaga 6 13 11" xfId="15089" xr:uid="{00000000-0005-0000-0000-000015E60000}"/>
    <cellStyle name="Uwaga 6 13 12" xfId="14859" xr:uid="{00000000-0005-0000-0000-000016E60000}"/>
    <cellStyle name="Uwaga 6 13 13" xfId="14984" xr:uid="{00000000-0005-0000-0000-000017E60000}"/>
    <cellStyle name="Uwaga 6 13 14" xfId="27411" xr:uid="{00000000-0005-0000-0000-000018E60000}"/>
    <cellStyle name="Uwaga 6 13 15" xfId="18115" xr:uid="{00000000-0005-0000-0000-000019E60000}"/>
    <cellStyle name="Uwaga 6 13 16" xfId="46201" xr:uid="{00000000-0005-0000-0000-00001AE60000}"/>
    <cellStyle name="Uwaga 6 13 17" xfId="25202" xr:uid="{00000000-0005-0000-0000-00001BE60000}"/>
    <cellStyle name="Uwaga 6 13 18" xfId="50577" xr:uid="{00000000-0005-0000-0000-00001CE60000}"/>
    <cellStyle name="Uwaga 6 13 19" xfId="58163" xr:uid="{00000000-0005-0000-0000-00001DE60000}"/>
    <cellStyle name="Uwaga 6 13 2" xfId="8705" xr:uid="{00000000-0005-0000-0000-00001EE60000}"/>
    <cellStyle name="Uwaga 6 13 3" xfId="8686" xr:uid="{00000000-0005-0000-0000-00001FE60000}"/>
    <cellStyle name="Uwaga 6 13 4" xfId="4872" xr:uid="{00000000-0005-0000-0000-000020E60000}"/>
    <cellStyle name="Uwaga 6 13 5" xfId="15388" xr:uid="{00000000-0005-0000-0000-000021E60000}"/>
    <cellStyle name="Uwaga 6 13 6" xfId="14709" xr:uid="{00000000-0005-0000-0000-000022E60000}"/>
    <cellStyle name="Uwaga 6 13 7" xfId="18043" xr:uid="{00000000-0005-0000-0000-000023E60000}"/>
    <cellStyle name="Uwaga 6 13 8" xfId="14728" xr:uid="{00000000-0005-0000-0000-000024E60000}"/>
    <cellStyle name="Uwaga 6 13 9" xfId="18465" xr:uid="{00000000-0005-0000-0000-000025E60000}"/>
    <cellStyle name="Uwaga 6 14" xfId="3545" xr:uid="{00000000-0005-0000-0000-000026E60000}"/>
    <cellStyle name="Uwaga 6 14 10" xfId="33189" xr:uid="{00000000-0005-0000-0000-000027E60000}"/>
    <cellStyle name="Uwaga 6 14 11" xfId="35653" xr:uid="{00000000-0005-0000-0000-000028E60000}"/>
    <cellStyle name="Uwaga 6 14 12" xfId="38847" xr:uid="{00000000-0005-0000-0000-000029E60000}"/>
    <cellStyle name="Uwaga 6 14 13" xfId="42048" xr:uid="{00000000-0005-0000-0000-00002AE60000}"/>
    <cellStyle name="Uwaga 6 14 14" xfId="45233" xr:uid="{00000000-0005-0000-0000-00002BE60000}"/>
    <cellStyle name="Uwaga 6 14 15" xfId="48523" xr:uid="{00000000-0005-0000-0000-00002CE60000}"/>
    <cellStyle name="Uwaga 6 14 16" xfId="51694" xr:uid="{00000000-0005-0000-0000-00002DE60000}"/>
    <cellStyle name="Uwaga 6 14 17" xfId="54875" xr:uid="{00000000-0005-0000-0000-00002EE60000}"/>
    <cellStyle name="Uwaga 6 14 18" xfId="56929" xr:uid="{00000000-0005-0000-0000-00002FE60000}"/>
    <cellStyle name="Uwaga 6 14 19" xfId="60166" xr:uid="{00000000-0005-0000-0000-000030E60000}"/>
    <cellStyle name="Uwaga 6 14 2" xfId="10747" xr:uid="{00000000-0005-0000-0000-000031E60000}"/>
    <cellStyle name="Uwaga 6 14 3" xfId="12789" xr:uid="{00000000-0005-0000-0000-000032E60000}"/>
    <cellStyle name="Uwaga 6 14 4" xfId="6911" xr:uid="{00000000-0005-0000-0000-000033E60000}"/>
    <cellStyle name="Uwaga 6 14 5" xfId="17438" xr:uid="{00000000-0005-0000-0000-000034E60000}"/>
    <cellStyle name="Uwaga 6 14 6" xfId="20013" xr:uid="{00000000-0005-0000-0000-000035E60000}"/>
    <cellStyle name="Uwaga 6 14 7" xfId="23323" xr:uid="{00000000-0005-0000-0000-000036E60000}"/>
    <cellStyle name="Uwaga 6 14 8" xfId="26638" xr:uid="{00000000-0005-0000-0000-000037E60000}"/>
    <cellStyle name="Uwaga 6 14 9" xfId="29872" xr:uid="{00000000-0005-0000-0000-000038E60000}"/>
    <cellStyle name="Uwaga 6 15" xfId="3682" xr:uid="{00000000-0005-0000-0000-000039E60000}"/>
    <cellStyle name="Uwaga 6 15 10" xfId="33326" xr:uid="{00000000-0005-0000-0000-00003AE60000}"/>
    <cellStyle name="Uwaga 6 15 11" xfId="35790" xr:uid="{00000000-0005-0000-0000-00003BE60000}"/>
    <cellStyle name="Uwaga 6 15 12" xfId="38984" xr:uid="{00000000-0005-0000-0000-00003CE60000}"/>
    <cellStyle name="Uwaga 6 15 13" xfId="42185" xr:uid="{00000000-0005-0000-0000-00003DE60000}"/>
    <cellStyle name="Uwaga 6 15 14" xfId="45370" xr:uid="{00000000-0005-0000-0000-00003EE60000}"/>
    <cellStyle name="Uwaga 6 15 15" xfId="48660" xr:uid="{00000000-0005-0000-0000-00003FE60000}"/>
    <cellStyle name="Uwaga 6 15 16" xfId="51831" xr:uid="{00000000-0005-0000-0000-000040E60000}"/>
    <cellStyle name="Uwaga 6 15 17" xfId="55011" xr:uid="{00000000-0005-0000-0000-000041E60000}"/>
    <cellStyle name="Uwaga 6 15 18" xfId="57065" xr:uid="{00000000-0005-0000-0000-000042E60000}"/>
    <cellStyle name="Uwaga 6 15 19" xfId="60302" xr:uid="{00000000-0005-0000-0000-000043E60000}"/>
    <cellStyle name="Uwaga 6 15 2" xfId="10884" xr:uid="{00000000-0005-0000-0000-000044E60000}"/>
    <cellStyle name="Uwaga 6 15 3" xfId="12926" xr:uid="{00000000-0005-0000-0000-000045E60000}"/>
    <cellStyle name="Uwaga 6 15 4" xfId="7048" xr:uid="{00000000-0005-0000-0000-000046E60000}"/>
    <cellStyle name="Uwaga 6 15 5" xfId="17575" xr:uid="{00000000-0005-0000-0000-000047E60000}"/>
    <cellStyle name="Uwaga 6 15 6" xfId="20150" xr:uid="{00000000-0005-0000-0000-000048E60000}"/>
    <cellStyle name="Uwaga 6 15 7" xfId="23460" xr:uid="{00000000-0005-0000-0000-000049E60000}"/>
    <cellStyle name="Uwaga 6 15 8" xfId="26775" xr:uid="{00000000-0005-0000-0000-00004AE60000}"/>
    <cellStyle name="Uwaga 6 15 9" xfId="30009" xr:uid="{00000000-0005-0000-0000-00004BE60000}"/>
    <cellStyle name="Uwaga 6 16" xfId="2050" xr:uid="{00000000-0005-0000-0000-00004CE60000}"/>
    <cellStyle name="Uwaga 6 16 10" xfId="31698" xr:uid="{00000000-0005-0000-0000-00004DE60000}"/>
    <cellStyle name="Uwaga 6 16 11" xfId="18417" xr:uid="{00000000-0005-0000-0000-00004EE60000}"/>
    <cellStyle name="Uwaga 6 16 12" xfId="37352" xr:uid="{00000000-0005-0000-0000-00004FE60000}"/>
    <cellStyle name="Uwaga 6 16 13" xfId="40575" xr:uid="{00000000-0005-0000-0000-000050E60000}"/>
    <cellStyle name="Uwaga 6 16 14" xfId="43738" xr:uid="{00000000-0005-0000-0000-000051E60000}"/>
    <cellStyle name="Uwaga 6 16 15" xfId="47050" xr:uid="{00000000-0005-0000-0000-000052E60000}"/>
    <cellStyle name="Uwaga 6 16 16" xfId="50204" xr:uid="{00000000-0005-0000-0000-000053E60000}"/>
    <cellStyle name="Uwaga 6 16 17" xfId="53415" xr:uid="{00000000-0005-0000-0000-000054E60000}"/>
    <cellStyle name="Uwaga 6 16 18" xfId="14878" xr:uid="{00000000-0005-0000-0000-000055E60000}"/>
    <cellStyle name="Uwaga 6 16 19" xfId="58702" xr:uid="{00000000-0005-0000-0000-000056E60000}"/>
    <cellStyle name="Uwaga 6 16 2" xfId="9256" xr:uid="{00000000-0005-0000-0000-000057E60000}"/>
    <cellStyle name="Uwaga 6 16 3" xfId="8130" xr:uid="{00000000-0005-0000-0000-000058E60000}"/>
    <cellStyle name="Uwaga 6 16 4" xfId="5427" xr:uid="{00000000-0005-0000-0000-000059E60000}"/>
    <cellStyle name="Uwaga 6 16 5" xfId="15945" xr:uid="{00000000-0005-0000-0000-00005AE60000}"/>
    <cellStyle name="Uwaga 6 16 6" xfId="14151" xr:uid="{00000000-0005-0000-0000-00005BE60000}"/>
    <cellStyle name="Uwaga 6 16 7" xfId="21828" xr:uid="{00000000-0005-0000-0000-00005CE60000}"/>
    <cellStyle name="Uwaga 6 16 8" xfId="25150" xr:uid="{00000000-0005-0000-0000-00005DE60000}"/>
    <cellStyle name="Uwaga 6 16 9" xfId="28377" xr:uid="{00000000-0005-0000-0000-00005EE60000}"/>
    <cellStyle name="Uwaga 6 17" xfId="3817" xr:uid="{00000000-0005-0000-0000-00005FE60000}"/>
    <cellStyle name="Uwaga 6 17 10" xfId="33461" xr:uid="{00000000-0005-0000-0000-000060E60000}"/>
    <cellStyle name="Uwaga 6 17 11" xfId="35924" xr:uid="{00000000-0005-0000-0000-000061E60000}"/>
    <cellStyle name="Uwaga 6 17 12" xfId="39119" xr:uid="{00000000-0005-0000-0000-000062E60000}"/>
    <cellStyle name="Uwaga 6 17 13" xfId="42319" xr:uid="{00000000-0005-0000-0000-000063E60000}"/>
    <cellStyle name="Uwaga 6 17 14" xfId="45505" xr:uid="{00000000-0005-0000-0000-000064E60000}"/>
    <cellStyle name="Uwaga 6 17 15" xfId="48794" xr:uid="{00000000-0005-0000-0000-000065E60000}"/>
    <cellStyle name="Uwaga 6 17 16" xfId="51966" xr:uid="{00000000-0005-0000-0000-000066E60000}"/>
    <cellStyle name="Uwaga 6 17 17" xfId="55144" xr:uid="{00000000-0005-0000-0000-000067E60000}"/>
    <cellStyle name="Uwaga 6 17 18" xfId="57198" xr:uid="{00000000-0005-0000-0000-000068E60000}"/>
    <cellStyle name="Uwaga 6 17 19" xfId="60435" xr:uid="{00000000-0005-0000-0000-000069E60000}"/>
    <cellStyle name="Uwaga 6 17 2" xfId="11019" xr:uid="{00000000-0005-0000-0000-00006AE60000}"/>
    <cellStyle name="Uwaga 6 17 3" xfId="13061" xr:uid="{00000000-0005-0000-0000-00006BE60000}"/>
    <cellStyle name="Uwaga 6 17 4" xfId="7178" xr:uid="{00000000-0005-0000-0000-00006CE60000}"/>
    <cellStyle name="Uwaga 6 17 5" xfId="17710" xr:uid="{00000000-0005-0000-0000-00006DE60000}"/>
    <cellStyle name="Uwaga 6 17 6" xfId="20285" xr:uid="{00000000-0005-0000-0000-00006EE60000}"/>
    <cellStyle name="Uwaga 6 17 7" xfId="23595" xr:uid="{00000000-0005-0000-0000-00006FE60000}"/>
    <cellStyle name="Uwaga 6 17 8" xfId="26910" xr:uid="{00000000-0005-0000-0000-000070E60000}"/>
    <cellStyle name="Uwaga 6 17 9" xfId="30144" xr:uid="{00000000-0005-0000-0000-000071E60000}"/>
    <cellStyle name="Uwaga 6 18" xfId="3940" xr:uid="{00000000-0005-0000-0000-000072E60000}"/>
    <cellStyle name="Uwaga 6 18 10" xfId="33584" xr:uid="{00000000-0005-0000-0000-000073E60000}"/>
    <cellStyle name="Uwaga 6 18 11" xfId="36047" xr:uid="{00000000-0005-0000-0000-000074E60000}"/>
    <cellStyle name="Uwaga 6 18 12" xfId="39242" xr:uid="{00000000-0005-0000-0000-000075E60000}"/>
    <cellStyle name="Uwaga 6 18 13" xfId="42442" xr:uid="{00000000-0005-0000-0000-000076E60000}"/>
    <cellStyle name="Uwaga 6 18 14" xfId="45628" xr:uid="{00000000-0005-0000-0000-000077E60000}"/>
    <cellStyle name="Uwaga 6 18 15" xfId="48917" xr:uid="{00000000-0005-0000-0000-000078E60000}"/>
    <cellStyle name="Uwaga 6 18 16" xfId="52089" xr:uid="{00000000-0005-0000-0000-000079E60000}"/>
    <cellStyle name="Uwaga 6 18 17" xfId="55266" xr:uid="{00000000-0005-0000-0000-00007AE60000}"/>
    <cellStyle name="Uwaga 6 18 18" xfId="57320" xr:uid="{00000000-0005-0000-0000-00007BE60000}"/>
    <cellStyle name="Uwaga 6 18 19" xfId="60557" xr:uid="{00000000-0005-0000-0000-00007CE60000}"/>
    <cellStyle name="Uwaga 6 18 2" xfId="11142" xr:uid="{00000000-0005-0000-0000-00007DE60000}"/>
    <cellStyle name="Uwaga 6 18 3" xfId="13184" xr:uid="{00000000-0005-0000-0000-00007EE60000}"/>
    <cellStyle name="Uwaga 6 18 4" xfId="7300" xr:uid="{00000000-0005-0000-0000-00007FE60000}"/>
    <cellStyle name="Uwaga 6 18 5" xfId="17833" xr:uid="{00000000-0005-0000-0000-000080E60000}"/>
    <cellStyle name="Uwaga 6 18 6" xfId="20408" xr:uid="{00000000-0005-0000-0000-000081E60000}"/>
    <cellStyle name="Uwaga 6 18 7" xfId="23718" xr:uid="{00000000-0005-0000-0000-000082E60000}"/>
    <cellStyle name="Uwaga 6 18 8" xfId="27033" xr:uid="{00000000-0005-0000-0000-000083E60000}"/>
    <cellStyle name="Uwaga 6 18 9" xfId="30267" xr:uid="{00000000-0005-0000-0000-000084E60000}"/>
    <cellStyle name="Uwaga 6 19" xfId="2158" xr:uid="{00000000-0005-0000-0000-000085E60000}"/>
    <cellStyle name="Uwaga 6 19 10" xfId="31806" xr:uid="{00000000-0005-0000-0000-000086E60000}"/>
    <cellStyle name="Uwaga 6 19 11" xfId="34281" xr:uid="{00000000-0005-0000-0000-000087E60000}"/>
    <cellStyle name="Uwaga 6 19 12" xfId="37460" xr:uid="{00000000-0005-0000-0000-000088E60000}"/>
    <cellStyle name="Uwaga 6 19 13" xfId="40680" xr:uid="{00000000-0005-0000-0000-000089E60000}"/>
    <cellStyle name="Uwaga 6 19 14" xfId="43846" xr:uid="{00000000-0005-0000-0000-00008AE60000}"/>
    <cellStyle name="Uwaga 6 19 15" xfId="47155" xr:uid="{00000000-0005-0000-0000-00008BE60000}"/>
    <cellStyle name="Uwaga 6 19 16" xfId="50312" xr:uid="{00000000-0005-0000-0000-00008CE60000}"/>
    <cellStyle name="Uwaga 6 19 17" xfId="53520" xr:uid="{00000000-0005-0000-0000-00008DE60000}"/>
    <cellStyle name="Uwaga 6 19 18" xfId="55570" xr:uid="{00000000-0005-0000-0000-00008EE60000}"/>
    <cellStyle name="Uwaga 6 19 19" xfId="58807" xr:uid="{00000000-0005-0000-0000-00008FE60000}"/>
    <cellStyle name="Uwaga 6 19 2" xfId="9364" xr:uid="{00000000-0005-0000-0000-000090E60000}"/>
    <cellStyle name="Uwaga 6 19 3" xfId="11402" xr:uid="{00000000-0005-0000-0000-000091E60000}"/>
    <cellStyle name="Uwaga 6 19 4" xfId="5535" xr:uid="{00000000-0005-0000-0000-000092E60000}"/>
    <cellStyle name="Uwaga 6 19 5" xfId="16053" xr:uid="{00000000-0005-0000-0000-000093E60000}"/>
    <cellStyle name="Uwaga 6 19 6" xfId="18626" xr:uid="{00000000-0005-0000-0000-000094E60000}"/>
    <cellStyle name="Uwaga 6 19 7" xfId="21936" xr:uid="{00000000-0005-0000-0000-000095E60000}"/>
    <cellStyle name="Uwaga 6 19 8" xfId="25257" xr:uid="{00000000-0005-0000-0000-000096E60000}"/>
    <cellStyle name="Uwaga 6 19 9" xfId="28485" xr:uid="{00000000-0005-0000-0000-000097E60000}"/>
    <cellStyle name="Uwaga 6 2" xfId="1479" xr:uid="{00000000-0005-0000-0000-000098E60000}"/>
    <cellStyle name="Uwaga 6 2 10" xfId="3453" xr:uid="{00000000-0005-0000-0000-000099E60000}"/>
    <cellStyle name="Uwaga 6 2 10 10" xfId="33097" xr:uid="{00000000-0005-0000-0000-00009AE60000}"/>
    <cellStyle name="Uwaga 6 2 10 11" xfId="35564" xr:uid="{00000000-0005-0000-0000-00009BE60000}"/>
    <cellStyle name="Uwaga 6 2 10 12" xfId="38755" xr:uid="{00000000-0005-0000-0000-00009CE60000}"/>
    <cellStyle name="Uwaga 6 2 10 13" xfId="41959" xr:uid="{00000000-0005-0000-0000-00009DE60000}"/>
    <cellStyle name="Uwaga 6 2 10 14" xfId="45141" xr:uid="{00000000-0005-0000-0000-00009EE60000}"/>
    <cellStyle name="Uwaga 6 2 10 15" xfId="48434" xr:uid="{00000000-0005-0000-0000-00009FE60000}"/>
    <cellStyle name="Uwaga 6 2 10 16" xfId="51603" xr:uid="{00000000-0005-0000-0000-0000A0E60000}"/>
    <cellStyle name="Uwaga 6 2 10 17" xfId="54787" xr:uid="{00000000-0005-0000-0000-0000A1E60000}"/>
    <cellStyle name="Uwaga 6 2 10 18" xfId="56841" xr:uid="{00000000-0005-0000-0000-0000A2E60000}"/>
    <cellStyle name="Uwaga 6 2 10 19" xfId="60078" xr:uid="{00000000-0005-0000-0000-0000A3E60000}"/>
    <cellStyle name="Uwaga 6 2 10 2" xfId="10655" xr:uid="{00000000-0005-0000-0000-0000A4E60000}"/>
    <cellStyle name="Uwaga 6 2 10 3" xfId="12697" xr:uid="{00000000-0005-0000-0000-0000A5E60000}"/>
    <cellStyle name="Uwaga 6 2 10 4" xfId="6821" xr:uid="{00000000-0005-0000-0000-0000A6E60000}"/>
    <cellStyle name="Uwaga 6 2 10 5" xfId="17346" xr:uid="{00000000-0005-0000-0000-0000A7E60000}"/>
    <cellStyle name="Uwaga 6 2 10 6" xfId="19921" xr:uid="{00000000-0005-0000-0000-0000A8E60000}"/>
    <cellStyle name="Uwaga 6 2 10 7" xfId="23231" xr:uid="{00000000-0005-0000-0000-0000A9E60000}"/>
    <cellStyle name="Uwaga 6 2 10 8" xfId="26546" xr:uid="{00000000-0005-0000-0000-0000AAE60000}"/>
    <cellStyle name="Uwaga 6 2 10 9" xfId="29780" xr:uid="{00000000-0005-0000-0000-0000ABE60000}"/>
    <cellStyle name="Uwaga 6 2 11" xfId="3314" xr:uid="{00000000-0005-0000-0000-0000ACE60000}"/>
    <cellStyle name="Uwaga 6 2 11 10" xfId="32958" xr:uid="{00000000-0005-0000-0000-0000ADE60000}"/>
    <cellStyle name="Uwaga 6 2 11 11" xfId="35426" xr:uid="{00000000-0005-0000-0000-0000AEE60000}"/>
    <cellStyle name="Uwaga 6 2 11 12" xfId="38616" xr:uid="{00000000-0005-0000-0000-0000AFE60000}"/>
    <cellStyle name="Uwaga 6 2 11 13" xfId="41821" xr:uid="{00000000-0005-0000-0000-0000B0E60000}"/>
    <cellStyle name="Uwaga 6 2 11 14" xfId="45002" xr:uid="{00000000-0005-0000-0000-0000B1E60000}"/>
    <cellStyle name="Uwaga 6 2 11 15" xfId="48296" xr:uid="{00000000-0005-0000-0000-0000B2E60000}"/>
    <cellStyle name="Uwaga 6 2 11 16" xfId="51465" xr:uid="{00000000-0005-0000-0000-0000B3E60000}"/>
    <cellStyle name="Uwaga 6 2 11 17" xfId="54650" xr:uid="{00000000-0005-0000-0000-0000B4E60000}"/>
    <cellStyle name="Uwaga 6 2 11 18" xfId="56704" xr:uid="{00000000-0005-0000-0000-0000B5E60000}"/>
    <cellStyle name="Uwaga 6 2 11 19" xfId="59941" xr:uid="{00000000-0005-0000-0000-0000B6E60000}"/>
    <cellStyle name="Uwaga 6 2 11 2" xfId="10516" xr:uid="{00000000-0005-0000-0000-0000B7E60000}"/>
    <cellStyle name="Uwaga 6 2 11 3" xfId="12558" xr:uid="{00000000-0005-0000-0000-0000B8E60000}"/>
    <cellStyle name="Uwaga 6 2 11 4" xfId="6682" xr:uid="{00000000-0005-0000-0000-0000B9E60000}"/>
    <cellStyle name="Uwaga 6 2 11 5" xfId="17207" xr:uid="{00000000-0005-0000-0000-0000BAE60000}"/>
    <cellStyle name="Uwaga 6 2 11 6" xfId="19782" xr:uid="{00000000-0005-0000-0000-0000BBE60000}"/>
    <cellStyle name="Uwaga 6 2 11 7" xfId="23092" xr:uid="{00000000-0005-0000-0000-0000BCE60000}"/>
    <cellStyle name="Uwaga 6 2 11 8" xfId="26407" xr:uid="{00000000-0005-0000-0000-0000BDE60000}"/>
    <cellStyle name="Uwaga 6 2 11 9" xfId="29641" xr:uid="{00000000-0005-0000-0000-0000BEE60000}"/>
    <cellStyle name="Uwaga 6 2 12" xfId="1902" xr:uid="{00000000-0005-0000-0000-0000BFE60000}"/>
    <cellStyle name="Uwaga 6 2 12 10" xfId="31554" xr:uid="{00000000-0005-0000-0000-0000C0E60000}"/>
    <cellStyle name="Uwaga 6 2 12 11" xfId="18084" xr:uid="{00000000-0005-0000-0000-0000C1E60000}"/>
    <cellStyle name="Uwaga 6 2 12 12" xfId="37204" xr:uid="{00000000-0005-0000-0000-0000C2E60000}"/>
    <cellStyle name="Uwaga 6 2 12 13" xfId="40429" xr:uid="{00000000-0005-0000-0000-0000C3E60000}"/>
    <cellStyle name="Uwaga 6 2 12 14" xfId="43590" xr:uid="{00000000-0005-0000-0000-0000C4E60000}"/>
    <cellStyle name="Uwaga 6 2 12 15" xfId="46904" xr:uid="{00000000-0005-0000-0000-0000C5E60000}"/>
    <cellStyle name="Uwaga 6 2 12 16" xfId="50056" xr:uid="{00000000-0005-0000-0000-0000C6E60000}"/>
    <cellStyle name="Uwaga 6 2 12 17" xfId="53276" xr:uid="{00000000-0005-0000-0000-0000C7E60000}"/>
    <cellStyle name="Uwaga 6 2 12 18" xfId="46510" xr:uid="{00000000-0005-0000-0000-0000C8E60000}"/>
    <cellStyle name="Uwaga 6 2 12 19" xfId="58559" xr:uid="{00000000-0005-0000-0000-0000C9E60000}"/>
    <cellStyle name="Uwaga 6 2 12 2" xfId="9112" xr:uid="{00000000-0005-0000-0000-0000CAE60000}"/>
    <cellStyle name="Uwaga 6 2 12 3" xfId="8278" xr:uid="{00000000-0005-0000-0000-0000CBE60000}"/>
    <cellStyle name="Uwaga 6 2 12 4" xfId="5280" xr:uid="{00000000-0005-0000-0000-0000CCE60000}"/>
    <cellStyle name="Uwaga 6 2 12 5" xfId="15798" xr:uid="{00000000-0005-0000-0000-0000CDE60000}"/>
    <cellStyle name="Uwaga 6 2 12 6" xfId="14299" xr:uid="{00000000-0005-0000-0000-0000CEE60000}"/>
    <cellStyle name="Uwaga 6 2 12 7" xfId="21680" xr:uid="{00000000-0005-0000-0000-0000CFE60000}"/>
    <cellStyle name="Uwaga 6 2 12 8" xfId="25002" xr:uid="{00000000-0005-0000-0000-0000D0E60000}"/>
    <cellStyle name="Uwaga 6 2 12 9" xfId="28229" xr:uid="{00000000-0005-0000-0000-0000D1E60000}"/>
    <cellStyle name="Uwaga 6 2 13" xfId="3588" xr:uid="{00000000-0005-0000-0000-0000D2E60000}"/>
    <cellStyle name="Uwaga 6 2 13 10" xfId="33232" xr:uid="{00000000-0005-0000-0000-0000D3E60000}"/>
    <cellStyle name="Uwaga 6 2 13 11" xfId="35696" xr:uid="{00000000-0005-0000-0000-0000D4E60000}"/>
    <cellStyle name="Uwaga 6 2 13 12" xfId="38890" xr:uid="{00000000-0005-0000-0000-0000D5E60000}"/>
    <cellStyle name="Uwaga 6 2 13 13" xfId="42091" xr:uid="{00000000-0005-0000-0000-0000D6E60000}"/>
    <cellStyle name="Uwaga 6 2 13 14" xfId="45276" xr:uid="{00000000-0005-0000-0000-0000D7E60000}"/>
    <cellStyle name="Uwaga 6 2 13 15" xfId="48566" xr:uid="{00000000-0005-0000-0000-0000D8E60000}"/>
    <cellStyle name="Uwaga 6 2 13 16" xfId="51737" xr:uid="{00000000-0005-0000-0000-0000D9E60000}"/>
    <cellStyle name="Uwaga 6 2 13 17" xfId="54917" xr:uid="{00000000-0005-0000-0000-0000DAE60000}"/>
    <cellStyle name="Uwaga 6 2 13 18" xfId="56971" xr:uid="{00000000-0005-0000-0000-0000DBE60000}"/>
    <cellStyle name="Uwaga 6 2 13 19" xfId="60208" xr:uid="{00000000-0005-0000-0000-0000DCE60000}"/>
    <cellStyle name="Uwaga 6 2 13 2" xfId="10790" xr:uid="{00000000-0005-0000-0000-0000DDE60000}"/>
    <cellStyle name="Uwaga 6 2 13 3" xfId="12832" xr:uid="{00000000-0005-0000-0000-0000DEE60000}"/>
    <cellStyle name="Uwaga 6 2 13 4" xfId="6954" xr:uid="{00000000-0005-0000-0000-0000DFE60000}"/>
    <cellStyle name="Uwaga 6 2 13 5" xfId="17481" xr:uid="{00000000-0005-0000-0000-0000E0E60000}"/>
    <cellStyle name="Uwaga 6 2 13 6" xfId="20056" xr:uid="{00000000-0005-0000-0000-0000E1E60000}"/>
    <cellStyle name="Uwaga 6 2 13 7" xfId="23366" xr:uid="{00000000-0005-0000-0000-0000E2E60000}"/>
    <cellStyle name="Uwaga 6 2 13 8" xfId="26681" xr:uid="{00000000-0005-0000-0000-0000E3E60000}"/>
    <cellStyle name="Uwaga 6 2 13 9" xfId="29915" xr:uid="{00000000-0005-0000-0000-0000E4E60000}"/>
    <cellStyle name="Uwaga 6 2 14" xfId="3759" xr:uid="{00000000-0005-0000-0000-0000E5E60000}"/>
    <cellStyle name="Uwaga 6 2 14 10" xfId="33403" xr:uid="{00000000-0005-0000-0000-0000E6E60000}"/>
    <cellStyle name="Uwaga 6 2 14 11" xfId="35867" xr:uid="{00000000-0005-0000-0000-0000E7E60000}"/>
    <cellStyle name="Uwaga 6 2 14 12" xfId="39061" xr:uid="{00000000-0005-0000-0000-0000E8E60000}"/>
    <cellStyle name="Uwaga 6 2 14 13" xfId="42262" xr:uid="{00000000-0005-0000-0000-0000E9E60000}"/>
    <cellStyle name="Uwaga 6 2 14 14" xfId="45447" xr:uid="{00000000-0005-0000-0000-0000EAE60000}"/>
    <cellStyle name="Uwaga 6 2 14 15" xfId="48737" xr:uid="{00000000-0005-0000-0000-0000EBE60000}"/>
    <cellStyle name="Uwaga 6 2 14 16" xfId="51908" xr:uid="{00000000-0005-0000-0000-0000ECE60000}"/>
    <cellStyle name="Uwaga 6 2 14 17" xfId="55087" xr:uid="{00000000-0005-0000-0000-0000EDE60000}"/>
    <cellStyle name="Uwaga 6 2 14 18" xfId="57141" xr:uid="{00000000-0005-0000-0000-0000EEE60000}"/>
    <cellStyle name="Uwaga 6 2 14 19" xfId="60378" xr:uid="{00000000-0005-0000-0000-0000EFE60000}"/>
    <cellStyle name="Uwaga 6 2 14 2" xfId="10961" xr:uid="{00000000-0005-0000-0000-0000F0E60000}"/>
    <cellStyle name="Uwaga 6 2 14 3" xfId="13003" xr:uid="{00000000-0005-0000-0000-0000F1E60000}"/>
    <cellStyle name="Uwaga 6 2 14 4" xfId="7125" xr:uid="{00000000-0005-0000-0000-0000F2E60000}"/>
    <cellStyle name="Uwaga 6 2 14 5" xfId="17652" xr:uid="{00000000-0005-0000-0000-0000F3E60000}"/>
    <cellStyle name="Uwaga 6 2 14 6" xfId="20227" xr:uid="{00000000-0005-0000-0000-0000F4E60000}"/>
    <cellStyle name="Uwaga 6 2 14 7" xfId="23537" xr:uid="{00000000-0005-0000-0000-0000F5E60000}"/>
    <cellStyle name="Uwaga 6 2 14 8" xfId="26852" xr:uid="{00000000-0005-0000-0000-0000F6E60000}"/>
    <cellStyle name="Uwaga 6 2 14 9" xfId="30086" xr:uid="{00000000-0005-0000-0000-0000F7E60000}"/>
    <cellStyle name="Uwaga 6 2 15" xfId="2015" xr:uid="{00000000-0005-0000-0000-0000F8E60000}"/>
    <cellStyle name="Uwaga 6 2 15 10" xfId="31663" xr:uid="{00000000-0005-0000-0000-0000F9E60000}"/>
    <cellStyle name="Uwaga 6 2 15 11" xfId="18494" xr:uid="{00000000-0005-0000-0000-0000FAE60000}"/>
    <cellStyle name="Uwaga 6 2 15 12" xfId="37317" xr:uid="{00000000-0005-0000-0000-0000FBE60000}"/>
    <cellStyle name="Uwaga 6 2 15 13" xfId="40541" xr:uid="{00000000-0005-0000-0000-0000FCE60000}"/>
    <cellStyle name="Uwaga 6 2 15 14" xfId="43703" xr:uid="{00000000-0005-0000-0000-0000FDE60000}"/>
    <cellStyle name="Uwaga 6 2 15 15" xfId="47016" xr:uid="{00000000-0005-0000-0000-0000FEE60000}"/>
    <cellStyle name="Uwaga 6 2 15 16" xfId="50169" xr:uid="{00000000-0005-0000-0000-0000FFE60000}"/>
    <cellStyle name="Uwaga 6 2 15 17" xfId="53382" xr:uid="{00000000-0005-0000-0000-000000E70000}"/>
    <cellStyle name="Uwaga 6 2 15 18" xfId="40121" xr:uid="{00000000-0005-0000-0000-000001E70000}"/>
    <cellStyle name="Uwaga 6 2 15 19" xfId="58669" xr:uid="{00000000-0005-0000-0000-000002E70000}"/>
    <cellStyle name="Uwaga 6 2 15 2" xfId="9221" xr:uid="{00000000-0005-0000-0000-000003E70000}"/>
    <cellStyle name="Uwaga 6 2 15 3" xfId="8165" xr:uid="{00000000-0005-0000-0000-000004E70000}"/>
    <cellStyle name="Uwaga 6 2 15 4" xfId="5392" xr:uid="{00000000-0005-0000-0000-000005E70000}"/>
    <cellStyle name="Uwaga 6 2 15 5" xfId="15910" xr:uid="{00000000-0005-0000-0000-000006E70000}"/>
    <cellStyle name="Uwaga 6 2 15 6" xfId="14186" xr:uid="{00000000-0005-0000-0000-000007E70000}"/>
    <cellStyle name="Uwaga 6 2 15 7" xfId="21793" xr:uid="{00000000-0005-0000-0000-000008E70000}"/>
    <cellStyle name="Uwaga 6 2 15 8" xfId="25115" xr:uid="{00000000-0005-0000-0000-000009E70000}"/>
    <cellStyle name="Uwaga 6 2 15 9" xfId="28342" xr:uid="{00000000-0005-0000-0000-00000AE70000}"/>
    <cellStyle name="Uwaga 6 2 16" xfId="3883" xr:uid="{00000000-0005-0000-0000-00000BE70000}"/>
    <cellStyle name="Uwaga 6 2 16 10" xfId="33527" xr:uid="{00000000-0005-0000-0000-00000CE70000}"/>
    <cellStyle name="Uwaga 6 2 16 11" xfId="35990" xr:uid="{00000000-0005-0000-0000-00000DE70000}"/>
    <cellStyle name="Uwaga 6 2 16 12" xfId="39185" xr:uid="{00000000-0005-0000-0000-00000EE70000}"/>
    <cellStyle name="Uwaga 6 2 16 13" xfId="42385" xr:uid="{00000000-0005-0000-0000-00000FE70000}"/>
    <cellStyle name="Uwaga 6 2 16 14" xfId="45571" xr:uid="{00000000-0005-0000-0000-000010E70000}"/>
    <cellStyle name="Uwaga 6 2 16 15" xfId="48860" xr:uid="{00000000-0005-0000-0000-000011E70000}"/>
    <cellStyle name="Uwaga 6 2 16 16" xfId="52032" xr:uid="{00000000-0005-0000-0000-000012E70000}"/>
    <cellStyle name="Uwaga 6 2 16 17" xfId="55209" xr:uid="{00000000-0005-0000-0000-000013E70000}"/>
    <cellStyle name="Uwaga 6 2 16 18" xfId="57263" xr:uid="{00000000-0005-0000-0000-000014E70000}"/>
    <cellStyle name="Uwaga 6 2 16 19" xfId="60500" xr:uid="{00000000-0005-0000-0000-000015E70000}"/>
    <cellStyle name="Uwaga 6 2 16 2" xfId="11085" xr:uid="{00000000-0005-0000-0000-000016E70000}"/>
    <cellStyle name="Uwaga 6 2 16 3" xfId="13127" xr:uid="{00000000-0005-0000-0000-000017E70000}"/>
    <cellStyle name="Uwaga 6 2 16 4" xfId="7244" xr:uid="{00000000-0005-0000-0000-000018E70000}"/>
    <cellStyle name="Uwaga 6 2 16 5" xfId="17776" xr:uid="{00000000-0005-0000-0000-000019E70000}"/>
    <cellStyle name="Uwaga 6 2 16 6" xfId="20351" xr:uid="{00000000-0005-0000-0000-00001AE70000}"/>
    <cellStyle name="Uwaga 6 2 16 7" xfId="23661" xr:uid="{00000000-0005-0000-0000-00001BE70000}"/>
    <cellStyle name="Uwaga 6 2 16 8" xfId="26976" xr:uid="{00000000-0005-0000-0000-00001CE70000}"/>
    <cellStyle name="Uwaga 6 2 16 9" xfId="30210" xr:uid="{00000000-0005-0000-0000-00001DE70000}"/>
    <cellStyle name="Uwaga 6 2 17" xfId="4016" xr:uid="{00000000-0005-0000-0000-00001EE70000}"/>
    <cellStyle name="Uwaga 6 2 17 10" xfId="33660" xr:uid="{00000000-0005-0000-0000-00001FE70000}"/>
    <cellStyle name="Uwaga 6 2 17 11" xfId="36123" xr:uid="{00000000-0005-0000-0000-000020E70000}"/>
    <cellStyle name="Uwaga 6 2 17 12" xfId="39318" xr:uid="{00000000-0005-0000-0000-000021E70000}"/>
    <cellStyle name="Uwaga 6 2 17 13" xfId="42518" xr:uid="{00000000-0005-0000-0000-000022E70000}"/>
    <cellStyle name="Uwaga 6 2 17 14" xfId="45704" xr:uid="{00000000-0005-0000-0000-000023E70000}"/>
    <cellStyle name="Uwaga 6 2 17 15" xfId="48993" xr:uid="{00000000-0005-0000-0000-000024E70000}"/>
    <cellStyle name="Uwaga 6 2 17 16" xfId="52165" xr:uid="{00000000-0005-0000-0000-000025E70000}"/>
    <cellStyle name="Uwaga 6 2 17 17" xfId="55341" xr:uid="{00000000-0005-0000-0000-000026E70000}"/>
    <cellStyle name="Uwaga 6 2 17 18" xfId="57395" xr:uid="{00000000-0005-0000-0000-000027E70000}"/>
    <cellStyle name="Uwaga 6 2 17 19" xfId="60632" xr:uid="{00000000-0005-0000-0000-000028E70000}"/>
    <cellStyle name="Uwaga 6 2 17 2" xfId="11218" xr:uid="{00000000-0005-0000-0000-000029E70000}"/>
    <cellStyle name="Uwaga 6 2 17 3" xfId="13260" xr:uid="{00000000-0005-0000-0000-00002AE70000}"/>
    <cellStyle name="Uwaga 6 2 17 4" xfId="7376" xr:uid="{00000000-0005-0000-0000-00002BE70000}"/>
    <cellStyle name="Uwaga 6 2 17 5" xfId="17909" xr:uid="{00000000-0005-0000-0000-00002CE70000}"/>
    <cellStyle name="Uwaga 6 2 17 6" xfId="20484" xr:uid="{00000000-0005-0000-0000-00002DE70000}"/>
    <cellStyle name="Uwaga 6 2 17 7" xfId="23794" xr:uid="{00000000-0005-0000-0000-00002EE70000}"/>
    <cellStyle name="Uwaga 6 2 17 8" xfId="27109" xr:uid="{00000000-0005-0000-0000-00002FE70000}"/>
    <cellStyle name="Uwaga 6 2 17 9" xfId="30343" xr:uid="{00000000-0005-0000-0000-000030E70000}"/>
    <cellStyle name="Uwaga 6 2 18" xfId="2115" xr:uid="{00000000-0005-0000-0000-000031E70000}"/>
    <cellStyle name="Uwaga 6 2 18 10" xfId="31763" xr:uid="{00000000-0005-0000-0000-000032E70000}"/>
    <cellStyle name="Uwaga 6 2 18 11" xfId="18548" xr:uid="{00000000-0005-0000-0000-000033E70000}"/>
    <cellStyle name="Uwaga 6 2 18 12" xfId="37417" xr:uid="{00000000-0005-0000-0000-000034E70000}"/>
    <cellStyle name="Uwaga 6 2 18 13" xfId="40638" xr:uid="{00000000-0005-0000-0000-000035E70000}"/>
    <cellStyle name="Uwaga 6 2 18 14" xfId="43803" xr:uid="{00000000-0005-0000-0000-000036E70000}"/>
    <cellStyle name="Uwaga 6 2 18 15" xfId="47113" xr:uid="{00000000-0005-0000-0000-000037E70000}"/>
    <cellStyle name="Uwaga 6 2 18 16" xfId="50269" xr:uid="{00000000-0005-0000-0000-000038E70000}"/>
    <cellStyle name="Uwaga 6 2 18 17" xfId="53478" xr:uid="{00000000-0005-0000-0000-000039E70000}"/>
    <cellStyle name="Uwaga 6 2 18 18" xfId="46007" xr:uid="{00000000-0005-0000-0000-00003AE70000}"/>
    <cellStyle name="Uwaga 6 2 18 19" xfId="58765" xr:uid="{00000000-0005-0000-0000-00003BE70000}"/>
    <cellStyle name="Uwaga 6 2 18 2" xfId="9321" xr:uid="{00000000-0005-0000-0000-00003CE70000}"/>
    <cellStyle name="Uwaga 6 2 18 3" xfId="8065" xr:uid="{00000000-0005-0000-0000-00003DE70000}"/>
    <cellStyle name="Uwaga 6 2 18 4" xfId="5492" xr:uid="{00000000-0005-0000-0000-00003EE70000}"/>
    <cellStyle name="Uwaga 6 2 18 5" xfId="16010" xr:uid="{00000000-0005-0000-0000-00003FE70000}"/>
    <cellStyle name="Uwaga 6 2 18 6" xfId="14086" xr:uid="{00000000-0005-0000-0000-000040E70000}"/>
    <cellStyle name="Uwaga 6 2 18 7" xfId="21893" xr:uid="{00000000-0005-0000-0000-000041E70000}"/>
    <cellStyle name="Uwaga 6 2 18 8" xfId="25214" xr:uid="{00000000-0005-0000-0000-000042E70000}"/>
    <cellStyle name="Uwaga 6 2 18 9" xfId="28442" xr:uid="{00000000-0005-0000-0000-000043E70000}"/>
    <cellStyle name="Uwaga 6 2 19" xfId="3637" xr:uid="{00000000-0005-0000-0000-000044E70000}"/>
    <cellStyle name="Uwaga 6 2 19 10" xfId="33281" xr:uid="{00000000-0005-0000-0000-000045E70000}"/>
    <cellStyle name="Uwaga 6 2 19 11" xfId="35745" xr:uid="{00000000-0005-0000-0000-000046E70000}"/>
    <cellStyle name="Uwaga 6 2 19 12" xfId="38939" xr:uid="{00000000-0005-0000-0000-000047E70000}"/>
    <cellStyle name="Uwaga 6 2 19 13" xfId="42140" xr:uid="{00000000-0005-0000-0000-000048E70000}"/>
    <cellStyle name="Uwaga 6 2 19 14" xfId="45325" xr:uid="{00000000-0005-0000-0000-000049E70000}"/>
    <cellStyle name="Uwaga 6 2 19 15" xfId="48615" xr:uid="{00000000-0005-0000-0000-00004AE70000}"/>
    <cellStyle name="Uwaga 6 2 19 16" xfId="51786" xr:uid="{00000000-0005-0000-0000-00004BE70000}"/>
    <cellStyle name="Uwaga 6 2 19 17" xfId="54966" xr:uid="{00000000-0005-0000-0000-00004CE70000}"/>
    <cellStyle name="Uwaga 6 2 19 18" xfId="57020" xr:uid="{00000000-0005-0000-0000-00004DE70000}"/>
    <cellStyle name="Uwaga 6 2 19 19" xfId="60257" xr:uid="{00000000-0005-0000-0000-00004EE70000}"/>
    <cellStyle name="Uwaga 6 2 19 2" xfId="10839" xr:uid="{00000000-0005-0000-0000-00004FE70000}"/>
    <cellStyle name="Uwaga 6 2 19 3" xfId="12881" xr:uid="{00000000-0005-0000-0000-000050E70000}"/>
    <cellStyle name="Uwaga 6 2 19 4" xfId="7003" xr:uid="{00000000-0005-0000-0000-000051E70000}"/>
    <cellStyle name="Uwaga 6 2 19 5" xfId="17530" xr:uid="{00000000-0005-0000-0000-000052E70000}"/>
    <cellStyle name="Uwaga 6 2 19 6" xfId="20105" xr:uid="{00000000-0005-0000-0000-000053E70000}"/>
    <cellStyle name="Uwaga 6 2 19 7" xfId="23415" xr:uid="{00000000-0005-0000-0000-000054E70000}"/>
    <cellStyle name="Uwaga 6 2 19 8" xfId="26730" xr:uid="{00000000-0005-0000-0000-000055E70000}"/>
    <cellStyle name="Uwaga 6 2 19 9" xfId="29964" xr:uid="{00000000-0005-0000-0000-000056E70000}"/>
    <cellStyle name="Uwaga 6 2 2" xfId="1589" xr:uid="{00000000-0005-0000-0000-000057E70000}"/>
    <cellStyle name="Uwaga 6 2 2 10" xfId="31241" xr:uid="{00000000-0005-0000-0000-000058E70000}"/>
    <cellStyle name="Uwaga 6 2 2 11" xfId="18213" xr:uid="{00000000-0005-0000-0000-000059E70000}"/>
    <cellStyle name="Uwaga 6 2 2 12" xfId="14737" xr:uid="{00000000-0005-0000-0000-00005AE70000}"/>
    <cellStyle name="Uwaga 6 2 2 13" xfId="18192" xr:uid="{00000000-0005-0000-0000-00005BE70000}"/>
    <cellStyle name="Uwaga 6 2 2 14" xfId="39678" xr:uid="{00000000-0005-0000-0000-00005CE70000}"/>
    <cellStyle name="Uwaga 6 2 2 15" xfId="46601" xr:uid="{00000000-0005-0000-0000-00005DE70000}"/>
    <cellStyle name="Uwaga 6 2 2 16" xfId="33819" xr:uid="{00000000-0005-0000-0000-00005EE70000}"/>
    <cellStyle name="Uwaga 6 2 2 17" xfId="48485" xr:uid="{00000000-0005-0000-0000-00005FE70000}"/>
    <cellStyle name="Uwaga 6 2 2 18" xfId="18326" xr:uid="{00000000-0005-0000-0000-000060E70000}"/>
    <cellStyle name="Uwaga 6 2 2 19" xfId="58258" xr:uid="{00000000-0005-0000-0000-000061E70000}"/>
    <cellStyle name="Uwaga 6 2 2 2" xfId="8801" xr:uid="{00000000-0005-0000-0000-000062E70000}"/>
    <cellStyle name="Uwaga 6 2 2 3" xfId="8589" xr:uid="{00000000-0005-0000-0000-000063E70000}"/>
    <cellStyle name="Uwaga 6 2 2 4" xfId="4969" xr:uid="{00000000-0005-0000-0000-000064E70000}"/>
    <cellStyle name="Uwaga 6 2 2 5" xfId="15485" xr:uid="{00000000-0005-0000-0000-000065E70000}"/>
    <cellStyle name="Uwaga 6 2 2 6" xfId="14612" xr:uid="{00000000-0005-0000-0000-000066E70000}"/>
    <cellStyle name="Uwaga 6 2 2 7" xfId="21367" xr:uid="{00000000-0005-0000-0000-000067E70000}"/>
    <cellStyle name="Uwaga 6 2 2 8" xfId="24690" xr:uid="{00000000-0005-0000-0000-000068E70000}"/>
    <cellStyle name="Uwaga 6 2 2 9" xfId="18222" xr:uid="{00000000-0005-0000-0000-000069E70000}"/>
    <cellStyle name="Uwaga 6 2 20" xfId="4139" xr:uid="{00000000-0005-0000-0000-00006AE70000}"/>
    <cellStyle name="Uwaga 6 2 20 10" xfId="36245" xr:uid="{00000000-0005-0000-0000-00006BE70000}"/>
    <cellStyle name="Uwaga 6 2 20 11" xfId="39441" xr:uid="{00000000-0005-0000-0000-00006CE70000}"/>
    <cellStyle name="Uwaga 6 2 20 12" xfId="42640" xr:uid="{00000000-0005-0000-0000-00006DE70000}"/>
    <cellStyle name="Uwaga 6 2 20 13" xfId="45827" xr:uid="{00000000-0005-0000-0000-00006EE70000}"/>
    <cellStyle name="Uwaga 6 2 20 14" xfId="49115" xr:uid="{00000000-0005-0000-0000-00006FE70000}"/>
    <cellStyle name="Uwaga 6 2 20 15" xfId="52288" xr:uid="{00000000-0005-0000-0000-000070E70000}"/>
    <cellStyle name="Uwaga 6 2 20 16" xfId="55462" xr:uid="{00000000-0005-0000-0000-000071E70000}"/>
    <cellStyle name="Uwaga 6 2 20 17" xfId="57516" xr:uid="{00000000-0005-0000-0000-000072E70000}"/>
    <cellStyle name="Uwaga 6 2 20 18" xfId="60753" xr:uid="{00000000-0005-0000-0000-000073E70000}"/>
    <cellStyle name="Uwaga 6 2 20 2" xfId="11341" xr:uid="{00000000-0005-0000-0000-000074E70000}"/>
    <cellStyle name="Uwaga 6 2 20 3" xfId="13383" xr:uid="{00000000-0005-0000-0000-000075E70000}"/>
    <cellStyle name="Uwaga 6 2 20 4" xfId="18032" xr:uid="{00000000-0005-0000-0000-000076E70000}"/>
    <cellStyle name="Uwaga 6 2 20 5" xfId="20607" xr:uid="{00000000-0005-0000-0000-000077E70000}"/>
    <cellStyle name="Uwaga 6 2 20 6" xfId="23917" xr:uid="{00000000-0005-0000-0000-000078E70000}"/>
    <cellStyle name="Uwaga 6 2 20 7" xfId="27232" xr:uid="{00000000-0005-0000-0000-000079E70000}"/>
    <cellStyle name="Uwaga 6 2 20 8" xfId="30466" xr:uid="{00000000-0005-0000-0000-00007AE70000}"/>
    <cellStyle name="Uwaga 6 2 20 9" xfId="33783" xr:uid="{00000000-0005-0000-0000-00007BE70000}"/>
    <cellStyle name="Uwaga 6 2 3" xfId="2573" xr:uid="{00000000-0005-0000-0000-00007CE70000}"/>
    <cellStyle name="Uwaga 6 2 3 10" xfId="32217" xr:uid="{00000000-0005-0000-0000-00007DE70000}"/>
    <cellStyle name="Uwaga 6 2 3 11" xfId="34687" xr:uid="{00000000-0005-0000-0000-00007EE70000}"/>
    <cellStyle name="Uwaga 6 2 3 12" xfId="37875" xr:uid="{00000000-0005-0000-0000-00007FE70000}"/>
    <cellStyle name="Uwaga 6 2 3 13" xfId="41085" xr:uid="{00000000-0005-0000-0000-000080E70000}"/>
    <cellStyle name="Uwaga 6 2 3 14" xfId="44261" xr:uid="{00000000-0005-0000-0000-000081E70000}"/>
    <cellStyle name="Uwaga 6 2 3 15" xfId="47560" xr:uid="{00000000-0005-0000-0000-000082E70000}"/>
    <cellStyle name="Uwaga 6 2 3 16" xfId="50725" xr:uid="{00000000-0005-0000-0000-000083E70000}"/>
    <cellStyle name="Uwaga 6 2 3 17" xfId="53920" xr:uid="{00000000-0005-0000-0000-000084E70000}"/>
    <cellStyle name="Uwaga 6 2 3 18" xfId="55974" xr:uid="{00000000-0005-0000-0000-000085E70000}"/>
    <cellStyle name="Uwaga 6 2 3 19" xfId="59211" xr:uid="{00000000-0005-0000-0000-000086E70000}"/>
    <cellStyle name="Uwaga 6 2 3 2" xfId="9775" xr:uid="{00000000-0005-0000-0000-000087E70000}"/>
    <cellStyle name="Uwaga 6 2 3 3" xfId="11817" xr:uid="{00000000-0005-0000-0000-000088E70000}"/>
    <cellStyle name="Uwaga 6 2 3 4" xfId="5941" xr:uid="{00000000-0005-0000-0000-000089E70000}"/>
    <cellStyle name="Uwaga 6 2 3 5" xfId="16466" xr:uid="{00000000-0005-0000-0000-00008AE70000}"/>
    <cellStyle name="Uwaga 6 2 3 6" xfId="19041" xr:uid="{00000000-0005-0000-0000-00008BE70000}"/>
    <cellStyle name="Uwaga 6 2 3 7" xfId="22351" xr:uid="{00000000-0005-0000-0000-00008CE70000}"/>
    <cellStyle name="Uwaga 6 2 3 8" xfId="25671" xr:uid="{00000000-0005-0000-0000-00008DE70000}"/>
    <cellStyle name="Uwaga 6 2 3 9" xfId="28900" xr:uid="{00000000-0005-0000-0000-00008EE70000}"/>
    <cellStyle name="Uwaga 6 2 4" xfId="2716" xr:uid="{00000000-0005-0000-0000-00008FE70000}"/>
    <cellStyle name="Uwaga 6 2 4 10" xfId="32360" xr:uid="{00000000-0005-0000-0000-000090E70000}"/>
    <cellStyle name="Uwaga 6 2 4 11" xfId="34830" xr:uid="{00000000-0005-0000-0000-000091E70000}"/>
    <cellStyle name="Uwaga 6 2 4 12" xfId="38018" xr:uid="{00000000-0005-0000-0000-000092E70000}"/>
    <cellStyle name="Uwaga 6 2 4 13" xfId="41228" xr:uid="{00000000-0005-0000-0000-000093E70000}"/>
    <cellStyle name="Uwaga 6 2 4 14" xfId="44404" xr:uid="{00000000-0005-0000-0000-000094E70000}"/>
    <cellStyle name="Uwaga 6 2 4 15" xfId="47703" xr:uid="{00000000-0005-0000-0000-000095E70000}"/>
    <cellStyle name="Uwaga 6 2 4 16" xfId="50868" xr:uid="{00000000-0005-0000-0000-000096E70000}"/>
    <cellStyle name="Uwaga 6 2 4 17" xfId="54062" xr:uid="{00000000-0005-0000-0000-000097E70000}"/>
    <cellStyle name="Uwaga 6 2 4 18" xfId="56116" xr:uid="{00000000-0005-0000-0000-000098E70000}"/>
    <cellStyle name="Uwaga 6 2 4 19" xfId="59353" xr:uid="{00000000-0005-0000-0000-000099E70000}"/>
    <cellStyle name="Uwaga 6 2 4 2" xfId="9918" xr:uid="{00000000-0005-0000-0000-00009AE70000}"/>
    <cellStyle name="Uwaga 6 2 4 3" xfId="11960" xr:uid="{00000000-0005-0000-0000-00009BE70000}"/>
    <cellStyle name="Uwaga 6 2 4 4" xfId="6084" xr:uid="{00000000-0005-0000-0000-00009CE70000}"/>
    <cellStyle name="Uwaga 6 2 4 5" xfId="16609" xr:uid="{00000000-0005-0000-0000-00009DE70000}"/>
    <cellStyle name="Uwaga 6 2 4 6" xfId="19184" xr:uid="{00000000-0005-0000-0000-00009EE70000}"/>
    <cellStyle name="Uwaga 6 2 4 7" xfId="22494" xr:uid="{00000000-0005-0000-0000-00009FE70000}"/>
    <cellStyle name="Uwaga 6 2 4 8" xfId="25813" xr:uid="{00000000-0005-0000-0000-0000A0E70000}"/>
    <cellStyle name="Uwaga 6 2 4 9" xfId="29043" xr:uid="{00000000-0005-0000-0000-0000A1E70000}"/>
    <cellStyle name="Uwaga 6 2 5" xfId="2651" xr:uid="{00000000-0005-0000-0000-0000A2E70000}"/>
    <cellStyle name="Uwaga 6 2 5 10" xfId="32295" xr:uid="{00000000-0005-0000-0000-0000A3E70000}"/>
    <cellStyle name="Uwaga 6 2 5 11" xfId="34765" xr:uid="{00000000-0005-0000-0000-0000A4E70000}"/>
    <cellStyle name="Uwaga 6 2 5 12" xfId="37953" xr:uid="{00000000-0005-0000-0000-0000A5E70000}"/>
    <cellStyle name="Uwaga 6 2 5 13" xfId="41163" xr:uid="{00000000-0005-0000-0000-0000A6E70000}"/>
    <cellStyle name="Uwaga 6 2 5 14" xfId="44339" xr:uid="{00000000-0005-0000-0000-0000A7E70000}"/>
    <cellStyle name="Uwaga 6 2 5 15" xfId="47638" xr:uid="{00000000-0005-0000-0000-0000A8E70000}"/>
    <cellStyle name="Uwaga 6 2 5 16" xfId="50803" xr:uid="{00000000-0005-0000-0000-0000A9E70000}"/>
    <cellStyle name="Uwaga 6 2 5 17" xfId="53997" xr:uid="{00000000-0005-0000-0000-0000AAE70000}"/>
    <cellStyle name="Uwaga 6 2 5 18" xfId="56051" xr:uid="{00000000-0005-0000-0000-0000ABE70000}"/>
    <cellStyle name="Uwaga 6 2 5 19" xfId="59288" xr:uid="{00000000-0005-0000-0000-0000ACE70000}"/>
    <cellStyle name="Uwaga 6 2 5 2" xfId="9853" xr:uid="{00000000-0005-0000-0000-0000ADE70000}"/>
    <cellStyle name="Uwaga 6 2 5 3" xfId="11895" xr:uid="{00000000-0005-0000-0000-0000AEE70000}"/>
    <cellStyle name="Uwaga 6 2 5 4" xfId="6019" xr:uid="{00000000-0005-0000-0000-0000AFE70000}"/>
    <cellStyle name="Uwaga 6 2 5 5" xfId="16544" xr:uid="{00000000-0005-0000-0000-0000B0E70000}"/>
    <cellStyle name="Uwaga 6 2 5 6" xfId="19119" xr:uid="{00000000-0005-0000-0000-0000B1E70000}"/>
    <cellStyle name="Uwaga 6 2 5 7" xfId="22429" xr:uid="{00000000-0005-0000-0000-0000B2E70000}"/>
    <cellStyle name="Uwaga 6 2 5 8" xfId="25748" xr:uid="{00000000-0005-0000-0000-0000B3E70000}"/>
    <cellStyle name="Uwaga 6 2 5 9" xfId="28978" xr:uid="{00000000-0005-0000-0000-0000B4E70000}"/>
    <cellStyle name="Uwaga 6 2 6" xfId="2936" xr:uid="{00000000-0005-0000-0000-0000B5E70000}"/>
    <cellStyle name="Uwaga 6 2 6 10" xfId="32580" xr:uid="{00000000-0005-0000-0000-0000B6E70000}"/>
    <cellStyle name="Uwaga 6 2 6 11" xfId="35050" xr:uid="{00000000-0005-0000-0000-0000B7E70000}"/>
    <cellStyle name="Uwaga 6 2 6 12" xfId="38238" xr:uid="{00000000-0005-0000-0000-0000B8E70000}"/>
    <cellStyle name="Uwaga 6 2 6 13" xfId="41445" xr:uid="{00000000-0005-0000-0000-0000B9E70000}"/>
    <cellStyle name="Uwaga 6 2 6 14" xfId="44624" xr:uid="{00000000-0005-0000-0000-0000BAE70000}"/>
    <cellStyle name="Uwaga 6 2 6 15" xfId="47920" xr:uid="{00000000-0005-0000-0000-0000BBE70000}"/>
    <cellStyle name="Uwaga 6 2 6 16" xfId="51088" xr:uid="{00000000-0005-0000-0000-0000BCE70000}"/>
    <cellStyle name="Uwaga 6 2 6 17" xfId="54277" xr:uid="{00000000-0005-0000-0000-0000BDE70000}"/>
    <cellStyle name="Uwaga 6 2 6 18" xfId="56331" xr:uid="{00000000-0005-0000-0000-0000BEE70000}"/>
    <cellStyle name="Uwaga 6 2 6 19" xfId="59568" xr:uid="{00000000-0005-0000-0000-0000BFE70000}"/>
    <cellStyle name="Uwaga 6 2 6 2" xfId="10138" xr:uid="{00000000-0005-0000-0000-0000C0E70000}"/>
    <cellStyle name="Uwaga 6 2 6 3" xfId="12180" xr:uid="{00000000-0005-0000-0000-0000C1E70000}"/>
    <cellStyle name="Uwaga 6 2 6 4" xfId="6304" xr:uid="{00000000-0005-0000-0000-0000C2E70000}"/>
    <cellStyle name="Uwaga 6 2 6 5" xfId="16829" xr:uid="{00000000-0005-0000-0000-0000C3E70000}"/>
    <cellStyle name="Uwaga 6 2 6 6" xfId="19404" xr:uid="{00000000-0005-0000-0000-0000C4E70000}"/>
    <cellStyle name="Uwaga 6 2 6 7" xfId="22714" xr:uid="{00000000-0005-0000-0000-0000C5E70000}"/>
    <cellStyle name="Uwaga 6 2 6 8" xfId="26031" xr:uid="{00000000-0005-0000-0000-0000C6E70000}"/>
    <cellStyle name="Uwaga 6 2 6 9" xfId="29263" xr:uid="{00000000-0005-0000-0000-0000C7E70000}"/>
    <cellStyle name="Uwaga 6 2 7" xfId="3006" xr:uid="{00000000-0005-0000-0000-0000C8E70000}"/>
    <cellStyle name="Uwaga 6 2 7 10" xfId="32650" xr:uid="{00000000-0005-0000-0000-0000C9E70000}"/>
    <cellStyle name="Uwaga 6 2 7 11" xfId="35120" xr:uid="{00000000-0005-0000-0000-0000CAE70000}"/>
    <cellStyle name="Uwaga 6 2 7 12" xfId="38308" xr:uid="{00000000-0005-0000-0000-0000CBE70000}"/>
    <cellStyle name="Uwaga 6 2 7 13" xfId="41515" xr:uid="{00000000-0005-0000-0000-0000CCE70000}"/>
    <cellStyle name="Uwaga 6 2 7 14" xfId="44694" xr:uid="{00000000-0005-0000-0000-0000CDE70000}"/>
    <cellStyle name="Uwaga 6 2 7 15" xfId="47990" xr:uid="{00000000-0005-0000-0000-0000CEE70000}"/>
    <cellStyle name="Uwaga 6 2 7 16" xfId="51158" xr:uid="{00000000-0005-0000-0000-0000CFE70000}"/>
    <cellStyle name="Uwaga 6 2 7 17" xfId="54347" xr:uid="{00000000-0005-0000-0000-0000D0E70000}"/>
    <cellStyle name="Uwaga 6 2 7 18" xfId="56401" xr:uid="{00000000-0005-0000-0000-0000D1E70000}"/>
    <cellStyle name="Uwaga 6 2 7 19" xfId="59638" xr:uid="{00000000-0005-0000-0000-0000D2E70000}"/>
    <cellStyle name="Uwaga 6 2 7 2" xfId="10208" xr:uid="{00000000-0005-0000-0000-0000D3E70000}"/>
    <cellStyle name="Uwaga 6 2 7 3" xfId="12250" xr:uid="{00000000-0005-0000-0000-0000D4E70000}"/>
    <cellStyle name="Uwaga 6 2 7 4" xfId="6374" xr:uid="{00000000-0005-0000-0000-0000D5E70000}"/>
    <cellStyle name="Uwaga 6 2 7 5" xfId="16899" xr:uid="{00000000-0005-0000-0000-0000D6E70000}"/>
    <cellStyle name="Uwaga 6 2 7 6" xfId="19474" xr:uid="{00000000-0005-0000-0000-0000D7E70000}"/>
    <cellStyle name="Uwaga 6 2 7 7" xfId="22784" xr:uid="{00000000-0005-0000-0000-0000D8E70000}"/>
    <cellStyle name="Uwaga 6 2 7 8" xfId="26101" xr:uid="{00000000-0005-0000-0000-0000D9E70000}"/>
    <cellStyle name="Uwaga 6 2 7 9" xfId="29333" xr:uid="{00000000-0005-0000-0000-0000DAE70000}"/>
    <cellStyle name="Uwaga 6 2 8" xfId="3206" xr:uid="{00000000-0005-0000-0000-0000DBE70000}"/>
    <cellStyle name="Uwaga 6 2 8 10" xfId="32850" xr:uid="{00000000-0005-0000-0000-0000DCE70000}"/>
    <cellStyle name="Uwaga 6 2 8 11" xfId="35319" xr:uid="{00000000-0005-0000-0000-0000DDE70000}"/>
    <cellStyle name="Uwaga 6 2 8 12" xfId="38508" xr:uid="{00000000-0005-0000-0000-0000DEE70000}"/>
    <cellStyle name="Uwaga 6 2 8 13" xfId="41714" xr:uid="{00000000-0005-0000-0000-0000DFE70000}"/>
    <cellStyle name="Uwaga 6 2 8 14" xfId="44894" xr:uid="{00000000-0005-0000-0000-0000E0E70000}"/>
    <cellStyle name="Uwaga 6 2 8 15" xfId="48189" xr:uid="{00000000-0005-0000-0000-0000E1E70000}"/>
    <cellStyle name="Uwaga 6 2 8 16" xfId="51357" xr:uid="{00000000-0005-0000-0000-0000E2E70000}"/>
    <cellStyle name="Uwaga 6 2 8 17" xfId="54544" xr:uid="{00000000-0005-0000-0000-0000E3E70000}"/>
    <cellStyle name="Uwaga 6 2 8 18" xfId="56598" xr:uid="{00000000-0005-0000-0000-0000E4E70000}"/>
    <cellStyle name="Uwaga 6 2 8 19" xfId="59835" xr:uid="{00000000-0005-0000-0000-0000E5E70000}"/>
    <cellStyle name="Uwaga 6 2 8 2" xfId="10408" xr:uid="{00000000-0005-0000-0000-0000E6E70000}"/>
    <cellStyle name="Uwaga 6 2 8 3" xfId="12450" xr:uid="{00000000-0005-0000-0000-0000E7E70000}"/>
    <cellStyle name="Uwaga 6 2 8 4" xfId="6574" xr:uid="{00000000-0005-0000-0000-0000E8E70000}"/>
    <cellStyle name="Uwaga 6 2 8 5" xfId="17099" xr:uid="{00000000-0005-0000-0000-0000E9E70000}"/>
    <cellStyle name="Uwaga 6 2 8 6" xfId="19674" xr:uid="{00000000-0005-0000-0000-0000EAE70000}"/>
    <cellStyle name="Uwaga 6 2 8 7" xfId="22984" xr:uid="{00000000-0005-0000-0000-0000EBE70000}"/>
    <cellStyle name="Uwaga 6 2 8 8" xfId="26299" xr:uid="{00000000-0005-0000-0000-0000ECE70000}"/>
    <cellStyle name="Uwaga 6 2 8 9" xfId="29533" xr:uid="{00000000-0005-0000-0000-0000EDE70000}"/>
    <cellStyle name="Uwaga 6 2 9" xfId="3138" xr:uid="{00000000-0005-0000-0000-0000EEE70000}"/>
    <cellStyle name="Uwaga 6 2 9 10" xfId="32782" xr:uid="{00000000-0005-0000-0000-0000EFE70000}"/>
    <cellStyle name="Uwaga 6 2 9 11" xfId="35251" xr:uid="{00000000-0005-0000-0000-0000F0E70000}"/>
    <cellStyle name="Uwaga 6 2 9 12" xfId="38440" xr:uid="{00000000-0005-0000-0000-0000F1E70000}"/>
    <cellStyle name="Uwaga 6 2 9 13" xfId="41646" xr:uid="{00000000-0005-0000-0000-0000F2E70000}"/>
    <cellStyle name="Uwaga 6 2 9 14" xfId="44826" xr:uid="{00000000-0005-0000-0000-0000F3E70000}"/>
    <cellStyle name="Uwaga 6 2 9 15" xfId="48121" xr:uid="{00000000-0005-0000-0000-0000F4E70000}"/>
    <cellStyle name="Uwaga 6 2 9 16" xfId="51289" xr:uid="{00000000-0005-0000-0000-0000F5E70000}"/>
    <cellStyle name="Uwaga 6 2 9 17" xfId="54477" xr:uid="{00000000-0005-0000-0000-0000F6E70000}"/>
    <cellStyle name="Uwaga 6 2 9 18" xfId="56531" xr:uid="{00000000-0005-0000-0000-0000F7E70000}"/>
    <cellStyle name="Uwaga 6 2 9 19" xfId="59768" xr:uid="{00000000-0005-0000-0000-0000F8E70000}"/>
    <cellStyle name="Uwaga 6 2 9 2" xfId="10340" xr:uid="{00000000-0005-0000-0000-0000F9E70000}"/>
    <cellStyle name="Uwaga 6 2 9 3" xfId="12382" xr:uid="{00000000-0005-0000-0000-0000FAE70000}"/>
    <cellStyle name="Uwaga 6 2 9 4" xfId="6506" xr:uid="{00000000-0005-0000-0000-0000FBE70000}"/>
    <cellStyle name="Uwaga 6 2 9 5" xfId="17031" xr:uid="{00000000-0005-0000-0000-0000FCE70000}"/>
    <cellStyle name="Uwaga 6 2 9 6" xfId="19606" xr:uid="{00000000-0005-0000-0000-0000FDE70000}"/>
    <cellStyle name="Uwaga 6 2 9 7" xfId="22916" xr:uid="{00000000-0005-0000-0000-0000FEE70000}"/>
    <cellStyle name="Uwaga 6 2 9 8" xfId="26232" xr:uid="{00000000-0005-0000-0000-0000FFE70000}"/>
    <cellStyle name="Uwaga 6 2 9 9" xfId="29465" xr:uid="{00000000-0005-0000-0000-000000E80000}"/>
    <cellStyle name="Uwaga 6 20" xfId="3553" xr:uid="{00000000-0005-0000-0000-000001E80000}"/>
    <cellStyle name="Uwaga 6 20 10" xfId="33197" xr:uid="{00000000-0005-0000-0000-000002E80000}"/>
    <cellStyle name="Uwaga 6 20 11" xfId="35661" xr:uid="{00000000-0005-0000-0000-000003E80000}"/>
    <cellStyle name="Uwaga 6 20 12" xfId="38855" xr:uid="{00000000-0005-0000-0000-000004E80000}"/>
    <cellStyle name="Uwaga 6 20 13" xfId="42056" xr:uid="{00000000-0005-0000-0000-000005E80000}"/>
    <cellStyle name="Uwaga 6 20 14" xfId="45241" xr:uid="{00000000-0005-0000-0000-000006E80000}"/>
    <cellStyle name="Uwaga 6 20 15" xfId="48531" xr:uid="{00000000-0005-0000-0000-000007E80000}"/>
    <cellStyle name="Uwaga 6 20 16" xfId="51702" xr:uid="{00000000-0005-0000-0000-000008E80000}"/>
    <cellStyle name="Uwaga 6 20 17" xfId="54882" xr:uid="{00000000-0005-0000-0000-000009E80000}"/>
    <cellStyle name="Uwaga 6 20 18" xfId="56936" xr:uid="{00000000-0005-0000-0000-00000AE80000}"/>
    <cellStyle name="Uwaga 6 20 19" xfId="60173" xr:uid="{00000000-0005-0000-0000-00000BE80000}"/>
    <cellStyle name="Uwaga 6 20 2" xfId="10755" xr:uid="{00000000-0005-0000-0000-00000CE80000}"/>
    <cellStyle name="Uwaga 6 20 3" xfId="12797" xr:uid="{00000000-0005-0000-0000-00000DE80000}"/>
    <cellStyle name="Uwaga 6 20 4" xfId="6919" xr:uid="{00000000-0005-0000-0000-00000EE80000}"/>
    <cellStyle name="Uwaga 6 20 5" xfId="17446" xr:uid="{00000000-0005-0000-0000-00000FE80000}"/>
    <cellStyle name="Uwaga 6 20 6" xfId="20021" xr:uid="{00000000-0005-0000-0000-000010E80000}"/>
    <cellStyle name="Uwaga 6 20 7" xfId="23331" xr:uid="{00000000-0005-0000-0000-000011E80000}"/>
    <cellStyle name="Uwaga 6 20 8" xfId="26646" xr:uid="{00000000-0005-0000-0000-000012E80000}"/>
    <cellStyle name="Uwaga 6 20 9" xfId="29880" xr:uid="{00000000-0005-0000-0000-000013E80000}"/>
    <cellStyle name="Uwaga 6 21" xfId="4075" xr:uid="{00000000-0005-0000-0000-000014E80000}"/>
    <cellStyle name="Uwaga 6 21 10" xfId="36181" xr:uid="{00000000-0005-0000-0000-000015E80000}"/>
    <cellStyle name="Uwaga 6 21 11" xfId="39377" xr:uid="{00000000-0005-0000-0000-000016E80000}"/>
    <cellStyle name="Uwaga 6 21 12" xfId="42576" xr:uid="{00000000-0005-0000-0000-000017E80000}"/>
    <cellStyle name="Uwaga 6 21 13" xfId="45763" xr:uid="{00000000-0005-0000-0000-000018E80000}"/>
    <cellStyle name="Uwaga 6 21 14" xfId="49051" xr:uid="{00000000-0005-0000-0000-000019E80000}"/>
    <cellStyle name="Uwaga 6 21 15" xfId="52224" xr:uid="{00000000-0005-0000-0000-00001AE80000}"/>
    <cellStyle name="Uwaga 6 21 16" xfId="55399" xr:uid="{00000000-0005-0000-0000-00001BE80000}"/>
    <cellStyle name="Uwaga 6 21 17" xfId="57453" xr:uid="{00000000-0005-0000-0000-00001CE80000}"/>
    <cellStyle name="Uwaga 6 21 18" xfId="60690" xr:uid="{00000000-0005-0000-0000-00001DE80000}"/>
    <cellStyle name="Uwaga 6 21 2" xfId="11277" xr:uid="{00000000-0005-0000-0000-00001EE80000}"/>
    <cellStyle name="Uwaga 6 21 3" xfId="13319" xr:uid="{00000000-0005-0000-0000-00001FE80000}"/>
    <cellStyle name="Uwaga 6 21 4" xfId="17968" xr:uid="{00000000-0005-0000-0000-000020E80000}"/>
    <cellStyle name="Uwaga 6 21 5" xfId="20543" xr:uid="{00000000-0005-0000-0000-000021E80000}"/>
    <cellStyle name="Uwaga 6 21 6" xfId="23853" xr:uid="{00000000-0005-0000-0000-000022E80000}"/>
    <cellStyle name="Uwaga 6 21 7" xfId="27168" xr:uid="{00000000-0005-0000-0000-000023E80000}"/>
    <cellStyle name="Uwaga 6 21 8" xfId="30402" xr:uid="{00000000-0005-0000-0000-000024E80000}"/>
    <cellStyle name="Uwaga 6 21 9" xfId="33719" xr:uid="{00000000-0005-0000-0000-000025E80000}"/>
    <cellStyle name="Uwaga 6 22" xfId="4369" xr:uid="{00000000-0005-0000-0000-000026E80000}"/>
    <cellStyle name="Uwaga 6 22 10" xfId="42865" xr:uid="{00000000-0005-0000-0000-000027E80000}"/>
    <cellStyle name="Uwaga 6 22 11" xfId="46057" xr:uid="{00000000-0005-0000-0000-000028E80000}"/>
    <cellStyle name="Uwaga 6 22 12" xfId="49334" xr:uid="{00000000-0005-0000-0000-000029E80000}"/>
    <cellStyle name="Uwaga 6 22 13" xfId="52517" xr:uid="{00000000-0005-0000-0000-00002AE80000}"/>
    <cellStyle name="Uwaga 6 22 14" xfId="57732" xr:uid="{00000000-0005-0000-0000-00002BE80000}"/>
    <cellStyle name="Uwaga 6 22 15" xfId="60969" xr:uid="{00000000-0005-0000-0000-00002CE80000}"/>
    <cellStyle name="Uwaga 6 22 2" xfId="13607" xr:uid="{00000000-0005-0000-0000-00002DE80000}"/>
    <cellStyle name="Uwaga 6 22 3" xfId="7586" xr:uid="{00000000-0005-0000-0000-00002EE80000}"/>
    <cellStyle name="Uwaga 6 22 4" xfId="20837" xr:uid="{00000000-0005-0000-0000-00002FE80000}"/>
    <cellStyle name="Uwaga 6 22 5" xfId="24147" xr:uid="{00000000-0005-0000-0000-000030E80000}"/>
    <cellStyle name="Uwaga 6 22 6" xfId="27461" xr:uid="{00000000-0005-0000-0000-000031E80000}"/>
    <cellStyle name="Uwaga 6 22 7" xfId="30696" xr:uid="{00000000-0005-0000-0000-000032E80000}"/>
    <cellStyle name="Uwaga 6 22 8" xfId="36465" xr:uid="{00000000-0005-0000-0000-000033E80000}"/>
    <cellStyle name="Uwaga 6 22 9" xfId="39670" xr:uid="{00000000-0005-0000-0000-000034E80000}"/>
    <cellStyle name="Uwaga 6 23" xfId="4152" xr:uid="{00000000-0005-0000-0000-000035E80000}"/>
    <cellStyle name="Uwaga 6 23 10" xfId="42653" xr:uid="{00000000-0005-0000-0000-000036E80000}"/>
    <cellStyle name="Uwaga 6 23 11" xfId="45840" xr:uid="{00000000-0005-0000-0000-000037E80000}"/>
    <cellStyle name="Uwaga 6 23 12" xfId="49128" xr:uid="{00000000-0005-0000-0000-000038E80000}"/>
    <cellStyle name="Uwaga 6 23 13" xfId="52300" xr:uid="{00000000-0005-0000-0000-000039E80000}"/>
    <cellStyle name="Uwaga 6 23 14" xfId="57526" xr:uid="{00000000-0005-0000-0000-00003AE80000}"/>
    <cellStyle name="Uwaga 6 23 15" xfId="60763" xr:uid="{00000000-0005-0000-0000-00003BE80000}"/>
    <cellStyle name="Uwaga 6 23 2" xfId="13396" xr:uid="{00000000-0005-0000-0000-00003CE80000}"/>
    <cellStyle name="Uwaga 6 23 3" xfId="7389" xr:uid="{00000000-0005-0000-0000-00003DE80000}"/>
    <cellStyle name="Uwaga 6 23 4" xfId="20620" xr:uid="{00000000-0005-0000-0000-00003EE80000}"/>
    <cellStyle name="Uwaga 6 23 5" xfId="23930" xr:uid="{00000000-0005-0000-0000-00003FE80000}"/>
    <cellStyle name="Uwaga 6 23 6" xfId="27245" xr:uid="{00000000-0005-0000-0000-000040E80000}"/>
    <cellStyle name="Uwaga 6 23 7" xfId="30479" xr:uid="{00000000-0005-0000-0000-000041E80000}"/>
    <cellStyle name="Uwaga 6 23 8" xfId="36258" xr:uid="{00000000-0005-0000-0000-000042E80000}"/>
    <cellStyle name="Uwaga 6 23 9" xfId="39454" xr:uid="{00000000-0005-0000-0000-000043E80000}"/>
    <cellStyle name="Uwaga 6 24" xfId="4428" xr:uid="{00000000-0005-0000-0000-000044E80000}"/>
    <cellStyle name="Uwaga 6 24 10" xfId="42922" xr:uid="{00000000-0005-0000-0000-000045E80000}"/>
    <cellStyle name="Uwaga 6 24 11" xfId="46116" xr:uid="{00000000-0005-0000-0000-000046E80000}"/>
    <cellStyle name="Uwaga 6 24 12" xfId="49391" xr:uid="{00000000-0005-0000-0000-000047E80000}"/>
    <cellStyle name="Uwaga 6 24 13" xfId="52576" xr:uid="{00000000-0005-0000-0000-000048E80000}"/>
    <cellStyle name="Uwaga 6 24 14" xfId="57786" xr:uid="{00000000-0005-0000-0000-000049E80000}"/>
    <cellStyle name="Uwaga 6 24 15" xfId="61023" xr:uid="{00000000-0005-0000-0000-00004AE80000}"/>
    <cellStyle name="Uwaga 6 24 2" xfId="13666" xr:uid="{00000000-0005-0000-0000-00004BE80000}"/>
    <cellStyle name="Uwaga 6 24 3" xfId="7631" xr:uid="{00000000-0005-0000-0000-00004CE80000}"/>
    <cellStyle name="Uwaga 6 24 4" xfId="20896" xr:uid="{00000000-0005-0000-0000-00004DE80000}"/>
    <cellStyle name="Uwaga 6 24 5" xfId="24206" xr:uid="{00000000-0005-0000-0000-00004EE80000}"/>
    <cellStyle name="Uwaga 6 24 6" xfId="27520" xr:uid="{00000000-0005-0000-0000-00004FE80000}"/>
    <cellStyle name="Uwaga 6 24 7" xfId="30755" xr:uid="{00000000-0005-0000-0000-000050E80000}"/>
    <cellStyle name="Uwaga 6 24 8" xfId="36522" xr:uid="{00000000-0005-0000-0000-000051E80000}"/>
    <cellStyle name="Uwaga 6 24 9" xfId="39729" xr:uid="{00000000-0005-0000-0000-000052E80000}"/>
    <cellStyle name="Uwaga 6 25" xfId="4486" xr:uid="{00000000-0005-0000-0000-000053E80000}"/>
    <cellStyle name="Uwaga 6 25 10" xfId="42977" xr:uid="{00000000-0005-0000-0000-000054E80000}"/>
    <cellStyle name="Uwaga 6 25 11" xfId="46174" xr:uid="{00000000-0005-0000-0000-000055E80000}"/>
    <cellStyle name="Uwaga 6 25 12" xfId="49446" xr:uid="{00000000-0005-0000-0000-000056E80000}"/>
    <cellStyle name="Uwaga 6 25 13" xfId="52634" xr:uid="{00000000-0005-0000-0000-000057E80000}"/>
    <cellStyle name="Uwaga 6 25 14" xfId="57839" xr:uid="{00000000-0005-0000-0000-000058E80000}"/>
    <cellStyle name="Uwaga 6 25 15" xfId="61076" xr:uid="{00000000-0005-0000-0000-000059E80000}"/>
    <cellStyle name="Uwaga 6 25 2" xfId="13723" xr:uid="{00000000-0005-0000-0000-00005AE80000}"/>
    <cellStyle name="Uwaga 6 25 3" xfId="7684" xr:uid="{00000000-0005-0000-0000-00005BE80000}"/>
    <cellStyle name="Uwaga 6 25 4" xfId="20954" xr:uid="{00000000-0005-0000-0000-00005CE80000}"/>
    <cellStyle name="Uwaga 6 25 5" xfId="24264" xr:uid="{00000000-0005-0000-0000-00005DE80000}"/>
    <cellStyle name="Uwaga 6 25 6" xfId="27577" xr:uid="{00000000-0005-0000-0000-00005EE80000}"/>
    <cellStyle name="Uwaga 6 25 7" xfId="30813" xr:uid="{00000000-0005-0000-0000-00005FE80000}"/>
    <cellStyle name="Uwaga 6 25 8" xfId="36577" xr:uid="{00000000-0005-0000-0000-000060E80000}"/>
    <cellStyle name="Uwaga 6 25 9" xfId="39787" xr:uid="{00000000-0005-0000-0000-000061E80000}"/>
    <cellStyle name="Uwaga 6 26" xfId="4540" xr:uid="{00000000-0005-0000-0000-000062E80000}"/>
    <cellStyle name="Uwaga 6 26 10" xfId="43029" xr:uid="{00000000-0005-0000-0000-000063E80000}"/>
    <cellStyle name="Uwaga 6 26 11" xfId="46228" xr:uid="{00000000-0005-0000-0000-000064E80000}"/>
    <cellStyle name="Uwaga 6 26 12" xfId="49497" xr:uid="{00000000-0005-0000-0000-000065E80000}"/>
    <cellStyle name="Uwaga 6 26 13" xfId="52688" xr:uid="{00000000-0005-0000-0000-000066E80000}"/>
    <cellStyle name="Uwaga 6 26 14" xfId="57889" xr:uid="{00000000-0005-0000-0000-000067E80000}"/>
    <cellStyle name="Uwaga 6 26 15" xfId="61126" xr:uid="{00000000-0005-0000-0000-000068E80000}"/>
    <cellStyle name="Uwaga 6 26 2" xfId="13776" xr:uid="{00000000-0005-0000-0000-000069E80000}"/>
    <cellStyle name="Uwaga 6 26 3" xfId="7734" xr:uid="{00000000-0005-0000-0000-00006AE80000}"/>
    <cellStyle name="Uwaga 6 26 4" xfId="21008" xr:uid="{00000000-0005-0000-0000-00006BE80000}"/>
    <cellStyle name="Uwaga 6 26 5" xfId="24318" xr:uid="{00000000-0005-0000-0000-00006CE80000}"/>
    <cellStyle name="Uwaga 6 26 6" xfId="27630" xr:uid="{00000000-0005-0000-0000-00006DE80000}"/>
    <cellStyle name="Uwaga 6 26 7" xfId="30867" xr:uid="{00000000-0005-0000-0000-00006EE80000}"/>
    <cellStyle name="Uwaga 6 26 8" xfId="36628" xr:uid="{00000000-0005-0000-0000-00006FE80000}"/>
    <cellStyle name="Uwaga 6 26 9" xfId="39841" xr:uid="{00000000-0005-0000-0000-000070E80000}"/>
    <cellStyle name="Uwaga 6 27" xfId="4596" xr:uid="{00000000-0005-0000-0000-000071E80000}"/>
    <cellStyle name="Uwaga 6 27 10" xfId="43083" xr:uid="{00000000-0005-0000-0000-000072E80000}"/>
    <cellStyle name="Uwaga 6 27 11" xfId="46284" xr:uid="{00000000-0005-0000-0000-000073E80000}"/>
    <cellStyle name="Uwaga 6 27 12" xfId="49551" xr:uid="{00000000-0005-0000-0000-000074E80000}"/>
    <cellStyle name="Uwaga 6 27 13" xfId="52744" xr:uid="{00000000-0005-0000-0000-000075E80000}"/>
    <cellStyle name="Uwaga 6 27 14" xfId="57942" xr:uid="{00000000-0005-0000-0000-000076E80000}"/>
    <cellStyle name="Uwaga 6 27 15" xfId="61179" xr:uid="{00000000-0005-0000-0000-000077E80000}"/>
    <cellStyle name="Uwaga 6 27 2" xfId="13832" xr:uid="{00000000-0005-0000-0000-000078E80000}"/>
    <cellStyle name="Uwaga 6 27 3" xfId="7787" xr:uid="{00000000-0005-0000-0000-000079E80000}"/>
    <cellStyle name="Uwaga 6 27 4" xfId="21064" xr:uid="{00000000-0005-0000-0000-00007AE80000}"/>
    <cellStyle name="Uwaga 6 27 5" xfId="24374" xr:uid="{00000000-0005-0000-0000-00007BE80000}"/>
    <cellStyle name="Uwaga 6 27 6" xfId="27686" xr:uid="{00000000-0005-0000-0000-00007CE80000}"/>
    <cellStyle name="Uwaga 6 27 7" xfId="30923" xr:uid="{00000000-0005-0000-0000-00007DE80000}"/>
    <cellStyle name="Uwaga 6 27 8" xfId="36683" xr:uid="{00000000-0005-0000-0000-00007EE80000}"/>
    <cellStyle name="Uwaga 6 27 9" xfId="39896" xr:uid="{00000000-0005-0000-0000-00007FE80000}"/>
    <cellStyle name="Uwaga 6 28" xfId="4643" xr:uid="{00000000-0005-0000-0000-000080E80000}"/>
    <cellStyle name="Uwaga 6 28 10" xfId="43129" xr:uid="{00000000-0005-0000-0000-000081E80000}"/>
    <cellStyle name="Uwaga 6 28 11" xfId="46331" xr:uid="{00000000-0005-0000-0000-000082E80000}"/>
    <cellStyle name="Uwaga 6 28 12" xfId="49597" xr:uid="{00000000-0005-0000-0000-000083E80000}"/>
    <cellStyle name="Uwaga 6 28 13" xfId="52791" xr:uid="{00000000-0005-0000-0000-000084E80000}"/>
    <cellStyle name="Uwaga 6 28 14" xfId="57988" xr:uid="{00000000-0005-0000-0000-000085E80000}"/>
    <cellStyle name="Uwaga 6 28 15" xfId="61225" xr:uid="{00000000-0005-0000-0000-000086E80000}"/>
    <cellStyle name="Uwaga 6 28 2" xfId="13879" xr:uid="{00000000-0005-0000-0000-000087E80000}"/>
    <cellStyle name="Uwaga 6 28 3" xfId="7833" xr:uid="{00000000-0005-0000-0000-000088E80000}"/>
    <cellStyle name="Uwaga 6 28 4" xfId="21111" xr:uid="{00000000-0005-0000-0000-000089E80000}"/>
    <cellStyle name="Uwaga 6 28 5" xfId="24421" xr:uid="{00000000-0005-0000-0000-00008AE80000}"/>
    <cellStyle name="Uwaga 6 28 6" xfId="27733" xr:uid="{00000000-0005-0000-0000-00008BE80000}"/>
    <cellStyle name="Uwaga 6 28 7" xfId="30970" xr:uid="{00000000-0005-0000-0000-00008CE80000}"/>
    <cellStyle name="Uwaga 6 28 8" xfId="36730" xr:uid="{00000000-0005-0000-0000-00008DE80000}"/>
    <cellStyle name="Uwaga 6 28 9" xfId="39943" xr:uid="{00000000-0005-0000-0000-00008EE80000}"/>
    <cellStyle name="Uwaga 6 29" xfId="4697" xr:uid="{00000000-0005-0000-0000-00008FE80000}"/>
    <cellStyle name="Uwaga 6 29 10" xfId="43180" xr:uid="{00000000-0005-0000-0000-000090E80000}"/>
    <cellStyle name="Uwaga 6 29 11" xfId="46385" xr:uid="{00000000-0005-0000-0000-000091E80000}"/>
    <cellStyle name="Uwaga 6 29 12" xfId="49648" xr:uid="{00000000-0005-0000-0000-000092E80000}"/>
    <cellStyle name="Uwaga 6 29 13" xfId="52845" xr:uid="{00000000-0005-0000-0000-000093E80000}"/>
    <cellStyle name="Uwaga 6 29 14" xfId="58039" xr:uid="{00000000-0005-0000-0000-000094E80000}"/>
    <cellStyle name="Uwaga 6 29 15" xfId="61276" xr:uid="{00000000-0005-0000-0000-000095E80000}"/>
    <cellStyle name="Uwaga 6 29 2" xfId="13932" xr:uid="{00000000-0005-0000-0000-000096E80000}"/>
    <cellStyle name="Uwaga 6 29 3" xfId="7884" xr:uid="{00000000-0005-0000-0000-000097E80000}"/>
    <cellStyle name="Uwaga 6 29 4" xfId="21165" xr:uid="{00000000-0005-0000-0000-000098E80000}"/>
    <cellStyle name="Uwaga 6 29 5" xfId="24475" xr:uid="{00000000-0005-0000-0000-000099E80000}"/>
    <cellStyle name="Uwaga 6 29 6" xfId="27787" xr:uid="{00000000-0005-0000-0000-00009AE80000}"/>
    <cellStyle name="Uwaga 6 29 7" xfId="31024" xr:uid="{00000000-0005-0000-0000-00009BE80000}"/>
    <cellStyle name="Uwaga 6 29 8" xfId="36782" xr:uid="{00000000-0005-0000-0000-00009CE80000}"/>
    <cellStyle name="Uwaga 6 29 9" xfId="39997" xr:uid="{00000000-0005-0000-0000-00009DE80000}"/>
    <cellStyle name="Uwaga 6 3" xfId="1676" xr:uid="{00000000-0005-0000-0000-00009EE80000}"/>
    <cellStyle name="Uwaga 6 3 10" xfId="31328" xr:uid="{00000000-0005-0000-0000-00009FE80000}"/>
    <cellStyle name="Uwaga 6 3 11" xfId="18235" xr:uid="{00000000-0005-0000-0000-0000A0E80000}"/>
    <cellStyle name="Uwaga 6 3 12" xfId="36978" xr:uid="{00000000-0005-0000-0000-0000A1E80000}"/>
    <cellStyle name="Uwaga 6 3 13" xfId="40210" xr:uid="{00000000-0005-0000-0000-0000A2E80000}"/>
    <cellStyle name="Uwaga 6 3 14" xfId="43364" xr:uid="{00000000-0005-0000-0000-0000A3E80000}"/>
    <cellStyle name="Uwaga 6 3 15" xfId="46686" xr:uid="{00000000-0005-0000-0000-0000A4E80000}"/>
    <cellStyle name="Uwaga 6 3 16" xfId="49830" xr:uid="{00000000-0005-0000-0000-0000A5E80000}"/>
    <cellStyle name="Uwaga 6 3 17" xfId="53059" xr:uid="{00000000-0005-0000-0000-0000A6E80000}"/>
    <cellStyle name="Uwaga 6 3 18" xfId="14925" xr:uid="{00000000-0005-0000-0000-0000A7E80000}"/>
    <cellStyle name="Uwaga 6 3 19" xfId="58342" xr:uid="{00000000-0005-0000-0000-0000A8E80000}"/>
    <cellStyle name="Uwaga 6 3 2" xfId="8887" xr:uid="{00000000-0005-0000-0000-0000A9E80000}"/>
    <cellStyle name="Uwaga 6 3 3" xfId="8503" xr:uid="{00000000-0005-0000-0000-0000AAE80000}"/>
    <cellStyle name="Uwaga 6 3 4" xfId="5056" xr:uid="{00000000-0005-0000-0000-0000ABE80000}"/>
    <cellStyle name="Uwaga 6 3 5" xfId="15572" xr:uid="{00000000-0005-0000-0000-0000ACE80000}"/>
    <cellStyle name="Uwaga 6 3 6" xfId="14525" xr:uid="{00000000-0005-0000-0000-0000ADE80000}"/>
    <cellStyle name="Uwaga 6 3 7" xfId="21454" xr:uid="{00000000-0005-0000-0000-0000AEE80000}"/>
    <cellStyle name="Uwaga 6 3 8" xfId="24777" xr:uid="{00000000-0005-0000-0000-0000AFE80000}"/>
    <cellStyle name="Uwaga 6 3 9" xfId="28003" xr:uid="{00000000-0005-0000-0000-0000B0E80000}"/>
    <cellStyle name="Uwaga 6 30" xfId="4749" xr:uid="{00000000-0005-0000-0000-0000B1E80000}"/>
    <cellStyle name="Uwaga 6 30 10" xfId="43230" xr:uid="{00000000-0005-0000-0000-0000B2E80000}"/>
    <cellStyle name="Uwaga 6 30 11" xfId="46437" xr:uid="{00000000-0005-0000-0000-0000B3E80000}"/>
    <cellStyle name="Uwaga 6 30 12" xfId="49697" xr:uid="{00000000-0005-0000-0000-0000B4E80000}"/>
    <cellStyle name="Uwaga 6 30 13" xfId="52897" xr:uid="{00000000-0005-0000-0000-0000B5E80000}"/>
    <cellStyle name="Uwaga 6 30 14" xfId="58088" xr:uid="{00000000-0005-0000-0000-0000B6E80000}"/>
    <cellStyle name="Uwaga 6 30 15" xfId="61325" xr:uid="{00000000-0005-0000-0000-0000B7E80000}"/>
    <cellStyle name="Uwaga 6 30 2" xfId="13983" xr:uid="{00000000-0005-0000-0000-0000B8E80000}"/>
    <cellStyle name="Uwaga 6 30 3" xfId="7933" xr:uid="{00000000-0005-0000-0000-0000B9E80000}"/>
    <cellStyle name="Uwaga 6 30 4" xfId="21217" xr:uid="{00000000-0005-0000-0000-0000BAE80000}"/>
    <cellStyle name="Uwaga 6 30 5" xfId="24527" xr:uid="{00000000-0005-0000-0000-0000BBE80000}"/>
    <cellStyle name="Uwaga 6 30 6" xfId="27839" xr:uid="{00000000-0005-0000-0000-0000BCE80000}"/>
    <cellStyle name="Uwaga 6 30 7" xfId="31076" xr:uid="{00000000-0005-0000-0000-0000BDE80000}"/>
    <cellStyle name="Uwaga 6 30 8" xfId="36833" xr:uid="{00000000-0005-0000-0000-0000BEE80000}"/>
    <cellStyle name="Uwaga 6 30 9" xfId="40048" xr:uid="{00000000-0005-0000-0000-0000BFE80000}"/>
    <cellStyle name="Uwaga 6 31" xfId="4800" xr:uid="{00000000-0005-0000-0000-0000C0E80000}"/>
    <cellStyle name="Uwaga 6 31 10" xfId="43279" xr:uid="{00000000-0005-0000-0000-0000C1E80000}"/>
    <cellStyle name="Uwaga 6 31 11" xfId="46488" xr:uid="{00000000-0005-0000-0000-0000C2E80000}"/>
    <cellStyle name="Uwaga 6 31 12" xfId="49746" xr:uid="{00000000-0005-0000-0000-0000C3E80000}"/>
    <cellStyle name="Uwaga 6 31 13" xfId="52948" xr:uid="{00000000-0005-0000-0000-0000C4E80000}"/>
    <cellStyle name="Uwaga 6 31 14" xfId="58137" xr:uid="{00000000-0005-0000-0000-0000C5E80000}"/>
    <cellStyle name="Uwaga 6 31 15" xfId="61374" xr:uid="{00000000-0005-0000-0000-0000C6E80000}"/>
    <cellStyle name="Uwaga 6 31 2" xfId="14034" xr:uid="{00000000-0005-0000-0000-0000C7E80000}"/>
    <cellStyle name="Uwaga 6 31 3" xfId="7982" xr:uid="{00000000-0005-0000-0000-0000C8E80000}"/>
    <cellStyle name="Uwaga 6 31 4" xfId="21268" xr:uid="{00000000-0005-0000-0000-0000C9E80000}"/>
    <cellStyle name="Uwaga 6 31 5" xfId="24578" xr:uid="{00000000-0005-0000-0000-0000CAE80000}"/>
    <cellStyle name="Uwaga 6 31 6" xfId="27890" xr:uid="{00000000-0005-0000-0000-0000CBE80000}"/>
    <cellStyle name="Uwaga 6 31 7" xfId="31127" xr:uid="{00000000-0005-0000-0000-0000CCE80000}"/>
    <cellStyle name="Uwaga 6 31 8" xfId="36883" xr:uid="{00000000-0005-0000-0000-0000CDE80000}"/>
    <cellStyle name="Uwaga 6 31 9" xfId="40099" xr:uid="{00000000-0005-0000-0000-0000CEE80000}"/>
    <cellStyle name="Uwaga 6 4" xfId="2499" xr:uid="{00000000-0005-0000-0000-0000CFE80000}"/>
    <cellStyle name="Uwaga 6 4 10" xfId="32143" xr:uid="{00000000-0005-0000-0000-0000D0E80000}"/>
    <cellStyle name="Uwaga 6 4 11" xfId="34613" xr:uid="{00000000-0005-0000-0000-0000D1E80000}"/>
    <cellStyle name="Uwaga 6 4 12" xfId="37801" xr:uid="{00000000-0005-0000-0000-0000D2E80000}"/>
    <cellStyle name="Uwaga 6 4 13" xfId="41011" xr:uid="{00000000-0005-0000-0000-0000D3E80000}"/>
    <cellStyle name="Uwaga 6 4 14" xfId="44187" xr:uid="{00000000-0005-0000-0000-0000D4E80000}"/>
    <cellStyle name="Uwaga 6 4 15" xfId="47486" xr:uid="{00000000-0005-0000-0000-0000D5E80000}"/>
    <cellStyle name="Uwaga 6 4 16" xfId="50651" xr:uid="{00000000-0005-0000-0000-0000D6E80000}"/>
    <cellStyle name="Uwaga 6 4 17" xfId="53847" xr:uid="{00000000-0005-0000-0000-0000D7E80000}"/>
    <cellStyle name="Uwaga 6 4 18" xfId="55901" xr:uid="{00000000-0005-0000-0000-0000D8E80000}"/>
    <cellStyle name="Uwaga 6 4 19" xfId="59138" xr:uid="{00000000-0005-0000-0000-0000D9E80000}"/>
    <cellStyle name="Uwaga 6 4 2" xfId="9701" xr:uid="{00000000-0005-0000-0000-0000DAE80000}"/>
    <cellStyle name="Uwaga 6 4 3" xfId="11743" xr:uid="{00000000-0005-0000-0000-0000DBE80000}"/>
    <cellStyle name="Uwaga 6 4 4" xfId="5867" xr:uid="{00000000-0005-0000-0000-0000DCE80000}"/>
    <cellStyle name="Uwaga 6 4 5" xfId="16392" xr:uid="{00000000-0005-0000-0000-0000DDE80000}"/>
    <cellStyle name="Uwaga 6 4 6" xfId="18967" xr:uid="{00000000-0005-0000-0000-0000DEE80000}"/>
    <cellStyle name="Uwaga 6 4 7" xfId="22277" xr:uid="{00000000-0005-0000-0000-0000DFE80000}"/>
    <cellStyle name="Uwaga 6 4 8" xfId="25597" xr:uid="{00000000-0005-0000-0000-0000E0E80000}"/>
    <cellStyle name="Uwaga 6 4 9" xfId="28826" xr:uid="{00000000-0005-0000-0000-0000E1E80000}"/>
    <cellStyle name="Uwaga 6 5" xfId="2638" xr:uid="{00000000-0005-0000-0000-0000E2E80000}"/>
    <cellStyle name="Uwaga 6 5 10" xfId="32282" xr:uid="{00000000-0005-0000-0000-0000E3E80000}"/>
    <cellStyle name="Uwaga 6 5 11" xfId="34752" xr:uid="{00000000-0005-0000-0000-0000E4E80000}"/>
    <cellStyle name="Uwaga 6 5 12" xfId="37940" xr:uid="{00000000-0005-0000-0000-0000E5E80000}"/>
    <cellStyle name="Uwaga 6 5 13" xfId="41150" xr:uid="{00000000-0005-0000-0000-0000E6E80000}"/>
    <cellStyle name="Uwaga 6 5 14" xfId="44326" xr:uid="{00000000-0005-0000-0000-0000E7E80000}"/>
    <cellStyle name="Uwaga 6 5 15" xfId="47625" xr:uid="{00000000-0005-0000-0000-0000E8E80000}"/>
    <cellStyle name="Uwaga 6 5 16" xfId="50790" xr:uid="{00000000-0005-0000-0000-0000E9E80000}"/>
    <cellStyle name="Uwaga 6 5 17" xfId="53985" xr:uid="{00000000-0005-0000-0000-0000EAE80000}"/>
    <cellStyle name="Uwaga 6 5 18" xfId="56039" xr:uid="{00000000-0005-0000-0000-0000EBE80000}"/>
    <cellStyle name="Uwaga 6 5 19" xfId="59276" xr:uid="{00000000-0005-0000-0000-0000ECE80000}"/>
    <cellStyle name="Uwaga 6 5 2" xfId="9840" xr:uid="{00000000-0005-0000-0000-0000EDE80000}"/>
    <cellStyle name="Uwaga 6 5 3" xfId="11882" xr:uid="{00000000-0005-0000-0000-0000EEE80000}"/>
    <cellStyle name="Uwaga 6 5 4" xfId="6006" xr:uid="{00000000-0005-0000-0000-0000EFE80000}"/>
    <cellStyle name="Uwaga 6 5 5" xfId="16531" xr:uid="{00000000-0005-0000-0000-0000F0E80000}"/>
    <cellStyle name="Uwaga 6 5 6" xfId="19106" xr:uid="{00000000-0005-0000-0000-0000F1E80000}"/>
    <cellStyle name="Uwaga 6 5 7" xfId="22416" xr:uid="{00000000-0005-0000-0000-0000F2E80000}"/>
    <cellStyle name="Uwaga 6 5 8" xfId="25736" xr:uid="{00000000-0005-0000-0000-0000F3E80000}"/>
    <cellStyle name="Uwaga 6 5 9" xfId="28965" xr:uid="{00000000-0005-0000-0000-0000F4E80000}"/>
    <cellStyle name="Uwaga 6 6" xfId="1728" xr:uid="{00000000-0005-0000-0000-0000F5E80000}"/>
    <cellStyle name="Uwaga 6 6 10" xfId="31380" xr:uid="{00000000-0005-0000-0000-0000F6E80000}"/>
    <cellStyle name="Uwaga 6 6 11" xfId="18332" xr:uid="{00000000-0005-0000-0000-0000F7E80000}"/>
    <cellStyle name="Uwaga 6 6 12" xfId="37030" xr:uid="{00000000-0005-0000-0000-0000F8E80000}"/>
    <cellStyle name="Uwaga 6 6 13" xfId="40262" xr:uid="{00000000-0005-0000-0000-0000F9E80000}"/>
    <cellStyle name="Uwaga 6 6 14" xfId="43416" xr:uid="{00000000-0005-0000-0000-0000FAE80000}"/>
    <cellStyle name="Uwaga 6 6 15" xfId="46737" xr:uid="{00000000-0005-0000-0000-0000FBE80000}"/>
    <cellStyle name="Uwaga 6 6 16" xfId="49882" xr:uid="{00000000-0005-0000-0000-0000FCE80000}"/>
    <cellStyle name="Uwaga 6 6 17" xfId="53109" xr:uid="{00000000-0005-0000-0000-0000FDE80000}"/>
    <cellStyle name="Uwaga 6 6 18" xfId="34270" xr:uid="{00000000-0005-0000-0000-0000FEE80000}"/>
    <cellStyle name="Uwaga 6 6 19" xfId="58392" xr:uid="{00000000-0005-0000-0000-0000FFE80000}"/>
    <cellStyle name="Uwaga 6 6 2" xfId="8938" xr:uid="{00000000-0005-0000-0000-000000E90000}"/>
    <cellStyle name="Uwaga 6 6 3" xfId="8452" xr:uid="{00000000-0005-0000-0000-000001E90000}"/>
    <cellStyle name="Uwaga 6 6 4" xfId="5107" xr:uid="{00000000-0005-0000-0000-000002E90000}"/>
    <cellStyle name="Uwaga 6 6 5" xfId="15624" xr:uid="{00000000-0005-0000-0000-000003E90000}"/>
    <cellStyle name="Uwaga 6 6 6" xfId="14473" xr:uid="{00000000-0005-0000-0000-000004E90000}"/>
    <cellStyle name="Uwaga 6 6 7" xfId="21506" xr:uid="{00000000-0005-0000-0000-000005E90000}"/>
    <cellStyle name="Uwaga 6 6 8" xfId="24828" xr:uid="{00000000-0005-0000-0000-000006E90000}"/>
    <cellStyle name="Uwaga 6 6 9" xfId="28055" xr:uid="{00000000-0005-0000-0000-000007E90000}"/>
    <cellStyle name="Uwaga 6 7" xfId="2858" xr:uid="{00000000-0005-0000-0000-000008E90000}"/>
    <cellStyle name="Uwaga 6 7 10" xfId="32502" xr:uid="{00000000-0005-0000-0000-000009E90000}"/>
    <cellStyle name="Uwaga 6 7 11" xfId="34972" xr:uid="{00000000-0005-0000-0000-00000AE90000}"/>
    <cellStyle name="Uwaga 6 7 12" xfId="38160" xr:uid="{00000000-0005-0000-0000-00000BE90000}"/>
    <cellStyle name="Uwaga 6 7 13" xfId="41367" xr:uid="{00000000-0005-0000-0000-00000CE90000}"/>
    <cellStyle name="Uwaga 6 7 14" xfId="44546" xr:uid="{00000000-0005-0000-0000-00000DE90000}"/>
    <cellStyle name="Uwaga 6 7 15" xfId="47842" xr:uid="{00000000-0005-0000-0000-00000EE90000}"/>
    <cellStyle name="Uwaga 6 7 16" xfId="51010" xr:uid="{00000000-0005-0000-0000-00000FE90000}"/>
    <cellStyle name="Uwaga 6 7 17" xfId="54200" xr:uid="{00000000-0005-0000-0000-000010E90000}"/>
    <cellStyle name="Uwaga 6 7 18" xfId="56254" xr:uid="{00000000-0005-0000-0000-000011E90000}"/>
    <cellStyle name="Uwaga 6 7 19" xfId="59491" xr:uid="{00000000-0005-0000-0000-000012E90000}"/>
    <cellStyle name="Uwaga 6 7 2" xfId="10060" xr:uid="{00000000-0005-0000-0000-000013E90000}"/>
    <cellStyle name="Uwaga 6 7 3" xfId="12102" xr:uid="{00000000-0005-0000-0000-000014E90000}"/>
    <cellStyle name="Uwaga 6 7 4" xfId="6226" xr:uid="{00000000-0005-0000-0000-000015E90000}"/>
    <cellStyle name="Uwaga 6 7 5" xfId="16751" xr:uid="{00000000-0005-0000-0000-000016E90000}"/>
    <cellStyle name="Uwaga 6 7 6" xfId="19326" xr:uid="{00000000-0005-0000-0000-000017E90000}"/>
    <cellStyle name="Uwaga 6 7 7" xfId="22636" xr:uid="{00000000-0005-0000-0000-000018E90000}"/>
    <cellStyle name="Uwaga 6 7 8" xfId="25954" xr:uid="{00000000-0005-0000-0000-000019E90000}"/>
    <cellStyle name="Uwaga 6 7 9" xfId="29185" xr:uid="{00000000-0005-0000-0000-00001AE90000}"/>
    <cellStyle name="Uwaga 6 8" xfId="2962" xr:uid="{00000000-0005-0000-0000-00001BE90000}"/>
    <cellStyle name="Uwaga 6 8 10" xfId="32606" xr:uid="{00000000-0005-0000-0000-00001CE90000}"/>
    <cellStyle name="Uwaga 6 8 11" xfId="35076" xr:uid="{00000000-0005-0000-0000-00001DE90000}"/>
    <cellStyle name="Uwaga 6 8 12" xfId="38264" xr:uid="{00000000-0005-0000-0000-00001EE90000}"/>
    <cellStyle name="Uwaga 6 8 13" xfId="41471" xr:uid="{00000000-0005-0000-0000-00001FE90000}"/>
    <cellStyle name="Uwaga 6 8 14" xfId="44650" xr:uid="{00000000-0005-0000-0000-000020E90000}"/>
    <cellStyle name="Uwaga 6 8 15" xfId="47946" xr:uid="{00000000-0005-0000-0000-000021E90000}"/>
    <cellStyle name="Uwaga 6 8 16" xfId="51114" xr:uid="{00000000-0005-0000-0000-000022E90000}"/>
    <cellStyle name="Uwaga 6 8 17" xfId="54303" xr:uid="{00000000-0005-0000-0000-000023E90000}"/>
    <cellStyle name="Uwaga 6 8 18" xfId="56357" xr:uid="{00000000-0005-0000-0000-000024E90000}"/>
    <cellStyle name="Uwaga 6 8 19" xfId="59594" xr:uid="{00000000-0005-0000-0000-000025E90000}"/>
    <cellStyle name="Uwaga 6 8 2" xfId="10164" xr:uid="{00000000-0005-0000-0000-000026E90000}"/>
    <cellStyle name="Uwaga 6 8 3" xfId="12206" xr:uid="{00000000-0005-0000-0000-000027E90000}"/>
    <cellStyle name="Uwaga 6 8 4" xfId="6330" xr:uid="{00000000-0005-0000-0000-000028E90000}"/>
    <cellStyle name="Uwaga 6 8 5" xfId="16855" xr:uid="{00000000-0005-0000-0000-000029E90000}"/>
    <cellStyle name="Uwaga 6 8 6" xfId="19430" xr:uid="{00000000-0005-0000-0000-00002AE90000}"/>
    <cellStyle name="Uwaga 6 8 7" xfId="22740" xr:uid="{00000000-0005-0000-0000-00002BE90000}"/>
    <cellStyle name="Uwaga 6 8 8" xfId="26057" xr:uid="{00000000-0005-0000-0000-00002CE90000}"/>
    <cellStyle name="Uwaga 6 8 9" xfId="29289" xr:uid="{00000000-0005-0000-0000-00002DE90000}"/>
    <cellStyle name="Uwaga 6 9" xfId="3128" xr:uid="{00000000-0005-0000-0000-00002EE90000}"/>
    <cellStyle name="Uwaga 6 9 10" xfId="32772" xr:uid="{00000000-0005-0000-0000-00002FE90000}"/>
    <cellStyle name="Uwaga 6 9 11" xfId="35241" xr:uid="{00000000-0005-0000-0000-000030E90000}"/>
    <cellStyle name="Uwaga 6 9 12" xfId="38430" xr:uid="{00000000-0005-0000-0000-000031E90000}"/>
    <cellStyle name="Uwaga 6 9 13" xfId="41636" xr:uid="{00000000-0005-0000-0000-000032E90000}"/>
    <cellStyle name="Uwaga 6 9 14" xfId="44816" xr:uid="{00000000-0005-0000-0000-000033E90000}"/>
    <cellStyle name="Uwaga 6 9 15" xfId="48111" xr:uid="{00000000-0005-0000-0000-000034E90000}"/>
    <cellStyle name="Uwaga 6 9 16" xfId="51279" xr:uid="{00000000-0005-0000-0000-000035E90000}"/>
    <cellStyle name="Uwaga 6 9 17" xfId="54467" xr:uid="{00000000-0005-0000-0000-000036E90000}"/>
    <cellStyle name="Uwaga 6 9 18" xfId="56521" xr:uid="{00000000-0005-0000-0000-000037E90000}"/>
    <cellStyle name="Uwaga 6 9 19" xfId="59758" xr:uid="{00000000-0005-0000-0000-000038E90000}"/>
    <cellStyle name="Uwaga 6 9 2" xfId="10330" xr:uid="{00000000-0005-0000-0000-000039E90000}"/>
    <cellStyle name="Uwaga 6 9 3" xfId="12372" xr:uid="{00000000-0005-0000-0000-00003AE90000}"/>
    <cellStyle name="Uwaga 6 9 4" xfId="6496" xr:uid="{00000000-0005-0000-0000-00003BE90000}"/>
    <cellStyle name="Uwaga 6 9 5" xfId="17021" xr:uid="{00000000-0005-0000-0000-00003CE90000}"/>
    <cellStyle name="Uwaga 6 9 6" xfId="19596" xr:uid="{00000000-0005-0000-0000-00003DE90000}"/>
    <cellStyle name="Uwaga 6 9 7" xfId="22906" xr:uid="{00000000-0005-0000-0000-00003EE90000}"/>
    <cellStyle name="Uwaga 6 9 8" xfId="26222" xr:uid="{00000000-0005-0000-0000-00003FE90000}"/>
    <cellStyle name="Uwaga 6 9 9" xfId="29455" xr:uid="{00000000-0005-0000-0000-000040E90000}"/>
    <cellStyle name="Uwaga 6_Kosztorys ofertowy-inwestorski -DTS_T23_28.09.2011" xfId="62619" xr:uid="{00000000-0005-0000-0000-000041E90000}"/>
    <cellStyle name="Uwaga 7" xfId="1400" xr:uid="{00000000-0005-0000-0000-000042E90000}"/>
    <cellStyle name="Uwaga 7 10" xfId="2820" xr:uid="{00000000-0005-0000-0000-000043E90000}"/>
    <cellStyle name="Uwaga 7 10 10" xfId="32464" xr:uid="{00000000-0005-0000-0000-000044E90000}"/>
    <cellStyle name="Uwaga 7 10 11" xfId="34934" xr:uid="{00000000-0005-0000-0000-000045E90000}"/>
    <cellStyle name="Uwaga 7 10 12" xfId="38122" xr:uid="{00000000-0005-0000-0000-000046E90000}"/>
    <cellStyle name="Uwaga 7 10 13" xfId="41329" xr:uid="{00000000-0005-0000-0000-000047E90000}"/>
    <cellStyle name="Uwaga 7 10 14" xfId="44508" xr:uid="{00000000-0005-0000-0000-000048E90000}"/>
    <cellStyle name="Uwaga 7 10 15" xfId="47804" xr:uid="{00000000-0005-0000-0000-000049E90000}"/>
    <cellStyle name="Uwaga 7 10 16" xfId="50972" xr:uid="{00000000-0005-0000-0000-00004AE90000}"/>
    <cellStyle name="Uwaga 7 10 17" xfId="54162" xr:uid="{00000000-0005-0000-0000-00004BE90000}"/>
    <cellStyle name="Uwaga 7 10 18" xfId="56216" xr:uid="{00000000-0005-0000-0000-00004CE90000}"/>
    <cellStyle name="Uwaga 7 10 19" xfId="59453" xr:uid="{00000000-0005-0000-0000-00004DE90000}"/>
    <cellStyle name="Uwaga 7 10 2" xfId="10022" xr:uid="{00000000-0005-0000-0000-00004EE90000}"/>
    <cellStyle name="Uwaga 7 10 3" xfId="12064" xr:uid="{00000000-0005-0000-0000-00004FE90000}"/>
    <cellStyle name="Uwaga 7 10 4" xfId="6188" xr:uid="{00000000-0005-0000-0000-000050E90000}"/>
    <cellStyle name="Uwaga 7 10 5" xfId="16713" xr:uid="{00000000-0005-0000-0000-000051E90000}"/>
    <cellStyle name="Uwaga 7 10 6" xfId="19288" xr:uid="{00000000-0005-0000-0000-000052E90000}"/>
    <cellStyle name="Uwaga 7 10 7" xfId="22598" xr:uid="{00000000-0005-0000-0000-000053E90000}"/>
    <cellStyle name="Uwaga 7 10 8" xfId="25916" xr:uid="{00000000-0005-0000-0000-000054E90000}"/>
    <cellStyle name="Uwaga 7 10 9" xfId="29147" xr:uid="{00000000-0005-0000-0000-000055E90000}"/>
    <cellStyle name="Uwaga 7 11" xfId="3377" xr:uid="{00000000-0005-0000-0000-000056E90000}"/>
    <cellStyle name="Uwaga 7 11 10" xfId="33021" xr:uid="{00000000-0005-0000-0000-000057E90000}"/>
    <cellStyle name="Uwaga 7 11 11" xfId="35489" xr:uid="{00000000-0005-0000-0000-000058E90000}"/>
    <cellStyle name="Uwaga 7 11 12" xfId="38679" xr:uid="{00000000-0005-0000-0000-000059E90000}"/>
    <cellStyle name="Uwaga 7 11 13" xfId="41884" xr:uid="{00000000-0005-0000-0000-00005AE90000}"/>
    <cellStyle name="Uwaga 7 11 14" xfId="45065" xr:uid="{00000000-0005-0000-0000-00005BE90000}"/>
    <cellStyle name="Uwaga 7 11 15" xfId="48359" xr:uid="{00000000-0005-0000-0000-00005CE90000}"/>
    <cellStyle name="Uwaga 7 11 16" xfId="51528" xr:uid="{00000000-0005-0000-0000-00005DE90000}"/>
    <cellStyle name="Uwaga 7 11 17" xfId="54713" xr:uid="{00000000-0005-0000-0000-00005EE90000}"/>
    <cellStyle name="Uwaga 7 11 18" xfId="56767" xr:uid="{00000000-0005-0000-0000-00005FE90000}"/>
    <cellStyle name="Uwaga 7 11 19" xfId="60004" xr:uid="{00000000-0005-0000-0000-000060E90000}"/>
    <cellStyle name="Uwaga 7 11 2" xfId="10579" xr:uid="{00000000-0005-0000-0000-000061E90000}"/>
    <cellStyle name="Uwaga 7 11 3" xfId="12621" xr:uid="{00000000-0005-0000-0000-000062E90000}"/>
    <cellStyle name="Uwaga 7 11 4" xfId="6745" xr:uid="{00000000-0005-0000-0000-000063E90000}"/>
    <cellStyle name="Uwaga 7 11 5" xfId="17270" xr:uid="{00000000-0005-0000-0000-000064E90000}"/>
    <cellStyle name="Uwaga 7 11 6" xfId="19845" xr:uid="{00000000-0005-0000-0000-000065E90000}"/>
    <cellStyle name="Uwaga 7 11 7" xfId="23155" xr:uid="{00000000-0005-0000-0000-000066E90000}"/>
    <cellStyle name="Uwaga 7 11 8" xfId="26470" xr:uid="{00000000-0005-0000-0000-000067E90000}"/>
    <cellStyle name="Uwaga 7 11 9" xfId="29704" xr:uid="{00000000-0005-0000-0000-000068E90000}"/>
    <cellStyle name="Uwaga 7 12" xfId="3219" xr:uid="{00000000-0005-0000-0000-000069E90000}"/>
    <cellStyle name="Uwaga 7 12 10" xfId="32863" xr:uid="{00000000-0005-0000-0000-00006AE90000}"/>
    <cellStyle name="Uwaga 7 12 11" xfId="35332" xr:uid="{00000000-0005-0000-0000-00006BE90000}"/>
    <cellStyle name="Uwaga 7 12 12" xfId="38521" xr:uid="{00000000-0005-0000-0000-00006CE90000}"/>
    <cellStyle name="Uwaga 7 12 13" xfId="41727" xr:uid="{00000000-0005-0000-0000-00006DE90000}"/>
    <cellStyle name="Uwaga 7 12 14" xfId="44907" xr:uid="{00000000-0005-0000-0000-00006EE90000}"/>
    <cellStyle name="Uwaga 7 12 15" xfId="48202" xr:uid="{00000000-0005-0000-0000-00006FE90000}"/>
    <cellStyle name="Uwaga 7 12 16" xfId="51370" xr:uid="{00000000-0005-0000-0000-000070E90000}"/>
    <cellStyle name="Uwaga 7 12 17" xfId="54557" xr:uid="{00000000-0005-0000-0000-000071E90000}"/>
    <cellStyle name="Uwaga 7 12 18" xfId="56611" xr:uid="{00000000-0005-0000-0000-000072E90000}"/>
    <cellStyle name="Uwaga 7 12 19" xfId="59848" xr:uid="{00000000-0005-0000-0000-000073E90000}"/>
    <cellStyle name="Uwaga 7 12 2" xfId="10421" xr:uid="{00000000-0005-0000-0000-000074E90000}"/>
    <cellStyle name="Uwaga 7 12 3" xfId="12463" xr:uid="{00000000-0005-0000-0000-000075E90000}"/>
    <cellStyle name="Uwaga 7 12 4" xfId="6587" xr:uid="{00000000-0005-0000-0000-000076E90000}"/>
    <cellStyle name="Uwaga 7 12 5" xfId="17112" xr:uid="{00000000-0005-0000-0000-000077E90000}"/>
    <cellStyle name="Uwaga 7 12 6" xfId="19687" xr:uid="{00000000-0005-0000-0000-000078E90000}"/>
    <cellStyle name="Uwaga 7 12 7" xfId="22997" xr:uid="{00000000-0005-0000-0000-000079E90000}"/>
    <cellStyle name="Uwaga 7 12 8" xfId="26312" xr:uid="{00000000-0005-0000-0000-00007AE90000}"/>
    <cellStyle name="Uwaga 7 12 9" xfId="29546" xr:uid="{00000000-0005-0000-0000-00007BE90000}"/>
    <cellStyle name="Uwaga 7 13" xfId="1829" xr:uid="{00000000-0005-0000-0000-00007CE90000}"/>
    <cellStyle name="Uwaga 7 13 10" xfId="31481" xr:uid="{00000000-0005-0000-0000-00007DE90000}"/>
    <cellStyle name="Uwaga 7 13 11" xfId="24623" xr:uid="{00000000-0005-0000-0000-00007EE90000}"/>
    <cellStyle name="Uwaga 7 13 12" xfId="37131" xr:uid="{00000000-0005-0000-0000-00007FE90000}"/>
    <cellStyle name="Uwaga 7 13 13" xfId="40360" xr:uid="{00000000-0005-0000-0000-000080E90000}"/>
    <cellStyle name="Uwaga 7 13 14" xfId="43517" xr:uid="{00000000-0005-0000-0000-000081E90000}"/>
    <cellStyle name="Uwaga 7 13 15" xfId="46835" xr:uid="{00000000-0005-0000-0000-000082E90000}"/>
    <cellStyle name="Uwaga 7 13 16" xfId="49983" xr:uid="{00000000-0005-0000-0000-000083E90000}"/>
    <cellStyle name="Uwaga 7 13 17" xfId="53207" xr:uid="{00000000-0005-0000-0000-000084E90000}"/>
    <cellStyle name="Uwaga 7 13 18" xfId="34225" xr:uid="{00000000-0005-0000-0000-000085E90000}"/>
    <cellStyle name="Uwaga 7 13 19" xfId="58490" xr:uid="{00000000-0005-0000-0000-000086E90000}"/>
    <cellStyle name="Uwaga 7 13 2" xfId="9039" xr:uid="{00000000-0005-0000-0000-000087E90000}"/>
    <cellStyle name="Uwaga 7 13 3" xfId="8351" xr:uid="{00000000-0005-0000-0000-000088E90000}"/>
    <cellStyle name="Uwaga 7 13 4" xfId="5208" xr:uid="{00000000-0005-0000-0000-000089E90000}"/>
    <cellStyle name="Uwaga 7 13 5" xfId="15725" xr:uid="{00000000-0005-0000-0000-00008AE90000}"/>
    <cellStyle name="Uwaga 7 13 6" xfId="14372" xr:uid="{00000000-0005-0000-0000-00008BE90000}"/>
    <cellStyle name="Uwaga 7 13 7" xfId="21607" xr:uid="{00000000-0005-0000-0000-00008CE90000}"/>
    <cellStyle name="Uwaga 7 13 8" xfId="24929" xr:uid="{00000000-0005-0000-0000-00008DE90000}"/>
    <cellStyle name="Uwaga 7 13 9" xfId="28156" xr:uid="{00000000-0005-0000-0000-00008EE90000}"/>
    <cellStyle name="Uwaga 7 14" xfId="3546" xr:uid="{00000000-0005-0000-0000-00008FE90000}"/>
    <cellStyle name="Uwaga 7 14 10" xfId="33190" xr:uid="{00000000-0005-0000-0000-000090E90000}"/>
    <cellStyle name="Uwaga 7 14 11" xfId="35654" xr:uid="{00000000-0005-0000-0000-000091E90000}"/>
    <cellStyle name="Uwaga 7 14 12" xfId="38848" xr:uid="{00000000-0005-0000-0000-000092E90000}"/>
    <cellStyle name="Uwaga 7 14 13" xfId="42049" xr:uid="{00000000-0005-0000-0000-000093E90000}"/>
    <cellStyle name="Uwaga 7 14 14" xfId="45234" xr:uid="{00000000-0005-0000-0000-000094E90000}"/>
    <cellStyle name="Uwaga 7 14 15" xfId="48524" xr:uid="{00000000-0005-0000-0000-000095E90000}"/>
    <cellStyle name="Uwaga 7 14 16" xfId="51695" xr:uid="{00000000-0005-0000-0000-000096E90000}"/>
    <cellStyle name="Uwaga 7 14 17" xfId="54876" xr:uid="{00000000-0005-0000-0000-000097E90000}"/>
    <cellStyle name="Uwaga 7 14 18" xfId="56930" xr:uid="{00000000-0005-0000-0000-000098E90000}"/>
    <cellStyle name="Uwaga 7 14 19" xfId="60167" xr:uid="{00000000-0005-0000-0000-000099E90000}"/>
    <cellStyle name="Uwaga 7 14 2" xfId="10748" xr:uid="{00000000-0005-0000-0000-00009AE90000}"/>
    <cellStyle name="Uwaga 7 14 3" xfId="12790" xr:uid="{00000000-0005-0000-0000-00009BE90000}"/>
    <cellStyle name="Uwaga 7 14 4" xfId="6912" xr:uid="{00000000-0005-0000-0000-00009CE90000}"/>
    <cellStyle name="Uwaga 7 14 5" xfId="17439" xr:uid="{00000000-0005-0000-0000-00009DE90000}"/>
    <cellStyle name="Uwaga 7 14 6" xfId="20014" xr:uid="{00000000-0005-0000-0000-00009EE90000}"/>
    <cellStyle name="Uwaga 7 14 7" xfId="23324" xr:uid="{00000000-0005-0000-0000-00009FE90000}"/>
    <cellStyle name="Uwaga 7 14 8" xfId="26639" xr:uid="{00000000-0005-0000-0000-0000A0E90000}"/>
    <cellStyle name="Uwaga 7 14 9" xfId="29873" xr:uid="{00000000-0005-0000-0000-0000A1E90000}"/>
    <cellStyle name="Uwaga 7 15" xfId="3683" xr:uid="{00000000-0005-0000-0000-0000A2E90000}"/>
    <cellStyle name="Uwaga 7 15 10" xfId="33327" xr:uid="{00000000-0005-0000-0000-0000A3E90000}"/>
    <cellStyle name="Uwaga 7 15 11" xfId="35791" xr:uid="{00000000-0005-0000-0000-0000A4E90000}"/>
    <cellStyle name="Uwaga 7 15 12" xfId="38985" xr:uid="{00000000-0005-0000-0000-0000A5E90000}"/>
    <cellStyle name="Uwaga 7 15 13" xfId="42186" xr:uid="{00000000-0005-0000-0000-0000A6E90000}"/>
    <cellStyle name="Uwaga 7 15 14" xfId="45371" xr:uid="{00000000-0005-0000-0000-0000A7E90000}"/>
    <cellStyle name="Uwaga 7 15 15" xfId="48661" xr:uid="{00000000-0005-0000-0000-0000A8E90000}"/>
    <cellStyle name="Uwaga 7 15 16" xfId="51832" xr:uid="{00000000-0005-0000-0000-0000A9E90000}"/>
    <cellStyle name="Uwaga 7 15 17" xfId="55012" xr:uid="{00000000-0005-0000-0000-0000AAE90000}"/>
    <cellStyle name="Uwaga 7 15 18" xfId="57066" xr:uid="{00000000-0005-0000-0000-0000ABE90000}"/>
    <cellStyle name="Uwaga 7 15 19" xfId="60303" xr:uid="{00000000-0005-0000-0000-0000ACE90000}"/>
    <cellStyle name="Uwaga 7 15 2" xfId="10885" xr:uid="{00000000-0005-0000-0000-0000ADE90000}"/>
    <cellStyle name="Uwaga 7 15 3" xfId="12927" xr:uid="{00000000-0005-0000-0000-0000AEE90000}"/>
    <cellStyle name="Uwaga 7 15 4" xfId="7049" xr:uid="{00000000-0005-0000-0000-0000AFE90000}"/>
    <cellStyle name="Uwaga 7 15 5" xfId="17576" xr:uid="{00000000-0005-0000-0000-0000B0E90000}"/>
    <cellStyle name="Uwaga 7 15 6" xfId="20151" xr:uid="{00000000-0005-0000-0000-0000B1E90000}"/>
    <cellStyle name="Uwaga 7 15 7" xfId="23461" xr:uid="{00000000-0005-0000-0000-0000B2E90000}"/>
    <cellStyle name="Uwaga 7 15 8" xfId="26776" xr:uid="{00000000-0005-0000-0000-0000B3E90000}"/>
    <cellStyle name="Uwaga 7 15 9" xfId="30010" xr:uid="{00000000-0005-0000-0000-0000B4E90000}"/>
    <cellStyle name="Uwaga 7 16" xfId="3324" xr:uid="{00000000-0005-0000-0000-0000B5E90000}"/>
    <cellStyle name="Uwaga 7 16 10" xfId="32968" xr:uid="{00000000-0005-0000-0000-0000B6E90000}"/>
    <cellStyle name="Uwaga 7 16 11" xfId="35436" xr:uid="{00000000-0005-0000-0000-0000B7E90000}"/>
    <cellStyle name="Uwaga 7 16 12" xfId="38626" xr:uid="{00000000-0005-0000-0000-0000B8E90000}"/>
    <cellStyle name="Uwaga 7 16 13" xfId="41831" xr:uid="{00000000-0005-0000-0000-0000B9E90000}"/>
    <cellStyle name="Uwaga 7 16 14" xfId="45012" xr:uid="{00000000-0005-0000-0000-0000BAE90000}"/>
    <cellStyle name="Uwaga 7 16 15" xfId="48306" xr:uid="{00000000-0005-0000-0000-0000BBE90000}"/>
    <cellStyle name="Uwaga 7 16 16" xfId="51475" xr:uid="{00000000-0005-0000-0000-0000BCE90000}"/>
    <cellStyle name="Uwaga 7 16 17" xfId="54660" xr:uid="{00000000-0005-0000-0000-0000BDE90000}"/>
    <cellStyle name="Uwaga 7 16 18" xfId="56714" xr:uid="{00000000-0005-0000-0000-0000BEE90000}"/>
    <cellStyle name="Uwaga 7 16 19" xfId="59951" xr:uid="{00000000-0005-0000-0000-0000BFE90000}"/>
    <cellStyle name="Uwaga 7 16 2" xfId="10526" xr:uid="{00000000-0005-0000-0000-0000C0E90000}"/>
    <cellStyle name="Uwaga 7 16 3" xfId="12568" xr:uid="{00000000-0005-0000-0000-0000C1E90000}"/>
    <cellStyle name="Uwaga 7 16 4" xfId="6692" xr:uid="{00000000-0005-0000-0000-0000C2E90000}"/>
    <cellStyle name="Uwaga 7 16 5" xfId="17217" xr:uid="{00000000-0005-0000-0000-0000C3E90000}"/>
    <cellStyle name="Uwaga 7 16 6" xfId="19792" xr:uid="{00000000-0005-0000-0000-0000C4E90000}"/>
    <cellStyle name="Uwaga 7 16 7" xfId="23102" xr:uid="{00000000-0005-0000-0000-0000C5E90000}"/>
    <cellStyle name="Uwaga 7 16 8" xfId="26417" xr:uid="{00000000-0005-0000-0000-0000C6E90000}"/>
    <cellStyle name="Uwaga 7 16 9" xfId="29651" xr:uid="{00000000-0005-0000-0000-0000C7E90000}"/>
    <cellStyle name="Uwaga 7 17" xfId="3818" xr:uid="{00000000-0005-0000-0000-0000C8E90000}"/>
    <cellStyle name="Uwaga 7 17 10" xfId="33462" xr:uid="{00000000-0005-0000-0000-0000C9E90000}"/>
    <cellStyle name="Uwaga 7 17 11" xfId="35925" xr:uid="{00000000-0005-0000-0000-0000CAE90000}"/>
    <cellStyle name="Uwaga 7 17 12" xfId="39120" xr:uid="{00000000-0005-0000-0000-0000CBE90000}"/>
    <cellStyle name="Uwaga 7 17 13" xfId="42320" xr:uid="{00000000-0005-0000-0000-0000CCE90000}"/>
    <cellStyle name="Uwaga 7 17 14" xfId="45506" xr:uid="{00000000-0005-0000-0000-0000CDE90000}"/>
    <cellStyle name="Uwaga 7 17 15" xfId="48795" xr:uid="{00000000-0005-0000-0000-0000CEE90000}"/>
    <cellStyle name="Uwaga 7 17 16" xfId="51967" xr:uid="{00000000-0005-0000-0000-0000CFE90000}"/>
    <cellStyle name="Uwaga 7 17 17" xfId="55145" xr:uid="{00000000-0005-0000-0000-0000D0E90000}"/>
    <cellStyle name="Uwaga 7 17 18" xfId="57199" xr:uid="{00000000-0005-0000-0000-0000D1E90000}"/>
    <cellStyle name="Uwaga 7 17 19" xfId="60436" xr:uid="{00000000-0005-0000-0000-0000D2E90000}"/>
    <cellStyle name="Uwaga 7 17 2" xfId="11020" xr:uid="{00000000-0005-0000-0000-0000D3E90000}"/>
    <cellStyle name="Uwaga 7 17 3" xfId="13062" xr:uid="{00000000-0005-0000-0000-0000D4E90000}"/>
    <cellStyle name="Uwaga 7 17 4" xfId="7179" xr:uid="{00000000-0005-0000-0000-0000D5E90000}"/>
    <cellStyle name="Uwaga 7 17 5" xfId="17711" xr:uid="{00000000-0005-0000-0000-0000D6E90000}"/>
    <cellStyle name="Uwaga 7 17 6" xfId="20286" xr:uid="{00000000-0005-0000-0000-0000D7E90000}"/>
    <cellStyle name="Uwaga 7 17 7" xfId="23596" xr:uid="{00000000-0005-0000-0000-0000D8E90000}"/>
    <cellStyle name="Uwaga 7 17 8" xfId="26911" xr:uid="{00000000-0005-0000-0000-0000D9E90000}"/>
    <cellStyle name="Uwaga 7 17 9" xfId="30145" xr:uid="{00000000-0005-0000-0000-0000DAE90000}"/>
    <cellStyle name="Uwaga 7 18" xfId="3941" xr:uid="{00000000-0005-0000-0000-0000DBE90000}"/>
    <cellStyle name="Uwaga 7 18 10" xfId="33585" xr:uid="{00000000-0005-0000-0000-0000DCE90000}"/>
    <cellStyle name="Uwaga 7 18 11" xfId="36048" xr:uid="{00000000-0005-0000-0000-0000DDE90000}"/>
    <cellStyle name="Uwaga 7 18 12" xfId="39243" xr:uid="{00000000-0005-0000-0000-0000DEE90000}"/>
    <cellStyle name="Uwaga 7 18 13" xfId="42443" xr:uid="{00000000-0005-0000-0000-0000DFE90000}"/>
    <cellStyle name="Uwaga 7 18 14" xfId="45629" xr:uid="{00000000-0005-0000-0000-0000E0E90000}"/>
    <cellStyle name="Uwaga 7 18 15" xfId="48918" xr:uid="{00000000-0005-0000-0000-0000E1E90000}"/>
    <cellStyle name="Uwaga 7 18 16" xfId="52090" xr:uid="{00000000-0005-0000-0000-0000E2E90000}"/>
    <cellStyle name="Uwaga 7 18 17" xfId="55267" xr:uid="{00000000-0005-0000-0000-0000E3E90000}"/>
    <cellStyle name="Uwaga 7 18 18" xfId="57321" xr:uid="{00000000-0005-0000-0000-0000E4E90000}"/>
    <cellStyle name="Uwaga 7 18 19" xfId="60558" xr:uid="{00000000-0005-0000-0000-0000E5E90000}"/>
    <cellStyle name="Uwaga 7 18 2" xfId="11143" xr:uid="{00000000-0005-0000-0000-0000E6E90000}"/>
    <cellStyle name="Uwaga 7 18 3" xfId="13185" xr:uid="{00000000-0005-0000-0000-0000E7E90000}"/>
    <cellStyle name="Uwaga 7 18 4" xfId="7301" xr:uid="{00000000-0005-0000-0000-0000E8E90000}"/>
    <cellStyle name="Uwaga 7 18 5" xfId="17834" xr:uid="{00000000-0005-0000-0000-0000E9E90000}"/>
    <cellStyle name="Uwaga 7 18 6" xfId="20409" xr:uid="{00000000-0005-0000-0000-0000EAE90000}"/>
    <cellStyle name="Uwaga 7 18 7" xfId="23719" xr:uid="{00000000-0005-0000-0000-0000EBE90000}"/>
    <cellStyle name="Uwaga 7 18 8" xfId="27034" xr:uid="{00000000-0005-0000-0000-0000ECE90000}"/>
    <cellStyle name="Uwaga 7 18 9" xfId="30268" xr:uid="{00000000-0005-0000-0000-0000EDE90000}"/>
    <cellStyle name="Uwaga 7 19" xfId="2157" xr:uid="{00000000-0005-0000-0000-0000EEE90000}"/>
    <cellStyle name="Uwaga 7 19 10" xfId="31805" xr:uid="{00000000-0005-0000-0000-0000EFE90000}"/>
    <cellStyle name="Uwaga 7 19 11" xfId="34280" xr:uid="{00000000-0005-0000-0000-0000F0E90000}"/>
    <cellStyle name="Uwaga 7 19 12" xfId="37459" xr:uid="{00000000-0005-0000-0000-0000F1E90000}"/>
    <cellStyle name="Uwaga 7 19 13" xfId="40679" xr:uid="{00000000-0005-0000-0000-0000F2E90000}"/>
    <cellStyle name="Uwaga 7 19 14" xfId="43845" xr:uid="{00000000-0005-0000-0000-0000F3E90000}"/>
    <cellStyle name="Uwaga 7 19 15" xfId="47154" xr:uid="{00000000-0005-0000-0000-0000F4E90000}"/>
    <cellStyle name="Uwaga 7 19 16" xfId="50311" xr:uid="{00000000-0005-0000-0000-0000F5E90000}"/>
    <cellStyle name="Uwaga 7 19 17" xfId="53519" xr:uid="{00000000-0005-0000-0000-0000F6E90000}"/>
    <cellStyle name="Uwaga 7 19 18" xfId="55569" xr:uid="{00000000-0005-0000-0000-0000F7E90000}"/>
    <cellStyle name="Uwaga 7 19 19" xfId="58806" xr:uid="{00000000-0005-0000-0000-0000F8E90000}"/>
    <cellStyle name="Uwaga 7 19 2" xfId="9363" xr:uid="{00000000-0005-0000-0000-0000F9E90000}"/>
    <cellStyle name="Uwaga 7 19 3" xfId="11401" xr:uid="{00000000-0005-0000-0000-0000FAE90000}"/>
    <cellStyle name="Uwaga 7 19 4" xfId="5534" xr:uid="{00000000-0005-0000-0000-0000FBE90000}"/>
    <cellStyle name="Uwaga 7 19 5" xfId="16052" xr:uid="{00000000-0005-0000-0000-0000FCE90000}"/>
    <cellStyle name="Uwaga 7 19 6" xfId="18625" xr:uid="{00000000-0005-0000-0000-0000FDE90000}"/>
    <cellStyle name="Uwaga 7 19 7" xfId="21935" xr:uid="{00000000-0005-0000-0000-0000FEE90000}"/>
    <cellStyle name="Uwaga 7 19 8" xfId="25256" xr:uid="{00000000-0005-0000-0000-0000FFE90000}"/>
    <cellStyle name="Uwaga 7 19 9" xfId="28484" xr:uid="{00000000-0005-0000-0000-000000EA0000}"/>
    <cellStyle name="Uwaga 7 2" xfId="1480" xr:uid="{00000000-0005-0000-0000-000001EA0000}"/>
    <cellStyle name="Uwaga 7 2 10" xfId="3454" xr:uid="{00000000-0005-0000-0000-000002EA0000}"/>
    <cellStyle name="Uwaga 7 2 10 10" xfId="33098" xr:uid="{00000000-0005-0000-0000-000003EA0000}"/>
    <cellStyle name="Uwaga 7 2 10 11" xfId="35565" xr:uid="{00000000-0005-0000-0000-000004EA0000}"/>
    <cellStyle name="Uwaga 7 2 10 12" xfId="38756" xr:uid="{00000000-0005-0000-0000-000005EA0000}"/>
    <cellStyle name="Uwaga 7 2 10 13" xfId="41960" xr:uid="{00000000-0005-0000-0000-000006EA0000}"/>
    <cellStyle name="Uwaga 7 2 10 14" xfId="45142" xr:uid="{00000000-0005-0000-0000-000007EA0000}"/>
    <cellStyle name="Uwaga 7 2 10 15" xfId="48435" xr:uid="{00000000-0005-0000-0000-000008EA0000}"/>
    <cellStyle name="Uwaga 7 2 10 16" xfId="51604" xr:uid="{00000000-0005-0000-0000-000009EA0000}"/>
    <cellStyle name="Uwaga 7 2 10 17" xfId="54788" xr:uid="{00000000-0005-0000-0000-00000AEA0000}"/>
    <cellStyle name="Uwaga 7 2 10 18" xfId="56842" xr:uid="{00000000-0005-0000-0000-00000BEA0000}"/>
    <cellStyle name="Uwaga 7 2 10 19" xfId="60079" xr:uid="{00000000-0005-0000-0000-00000CEA0000}"/>
    <cellStyle name="Uwaga 7 2 10 2" xfId="10656" xr:uid="{00000000-0005-0000-0000-00000DEA0000}"/>
    <cellStyle name="Uwaga 7 2 10 3" xfId="12698" xr:uid="{00000000-0005-0000-0000-00000EEA0000}"/>
    <cellStyle name="Uwaga 7 2 10 4" xfId="6822" xr:uid="{00000000-0005-0000-0000-00000FEA0000}"/>
    <cellStyle name="Uwaga 7 2 10 5" xfId="17347" xr:uid="{00000000-0005-0000-0000-000010EA0000}"/>
    <cellStyle name="Uwaga 7 2 10 6" xfId="19922" xr:uid="{00000000-0005-0000-0000-000011EA0000}"/>
    <cellStyle name="Uwaga 7 2 10 7" xfId="23232" xr:uid="{00000000-0005-0000-0000-000012EA0000}"/>
    <cellStyle name="Uwaga 7 2 10 8" xfId="26547" xr:uid="{00000000-0005-0000-0000-000013EA0000}"/>
    <cellStyle name="Uwaga 7 2 10 9" xfId="29781" xr:uid="{00000000-0005-0000-0000-000014EA0000}"/>
    <cellStyle name="Uwaga 7 2 11" xfId="3251" xr:uid="{00000000-0005-0000-0000-000015EA0000}"/>
    <cellStyle name="Uwaga 7 2 11 10" xfId="32895" xr:uid="{00000000-0005-0000-0000-000016EA0000}"/>
    <cellStyle name="Uwaga 7 2 11 11" xfId="35363" xr:uid="{00000000-0005-0000-0000-000017EA0000}"/>
    <cellStyle name="Uwaga 7 2 11 12" xfId="38553" xr:uid="{00000000-0005-0000-0000-000018EA0000}"/>
    <cellStyle name="Uwaga 7 2 11 13" xfId="41758" xr:uid="{00000000-0005-0000-0000-000019EA0000}"/>
    <cellStyle name="Uwaga 7 2 11 14" xfId="44939" xr:uid="{00000000-0005-0000-0000-00001AEA0000}"/>
    <cellStyle name="Uwaga 7 2 11 15" xfId="48233" xr:uid="{00000000-0005-0000-0000-00001BEA0000}"/>
    <cellStyle name="Uwaga 7 2 11 16" xfId="51402" xr:uid="{00000000-0005-0000-0000-00001CEA0000}"/>
    <cellStyle name="Uwaga 7 2 11 17" xfId="54587" xr:uid="{00000000-0005-0000-0000-00001DEA0000}"/>
    <cellStyle name="Uwaga 7 2 11 18" xfId="56641" xr:uid="{00000000-0005-0000-0000-00001EEA0000}"/>
    <cellStyle name="Uwaga 7 2 11 19" xfId="59878" xr:uid="{00000000-0005-0000-0000-00001FEA0000}"/>
    <cellStyle name="Uwaga 7 2 11 2" xfId="10453" xr:uid="{00000000-0005-0000-0000-000020EA0000}"/>
    <cellStyle name="Uwaga 7 2 11 3" xfId="12495" xr:uid="{00000000-0005-0000-0000-000021EA0000}"/>
    <cellStyle name="Uwaga 7 2 11 4" xfId="6619" xr:uid="{00000000-0005-0000-0000-000022EA0000}"/>
    <cellStyle name="Uwaga 7 2 11 5" xfId="17144" xr:uid="{00000000-0005-0000-0000-000023EA0000}"/>
    <cellStyle name="Uwaga 7 2 11 6" xfId="19719" xr:uid="{00000000-0005-0000-0000-000024EA0000}"/>
    <cellStyle name="Uwaga 7 2 11 7" xfId="23029" xr:uid="{00000000-0005-0000-0000-000025EA0000}"/>
    <cellStyle name="Uwaga 7 2 11 8" xfId="26344" xr:uid="{00000000-0005-0000-0000-000026EA0000}"/>
    <cellStyle name="Uwaga 7 2 11 9" xfId="29578" xr:uid="{00000000-0005-0000-0000-000027EA0000}"/>
    <cellStyle name="Uwaga 7 2 12" xfId="1940" xr:uid="{00000000-0005-0000-0000-000028EA0000}"/>
    <cellStyle name="Uwaga 7 2 12 10" xfId="31591" xr:uid="{00000000-0005-0000-0000-000029EA0000}"/>
    <cellStyle name="Uwaga 7 2 12 11" xfId="31164" xr:uid="{00000000-0005-0000-0000-00002AEA0000}"/>
    <cellStyle name="Uwaga 7 2 12 12" xfId="37242" xr:uid="{00000000-0005-0000-0000-00002BEA0000}"/>
    <cellStyle name="Uwaga 7 2 12 13" xfId="40467" xr:uid="{00000000-0005-0000-0000-00002CEA0000}"/>
    <cellStyle name="Uwaga 7 2 12 14" xfId="43628" xr:uid="{00000000-0005-0000-0000-00002DEA0000}"/>
    <cellStyle name="Uwaga 7 2 12 15" xfId="46942" xr:uid="{00000000-0005-0000-0000-00002EEA0000}"/>
    <cellStyle name="Uwaga 7 2 12 16" xfId="50094" xr:uid="{00000000-0005-0000-0000-00002FEA0000}"/>
    <cellStyle name="Uwaga 7 2 12 17" xfId="53312" xr:uid="{00000000-0005-0000-0000-000030EA0000}"/>
    <cellStyle name="Uwaga 7 2 12 18" xfId="50884" xr:uid="{00000000-0005-0000-0000-000031EA0000}"/>
    <cellStyle name="Uwaga 7 2 12 19" xfId="58596" xr:uid="{00000000-0005-0000-0000-000032EA0000}"/>
    <cellStyle name="Uwaga 7 2 12 2" xfId="9149" xr:uid="{00000000-0005-0000-0000-000033EA0000}"/>
    <cellStyle name="Uwaga 7 2 12 3" xfId="8240" xr:uid="{00000000-0005-0000-0000-000034EA0000}"/>
    <cellStyle name="Uwaga 7 2 12 4" xfId="5318" xr:uid="{00000000-0005-0000-0000-000035EA0000}"/>
    <cellStyle name="Uwaga 7 2 12 5" xfId="15836" xr:uid="{00000000-0005-0000-0000-000036EA0000}"/>
    <cellStyle name="Uwaga 7 2 12 6" xfId="14261" xr:uid="{00000000-0005-0000-0000-000037EA0000}"/>
    <cellStyle name="Uwaga 7 2 12 7" xfId="21718" xr:uid="{00000000-0005-0000-0000-000038EA0000}"/>
    <cellStyle name="Uwaga 7 2 12 8" xfId="25040" xr:uid="{00000000-0005-0000-0000-000039EA0000}"/>
    <cellStyle name="Uwaga 7 2 12 9" xfId="28267" xr:uid="{00000000-0005-0000-0000-00003AEA0000}"/>
    <cellStyle name="Uwaga 7 2 13" xfId="3589" xr:uid="{00000000-0005-0000-0000-00003BEA0000}"/>
    <cellStyle name="Uwaga 7 2 13 10" xfId="33233" xr:uid="{00000000-0005-0000-0000-00003CEA0000}"/>
    <cellStyle name="Uwaga 7 2 13 11" xfId="35697" xr:uid="{00000000-0005-0000-0000-00003DEA0000}"/>
    <cellStyle name="Uwaga 7 2 13 12" xfId="38891" xr:uid="{00000000-0005-0000-0000-00003EEA0000}"/>
    <cellStyle name="Uwaga 7 2 13 13" xfId="42092" xr:uid="{00000000-0005-0000-0000-00003FEA0000}"/>
    <cellStyle name="Uwaga 7 2 13 14" xfId="45277" xr:uid="{00000000-0005-0000-0000-000040EA0000}"/>
    <cellStyle name="Uwaga 7 2 13 15" xfId="48567" xr:uid="{00000000-0005-0000-0000-000041EA0000}"/>
    <cellStyle name="Uwaga 7 2 13 16" xfId="51738" xr:uid="{00000000-0005-0000-0000-000042EA0000}"/>
    <cellStyle name="Uwaga 7 2 13 17" xfId="54918" xr:uid="{00000000-0005-0000-0000-000043EA0000}"/>
    <cellStyle name="Uwaga 7 2 13 18" xfId="56972" xr:uid="{00000000-0005-0000-0000-000044EA0000}"/>
    <cellStyle name="Uwaga 7 2 13 19" xfId="60209" xr:uid="{00000000-0005-0000-0000-000045EA0000}"/>
    <cellStyle name="Uwaga 7 2 13 2" xfId="10791" xr:uid="{00000000-0005-0000-0000-000046EA0000}"/>
    <cellStyle name="Uwaga 7 2 13 3" xfId="12833" xr:uid="{00000000-0005-0000-0000-000047EA0000}"/>
    <cellStyle name="Uwaga 7 2 13 4" xfId="6955" xr:uid="{00000000-0005-0000-0000-000048EA0000}"/>
    <cellStyle name="Uwaga 7 2 13 5" xfId="17482" xr:uid="{00000000-0005-0000-0000-000049EA0000}"/>
    <cellStyle name="Uwaga 7 2 13 6" xfId="20057" xr:uid="{00000000-0005-0000-0000-00004AEA0000}"/>
    <cellStyle name="Uwaga 7 2 13 7" xfId="23367" xr:uid="{00000000-0005-0000-0000-00004BEA0000}"/>
    <cellStyle name="Uwaga 7 2 13 8" xfId="26682" xr:uid="{00000000-0005-0000-0000-00004CEA0000}"/>
    <cellStyle name="Uwaga 7 2 13 9" xfId="29916" xr:uid="{00000000-0005-0000-0000-00004DEA0000}"/>
    <cellStyle name="Uwaga 7 2 14" xfId="3760" xr:uid="{00000000-0005-0000-0000-00004EEA0000}"/>
    <cellStyle name="Uwaga 7 2 14 10" xfId="33404" xr:uid="{00000000-0005-0000-0000-00004FEA0000}"/>
    <cellStyle name="Uwaga 7 2 14 11" xfId="35868" xr:uid="{00000000-0005-0000-0000-000050EA0000}"/>
    <cellStyle name="Uwaga 7 2 14 12" xfId="39062" xr:uid="{00000000-0005-0000-0000-000051EA0000}"/>
    <cellStyle name="Uwaga 7 2 14 13" xfId="42263" xr:uid="{00000000-0005-0000-0000-000052EA0000}"/>
    <cellStyle name="Uwaga 7 2 14 14" xfId="45448" xr:uid="{00000000-0005-0000-0000-000053EA0000}"/>
    <cellStyle name="Uwaga 7 2 14 15" xfId="48738" xr:uid="{00000000-0005-0000-0000-000054EA0000}"/>
    <cellStyle name="Uwaga 7 2 14 16" xfId="51909" xr:uid="{00000000-0005-0000-0000-000055EA0000}"/>
    <cellStyle name="Uwaga 7 2 14 17" xfId="55088" xr:uid="{00000000-0005-0000-0000-000056EA0000}"/>
    <cellStyle name="Uwaga 7 2 14 18" xfId="57142" xr:uid="{00000000-0005-0000-0000-000057EA0000}"/>
    <cellStyle name="Uwaga 7 2 14 19" xfId="60379" xr:uid="{00000000-0005-0000-0000-000058EA0000}"/>
    <cellStyle name="Uwaga 7 2 14 2" xfId="10962" xr:uid="{00000000-0005-0000-0000-000059EA0000}"/>
    <cellStyle name="Uwaga 7 2 14 3" xfId="13004" xr:uid="{00000000-0005-0000-0000-00005AEA0000}"/>
    <cellStyle name="Uwaga 7 2 14 4" xfId="7126" xr:uid="{00000000-0005-0000-0000-00005BEA0000}"/>
    <cellStyle name="Uwaga 7 2 14 5" xfId="17653" xr:uid="{00000000-0005-0000-0000-00005CEA0000}"/>
    <cellStyle name="Uwaga 7 2 14 6" xfId="20228" xr:uid="{00000000-0005-0000-0000-00005DEA0000}"/>
    <cellStyle name="Uwaga 7 2 14 7" xfId="23538" xr:uid="{00000000-0005-0000-0000-00005EEA0000}"/>
    <cellStyle name="Uwaga 7 2 14 8" xfId="26853" xr:uid="{00000000-0005-0000-0000-00005FEA0000}"/>
    <cellStyle name="Uwaga 7 2 14 9" xfId="30087" xr:uid="{00000000-0005-0000-0000-000060EA0000}"/>
    <cellStyle name="Uwaga 7 2 15" xfId="1784" xr:uid="{00000000-0005-0000-0000-000061EA0000}"/>
    <cellStyle name="Uwaga 7 2 15 10" xfId="31436" xr:uid="{00000000-0005-0000-0000-000062EA0000}"/>
    <cellStyle name="Uwaga 7 2 15 11" xfId="15223" xr:uid="{00000000-0005-0000-0000-000063EA0000}"/>
    <cellStyle name="Uwaga 7 2 15 12" xfId="37086" xr:uid="{00000000-0005-0000-0000-000064EA0000}"/>
    <cellStyle name="Uwaga 7 2 15 13" xfId="40316" xr:uid="{00000000-0005-0000-0000-000065EA0000}"/>
    <cellStyle name="Uwaga 7 2 15 14" xfId="43472" xr:uid="{00000000-0005-0000-0000-000066EA0000}"/>
    <cellStyle name="Uwaga 7 2 15 15" xfId="46791" xr:uid="{00000000-0005-0000-0000-000067EA0000}"/>
    <cellStyle name="Uwaga 7 2 15 16" xfId="49938" xr:uid="{00000000-0005-0000-0000-000068EA0000}"/>
    <cellStyle name="Uwaga 7 2 15 17" xfId="53163" xr:uid="{00000000-0005-0000-0000-000069EA0000}"/>
    <cellStyle name="Uwaga 7 2 15 18" xfId="52971" xr:uid="{00000000-0005-0000-0000-00006AEA0000}"/>
    <cellStyle name="Uwaga 7 2 15 19" xfId="58446" xr:uid="{00000000-0005-0000-0000-00006BEA0000}"/>
    <cellStyle name="Uwaga 7 2 15 2" xfId="8994" xr:uid="{00000000-0005-0000-0000-00006CEA0000}"/>
    <cellStyle name="Uwaga 7 2 15 3" xfId="8396" xr:uid="{00000000-0005-0000-0000-00006DEA0000}"/>
    <cellStyle name="Uwaga 7 2 15 4" xfId="5163" xr:uid="{00000000-0005-0000-0000-00006EEA0000}"/>
    <cellStyle name="Uwaga 7 2 15 5" xfId="15680" xr:uid="{00000000-0005-0000-0000-00006FEA0000}"/>
    <cellStyle name="Uwaga 7 2 15 6" xfId="14417" xr:uid="{00000000-0005-0000-0000-000070EA0000}"/>
    <cellStyle name="Uwaga 7 2 15 7" xfId="21562" xr:uid="{00000000-0005-0000-0000-000071EA0000}"/>
    <cellStyle name="Uwaga 7 2 15 8" xfId="24884" xr:uid="{00000000-0005-0000-0000-000072EA0000}"/>
    <cellStyle name="Uwaga 7 2 15 9" xfId="28111" xr:uid="{00000000-0005-0000-0000-000073EA0000}"/>
    <cellStyle name="Uwaga 7 2 16" xfId="3884" xr:uid="{00000000-0005-0000-0000-000074EA0000}"/>
    <cellStyle name="Uwaga 7 2 16 10" xfId="33528" xr:uid="{00000000-0005-0000-0000-000075EA0000}"/>
    <cellStyle name="Uwaga 7 2 16 11" xfId="35991" xr:uid="{00000000-0005-0000-0000-000076EA0000}"/>
    <cellStyle name="Uwaga 7 2 16 12" xfId="39186" xr:uid="{00000000-0005-0000-0000-000077EA0000}"/>
    <cellStyle name="Uwaga 7 2 16 13" xfId="42386" xr:uid="{00000000-0005-0000-0000-000078EA0000}"/>
    <cellStyle name="Uwaga 7 2 16 14" xfId="45572" xr:uid="{00000000-0005-0000-0000-000079EA0000}"/>
    <cellStyle name="Uwaga 7 2 16 15" xfId="48861" xr:uid="{00000000-0005-0000-0000-00007AEA0000}"/>
    <cellStyle name="Uwaga 7 2 16 16" xfId="52033" xr:uid="{00000000-0005-0000-0000-00007BEA0000}"/>
    <cellStyle name="Uwaga 7 2 16 17" xfId="55210" xr:uid="{00000000-0005-0000-0000-00007CEA0000}"/>
    <cellStyle name="Uwaga 7 2 16 18" xfId="57264" xr:uid="{00000000-0005-0000-0000-00007DEA0000}"/>
    <cellStyle name="Uwaga 7 2 16 19" xfId="60501" xr:uid="{00000000-0005-0000-0000-00007EEA0000}"/>
    <cellStyle name="Uwaga 7 2 16 2" xfId="11086" xr:uid="{00000000-0005-0000-0000-00007FEA0000}"/>
    <cellStyle name="Uwaga 7 2 16 3" xfId="13128" xr:uid="{00000000-0005-0000-0000-000080EA0000}"/>
    <cellStyle name="Uwaga 7 2 16 4" xfId="7245" xr:uid="{00000000-0005-0000-0000-000081EA0000}"/>
    <cellStyle name="Uwaga 7 2 16 5" xfId="17777" xr:uid="{00000000-0005-0000-0000-000082EA0000}"/>
    <cellStyle name="Uwaga 7 2 16 6" xfId="20352" xr:uid="{00000000-0005-0000-0000-000083EA0000}"/>
    <cellStyle name="Uwaga 7 2 16 7" xfId="23662" xr:uid="{00000000-0005-0000-0000-000084EA0000}"/>
    <cellStyle name="Uwaga 7 2 16 8" xfId="26977" xr:uid="{00000000-0005-0000-0000-000085EA0000}"/>
    <cellStyle name="Uwaga 7 2 16 9" xfId="30211" xr:uid="{00000000-0005-0000-0000-000086EA0000}"/>
    <cellStyle name="Uwaga 7 2 17" xfId="4017" xr:uid="{00000000-0005-0000-0000-000087EA0000}"/>
    <cellStyle name="Uwaga 7 2 17 10" xfId="33661" xr:uid="{00000000-0005-0000-0000-000088EA0000}"/>
    <cellStyle name="Uwaga 7 2 17 11" xfId="36124" xr:uid="{00000000-0005-0000-0000-000089EA0000}"/>
    <cellStyle name="Uwaga 7 2 17 12" xfId="39319" xr:uid="{00000000-0005-0000-0000-00008AEA0000}"/>
    <cellStyle name="Uwaga 7 2 17 13" xfId="42519" xr:uid="{00000000-0005-0000-0000-00008BEA0000}"/>
    <cellStyle name="Uwaga 7 2 17 14" xfId="45705" xr:uid="{00000000-0005-0000-0000-00008CEA0000}"/>
    <cellStyle name="Uwaga 7 2 17 15" xfId="48994" xr:uid="{00000000-0005-0000-0000-00008DEA0000}"/>
    <cellStyle name="Uwaga 7 2 17 16" xfId="52166" xr:uid="{00000000-0005-0000-0000-00008EEA0000}"/>
    <cellStyle name="Uwaga 7 2 17 17" xfId="55342" xr:uid="{00000000-0005-0000-0000-00008FEA0000}"/>
    <cellStyle name="Uwaga 7 2 17 18" xfId="57396" xr:uid="{00000000-0005-0000-0000-000090EA0000}"/>
    <cellStyle name="Uwaga 7 2 17 19" xfId="60633" xr:uid="{00000000-0005-0000-0000-000091EA0000}"/>
    <cellStyle name="Uwaga 7 2 17 2" xfId="11219" xr:uid="{00000000-0005-0000-0000-000092EA0000}"/>
    <cellStyle name="Uwaga 7 2 17 3" xfId="13261" xr:uid="{00000000-0005-0000-0000-000093EA0000}"/>
    <cellStyle name="Uwaga 7 2 17 4" xfId="7377" xr:uid="{00000000-0005-0000-0000-000094EA0000}"/>
    <cellStyle name="Uwaga 7 2 17 5" xfId="17910" xr:uid="{00000000-0005-0000-0000-000095EA0000}"/>
    <cellStyle name="Uwaga 7 2 17 6" xfId="20485" xr:uid="{00000000-0005-0000-0000-000096EA0000}"/>
    <cellStyle name="Uwaga 7 2 17 7" xfId="23795" xr:uid="{00000000-0005-0000-0000-000097EA0000}"/>
    <cellStyle name="Uwaga 7 2 17 8" xfId="27110" xr:uid="{00000000-0005-0000-0000-000098EA0000}"/>
    <cellStyle name="Uwaga 7 2 17 9" xfId="30344" xr:uid="{00000000-0005-0000-0000-000099EA0000}"/>
    <cellStyle name="Uwaga 7 2 18" xfId="2114" xr:uid="{00000000-0005-0000-0000-00009AEA0000}"/>
    <cellStyle name="Uwaga 7 2 18 10" xfId="31762" xr:uid="{00000000-0005-0000-0000-00009BEA0000}"/>
    <cellStyle name="Uwaga 7 2 18 11" xfId="24501" xr:uid="{00000000-0005-0000-0000-00009CEA0000}"/>
    <cellStyle name="Uwaga 7 2 18 12" xfId="37416" xr:uid="{00000000-0005-0000-0000-00009DEA0000}"/>
    <cellStyle name="Uwaga 7 2 18 13" xfId="40637" xr:uid="{00000000-0005-0000-0000-00009EEA0000}"/>
    <cellStyle name="Uwaga 7 2 18 14" xfId="43802" xr:uid="{00000000-0005-0000-0000-00009FEA0000}"/>
    <cellStyle name="Uwaga 7 2 18 15" xfId="47112" xr:uid="{00000000-0005-0000-0000-0000A0EA0000}"/>
    <cellStyle name="Uwaga 7 2 18 16" xfId="50268" xr:uid="{00000000-0005-0000-0000-0000A1EA0000}"/>
    <cellStyle name="Uwaga 7 2 18 17" xfId="53477" xr:uid="{00000000-0005-0000-0000-0000A2EA0000}"/>
    <cellStyle name="Uwaga 7 2 18 18" xfId="46525" xr:uid="{00000000-0005-0000-0000-0000A3EA0000}"/>
    <cellStyle name="Uwaga 7 2 18 19" xfId="58764" xr:uid="{00000000-0005-0000-0000-0000A4EA0000}"/>
    <cellStyle name="Uwaga 7 2 18 2" xfId="9320" xr:uid="{00000000-0005-0000-0000-0000A5EA0000}"/>
    <cellStyle name="Uwaga 7 2 18 3" xfId="8066" xr:uid="{00000000-0005-0000-0000-0000A6EA0000}"/>
    <cellStyle name="Uwaga 7 2 18 4" xfId="5491" xr:uid="{00000000-0005-0000-0000-0000A7EA0000}"/>
    <cellStyle name="Uwaga 7 2 18 5" xfId="16009" xr:uid="{00000000-0005-0000-0000-0000A8EA0000}"/>
    <cellStyle name="Uwaga 7 2 18 6" xfId="14087" xr:uid="{00000000-0005-0000-0000-0000A9EA0000}"/>
    <cellStyle name="Uwaga 7 2 18 7" xfId="21892" xr:uid="{00000000-0005-0000-0000-0000AAEA0000}"/>
    <cellStyle name="Uwaga 7 2 18 8" xfId="25213" xr:uid="{00000000-0005-0000-0000-0000ABEA0000}"/>
    <cellStyle name="Uwaga 7 2 18 9" xfId="28441" xr:uid="{00000000-0005-0000-0000-0000ACEA0000}"/>
    <cellStyle name="Uwaga 7 2 19" xfId="3033" xr:uid="{00000000-0005-0000-0000-0000ADEA0000}"/>
    <cellStyle name="Uwaga 7 2 19 10" xfId="32677" xr:uid="{00000000-0005-0000-0000-0000AEEA0000}"/>
    <cellStyle name="Uwaga 7 2 19 11" xfId="35146" xr:uid="{00000000-0005-0000-0000-0000AFEA0000}"/>
    <cellStyle name="Uwaga 7 2 19 12" xfId="38335" xr:uid="{00000000-0005-0000-0000-0000B0EA0000}"/>
    <cellStyle name="Uwaga 7 2 19 13" xfId="41541" xr:uid="{00000000-0005-0000-0000-0000B1EA0000}"/>
    <cellStyle name="Uwaga 7 2 19 14" xfId="44721" xr:uid="{00000000-0005-0000-0000-0000B2EA0000}"/>
    <cellStyle name="Uwaga 7 2 19 15" xfId="48016" xr:uid="{00000000-0005-0000-0000-0000B3EA0000}"/>
    <cellStyle name="Uwaga 7 2 19 16" xfId="51184" xr:uid="{00000000-0005-0000-0000-0000B4EA0000}"/>
    <cellStyle name="Uwaga 7 2 19 17" xfId="54373" xr:uid="{00000000-0005-0000-0000-0000B5EA0000}"/>
    <cellStyle name="Uwaga 7 2 19 18" xfId="56427" xr:uid="{00000000-0005-0000-0000-0000B6EA0000}"/>
    <cellStyle name="Uwaga 7 2 19 19" xfId="59664" xr:uid="{00000000-0005-0000-0000-0000B7EA0000}"/>
    <cellStyle name="Uwaga 7 2 19 2" xfId="10235" xr:uid="{00000000-0005-0000-0000-0000B8EA0000}"/>
    <cellStyle name="Uwaga 7 2 19 3" xfId="12277" xr:uid="{00000000-0005-0000-0000-0000B9EA0000}"/>
    <cellStyle name="Uwaga 7 2 19 4" xfId="6401" xr:uid="{00000000-0005-0000-0000-0000BAEA0000}"/>
    <cellStyle name="Uwaga 7 2 19 5" xfId="16926" xr:uid="{00000000-0005-0000-0000-0000BBEA0000}"/>
    <cellStyle name="Uwaga 7 2 19 6" xfId="19501" xr:uid="{00000000-0005-0000-0000-0000BCEA0000}"/>
    <cellStyle name="Uwaga 7 2 19 7" xfId="22811" xr:uid="{00000000-0005-0000-0000-0000BDEA0000}"/>
    <cellStyle name="Uwaga 7 2 19 8" xfId="26128" xr:uid="{00000000-0005-0000-0000-0000BEEA0000}"/>
    <cellStyle name="Uwaga 7 2 19 9" xfId="29360" xr:uid="{00000000-0005-0000-0000-0000BFEA0000}"/>
    <cellStyle name="Uwaga 7 2 2" xfId="1640" xr:uid="{00000000-0005-0000-0000-0000C0EA0000}"/>
    <cellStyle name="Uwaga 7 2 2 10" xfId="31292" xr:uid="{00000000-0005-0000-0000-0000C1EA0000}"/>
    <cellStyle name="Uwaga 7 2 2 11" xfId="18110" xr:uid="{00000000-0005-0000-0000-0000C2EA0000}"/>
    <cellStyle name="Uwaga 7 2 2 12" xfId="36942" xr:uid="{00000000-0005-0000-0000-0000C3EA0000}"/>
    <cellStyle name="Uwaga 7 2 2 13" xfId="40174" xr:uid="{00000000-0005-0000-0000-0000C4EA0000}"/>
    <cellStyle name="Uwaga 7 2 2 14" xfId="43328" xr:uid="{00000000-0005-0000-0000-0000C5EA0000}"/>
    <cellStyle name="Uwaga 7 2 2 15" xfId="46651" xr:uid="{00000000-0005-0000-0000-0000C6EA0000}"/>
    <cellStyle name="Uwaga 7 2 2 16" xfId="49794" xr:uid="{00000000-0005-0000-0000-0000C7EA0000}"/>
    <cellStyle name="Uwaga 7 2 2 17" xfId="53025" xr:uid="{00000000-0005-0000-0000-0000C8EA0000}"/>
    <cellStyle name="Uwaga 7 2 2 18" xfId="33816" xr:uid="{00000000-0005-0000-0000-0000C9EA0000}"/>
    <cellStyle name="Uwaga 7 2 2 19" xfId="58308" xr:uid="{00000000-0005-0000-0000-0000CAEA0000}"/>
    <cellStyle name="Uwaga 7 2 2 2" xfId="8852" xr:uid="{00000000-0005-0000-0000-0000CBEA0000}"/>
    <cellStyle name="Uwaga 7 2 2 3" xfId="8538" xr:uid="{00000000-0005-0000-0000-0000CCEA0000}"/>
    <cellStyle name="Uwaga 7 2 2 4" xfId="5020" xr:uid="{00000000-0005-0000-0000-0000CDEA0000}"/>
    <cellStyle name="Uwaga 7 2 2 5" xfId="15536" xr:uid="{00000000-0005-0000-0000-0000CEEA0000}"/>
    <cellStyle name="Uwaga 7 2 2 6" xfId="14561" xr:uid="{00000000-0005-0000-0000-0000CFEA0000}"/>
    <cellStyle name="Uwaga 7 2 2 7" xfId="21418" xr:uid="{00000000-0005-0000-0000-0000D0EA0000}"/>
    <cellStyle name="Uwaga 7 2 2 8" xfId="24741" xr:uid="{00000000-0005-0000-0000-0000D1EA0000}"/>
    <cellStyle name="Uwaga 7 2 2 9" xfId="27967" xr:uid="{00000000-0005-0000-0000-0000D2EA0000}"/>
    <cellStyle name="Uwaga 7 2 20" xfId="4140" xr:uid="{00000000-0005-0000-0000-0000D3EA0000}"/>
    <cellStyle name="Uwaga 7 2 20 10" xfId="36246" xr:uid="{00000000-0005-0000-0000-0000D4EA0000}"/>
    <cellStyle name="Uwaga 7 2 20 11" xfId="39442" xr:uid="{00000000-0005-0000-0000-0000D5EA0000}"/>
    <cellStyle name="Uwaga 7 2 20 12" xfId="42641" xr:uid="{00000000-0005-0000-0000-0000D6EA0000}"/>
    <cellStyle name="Uwaga 7 2 20 13" xfId="45828" xr:uid="{00000000-0005-0000-0000-0000D7EA0000}"/>
    <cellStyle name="Uwaga 7 2 20 14" xfId="49116" xr:uid="{00000000-0005-0000-0000-0000D8EA0000}"/>
    <cellStyle name="Uwaga 7 2 20 15" xfId="52289" xr:uid="{00000000-0005-0000-0000-0000D9EA0000}"/>
    <cellStyle name="Uwaga 7 2 20 16" xfId="55463" xr:uid="{00000000-0005-0000-0000-0000DAEA0000}"/>
    <cellStyle name="Uwaga 7 2 20 17" xfId="57517" xr:uid="{00000000-0005-0000-0000-0000DBEA0000}"/>
    <cellStyle name="Uwaga 7 2 20 18" xfId="60754" xr:uid="{00000000-0005-0000-0000-0000DCEA0000}"/>
    <cellStyle name="Uwaga 7 2 20 2" xfId="11342" xr:uid="{00000000-0005-0000-0000-0000DDEA0000}"/>
    <cellStyle name="Uwaga 7 2 20 3" xfId="13384" xr:uid="{00000000-0005-0000-0000-0000DEEA0000}"/>
    <cellStyle name="Uwaga 7 2 20 4" xfId="18033" xr:uid="{00000000-0005-0000-0000-0000DFEA0000}"/>
    <cellStyle name="Uwaga 7 2 20 5" xfId="20608" xr:uid="{00000000-0005-0000-0000-0000E0EA0000}"/>
    <cellStyle name="Uwaga 7 2 20 6" xfId="23918" xr:uid="{00000000-0005-0000-0000-0000E1EA0000}"/>
    <cellStyle name="Uwaga 7 2 20 7" xfId="27233" xr:uid="{00000000-0005-0000-0000-0000E2EA0000}"/>
    <cellStyle name="Uwaga 7 2 20 8" xfId="30467" xr:uid="{00000000-0005-0000-0000-0000E3EA0000}"/>
    <cellStyle name="Uwaga 7 2 20 9" xfId="33784" xr:uid="{00000000-0005-0000-0000-0000E4EA0000}"/>
    <cellStyle name="Uwaga 7 2 3" xfId="2574" xr:uid="{00000000-0005-0000-0000-0000E5EA0000}"/>
    <cellStyle name="Uwaga 7 2 3 10" xfId="32218" xr:uid="{00000000-0005-0000-0000-0000E6EA0000}"/>
    <cellStyle name="Uwaga 7 2 3 11" xfId="34688" xr:uid="{00000000-0005-0000-0000-0000E7EA0000}"/>
    <cellStyle name="Uwaga 7 2 3 12" xfId="37876" xr:uid="{00000000-0005-0000-0000-0000E8EA0000}"/>
    <cellStyle name="Uwaga 7 2 3 13" xfId="41086" xr:uid="{00000000-0005-0000-0000-0000E9EA0000}"/>
    <cellStyle name="Uwaga 7 2 3 14" xfId="44262" xr:uid="{00000000-0005-0000-0000-0000EAEA0000}"/>
    <cellStyle name="Uwaga 7 2 3 15" xfId="47561" xr:uid="{00000000-0005-0000-0000-0000EBEA0000}"/>
    <cellStyle name="Uwaga 7 2 3 16" xfId="50726" xr:uid="{00000000-0005-0000-0000-0000ECEA0000}"/>
    <cellStyle name="Uwaga 7 2 3 17" xfId="53921" xr:uid="{00000000-0005-0000-0000-0000EDEA0000}"/>
    <cellStyle name="Uwaga 7 2 3 18" xfId="55975" xr:uid="{00000000-0005-0000-0000-0000EEEA0000}"/>
    <cellStyle name="Uwaga 7 2 3 19" xfId="59212" xr:uid="{00000000-0005-0000-0000-0000EFEA0000}"/>
    <cellStyle name="Uwaga 7 2 3 2" xfId="9776" xr:uid="{00000000-0005-0000-0000-0000F0EA0000}"/>
    <cellStyle name="Uwaga 7 2 3 3" xfId="11818" xr:uid="{00000000-0005-0000-0000-0000F1EA0000}"/>
    <cellStyle name="Uwaga 7 2 3 4" xfId="5942" xr:uid="{00000000-0005-0000-0000-0000F2EA0000}"/>
    <cellStyle name="Uwaga 7 2 3 5" xfId="16467" xr:uid="{00000000-0005-0000-0000-0000F3EA0000}"/>
    <cellStyle name="Uwaga 7 2 3 6" xfId="19042" xr:uid="{00000000-0005-0000-0000-0000F4EA0000}"/>
    <cellStyle name="Uwaga 7 2 3 7" xfId="22352" xr:uid="{00000000-0005-0000-0000-0000F5EA0000}"/>
    <cellStyle name="Uwaga 7 2 3 8" xfId="25672" xr:uid="{00000000-0005-0000-0000-0000F6EA0000}"/>
    <cellStyle name="Uwaga 7 2 3 9" xfId="28901" xr:uid="{00000000-0005-0000-0000-0000F7EA0000}"/>
    <cellStyle name="Uwaga 7 2 4" xfId="2717" xr:uid="{00000000-0005-0000-0000-0000F8EA0000}"/>
    <cellStyle name="Uwaga 7 2 4 10" xfId="32361" xr:uid="{00000000-0005-0000-0000-0000F9EA0000}"/>
    <cellStyle name="Uwaga 7 2 4 11" xfId="34831" xr:uid="{00000000-0005-0000-0000-0000FAEA0000}"/>
    <cellStyle name="Uwaga 7 2 4 12" xfId="38019" xr:uid="{00000000-0005-0000-0000-0000FBEA0000}"/>
    <cellStyle name="Uwaga 7 2 4 13" xfId="41229" xr:uid="{00000000-0005-0000-0000-0000FCEA0000}"/>
    <cellStyle name="Uwaga 7 2 4 14" xfId="44405" xr:uid="{00000000-0005-0000-0000-0000FDEA0000}"/>
    <cellStyle name="Uwaga 7 2 4 15" xfId="47704" xr:uid="{00000000-0005-0000-0000-0000FEEA0000}"/>
    <cellStyle name="Uwaga 7 2 4 16" xfId="50869" xr:uid="{00000000-0005-0000-0000-0000FFEA0000}"/>
    <cellStyle name="Uwaga 7 2 4 17" xfId="54063" xr:uid="{00000000-0005-0000-0000-000000EB0000}"/>
    <cellStyle name="Uwaga 7 2 4 18" xfId="56117" xr:uid="{00000000-0005-0000-0000-000001EB0000}"/>
    <cellStyle name="Uwaga 7 2 4 19" xfId="59354" xr:uid="{00000000-0005-0000-0000-000002EB0000}"/>
    <cellStyle name="Uwaga 7 2 4 2" xfId="9919" xr:uid="{00000000-0005-0000-0000-000003EB0000}"/>
    <cellStyle name="Uwaga 7 2 4 3" xfId="11961" xr:uid="{00000000-0005-0000-0000-000004EB0000}"/>
    <cellStyle name="Uwaga 7 2 4 4" xfId="6085" xr:uid="{00000000-0005-0000-0000-000005EB0000}"/>
    <cellStyle name="Uwaga 7 2 4 5" xfId="16610" xr:uid="{00000000-0005-0000-0000-000006EB0000}"/>
    <cellStyle name="Uwaga 7 2 4 6" xfId="19185" xr:uid="{00000000-0005-0000-0000-000007EB0000}"/>
    <cellStyle name="Uwaga 7 2 4 7" xfId="22495" xr:uid="{00000000-0005-0000-0000-000008EB0000}"/>
    <cellStyle name="Uwaga 7 2 4 8" xfId="25814" xr:uid="{00000000-0005-0000-0000-000009EB0000}"/>
    <cellStyle name="Uwaga 7 2 4 9" xfId="29044" xr:uid="{00000000-0005-0000-0000-00000AEB0000}"/>
    <cellStyle name="Uwaga 7 2 5" xfId="2652" xr:uid="{00000000-0005-0000-0000-00000BEB0000}"/>
    <cellStyle name="Uwaga 7 2 5 10" xfId="32296" xr:uid="{00000000-0005-0000-0000-00000CEB0000}"/>
    <cellStyle name="Uwaga 7 2 5 11" xfId="34766" xr:uid="{00000000-0005-0000-0000-00000DEB0000}"/>
    <cellStyle name="Uwaga 7 2 5 12" xfId="37954" xr:uid="{00000000-0005-0000-0000-00000EEB0000}"/>
    <cellStyle name="Uwaga 7 2 5 13" xfId="41164" xr:uid="{00000000-0005-0000-0000-00000FEB0000}"/>
    <cellStyle name="Uwaga 7 2 5 14" xfId="44340" xr:uid="{00000000-0005-0000-0000-000010EB0000}"/>
    <cellStyle name="Uwaga 7 2 5 15" xfId="47639" xr:uid="{00000000-0005-0000-0000-000011EB0000}"/>
    <cellStyle name="Uwaga 7 2 5 16" xfId="50804" xr:uid="{00000000-0005-0000-0000-000012EB0000}"/>
    <cellStyle name="Uwaga 7 2 5 17" xfId="53998" xr:uid="{00000000-0005-0000-0000-000013EB0000}"/>
    <cellStyle name="Uwaga 7 2 5 18" xfId="56052" xr:uid="{00000000-0005-0000-0000-000014EB0000}"/>
    <cellStyle name="Uwaga 7 2 5 19" xfId="59289" xr:uid="{00000000-0005-0000-0000-000015EB0000}"/>
    <cellStyle name="Uwaga 7 2 5 2" xfId="9854" xr:uid="{00000000-0005-0000-0000-000016EB0000}"/>
    <cellStyle name="Uwaga 7 2 5 3" xfId="11896" xr:uid="{00000000-0005-0000-0000-000017EB0000}"/>
    <cellStyle name="Uwaga 7 2 5 4" xfId="6020" xr:uid="{00000000-0005-0000-0000-000018EB0000}"/>
    <cellStyle name="Uwaga 7 2 5 5" xfId="16545" xr:uid="{00000000-0005-0000-0000-000019EB0000}"/>
    <cellStyle name="Uwaga 7 2 5 6" xfId="19120" xr:uid="{00000000-0005-0000-0000-00001AEB0000}"/>
    <cellStyle name="Uwaga 7 2 5 7" xfId="22430" xr:uid="{00000000-0005-0000-0000-00001BEB0000}"/>
    <cellStyle name="Uwaga 7 2 5 8" xfId="25749" xr:uid="{00000000-0005-0000-0000-00001CEB0000}"/>
    <cellStyle name="Uwaga 7 2 5 9" xfId="28979" xr:uid="{00000000-0005-0000-0000-00001DEB0000}"/>
    <cellStyle name="Uwaga 7 2 6" xfId="2937" xr:uid="{00000000-0005-0000-0000-00001EEB0000}"/>
    <cellStyle name="Uwaga 7 2 6 10" xfId="32581" xr:uid="{00000000-0005-0000-0000-00001FEB0000}"/>
    <cellStyle name="Uwaga 7 2 6 11" xfId="35051" xr:uid="{00000000-0005-0000-0000-000020EB0000}"/>
    <cellStyle name="Uwaga 7 2 6 12" xfId="38239" xr:uid="{00000000-0005-0000-0000-000021EB0000}"/>
    <cellStyle name="Uwaga 7 2 6 13" xfId="41446" xr:uid="{00000000-0005-0000-0000-000022EB0000}"/>
    <cellStyle name="Uwaga 7 2 6 14" xfId="44625" xr:uid="{00000000-0005-0000-0000-000023EB0000}"/>
    <cellStyle name="Uwaga 7 2 6 15" xfId="47921" xr:uid="{00000000-0005-0000-0000-000024EB0000}"/>
    <cellStyle name="Uwaga 7 2 6 16" xfId="51089" xr:uid="{00000000-0005-0000-0000-000025EB0000}"/>
    <cellStyle name="Uwaga 7 2 6 17" xfId="54278" xr:uid="{00000000-0005-0000-0000-000026EB0000}"/>
    <cellStyle name="Uwaga 7 2 6 18" xfId="56332" xr:uid="{00000000-0005-0000-0000-000027EB0000}"/>
    <cellStyle name="Uwaga 7 2 6 19" xfId="59569" xr:uid="{00000000-0005-0000-0000-000028EB0000}"/>
    <cellStyle name="Uwaga 7 2 6 2" xfId="10139" xr:uid="{00000000-0005-0000-0000-000029EB0000}"/>
    <cellStyle name="Uwaga 7 2 6 3" xfId="12181" xr:uid="{00000000-0005-0000-0000-00002AEB0000}"/>
    <cellStyle name="Uwaga 7 2 6 4" xfId="6305" xr:uid="{00000000-0005-0000-0000-00002BEB0000}"/>
    <cellStyle name="Uwaga 7 2 6 5" xfId="16830" xr:uid="{00000000-0005-0000-0000-00002CEB0000}"/>
    <cellStyle name="Uwaga 7 2 6 6" xfId="19405" xr:uid="{00000000-0005-0000-0000-00002DEB0000}"/>
    <cellStyle name="Uwaga 7 2 6 7" xfId="22715" xr:uid="{00000000-0005-0000-0000-00002EEB0000}"/>
    <cellStyle name="Uwaga 7 2 6 8" xfId="26032" xr:uid="{00000000-0005-0000-0000-00002FEB0000}"/>
    <cellStyle name="Uwaga 7 2 6 9" xfId="29264" xr:uid="{00000000-0005-0000-0000-000030EB0000}"/>
    <cellStyle name="Uwaga 7 2 7" xfId="3007" xr:uid="{00000000-0005-0000-0000-000031EB0000}"/>
    <cellStyle name="Uwaga 7 2 7 10" xfId="32651" xr:uid="{00000000-0005-0000-0000-000032EB0000}"/>
    <cellStyle name="Uwaga 7 2 7 11" xfId="35121" xr:uid="{00000000-0005-0000-0000-000033EB0000}"/>
    <cellStyle name="Uwaga 7 2 7 12" xfId="38309" xr:uid="{00000000-0005-0000-0000-000034EB0000}"/>
    <cellStyle name="Uwaga 7 2 7 13" xfId="41516" xr:uid="{00000000-0005-0000-0000-000035EB0000}"/>
    <cellStyle name="Uwaga 7 2 7 14" xfId="44695" xr:uid="{00000000-0005-0000-0000-000036EB0000}"/>
    <cellStyle name="Uwaga 7 2 7 15" xfId="47991" xr:uid="{00000000-0005-0000-0000-000037EB0000}"/>
    <cellStyle name="Uwaga 7 2 7 16" xfId="51159" xr:uid="{00000000-0005-0000-0000-000038EB0000}"/>
    <cellStyle name="Uwaga 7 2 7 17" xfId="54348" xr:uid="{00000000-0005-0000-0000-000039EB0000}"/>
    <cellStyle name="Uwaga 7 2 7 18" xfId="56402" xr:uid="{00000000-0005-0000-0000-00003AEB0000}"/>
    <cellStyle name="Uwaga 7 2 7 19" xfId="59639" xr:uid="{00000000-0005-0000-0000-00003BEB0000}"/>
    <cellStyle name="Uwaga 7 2 7 2" xfId="10209" xr:uid="{00000000-0005-0000-0000-00003CEB0000}"/>
    <cellStyle name="Uwaga 7 2 7 3" xfId="12251" xr:uid="{00000000-0005-0000-0000-00003DEB0000}"/>
    <cellStyle name="Uwaga 7 2 7 4" xfId="6375" xr:uid="{00000000-0005-0000-0000-00003EEB0000}"/>
    <cellStyle name="Uwaga 7 2 7 5" xfId="16900" xr:uid="{00000000-0005-0000-0000-00003FEB0000}"/>
    <cellStyle name="Uwaga 7 2 7 6" xfId="19475" xr:uid="{00000000-0005-0000-0000-000040EB0000}"/>
    <cellStyle name="Uwaga 7 2 7 7" xfId="22785" xr:uid="{00000000-0005-0000-0000-000041EB0000}"/>
    <cellStyle name="Uwaga 7 2 7 8" xfId="26102" xr:uid="{00000000-0005-0000-0000-000042EB0000}"/>
    <cellStyle name="Uwaga 7 2 7 9" xfId="29334" xr:uid="{00000000-0005-0000-0000-000043EB0000}"/>
    <cellStyle name="Uwaga 7 2 8" xfId="3207" xr:uid="{00000000-0005-0000-0000-000044EB0000}"/>
    <cellStyle name="Uwaga 7 2 8 10" xfId="32851" xr:uid="{00000000-0005-0000-0000-000045EB0000}"/>
    <cellStyle name="Uwaga 7 2 8 11" xfId="35320" xr:uid="{00000000-0005-0000-0000-000046EB0000}"/>
    <cellStyle name="Uwaga 7 2 8 12" xfId="38509" xr:uid="{00000000-0005-0000-0000-000047EB0000}"/>
    <cellStyle name="Uwaga 7 2 8 13" xfId="41715" xr:uid="{00000000-0005-0000-0000-000048EB0000}"/>
    <cellStyle name="Uwaga 7 2 8 14" xfId="44895" xr:uid="{00000000-0005-0000-0000-000049EB0000}"/>
    <cellStyle name="Uwaga 7 2 8 15" xfId="48190" xr:uid="{00000000-0005-0000-0000-00004AEB0000}"/>
    <cellStyle name="Uwaga 7 2 8 16" xfId="51358" xr:uid="{00000000-0005-0000-0000-00004BEB0000}"/>
    <cellStyle name="Uwaga 7 2 8 17" xfId="54545" xr:uid="{00000000-0005-0000-0000-00004CEB0000}"/>
    <cellStyle name="Uwaga 7 2 8 18" xfId="56599" xr:uid="{00000000-0005-0000-0000-00004DEB0000}"/>
    <cellStyle name="Uwaga 7 2 8 19" xfId="59836" xr:uid="{00000000-0005-0000-0000-00004EEB0000}"/>
    <cellStyle name="Uwaga 7 2 8 2" xfId="10409" xr:uid="{00000000-0005-0000-0000-00004FEB0000}"/>
    <cellStyle name="Uwaga 7 2 8 3" xfId="12451" xr:uid="{00000000-0005-0000-0000-000050EB0000}"/>
    <cellStyle name="Uwaga 7 2 8 4" xfId="6575" xr:uid="{00000000-0005-0000-0000-000051EB0000}"/>
    <cellStyle name="Uwaga 7 2 8 5" xfId="17100" xr:uid="{00000000-0005-0000-0000-000052EB0000}"/>
    <cellStyle name="Uwaga 7 2 8 6" xfId="19675" xr:uid="{00000000-0005-0000-0000-000053EB0000}"/>
    <cellStyle name="Uwaga 7 2 8 7" xfId="22985" xr:uid="{00000000-0005-0000-0000-000054EB0000}"/>
    <cellStyle name="Uwaga 7 2 8 8" xfId="26300" xr:uid="{00000000-0005-0000-0000-000055EB0000}"/>
    <cellStyle name="Uwaga 7 2 8 9" xfId="29534" xr:uid="{00000000-0005-0000-0000-000056EB0000}"/>
    <cellStyle name="Uwaga 7 2 9" xfId="3139" xr:uid="{00000000-0005-0000-0000-000057EB0000}"/>
    <cellStyle name="Uwaga 7 2 9 10" xfId="32783" xr:uid="{00000000-0005-0000-0000-000058EB0000}"/>
    <cellStyle name="Uwaga 7 2 9 11" xfId="35252" xr:uid="{00000000-0005-0000-0000-000059EB0000}"/>
    <cellStyle name="Uwaga 7 2 9 12" xfId="38441" xr:uid="{00000000-0005-0000-0000-00005AEB0000}"/>
    <cellStyle name="Uwaga 7 2 9 13" xfId="41647" xr:uid="{00000000-0005-0000-0000-00005BEB0000}"/>
    <cellStyle name="Uwaga 7 2 9 14" xfId="44827" xr:uid="{00000000-0005-0000-0000-00005CEB0000}"/>
    <cellStyle name="Uwaga 7 2 9 15" xfId="48122" xr:uid="{00000000-0005-0000-0000-00005DEB0000}"/>
    <cellStyle name="Uwaga 7 2 9 16" xfId="51290" xr:uid="{00000000-0005-0000-0000-00005EEB0000}"/>
    <cellStyle name="Uwaga 7 2 9 17" xfId="54478" xr:uid="{00000000-0005-0000-0000-00005FEB0000}"/>
    <cellStyle name="Uwaga 7 2 9 18" xfId="56532" xr:uid="{00000000-0005-0000-0000-000060EB0000}"/>
    <cellStyle name="Uwaga 7 2 9 19" xfId="59769" xr:uid="{00000000-0005-0000-0000-000061EB0000}"/>
    <cellStyle name="Uwaga 7 2 9 2" xfId="10341" xr:uid="{00000000-0005-0000-0000-000062EB0000}"/>
    <cellStyle name="Uwaga 7 2 9 3" xfId="12383" xr:uid="{00000000-0005-0000-0000-000063EB0000}"/>
    <cellStyle name="Uwaga 7 2 9 4" xfId="6507" xr:uid="{00000000-0005-0000-0000-000064EB0000}"/>
    <cellStyle name="Uwaga 7 2 9 5" xfId="17032" xr:uid="{00000000-0005-0000-0000-000065EB0000}"/>
    <cellStyle name="Uwaga 7 2 9 6" xfId="19607" xr:uid="{00000000-0005-0000-0000-000066EB0000}"/>
    <cellStyle name="Uwaga 7 2 9 7" xfId="22917" xr:uid="{00000000-0005-0000-0000-000067EB0000}"/>
    <cellStyle name="Uwaga 7 2 9 8" xfId="26233" xr:uid="{00000000-0005-0000-0000-000068EB0000}"/>
    <cellStyle name="Uwaga 7 2 9 9" xfId="29466" xr:uid="{00000000-0005-0000-0000-000069EB0000}"/>
    <cellStyle name="Uwaga 7 20" xfId="2217" xr:uid="{00000000-0005-0000-0000-00006AEB0000}"/>
    <cellStyle name="Uwaga 7 20 10" xfId="31865" xr:uid="{00000000-0005-0000-0000-00006BEB0000}"/>
    <cellStyle name="Uwaga 7 20 11" xfId="34340" xr:uid="{00000000-0005-0000-0000-00006CEB0000}"/>
    <cellStyle name="Uwaga 7 20 12" xfId="37519" xr:uid="{00000000-0005-0000-0000-00006DEB0000}"/>
    <cellStyle name="Uwaga 7 20 13" xfId="40739" xr:uid="{00000000-0005-0000-0000-00006EEB0000}"/>
    <cellStyle name="Uwaga 7 20 14" xfId="43905" xr:uid="{00000000-0005-0000-0000-00006FEB0000}"/>
    <cellStyle name="Uwaga 7 20 15" xfId="47214" xr:uid="{00000000-0005-0000-0000-000070EB0000}"/>
    <cellStyle name="Uwaga 7 20 16" xfId="50371" xr:uid="{00000000-0005-0000-0000-000071EB0000}"/>
    <cellStyle name="Uwaga 7 20 17" xfId="53579" xr:uid="{00000000-0005-0000-0000-000072EB0000}"/>
    <cellStyle name="Uwaga 7 20 18" xfId="55629" xr:uid="{00000000-0005-0000-0000-000073EB0000}"/>
    <cellStyle name="Uwaga 7 20 19" xfId="58866" xr:uid="{00000000-0005-0000-0000-000074EB0000}"/>
    <cellStyle name="Uwaga 7 20 2" xfId="9423" xr:uid="{00000000-0005-0000-0000-000075EB0000}"/>
    <cellStyle name="Uwaga 7 20 3" xfId="11461" xr:uid="{00000000-0005-0000-0000-000076EB0000}"/>
    <cellStyle name="Uwaga 7 20 4" xfId="5594" xr:uid="{00000000-0005-0000-0000-000077EB0000}"/>
    <cellStyle name="Uwaga 7 20 5" xfId="16112" xr:uid="{00000000-0005-0000-0000-000078EB0000}"/>
    <cellStyle name="Uwaga 7 20 6" xfId="18685" xr:uid="{00000000-0005-0000-0000-000079EB0000}"/>
    <cellStyle name="Uwaga 7 20 7" xfId="21995" xr:uid="{00000000-0005-0000-0000-00007AEB0000}"/>
    <cellStyle name="Uwaga 7 20 8" xfId="25316" xr:uid="{00000000-0005-0000-0000-00007BEB0000}"/>
    <cellStyle name="Uwaga 7 20 9" xfId="28544" xr:uid="{00000000-0005-0000-0000-00007CEB0000}"/>
    <cellStyle name="Uwaga 7 21" xfId="4076" xr:uid="{00000000-0005-0000-0000-00007DEB0000}"/>
    <cellStyle name="Uwaga 7 21 10" xfId="36182" xr:uid="{00000000-0005-0000-0000-00007EEB0000}"/>
    <cellStyle name="Uwaga 7 21 11" xfId="39378" xr:uid="{00000000-0005-0000-0000-00007FEB0000}"/>
    <cellStyle name="Uwaga 7 21 12" xfId="42577" xr:uid="{00000000-0005-0000-0000-000080EB0000}"/>
    <cellStyle name="Uwaga 7 21 13" xfId="45764" xr:uid="{00000000-0005-0000-0000-000081EB0000}"/>
    <cellStyle name="Uwaga 7 21 14" xfId="49052" xr:uid="{00000000-0005-0000-0000-000082EB0000}"/>
    <cellStyle name="Uwaga 7 21 15" xfId="52225" xr:uid="{00000000-0005-0000-0000-000083EB0000}"/>
    <cellStyle name="Uwaga 7 21 16" xfId="55400" xr:uid="{00000000-0005-0000-0000-000084EB0000}"/>
    <cellStyle name="Uwaga 7 21 17" xfId="57454" xr:uid="{00000000-0005-0000-0000-000085EB0000}"/>
    <cellStyle name="Uwaga 7 21 18" xfId="60691" xr:uid="{00000000-0005-0000-0000-000086EB0000}"/>
    <cellStyle name="Uwaga 7 21 2" xfId="11278" xr:uid="{00000000-0005-0000-0000-000087EB0000}"/>
    <cellStyle name="Uwaga 7 21 3" xfId="13320" xr:uid="{00000000-0005-0000-0000-000088EB0000}"/>
    <cellStyle name="Uwaga 7 21 4" xfId="17969" xr:uid="{00000000-0005-0000-0000-000089EB0000}"/>
    <cellStyle name="Uwaga 7 21 5" xfId="20544" xr:uid="{00000000-0005-0000-0000-00008AEB0000}"/>
    <cellStyle name="Uwaga 7 21 6" xfId="23854" xr:uid="{00000000-0005-0000-0000-00008BEB0000}"/>
    <cellStyle name="Uwaga 7 21 7" xfId="27169" xr:uid="{00000000-0005-0000-0000-00008CEB0000}"/>
    <cellStyle name="Uwaga 7 21 8" xfId="30403" xr:uid="{00000000-0005-0000-0000-00008DEB0000}"/>
    <cellStyle name="Uwaga 7 21 9" xfId="33720" xr:uid="{00000000-0005-0000-0000-00008EEB0000}"/>
    <cellStyle name="Uwaga 7 22" xfId="4370" xr:uid="{00000000-0005-0000-0000-00008FEB0000}"/>
    <cellStyle name="Uwaga 7 22 10" xfId="42866" xr:uid="{00000000-0005-0000-0000-000090EB0000}"/>
    <cellStyle name="Uwaga 7 22 11" xfId="46058" xr:uid="{00000000-0005-0000-0000-000091EB0000}"/>
    <cellStyle name="Uwaga 7 22 12" xfId="49335" xr:uid="{00000000-0005-0000-0000-000092EB0000}"/>
    <cellStyle name="Uwaga 7 22 13" xfId="52518" xr:uid="{00000000-0005-0000-0000-000093EB0000}"/>
    <cellStyle name="Uwaga 7 22 14" xfId="57733" xr:uid="{00000000-0005-0000-0000-000094EB0000}"/>
    <cellStyle name="Uwaga 7 22 15" xfId="60970" xr:uid="{00000000-0005-0000-0000-000095EB0000}"/>
    <cellStyle name="Uwaga 7 22 2" xfId="13608" xr:uid="{00000000-0005-0000-0000-000096EB0000}"/>
    <cellStyle name="Uwaga 7 22 3" xfId="7587" xr:uid="{00000000-0005-0000-0000-000097EB0000}"/>
    <cellStyle name="Uwaga 7 22 4" xfId="20838" xr:uid="{00000000-0005-0000-0000-000098EB0000}"/>
    <cellStyle name="Uwaga 7 22 5" xfId="24148" xr:uid="{00000000-0005-0000-0000-000099EB0000}"/>
    <cellStyle name="Uwaga 7 22 6" xfId="27462" xr:uid="{00000000-0005-0000-0000-00009AEB0000}"/>
    <cellStyle name="Uwaga 7 22 7" xfId="30697" xr:uid="{00000000-0005-0000-0000-00009BEB0000}"/>
    <cellStyle name="Uwaga 7 22 8" xfId="36466" xr:uid="{00000000-0005-0000-0000-00009CEB0000}"/>
    <cellStyle name="Uwaga 7 22 9" xfId="39671" xr:uid="{00000000-0005-0000-0000-00009DEB0000}"/>
    <cellStyle name="Uwaga 7 23" xfId="4151" xr:uid="{00000000-0005-0000-0000-00009EEB0000}"/>
    <cellStyle name="Uwaga 7 23 10" xfId="42652" xr:uid="{00000000-0005-0000-0000-00009FEB0000}"/>
    <cellStyle name="Uwaga 7 23 11" xfId="45839" xr:uid="{00000000-0005-0000-0000-0000A0EB0000}"/>
    <cellStyle name="Uwaga 7 23 12" xfId="49127" xr:uid="{00000000-0005-0000-0000-0000A1EB0000}"/>
    <cellStyle name="Uwaga 7 23 13" xfId="52299" xr:uid="{00000000-0005-0000-0000-0000A2EB0000}"/>
    <cellStyle name="Uwaga 7 23 14" xfId="57525" xr:uid="{00000000-0005-0000-0000-0000A3EB0000}"/>
    <cellStyle name="Uwaga 7 23 15" xfId="60762" xr:uid="{00000000-0005-0000-0000-0000A4EB0000}"/>
    <cellStyle name="Uwaga 7 23 2" xfId="13395" xr:uid="{00000000-0005-0000-0000-0000A5EB0000}"/>
    <cellStyle name="Uwaga 7 23 3" xfId="7388" xr:uid="{00000000-0005-0000-0000-0000A6EB0000}"/>
    <cellStyle name="Uwaga 7 23 4" xfId="20619" xr:uid="{00000000-0005-0000-0000-0000A7EB0000}"/>
    <cellStyle name="Uwaga 7 23 5" xfId="23929" xr:uid="{00000000-0005-0000-0000-0000A8EB0000}"/>
    <cellStyle name="Uwaga 7 23 6" xfId="27244" xr:uid="{00000000-0005-0000-0000-0000A9EB0000}"/>
    <cellStyle name="Uwaga 7 23 7" xfId="30478" xr:uid="{00000000-0005-0000-0000-0000AAEB0000}"/>
    <cellStyle name="Uwaga 7 23 8" xfId="36257" xr:uid="{00000000-0005-0000-0000-0000ABEB0000}"/>
    <cellStyle name="Uwaga 7 23 9" xfId="39453" xr:uid="{00000000-0005-0000-0000-0000ACEB0000}"/>
    <cellStyle name="Uwaga 7 24" xfId="4429" xr:uid="{00000000-0005-0000-0000-0000ADEB0000}"/>
    <cellStyle name="Uwaga 7 24 10" xfId="42923" xr:uid="{00000000-0005-0000-0000-0000AEEB0000}"/>
    <cellStyle name="Uwaga 7 24 11" xfId="46117" xr:uid="{00000000-0005-0000-0000-0000AFEB0000}"/>
    <cellStyle name="Uwaga 7 24 12" xfId="49392" xr:uid="{00000000-0005-0000-0000-0000B0EB0000}"/>
    <cellStyle name="Uwaga 7 24 13" xfId="52577" xr:uid="{00000000-0005-0000-0000-0000B1EB0000}"/>
    <cellStyle name="Uwaga 7 24 14" xfId="57787" xr:uid="{00000000-0005-0000-0000-0000B2EB0000}"/>
    <cellStyle name="Uwaga 7 24 15" xfId="61024" xr:uid="{00000000-0005-0000-0000-0000B3EB0000}"/>
    <cellStyle name="Uwaga 7 24 2" xfId="13667" xr:uid="{00000000-0005-0000-0000-0000B4EB0000}"/>
    <cellStyle name="Uwaga 7 24 3" xfId="7632" xr:uid="{00000000-0005-0000-0000-0000B5EB0000}"/>
    <cellStyle name="Uwaga 7 24 4" xfId="20897" xr:uid="{00000000-0005-0000-0000-0000B6EB0000}"/>
    <cellStyle name="Uwaga 7 24 5" xfId="24207" xr:uid="{00000000-0005-0000-0000-0000B7EB0000}"/>
    <cellStyle name="Uwaga 7 24 6" xfId="27521" xr:uid="{00000000-0005-0000-0000-0000B8EB0000}"/>
    <cellStyle name="Uwaga 7 24 7" xfId="30756" xr:uid="{00000000-0005-0000-0000-0000B9EB0000}"/>
    <cellStyle name="Uwaga 7 24 8" xfId="36523" xr:uid="{00000000-0005-0000-0000-0000BAEB0000}"/>
    <cellStyle name="Uwaga 7 24 9" xfId="39730" xr:uid="{00000000-0005-0000-0000-0000BBEB0000}"/>
    <cellStyle name="Uwaga 7 25" xfId="4487" xr:uid="{00000000-0005-0000-0000-0000BCEB0000}"/>
    <cellStyle name="Uwaga 7 25 10" xfId="42978" xr:uid="{00000000-0005-0000-0000-0000BDEB0000}"/>
    <cellStyle name="Uwaga 7 25 11" xfId="46175" xr:uid="{00000000-0005-0000-0000-0000BEEB0000}"/>
    <cellStyle name="Uwaga 7 25 12" xfId="49447" xr:uid="{00000000-0005-0000-0000-0000BFEB0000}"/>
    <cellStyle name="Uwaga 7 25 13" xfId="52635" xr:uid="{00000000-0005-0000-0000-0000C0EB0000}"/>
    <cellStyle name="Uwaga 7 25 14" xfId="57840" xr:uid="{00000000-0005-0000-0000-0000C1EB0000}"/>
    <cellStyle name="Uwaga 7 25 15" xfId="61077" xr:uid="{00000000-0005-0000-0000-0000C2EB0000}"/>
    <cellStyle name="Uwaga 7 25 2" xfId="13724" xr:uid="{00000000-0005-0000-0000-0000C3EB0000}"/>
    <cellStyle name="Uwaga 7 25 3" xfId="7685" xr:uid="{00000000-0005-0000-0000-0000C4EB0000}"/>
    <cellStyle name="Uwaga 7 25 4" xfId="20955" xr:uid="{00000000-0005-0000-0000-0000C5EB0000}"/>
    <cellStyle name="Uwaga 7 25 5" xfId="24265" xr:uid="{00000000-0005-0000-0000-0000C6EB0000}"/>
    <cellStyle name="Uwaga 7 25 6" xfId="27578" xr:uid="{00000000-0005-0000-0000-0000C7EB0000}"/>
    <cellStyle name="Uwaga 7 25 7" xfId="30814" xr:uid="{00000000-0005-0000-0000-0000C8EB0000}"/>
    <cellStyle name="Uwaga 7 25 8" xfId="36578" xr:uid="{00000000-0005-0000-0000-0000C9EB0000}"/>
    <cellStyle name="Uwaga 7 25 9" xfId="39788" xr:uid="{00000000-0005-0000-0000-0000CAEB0000}"/>
    <cellStyle name="Uwaga 7 26" xfId="4541" xr:uid="{00000000-0005-0000-0000-0000CBEB0000}"/>
    <cellStyle name="Uwaga 7 26 10" xfId="43030" xr:uid="{00000000-0005-0000-0000-0000CCEB0000}"/>
    <cellStyle name="Uwaga 7 26 11" xfId="46229" xr:uid="{00000000-0005-0000-0000-0000CDEB0000}"/>
    <cellStyle name="Uwaga 7 26 12" xfId="49498" xr:uid="{00000000-0005-0000-0000-0000CEEB0000}"/>
    <cellStyle name="Uwaga 7 26 13" xfId="52689" xr:uid="{00000000-0005-0000-0000-0000CFEB0000}"/>
    <cellStyle name="Uwaga 7 26 14" xfId="57890" xr:uid="{00000000-0005-0000-0000-0000D0EB0000}"/>
    <cellStyle name="Uwaga 7 26 15" xfId="61127" xr:uid="{00000000-0005-0000-0000-0000D1EB0000}"/>
    <cellStyle name="Uwaga 7 26 2" xfId="13777" xr:uid="{00000000-0005-0000-0000-0000D2EB0000}"/>
    <cellStyle name="Uwaga 7 26 3" xfId="7735" xr:uid="{00000000-0005-0000-0000-0000D3EB0000}"/>
    <cellStyle name="Uwaga 7 26 4" xfId="21009" xr:uid="{00000000-0005-0000-0000-0000D4EB0000}"/>
    <cellStyle name="Uwaga 7 26 5" xfId="24319" xr:uid="{00000000-0005-0000-0000-0000D5EB0000}"/>
    <cellStyle name="Uwaga 7 26 6" xfId="27631" xr:uid="{00000000-0005-0000-0000-0000D6EB0000}"/>
    <cellStyle name="Uwaga 7 26 7" xfId="30868" xr:uid="{00000000-0005-0000-0000-0000D7EB0000}"/>
    <cellStyle name="Uwaga 7 26 8" xfId="36629" xr:uid="{00000000-0005-0000-0000-0000D8EB0000}"/>
    <cellStyle name="Uwaga 7 26 9" xfId="39842" xr:uid="{00000000-0005-0000-0000-0000D9EB0000}"/>
    <cellStyle name="Uwaga 7 27" xfId="4597" xr:uid="{00000000-0005-0000-0000-0000DAEB0000}"/>
    <cellStyle name="Uwaga 7 27 10" xfId="43084" xr:uid="{00000000-0005-0000-0000-0000DBEB0000}"/>
    <cellStyle name="Uwaga 7 27 11" xfId="46285" xr:uid="{00000000-0005-0000-0000-0000DCEB0000}"/>
    <cellStyle name="Uwaga 7 27 12" xfId="49552" xr:uid="{00000000-0005-0000-0000-0000DDEB0000}"/>
    <cellStyle name="Uwaga 7 27 13" xfId="52745" xr:uid="{00000000-0005-0000-0000-0000DEEB0000}"/>
    <cellStyle name="Uwaga 7 27 14" xfId="57943" xr:uid="{00000000-0005-0000-0000-0000DFEB0000}"/>
    <cellStyle name="Uwaga 7 27 15" xfId="61180" xr:uid="{00000000-0005-0000-0000-0000E0EB0000}"/>
    <cellStyle name="Uwaga 7 27 2" xfId="13833" xr:uid="{00000000-0005-0000-0000-0000E1EB0000}"/>
    <cellStyle name="Uwaga 7 27 3" xfId="7788" xr:uid="{00000000-0005-0000-0000-0000E2EB0000}"/>
    <cellStyle name="Uwaga 7 27 4" xfId="21065" xr:uid="{00000000-0005-0000-0000-0000E3EB0000}"/>
    <cellStyle name="Uwaga 7 27 5" xfId="24375" xr:uid="{00000000-0005-0000-0000-0000E4EB0000}"/>
    <cellStyle name="Uwaga 7 27 6" xfId="27687" xr:uid="{00000000-0005-0000-0000-0000E5EB0000}"/>
    <cellStyle name="Uwaga 7 27 7" xfId="30924" xr:uid="{00000000-0005-0000-0000-0000E6EB0000}"/>
    <cellStyle name="Uwaga 7 27 8" xfId="36684" xr:uid="{00000000-0005-0000-0000-0000E7EB0000}"/>
    <cellStyle name="Uwaga 7 27 9" xfId="39897" xr:uid="{00000000-0005-0000-0000-0000E8EB0000}"/>
    <cellStyle name="Uwaga 7 28" xfId="4644" xr:uid="{00000000-0005-0000-0000-0000E9EB0000}"/>
    <cellStyle name="Uwaga 7 28 10" xfId="43130" xr:uid="{00000000-0005-0000-0000-0000EAEB0000}"/>
    <cellStyle name="Uwaga 7 28 11" xfId="46332" xr:uid="{00000000-0005-0000-0000-0000EBEB0000}"/>
    <cellStyle name="Uwaga 7 28 12" xfId="49598" xr:uid="{00000000-0005-0000-0000-0000ECEB0000}"/>
    <cellStyle name="Uwaga 7 28 13" xfId="52792" xr:uid="{00000000-0005-0000-0000-0000EDEB0000}"/>
    <cellStyle name="Uwaga 7 28 14" xfId="57989" xr:uid="{00000000-0005-0000-0000-0000EEEB0000}"/>
    <cellStyle name="Uwaga 7 28 15" xfId="61226" xr:uid="{00000000-0005-0000-0000-0000EFEB0000}"/>
    <cellStyle name="Uwaga 7 28 2" xfId="13880" xr:uid="{00000000-0005-0000-0000-0000F0EB0000}"/>
    <cellStyle name="Uwaga 7 28 3" xfId="7834" xr:uid="{00000000-0005-0000-0000-0000F1EB0000}"/>
    <cellStyle name="Uwaga 7 28 4" xfId="21112" xr:uid="{00000000-0005-0000-0000-0000F2EB0000}"/>
    <cellStyle name="Uwaga 7 28 5" xfId="24422" xr:uid="{00000000-0005-0000-0000-0000F3EB0000}"/>
    <cellStyle name="Uwaga 7 28 6" xfId="27734" xr:uid="{00000000-0005-0000-0000-0000F4EB0000}"/>
    <cellStyle name="Uwaga 7 28 7" xfId="30971" xr:uid="{00000000-0005-0000-0000-0000F5EB0000}"/>
    <cellStyle name="Uwaga 7 28 8" xfId="36731" xr:uid="{00000000-0005-0000-0000-0000F6EB0000}"/>
    <cellStyle name="Uwaga 7 28 9" xfId="39944" xr:uid="{00000000-0005-0000-0000-0000F7EB0000}"/>
    <cellStyle name="Uwaga 7 29" xfId="4698" xr:uid="{00000000-0005-0000-0000-0000F8EB0000}"/>
    <cellStyle name="Uwaga 7 29 10" xfId="43181" xr:uid="{00000000-0005-0000-0000-0000F9EB0000}"/>
    <cellStyle name="Uwaga 7 29 11" xfId="46386" xr:uid="{00000000-0005-0000-0000-0000FAEB0000}"/>
    <cellStyle name="Uwaga 7 29 12" xfId="49649" xr:uid="{00000000-0005-0000-0000-0000FBEB0000}"/>
    <cellStyle name="Uwaga 7 29 13" xfId="52846" xr:uid="{00000000-0005-0000-0000-0000FCEB0000}"/>
    <cellStyle name="Uwaga 7 29 14" xfId="58040" xr:uid="{00000000-0005-0000-0000-0000FDEB0000}"/>
    <cellStyle name="Uwaga 7 29 15" xfId="61277" xr:uid="{00000000-0005-0000-0000-0000FEEB0000}"/>
    <cellStyle name="Uwaga 7 29 2" xfId="13933" xr:uid="{00000000-0005-0000-0000-0000FFEB0000}"/>
    <cellStyle name="Uwaga 7 29 3" xfId="7885" xr:uid="{00000000-0005-0000-0000-000000EC0000}"/>
    <cellStyle name="Uwaga 7 29 4" xfId="21166" xr:uid="{00000000-0005-0000-0000-000001EC0000}"/>
    <cellStyle name="Uwaga 7 29 5" xfId="24476" xr:uid="{00000000-0005-0000-0000-000002EC0000}"/>
    <cellStyle name="Uwaga 7 29 6" xfId="27788" xr:uid="{00000000-0005-0000-0000-000003EC0000}"/>
    <cellStyle name="Uwaga 7 29 7" xfId="31025" xr:uid="{00000000-0005-0000-0000-000004EC0000}"/>
    <cellStyle name="Uwaga 7 29 8" xfId="36783" xr:uid="{00000000-0005-0000-0000-000005EC0000}"/>
    <cellStyle name="Uwaga 7 29 9" xfId="39998" xr:uid="{00000000-0005-0000-0000-000006EC0000}"/>
    <cellStyle name="Uwaga 7 3" xfId="1517" xr:uid="{00000000-0005-0000-0000-000007EC0000}"/>
    <cellStyle name="Uwaga 7 3 10" xfId="25010" xr:uid="{00000000-0005-0000-0000-000008EC0000}"/>
    <cellStyle name="Uwaga 7 3 11" xfId="15113" xr:uid="{00000000-0005-0000-0000-000009EC0000}"/>
    <cellStyle name="Uwaga 7 3 12" xfId="14738" xr:uid="{00000000-0005-0000-0000-00000AEC0000}"/>
    <cellStyle name="Uwaga 7 3 13" xfId="15003" xr:uid="{00000000-0005-0000-0000-00000BEC0000}"/>
    <cellStyle name="Uwaga 7 3 14" xfId="14825" xr:uid="{00000000-0005-0000-0000-00000CEC0000}"/>
    <cellStyle name="Uwaga 7 3 15" xfId="42981" xr:uid="{00000000-0005-0000-0000-00000DEC0000}"/>
    <cellStyle name="Uwaga 7 3 16" xfId="27414" xr:uid="{00000000-0005-0000-0000-00000EEC0000}"/>
    <cellStyle name="Uwaga 7 3 17" xfId="14964" xr:uid="{00000000-0005-0000-0000-00000FEC0000}"/>
    <cellStyle name="Uwaga 7 3 18" xfId="33828" xr:uid="{00000000-0005-0000-0000-000010EC0000}"/>
    <cellStyle name="Uwaga 7 3 19" xfId="58187" xr:uid="{00000000-0005-0000-0000-000011EC0000}"/>
    <cellStyle name="Uwaga 7 3 2" xfId="8730" xr:uid="{00000000-0005-0000-0000-000012EC0000}"/>
    <cellStyle name="Uwaga 7 3 3" xfId="8661" xr:uid="{00000000-0005-0000-0000-000013EC0000}"/>
    <cellStyle name="Uwaga 7 3 4" xfId="4897" xr:uid="{00000000-0005-0000-0000-000014EC0000}"/>
    <cellStyle name="Uwaga 7 3 5" xfId="15413" xr:uid="{00000000-0005-0000-0000-000015EC0000}"/>
    <cellStyle name="Uwaga 7 3 6" xfId="14684" xr:uid="{00000000-0005-0000-0000-000016EC0000}"/>
    <cellStyle name="Uwaga 7 3 7" xfId="15321" xr:uid="{00000000-0005-0000-0000-000017EC0000}"/>
    <cellStyle name="Uwaga 7 3 8" xfId="14773" xr:uid="{00000000-0005-0000-0000-000018EC0000}"/>
    <cellStyle name="Uwaga 7 3 9" xfId="18505" xr:uid="{00000000-0005-0000-0000-000019EC0000}"/>
    <cellStyle name="Uwaga 7 30" xfId="4750" xr:uid="{00000000-0005-0000-0000-00001AEC0000}"/>
    <cellStyle name="Uwaga 7 30 10" xfId="43231" xr:uid="{00000000-0005-0000-0000-00001BEC0000}"/>
    <cellStyle name="Uwaga 7 30 11" xfId="46438" xr:uid="{00000000-0005-0000-0000-00001CEC0000}"/>
    <cellStyle name="Uwaga 7 30 12" xfId="49698" xr:uid="{00000000-0005-0000-0000-00001DEC0000}"/>
    <cellStyle name="Uwaga 7 30 13" xfId="52898" xr:uid="{00000000-0005-0000-0000-00001EEC0000}"/>
    <cellStyle name="Uwaga 7 30 14" xfId="58089" xr:uid="{00000000-0005-0000-0000-00001FEC0000}"/>
    <cellStyle name="Uwaga 7 30 15" xfId="61326" xr:uid="{00000000-0005-0000-0000-000020EC0000}"/>
    <cellStyle name="Uwaga 7 30 2" xfId="13984" xr:uid="{00000000-0005-0000-0000-000021EC0000}"/>
    <cellStyle name="Uwaga 7 30 3" xfId="7934" xr:uid="{00000000-0005-0000-0000-000022EC0000}"/>
    <cellStyle name="Uwaga 7 30 4" xfId="21218" xr:uid="{00000000-0005-0000-0000-000023EC0000}"/>
    <cellStyle name="Uwaga 7 30 5" xfId="24528" xr:uid="{00000000-0005-0000-0000-000024EC0000}"/>
    <cellStyle name="Uwaga 7 30 6" xfId="27840" xr:uid="{00000000-0005-0000-0000-000025EC0000}"/>
    <cellStyle name="Uwaga 7 30 7" xfId="31077" xr:uid="{00000000-0005-0000-0000-000026EC0000}"/>
    <cellStyle name="Uwaga 7 30 8" xfId="36834" xr:uid="{00000000-0005-0000-0000-000027EC0000}"/>
    <cellStyle name="Uwaga 7 30 9" xfId="40049" xr:uid="{00000000-0005-0000-0000-000028EC0000}"/>
    <cellStyle name="Uwaga 7 31" xfId="4801" xr:uid="{00000000-0005-0000-0000-000029EC0000}"/>
    <cellStyle name="Uwaga 7 31 10" xfId="43280" xr:uid="{00000000-0005-0000-0000-00002AEC0000}"/>
    <cellStyle name="Uwaga 7 31 11" xfId="46489" xr:uid="{00000000-0005-0000-0000-00002BEC0000}"/>
    <cellStyle name="Uwaga 7 31 12" xfId="49747" xr:uid="{00000000-0005-0000-0000-00002CEC0000}"/>
    <cellStyle name="Uwaga 7 31 13" xfId="52949" xr:uid="{00000000-0005-0000-0000-00002DEC0000}"/>
    <cellStyle name="Uwaga 7 31 14" xfId="58138" xr:uid="{00000000-0005-0000-0000-00002EEC0000}"/>
    <cellStyle name="Uwaga 7 31 15" xfId="61375" xr:uid="{00000000-0005-0000-0000-00002FEC0000}"/>
    <cellStyle name="Uwaga 7 31 2" xfId="14035" xr:uid="{00000000-0005-0000-0000-000030EC0000}"/>
    <cellStyle name="Uwaga 7 31 3" xfId="7983" xr:uid="{00000000-0005-0000-0000-000031EC0000}"/>
    <cellStyle name="Uwaga 7 31 4" xfId="21269" xr:uid="{00000000-0005-0000-0000-000032EC0000}"/>
    <cellStyle name="Uwaga 7 31 5" xfId="24579" xr:uid="{00000000-0005-0000-0000-000033EC0000}"/>
    <cellStyle name="Uwaga 7 31 6" xfId="27891" xr:uid="{00000000-0005-0000-0000-000034EC0000}"/>
    <cellStyle name="Uwaga 7 31 7" xfId="31128" xr:uid="{00000000-0005-0000-0000-000035EC0000}"/>
    <cellStyle name="Uwaga 7 31 8" xfId="36884" xr:uid="{00000000-0005-0000-0000-000036EC0000}"/>
    <cellStyle name="Uwaga 7 31 9" xfId="40100" xr:uid="{00000000-0005-0000-0000-000037EC0000}"/>
    <cellStyle name="Uwaga 7 4" xfId="2500" xr:uid="{00000000-0005-0000-0000-000038EC0000}"/>
    <cellStyle name="Uwaga 7 4 10" xfId="32144" xr:uid="{00000000-0005-0000-0000-000039EC0000}"/>
    <cellStyle name="Uwaga 7 4 11" xfId="34614" xr:uid="{00000000-0005-0000-0000-00003AEC0000}"/>
    <cellStyle name="Uwaga 7 4 12" xfId="37802" xr:uid="{00000000-0005-0000-0000-00003BEC0000}"/>
    <cellStyle name="Uwaga 7 4 13" xfId="41012" xr:uid="{00000000-0005-0000-0000-00003CEC0000}"/>
    <cellStyle name="Uwaga 7 4 14" xfId="44188" xr:uid="{00000000-0005-0000-0000-00003DEC0000}"/>
    <cellStyle name="Uwaga 7 4 15" xfId="47487" xr:uid="{00000000-0005-0000-0000-00003EEC0000}"/>
    <cellStyle name="Uwaga 7 4 16" xfId="50652" xr:uid="{00000000-0005-0000-0000-00003FEC0000}"/>
    <cellStyle name="Uwaga 7 4 17" xfId="53848" xr:uid="{00000000-0005-0000-0000-000040EC0000}"/>
    <cellStyle name="Uwaga 7 4 18" xfId="55902" xr:uid="{00000000-0005-0000-0000-000041EC0000}"/>
    <cellStyle name="Uwaga 7 4 19" xfId="59139" xr:uid="{00000000-0005-0000-0000-000042EC0000}"/>
    <cellStyle name="Uwaga 7 4 2" xfId="9702" xr:uid="{00000000-0005-0000-0000-000043EC0000}"/>
    <cellStyle name="Uwaga 7 4 3" xfId="11744" xr:uid="{00000000-0005-0000-0000-000044EC0000}"/>
    <cellStyle name="Uwaga 7 4 4" xfId="5868" xr:uid="{00000000-0005-0000-0000-000045EC0000}"/>
    <cellStyle name="Uwaga 7 4 5" xfId="16393" xr:uid="{00000000-0005-0000-0000-000046EC0000}"/>
    <cellStyle name="Uwaga 7 4 6" xfId="18968" xr:uid="{00000000-0005-0000-0000-000047EC0000}"/>
    <cellStyle name="Uwaga 7 4 7" xfId="22278" xr:uid="{00000000-0005-0000-0000-000048EC0000}"/>
    <cellStyle name="Uwaga 7 4 8" xfId="25598" xr:uid="{00000000-0005-0000-0000-000049EC0000}"/>
    <cellStyle name="Uwaga 7 4 9" xfId="28827" xr:uid="{00000000-0005-0000-0000-00004AEC0000}"/>
    <cellStyle name="Uwaga 7 5" xfId="2639" xr:uid="{00000000-0005-0000-0000-00004BEC0000}"/>
    <cellStyle name="Uwaga 7 5 10" xfId="32283" xr:uid="{00000000-0005-0000-0000-00004CEC0000}"/>
    <cellStyle name="Uwaga 7 5 11" xfId="34753" xr:uid="{00000000-0005-0000-0000-00004DEC0000}"/>
    <cellStyle name="Uwaga 7 5 12" xfId="37941" xr:uid="{00000000-0005-0000-0000-00004EEC0000}"/>
    <cellStyle name="Uwaga 7 5 13" xfId="41151" xr:uid="{00000000-0005-0000-0000-00004FEC0000}"/>
    <cellStyle name="Uwaga 7 5 14" xfId="44327" xr:uid="{00000000-0005-0000-0000-000050EC0000}"/>
    <cellStyle name="Uwaga 7 5 15" xfId="47626" xr:uid="{00000000-0005-0000-0000-000051EC0000}"/>
    <cellStyle name="Uwaga 7 5 16" xfId="50791" xr:uid="{00000000-0005-0000-0000-000052EC0000}"/>
    <cellStyle name="Uwaga 7 5 17" xfId="53986" xr:uid="{00000000-0005-0000-0000-000053EC0000}"/>
    <cellStyle name="Uwaga 7 5 18" xfId="56040" xr:uid="{00000000-0005-0000-0000-000054EC0000}"/>
    <cellStyle name="Uwaga 7 5 19" xfId="59277" xr:uid="{00000000-0005-0000-0000-000055EC0000}"/>
    <cellStyle name="Uwaga 7 5 2" xfId="9841" xr:uid="{00000000-0005-0000-0000-000056EC0000}"/>
    <cellStyle name="Uwaga 7 5 3" xfId="11883" xr:uid="{00000000-0005-0000-0000-000057EC0000}"/>
    <cellStyle name="Uwaga 7 5 4" xfId="6007" xr:uid="{00000000-0005-0000-0000-000058EC0000}"/>
    <cellStyle name="Uwaga 7 5 5" xfId="16532" xr:uid="{00000000-0005-0000-0000-000059EC0000}"/>
    <cellStyle name="Uwaga 7 5 6" xfId="19107" xr:uid="{00000000-0005-0000-0000-00005AEC0000}"/>
    <cellStyle name="Uwaga 7 5 7" xfId="22417" xr:uid="{00000000-0005-0000-0000-00005BEC0000}"/>
    <cellStyle name="Uwaga 7 5 8" xfId="25737" xr:uid="{00000000-0005-0000-0000-00005CEC0000}"/>
    <cellStyle name="Uwaga 7 5 9" xfId="28966" xr:uid="{00000000-0005-0000-0000-00005DEC0000}"/>
    <cellStyle name="Uwaga 7 6" xfId="1727" xr:uid="{00000000-0005-0000-0000-00005EEC0000}"/>
    <cellStyle name="Uwaga 7 6 10" xfId="31379" xr:uid="{00000000-0005-0000-0000-00005FEC0000}"/>
    <cellStyle name="Uwaga 7 6 11" xfId="18293" xr:uid="{00000000-0005-0000-0000-000060EC0000}"/>
    <cellStyle name="Uwaga 7 6 12" xfId="37029" xr:uid="{00000000-0005-0000-0000-000061EC0000}"/>
    <cellStyle name="Uwaga 7 6 13" xfId="40261" xr:uid="{00000000-0005-0000-0000-000062EC0000}"/>
    <cellStyle name="Uwaga 7 6 14" xfId="43415" xr:uid="{00000000-0005-0000-0000-000063EC0000}"/>
    <cellStyle name="Uwaga 7 6 15" xfId="46736" xr:uid="{00000000-0005-0000-0000-000064EC0000}"/>
    <cellStyle name="Uwaga 7 6 16" xfId="49881" xr:uid="{00000000-0005-0000-0000-000065EC0000}"/>
    <cellStyle name="Uwaga 7 6 17" xfId="53108" xr:uid="{00000000-0005-0000-0000-000066EC0000}"/>
    <cellStyle name="Uwaga 7 6 18" xfId="34269" xr:uid="{00000000-0005-0000-0000-000067EC0000}"/>
    <cellStyle name="Uwaga 7 6 19" xfId="58391" xr:uid="{00000000-0005-0000-0000-000068EC0000}"/>
    <cellStyle name="Uwaga 7 6 2" xfId="8937" xr:uid="{00000000-0005-0000-0000-000069EC0000}"/>
    <cellStyle name="Uwaga 7 6 3" xfId="8453" xr:uid="{00000000-0005-0000-0000-00006AEC0000}"/>
    <cellStyle name="Uwaga 7 6 4" xfId="5106" xr:uid="{00000000-0005-0000-0000-00006BEC0000}"/>
    <cellStyle name="Uwaga 7 6 5" xfId="15623" xr:uid="{00000000-0005-0000-0000-00006CEC0000}"/>
    <cellStyle name="Uwaga 7 6 6" xfId="14474" xr:uid="{00000000-0005-0000-0000-00006DEC0000}"/>
    <cellStyle name="Uwaga 7 6 7" xfId="21505" xr:uid="{00000000-0005-0000-0000-00006EEC0000}"/>
    <cellStyle name="Uwaga 7 6 8" xfId="24827" xr:uid="{00000000-0005-0000-0000-00006FEC0000}"/>
    <cellStyle name="Uwaga 7 6 9" xfId="28054" xr:uid="{00000000-0005-0000-0000-000070EC0000}"/>
    <cellStyle name="Uwaga 7 7" xfId="2859" xr:uid="{00000000-0005-0000-0000-000071EC0000}"/>
    <cellStyle name="Uwaga 7 7 10" xfId="32503" xr:uid="{00000000-0005-0000-0000-000072EC0000}"/>
    <cellStyle name="Uwaga 7 7 11" xfId="34973" xr:uid="{00000000-0005-0000-0000-000073EC0000}"/>
    <cellStyle name="Uwaga 7 7 12" xfId="38161" xr:uid="{00000000-0005-0000-0000-000074EC0000}"/>
    <cellStyle name="Uwaga 7 7 13" xfId="41368" xr:uid="{00000000-0005-0000-0000-000075EC0000}"/>
    <cellStyle name="Uwaga 7 7 14" xfId="44547" xr:uid="{00000000-0005-0000-0000-000076EC0000}"/>
    <cellStyle name="Uwaga 7 7 15" xfId="47843" xr:uid="{00000000-0005-0000-0000-000077EC0000}"/>
    <cellStyle name="Uwaga 7 7 16" xfId="51011" xr:uid="{00000000-0005-0000-0000-000078EC0000}"/>
    <cellStyle name="Uwaga 7 7 17" xfId="54201" xr:uid="{00000000-0005-0000-0000-000079EC0000}"/>
    <cellStyle name="Uwaga 7 7 18" xfId="56255" xr:uid="{00000000-0005-0000-0000-00007AEC0000}"/>
    <cellStyle name="Uwaga 7 7 19" xfId="59492" xr:uid="{00000000-0005-0000-0000-00007BEC0000}"/>
    <cellStyle name="Uwaga 7 7 2" xfId="10061" xr:uid="{00000000-0005-0000-0000-00007CEC0000}"/>
    <cellStyle name="Uwaga 7 7 3" xfId="12103" xr:uid="{00000000-0005-0000-0000-00007DEC0000}"/>
    <cellStyle name="Uwaga 7 7 4" xfId="6227" xr:uid="{00000000-0005-0000-0000-00007EEC0000}"/>
    <cellStyle name="Uwaga 7 7 5" xfId="16752" xr:uid="{00000000-0005-0000-0000-00007FEC0000}"/>
    <cellStyle name="Uwaga 7 7 6" xfId="19327" xr:uid="{00000000-0005-0000-0000-000080EC0000}"/>
    <cellStyle name="Uwaga 7 7 7" xfId="22637" xr:uid="{00000000-0005-0000-0000-000081EC0000}"/>
    <cellStyle name="Uwaga 7 7 8" xfId="25955" xr:uid="{00000000-0005-0000-0000-000082EC0000}"/>
    <cellStyle name="Uwaga 7 7 9" xfId="29186" xr:uid="{00000000-0005-0000-0000-000083EC0000}"/>
    <cellStyle name="Uwaga 7 8" xfId="2963" xr:uid="{00000000-0005-0000-0000-000084EC0000}"/>
    <cellStyle name="Uwaga 7 8 10" xfId="32607" xr:uid="{00000000-0005-0000-0000-000085EC0000}"/>
    <cellStyle name="Uwaga 7 8 11" xfId="35077" xr:uid="{00000000-0005-0000-0000-000086EC0000}"/>
    <cellStyle name="Uwaga 7 8 12" xfId="38265" xr:uid="{00000000-0005-0000-0000-000087EC0000}"/>
    <cellStyle name="Uwaga 7 8 13" xfId="41472" xr:uid="{00000000-0005-0000-0000-000088EC0000}"/>
    <cellStyle name="Uwaga 7 8 14" xfId="44651" xr:uid="{00000000-0005-0000-0000-000089EC0000}"/>
    <cellStyle name="Uwaga 7 8 15" xfId="47947" xr:uid="{00000000-0005-0000-0000-00008AEC0000}"/>
    <cellStyle name="Uwaga 7 8 16" xfId="51115" xr:uid="{00000000-0005-0000-0000-00008BEC0000}"/>
    <cellStyle name="Uwaga 7 8 17" xfId="54304" xr:uid="{00000000-0005-0000-0000-00008CEC0000}"/>
    <cellStyle name="Uwaga 7 8 18" xfId="56358" xr:uid="{00000000-0005-0000-0000-00008DEC0000}"/>
    <cellStyle name="Uwaga 7 8 19" xfId="59595" xr:uid="{00000000-0005-0000-0000-00008EEC0000}"/>
    <cellStyle name="Uwaga 7 8 2" xfId="10165" xr:uid="{00000000-0005-0000-0000-00008FEC0000}"/>
    <cellStyle name="Uwaga 7 8 3" xfId="12207" xr:uid="{00000000-0005-0000-0000-000090EC0000}"/>
    <cellStyle name="Uwaga 7 8 4" xfId="6331" xr:uid="{00000000-0005-0000-0000-000091EC0000}"/>
    <cellStyle name="Uwaga 7 8 5" xfId="16856" xr:uid="{00000000-0005-0000-0000-000092EC0000}"/>
    <cellStyle name="Uwaga 7 8 6" xfId="19431" xr:uid="{00000000-0005-0000-0000-000093EC0000}"/>
    <cellStyle name="Uwaga 7 8 7" xfId="22741" xr:uid="{00000000-0005-0000-0000-000094EC0000}"/>
    <cellStyle name="Uwaga 7 8 8" xfId="26058" xr:uid="{00000000-0005-0000-0000-000095EC0000}"/>
    <cellStyle name="Uwaga 7 8 9" xfId="29290" xr:uid="{00000000-0005-0000-0000-000096EC0000}"/>
    <cellStyle name="Uwaga 7 9" xfId="3129" xr:uid="{00000000-0005-0000-0000-000097EC0000}"/>
    <cellStyle name="Uwaga 7 9 10" xfId="32773" xr:uid="{00000000-0005-0000-0000-000098EC0000}"/>
    <cellStyle name="Uwaga 7 9 11" xfId="35242" xr:uid="{00000000-0005-0000-0000-000099EC0000}"/>
    <cellStyle name="Uwaga 7 9 12" xfId="38431" xr:uid="{00000000-0005-0000-0000-00009AEC0000}"/>
    <cellStyle name="Uwaga 7 9 13" xfId="41637" xr:uid="{00000000-0005-0000-0000-00009BEC0000}"/>
    <cellStyle name="Uwaga 7 9 14" xfId="44817" xr:uid="{00000000-0005-0000-0000-00009CEC0000}"/>
    <cellStyle name="Uwaga 7 9 15" xfId="48112" xr:uid="{00000000-0005-0000-0000-00009DEC0000}"/>
    <cellStyle name="Uwaga 7 9 16" xfId="51280" xr:uid="{00000000-0005-0000-0000-00009EEC0000}"/>
    <cellStyle name="Uwaga 7 9 17" xfId="54468" xr:uid="{00000000-0005-0000-0000-00009FEC0000}"/>
    <cellStyle name="Uwaga 7 9 18" xfId="56522" xr:uid="{00000000-0005-0000-0000-0000A0EC0000}"/>
    <cellStyle name="Uwaga 7 9 19" xfId="59759" xr:uid="{00000000-0005-0000-0000-0000A1EC0000}"/>
    <cellStyle name="Uwaga 7 9 2" xfId="10331" xr:uid="{00000000-0005-0000-0000-0000A2EC0000}"/>
    <cellStyle name="Uwaga 7 9 3" xfId="12373" xr:uid="{00000000-0005-0000-0000-0000A3EC0000}"/>
    <cellStyle name="Uwaga 7 9 4" xfId="6497" xr:uid="{00000000-0005-0000-0000-0000A4EC0000}"/>
    <cellStyle name="Uwaga 7 9 5" xfId="17022" xr:uid="{00000000-0005-0000-0000-0000A5EC0000}"/>
    <cellStyle name="Uwaga 7 9 6" xfId="19597" xr:uid="{00000000-0005-0000-0000-0000A6EC0000}"/>
    <cellStyle name="Uwaga 7 9 7" xfId="22907" xr:uid="{00000000-0005-0000-0000-0000A7EC0000}"/>
    <cellStyle name="Uwaga 7 9 8" xfId="26223" xr:uid="{00000000-0005-0000-0000-0000A8EC0000}"/>
    <cellStyle name="Uwaga 7 9 9" xfId="29456" xr:uid="{00000000-0005-0000-0000-0000A9EC0000}"/>
    <cellStyle name="Uwaga 7_Kosztorys ofertowy-inwestorski -DTS_T23_28.09.2011" xfId="62620" xr:uid="{00000000-0005-0000-0000-0000AAEC0000}"/>
    <cellStyle name="Uwaga 8" xfId="1401" xr:uid="{00000000-0005-0000-0000-0000ABEC0000}"/>
    <cellStyle name="Uwaga 8 10" xfId="2739" xr:uid="{00000000-0005-0000-0000-0000ACEC0000}"/>
    <cellStyle name="Uwaga 8 10 10" xfId="32383" xr:uid="{00000000-0005-0000-0000-0000ADEC0000}"/>
    <cellStyle name="Uwaga 8 10 11" xfId="34853" xr:uid="{00000000-0005-0000-0000-0000AEEC0000}"/>
    <cellStyle name="Uwaga 8 10 12" xfId="38041" xr:uid="{00000000-0005-0000-0000-0000AFEC0000}"/>
    <cellStyle name="Uwaga 8 10 13" xfId="41250" xr:uid="{00000000-0005-0000-0000-0000B0EC0000}"/>
    <cellStyle name="Uwaga 8 10 14" xfId="44427" xr:uid="{00000000-0005-0000-0000-0000B1EC0000}"/>
    <cellStyle name="Uwaga 8 10 15" xfId="47725" xr:uid="{00000000-0005-0000-0000-0000B2EC0000}"/>
    <cellStyle name="Uwaga 8 10 16" xfId="50891" xr:uid="{00000000-0005-0000-0000-0000B3EC0000}"/>
    <cellStyle name="Uwaga 8 10 17" xfId="54084" xr:uid="{00000000-0005-0000-0000-0000B4EC0000}"/>
    <cellStyle name="Uwaga 8 10 18" xfId="56138" xr:uid="{00000000-0005-0000-0000-0000B5EC0000}"/>
    <cellStyle name="Uwaga 8 10 19" xfId="59375" xr:uid="{00000000-0005-0000-0000-0000B6EC0000}"/>
    <cellStyle name="Uwaga 8 10 2" xfId="9941" xr:uid="{00000000-0005-0000-0000-0000B7EC0000}"/>
    <cellStyle name="Uwaga 8 10 3" xfId="11983" xr:uid="{00000000-0005-0000-0000-0000B8EC0000}"/>
    <cellStyle name="Uwaga 8 10 4" xfId="6107" xr:uid="{00000000-0005-0000-0000-0000B9EC0000}"/>
    <cellStyle name="Uwaga 8 10 5" xfId="16632" xr:uid="{00000000-0005-0000-0000-0000BAEC0000}"/>
    <cellStyle name="Uwaga 8 10 6" xfId="19207" xr:uid="{00000000-0005-0000-0000-0000BBEC0000}"/>
    <cellStyle name="Uwaga 8 10 7" xfId="22517" xr:uid="{00000000-0005-0000-0000-0000BCEC0000}"/>
    <cellStyle name="Uwaga 8 10 8" xfId="25836" xr:uid="{00000000-0005-0000-0000-0000BDEC0000}"/>
    <cellStyle name="Uwaga 8 10 9" xfId="29066" xr:uid="{00000000-0005-0000-0000-0000BEEC0000}"/>
    <cellStyle name="Uwaga 8 11" xfId="3378" xr:uid="{00000000-0005-0000-0000-0000BFEC0000}"/>
    <cellStyle name="Uwaga 8 11 10" xfId="33022" xr:uid="{00000000-0005-0000-0000-0000C0EC0000}"/>
    <cellStyle name="Uwaga 8 11 11" xfId="35490" xr:uid="{00000000-0005-0000-0000-0000C1EC0000}"/>
    <cellStyle name="Uwaga 8 11 12" xfId="38680" xr:uid="{00000000-0005-0000-0000-0000C2EC0000}"/>
    <cellStyle name="Uwaga 8 11 13" xfId="41885" xr:uid="{00000000-0005-0000-0000-0000C3EC0000}"/>
    <cellStyle name="Uwaga 8 11 14" xfId="45066" xr:uid="{00000000-0005-0000-0000-0000C4EC0000}"/>
    <cellStyle name="Uwaga 8 11 15" xfId="48360" xr:uid="{00000000-0005-0000-0000-0000C5EC0000}"/>
    <cellStyle name="Uwaga 8 11 16" xfId="51529" xr:uid="{00000000-0005-0000-0000-0000C6EC0000}"/>
    <cellStyle name="Uwaga 8 11 17" xfId="54714" xr:uid="{00000000-0005-0000-0000-0000C7EC0000}"/>
    <cellStyle name="Uwaga 8 11 18" xfId="56768" xr:uid="{00000000-0005-0000-0000-0000C8EC0000}"/>
    <cellStyle name="Uwaga 8 11 19" xfId="60005" xr:uid="{00000000-0005-0000-0000-0000C9EC0000}"/>
    <cellStyle name="Uwaga 8 11 2" xfId="10580" xr:uid="{00000000-0005-0000-0000-0000CAEC0000}"/>
    <cellStyle name="Uwaga 8 11 3" xfId="12622" xr:uid="{00000000-0005-0000-0000-0000CBEC0000}"/>
    <cellStyle name="Uwaga 8 11 4" xfId="6746" xr:uid="{00000000-0005-0000-0000-0000CCEC0000}"/>
    <cellStyle name="Uwaga 8 11 5" xfId="17271" xr:uid="{00000000-0005-0000-0000-0000CDEC0000}"/>
    <cellStyle name="Uwaga 8 11 6" xfId="19846" xr:uid="{00000000-0005-0000-0000-0000CEEC0000}"/>
    <cellStyle name="Uwaga 8 11 7" xfId="23156" xr:uid="{00000000-0005-0000-0000-0000CFEC0000}"/>
    <cellStyle name="Uwaga 8 11 8" xfId="26471" xr:uid="{00000000-0005-0000-0000-0000D0EC0000}"/>
    <cellStyle name="Uwaga 8 11 9" xfId="29705" xr:uid="{00000000-0005-0000-0000-0000D1EC0000}"/>
    <cellStyle name="Uwaga 8 12" xfId="3220" xr:uid="{00000000-0005-0000-0000-0000D2EC0000}"/>
    <cellStyle name="Uwaga 8 12 10" xfId="32864" xr:uid="{00000000-0005-0000-0000-0000D3EC0000}"/>
    <cellStyle name="Uwaga 8 12 11" xfId="35333" xr:uid="{00000000-0005-0000-0000-0000D4EC0000}"/>
    <cellStyle name="Uwaga 8 12 12" xfId="38522" xr:uid="{00000000-0005-0000-0000-0000D5EC0000}"/>
    <cellStyle name="Uwaga 8 12 13" xfId="41728" xr:uid="{00000000-0005-0000-0000-0000D6EC0000}"/>
    <cellStyle name="Uwaga 8 12 14" xfId="44908" xr:uid="{00000000-0005-0000-0000-0000D7EC0000}"/>
    <cellStyle name="Uwaga 8 12 15" xfId="48203" xr:uid="{00000000-0005-0000-0000-0000D8EC0000}"/>
    <cellStyle name="Uwaga 8 12 16" xfId="51371" xr:uid="{00000000-0005-0000-0000-0000D9EC0000}"/>
    <cellStyle name="Uwaga 8 12 17" xfId="54558" xr:uid="{00000000-0005-0000-0000-0000DAEC0000}"/>
    <cellStyle name="Uwaga 8 12 18" xfId="56612" xr:uid="{00000000-0005-0000-0000-0000DBEC0000}"/>
    <cellStyle name="Uwaga 8 12 19" xfId="59849" xr:uid="{00000000-0005-0000-0000-0000DCEC0000}"/>
    <cellStyle name="Uwaga 8 12 2" xfId="10422" xr:uid="{00000000-0005-0000-0000-0000DDEC0000}"/>
    <cellStyle name="Uwaga 8 12 3" xfId="12464" xr:uid="{00000000-0005-0000-0000-0000DEEC0000}"/>
    <cellStyle name="Uwaga 8 12 4" xfId="6588" xr:uid="{00000000-0005-0000-0000-0000DFEC0000}"/>
    <cellStyle name="Uwaga 8 12 5" xfId="17113" xr:uid="{00000000-0005-0000-0000-0000E0EC0000}"/>
    <cellStyle name="Uwaga 8 12 6" xfId="19688" xr:uid="{00000000-0005-0000-0000-0000E1EC0000}"/>
    <cellStyle name="Uwaga 8 12 7" xfId="22998" xr:uid="{00000000-0005-0000-0000-0000E2EC0000}"/>
    <cellStyle name="Uwaga 8 12 8" xfId="26313" xr:uid="{00000000-0005-0000-0000-0000E3EC0000}"/>
    <cellStyle name="Uwaga 8 12 9" xfId="29547" xr:uid="{00000000-0005-0000-0000-0000E4EC0000}"/>
    <cellStyle name="Uwaga 8 13" xfId="1553" xr:uid="{00000000-0005-0000-0000-0000E5EC0000}"/>
    <cellStyle name="Uwaga 8 13 10" xfId="31205" xr:uid="{00000000-0005-0000-0000-0000E6EC0000}"/>
    <cellStyle name="Uwaga 8 13 11" xfId="15147" xr:uid="{00000000-0005-0000-0000-0000E7EC0000}"/>
    <cellStyle name="Uwaga 8 13 12" xfId="14822" xr:uid="{00000000-0005-0000-0000-0000E8EC0000}"/>
    <cellStyle name="Uwaga 8 13 13" xfId="15019" xr:uid="{00000000-0005-0000-0000-0000E9EC0000}"/>
    <cellStyle name="Uwaga 8 13 14" xfId="34113" xr:uid="{00000000-0005-0000-0000-0000EAEC0000}"/>
    <cellStyle name="Uwaga 8 13 15" xfId="46565" xr:uid="{00000000-0005-0000-0000-0000EBEC0000}"/>
    <cellStyle name="Uwaga 8 13 16" xfId="39701" xr:uid="{00000000-0005-0000-0000-0000ECEC0000}"/>
    <cellStyle name="Uwaga 8 13 17" xfId="14973" xr:uid="{00000000-0005-0000-0000-0000EDEC0000}"/>
    <cellStyle name="Uwaga 8 13 18" xfId="14957" xr:uid="{00000000-0005-0000-0000-0000EEEC0000}"/>
    <cellStyle name="Uwaga 8 13 19" xfId="58222" xr:uid="{00000000-0005-0000-0000-0000EFEC0000}"/>
    <cellStyle name="Uwaga 8 13 2" xfId="8765" xr:uid="{00000000-0005-0000-0000-0000F0EC0000}"/>
    <cellStyle name="Uwaga 8 13 3" xfId="8625" xr:uid="{00000000-0005-0000-0000-0000F1EC0000}"/>
    <cellStyle name="Uwaga 8 13 4" xfId="4933" xr:uid="{00000000-0005-0000-0000-0000F2EC0000}"/>
    <cellStyle name="Uwaga 8 13 5" xfId="15449" xr:uid="{00000000-0005-0000-0000-0000F3EC0000}"/>
    <cellStyle name="Uwaga 8 13 6" xfId="14648" xr:uid="{00000000-0005-0000-0000-0000F4EC0000}"/>
    <cellStyle name="Uwaga 8 13 7" xfId="21331" xr:uid="{00000000-0005-0000-0000-0000F5EC0000}"/>
    <cellStyle name="Uwaga 8 13 8" xfId="24654" xr:uid="{00000000-0005-0000-0000-0000F6EC0000}"/>
    <cellStyle name="Uwaga 8 13 9" xfId="18354" xr:uid="{00000000-0005-0000-0000-0000F7EC0000}"/>
    <cellStyle name="Uwaga 8 14" xfId="3547" xr:uid="{00000000-0005-0000-0000-0000F8EC0000}"/>
    <cellStyle name="Uwaga 8 14 10" xfId="33191" xr:uid="{00000000-0005-0000-0000-0000F9EC0000}"/>
    <cellStyle name="Uwaga 8 14 11" xfId="35655" xr:uid="{00000000-0005-0000-0000-0000FAEC0000}"/>
    <cellStyle name="Uwaga 8 14 12" xfId="38849" xr:uid="{00000000-0005-0000-0000-0000FBEC0000}"/>
    <cellStyle name="Uwaga 8 14 13" xfId="42050" xr:uid="{00000000-0005-0000-0000-0000FCEC0000}"/>
    <cellStyle name="Uwaga 8 14 14" xfId="45235" xr:uid="{00000000-0005-0000-0000-0000FDEC0000}"/>
    <cellStyle name="Uwaga 8 14 15" xfId="48525" xr:uid="{00000000-0005-0000-0000-0000FEEC0000}"/>
    <cellStyle name="Uwaga 8 14 16" xfId="51696" xr:uid="{00000000-0005-0000-0000-0000FFEC0000}"/>
    <cellStyle name="Uwaga 8 14 17" xfId="54877" xr:uid="{00000000-0005-0000-0000-000000ED0000}"/>
    <cellStyle name="Uwaga 8 14 18" xfId="56931" xr:uid="{00000000-0005-0000-0000-000001ED0000}"/>
    <cellStyle name="Uwaga 8 14 19" xfId="60168" xr:uid="{00000000-0005-0000-0000-000002ED0000}"/>
    <cellStyle name="Uwaga 8 14 2" xfId="10749" xr:uid="{00000000-0005-0000-0000-000003ED0000}"/>
    <cellStyle name="Uwaga 8 14 3" xfId="12791" xr:uid="{00000000-0005-0000-0000-000004ED0000}"/>
    <cellStyle name="Uwaga 8 14 4" xfId="6913" xr:uid="{00000000-0005-0000-0000-000005ED0000}"/>
    <cellStyle name="Uwaga 8 14 5" xfId="17440" xr:uid="{00000000-0005-0000-0000-000006ED0000}"/>
    <cellStyle name="Uwaga 8 14 6" xfId="20015" xr:uid="{00000000-0005-0000-0000-000007ED0000}"/>
    <cellStyle name="Uwaga 8 14 7" xfId="23325" xr:uid="{00000000-0005-0000-0000-000008ED0000}"/>
    <cellStyle name="Uwaga 8 14 8" xfId="26640" xr:uid="{00000000-0005-0000-0000-000009ED0000}"/>
    <cellStyle name="Uwaga 8 14 9" xfId="29874" xr:uid="{00000000-0005-0000-0000-00000AED0000}"/>
    <cellStyle name="Uwaga 8 15" xfId="3684" xr:uid="{00000000-0005-0000-0000-00000BED0000}"/>
    <cellStyle name="Uwaga 8 15 10" xfId="33328" xr:uid="{00000000-0005-0000-0000-00000CED0000}"/>
    <cellStyle name="Uwaga 8 15 11" xfId="35792" xr:uid="{00000000-0005-0000-0000-00000DED0000}"/>
    <cellStyle name="Uwaga 8 15 12" xfId="38986" xr:uid="{00000000-0005-0000-0000-00000EED0000}"/>
    <cellStyle name="Uwaga 8 15 13" xfId="42187" xr:uid="{00000000-0005-0000-0000-00000FED0000}"/>
    <cellStyle name="Uwaga 8 15 14" xfId="45372" xr:uid="{00000000-0005-0000-0000-000010ED0000}"/>
    <cellStyle name="Uwaga 8 15 15" xfId="48662" xr:uid="{00000000-0005-0000-0000-000011ED0000}"/>
    <cellStyle name="Uwaga 8 15 16" xfId="51833" xr:uid="{00000000-0005-0000-0000-000012ED0000}"/>
    <cellStyle name="Uwaga 8 15 17" xfId="55013" xr:uid="{00000000-0005-0000-0000-000013ED0000}"/>
    <cellStyle name="Uwaga 8 15 18" xfId="57067" xr:uid="{00000000-0005-0000-0000-000014ED0000}"/>
    <cellStyle name="Uwaga 8 15 19" xfId="60304" xr:uid="{00000000-0005-0000-0000-000015ED0000}"/>
    <cellStyle name="Uwaga 8 15 2" xfId="10886" xr:uid="{00000000-0005-0000-0000-000016ED0000}"/>
    <cellStyle name="Uwaga 8 15 3" xfId="12928" xr:uid="{00000000-0005-0000-0000-000017ED0000}"/>
    <cellStyle name="Uwaga 8 15 4" xfId="7050" xr:uid="{00000000-0005-0000-0000-000018ED0000}"/>
    <cellStyle name="Uwaga 8 15 5" xfId="17577" xr:uid="{00000000-0005-0000-0000-000019ED0000}"/>
    <cellStyle name="Uwaga 8 15 6" xfId="20152" xr:uid="{00000000-0005-0000-0000-00001AED0000}"/>
    <cellStyle name="Uwaga 8 15 7" xfId="23462" xr:uid="{00000000-0005-0000-0000-00001BED0000}"/>
    <cellStyle name="Uwaga 8 15 8" xfId="26777" xr:uid="{00000000-0005-0000-0000-00001CED0000}"/>
    <cellStyle name="Uwaga 8 15 9" xfId="30011" xr:uid="{00000000-0005-0000-0000-00001DED0000}"/>
    <cellStyle name="Uwaga 8 16" xfId="3316" xr:uid="{00000000-0005-0000-0000-00001EED0000}"/>
    <cellStyle name="Uwaga 8 16 10" xfId="32960" xr:uid="{00000000-0005-0000-0000-00001FED0000}"/>
    <cellStyle name="Uwaga 8 16 11" xfId="35428" xr:uid="{00000000-0005-0000-0000-000020ED0000}"/>
    <cellStyle name="Uwaga 8 16 12" xfId="38618" xr:uid="{00000000-0005-0000-0000-000021ED0000}"/>
    <cellStyle name="Uwaga 8 16 13" xfId="41823" xr:uid="{00000000-0005-0000-0000-000022ED0000}"/>
    <cellStyle name="Uwaga 8 16 14" xfId="45004" xr:uid="{00000000-0005-0000-0000-000023ED0000}"/>
    <cellStyle name="Uwaga 8 16 15" xfId="48298" xr:uid="{00000000-0005-0000-0000-000024ED0000}"/>
    <cellStyle name="Uwaga 8 16 16" xfId="51467" xr:uid="{00000000-0005-0000-0000-000025ED0000}"/>
    <cellStyle name="Uwaga 8 16 17" xfId="54652" xr:uid="{00000000-0005-0000-0000-000026ED0000}"/>
    <cellStyle name="Uwaga 8 16 18" xfId="56706" xr:uid="{00000000-0005-0000-0000-000027ED0000}"/>
    <cellStyle name="Uwaga 8 16 19" xfId="59943" xr:uid="{00000000-0005-0000-0000-000028ED0000}"/>
    <cellStyle name="Uwaga 8 16 2" xfId="10518" xr:uid="{00000000-0005-0000-0000-000029ED0000}"/>
    <cellStyle name="Uwaga 8 16 3" xfId="12560" xr:uid="{00000000-0005-0000-0000-00002AED0000}"/>
    <cellStyle name="Uwaga 8 16 4" xfId="6684" xr:uid="{00000000-0005-0000-0000-00002BED0000}"/>
    <cellStyle name="Uwaga 8 16 5" xfId="17209" xr:uid="{00000000-0005-0000-0000-00002CED0000}"/>
    <cellStyle name="Uwaga 8 16 6" xfId="19784" xr:uid="{00000000-0005-0000-0000-00002DED0000}"/>
    <cellStyle name="Uwaga 8 16 7" xfId="23094" xr:uid="{00000000-0005-0000-0000-00002EED0000}"/>
    <cellStyle name="Uwaga 8 16 8" xfId="26409" xr:uid="{00000000-0005-0000-0000-00002FED0000}"/>
    <cellStyle name="Uwaga 8 16 9" xfId="29643" xr:uid="{00000000-0005-0000-0000-000030ED0000}"/>
    <cellStyle name="Uwaga 8 17" xfId="3819" xr:uid="{00000000-0005-0000-0000-000031ED0000}"/>
    <cellStyle name="Uwaga 8 17 10" xfId="33463" xr:uid="{00000000-0005-0000-0000-000032ED0000}"/>
    <cellStyle name="Uwaga 8 17 11" xfId="35926" xr:uid="{00000000-0005-0000-0000-000033ED0000}"/>
    <cellStyle name="Uwaga 8 17 12" xfId="39121" xr:uid="{00000000-0005-0000-0000-000034ED0000}"/>
    <cellStyle name="Uwaga 8 17 13" xfId="42321" xr:uid="{00000000-0005-0000-0000-000035ED0000}"/>
    <cellStyle name="Uwaga 8 17 14" xfId="45507" xr:uid="{00000000-0005-0000-0000-000036ED0000}"/>
    <cellStyle name="Uwaga 8 17 15" xfId="48796" xr:uid="{00000000-0005-0000-0000-000037ED0000}"/>
    <cellStyle name="Uwaga 8 17 16" xfId="51968" xr:uid="{00000000-0005-0000-0000-000038ED0000}"/>
    <cellStyle name="Uwaga 8 17 17" xfId="55146" xr:uid="{00000000-0005-0000-0000-000039ED0000}"/>
    <cellStyle name="Uwaga 8 17 18" xfId="57200" xr:uid="{00000000-0005-0000-0000-00003AED0000}"/>
    <cellStyle name="Uwaga 8 17 19" xfId="60437" xr:uid="{00000000-0005-0000-0000-00003BED0000}"/>
    <cellStyle name="Uwaga 8 17 2" xfId="11021" xr:uid="{00000000-0005-0000-0000-00003CED0000}"/>
    <cellStyle name="Uwaga 8 17 3" xfId="13063" xr:uid="{00000000-0005-0000-0000-00003DED0000}"/>
    <cellStyle name="Uwaga 8 17 4" xfId="7180" xr:uid="{00000000-0005-0000-0000-00003EED0000}"/>
    <cellStyle name="Uwaga 8 17 5" xfId="17712" xr:uid="{00000000-0005-0000-0000-00003FED0000}"/>
    <cellStyle name="Uwaga 8 17 6" xfId="20287" xr:uid="{00000000-0005-0000-0000-000040ED0000}"/>
    <cellStyle name="Uwaga 8 17 7" xfId="23597" xr:uid="{00000000-0005-0000-0000-000041ED0000}"/>
    <cellStyle name="Uwaga 8 17 8" xfId="26912" xr:uid="{00000000-0005-0000-0000-000042ED0000}"/>
    <cellStyle name="Uwaga 8 17 9" xfId="30146" xr:uid="{00000000-0005-0000-0000-000043ED0000}"/>
    <cellStyle name="Uwaga 8 18" xfId="3942" xr:uid="{00000000-0005-0000-0000-000044ED0000}"/>
    <cellStyle name="Uwaga 8 18 10" xfId="33586" xr:uid="{00000000-0005-0000-0000-000045ED0000}"/>
    <cellStyle name="Uwaga 8 18 11" xfId="36049" xr:uid="{00000000-0005-0000-0000-000046ED0000}"/>
    <cellStyle name="Uwaga 8 18 12" xfId="39244" xr:uid="{00000000-0005-0000-0000-000047ED0000}"/>
    <cellStyle name="Uwaga 8 18 13" xfId="42444" xr:uid="{00000000-0005-0000-0000-000048ED0000}"/>
    <cellStyle name="Uwaga 8 18 14" xfId="45630" xr:uid="{00000000-0005-0000-0000-000049ED0000}"/>
    <cellStyle name="Uwaga 8 18 15" xfId="48919" xr:uid="{00000000-0005-0000-0000-00004AED0000}"/>
    <cellStyle name="Uwaga 8 18 16" xfId="52091" xr:uid="{00000000-0005-0000-0000-00004BED0000}"/>
    <cellStyle name="Uwaga 8 18 17" xfId="55268" xr:uid="{00000000-0005-0000-0000-00004CED0000}"/>
    <cellStyle name="Uwaga 8 18 18" xfId="57322" xr:uid="{00000000-0005-0000-0000-00004DED0000}"/>
    <cellStyle name="Uwaga 8 18 19" xfId="60559" xr:uid="{00000000-0005-0000-0000-00004EED0000}"/>
    <cellStyle name="Uwaga 8 18 2" xfId="11144" xr:uid="{00000000-0005-0000-0000-00004FED0000}"/>
    <cellStyle name="Uwaga 8 18 3" xfId="13186" xr:uid="{00000000-0005-0000-0000-000050ED0000}"/>
    <cellStyle name="Uwaga 8 18 4" xfId="7302" xr:uid="{00000000-0005-0000-0000-000051ED0000}"/>
    <cellStyle name="Uwaga 8 18 5" xfId="17835" xr:uid="{00000000-0005-0000-0000-000052ED0000}"/>
    <cellStyle name="Uwaga 8 18 6" xfId="20410" xr:uid="{00000000-0005-0000-0000-000053ED0000}"/>
    <cellStyle name="Uwaga 8 18 7" xfId="23720" xr:uid="{00000000-0005-0000-0000-000054ED0000}"/>
    <cellStyle name="Uwaga 8 18 8" xfId="27035" xr:uid="{00000000-0005-0000-0000-000055ED0000}"/>
    <cellStyle name="Uwaga 8 18 9" xfId="30269" xr:uid="{00000000-0005-0000-0000-000056ED0000}"/>
    <cellStyle name="Uwaga 8 19" xfId="2156" xr:uid="{00000000-0005-0000-0000-000057ED0000}"/>
    <cellStyle name="Uwaga 8 19 10" xfId="31804" xr:uid="{00000000-0005-0000-0000-000058ED0000}"/>
    <cellStyle name="Uwaga 8 19 11" xfId="34279" xr:uid="{00000000-0005-0000-0000-000059ED0000}"/>
    <cellStyle name="Uwaga 8 19 12" xfId="37458" xr:uid="{00000000-0005-0000-0000-00005AED0000}"/>
    <cellStyle name="Uwaga 8 19 13" xfId="40678" xr:uid="{00000000-0005-0000-0000-00005BED0000}"/>
    <cellStyle name="Uwaga 8 19 14" xfId="43844" xr:uid="{00000000-0005-0000-0000-00005CED0000}"/>
    <cellStyle name="Uwaga 8 19 15" xfId="47153" xr:uid="{00000000-0005-0000-0000-00005DED0000}"/>
    <cellStyle name="Uwaga 8 19 16" xfId="50310" xr:uid="{00000000-0005-0000-0000-00005EED0000}"/>
    <cellStyle name="Uwaga 8 19 17" xfId="53518" xr:uid="{00000000-0005-0000-0000-00005FED0000}"/>
    <cellStyle name="Uwaga 8 19 18" xfId="21303" xr:uid="{00000000-0005-0000-0000-000060ED0000}"/>
    <cellStyle name="Uwaga 8 19 19" xfId="58805" xr:uid="{00000000-0005-0000-0000-000061ED0000}"/>
    <cellStyle name="Uwaga 8 19 2" xfId="9362" xr:uid="{00000000-0005-0000-0000-000062ED0000}"/>
    <cellStyle name="Uwaga 8 19 3" xfId="11400" xr:uid="{00000000-0005-0000-0000-000063ED0000}"/>
    <cellStyle name="Uwaga 8 19 4" xfId="5533" xr:uid="{00000000-0005-0000-0000-000064ED0000}"/>
    <cellStyle name="Uwaga 8 19 5" xfId="16051" xr:uid="{00000000-0005-0000-0000-000065ED0000}"/>
    <cellStyle name="Uwaga 8 19 6" xfId="18624" xr:uid="{00000000-0005-0000-0000-000066ED0000}"/>
    <cellStyle name="Uwaga 8 19 7" xfId="21934" xr:uid="{00000000-0005-0000-0000-000067ED0000}"/>
    <cellStyle name="Uwaga 8 19 8" xfId="25255" xr:uid="{00000000-0005-0000-0000-000068ED0000}"/>
    <cellStyle name="Uwaga 8 19 9" xfId="28483" xr:uid="{00000000-0005-0000-0000-000069ED0000}"/>
    <cellStyle name="Uwaga 8 2" xfId="1481" xr:uid="{00000000-0005-0000-0000-00006AED0000}"/>
    <cellStyle name="Uwaga 8 2 10" xfId="3455" xr:uid="{00000000-0005-0000-0000-00006BED0000}"/>
    <cellStyle name="Uwaga 8 2 10 10" xfId="33099" xr:uid="{00000000-0005-0000-0000-00006CED0000}"/>
    <cellStyle name="Uwaga 8 2 10 11" xfId="35566" xr:uid="{00000000-0005-0000-0000-00006DED0000}"/>
    <cellStyle name="Uwaga 8 2 10 12" xfId="38757" xr:uid="{00000000-0005-0000-0000-00006EED0000}"/>
    <cellStyle name="Uwaga 8 2 10 13" xfId="41961" xr:uid="{00000000-0005-0000-0000-00006FED0000}"/>
    <cellStyle name="Uwaga 8 2 10 14" xfId="45143" xr:uid="{00000000-0005-0000-0000-000070ED0000}"/>
    <cellStyle name="Uwaga 8 2 10 15" xfId="48436" xr:uid="{00000000-0005-0000-0000-000071ED0000}"/>
    <cellStyle name="Uwaga 8 2 10 16" xfId="51605" xr:uid="{00000000-0005-0000-0000-000072ED0000}"/>
    <cellStyle name="Uwaga 8 2 10 17" xfId="54789" xr:uid="{00000000-0005-0000-0000-000073ED0000}"/>
    <cellStyle name="Uwaga 8 2 10 18" xfId="56843" xr:uid="{00000000-0005-0000-0000-000074ED0000}"/>
    <cellStyle name="Uwaga 8 2 10 19" xfId="60080" xr:uid="{00000000-0005-0000-0000-000075ED0000}"/>
    <cellStyle name="Uwaga 8 2 10 2" xfId="10657" xr:uid="{00000000-0005-0000-0000-000076ED0000}"/>
    <cellStyle name="Uwaga 8 2 10 3" xfId="12699" xr:uid="{00000000-0005-0000-0000-000077ED0000}"/>
    <cellStyle name="Uwaga 8 2 10 4" xfId="6823" xr:uid="{00000000-0005-0000-0000-000078ED0000}"/>
    <cellStyle name="Uwaga 8 2 10 5" xfId="17348" xr:uid="{00000000-0005-0000-0000-000079ED0000}"/>
    <cellStyle name="Uwaga 8 2 10 6" xfId="19923" xr:uid="{00000000-0005-0000-0000-00007AED0000}"/>
    <cellStyle name="Uwaga 8 2 10 7" xfId="23233" xr:uid="{00000000-0005-0000-0000-00007BED0000}"/>
    <cellStyle name="Uwaga 8 2 10 8" xfId="26548" xr:uid="{00000000-0005-0000-0000-00007CED0000}"/>
    <cellStyle name="Uwaga 8 2 10 9" xfId="29782" xr:uid="{00000000-0005-0000-0000-00007DED0000}"/>
    <cellStyle name="Uwaga 8 2 11" xfId="3315" xr:uid="{00000000-0005-0000-0000-00007EED0000}"/>
    <cellStyle name="Uwaga 8 2 11 10" xfId="32959" xr:uid="{00000000-0005-0000-0000-00007FED0000}"/>
    <cellStyle name="Uwaga 8 2 11 11" xfId="35427" xr:uid="{00000000-0005-0000-0000-000080ED0000}"/>
    <cellStyle name="Uwaga 8 2 11 12" xfId="38617" xr:uid="{00000000-0005-0000-0000-000081ED0000}"/>
    <cellStyle name="Uwaga 8 2 11 13" xfId="41822" xr:uid="{00000000-0005-0000-0000-000082ED0000}"/>
    <cellStyle name="Uwaga 8 2 11 14" xfId="45003" xr:uid="{00000000-0005-0000-0000-000083ED0000}"/>
    <cellStyle name="Uwaga 8 2 11 15" xfId="48297" xr:uid="{00000000-0005-0000-0000-000084ED0000}"/>
    <cellStyle name="Uwaga 8 2 11 16" xfId="51466" xr:uid="{00000000-0005-0000-0000-000085ED0000}"/>
    <cellStyle name="Uwaga 8 2 11 17" xfId="54651" xr:uid="{00000000-0005-0000-0000-000086ED0000}"/>
    <cellStyle name="Uwaga 8 2 11 18" xfId="56705" xr:uid="{00000000-0005-0000-0000-000087ED0000}"/>
    <cellStyle name="Uwaga 8 2 11 19" xfId="59942" xr:uid="{00000000-0005-0000-0000-000088ED0000}"/>
    <cellStyle name="Uwaga 8 2 11 2" xfId="10517" xr:uid="{00000000-0005-0000-0000-000089ED0000}"/>
    <cellStyle name="Uwaga 8 2 11 3" xfId="12559" xr:uid="{00000000-0005-0000-0000-00008AED0000}"/>
    <cellStyle name="Uwaga 8 2 11 4" xfId="6683" xr:uid="{00000000-0005-0000-0000-00008BED0000}"/>
    <cellStyle name="Uwaga 8 2 11 5" xfId="17208" xr:uid="{00000000-0005-0000-0000-00008CED0000}"/>
    <cellStyle name="Uwaga 8 2 11 6" xfId="19783" xr:uid="{00000000-0005-0000-0000-00008DED0000}"/>
    <cellStyle name="Uwaga 8 2 11 7" xfId="23093" xr:uid="{00000000-0005-0000-0000-00008EED0000}"/>
    <cellStyle name="Uwaga 8 2 11 8" xfId="26408" xr:uid="{00000000-0005-0000-0000-00008FED0000}"/>
    <cellStyle name="Uwaga 8 2 11 9" xfId="29642" xr:uid="{00000000-0005-0000-0000-000090ED0000}"/>
    <cellStyle name="Uwaga 8 2 12" xfId="1841" xr:uid="{00000000-0005-0000-0000-000091ED0000}"/>
    <cellStyle name="Uwaga 8 2 12 10" xfId="31493" xr:uid="{00000000-0005-0000-0000-000092ED0000}"/>
    <cellStyle name="Uwaga 8 2 12 11" xfId="18090" xr:uid="{00000000-0005-0000-0000-000093ED0000}"/>
    <cellStyle name="Uwaga 8 2 12 12" xfId="37143" xr:uid="{00000000-0005-0000-0000-000094ED0000}"/>
    <cellStyle name="Uwaga 8 2 12 13" xfId="40372" xr:uid="{00000000-0005-0000-0000-000095ED0000}"/>
    <cellStyle name="Uwaga 8 2 12 14" xfId="43529" xr:uid="{00000000-0005-0000-0000-000096ED0000}"/>
    <cellStyle name="Uwaga 8 2 12 15" xfId="46847" xr:uid="{00000000-0005-0000-0000-000097ED0000}"/>
    <cellStyle name="Uwaga 8 2 12 16" xfId="49995" xr:uid="{00000000-0005-0000-0000-000098ED0000}"/>
    <cellStyle name="Uwaga 8 2 12 17" xfId="53219" xr:uid="{00000000-0005-0000-0000-000099ED0000}"/>
    <cellStyle name="Uwaga 8 2 12 18" xfId="34226" xr:uid="{00000000-0005-0000-0000-00009AED0000}"/>
    <cellStyle name="Uwaga 8 2 12 19" xfId="58502" xr:uid="{00000000-0005-0000-0000-00009BED0000}"/>
    <cellStyle name="Uwaga 8 2 12 2" xfId="9051" xr:uid="{00000000-0005-0000-0000-00009CED0000}"/>
    <cellStyle name="Uwaga 8 2 12 3" xfId="8339" xr:uid="{00000000-0005-0000-0000-00009DED0000}"/>
    <cellStyle name="Uwaga 8 2 12 4" xfId="5219" xr:uid="{00000000-0005-0000-0000-00009EED0000}"/>
    <cellStyle name="Uwaga 8 2 12 5" xfId="15737" xr:uid="{00000000-0005-0000-0000-00009FED0000}"/>
    <cellStyle name="Uwaga 8 2 12 6" xfId="14360" xr:uid="{00000000-0005-0000-0000-0000A0ED0000}"/>
    <cellStyle name="Uwaga 8 2 12 7" xfId="21619" xr:uid="{00000000-0005-0000-0000-0000A1ED0000}"/>
    <cellStyle name="Uwaga 8 2 12 8" xfId="24941" xr:uid="{00000000-0005-0000-0000-0000A2ED0000}"/>
    <cellStyle name="Uwaga 8 2 12 9" xfId="28168" xr:uid="{00000000-0005-0000-0000-0000A3ED0000}"/>
    <cellStyle name="Uwaga 8 2 13" xfId="3590" xr:uid="{00000000-0005-0000-0000-0000A4ED0000}"/>
    <cellStyle name="Uwaga 8 2 13 10" xfId="33234" xr:uid="{00000000-0005-0000-0000-0000A5ED0000}"/>
    <cellStyle name="Uwaga 8 2 13 11" xfId="35698" xr:uid="{00000000-0005-0000-0000-0000A6ED0000}"/>
    <cellStyle name="Uwaga 8 2 13 12" xfId="38892" xr:uid="{00000000-0005-0000-0000-0000A7ED0000}"/>
    <cellStyle name="Uwaga 8 2 13 13" xfId="42093" xr:uid="{00000000-0005-0000-0000-0000A8ED0000}"/>
    <cellStyle name="Uwaga 8 2 13 14" xfId="45278" xr:uid="{00000000-0005-0000-0000-0000A9ED0000}"/>
    <cellStyle name="Uwaga 8 2 13 15" xfId="48568" xr:uid="{00000000-0005-0000-0000-0000AAED0000}"/>
    <cellStyle name="Uwaga 8 2 13 16" xfId="51739" xr:uid="{00000000-0005-0000-0000-0000ABED0000}"/>
    <cellStyle name="Uwaga 8 2 13 17" xfId="54919" xr:uid="{00000000-0005-0000-0000-0000ACED0000}"/>
    <cellStyle name="Uwaga 8 2 13 18" xfId="56973" xr:uid="{00000000-0005-0000-0000-0000ADED0000}"/>
    <cellStyle name="Uwaga 8 2 13 19" xfId="60210" xr:uid="{00000000-0005-0000-0000-0000AEED0000}"/>
    <cellStyle name="Uwaga 8 2 13 2" xfId="10792" xr:uid="{00000000-0005-0000-0000-0000AFED0000}"/>
    <cellStyle name="Uwaga 8 2 13 3" xfId="12834" xr:uid="{00000000-0005-0000-0000-0000B0ED0000}"/>
    <cellStyle name="Uwaga 8 2 13 4" xfId="6956" xr:uid="{00000000-0005-0000-0000-0000B1ED0000}"/>
    <cellStyle name="Uwaga 8 2 13 5" xfId="17483" xr:uid="{00000000-0005-0000-0000-0000B2ED0000}"/>
    <cellStyle name="Uwaga 8 2 13 6" xfId="20058" xr:uid="{00000000-0005-0000-0000-0000B3ED0000}"/>
    <cellStyle name="Uwaga 8 2 13 7" xfId="23368" xr:uid="{00000000-0005-0000-0000-0000B4ED0000}"/>
    <cellStyle name="Uwaga 8 2 13 8" xfId="26683" xr:uid="{00000000-0005-0000-0000-0000B5ED0000}"/>
    <cellStyle name="Uwaga 8 2 13 9" xfId="29917" xr:uid="{00000000-0005-0000-0000-0000B6ED0000}"/>
    <cellStyle name="Uwaga 8 2 14" xfId="3761" xr:uid="{00000000-0005-0000-0000-0000B7ED0000}"/>
    <cellStyle name="Uwaga 8 2 14 10" xfId="33405" xr:uid="{00000000-0005-0000-0000-0000B8ED0000}"/>
    <cellStyle name="Uwaga 8 2 14 11" xfId="35869" xr:uid="{00000000-0005-0000-0000-0000B9ED0000}"/>
    <cellStyle name="Uwaga 8 2 14 12" xfId="39063" xr:uid="{00000000-0005-0000-0000-0000BAED0000}"/>
    <cellStyle name="Uwaga 8 2 14 13" xfId="42264" xr:uid="{00000000-0005-0000-0000-0000BBED0000}"/>
    <cellStyle name="Uwaga 8 2 14 14" xfId="45449" xr:uid="{00000000-0005-0000-0000-0000BCED0000}"/>
    <cellStyle name="Uwaga 8 2 14 15" xfId="48739" xr:uid="{00000000-0005-0000-0000-0000BDED0000}"/>
    <cellStyle name="Uwaga 8 2 14 16" xfId="51910" xr:uid="{00000000-0005-0000-0000-0000BEED0000}"/>
    <cellStyle name="Uwaga 8 2 14 17" xfId="55089" xr:uid="{00000000-0005-0000-0000-0000BFED0000}"/>
    <cellStyle name="Uwaga 8 2 14 18" xfId="57143" xr:uid="{00000000-0005-0000-0000-0000C0ED0000}"/>
    <cellStyle name="Uwaga 8 2 14 19" xfId="60380" xr:uid="{00000000-0005-0000-0000-0000C1ED0000}"/>
    <cellStyle name="Uwaga 8 2 14 2" xfId="10963" xr:uid="{00000000-0005-0000-0000-0000C2ED0000}"/>
    <cellStyle name="Uwaga 8 2 14 3" xfId="13005" xr:uid="{00000000-0005-0000-0000-0000C3ED0000}"/>
    <cellStyle name="Uwaga 8 2 14 4" xfId="7127" xr:uid="{00000000-0005-0000-0000-0000C4ED0000}"/>
    <cellStyle name="Uwaga 8 2 14 5" xfId="17654" xr:uid="{00000000-0005-0000-0000-0000C5ED0000}"/>
    <cellStyle name="Uwaga 8 2 14 6" xfId="20229" xr:uid="{00000000-0005-0000-0000-0000C6ED0000}"/>
    <cellStyle name="Uwaga 8 2 14 7" xfId="23539" xr:uid="{00000000-0005-0000-0000-0000C7ED0000}"/>
    <cellStyle name="Uwaga 8 2 14 8" xfId="26854" xr:uid="{00000000-0005-0000-0000-0000C8ED0000}"/>
    <cellStyle name="Uwaga 8 2 14 9" xfId="30088" xr:uid="{00000000-0005-0000-0000-0000C9ED0000}"/>
    <cellStyle name="Uwaga 8 2 15" xfId="2014" xr:uid="{00000000-0005-0000-0000-0000CAED0000}"/>
    <cellStyle name="Uwaga 8 2 15 10" xfId="31662" xr:uid="{00000000-0005-0000-0000-0000CBED0000}"/>
    <cellStyle name="Uwaga 8 2 15 11" xfId="18455" xr:uid="{00000000-0005-0000-0000-0000CCED0000}"/>
    <cellStyle name="Uwaga 8 2 15 12" xfId="37316" xr:uid="{00000000-0005-0000-0000-0000CDED0000}"/>
    <cellStyle name="Uwaga 8 2 15 13" xfId="40540" xr:uid="{00000000-0005-0000-0000-0000CEED0000}"/>
    <cellStyle name="Uwaga 8 2 15 14" xfId="43702" xr:uid="{00000000-0005-0000-0000-0000CFED0000}"/>
    <cellStyle name="Uwaga 8 2 15 15" xfId="47015" xr:uid="{00000000-0005-0000-0000-0000D0ED0000}"/>
    <cellStyle name="Uwaga 8 2 15 16" xfId="50168" xr:uid="{00000000-0005-0000-0000-0000D1ED0000}"/>
    <cellStyle name="Uwaga 8 2 15 17" xfId="53381" xr:uid="{00000000-0005-0000-0000-0000D2ED0000}"/>
    <cellStyle name="Uwaga 8 2 15 18" xfId="33904" xr:uid="{00000000-0005-0000-0000-0000D3ED0000}"/>
    <cellStyle name="Uwaga 8 2 15 19" xfId="58668" xr:uid="{00000000-0005-0000-0000-0000D4ED0000}"/>
    <cellStyle name="Uwaga 8 2 15 2" xfId="9220" xr:uid="{00000000-0005-0000-0000-0000D5ED0000}"/>
    <cellStyle name="Uwaga 8 2 15 3" xfId="8166" xr:uid="{00000000-0005-0000-0000-0000D6ED0000}"/>
    <cellStyle name="Uwaga 8 2 15 4" xfId="5391" xr:uid="{00000000-0005-0000-0000-0000D7ED0000}"/>
    <cellStyle name="Uwaga 8 2 15 5" xfId="15909" xr:uid="{00000000-0005-0000-0000-0000D8ED0000}"/>
    <cellStyle name="Uwaga 8 2 15 6" xfId="14187" xr:uid="{00000000-0005-0000-0000-0000D9ED0000}"/>
    <cellStyle name="Uwaga 8 2 15 7" xfId="21792" xr:uid="{00000000-0005-0000-0000-0000DAED0000}"/>
    <cellStyle name="Uwaga 8 2 15 8" xfId="25114" xr:uid="{00000000-0005-0000-0000-0000DBED0000}"/>
    <cellStyle name="Uwaga 8 2 15 9" xfId="28341" xr:uid="{00000000-0005-0000-0000-0000DCED0000}"/>
    <cellStyle name="Uwaga 8 2 16" xfId="3885" xr:uid="{00000000-0005-0000-0000-0000DDED0000}"/>
    <cellStyle name="Uwaga 8 2 16 10" xfId="33529" xr:uid="{00000000-0005-0000-0000-0000DEED0000}"/>
    <cellStyle name="Uwaga 8 2 16 11" xfId="35992" xr:uid="{00000000-0005-0000-0000-0000DFED0000}"/>
    <cellStyle name="Uwaga 8 2 16 12" xfId="39187" xr:uid="{00000000-0005-0000-0000-0000E0ED0000}"/>
    <cellStyle name="Uwaga 8 2 16 13" xfId="42387" xr:uid="{00000000-0005-0000-0000-0000E1ED0000}"/>
    <cellStyle name="Uwaga 8 2 16 14" xfId="45573" xr:uid="{00000000-0005-0000-0000-0000E2ED0000}"/>
    <cellStyle name="Uwaga 8 2 16 15" xfId="48862" xr:uid="{00000000-0005-0000-0000-0000E3ED0000}"/>
    <cellStyle name="Uwaga 8 2 16 16" xfId="52034" xr:uid="{00000000-0005-0000-0000-0000E4ED0000}"/>
    <cellStyle name="Uwaga 8 2 16 17" xfId="55211" xr:uid="{00000000-0005-0000-0000-0000E5ED0000}"/>
    <cellStyle name="Uwaga 8 2 16 18" xfId="57265" xr:uid="{00000000-0005-0000-0000-0000E6ED0000}"/>
    <cellStyle name="Uwaga 8 2 16 19" xfId="60502" xr:uid="{00000000-0005-0000-0000-0000E7ED0000}"/>
    <cellStyle name="Uwaga 8 2 16 2" xfId="11087" xr:uid="{00000000-0005-0000-0000-0000E8ED0000}"/>
    <cellStyle name="Uwaga 8 2 16 3" xfId="13129" xr:uid="{00000000-0005-0000-0000-0000E9ED0000}"/>
    <cellStyle name="Uwaga 8 2 16 4" xfId="7246" xr:uid="{00000000-0005-0000-0000-0000EAED0000}"/>
    <cellStyle name="Uwaga 8 2 16 5" xfId="17778" xr:uid="{00000000-0005-0000-0000-0000EBED0000}"/>
    <cellStyle name="Uwaga 8 2 16 6" xfId="20353" xr:uid="{00000000-0005-0000-0000-0000ECED0000}"/>
    <cellStyle name="Uwaga 8 2 16 7" xfId="23663" xr:uid="{00000000-0005-0000-0000-0000EDED0000}"/>
    <cellStyle name="Uwaga 8 2 16 8" xfId="26978" xr:uid="{00000000-0005-0000-0000-0000EEED0000}"/>
    <cellStyle name="Uwaga 8 2 16 9" xfId="30212" xr:uid="{00000000-0005-0000-0000-0000EFED0000}"/>
    <cellStyle name="Uwaga 8 2 17" xfId="4018" xr:uid="{00000000-0005-0000-0000-0000F0ED0000}"/>
    <cellStyle name="Uwaga 8 2 17 10" xfId="33662" xr:uid="{00000000-0005-0000-0000-0000F1ED0000}"/>
    <cellStyle name="Uwaga 8 2 17 11" xfId="36125" xr:uid="{00000000-0005-0000-0000-0000F2ED0000}"/>
    <cellStyle name="Uwaga 8 2 17 12" xfId="39320" xr:uid="{00000000-0005-0000-0000-0000F3ED0000}"/>
    <cellStyle name="Uwaga 8 2 17 13" xfId="42520" xr:uid="{00000000-0005-0000-0000-0000F4ED0000}"/>
    <cellStyle name="Uwaga 8 2 17 14" xfId="45706" xr:uid="{00000000-0005-0000-0000-0000F5ED0000}"/>
    <cellStyle name="Uwaga 8 2 17 15" xfId="48995" xr:uid="{00000000-0005-0000-0000-0000F6ED0000}"/>
    <cellStyle name="Uwaga 8 2 17 16" xfId="52167" xr:uid="{00000000-0005-0000-0000-0000F7ED0000}"/>
    <cellStyle name="Uwaga 8 2 17 17" xfId="55343" xr:uid="{00000000-0005-0000-0000-0000F8ED0000}"/>
    <cellStyle name="Uwaga 8 2 17 18" xfId="57397" xr:uid="{00000000-0005-0000-0000-0000F9ED0000}"/>
    <cellStyle name="Uwaga 8 2 17 19" xfId="60634" xr:uid="{00000000-0005-0000-0000-0000FAED0000}"/>
    <cellStyle name="Uwaga 8 2 17 2" xfId="11220" xr:uid="{00000000-0005-0000-0000-0000FBED0000}"/>
    <cellStyle name="Uwaga 8 2 17 3" xfId="13262" xr:uid="{00000000-0005-0000-0000-0000FCED0000}"/>
    <cellStyle name="Uwaga 8 2 17 4" xfId="7378" xr:uid="{00000000-0005-0000-0000-0000FDED0000}"/>
    <cellStyle name="Uwaga 8 2 17 5" xfId="17911" xr:uid="{00000000-0005-0000-0000-0000FEED0000}"/>
    <cellStyle name="Uwaga 8 2 17 6" xfId="20486" xr:uid="{00000000-0005-0000-0000-0000FFED0000}"/>
    <cellStyle name="Uwaga 8 2 17 7" xfId="23796" xr:uid="{00000000-0005-0000-0000-000000EE0000}"/>
    <cellStyle name="Uwaga 8 2 17 8" xfId="27111" xr:uid="{00000000-0005-0000-0000-000001EE0000}"/>
    <cellStyle name="Uwaga 8 2 17 9" xfId="30345" xr:uid="{00000000-0005-0000-0000-000002EE0000}"/>
    <cellStyle name="Uwaga 8 2 18" xfId="2113" xr:uid="{00000000-0005-0000-0000-000003EE0000}"/>
    <cellStyle name="Uwaga 8 2 18 10" xfId="31761" xr:uid="{00000000-0005-0000-0000-000004EE0000}"/>
    <cellStyle name="Uwaga 8 2 18 11" xfId="18344" xr:uid="{00000000-0005-0000-0000-000005EE0000}"/>
    <cellStyle name="Uwaga 8 2 18 12" xfId="37415" xr:uid="{00000000-0005-0000-0000-000006EE0000}"/>
    <cellStyle name="Uwaga 8 2 18 13" xfId="40636" xr:uid="{00000000-0005-0000-0000-000007EE0000}"/>
    <cellStyle name="Uwaga 8 2 18 14" xfId="43801" xr:uid="{00000000-0005-0000-0000-000008EE0000}"/>
    <cellStyle name="Uwaga 8 2 18 15" xfId="47111" xr:uid="{00000000-0005-0000-0000-000009EE0000}"/>
    <cellStyle name="Uwaga 8 2 18 16" xfId="50267" xr:uid="{00000000-0005-0000-0000-00000AEE0000}"/>
    <cellStyle name="Uwaga 8 2 18 17" xfId="53476" xr:uid="{00000000-0005-0000-0000-00000BEE0000}"/>
    <cellStyle name="Uwaga 8 2 18 18" xfId="40126" xr:uid="{00000000-0005-0000-0000-00000CEE0000}"/>
    <cellStyle name="Uwaga 8 2 18 19" xfId="58763" xr:uid="{00000000-0005-0000-0000-00000DEE0000}"/>
    <cellStyle name="Uwaga 8 2 18 2" xfId="9319" xr:uid="{00000000-0005-0000-0000-00000EEE0000}"/>
    <cellStyle name="Uwaga 8 2 18 3" xfId="8067" xr:uid="{00000000-0005-0000-0000-00000FEE0000}"/>
    <cellStyle name="Uwaga 8 2 18 4" xfId="5490" xr:uid="{00000000-0005-0000-0000-000010EE0000}"/>
    <cellStyle name="Uwaga 8 2 18 5" xfId="16008" xr:uid="{00000000-0005-0000-0000-000011EE0000}"/>
    <cellStyle name="Uwaga 8 2 18 6" xfId="14088" xr:uid="{00000000-0005-0000-0000-000012EE0000}"/>
    <cellStyle name="Uwaga 8 2 18 7" xfId="21891" xr:uid="{00000000-0005-0000-0000-000013EE0000}"/>
    <cellStyle name="Uwaga 8 2 18 8" xfId="25212" xr:uid="{00000000-0005-0000-0000-000014EE0000}"/>
    <cellStyle name="Uwaga 8 2 18 9" xfId="28440" xr:uid="{00000000-0005-0000-0000-000015EE0000}"/>
    <cellStyle name="Uwaga 8 2 19" xfId="2044" xr:uid="{00000000-0005-0000-0000-000016EE0000}"/>
    <cellStyle name="Uwaga 8 2 19 10" xfId="31692" xr:uid="{00000000-0005-0000-0000-000017EE0000}"/>
    <cellStyle name="Uwaga 8 2 19 11" xfId="18206" xr:uid="{00000000-0005-0000-0000-000018EE0000}"/>
    <cellStyle name="Uwaga 8 2 19 12" xfId="37346" xr:uid="{00000000-0005-0000-0000-000019EE0000}"/>
    <cellStyle name="Uwaga 8 2 19 13" xfId="40569" xr:uid="{00000000-0005-0000-0000-00001AEE0000}"/>
    <cellStyle name="Uwaga 8 2 19 14" xfId="43732" xr:uid="{00000000-0005-0000-0000-00001BEE0000}"/>
    <cellStyle name="Uwaga 8 2 19 15" xfId="47044" xr:uid="{00000000-0005-0000-0000-00001CEE0000}"/>
    <cellStyle name="Uwaga 8 2 19 16" xfId="50198" xr:uid="{00000000-0005-0000-0000-00001DEE0000}"/>
    <cellStyle name="Uwaga 8 2 19 17" xfId="53410" xr:uid="{00000000-0005-0000-0000-00001EEE0000}"/>
    <cellStyle name="Uwaga 8 2 19 18" xfId="40122" xr:uid="{00000000-0005-0000-0000-00001FEE0000}"/>
    <cellStyle name="Uwaga 8 2 19 19" xfId="58697" xr:uid="{00000000-0005-0000-0000-000020EE0000}"/>
    <cellStyle name="Uwaga 8 2 19 2" xfId="9250" xr:uid="{00000000-0005-0000-0000-000021EE0000}"/>
    <cellStyle name="Uwaga 8 2 19 3" xfId="8136" xr:uid="{00000000-0005-0000-0000-000022EE0000}"/>
    <cellStyle name="Uwaga 8 2 19 4" xfId="5421" xr:uid="{00000000-0005-0000-0000-000023EE0000}"/>
    <cellStyle name="Uwaga 8 2 19 5" xfId="15939" xr:uid="{00000000-0005-0000-0000-000024EE0000}"/>
    <cellStyle name="Uwaga 8 2 19 6" xfId="14157" xr:uid="{00000000-0005-0000-0000-000025EE0000}"/>
    <cellStyle name="Uwaga 8 2 19 7" xfId="21822" xr:uid="{00000000-0005-0000-0000-000026EE0000}"/>
    <cellStyle name="Uwaga 8 2 19 8" xfId="25144" xr:uid="{00000000-0005-0000-0000-000027EE0000}"/>
    <cellStyle name="Uwaga 8 2 19 9" xfId="28371" xr:uid="{00000000-0005-0000-0000-000028EE0000}"/>
    <cellStyle name="Uwaga 8 2 2" xfId="1545" xr:uid="{00000000-0005-0000-0000-000029EE0000}"/>
    <cellStyle name="Uwaga 8 2 2 10" xfId="31197" xr:uid="{00000000-0005-0000-0000-00002AEE0000}"/>
    <cellStyle name="Uwaga 8 2 2 11" xfId="15140" xr:uid="{00000000-0005-0000-0000-00002BEE0000}"/>
    <cellStyle name="Uwaga 8 2 2 12" xfId="34042" xr:uid="{00000000-0005-0000-0000-00002CEE0000}"/>
    <cellStyle name="Uwaga 8 2 2 13" xfId="15016" xr:uid="{00000000-0005-0000-0000-00002DEE0000}"/>
    <cellStyle name="Uwaga 8 2 2 14" xfId="33803" xr:uid="{00000000-0005-0000-0000-00002EEE0000}"/>
    <cellStyle name="Uwaga 8 2 2 15" xfId="46557" xr:uid="{00000000-0005-0000-0000-00002FEE0000}"/>
    <cellStyle name="Uwaga 8 2 2 16" xfId="37064" xr:uid="{00000000-0005-0000-0000-000030EE0000}"/>
    <cellStyle name="Uwaga 8 2 2 17" xfId="14971" xr:uid="{00000000-0005-0000-0000-000031EE0000}"/>
    <cellStyle name="Uwaga 8 2 2 18" xfId="34263" xr:uid="{00000000-0005-0000-0000-000032EE0000}"/>
    <cellStyle name="Uwaga 8 2 2 19" xfId="58214" xr:uid="{00000000-0005-0000-0000-000033EE0000}"/>
    <cellStyle name="Uwaga 8 2 2 2" xfId="8757" xr:uid="{00000000-0005-0000-0000-000034EE0000}"/>
    <cellStyle name="Uwaga 8 2 2 3" xfId="8633" xr:uid="{00000000-0005-0000-0000-000035EE0000}"/>
    <cellStyle name="Uwaga 8 2 2 4" xfId="4925" xr:uid="{00000000-0005-0000-0000-000036EE0000}"/>
    <cellStyle name="Uwaga 8 2 2 5" xfId="15441" xr:uid="{00000000-0005-0000-0000-000037EE0000}"/>
    <cellStyle name="Uwaga 8 2 2 6" xfId="14656" xr:uid="{00000000-0005-0000-0000-000038EE0000}"/>
    <cellStyle name="Uwaga 8 2 2 7" xfId="21323" xr:uid="{00000000-0005-0000-0000-000039EE0000}"/>
    <cellStyle name="Uwaga 8 2 2 8" xfId="24646" xr:uid="{00000000-0005-0000-0000-00003AEE0000}"/>
    <cellStyle name="Uwaga 8 2 2 9" xfId="18220" xr:uid="{00000000-0005-0000-0000-00003BEE0000}"/>
    <cellStyle name="Uwaga 8 2 20" xfId="4141" xr:uid="{00000000-0005-0000-0000-00003CEE0000}"/>
    <cellStyle name="Uwaga 8 2 20 10" xfId="36247" xr:uid="{00000000-0005-0000-0000-00003DEE0000}"/>
    <cellStyle name="Uwaga 8 2 20 11" xfId="39443" xr:uid="{00000000-0005-0000-0000-00003EEE0000}"/>
    <cellStyle name="Uwaga 8 2 20 12" xfId="42642" xr:uid="{00000000-0005-0000-0000-00003FEE0000}"/>
    <cellStyle name="Uwaga 8 2 20 13" xfId="45829" xr:uid="{00000000-0005-0000-0000-000040EE0000}"/>
    <cellStyle name="Uwaga 8 2 20 14" xfId="49117" xr:uid="{00000000-0005-0000-0000-000041EE0000}"/>
    <cellStyle name="Uwaga 8 2 20 15" xfId="52290" xr:uid="{00000000-0005-0000-0000-000042EE0000}"/>
    <cellStyle name="Uwaga 8 2 20 16" xfId="55464" xr:uid="{00000000-0005-0000-0000-000043EE0000}"/>
    <cellStyle name="Uwaga 8 2 20 17" xfId="57518" xr:uid="{00000000-0005-0000-0000-000044EE0000}"/>
    <cellStyle name="Uwaga 8 2 20 18" xfId="60755" xr:uid="{00000000-0005-0000-0000-000045EE0000}"/>
    <cellStyle name="Uwaga 8 2 20 2" xfId="11343" xr:uid="{00000000-0005-0000-0000-000046EE0000}"/>
    <cellStyle name="Uwaga 8 2 20 3" xfId="13385" xr:uid="{00000000-0005-0000-0000-000047EE0000}"/>
    <cellStyle name="Uwaga 8 2 20 4" xfId="18034" xr:uid="{00000000-0005-0000-0000-000048EE0000}"/>
    <cellStyle name="Uwaga 8 2 20 5" xfId="20609" xr:uid="{00000000-0005-0000-0000-000049EE0000}"/>
    <cellStyle name="Uwaga 8 2 20 6" xfId="23919" xr:uid="{00000000-0005-0000-0000-00004AEE0000}"/>
    <cellStyle name="Uwaga 8 2 20 7" xfId="27234" xr:uid="{00000000-0005-0000-0000-00004BEE0000}"/>
    <cellStyle name="Uwaga 8 2 20 8" xfId="30468" xr:uid="{00000000-0005-0000-0000-00004CEE0000}"/>
    <cellStyle name="Uwaga 8 2 20 9" xfId="33785" xr:uid="{00000000-0005-0000-0000-00004DEE0000}"/>
    <cellStyle name="Uwaga 8 2 3" xfId="2575" xr:uid="{00000000-0005-0000-0000-00004EEE0000}"/>
    <cellStyle name="Uwaga 8 2 3 10" xfId="32219" xr:uid="{00000000-0005-0000-0000-00004FEE0000}"/>
    <cellStyle name="Uwaga 8 2 3 11" xfId="34689" xr:uid="{00000000-0005-0000-0000-000050EE0000}"/>
    <cellStyle name="Uwaga 8 2 3 12" xfId="37877" xr:uid="{00000000-0005-0000-0000-000051EE0000}"/>
    <cellStyle name="Uwaga 8 2 3 13" xfId="41087" xr:uid="{00000000-0005-0000-0000-000052EE0000}"/>
    <cellStyle name="Uwaga 8 2 3 14" xfId="44263" xr:uid="{00000000-0005-0000-0000-000053EE0000}"/>
    <cellStyle name="Uwaga 8 2 3 15" xfId="47562" xr:uid="{00000000-0005-0000-0000-000054EE0000}"/>
    <cellStyle name="Uwaga 8 2 3 16" xfId="50727" xr:uid="{00000000-0005-0000-0000-000055EE0000}"/>
    <cellStyle name="Uwaga 8 2 3 17" xfId="53922" xr:uid="{00000000-0005-0000-0000-000056EE0000}"/>
    <cellStyle name="Uwaga 8 2 3 18" xfId="55976" xr:uid="{00000000-0005-0000-0000-000057EE0000}"/>
    <cellStyle name="Uwaga 8 2 3 19" xfId="59213" xr:uid="{00000000-0005-0000-0000-000058EE0000}"/>
    <cellStyle name="Uwaga 8 2 3 2" xfId="9777" xr:uid="{00000000-0005-0000-0000-000059EE0000}"/>
    <cellStyle name="Uwaga 8 2 3 3" xfId="11819" xr:uid="{00000000-0005-0000-0000-00005AEE0000}"/>
    <cellStyle name="Uwaga 8 2 3 4" xfId="5943" xr:uid="{00000000-0005-0000-0000-00005BEE0000}"/>
    <cellStyle name="Uwaga 8 2 3 5" xfId="16468" xr:uid="{00000000-0005-0000-0000-00005CEE0000}"/>
    <cellStyle name="Uwaga 8 2 3 6" xfId="19043" xr:uid="{00000000-0005-0000-0000-00005DEE0000}"/>
    <cellStyle name="Uwaga 8 2 3 7" xfId="22353" xr:uid="{00000000-0005-0000-0000-00005EEE0000}"/>
    <cellStyle name="Uwaga 8 2 3 8" xfId="25673" xr:uid="{00000000-0005-0000-0000-00005FEE0000}"/>
    <cellStyle name="Uwaga 8 2 3 9" xfId="28902" xr:uid="{00000000-0005-0000-0000-000060EE0000}"/>
    <cellStyle name="Uwaga 8 2 4" xfId="2718" xr:uid="{00000000-0005-0000-0000-000061EE0000}"/>
    <cellStyle name="Uwaga 8 2 4 10" xfId="32362" xr:uid="{00000000-0005-0000-0000-000062EE0000}"/>
    <cellStyle name="Uwaga 8 2 4 11" xfId="34832" xr:uid="{00000000-0005-0000-0000-000063EE0000}"/>
    <cellStyle name="Uwaga 8 2 4 12" xfId="38020" xr:uid="{00000000-0005-0000-0000-000064EE0000}"/>
    <cellStyle name="Uwaga 8 2 4 13" xfId="41230" xr:uid="{00000000-0005-0000-0000-000065EE0000}"/>
    <cellStyle name="Uwaga 8 2 4 14" xfId="44406" xr:uid="{00000000-0005-0000-0000-000066EE0000}"/>
    <cellStyle name="Uwaga 8 2 4 15" xfId="47705" xr:uid="{00000000-0005-0000-0000-000067EE0000}"/>
    <cellStyle name="Uwaga 8 2 4 16" xfId="50870" xr:uid="{00000000-0005-0000-0000-000068EE0000}"/>
    <cellStyle name="Uwaga 8 2 4 17" xfId="54064" xr:uid="{00000000-0005-0000-0000-000069EE0000}"/>
    <cellStyle name="Uwaga 8 2 4 18" xfId="56118" xr:uid="{00000000-0005-0000-0000-00006AEE0000}"/>
    <cellStyle name="Uwaga 8 2 4 19" xfId="59355" xr:uid="{00000000-0005-0000-0000-00006BEE0000}"/>
    <cellStyle name="Uwaga 8 2 4 2" xfId="9920" xr:uid="{00000000-0005-0000-0000-00006CEE0000}"/>
    <cellStyle name="Uwaga 8 2 4 3" xfId="11962" xr:uid="{00000000-0005-0000-0000-00006DEE0000}"/>
    <cellStyle name="Uwaga 8 2 4 4" xfId="6086" xr:uid="{00000000-0005-0000-0000-00006EEE0000}"/>
    <cellStyle name="Uwaga 8 2 4 5" xfId="16611" xr:uid="{00000000-0005-0000-0000-00006FEE0000}"/>
    <cellStyle name="Uwaga 8 2 4 6" xfId="19186" xr:uid="{00000000-0005-0000-0000-000070EE0000}"/>
    <cellStyle name="Uwaga 8 2 4 7" xfId="22496" xr:uid="{00000000-0005-0000-0000-000071EE0000}"/>
    <cellStyle name="Uwaga 8 2 4 8" xfId="25815" xr:uid="{00000000-0005-0000-0000-000072EE0000}"/>
    <cellStyle name="Uwaga 8 2 4 9" xfId="29045" xr:uid="{00000000-0005-0000-0000-000073EE0000}"/>
    <cellStyle name="Uwaga 8 2 5" xfId="2653" xr:uid="{00000000-0005-0000-0000-000074EE0000}"/>
    <cellStyle name="Uwaga 8 2 5 10" xfId="32297" xr:uid="{00000000-0005-0000-0000-000075EE0000}"/>
    <cellStyle name="Uwaga 8 2 5 11" xfId="34767" xr:uid="{00000000-0005-0000-0000-000076EE0000}"/>
    <cellStyle name="Uwaga 8 2 5 12" xfId="37955" xr:uid="{00000000-0005-0000-0000-000077EE0000}"/>
    <cellStyle name="Uwaga 8 2 5 13" xfId="41165" xr:uid="{00000000-0005-0000-0000-000078EE0000}"/>
    <cellStyle name="Uwaga 8 2 5 14" xfId="44341" xr:uid="{00000000-0005-0000-0000-000079EE0000}"/>
    <cellStyle name="Uwaga 8 2 5 15" xfId="47640" xr:uid="{00000000-0005-0000-0000-00007AEE0000}"/>
    <cellStyle name="Uwaga 8 2 5 16" xfId="50805" xr:uid="{00000000-0005-0000-0000-00007BEE0000}"/>
    <cellStyle name="Uwaga 8 2 5 17" xfId="53999" xr:uid="{00000000-0005-0000-0000-00007CEE0000}"/>
    <cellStyle name="Uwaga 8 2 5 18" xfId="56053" xr:uid="{00000000-0005-0000-0000-00007DEE0000}"/>
    <cellStyle name="Uwaga 8 2 5 19" xfId="59290" xr:uid="{00000000-0005-0000-0000-00007EEE0000}"/>
    <cellStyle name="Uwaga 8 2 5 2" xfId="9855" xr:uid="{00000000-0005-0000-0000-00007FEE0000}"/>
    <cellStyle name="Uwaga 8 2 5 3" xfId="11897" xr:uid="{00000000-0005-0000-0000-000080EE0000}"/>
    <cellStyle name="Uwaga 8 2 5 4" xfId="6021" xr:uid="{00000000-0005-0000-0000-000081EE0000}"/>
    <cellStyle name="Uwaga 8 2 5 5" xfId="16546" xr:uid="{00000000-0005-0000-0000-000082EE0000}"/>
    <cellStyle name="Uwaga 8 2 5 6" xfId="19121" xr:uid="{00000000-0005-0000-0000-000083EE0000}"/>
    <cellStyle name="Uwaga 8 2 5 7" xfId="22431" xr:uid="{00000000-0005-0000-0000-000084EE0000}"/>
    <cellStyle name="Uwaga 8 2 5 8" xfId="25750" xr:uid="{00000000-0005-0000-0000-000085EE0000}"/>
    <cellStyle name="Uwaga 8 2 5 9" xfId="28980" xr:uid="{00000000-0005-0000-0000-000086EE0000}"/>
    <cellStyle name="Uwaga 8 2 6" xfId="2938" xr:uid="{00000000-0005-0000-0000-000087EE0000}"/>
    <cellStyle name="Uwaga 8 2 6 10" xfId="32582" xr:uid="{00000000-0005-0000-0000-000088EE0000}"/>
    <cellStyle name="Uwaga 8 2 6 11" xfId="35052" xr:uid="{00000000-0005-0000-0000-000089EE0000}"/>
    <cellStyle name="Uwaga 8 2 6 12" xfId="38240" xr:uid="{00000000-0005-0000-0000-00008AEE0000}"/>
    <cellStyle name="Uwaga 8 2 6 13" xfId="41447" xr:uid="{00000000-0005-0000-0000-00008BEE0000}"/>
    <cellStyle name="Uwaga 8 2 6 14" xfId="44626" xr:uid="{00000000-0005-0000-0000-00008CEE0000}"/>
    <cellStyle name="Uwaga 8 2 6 15" xfId="47922" xr:uid="{00000000-0005-0000-0000-00008DEE0000}"/>
    <cellStyle name="Uwaga 8 2 6 16" xfId="51090" xr:uid="{00000000-0005-0000-0000-00008EEE0000}"/>
    <cellStyle name="Uwaga 8 2 6 17" xfId="54279" xr:uid="{00000000-0005-0000-0000-00008FEE0000}"/>
    <cellStyle name="Uwaga 8 2 6 18" xfId="56333" xr:uid="{00000000-0005-0000-0000-000090EE0000}"/>
    <cellStyle name="Uwaga 8 2 6 19" xfId="59570" xr:uid="{00000000-0005-0000-0000-000091EE0000}"/>
    <cellStyle name="Uwaga 8 2 6 2" xfId="10140" xr:uid="{00000000-0005-0000-0000-000092EE0000}"/>
    <cellStyle name="Uwaga 8 2 6 3" xfId="12182" xr:uid="{00000000-0005-0000-0000-000093EE0000}"/>
    <cellStyle name="Uwaga 8 2 6 4" xfId="6306" xr:uid="{00000000-0005-0000-0000-000094EE0000}"/>
    <cellStyle name="Uwaga 8 2 6 5" xfId="16831" xr:uid="{00000000-0005-0000-0000-000095EE0000}"/>
    <cellStyle name="Uwaga 8 2 6 6" xfId="19406" xr:uid="{00000000-0005-0000-0000-000096EE0000}"/>
    <cellStyle name="Uwaga 8 2 6 7" xfId="22716" xr:uid="{00000000-0005-0000-0000-000097EE0000}"/>
    <cellStyle name="Uwaga 8 2 6 8" xfId="26033" xr:uid="{00000000-0005-0000-0000-000098EE0000}"/>
    <cellStyle name="Uwaga 8 2 6 9" xfId="29265" xr:uid="{00000000-0005-0000-0000-000099EE0000}"/>
    <cellStyle name="Uwaga 8 2 7" xfId="3008" xr:uid="{00000000-0005-0000-0000-00009AEE0000}"/>
    <cellStyle name="Uwaga 8 2 7 10" xfId="32652" xr:uid="{00000000-0005-0000-0000-00009BEE0000}"/>
    <cellStyle name="Uwaga 8 2 7 11" xfId="35122" xr:uid="{00000000-0005-0000-0000-00009CEE0000}"/>
    <cellStyle name="Uwaga 8 2 7 12" xfId="38310" xr:uid="{00000000-0005-0000-0000-00009DEE0000}"/>
    <cellStyle name="Uwaga 8 2 7 13" xfId="41517" xr:uid="{00000000-0005-0000-0000-00009EEE0000}"/>
    <cellStyle name="Uwaga 8 2 7 14" xfId="44696" xr:uid="{00000000-0005-0000-0000-00009FEE0000}"/>
    <cellStyle name="Uwaga 8 2 7 15" xfId="47992" xr:uid="{00000000-0005-0000-0000-0000A0EE0000}"/>
    <cellStyle name="Uwaga 8 2 7 16" xfId="51160" xr:uid="{00000000-0005-0000-0000-0000A1EE0000}"/>
    <cellStyle name="Uwaga 8 2 7 17" xfId="54349" xr:uid="{00000000-0005-0000-0000-0000A2EE0000}"/>
    <cellStyle name="Uwaga 8 2 7 18" xfId="56403" xr:uid="{00000000-0005-0000-0000-0000A3EE0000}"/>
    <cellStyle name="Uwaga 8 2 7 19" xfId="59640" xr:uid="{00000000-0005-0000-0000-0000A4EE0000}"/>
    <cellStyle name="Uwaga 8 2 7 2" xfId="10210" xr:uid="{00000000-0005-0000-0000-0000A5EE0000}"/>
    <cellStyle name="Uwaga 8 2 7 3" xfId="12252" xr:uid="{00000000-0005-0000-0000-0000A6EE0000}"/>
    <cellStyle name="Uwaga 8 2 7 4" xfId="6376" xr:uid="{00000000-0005-0000-0000-0000A7EE0000}"/>
    <cellStyle name="Uwaga 8 2 7 5" xfId="16901" xr:uid="{00000000-0005-0000-0000-0000A8EE0000}"/>
    <cellStyle name="Uwaga 8 2 7 6" xfId="19476" xr:uid="{00000000-0005-0000-0000-0000A9EE0000}"/>
    <cellStyle name="Uwaga 8 2 7 7" xfId="22786" xr:uid="{00000000-0005-0000-0000-0000AAEE0000}"/>
    <cellStyle name="Uwaga 8 2 7 8" xfId="26103" xr:uid="{00000000-0005-0000-0000-0000ABEE0000}"/>
    <cellStyle name="Uwaga 8 2 7 9" xfId="29335" xr:uid="{00000000-0005-0000-0000-0000ACEE0000}"/>
    <cellStyle name="Uwaga 8 2 8" xfId="3208" xr:uid="{00000000-0005-0000-0000-0000ADEE0000}"/>
    <cellStyle name="Uwaga 8 2 8 10" xfId="32852" xr:uid="{00000000-0005-0000-0000-0000AEEE0000}"/>
    <cellStyle name="Uwaga 8 2 8 11" xfId="35321" xr:uid="{00000000-0005-0000-0000-0000AFEE0000}"/>
    <cellStyle name="Uwaga 8 2 8 12" xfId="38510" xr:uid="{00000000-0005-0000-0000-0000B0EE0000}"/>
    <cellStyle name="Uwaga 8 2 8 13" xfId="41716" xr:uid="{00000000-0005-0000-0000-0000B1EE0000}"/>
    <cellStyle name="Uwaga 8 2 8 14" xfId="44896" xr:uid="{00000000-0005-0000-0000-0000B2EE0000}"/>
    <cellStyle name="Uwaga 8 2 8 15" xfId="48191" xr:uid="{00000000-0005-0000-0000-0000B3EE0000}"/>
    <cellStyle name="Uwaga 8 2 8 16" xfId="51359" xr:uid="{00000000-0005-0000-0000-0000B4EE0000}"/>
    <cellStyle name="Uwaga 8 2 8 17" xfId="54546" xr:uid="{00000000-0005-0000-0000-0000B5EE0000}"/>
    <cellStyle name="Uwaga 8 2 8 18" xfId="56600" xr:uid="{00000000-0005-0000-0000-0000B6EE0000}"/>
    <cellStyle name="Uwaga 8 2 8 19" xfId="59837" xr:uid="{00000000-0005-0000-0000-0000B7EE0000}"/>
    <cellStyle name="Uwaga 8 2 8 2" xfId="10410" xr:uid="{00000000-0005-0000-0000-0000B8EE0000}"/>
    <cellStyle name="Uwaga 8 2 8 3" xfId="12452" xr:uid="{00000000-0005-0000-0000-0000B9EE0000}"/>
    <cellStyle name="Uwaga 8 2 8 4" xfId="6576" xr:uid="{00000000-0005-0000-0000-0000BAEE0000}"/>
    <cellStyle name="Uwaga 8 2 8 5" xfId="17101" xr:uid="{00000000-0005-0000-0000-0000BBEE0000}"/>
    <cellStyle name="Uwaga 8 2 8 6" xfId="19676" xr:uid="{00000000-0005-0000-0000-0000BCEE0000}"/>
    <cellStyle name="Uwaga 8 2 8 7" xfId="22986" xr:uid="{00000000-0005-0000-0000-0000BDEE0000}"/>
    <cellStyle name="Uwaga 8 2 8 8" xfId="26301" xr:uid="{00000000-0005-0000-0000-0000BEEE0000}"/>
    <cellStyle name="Uwaga 8 2 8 9" xfId="29535" xr:uid="{00000000-0005-0000-0000-0000BFEE0000}"/>
    <cellStyle name="Uwaga 8 2 9" xfId="3141" xr:uid="{00000000-0005-0000-0000-0000C0EE0000}"/>
    <cellStyle name="Uwaga 8 2 9 10" xfId="32785" xr:uid="{00000000-0005-0000-0000-0000C1EE0000}"/>
    <cellStyle name="Uwaga 8 2 9 11" xfId="35254" xr:uid="{00000000-0005-0000-0000-0000C2EE0000}"/>
    <cellStyle name="Uwaga 8 2 9 12" xfId="38443" xr:uid="{00000000-0005-0000-0000-0000C3EE0000}"/>
    <cellStyle name="Uwaga 8 2 9 13" xfId="41649" xr:uid="{00000000-0005-0000-0000-0000C4EE0000}"/>
    <cellStyle name="Uwaga 8 2 9 14" xfId="44829" xr:uid="{00000000-0005-0000-0000-0000C5EE0000}"/>
    <cellStyle name="Uwaga 8 2 9 15" xfId="48124" xr:uid="{00000000-0005-0000-0000-0000C6EE0000}"/>
    <cellStyle name="Uwaga 8 2 9 16" xfId="51292" xr:uid="{00000000-0005-0000-0000-0000C7EE0000}"/>
    <cellStyle name="Uwaga 8 2 9 17" xfId="54479" xr:uid="{00000000-0005-0000-0000-0000C8EE0000}"/>
    <cellStyle name="Uwaga 8 2 9 18" xfId="56533" xr:uid="{00000000-0005-0000-0000-0000C9EE0000}"/>
    <cellStyle name="Uwaga 8 2 9 19" xfId="59770" xr:uid="{00000000-0005-0000-0000-0000CAEE0000}"/>
    <cellStyle name="Uwaga 8 2 9 2" xfId="10343" xr:uid="{00000000-0005-0000-0000-0000CBEE0000}"/>
    <cellStyle name="Uwaga 8 2 9 3" xfId="12385" xr:uid="{00000000-0005-0000-0000-0000CCEE0000}"/>
    <cellStyle name="Uwaga 8 2 9 4" xfId="6509" xr:uid="{00000000-0005-0000-0000-0000CDEE0000}"/>
    <cellStyle name="Uwaga 8 2 9 5" xfId="17034" xr:uid="{00000000-0005-0000-0000-0000CEEE0000}"/>
    <cellStyle name="Uwaga 8 2 9 6" xfId="19609" xr:uid="{00000000-0005-0000-0000-0000CFEE0000}"/>
    <cellStyle name="Uwaga 8 2 9 7" xfId="22919" xr:uid="{00000000-0005-0000-0000-0000D0EE0000}"/>
    <cellStyle name="Uwaga 8 2 9 8" xfId="26234" xr:uid="{00000000-0005-0000-0000-0000D1EE0000}"/>
    <cellStyle name="Uwaga 8 2 9 9" xfId="29468" xr:uid="{00000000-0005-0000-0000-0000D2EE0000}"/>
    <cellStyle name="Uwaga 8 20" xfId="1521" xr:uid="{00000000-0005-0000-0000-0000D3EE0000}"/>
    <cellStyle name="Uwaga 8 20 10" xfId="27525" xr:uid="{00000000-0005-0000-0000-0000D4EE0000}"/>
    <cellStyle name="Uwaga 8 20 11" xfId="15117" xr:uid="{00000000-0005-0000-0000-0000D5EE0000}"/>
    <cellStyle name="Uwaga 8 20 12" xfId="34040" xr:uid="{00000000-0005-0000-0000-0000D6EE0000}"/>
    <cellStyle name="Uwaga 8 20 13" xfId="15005" xr:uid="{00000000-0005-0000-0000-0000D7EE0000}"/>
    <cellStyle name="Uwaga 8 20 14" xfId="33804" xr:uid="{00000000-0005-0000-0000-0000D8EE0000}"/>
    <cellStyle name="Uwaga 8 20 15" xfId="41550" xr:uid="{00000000-0005-0000-0000-0000D9EE0000}"/>
    <cellStyle name="Uwaga 8 20 16" xfId="33945" xr:uid="{00000000-0005-0000-0000-0000DAEE0000}"/>
    <cellStyle name="Uwaga 8 20 17" xfId="14965" xr:uid="{00000000-0005-0000-0000-0000DBEE0000}"/>
    <cellStyle name="Uwaga 8 20 18" xfId="33829" xr:uid="{00000000-0005-0000-0000-0000DCEE0000}"/>
    <cellStyle name="Uwaga 8 20 19" xfId="58191" xr:uid="{00000000-0005-0000-0000-0000DDEE0000}"/>
    <cellStyle name="Uwaga 8 20 2" xfId="8734" xr:uid="{00000000-0005-0000-0000-0000DEEE0000}"/>
    <cellStyle name="Uwaga 8 20 3" xfId="8657" xr:uid="{00000000-0005-0000-0000-0000DFEE0000}"/>
    <cellStyle name="Uwaga 8 20 4" xfId="4901" xr:uid="{00000000-0005-0000-0000-0000E0EE0000}"/>
    <cellStyle name="Uwaga 8 20 5" xfId="15417" xr:uid="{00000000-0005-0000-0000-0000E1EE0000}"/>
    <cellStyle name="Uwaga 8 20 6" xfId="14680" xr:uid="{00000000-0005-0000-0000-0000E2EE0000}"/>
    <cellStyle name="Uwaga 8 20 7" xfId="15325" xr:uid="{00000000-0005-0000-0000-0000E3EE0000}"/>
    <cellStyle name="Uwaga 8 20 8" xfId="14769" xr:uid="{00000000-0005-0000-0000-0000E4EE0000}"/>
    <cellStyle name="Uwaga 8 20 9" xfId="15370" xr:uid="{00000000-0005-0000-0000-0000E5EE0000}"/>
    <cellStyle name="Uwaga 8 21" xfId="4077" xr:uid="{00000000-0005-0000-0000-0000E6EE0000}"/>
    <cellStyle name="Uwaga 8 21 10" xfId="36183" xr:uid="{00000000-0005-0000-0000-0000E7EE0000}"/>
    <cellStyle name="Uwaga 8 21 11" xfId="39379" xr:uid="{00000000-0005-0000-0000-0000E8EE0000}"/>
    <cellStyle name="Uwaga 8 21 12" xfId="42578" xr:uid="{00000000-0005-0000-0000-0000E9EE0000}"/>
    <cellStyle name="Uwaga 8 21 13" xfId="45765" xr:uid="{00000000-0005-0000-0000-0000EAEE0000}"/>
    <cellStyle name="Uwaga 8 21 14" xfId="49053" xr:uid="{00000000-0005-0000-0000-0000EBEE0000}"/>
    <cellStyle name="Uwaga 8 21 15" xfId="52226" xr:uid="{00000000-0005-0000-0000-0000ECEE0000}"/>
    <cellStyle name="Uwaga 8 21 16" xfId="55401" xr:uid="{00000000-0005-0000-0000-0000EDEE0000}"/>
    <cellStyle name="Uwaga 8 21 17" xfId="57455" xr:uid="{00000000-0005-0000-0000-0000EEEE0000}"/>
    <cellStyle name="Uwaga 8 21 18" xfId="60692" xr:uid="{00000000-0005-0000-0000-0000EFEE0000}"/>
    <cellStyle name="Uwaga 8 21 2" xfId="11279" xr:uid="{00000000-0005-0000-0000-0000F0EE0000}"/>
    <cellStyle name="Uwaga 8 21 3" xfId="13321" xr:uid="{00000000-0005-0000-0000-0000F1EE0000}"/>
    <cellStyle name="Uwaga 8 21 4" xfId="17970" xr:uid="{00000000-0005-0000-0000-0000F2EE0000}"/>
    <cellStyle name="Uwaga 8 21 5" xfId="20545" xr:uid="{00000000-0005-0000-0000-0000F3EE0000}"/>
    <cellStyle name="Uwaga 8 21 6" xfId="23855" xr:uid="{00000000-0005-0000-0000-0000F4EE0000}"/>
    <cellStyle name="Uwaga 8 21 7" xfId="27170" xr:uid="{00000000-0005-0000-0000-0000F5EE0000}"/>
    <cellStyle name="Uwaga 8 21 8" xfId="30404" xr:uid="{00000000-0005-0000-0000-0000F6EE0000}"/>
    <cellStyle name="Uwaga 8 21 9" xfId="33721" xr:uid="{00000000-0005-0000-0000-0000F7EE0000}"/>
    <cellStyle name="Uwaga 8 22" xfId="4371" xr:uid="{00000000-0005-0000-0000-0000F8EE0000}"/>
    <cellStyle name="Uwaga 8 22 10" xfId="42867" xr:uid="{00000000-0005-0000-0000-0000F9EE0000}"/>
    <cellStyle name="Uwaga 8 22 11" xfId="46059" xr:uid="{00000000-0005-0000-0000-0000FAEE0000}"/>
    <cellStyle name="Uwaga 8 22 12" xfId="49336" xr:uid="{00000000-0005-0000-0000-0000FBEE0000}"/>
    <cellStyle name="Uwaga 8 22 13" xfId="52519" xr:uid="{00000000-0005-0000-0000-0000FCEE0000}"/>
    <cellStyle name="Uwaga 8 22 14" xfId="57734" xr:uid="{00000000-0005-0000-0000-0000FDEE0000}"/>
    <cellStyle name="Uwaga 8 22 15" xfId="60971" xr:uid="{00000000-0005-0000-0000-0000FEEE0000}"/>
    <cellStyle name="Uwaga 8 22 2" xfId="13609" xr:uid="{00000000-0005-0000-0000-0000FFEE0000}"/>
    <cellStyle name="Uwaga 8 22 3" xfId="7588" xr:uid="{00000000-0005-0000-0000-000000EF0000}"/>
    <cellStyle name="Uwaga 8 22 4" xfId="20839" xr:uid="{00000000-0005-0000-0000-000001EF0000}"/>
    <cellStyle name="Uwaga 8 22 5" xfId="24149" xr:uid="{00000000-0005-0000-0000-000002EF0000}"/>
    <cellStyle name="Uwaga 8 22 6" xfId="27463" xr:uid="{00000000-0005-0000-0000-000003EF0000}"/>
    <cellStyle name="Uwaga 8 22 7" xfId="30698" xr:uid="{00000000-0005-0000-0000-000004EF0000}"/>
    <cellStyle name="Uwaga 8 22 8" xfId="36467" xr:uid="{00000000-0005-0000-0000-000005EF0000}"/>
    <cellStyle name="Uwaga 8 22 9" xfId="39672" xr:uid="{00000000-0005-0000-0000-000006EF0000}"/>
    <cellStyle name="Uwaga 8 23" xfId="4150" xr:uid="{00000000-0005-0000-0000-000007EF0000}"/>
    <cellStyle name="Uwaga 8 23 10" xfId="42651" xr:uid="{00000000-0005-0000-0000-000008EF0000}"/>
    <cellStyle name="Uwaga 8 23 11" xfId="45838" xr:uid="{00000000-0005-0000-0000-000009EF0000}"/>
    <cellStyle name="Uwaga 8 23 12" xfId="49126" xr:uid="{00000000-0005-0000-0000-00000AEF0000}"/>
    <cellStyle name="Uwaga 8 23 13" xfId="52298" xr:uid="{00000000-0005-0000-0000-00000BEF0000}"/>
    <cellStyle name="Uwaga 8 23 14" xfId="57524" xr:uid="{00000000-0005-0000-0000-00000CEF0000}"/>
    <cellStyle name="Uwaga 8 23 15" xfId="60761" xr:uid="{00000000-0005-0000-0000-00000DEF0000}"/>
    <cellStyle name="Uwaga 8 23 2" xfId="13394" xr:uid="{00000000-0005-0000-0000-00000EEF0000}"/>
    <cellStyle name="Uwaga 8 23 3" xfId="7387" xr:uid="{00000000-0005-0000-0000-00000FEF0000}"/>
    <cellStyle name="Uwaga 8 23 4" xfId="20618" xr:uid="{00000000-0005-0000-0000-000010EF0000}"/>
    <cellStyle name="Uwaga 8 23 5" xfId="23928" xr:uid="{00000000-0005-0000-0000-000011EF0000}"/>
    <cellStyle name="Uwaga 8 23 6" xfId="27243" xr:uid="{00000000-0005-0000-0000-000012EF0000}"/>
    <cellStyle name="Uwaga 8 23 7" xfId="30477" xr:uid="{00000000-0005-0000-0000-000013EF0000}"/>
    <cellStyle name="Uwaga 8 23 8" xfId="36256" xr:uid="{00000000-0005-0000-0000-000014EF0000}"/>
    <cellStyle name="Uwaga 8 23 9" xfId="39452" xr:uid="{00000000-0005-0000-0000-000015EF0000}"/>
    <cellStyle name="Uwaga 8 24" xfId="4430" xr:uid="{00000000-0005-0000-0000-000016EF0000}"/>
    <cellStyle name="Uwaga 8 24 10" xfId="42924" xr:uid="{00000000-0005-0000-0000-000017EF0000}"/>
    <cellStyle name="Uwaga 8 24 11" xfId="46118" xr:uid="{00000000-0005-0000-0000-000018EF0000}"/>
    <cellStyle name="Uwaga 8 24 12" xfId="49393" xr:uid="{00000000-0005-0000-0000-000019EF0000}"/>
    <cellStyle name="Uwaga 8 24 13" xfId="52578" xr:uid="{00000000-0005-0000-0000-00001AEF0000}"/>
    <cellStyle name="Uwaga 8 24 14" xfId="57788" xr:uid="{00000000-0005-0000-0000-00001BEF0000}"/>
    <cellStyle name="Uwaga 8 24 15" xfId="61025" xr:uid="{00000000-0005-0000-0000-00001CEF0000}"/>
    <cellStyle name="Uwaga 8 24 2" xfId="13668" xr:uid="{00000000-0005-0000-0000-00001DEF0000}"/>
    <cellStyle name="Uwaga 8 24 3" xfId="7633" xr:uid="{00000000-0005-0000-0000-00001EEF0000}"/>
    <cellStyle name="Uwaga 8 24 4" xfId="20898" xr:uid="{00000000-0005-0000-0000-00001FEF0000}"/>
    <cellStyle name="Uwaga 8 24 5" xfId="24208" xr:uid="{00000000-0005-0000-0000-000020EF0000}"/>
    <cellStyle name="Uwaga 8 24 6" xfId="27522" xr:uid="{00000000-0005-0000-0000-000021EF0000}"/>
    <cellStyle name="Uwaga 8 24 7" xfId="30757" xr:uid="{00000000-0005-0000-0000-000022EF0000}"/>
    <cellStyle name="Uwaga 8 24 8" xfId="36524" xr:uid="{00000000-0005-0000-0000-000023EF0000}"/>
    <cellStyle name="Uwaga 8 24 9" xfId="39731" xr:uid="{00000000-0005-0000-0000-000024EF0000}"/>
    <cellStyle name="Uwaga 8 25" xfId="4488" xr:uid="{00000000-0005-0000-0000-000025EF0000}"/>
    <cellStyle name="Uwaga 8 25 10" xfId="42979" xr:uid="{00000000-0005-0000-0000-000026EF0000}"/>
    <cellStyle name="Uwaga 8 25 11" xfId="46176" xr:uid="{00000000-0005-0000-0000-000027EF0000}"/>
    <cellStyle name="Uwaga 8 25 12" xfId="49448" xr:uid="{00000000-0005-0000-0000-000028EF0000}"/>
    <cellStyle name="Uwaga 8 25 13" xfId="52636" xr:uid="{00000000-0005-0000-0000-000029EF0000}"/>
    <cellStyle name="Uwaga 8 25 14" xfId="57841" xr:uid="{00000000-0005-0000-0000-00002AEF0000}"/>
    <cellStyle name="Uwaga 8 25 15" xfId="61078" xr:uid="{00000000-0005-0000-0000-00002BEF0000}"/>
    <cellStyle name="Uwaga 8 25 2" xfId="13725" xr:uid="{00000000-0005-0000-0000-00002CEF0000}"/>
    <cellStyle name="Uwaga 8 25 3" xfId="7686" xr:uid="{00000000-0005-0000-0000-00002DEF0000}"/>
    <cellStyle name="Uwaga 8 25 4" xfId="20956" xr:uid="{00000000-0005-0000-0000-00002EEF0000}"/>
    <cellStyle name="Uwaga 8 25 5" xfId="24266" xr:uid="{00000000-0005-0000-0000-00002FEF0000}"/>
    <cellStyle name="Uwaga 8 25 6" xfId="27579" xr:uid="{00000000-0005-0000-0000-000030EF0000}"/>
    <cellStyle name="Uwaga 8 25 7" xfId="30815" xr:uid="{00000000-0005-0000-0000-000031EF0000}"/>
    <cellStyle name="Uwaga 8 25 8" xfId="36579" xr:uid="{00000000-0005-0000-0000-000032EF0000}"/>
    <cellStyle name="Uwaga 8 25 9" xfId="39789" xr:uid="{00000000-0005-0000-0000-000033EF0000}"/>
    <cellStyle name="Uwaga 8 26" xfId="4542" xr:uid="{00000000-0005-0000-0000-000034EF0000}"/>
    <cellStyle name="Uwaga 8 26 10" xfId="43031" xr:uid="{00000000-0005-0000-0000-000035EF0000}"/>
    <cellStyle name="Uwaga 8 26 11" xfId="46230" xr:uid="{00000000-0005-0000-0000-000036EF0000}"/>
    <cellStyle name="Uwaga 8 26 12" xfId="49499" xr:uid="{00000000-0005-0000-0000-000037EF0000}"/>
    <cellStyle name="Uwaga 8 26 13" xfId="52690" xr:uid="{00000000-0005-0000-0000-000038EF0000}"/>
    <cellStyle name="Uwaga 8 26 14" xfId="57891" xr:uid="{00000000-0005-0000-0000-000039EF0000}"/>
    <cellStyle name="Uwaga 8 26 15" xfId="61128" xr:uid="{00000000-0005-0000-0000-00003AEF0000}"/>
    <cellStyle name="Uwaga 8 26 2" xfId="13778" xr:uid="{00000000-0005-0000-0000-00003BEF0000}"/>
    <cellStyle name="Uwaga 8 26 3" xfId="7736" xr:uid="{00000000-0005-0000-0000-00003CEF0000}"/>
    <cellStyle name="Uwaga 8 26 4" xfId="21010" xr:uid="{00000000-0005-0000-0000-00003DEF0000}"/>
    <cellStyle name="Uwaga 8 26 5" xfId="24320" xr:uid="{00000000-0005-0000-0000-00003EEF0000}"/>
    <cellStyle name="Uwaga 8 26 6" xfId="27632" xr:uid="{00000000-0005-0000-0000-00003FEF0000}"/>
    <cellStyle name="Uwaga 8 26 7" xfId="30869" xr:uid="{00000000-0005-0000-0000-000040EF0000}"/>
    <cellStyle name="Uwaga 8 26 8" xfId="36630" xr:uid="{00000000-0005-0000-0000-000041EF0000}"/>
    <cellStyle name="Uwaga 8 26 9" xfId="39843" xr:uid="{00000000-0005-0000-0000-000042EF0000}"/>
    <cellStyle name="Uwaga 8 27" xfId="4598" xr:uid="{00000000-0005-0000-0000-000043EF0000}"/>
    <cellStyle name="Uwaga 8 27 10" xfId="43085" xr:uid="{00000000-0005-0000-0000-000044EF0000}"/>
    <cellStyle name="Uwaga 8 27 11" xfId="46286" xr:uid="{00000000-0005-0000-0000-000045EF0000}"/>
    <cellStyle name="Uwaga 8 27 12" xfId="49553" xr:uid="{00000000-0005-0000-0000-000046EF0000}"/>
    <cellStyle name="Uwaga 8 27 13" xfId="52746" xr:uid="{00000000-0005-0000-0000-000047EF0000}"/>
    <cellStyle name="Uwaga 8 27 14" xfId="57944" xr:uid="{00000000-0005-0000-0000-000048EF0000}"/>
    <cellStyle name="Uwaga 8 27 15" xfId="61181" xr:uid="{00000000-0005-0000-0000-000049EF0000}"/>
    <cellStyle name="Uwaga 8 27 2" xfId="13834" xr:uid="{00000000-0005-0000-0000-00004AEF0000}"/>
    <cellStyle name="Uwaga 8 27 3" xfId="7789" xr:uid="{00000000-0005-0000-0000-00004BEF0000}"/>
    <cellStyle name="Uwaga 8 27 4" xfId="21066" xr:uid="{00000000-0005-0000-0000-00004CEF0000}"/>
    <cellStyle name="Uwaga 8 27 5" xfId="24376" xr:uid="{00000000-0005-0000-0000-00004DEF0000}"/>
    <cellStyle name="Uwaga 8 27 6" xfId="27688" xr:uid="{00000000-0005-0000-0000-00004EEF0000}"/>
    <cellStyle name="Uwaga 8 27 7" xfId="30925" xr:uid="{00000000-0005-0000-0000-00004FEF0000}"/>
    <cellStyle name="Uwaga 8 27 8" xfId="36685" xr:uid="{00000000-0005-0000-0000-000050EF0000}"/>
    <cellStyle name="Uwaga 8 27 9" xfId="39898" xr:uid="{00000000-0005-0000-0000-000051EF0000}"/>
    <cellStyle name="Uwaga 8 28" xfId="4645" xr:uid="{00000000-0005-0000-0000-000052EF0000}"/>
    <cellStyle name="Uwaga 8 28 10" xfId="43131" xr:uid="{00000000-0005-0000-0000-000053EF0000}"/>
    <cellStyle name="Uwaga 8 28 11" xfId="46333" xr:uid="{00000000-0005-0000-0000-000054EF0000}"/>
    <cellStyle name="Uwaga 8 28 12" xfId="49599" xr:uid="{00000000-0005-0000-0000-000055EF0000}"/>
    <cellStyle name="Uwaga 8 28 13" xfId="52793" xr:uid="{00000000-0005-0000-0000-000056EF0000}"/>
    <cellStyle name="Uwaga 8 28 14" xfId="57990" xr:uid="{00000000-0005-0000-0000-000057EF0000}"/>
    <cellStyle name="Uwaga 8 28 15" xfId="61227" xr:uid="{00000000-0005-0000-0000-000058EF0000}"/>
    <cellStyle name="Uwaga 8 28 2" xfId="13881" xr:uid="{00000000-0005-0000-0000-000059EF0000}"/>
    <cellStyle name="Uwaga 8 28 3" xfId="7835" xr:uid="{00000000-0005-0000-0000-00005AEF0000}"/>
    <cellStyle name="Uwaga 8 28 4" xfId="21113" xr:uid="{00000000-0005-0000-0000-00005BEF0000}"/>
    <cellStyle name="Uwaga 8 28 5" xfId="24423" xr:uid="{00000000-0005-0000-0000-00005CEF0000}"/>
    <cellStyle name="Uwaga 8 28 6" xfId="27735" xr:uid="{00000000-0005-0000-0000-00005DEF0000}"/>
    <cellStyle name="Uwaga 8 28 7" xfId="30972" xr:uid="{00000000-0005-0000-0000-00005EEF0000}"/>
    <cellStyle name="Uwaga 8 28 8" xfId="36732" xr:uid="{00000000-0005-0000-0000-00005FEF0000}"/>
    <cellStyle name="Uwaga 8 28 9" xfId="39945" xr:uid="{00000000-0005-0000-0000-000060EF0000}"/>
    <cellStyle name="Uwaga 8 29" xfId="4699" xr:uid="{00000000-0005-0000-0000-000061EF0000}"/>
    <cellStyle name="Uwaga 8 29 10" xfId="43182" xr:uid="{00000000-0005-0000-0000-000062EF0000}"/>
    <cellStyle name="Uwaga 8 29 11" xfId="46387" xr:uid="{00000000-0005-0000-0000-000063EF0000}"/>
    <cellStyle name="Uwaga 8 29 12" xfId="49650" xr:uid="{00000000-0005-0000-0000-000064EF0000}"/>
    <cellStyle name="Uwaga 8 29 13" xfId="52847" xr:uid="{00000000-0005-0000-0000-000065EF0000}"/>
    <cellStyle name="Uwaga 8 29 14" xfId="58041" xr:uid="{00000000-0005-0000-0000-000066EF0000}"/>
    <cellStyle name="Uwaga 8 29 15" xfId="61278" xr:uid="{00000000-0005-0000-0000-000067EF0000}"/>
    <cellStyle name="Uwaga 8 29 2" xfId="13934" xr:uid="{00000000-0005-0000-0000-000068EF0000}"/>
    <cellStyle name="Uwaga 8 29 3" xfId="7886" xr:uid="{00000000-0005-0000-0000-000069EF0000}"/>
    <cellStyle name="Uwaga 8 29 4" xfId="21167" xr:uid="{00000000-0005-0000-0000-00006AEF0000}"/>
    <cellStyle name="Uwaga 8 29 5" xfId="24477" xr:uid="{00000000-0005-0000-0000-00006BEF0000}"/>
    <cellStyle name="Uwaga 8 29 6" xfId="27789" xr:uid="{00000000-0005-0000-0000-00006CEF0000}"/>
    <cellStyle name="Uwaga 8 29 7" xfId="31026" xr:uid="{00000000-0005-0000-0000-00006DEF0000}"/>
    <cellStyle name="Uwaga 8 29 8" xfId="36784" xr:uid="{00000000-0005-0000-0000-00006EEF0000}"/>
    <cellStyle name="Uwaga 8 29 9" xfId="39999" xr:uid="{00000000-0005-0000-0000-00006FEF0000}"/>
    <cellStyle name="Uwaga 8 3" xfId="1675" xr:uid="{00000000-0005-0000-0000-000070EF0000}"/>
    <cellStyle name="Uwaga 8 3 10" xfId="31327" xr:uid="{00000000-0005-0000-0000-000071EF0000}"/>
    <cellStyle name="Uwaga 8 3 11" xfId="18274" xr:uid="{00000000-0005-0000-0000-000072EF0000}"/>
    <cellStyle name="Uwaga 8 3 12" xfId="36977" xr:uid="{00000000-0005-0000-0000-000073EF0000}"/>
    <cellStyle name="Uwaga 8 3 13" xfId="40209" xr:uid="{00000000-0005-0000-0000-000074EF0000}"/>
    <cellStyle name="Uwaga 8 3 14" xfId="43363" xr:uid="{00000000-0005-0000-0000-000075EF0000}"/>
    <cellStyle name="Uwaga 8 3 15" xfId="46685" xr:uid="{00000000-0005-0000-0000-000076EF0000}"/>
    <cellStyle name="Uwaga 8 3 16" xfId="49829" xr:uid="{00000000-0005-0000-0000-000077EF0000}"/>
    <cellStyle name="Uwaga 8 3 17" xfId="53058" xr:uid="{00000000-0005-0000-0000-000078EF0000}"/>
    <cellStyle name="Uwaga 8 3 18" xfId="33994" xr:uid="{00000000-0005-0000-0000-000079EF0000}"/>
    <cellStyle name="Uwaga 8 3 19" xfId="58341" xr:uid="{00000000-0005-0000-0000-00007AEF0000}"/>
    <cellStyle name="Uwaga 8 3 2" xfId="8886" xr:uid="{00000000-0005-0000-0000-00007BEF0000}"/>
    <cellStyle name="Uwaga 8 3 3" xfId="8504" xr:uid="{00000000-0005-0000-0000-00007CEF0000}"/>
    <cellStyle name="Uwaga 8 3 4" xfId="5055" xr:uid="{00000000-0005-0000-0000-00007DEF0000}"/>
    <cellStyle name="Uwaga 8 3 5" xfId="15571" xr:uid="{00000000-0005-0000-0000-00007EEF0000}"/>
    <cellStyle name="Uwaga 8 3 6" xfId="14526" xr:uid="{00000000-0005-0000-0000-00007FEF0000}"/>
    <cellStyle name="Uwaga 8 3 7" xfId="21453" xr:uid="{00000000-0005-0000-0000-000080EF0000}"/>
    <cellStyle name="Uwaga 8 3 8" xfId="24776" xr:uid="{00000000-0005-0000-0000-000081EF0000}"/>
    <cellStyle name="Uwaga 8 3 9" xfId="28002" xr:uid="{00000000-0005-0000-0000-000082EF0000}"/>
    <cellStyle name="Uwaga 8 30" xfId="4751" xr:uid="{00000000-0005-0000-0000-000083EF0000}"/>
    <cellStyle name="Uwaga 8 30 10" xfId="43232" xr:uid="{00000000-0005-0000-0000-000084EF0000}"/>
    <cellStyle name="Uwaga 8 30 11" xfId="46439" xr:uid="{00000000-0005-0000-0000-000085EF0000}"/>
    <cellStyle name="Uwaga 8 30 12" xfId="49699" xr:uid="{00000000-0005-0000-0000-000086EF0000}"/>
    <cellStyle name="Uwaga 8 30 13" xfId="52899" xr:uid="{00000000-0005-0000-0000-000087EF0000}"/>
    <cellStyle name="Uwaga 8 30 14" xfId="58090" xr:uid="{00000000-0005-0000-0000-000088EF0000}"/>
    <cellStyle name="Uwaga 8 30 15" xfId="61327" xr:uid="{00000000-0005-0000-0000-000089EF0000}"/>
    <cellStyle name="Uwaga 8 30 2" xfId="13985" xr:uid="{00000000-0005-0000-0000-00008AEF0000}"/>
    <cellStyle name="Uwaga 8 30 3" xfId="7935" xr:uid="{00000000-0005-0000-0000-00008BEF0000}"/>
    <cellStyle name="Uwaga 8 30 4" xfId="21219" xr:uid="{00000000-0005-0000-0000-00008CEF0000}"/>
    <cellStyle name="Uwaga 8 30 5" xfId="24529" xr:uid="{00000000-0005-0000-0000-00008DEF0000}"/>
    <cellStyle name="Uwaga 8 30 6" xfId="27841" xr:uid="{00000000-0005-0000-0000-00008EEF0000}"/>
    <cellStyle name="Uwaga 8 30 7" xfId="31078" xr:uid="{00000000-0005-0000-0000-00008FEF0000}"/>
    <cellStyle name="Uwaga 8 30 8" xfId="36835" xr:uid="{00000000-0005-0000-0000-000090EF0000}"/>
    <cellStyle name="Uwaga 8 30 9" xfId="40050" xr:uid="{00000000-0005-0000-0000-000091EF0000}"/>
    <cellStyle name="Uwaga 8 31" xfId="4802" xr:uid="{00000000-0005-0000-0000-000092EF0000}"/>
    <cellStyle name="Uwaga 8 31 10" xfId="43281" xr:uid="{00000000-0005-0000-0000-000093EF0000}"/>
    <cellStyle name="Uwaga 8 31 11" xfId="46490" xr:uid="{00000000-0005-0000-0000-000094EF0000}"/>
    <cellStyle name="Uwaga 8 31 12" xfId="49748" xr:uid="{00000000-0005-0000-0000-000095EF0000}"/>
    <cellStyle name="Uwaga 8 31 13" xfId="52950" xr:uid="{00000000-0005-0000-0000-000096EF0000}"/>
    <cellStyle name="Uwaga 8 31 14" xfId="58139" xr:uid="{00000000-0005-0000-0000-000097EF0000}"/>
    <cellStyle name="Uwaga 8 31 15" xfId="61376" xr:uid="{00000000-0005-0000-0000-000098EF0000}"/>
    <cellStyle name="Uwaga 8 31 2" xfId="14036" xr:uid="{00000000-0005-0000-0000-000099EF0000}"/>
    <cellStyle name="Uwaga 8 31 3" xfId="7984" xr:uid="{00000000-0005-0000-0000-00009AEF0000}"/>
    <cellStyle name="Uwaga 8 31 4" xfId="21270" xr:uid="{00000000-0005-0000-0000-00009BEF0000}"/>
    <cellStyle name="Uwaga 8 31 5" xfId="24580" xr:uid="{00000000-0005-0000-0000-00009CEF0000}"/>
    <cellStyle name="Uwaga 8 31 6" xfId="27892" xr:uid="{00000000-0005-0000-0000-00009DEF0000}"/>
    <cellStyle name="Uwaga 8 31 7" xfId="31129" xr:uid="{00000000-0005-0000-0000-00009EEF0000}"/>
    <cellStyle name="Uwaga 8 31 8" xfId="36885" xr:uid="{00000000-0005-0000-0000-00009FEF0000}"/>
    <cellStyle name="Uwaga 8 31 9" xfId="40101" xr:uid="{00000000-0005-0000-0000-0000A0EF0000}"/>
    <cellStyle name="Uwaga 8 4" xfId="2501" xr:uid="{00000000-0005-0000-0000-0000A1EF0000}"/>
    <cellStyle name="Uwaga 8 4 10" xfId="32145" xr:uid="{00000000-0005-0000-0000-0000A2EF0000}"/>
    <cellStyle name="Uwaga 8 4 11" xfId="34615" xr:uid="{00000000-0005-0000-0000-0000A3EF0000}"/>
    <cellStyle name="Uwaga 8 4 12" xfId="37803" xr:uid="{00000000-0005-0000-0000-0000A4EF0000}"/>
    <cellStyle name="Uwaga 8 4 13" xfId="41013" xr:uid="{00000000-0005-0000-0000-0000A5EF0000}"/>
    <cellStyle name="Uwaga 8 4 14" xfId="44189" xr:uid="{00000000-0005-0000-0000-0000A6EF0000}"/>
    <cellStyle name="Uwaga 8 4 15" xfId="47488" xr:uid="{00000000-0005-0000-0000-0000A7EF0000}"/>
    <cellStyle name="Uwaga 8 4 16" xfId="50653" xr:uid="{00000000-0005-0000-0000-0000A8EF0000}"/>
    <cellStyle name="Uwaga 8 4 17" xfId="53849" xr:uid="{00000000-0005-0000-0000-0000A9EF0000}"/>
    <cellStyle name="Uwaga 8 4 18" xfId="55903" xr:uid="{00000000-0005-0000-0000-0000AAEF0000}"/>
    <cellStyle name="Uwaga 8 4 19" xfId="59140" xr:uid="{00000000-0005-0000-0000-0000ABEF0000}"/>
    <cellStyle name="Uwaga 8 4 2" xfId="9703" xr:uid="{00000000-0005-0000-0000-0000ACEF0000}"/>
    <cellStyle name="Uwaga 8 4 3" xfId="11745" xr:uid="{00000000-0005-0000-0000-0000ADEF0000}"/>
    <cellStyle name="Uwaga 8 4 4" xfId="5869" xr:uid="{00000000-0005-0000-0000-0000AEEF0000}"/>
    <cellStyle name="Uwaga 8 4 5" xfId="16394" xr:uid="{00000000-0005-0000-0000-0000AFEF0000}"/>
    <cellStyle name="Uwaga 8 4 6" xfId="18969" xr:uid="{00000000-0005-0000-0000-0000B0EF0000}"/>
    <cellStyle name="Uwaga 8 4 7" xfId="22279" xr:uid="{00000000-0005-0000-0000-0000B1EF0000}"/>
    <cellStyle name="Uwaga 8 4 8" xfId="25599" xr:uid="{00000000-0005-0000-0000-0000B2EF0000}"/>
    <cellStyle name="Uwaga 8 4 9" xfId="28828" xr:uid="{00000000-0005-0000-0000-0000B3EF0000}"/>
    <cellStyle name="Uwaga 8 5" xfId="2640" xr:uid="{00000000-0005-0000-0000-0000B4EF0000}"/>
    <cellStyle name="Uwaga 8 5 10" xfId="32284" xr:uid="{00000000-0005-0000-0000-0000B5EF0000}"/>
    <cellStyle name="Uwaga 8 5 11" xfId="34754" xr:uid="{00000000-0005-0000-0000-0000B6EF0000}"/>
    <cellStyle name="Uwaga 8 5 12" xfId="37942" xr:uid="{00000000-0005-0000-0000-0000B7EF0000}"/>
    <cellStyle name="Uwaga 8 5 13" xfId="41152" xr:uid="{00000000-0005-0000-0000-0000B8EF0000}"/>
    <cellStyle name="Uwaga 8 5 14" xfId="44328" xr:uid="{00000000-0005-0000-0000-0000B9EF0000}"/>
    <cellStyle name="Uwaga 8 5 15" xfId="47627" xr:uid="{00000000-0005-0000-0000-0000BAEF0000}"/>
    <cellStyle name="Uwaga 8 5 16" xfId="50792" xr:uid="{00000000-0005-0000-0000-0000BBEF0000}"/>
    <cellStyle name="Uwaga 8 5 17" xfId="53987" xr:uid="{00000000-0005-0000-0000-0000BCEF0000}"/>
    <cellStyle name="Uwaga 8 5 18" xfId="56041" xr:uid="{00000000-0005-0000-0000-0000BDEF0000}"/>
    <cellStyle name="Uwaga 8 5 19" xfId="59278" xr:uid="{00000000-0005-0000-0000-0000BEEF0000}"/>
    <cellStyle name="Uwaga 8 5 2" xfId="9842" xr:uid="{00000000-0005-0000-0000-0000BFEF0000}"/>
    <cellStyle name="Uwaga 8 5 3" xfId="11884" xr:uid="{00000000-0005-0000-0000-0000C0EF0000}"/>
    <cellStyle name="Uwaga 8 5 4" xfId="6008" xr:uid="{00000000-0005-0000-0000-0000C1EF0000}"/>
    <cellStyle name="Uwaga 8 5 5" xfId="16533" xr:uid="{00000000-0005-0000-0000-0000C2EF0000}"/>
    <cellStyle name="Uwaga 8 5 6" xfId="19108" xr:uid="{00000000-0005-0000-0000-0000C3EF0000}"/>
    <cellStyle name="Uwaga 8 5 7" xfId="22418" xr:uid="{00000000-0005-0000-0000-0000C4EF0000}"/>
    <cellStyle name="Uwaga 8 5 8" xfId="25738" xr:uid="{00000000-0005-0000-0000-0000C5EF0000}"/>
    <cellStyle name="Uwaga 8 5 9" xfId="28967" xr:uid="{00000000-0005-0000-0000-0000C6EF0000}"/>
    <cellStyle name="Uwaga 8 6" xfId="1726" xr:uid="{00000000-0005-0000-0000-0000C7EF0000}"/>
    <cellStyle name="Uwaga 8 6 10" xfId="31378" xr:uid="{00000000-0005-0000-0000-0000C8EF0000}"/>
    <cellStyle name="Uwaga 8 6 11" xfId="18247" xr:uid="{00000000-0005-0000-0000-0000C9EF0000}"/>
    <cellStyle name="Uwaga 8 6 12" xfId="37028" xr:uid="{00000000-0005-0000-0000-0000CAEF0000}"/>
    <cellStyle name="Uwaga 8 6 13" xfId="40260" xr:uid="{00000000-0005-0000-0000-0000CBEF0000}"/>
    <cellStyle name="Uwaga 8 6 14" xfId="43414" xr:uid="{00000000-0005-0000-0000-0000CCEF0000}"/>
    <cellStyle name="Uwaga 8 6 15" xfId="46735" xr:uid="{00000000-0005-0000-0000-0000CDEF0000}"/>
    <cellStyle name="Uwaga 8 6 16" xfId="49880" xr:uid="{00000000-0005-0000-0000-0000CEEF0000}"/>
    <cellStyle name="Uwaga 8 6 17" xfId="53107" xr:uid="{00000000-0005-0000-0000-0000CFEF0000}"/>
    <cellStyle name="Uwaga 8 6 18" xfId="34268" xr:uid="{00000000-0005-0000-0000-0000D0EF0000}"/>
    <cellStyle name="Uwaga 8 6 19" xfId="58390" xr:uid="{00000000-0005-0000-0000-0000D1EF0000}"/>
    <cellStyle name="Uwaga 8 6 2" xfId="8936" xr:uid="{00000000-0005-0000-0000-0000D2EF0000}"/>
    <cellStyle name="Uwaga 8 6 3" xfId="8454" xr:uid="{00000000-0005-0000-0000-0000D3EF0000}"/>
    <cellStyle name="Uwaga 8 6 4" xfId="5105" xr:uid="{00000000-0005-0000-0000-0000D4EF0000}"/>
    <cellStyle name="Uwaga 8 6 5" xfId="15622" xr:uid="{00000000-0005-0000-0000-0000D5EF0000}"/>
    <cellStyle name="Uwaga 8 6 6" xfId="14475" xr:uid="{00000000-0005-0000-0000-0000D6EF0000}"/>
    <cellStyle name="Uwaga 8 6 7" xfId="21504" xr:uid="{00000000-0005-0000-0000-0000D7EF0000}"/>
    <cellStyle name="Uwaga 8 6 8" xfId="24826" xr:uid="{00000000-0005-0000-0000-0000D8EF0000}"/>
    <cellStyle name="Uwaga 8 6 9" xfId="28053" xr:uid="{00000000-0005-0000-0000-0000D9EF0000}"/>
    <cellStyle name="Uwaga 8 7" xfId="2860" xr:uid="{00000000-0005-0000-0000-0000DAEF0000}"/>
    <cellStyle name="Uwaga 8 7 10" xfId="32504" xr:uid="{00000000-0005-0000-0000-0000DBEF0000}"/>
    <cellStyle name="Uwaga 8 7 11" xfId="34974" xr:uid="{00000000-0005-0000-0000-0000DCEF0000}"/>
    <cellStyle name="Uwaga 8 7 12" xfId="38162" xr:uid="{00000000-0005-0000-0000-0000DDEF0000}"/>
    <cellStyle name="Uwaga 8 7 13" xfId="41369" xr:uid="{00000000-0005-0000-0000-0000DEEF0000}"/>
    <cellStyle name="Uwaga 8 7 14" xfId="44548" xr:uid="{00000000-0005-0000-0000-0000DFEF0000}"/>
    <cellStyle name="Uwaga 8 7 15" xfId="47844" xr:uid="{00000000-0005-0000-0000-0000E0EF0000}"/>
    <cellStyle name="Uwaga 8 7 16" xfId="51012" xr:uid="{00000000-0005-0000-0000-0000E1EF0000}"/>
    <cellStyle name="Uwaga 8 7 17" xfId="54202" xr:uid="{00000000-0005-0000-0000-0000E2EF0000}"/>
    <cellStyle name="Uwaga 8 7 18" xfId="56256" xr:uid="{00000000-0005-0000-0000-0000E3EF0000}"/>
    <cellStyle name="Uwaga 8 7 19" xfId="59493" xr:uid="{00000000-0005-0000-0000-0000E4EF0000}"/>
    <cellStyle name="Uwaga 8 7 2" xfId="10062" xr:uid="{00000000-0005-0000-0000-0000E5EF0000}"/>
    <cellStyle name="Uwaga 8 7 3" xfId="12104" xr:uid="{00000000-0005-0000-0000-0000E6EF0000}"/>
    <cellStyle name="Uwaga 8 7 4" xfId="6228" xr:uid="{00000000-0005-0000-0000-0000E7EF0000}"/>
    <cellStyle name="Uwaga 8 7 5" xfId="16753" xr:uid="{00000000-0005-0000-0000-0000E8EF0000}"/>
    <cellStyle name="Uwaga 8 7 6" xfId="19328" xr:uid="{00000000-0005-0000-0000-0000E9EF0000}"/>
    <cellStyle name="Uwaga 8 7 7" xfId="22638" xr:uid="{00000000-0005-0000-0000-0000EAEF0000}"/>
    <cellStyle name="Uwaga 8 7 8" xfId="25956" xr:uid="{00000000-0005-0000-0000-0000EBEF0000}"/>
    <cellStyle name="Uwaga 8 7 9" xfId="29187" xr:uid="{00000000-0005-0000-0000-0000ECEF0000}"/>
    <cellStyle name="Uwaga 8 8" xfId="2964" xr:uid="{00000000-0005-0000-0000-0000EDEF0000}"/>
    <cellStyle name="Uwaga 8 8 10" xfId="32608" xr:uid="{00000000-0005-0000-0000-0000EEEF0000}"/>
    <cellStyle name="Uwaga 8 8 11" xfId="35078" xr:uid="{00000000-0005-0000-0000-0000EFEF0000}"/>
    <cellStyle name="Uwaga 8 8 12" xfId="38266" xr:uid="{00000000-0005-0000-0000-0000F0EF0000}"/>
    <cellStyle name="Uwaga 8 8 13" xfId="41473" xr:uid="{00000000-0005-0000-0000-0000F1EF0000}"/>
    <cellStyle name="Uwaga 8 8 14" xfId="44652" xr:uid="{00000000-0005-0000-0000-0000F2EF0000}"/>
    <cellStyle name="Uwaga 8 8 15" xfId="47948" xr:uid="{00000000-0005-0000-0000-0000F3EF0000}"/>
    <cellStyle name="Uwaga 8 8 16" xfId="51116" xr:uid="{00000000-0005-0000-0000-0000F4EF0000}"/>
    <cellStyle name="Uwaga 8 8 17" xfId="54305" xr:uid="{00000000-0005-0000-0000-0000F5EF0000}"/>
    <cellStyle name="Uwaga 8 8 18" xfId="56359" xr:uid="{00000000-0005-0000-0000-0000F6EF0000}"/>
    <cellStyle name="Uwaga 8 8 19" xfId="59596" xr:uid="{00000000-0005-0000-0000-0000F7EF0000}"/>
    <cellStyle name="Uwaga 8 8 2" xfId="10166" xr:uid="{00000000-0005-0000-0000-0000F8EF0000}"/>
    <cellStyle name="Uwaga 8 8 3" xfId="12208" xr:uid="{00000000-0005-0000-0000-0000F9EF0000}"/>
    <cellStyle name="Uwaga 8 8 4" xfId="6332" xr:uid="{00000000-0005-0000-0000-0000FAEF0000}"/>
    <cellStyle name="Uwaga 8 8 5" xfId="16857" xr:uid="{00000000-0005-0000-0000-0000FBEF0000}"/>
    <cellStyle name="Uwaga 8 8 6" xfId="19432" xr:uid="{00000000-0005-0000-0000-0000FCEF0000}"/>
    <cellStyle name="Uwaga 8 8 7" xfId="22742" xr:uid="{00000000-0005-0000-0000-0000FDEF0000}"/>
    <cellStyle name="Uwaga 8 8 8" xfId="26059" xr:uid="{00000000-0005-0000-0000-0000FEEF0000}"/>
    <cellStyle name="Uwaga 8 8 9" xfId="29291" xr:uid="{00000000-0005-0000-0000-0000FFEF0000}"/>
    <cellStyle name="Uwaga 8 9" xfId="3130" xr:uid="{00000000-0005-0000-0000-000000F00000}"/>
    <cellStyle name="Uwaga 8 9 10" xfId="32774" xr:uid="{00000000-0005-0000-0000-000001F00000}"/>
    <cellStyle name="Uwaga 8 9 11" xfId="35243" xr:uid="{00000000-0005-0000-0000-000002F00000}"/>
    <cellStyle name="Uwaga 8 9 12" xfId="38432" xr:uid="{00000000-0005-0000-0000-000003F00000}"/>
    <cellStyle name="Uwaga 8 9 13" xfId="41638" xr:uid="{00000000-0005-0000-0000-000004F00000}"/>
    <cellStyle name="Uwaga 8 9 14" xfId="44818" xr:uid="{00000000-0005-0000-0000-000005F00000}"/>
    <cellStyle name="Uwaga 8 9 15" xfId="48113" xr:uid="{00000000-0005-0000-0000-000006F00000}"/>
    <cellStyle name="Uwaga 8 9 16" xfId="51281" xr:uid="{00000000-0005-0000-0000-000007F00000}"/>
    <cellStyle name="Uwaga 8 9 17" xfId="54469" xr:uid="{00000000-0005-0000-0000-000008F00000}"/>
    <cellStyle name="Uwaga 8 9 18" xfId="56523" xr:uid="{00000000-0005-0000-0000-000009F00000}"/>
    <cellStyle name="Uwaga 8 9 19" xfId="59760" xr:uid="{00000000-0005-0000-0000-00000AF00000}"/>
    <cellStyle name="Uwaga 8 9 2" xfId="10332" xr:uid="{00000000-0005-0000-0000-00000BF00000}"/>
    <cellStyle name="Uwaga 8 9 3" xfId="12374" xr:uid="{00000000-0005-0000-0000-00000CF00000}"/>
    <cellStyle name="Uwaga 8 9 4" xfId="6498" xr:uid="{00000000-0005-0000-0000-00000DF00000}"/>
    <cellStyle name="Uwaga 8 9 5" xfId="17023" xr:uid="{00000000-0005-0000-0000-00000EF00000}"/>
    <cellStyle name="Uwaga 8 9 6" xfId="19598" xr:uid="{00000000-0005-0000-0000-00000FF00000}"/>
    <cellStyle name="Uwaga 8 9 7" xfId="22908" xr:uid="{00000000-0005-0000-0000-000010F00000}"/>
    <cellStyle name="Uwaga 8 9 8" xfId="26224" xr:uid="{00000000-0005-0000-0000-000011F00000}"/>
    <cellStyle name="Uwaga 8 9 9" xfId="29457" xr:uid="{00000000-0005-0000-0000-000012F00000}"/>
    <cellStyle name="Uwaga 8_Kosztorys ofertowy-inwestorski -DTS_T23_28.09.2011" xfId="62621" xr:uid="{00000000-0005-0000-0000-000013F00000}"/>
    <cellStyle name="Uwaga 9" xfId="1402" xr:uid="{00000000-0005-0000-0000-000014F00000}"/>
    <cellStyle name="Uwaga 9 10" xfId="2821" xr:uid="{00000000-0005-0000-0000-000015F00000}"/>
    <cellStyle name="Uwaga 9 10 10" xfId="32465" xr:uid="{00000000-0005-0000-0000-000016F00000}"/>
    <cellStyle name="Uwaga 9 10 11" xfId="34935" xr:uid="{00000000-0005-0000-0000-000017F00000}"/>
    <cellStyle name="Uwaga 9 10 12" xfId="38123" xr:uid="{00000000-0005-0000-0000-000018F00000}"/>
    <cellStyle name="Uwaga 9 10 13" xfId="41330" xr:uid="{00000000-0005-0000-0000-000019F00000}"/>
    <cellStyle name="Uwaga 9 10 14" xfId="44509" xr:uid="{00000000-0005-0000-0000-00001AF00000}"/>
    <cellStyle name="Uwaga 9 10 15" xfId="47805" xr:uid="{00000000-0005-0000-0000-00001BF00000}"/>
    <cellStyle name="Uwaga 9 10 16" xfId="50973" xr:uid="{00000000-0005-0000-0000-00001CF00000}"/>
    <cellStyle name="Uwaga 9 10 17" xfId="54163" xr:uid="{00000000-0005-0000-0000-00001DF00000}"/>
    <cellStyle name="Uwaga 9 10 18" xfId="56217" xr:uid="{00000000-0005-0000-0000-00001EF00000}"/>
    <cellStyle name="Uwaga 9 10 19" xfId="59454" xr:uid="{00000000-0005-0000-0000-00001FF00000}"/>
    <cellStyle name="Uwaga 9 10 2" xfId="10023" xr:uid="{00000000-0005-0000-0000-000020F00000}"/>
    <cellStyle name="Uwaga 9 10 3" xfId="12065" xr:uid="{00000000-0005-0000-0000-000021F00000}"/>
    <cellStyle name="Uwaga 9 10 4" xfId="6189" xr:uid="{00000000-0005-0000-0000-000022F00000}"/>
    <cellStyle name="Uwaga 9 10 5" xfId="16714" xr:uid="{00000000-0005-0000-0000-000023F00000}"/>
    <cellStyle name="Uwaga 9 10 6" xfId="19289" xr:uid="{00000000-0005-0000-0000-000024F00000}"/>
    <cellStyle name="Uwaga 9 10 7" xfId="22599" xr:uid="{00000000-0005-0000-0000-000025F00000}"/>
    <cellStyle name="Uwaga 9 10 8" xfId="25917" xr:uid="{00000000-0005-0000-0000-000026F00000}"/>
    <cellStyle name="Uwaga 9 10 9" xfId="29148" xr:uid="{00000000-0005-0000-0000-000027F00000}"/>
    <cellStyle name="Uwaga 9 11" xfId="3379" xr:uid="{00000000-0005-0000-0000-000028F00000}"/>
    <cellStyle name="Uwaga 9 11 10" xfId="33023" xr:uid="{00000000-0005-0000-0000-000029F00000}"/>
    <cellStyle name="Uwaga 9 11 11" xfId="35491" xr:uid="{00000000-0005-0000-0000-00002AF00000}"/>
    <cellStyle name="Uwaga 9 11 12" xfId="38681" xr:uid="{00000000-0005-0000-0000-00002BF00000}"/>
    <cellStyle name="Uwaga 9 11 13" xfId="41886" xr:uid="{00000000-0005-0000-0000-00002CF00000}"/>
    <cellStyle name="Uwaga 9 11 14" xfId="45067" xr:uid="{00000000-0005-0000-0000-00002DF00000}"/>
    <cellStyle name="Uwaga 9 11 15" xfId="48361" xr:uid="{00000000-0005-0000-0000-00002EF00000}"/>
    <cellStyle name="Uwaga 9 11 16" xfId="51530" xr:uid="{00000000-0005-0000-0000-00002FF00000}"/>
    <cellStyle name="Uwaga 9 11 17" xfId="54715" xr:uid="{00000000-0005-0000-0000-000030F00000}"/>
    <cellStyle name="Uwaga 9 11 18" xfId="56769" xr:uid="{00000000-0005-0000-0000-000031F00000}"/>
    <cellStyle name="Uwaga 9 11 19" xfId="60006" xr:uid="{00000000-0005-0000-0000-000032F00000}"/>
    <cellStyle name="Uwaga 9 11 2" xfId="10581" xr:uid="{00000000-0005-0000-0000-000033F00000}"/>
    <cellStyle name="Uwaga 9 11 3" xfId="12623" xr:uid="{00000000-0005-0000-0000-000034F00000}"/>
    <cellStyle name="Uwaga 9 11 4" xfId="6747" xr:uid="{00000000-0005-0000-0000-000035F00000}"/>
    <cellStyle name="Uwaga 9 11 5" xfId="17272" xr:uid="{00000000-0005-0000-0000-000036F00000}"/>
    <cellStyle name="Uwaga 9 11 6" xfId="19847" xr:uid="{00000000-0005-0000-0000-000037F00000}"/>
    <cellStyle name="Uwaga 9 11 7" xfId="23157" xr:uid="{00000000-0005-0000-0000-000038F00000}"/>
    <cellStyle name="Uwaga 9 11 8" xfId="26472" xr:uid="{00000000-0005-0000-0000-000039F00000}"/>
    <cellStyle name="Uwaga 9 11 9" xfId="29706" xr:uid="{00000000-0005-0000-0000-00003AF00000}"/>
    <cellStyle name="Uwaga 9 12" xfId="3221" xr:uid="{00000000-0005-0000-0000-00003BF00000}"/>
    <cellStyle name="Uwaga 9 12 10" xfId="32865" xr:uid="{00000000-0005-0000-0000-00003CF00000}"/>
    <cellStyle name="Uwaga 9 12 11" xfId="35334" xr:uid="{00000000-0005-0000-0000-00003DF00000}"/>
    <cellStyle name="Uwaga 9 12 12" xfId="38523" xr:uid="{00000000-0005-0000-0000-00003EF00000}"/>
    <cellStyle name="Uwaga 9 12 13" xfId="41729" xr:uid="{00000000-0005-0000-0000-00003FF00000}"/>
    <cellStyle name="Uwaga 9 12 14" xfId="44909" xr:uid="{00000000-0005-0000-0000-000040F00000}"/>
    <cellStyle name="Uwaga 9 12 15" xfId="48204" xr:uid="{00000000-0005-0000-0000-000041F00000}"/>
    <cellStyle name="Uwaga 9 12 16" xfId="51372" xr:uid="{00000000-0005-0000-0000-000042F00000}"/>
    <cellStyle name="Uwaga 9 12 17" xfId="54559" xr:uid="{00000000-0005-0000-0000-000043F00000}"/>
    <cellStyle name="Uwaga 9 12 18" xfId="56613" xr:uid="{00000000-0005-0000-0000-000044F00000}"/>
    <cellStyle name="Uwaga 9 12 19" xfId="59850" xr:uid="{00000000-0005-0000-0000-000045F00000}"/>
    <cellStyle name="Uwaga 9 12 2" xfId="10423" xr:uid="{00000000-0005-0000-0000-000046F00000}"/>
    <cellStyle name="Uwaga 9 12 3" xfId="12465" xr:uid="{00000000-0005-0000-0000-000047F00000}"/>
    <cellStyle name="Uwaga 9 12 4" xfId="6589" xr:uid="{00000000-0005-0000-0000-000048F00000}"/>
    <cellStyle name="Uwaga 9 12 5" xfId="17114" xr:uid="{00000000-0005-0000-0000-000049F00000}"/>
    <cellStyle name="Uwaga 9 12 6" xfId="19689" xr:uid="{00000000-0005-0000-0000-00004AF00000}"/>
    <cellStyle name="Uwaga 9 12 7" xfId="22999" xr:uid="{00000000-0005-0000-0000-00004BF00000}"/>
    <cellStyle name="Uwaga 9 12 8" xfId="26314" xr:uid="{00000000-0005-0000-0000-00004CF00000}"/>
    <cellStyle name="Uwaga 9 12 9" xfId="29548" xr:uid="{00000000-0005-0000-0000-00004DF00000}"/>
    <cellStyle name="Uwaga 9 13" xfId="1828" xr:uid="{00000000-0005-0000-0000-00004EF00000}"/>
    <cellStyle name="Uwaga 9 13 10" xfId="31480" xr:uid="{00000000-0005-0000-0000-00004FF00000}"/>
    <cellStyle name="Uwaga 9 13 11" xfId="24622" xr:uid="{00000000-0005-0000-0000-000050F00000}"/>
    <cellStyle name="Uwaga 9 13 12" xfId="37130" xr:uid="{00000000-0005-0000-0000-000051F00000}"/>
    <cellStyle name="Uwaga 9 13 13" xfId="40359" xr:uid="{00000000-0005-0000-0000-000052F00000}"/>
    <cellStyle name="Uwaga 9 13 14" xfId="43516" xr:uid="{00000000-0005-0000-0000-000053F00000}"/>
    <cellStyle name="Uwaga 9 13 15" xfId="46834" xr:uid="{00000000-0005-0000-0000-000054F00000}"/>
    <cellStyle name="Uwaga 9 13 16" xfId="49982" xr:uid="{00000000-0005-0000-0000-000055F00000}"/>
    <cellStyle name="Uwaga 9 13 17" xfId="53206" xr:uid="{00000000-0005-0000-0000-000056F00000}"/>
    <cellStyle name="Uwaga 9 13 18" xfId="34191" xr:uid="{00000000-0005-0000-0000-000057F00000}"/>
    <cellStyle name="Uwaga 9 13 19" xfId="58489" xr:uid="{00000000-0005-0000-0000-000058F00000}"/>
    <cellStyle name="Uwaga 9 13 2" xfId="9038" xr:uid="{00000000-0005-0000-0000-000059F00000}"/>
    <cellStyle name="Uwaga 9 13 3" xfId="8352" xr:uid="{00000000-0005-0000-0000-00005AF00000}"/>
    <cellStyle name="Uwaga 9 13 4" xfId="5207" xr:uid="{00000000-0005-0000-0000-00005BF00000}"/>
    <cellStyle name="Uwaga 9 13 5" xfId="15724" xr:uid="{00000000-0005-0000-0000-00005CF00000}"/>
    <cellStyle name="Uwaga 9 13 6" xfId="14373" xr:uid="{00000000-0005-0000-0000-00005DF00000}"/>
    <cellStyle name="Uwaga 9 13 7" xfId="21606" xr:uid="{00000000-0005-0000-0000-00005EF00000}"/>
    <cellStyle name="Uwaga 9 13 8" xfId="24928" xr:uid="{00000000-0005-0000-0000-00005FF00000}"/>
    <cellStyle name="Uwaga 9 13 9" xfId="28155" xr:uid="{00000000-0005-0000-0000-000060F00000}"/>
    <cellStyle name="Uwaga 9 14" xfId="3548" xr:uid="{00000000-0005-0000-0000-000061F00000}"/>
    <cellStyle name="Uwaga 9 14 10" xfId="33192" xr:uid="{00000000-0005-0000-0000-000062F00000}"/>
    <cellStyle name="Uwaga 9 14 11" xfId="35656" xr:uid="{00000000-0005-0000-0000-000063F00000}"/>
    <cellStyle name="Uwaga 9 14 12" xfId="38850" xr:uid="{00000000-0005-0000-0000-000064F00000}"/>
    <cellStyle name="Uwaga 9 14 13" xfId="42051" xr:uid="{00000000-0005-0000-0000-000065F00000}"/>
    <cellStyle name="Uwaga 9 14 14" xfId="45236" xr:uid="{00000000-0005-0000-0000-000066F00000}"/>
    <cellStyle name="Uwaga 9 14 15" xfId="48526" xr:uid="{00000000-0005-0000-0000-000067F00000}"/>
    <cellStyle name="Uwaga 9 14 16" xfId="51697" xr:uid="{00000000-0005-0000-0000-000068F00000}"/>
    <cellStyle name="Uwaga 9 14 17" xfId="54878" xr:uid="{00000000-0005-0000-0000-000069F00000}"/>
    <cellStyle name="Uwaga 9 14 18" xfId="56932" xr:uid="{00000000-0005-0000-0000-00006AF00000}"/>
    <cellStyle name="Uwaga 9 14 19" xfId="60169" xr:uid="{00000000-0005-0000-0000-00006BF00000}"/>
    <cellStyle name="Uwaga 9 14 2" xfId="10750" xr:uid="{00000000-0005-0000-0000-00006CF00000}"/>
    <cellStyle name="Uwaga 9 14 3" xfId="12792" xr:uid="{00000000-0005-0000-0000-00006DF00000}"/>
    <cellStyle name="Uwaga 9 14 4" xfId="6914" xr:uid="{00000000-0005-0000-0000-00006EF00000}"/>
    <cellStyle name="Uwaga 9 14 5" xfId="17441" xr:uid="{00000000-0005-0000-0000-00006FF00000}"/>
    <cellStyle name="Uwaga 9 14 6" xfId="20016" xr:uid="{00000000-0005-0000-0000-000070F00000}"/>
    <cellStyle name="Uwaga 9 14 7" xfId="23326" xr:uid="{00000000-0005-0000-0000-000071F00000}"/>
    <cellStyle name="Uwaga 9 14 8" xfId="26641" xr:uid="{00000000-0005-0000-0000-000072F00000}"/>
    <cellStyle name="Uwaga 9 14 9" xfId="29875" xr:uid="{00000000-0005-0000-0000-000073F00000}"/>
    <cellStyle name="Uwaga 9 15" xfId="3685" xr:uid="{00000000-0005-0000-0000-000074F00000}"/>
    <cellStyle name="Uwaga 9 15 10" xfId="33329" xr:uid="{00000000-0005-0000-0000-000075F00000}"/>
    <cellStyle name="Uwaga 9 15 11" xfId="35793" xr:uid="{00000000-0005-0000-0000-000076F00000}"/>
    <cellStyle name="Uwaga 9 15 12" xfId="38987" xr:uid="{00000000-0005-0000-0000-000077F00000}"/>
    <cellStyle name="Uwaga 9 15 13" xfId="42188" xr:uid="{00000000-0005-0000-0000-000078F00000}"/>
    <cellStyle name="Uwaga 9 15 14" xfId="45373" xr:uid="{00000000-0005-0000-0000-000079F00000}"/>
    <cellStyle name="Uwaga 9 15 15" xfId="48663" xr:uid="{00000000-0005-0000-0000-00007AF00000}"/>
    <cellStyle name="Uwaga 9 15 16" xfId="51834" xr:uid="{00000000-0005-0000-0000-00007BF00000}"/>
    <cellStyle name="Uwaga 9 15 17" xfId="55014" xr:uid="{00000000-0005-0000-0000-00007CF00000}"/>
    <cellStyle name="Uwaga 9 15 18" xfId="57068" xr:uid="{00000000-0005-0000-0000-00007DF00000}"/>
    <cellStyle name="Uwaga 9 15 19" xfId="60305" xr:uid="{00000000-0005-0000-0000-00007EF00000}"/>
    <cellStyle name="Uwaga 9 15 2" xfId="10887" xr:uid="{00000000-0005-0000-0000-00007FF00000}"/>
    <cellStyle name="Uwaga 9 15 3" xfId="12929" xr:uid="{00000000-0005-0000-0000-000080F00000}"/>
    <cellStyle name="Uwaga 9 15 4" xfId="7051" xr:uid="{00000000-0005-0000-0000-000081F00000}"/>
    <cellStyle name="Uwaga 9 15 5" xfId="17578" xr:uid="{00000000-0005-0000-0000-000082F00000}"/>
    <cellStyle name="Uwaga 9 15 6" xfId="20153" xr:uid="{00000000-0005-0000-0000-000083F00000}"/>
    <cellStyle name="Uwaga 9 15 7" xfId="23463" xr:uid="{00000000-0005-0000-0000-000084F00000}"/>
    <cellStyle name="Uwaga 9 15 8" xfId="26778" xr:uid="{00000000-0005-0000-0000-000085F00000}"/>
    <cellStyle name="Uwaga 9 15 9" xfId="30012" xr:uid="{00000000-0005-0000-0000-000086F00000}"/>
    <cellStyle name="Uwaga 9 16" xfId="3317" xr:uid="{00000000-0005-0000-0000-000087F00000}"/>
    <cellStyle name="Uwaga 9 16 10" xfId="32961" xr:uid="{00000000-0005-0000-0000-000088F00000}"/>
    <cellStyle name="Uwaga 9 16 11" xfId="35429" xr:uid="{00000000-0005-0000-0000-000089F00000}"/>
    <cellStyle name="Uwaga 9 16 12" xfId="38619" xr:uid="{00000000-0005-0000-0000-00008AF00000}"/>
    <cellStyle name="Uwaga 9 16 13" xfId="41824" xr:uid="{00000000-0005-0000-0000-00008BF00000}"/>
    <cellStyle name="Uwaga 9 16 14" xfId="45005" xr:uid="{00000000-0005-0000-0000-00008CF00000}"/>
    <cellStyle name="Uwaga 9 16 15" xfId="48299" xr:uid="{00000000-0005-0000-0000-00008DF00000}"/>
    <cellStyle name="Uwaga 9 16 16" xfId="51468" xr:uid="{00000000-0005-0000-0000-00008EF00000}"/>
    <cellStyle name="Uwaga 9 16 17" xfId="54653" xr:uid="{00000000-0005-0000-0000-00008FF00000}"/>
    <cellStyle name="Uwaga 9 16 18" xfId="56707" xr:uid="{00000000-0005-0000-0000-000090F00000}"/>
    <cellStyle name="Uwaga 9 16 19" xfId="59944" xr:uid="{00000000-0005-0000-0000-000091F00000}"/>
    <cellStyle name="Uwaga 9 16 2" xfId="10519" xr:uid="{00000000-0005-0000-0000-000092F00000}"/>
    <cellStyle name="Uwaga 9 16 3" xfId="12561" xr:uid="{00000000-0005-0000-0000-000093F00000}"/>
    <cellStyle name="Uwaga 9 16 4" xfId="6685" xr:uid="{00000000-0005-0000-0000-000094F00000}"/>
    <cellStyle name="Uwaga 9 16 5" xfId="17210" xr:uid="{00000000-0005-0000-0000-000095F00000}"/>
    <cellStyle name="Uwaga 9 16 6" xfId="19785" xr:uid="{00000000-0005-0000-0000-000096F00000}"/>
    <cellStyle name="Uwaga 9 16 7" xfId="23095" xr:uid="{00000000-0005-0000-0000-000097F00000}"/>
    <cellStyle name="Uwaga 9 16 8" xfId="26410" xr:uid="{00000000-0005-0000-0000-000098F00000}"/>
    <cellStyle name="Uwaga 9 16 9" xfId="29644" xr:uid="{00000000-0005-0000-0000-000099F00000}"/>
    <cellStyle name="Uwaga 9 17" xfId="3820" xr:uid="{00000000-0005-0000-0000-00009AF00000}"/>
    <cellStyle name="Uwaga 9 17 10" xfId="33464" xr:uid="{00000000-0005-0000-0000-00009BF00000}"/>
    <cellStyle name="Uwaga 9 17 11" xfId="35927" xr:uid="{00000000-0005-0000-0000-00009CF00000}"/>
    <cellStyle name="Uwaga 9 17 12" xfId="39122" xr:uid="{00000000-0005-0000-0000-00009DF00000}"/>
    <cellStyle name="Uwaga 9 17 13" xfId="42322" xr:uid="{00000000-0005-0000-0000-00009EF00000}"/>
    <cellStyle name="Uwaga 9 17 14" xfId="45508" xr:uid="{00000000-0005-0000-0000-00009FF00000}"/>
    <cellStyle name="Uwaga 9 17 15" xfId="48797" xr:uid="{00000000-0005-0000-0000-0000A0F00000}"/>
    <cellStyle name="Uwaga 9 17 16" xfId="51969" xr:uid="{00000000-0005-0000-0000-0000A1F00000}"/>
    <cellStyle name="Uwaga 9 17 17" xfId="55147" xr:uid="{00000000-0005-0000-0000-0000A2F00000}"/>
    <cellStyle name="Uwaga 9 17 18" xfId="57201" xr:uid="{00000000-0005-0000-0000-0000A3F00000}"/>
    <cellStyle name="Uwaga 9 17 19" xfId="60438" xr:uid="{00000000-0005-0000-0000-0000A4F00000}"/>
    <cellStyle name="Uwaga 9 17 2" xfId="11022" xr:uid="{00000000-0005-0000-0000-0000A5F00000}"/>
    <cellStyle name="Uwaga 9 17 3" xfId="13064" xr:uid="{00000000-0005-0000-0000-0000A6F00000}"/>
    <cellStyle name="Uwaga 9 17 4" xfId="7181" xr:uid="{00000000-0005-0000-0000-0000A7F00000}"/>
    <cellStyle name="Uwaga 9 17 5" xfId="17713" xr:uid="{00000000-0005-0000-0000-0000A8F00000}"/>
    <cellStyle name="Uwaga 9 17 6" xfId="20288" xr:uid="{00000000-0005-0000-0000-0000A9F00000}"/>
    <cellStyle name="Uwaga 9 17 7" xfId="23598" xr:uid="{00000000-0005-0000-0000-0000AAF00000}"/>
    <cellStyle name="Uwaga 9 17 8" xfId="26913" xr:uid="{00000000-0005-0000-0000-0000ABF00000}"/>
    <cellStyle name="Uwaga 9 17 9" xfId="30147" xr:uid="{00000000-0005-0000-0000-0000ACF00000}"/>
    <cellStyle name="Uwaga 9 18" xfId="3943" xr:uid="{00000000-0005-0000-0000-0000ADF00000}"/>
    <cellStyle name="Uwaga 9 18 10" xfId="33587" xr:uid="{00000000-0005-0000-0000-0000AEF00000}"/>
    <cellStyle name="Uwaga 9 18 11" xfId="36050" xr:uid="{00000000-0005-0000-0000-0000AFF00000}"/>
    <cellStyle name="Uwaga 9 18 12" xfId="39245" xr:uid="{00000000-0005-0000-0000-0000B0F00000}"/>
    <cellStyle name="Uwaga 9 18 13" xfId="42445" xr:uid="{00000000-0005-0000-0000-0000B1F00000}"/>
    <cellStyle name="Uwaga 9 18 14" xfId="45631" xr:uid="{00000000-0005-0000-0000-0000B2F00000}"/>
    <cellStyle name="Uwaga 9 18 15" xfId="48920" xr:uid="{00000000-0005-0000-0000-0000B3F00000}"/>
    <cellStyle name="Uwaga 9 18 16" xfId="52092" xr:uid="{00000000-0005-0000-0000-0000B4F00000}"/>
    <cellStyle name="Uwaga 9 18 17" xfId="55269" xr:uid="{00000000-0005-0000-0000-0000B5F00000}"/>
    <cellStyle name="Uwaga 9 18 18" xfId="57323" xr:uid="{00000000-0005-0000-0000-0000B6F00000}"/>
    <cellStyle name="Uwaga 9 18 19" xfId="60560" xr:uid="{00000000-0005-0000-0000-0000B7F00000}"/>
    <cellStyle name="Uwaga 9 18 2" xfId="11145" xr:uid="{00000000-0005-0000-0000-0000B8F00000}"/>
    <cellStyle name="Uwaga 9 18 3" xfId="13187" xr:uid="{00000000-0005-0000-0000-0000B9F00000}"/>
    <cellStyle name="Uwaga 9 18 4" xfId="7303" xr:uid="{00000000-0005-0000-0000-0000BAF00000}"/>
    <cellStyle name="Uwaga 9 18 5" xfId="17836" xr:uid="{00000000-0005-0000-0000-0000BBF00000}"/>
    <cellStyle name="Uwaga 9 18 6" xfId="20411" xr:uid="{00000000-0005-0000-0000-0000BCF00000}"/>
    <cellStyle name="Uwaga 9 18 7" xfId="23721" xr:uid="{00000000-0005-0000-0000-0000BDF00000}"/>
    <cellStyle name="Uwaga 9 18 8" xfId="27036" xr:uid="{00000000-0005-0000-0000-0000BEF00000}"/>
    <cellStyle name="Uwaga 9 18 9" xfId="30270" xr:uid="{00000000-0005-0000-0000-0000BFF00000}"/>
    <cellStyle name="Uwaga 9 19" xfId="2146" xr:uid="{00000000-0005-0000-0000-0000C0F00000}"/>
    <cellStyle name="Uwaga 9 19 10" xfId="31794" xr:uid="{00000000-0005-0000-0000-0000C1F00000}"/>
    <cellStyle name="Uwaga 9 19 11" xfId="15299" xr:uid="{00000000-0005-0000-0000-0000C2F00000}"/>
    <cellStyle name="Uwaga 9 19 12" xfId="37448" xr:uid="{00000000-0005-0000-0000-0000C3F00000}"/>
    <cellStyle name="Uwaga 9 19 13" xfId="40668" xr:uid="{00000000-0005-0000-0000-0000C4F00000}"/>
    <cellStyle name="Uwaga 9 19 14" xfId="43834" xr:uid="{00000000-0005-0000-0000-0000C5F00000}"/>
    <cellStyle name="Uwaga 9 19 15" xfId="47143" xr:uid="{00000000-0005-0000-0000-0000C6F00000}"/>
    <cellStyle name="Uwaga 9 19 16" xfId="50300" xr:uid="{00000000-0005-0000-0000-0000C7F00000}"/>
    <cellStyle name="Uwaga 9 19 17" xfId="53508" xr:uid="{00000000-0005-0000-0000-0000C8F00000}"/>
    <cellStyle name="Uwaga 9 19 18" xfId="50663" xr:uid="{00000000-0005-0000-0000-0000C9F00000}"/>
    <cellStyle name="Uwaga 9 19 19" xfId="58795" xr:uid="{00000000-0005-0000-0000-0000CAF00000}"/>
    <cellStyle name="Uwaga 9 19 2" xfId="9352" xr:uid="{00000000-0005-0000-0000-0000CBF00000}"/>
    <cellStyle name="Uwaga 9 19 3" xfId="8034" xr:uid="{00000000-0005-0000-0000-0000CCF00000}"/>
    <cellStyle name="Uwaga 9 19 4" xfId="5523" xr:uid="{00000000-0005-0000-0000-0000CDF00000}"/>
    <cellStyle name="Uwaga 9 19 5" xfId="16041" xr:uid="{00000000-0005-0000-0000-0000CEF00000}"/>
    <cellStyle name="Uwaga 9 19 6" xfId="18614" xr:uid="{00000000-0005-0000-0000-0000CFF00000}"/>
    <cellStyle name="Uwaga 9 19 7" xfId="21924" xr:uid="{00000000-0005-0000-0000-0000D0F00000}"/>
    <cellStyle name="Uwaga 9 19 8" xfId="25245" xr:uid="{00000000-0005-0000-0000-0000D1F00000}"/>
    <cellStyle name="Uwaga 9 19 9" xfId="28473" xr:uid="{00000000-0005-0000-0000-0000D2F00000}"/>
    <cellStyle name="Uwaga 9 2" xfId="1482" xr:uid="{00000000-0005-0000-0000-0000D3F00000}"/>
    <cellStyle name="Uwaga 9 2 10" xfId="3456" xr:uid="{00000000-0005-0000-0000-0000D4F00000}"/>
    <cellStyle name="Uwaga 9 2 10 10" xfId="33100" xr:uid="{00000000-0005-0000-0000-0000D5F00000}"/>
    <cellStyle name="Uwaga 9 2 10 11" xfId="35567" xr:uid="{00000000-0005-0000-0000-0000D6F00000}"/>
    <cellStyle name="Uwaga 9 2 10 12" xfId="38758" xr:uid="{00000000-0005-0000-0000-0000D7F00000}"/>
    <cellStyle name="Uwaga 9 2 10 13" xfId="41962" xr:uid="{00000000-0005-0000-0000-0000D8F00000}"/>
    <cellStyle name="Uwaga 9 2 10 14" xfId="45144" xr:uid="{00000000-0005-0000-0000-0000D9F00000}"/>
    <cellStyle name="Uwaga 9 2 10 15" xfId="48437" xr:uid="{00000000-0005-0000-0000-0000DAF00000}"/>
    <cellStyle name="Uwaga 9 2 10 16" xfId="51606" xr:uid="{00000000-0005-0000-0000-0000DBF00000}"/>
    <cellStyle name="Uwaga 9 2 10 17" xfId="54790" xr:uid="{00000000-0005-0000-0000-0000DCF00000}"/>
    <cellStyle name="Uwaga 9 2 10 18" xfId="56844" xr:uid="{00000000-0005-0000-0000-0000DDF00000}"/>
    <cellStyle name="Uwaga 9 2 10 19" xfId="60081" xr:uid="{00000000-0005-0000-0000-0000DEF00000}"/>
    <cellStyle name="Uwaga 9 2 10 2" xfId="10658" xr:uid="{00000000-0005-0000-0000-0000DFF00000}"/>
    <cellStyle name="Uwaga 9 2 10 3" xfId="12700" xr:uid="{00000000-0005-0000-0000-0000E0F00000}"/>
    <cellStyle name="Uwaga 9 2 10 4" xfId="6824" xr:uid="{00000000-0005-0000-0000-0000E1F00000}"/>
    <cellStyle name="Uwaga 9 2 10 5" xfId="17349" xr:uid="{00000000-0005-0000-0000-0000E2F00000}"/>
    <cellStyle name="Uwaga 9 2 10 6" xfId="19924" xr:uid="{00000000-0005-0000-0000-0000E3F00000}"/>
    <cellStyle name="Uwaga 9 2 10 7" xfId="23234" xr:uid="{00000000-0005-0000-0000-0000E4F00000}"/>
    <cellStyle name="Uwaga 9 2 10 8" xfId="26549" xr:uid="{00000000-0005-0000-0000-0000E5F00000}"/>
    <cellStyle name="Uwaga 9 2 10 9" xfId="29783" xr:uid="{00000000-0005-0000-0000-0000E6F00000}"/>
    <cellStyle name="Uwaga 9 2 11" xfId="3252" xr:uid="{00000000-0005-0000-0000-0000E7F00000}"/>
    <cellStyle name="Uwaga 9 2 11 10" xfId="32896" xr:uid="{00000000-0005-0000-0000-0000E8F00000}"/>
    <cellStyle name="Uwaga 9 2 11 11" xfId="35364" xr:uid="{00000000-0005-0000-0000-0000E9F00000}"/>
    <cellStyle name="Uwaga 9 2 11 12" xfId="38554" xr:uid="{00000000-0005-0000-0000-0000EAF00000}"/>
    <cellStyle name="Uwaga 9 2 11 13" xfId="41759" xr:uid="{00000000-0005-0000-0000-0000EBF00000}"/>
    <cellStyle name="Uwaga 9 2 11 14" xfId="44940" xr:uid="{00000000-0005-0000-0000-0000ECF00000}"/>
    <cellStyle name="Uwaga 9 2 11 15" xfId="48234" xr:uid="{00000000-0005-0000-0000-0000EDF00000}"/>
    <cellStyle name="Uwaga 9 2 11 16" xfId="51403" xr:uid="{00000000-0005-0000-0000-0000EEF00000}"/>
    <cellStyle name="Uwaga 9 2 11 17" xfId="54588" xr:uid="{00000000-0005-0000-0000-0000EFF00000}"/>
    <cellStyle name="Uwaga 9 2 11 18" xfId="56642" xr:uid="{00000000-0005-0000-0000-0000F0F00000}"/>
    <cellStyle name="Uwaga 9 2 11 19" xfId="59879" xr:uid="{00000000-0005-0000-0000-0000F1F00000}"/>
    <cellStyle name="Uwaga 9 2 11 2" xfId="10454" xr:uid="{00000000-0005-0000-0000-0000F2F00000}"/>
    <cellStyle name="Uwaga 9 2 11 3" xfId="12496" xr:uid="{00000000-0005-0000-0000-0000F3F00000}"/>
    <cellStyle name="Uwaga 9 2 11 4" xfId="6620" xr:uid="{00000000-0005-0000-0000-0000F4F00000}"/>
    <cellStyle name="Uwaga 9 2 11 5" xfId="17145" xr:uid="{00000000-0005-0000-0000-0000F5F00000}"/>
    <cellStyle name="Uwaga 9 2 11 6" xfId="19720" xr:uid="{00000000-0005-0000-0000-0000F6F00000}"/>
    <cellStyle name="Uwaga 9 2 11 7" xfId="23030" xr:uid="{00000000-0005-0000-0000-0000F7F00000}"/>
    <cellStyle name="Uwaga 9 2 11 8" xfId="26345" xr:uid="{00000000-0005-0000-0000-0000F8F00000}"/>
    <cellStyle name="Uwaga 9 2 11 9" xfId="29579" xr:uid="{00000000-0005-0000-0000-0000F9F00000}"/>
    <cellStyle name="Uwaga 9 2 12" xfId="1939" xr:uid="{00000000-0005-0000-0000-0000FAF00000}"/>
    <cellStyle name="Uwaga 9 2 12 10" xfId="31590" xr:uid="{00000000-0005-0000-0000-0000FBF00000}"/>
    <cellStyle name="Uwaga 9 2 12 11" xfId="31163" xr:uid="{00000000-0005-0000-0000-0000FCF00000}"/>
    <cellStyle name="Uwaga 9 2 12 12" xfId="37241" xr:uid="{00000000-0005-0000-0000-0000FDF00000}"/>
    <cellStyle name="Uwaga 9 2 12 13" xfId="40466" xr:uid="{00000000-0005-0000-0000-0000FEF00000}"/>
    <cellStyle name="Uwaga 9 2 12 14" xfId="43627" xr:uid="{00000000-0005-0000-0000-0000FFF00000}"/>
    <cellStyle name="Uwaga 9 2 12 15" xfId="46941" xr:uid="{00000000-0005-0000-0000-000000F10000}"/>
    <cellStyle name="Uwaga 9 2 12 16" xfId="50093" xr:uid="{00000000-0005-0000-0000-000001F10000}"/>
    <cellStyle name="Uwaga 9 2 12 17" xfId="53311" xr:uid="{00000000-0005-0000-0000-000002F10000}"/>
    <cellStyle name="Uwaga 9 2 12 18" xfId="50004" xr:uid="{00000000-0005-0000-0000-000003F10000}"/>
    <cellStyle name="Uwaga 9 2 12 19" xfId="58595" xr:uid="{00000000-0005-0000-0000-000004F10000}"/>
    <cellStyle name="Uwaga 9 2 12 2" xfId="9148" xr:uid="{00000000-0005-0000-0000-000005F10000}"/>
    <cellStyle name="Uwaga 9 2 12 3" xfId="8241" xr:uid="{00000000-0005-0000-0000-000006F10000}"/>
    <cellStyle name="Uwaga 9 2 12 4" xfId="5317" xr:uid="{00000000-0005-0000-0000-000007F10000}"/>
    <cellStyle name="Uwaga 9 2 12 5" xfId="15835" xr:uid="{00000000-0005-0000-0000-000008F10000}"/>
    <cellStyle name="Uwaga 9 2 12 6" xfId="14262" xr:uid="{00000000-0005-0000-0000-000009F10000}"/>
    <cellStyle name="Uwaga 9 2 12 7" xfId="21717" xr:uid="{00000000-0005-0000-0000-00000AF10000}"/>
    <cellStyle name="Uwaga 9 2 12 8" xfId="25039" xr:uid="{00000000-0005-0000-0000-00000BF10000}"/>
    <cellStyle name="Uwaga 9 2 12 9" xfId="28266" xr:uid="{00000000-0005-0000-0000-00000CF10000}"/>
    <cellStyle name="Uwaga 9 2 13" xfId="3591" xr:uid="{00000000-0005-0000-0000-00000DF10000}"/>
    <cellStyle name="Uwaga 9 2 13 10" xfId="33235" xr:uid="{00000000-0005-0000-0000-00000EF10000}"/>
    <cellStyle name="Uwaga 9 2 13 11" xfId="35699" xr:uid="{00000000-0005-0000-0000-00000FF10000}"/>
    <cellStyle name="Uwaga 9 2 13 12" xfId="38893" xr:uid="{00000000-0005-0000-0000-000010F10000}"/>
    <cellStyle name="Uwaga 9 2 13 13" xfId="42094" xr:uid="{00000000-0005-0000-0000-000011F10000}"/>
    <cellStyle name="Uwaga 9 2 13 14" xfId="45279" xr:uid="{00000000-0005-0000-0000-000012F10000}"/>
    <cellStyle name="Uwaga 9 2 13 15" xfId="48569" xr:uid="{00000000-0005-0000-0000-000013F10000}"/>
    <cellStyle name="Uwaga 9 2 13 16" xfId="51740" xr:uid="{00000000-0005-0000-0000-000014F10000}"/>
    <cellStyle name="Uwaga 9 2 13 17" xfId="54920" xr:uid="{00000000-0005-0000-0000-000015F10000}"/>
    <cellStyle name="Uwaga 9 2 13 18" xfId="56974" xr:uid="{00000000-0005-0000-0000-000016F10000}"/>
    <cellStyle name="Uwaga 9 2 13 19" xfId="60211" xr:uid="{00000000-0005-0000-0000-000017F10000}"/>
    <cellStyle name="Uwaga 9 2 13 2" xfId="10793" xr:uid="{00000000-0005-0000-0000-000018F10000}"/>
    <cellStyle name="Uwaga 9 2 13 3" xfId="12835" xr:uid="{00000000-0005-0000-0000-000019F10000}"/>
    <cellStyle name="Uwaga 9 2 13 4" xfId="6957" xr:uid="{00000000-0005-0000-0000-00001AF10000}"/>
    <cellStyle name="Uwaga 9 2 13 5" xfId="17484" xr:uid="{00000000-0005-0000-0000-00001BF10000}"/>
    <cellStyle name="Uwaga 9 2 13 6" xfId="20059" xr:uid="{00000000-0005-0000-0000-00001CF10000}"/>
    <cellStyle name="Uwaga 9 2 13 7" xfId="23369" xr:uid="{00000000-0005-0000-0000-00001DF10000}"/>
    <cellStyle name="Uwaga 9 2 13 8" xfId="26684" xr:uid="{00000000-0005-0000-0000-00001EF10000}"/>
    <cellStyle name="Uwaga 9 2 13 9" xfId="29918" xr:uid="{00000000-0005-0000-0000-00001FF10000}"/>
    <cellStyle name="Uwaga 9 2 14" xfId="3762" xr:uid="{00000000-0005-0000-0000-000020F10000}"/>
    <cellStyle name="Uwaga 9 2 14 10" xfId="33406" xr:uid="{00000000-0005-0000-0000-000021F10000}"/>
    <cellStyle name="Uwaga 9 2 14 11" xfId="35870" xr:uid="{00000000-0005-0000-0000-000022F10000}"/>
    <cellStyle name="Uwaga 9 2 14 12" xfId="39064" xr:uid="{00000000-0005-0000-0000-000023F10000}"/>
    <cellStyle name="Uwaga 9 2 14 13" xfId="42265" xr:uid="{00000000-0005-0000-0000-000024F10000}"/>
    <cellStyle name="Uwaga 9 2 14 14" xfId="45450" xr:uid="{00000000-0005-0000-0000-000025F10000}"/>
    <cellStyle name="Uwaga 9 2 14 15" xfId="48740" xr:uid="{00000000-0005-0000-0000-000026F10000}"/>
    <cellStyle name="Uwaga 9 2 14 16" xfId="51911" xr:uid="{00000000-0005-0000-0000-000027F10000}"/>
    <cellStyle name="Uwaga 9 2 14 17" xfId="55090" xr:uid="{00000000-0005-0000-0000-000028F10000}"/>
    <cellStyle name="Uwaga 9 2 14 18" xfId="57144" xr:uid="{00000000-0005-0000-0000-000029F10000}"/>
    <cellStyle name="Uwaga 9 2 14 19" xfId="60381" xr:uid="{00000000-0005-0000-0000-00002AF10000}"/>
    <cellStyle name="Uwaga 9 2 14 2" xfId="10964" xr:uid="{00000000-0005-0000-0000-00002BF10000}"/>
    <cellStyle name="Uwaga 9 2 14 3" xfId="13006" xr:uid="{00000000-0005-0000-0000-00002CF10000}"/>
    <cellStyle name="Uwaga 9 2 14 4" xfId="7128" xr:uid="{00000000-0005-0000-0000-00002DF10000}"/>
    <cellStyle name="Uwaga 9 2 14 5" xfId="17655" xr:uid="{00000000-0005-0000-0000-00002EF10000}"/>
    <cellStyle name="Uwaga 9 2 14 6" xfId="20230" xr:uid="{00000000-0005-0000-0000-00002FF10000}"/>
    <cellStyle name="Uwaga 9 2 14 7" xfId="23540" xr:uid="{00000000-0005-0000-0000-000030F10000}"/>
    <cellStyle name="Uwaga 9 2 14 8" xfId="26855" xr:uid="{00000000-0005-0000-0000-000031F10000}"/>
    <cellStyle name="Uwaga 9 2 14 9" xfId="30089" xr:uid="{00000000-0005-0000-0000-000032F10000}"/>
    <cellStyle name="Uwaga 9 2 15" xfId="1501" xr:uid="{00000000-0005-0000-0000-000033F10000}"/>
    <cellStyle name="Uwaga 9 2 15 10" xfId="20927" xr:uid="{00000000-0005-0000-0000-000034F10000}"/>
    <cellStyle name="Uwaga 9 2 15 11" xfId="15098" xr:uid="{00000000-0005-0000-0000-000035F10000}"/>
    <cellStyle name="Uwaga 9 2 15 12" xfId="34181" xr:uid="{00000000-0005-0000-0000-000036F10000}"/>
    <cellStyle name="Uwaga 9 2 15 13" xfId="14993" xr:uid="{00000000-0005-0000-0000-000037F10000}"/>
    <cellStyle name="Uwaga 9 2 15 14" xfId="34135" xr:uid="{00000000-0005-0000-0000-000038F10000}"/>
    <cellStyle name="Uwaga 9 2 15 15" xfId="42323" xr:uid="{00000000-0005-0000-0000-000039F10000}"/>
    <cellStyle name="Uwaga 9 2 15 16" xfId="40133" xr:uid="{00000000-0005-0000-0000-00003AF10000}"/>
    <cellStyle name="Uwaga 9 2 15 17" xfId="15053" xr:uid="{00000000-0005-0000-0000-00003BF10000}"/>
    <cellStyle name="Uwaga 9 2 15 18" xfId="52850" xr:uid="{00000000-0005-0000-0000-00003CF10000}"/>
    <cellStyle name="Uwaga 9 2 15 19" xfId="58172" xr:uid="{00000000-0005-0000-0000-00003DF10000}"/>
    <cellStyle name="Uwaga 9 2 15 2" xfId="8714" xr:uid="{00000000-0005-0000-0000-00003EF10000}"/>
    <cellStyle name="Uwaga 9 2 15 3" xfId="8677" xr:uid="{00000000-0005-0000-0000-00003FF10000}"/>
    <cellStyle name="Uwaga 9 2 15 4" xfId="4881" xr:uid="{00000000-0005-0000-0000-000040F10000}"/>
    <cellStyle name="Uwaga 9 2 15 5" xfId="15397" xr:uid="{00000000-0005-0000-0000-000041F10000}"/>
    <cellStyle name="Uwaga 9 2 15 6" xfId="14700" xr:uid="{00000000-0005-0000-0000-000042F10000}"/>
    <cellStyle name="Uwaga 9 2 15 7" xfId="15316" xr:uid="{00000000-0005-0000-0000-000043F10000}"/>
    <cellStyle name="Uwaga 9 2 15 8" xfId="14783" xr:uid="{00000000-0005-0000-0000-000044F10000}"/>
    <cellStyle name="Uwaga 9 2 15 9" xfId="18351" xr:uid="{00000000-0005-0000-0000-000045F10000}"/>
    <cellStyle name="Uwaga 9 2 16" xfId="3886" xr:uid="{00000000-0005-0000-0000-000046F10000}"/>
    <cellStyle name="Uwaga 9 2 16 10" xfId="33530" xr:uid="{00000000-0005-0000-0000-000047F10000}"/>
    <cellStyle name="Uwaga 9 2 16 11" xfId="35993" xr:uid="{00000000-0005-0000-0000-000048F10000}"/>
    <cellStyle name="Uwaga 9 2 16 12" xfId="39188" xr:uid="{00000000-0005-0000-0000-000049F10000}"/>
    <cellStyle name="Uwaga 9 2 16 13" xfId="42388" xr:uid="{00000000-0005-0000-0000-00004AF10000}"/>
    <cellStyle name="Uwaga 9 2 16 14" xfId="45574" xr:uid="{00000000-0005-0000-0000-00004BF10000}"/>
    <cellStyle name="Uwaga 9 2 16 15" xfId="48863" xr:uid="{00000000-0005-0000-0000-00004CF10000}"/>
    <cellStyle name="Uwaga 9 2 16 16" xfId="52035" xr:uid="{00000000-0005-0000-0000-00004DF10000}"/>
    <cellStyle name="Uwaga 9 2 16 17" xfId="55212" xr:uid="{00000000-0005-0000-0000-00004EF10000}"/>
    <cellStyle name="Uwaga 9 2 16 18" xfId="57266" xr:uid="{00000000-0005-0000-0000-00004FF10000}"/>
    <cellStyle name="Uwaga 9 2 16 19" xfId="60503" xr:uid="{00000000-0005-0000-0000-000050F10000}"/>
    <cellStyle name="Uwaga 9 2 16 2" xfId="11088" xr:uid="{00000000-0005-0000-0000-000051F10000}"/>
    <cellStyle name="Uwaga 9 2 16 3" xfId="13130" xr:uid="{00000000-0005-0000-0000-000052F10000}"/>
    <cellStyle name="Uwaga 9 2 16 4" xfId="7247" xr:uid="{00000000-0005-0000-0000-000053F10000}"/>
    <cellStyle name="Uwaga 9 2 16 5" xfId="17779" xr:uid="{00000000-0005-0000-0000-000054F10000}"/>
    <cellStyle name="Uwaga 9 2 16 6" xfId="20354" xr:uid="{00000000-0005-0000-0000-000055F10000}"/>
    <cellStyle name="Uwaga 9 2 16 7" xfId="23664" xr:uid="{00000000-0005-0000-0000-000056F10000}"/>
    <cellStyle name="Uwaga 9 2 16 8" xfId="26979" xr:uid="{00000000-0005-0000-0000-000057F10000}"/>
    <cellStyle name="Uwaga 9 2 16 9" xfId="30213" xr:uid="{00000000-0005-0000-0000-000058F10000}"/>
    <cellStyle name="Uwaga 9 2 17" xfId="4019" xr:uid="{00000000-0005-0000-0000-000059F10000}"/>
    <cellStyle name="Uwaga 9 2 17 10" xfId="33663" xr:uid="{00000000-0005-0000-0000-00005AF10000}"/>
    <cellStyle name="Uwaga 9 2 17 11" xfId="36126" xr:uid="{00000000-0005-0000-0000-00005BF10000}"/>
    <cellStyle name="Uwaga 9 2 17 12" xfId="39321" xr:uid="{00000000-0005-0000-0000-00005CF10000}"/>
    <cellStyle name="Uwaga 9 2 17 13" xfId="42521" xr:uid="{00000000-0005-0000-0000-00005DF10000}"/>
    <cellStyle name="Uwaga 9 2 17 14" xfId="45707" xr:uid="{00000000-0005-0000-0000-00005EF10000}"/>
    <cellStyle name="Uwaga 9 2 17 15" xfId="48996" xr:uid="{00000000-0005-0000-0000-00005FF10000}"/>
    <cellStyle name="Uwaga 9 2 17 16" xfId="52168" xr:uid="{00000000-0005-0000-0000-000060F10000}"/>
    <cellStyle name="Uwaga 9 2 17 17" xfId="55344" xr:uid="{00000000-0005-0000-0000-000061F10000}"/>
    <cellStyle name="Uwaga 9 2 17 18" xfId="57398" xr:uid="{00000000-0005-0000-0000-000062F10000}"/>
    <cellStyle name="Uwaga 9 2 17 19" xfId="60635" xr:uid="{00000000-0005-0000-0000-000063F10000}"/>
    <cellStyle name="Uwaga 9 2 17 2" xfId="11221" xr:uid="{00000000-0005-0000-0000-000064F10000}"/>
    <cellStyle name="Uwaga 9 2 17 3" xfId="13263" xr:uid="{00000000-0005-0000-0000-000065F10000}"/>
    <cellStyle name="Uwaga 9 2 17 4" xfId="7379" xr:uid="{00000000-0005-0000-0000-000066F10000}"/>
    <cellStyle name="Uwaga 9 2 17 5" xfId="17912" xr:uid="{00000000-0005-0000-0000-000067F10000}"/>
    <cellStyle name="Uwaga 9 2 17 6" xfId="20487" xr:uid="{00000000-0005-0000-0000-000068F10000}"/>
    <cellStyle name="Uwaga 9 2 17 7" xfId="23797" xr:uid="{00000000-0005-0000-0000-000069F10000}"/>
    <cellStyle name="Uwaga 9 2 17 8" xfId="27112" xr:uid="{00000000-0005-0000-0000-00006AF10000}"/>
    <cellStyle name="Uwaga 9 2 17 9" xfId="30346" xr:uid="{00000000-0005-0000-0000-00006BF10000}"/>
    <cellStyle name="Uwaga 9 2 18" xfId="2111" xr:uid="{00000000-0005-0000-0000-00006CF10000}"/>
    <cellStyle name="Uwaga 9 2 18 10" xfId="31759" xr:uid="{00000000-0005-0000-0000-00006DF10000}"/>
    <cellStyle name="Uwaga 9 2 18 11" xfId="24615" xr:uid="{00000000-0005-0000-0000-00006EF10000}"/>
    <cellStyle name="Uwaga 9 2 18 12" xfId="37413" xr:uid="{00000000-0005-0000-0000-00006FF10000}"/>
    <cellStyle name="Uwaga 9 2 18 13" xfId="40634" xr:uid="{00000000-0005-0000-0000-000070F10000}"/>
    <cellStyle name="Uwaga 9 2 18 14" xfId="43799" xr:uid="{00000000-0005-0000-0000-000071F10000}"/>
    <cellStyle name="Uwaga 9 2 18 15" xfId="47109" xr:uid="{00000000-0005-0000-0000-000072F10000}"/>
    <cellStyle name="Uwaga 9 2 18 16" xfId="50265" xr:uid="{00000000-0005-0000-0000-000073F10000}"/>
    <cellStyle name="Uwaga 9 2 18 17" xfId="53474" xr:uid="{00000000-0005-0000-0000-000074F10000}"/>
    <cellStyle name="Uwaga 9 2 18 18" xfId="40125" xr:uid="{00000000-0005-0000-0000-000075F10000}"/>
    <cellStyle name="Uwaga 9 2 18 19" xfId="58761" xr:uid="{00000000-0005-0000-0000-000076F10000}"/>
    <cellStyle name="Uwaga 9 2 18 2" xfId="9317" xr:uid="{00000000-0005-0000-0000-000077F10000}"/>
    <cellStyle name="Uwaga 9 2 18 3" xfId="8069" xr:uid="{00000000-0005-0000-0000-000078F10000}"/>
    <cellStyle name="Uwaga 9 2 18 4" xfId="5488" xr:uid="{00000000-0005-0000-0000-000079F10000}"/>
    <cellStyle name="Uwaga 9 2 18 5" xfId="16006" xr:uid="{00000000-0005-0000-0000-00007AF10000}"/>
    <cellStyle name="Uwaga 9 2 18 6" xfId="14090" xr:uid="{00000000-0005-0000-0000-00007BF10000}"/>
    <cellStyle name="Uwaga 9 2 18 7" xfId="21889" xr:uid="{00000000-0005-0000-0000-00007CF10000}"/>
    <cellStyle name="Uwaga 9 2 18 8" xfId="25210" xr:uid="{00000000-0005-0000-0000-00007DF10000}"/>
    <cellStyle name="Uwaga 9 2 18 9" xfId="28438" xr:uid="{00000000-0005-0000-0000-00007EF10000}"/>
    <cellStyle name="Uwaga 9 2 19" xfId="2206" xr:uid="{00000000-0005-0000-0000-00007FF10000}"/>
    <cellStyle name="Uwaga 9 2 19 10" xfId="31854" xr:uid="{00000000-0005-0000-0000-000080F10000}"/>
    <cellStyle name="Uwaga 9 2 19 11" xfId="34329" xr:uid="{00000000-0005-0000-0000-000081F10000}"/>
    <cellStyle name="Uwaga 9 2 19 12" xfId="37508" xr:uid="{00000000-0005-0000-0000-000082F10000}"/>
    <cellStyle name="Uwaga 9 2 19 13" xfId="40728" xr:uid="{00000000-0005-0000-0000-000083F10000}"/>
    <cellStyle name="Uwaga 9 2 19 14" xfId="43894" xr:uid="{00000000-0005-0000-0000-000084F10000}"/>
    <cellStyle name="Uwaga 9 2 19 15" xfId="47203" xr:uid="{00000000-0005-0000-0000-000085F10000}"/>
    <cellStyle name="Uwaga 9 2 19 16" xfId="50360" xr:uid="{00000000-0005-0000-0000-000086F10000}"/>
    <cellStyle name="Uwaga 9 2 19 17" xfId="53568" xr:uid="{00000000-0005-0000-0000-000087F10000}"/>
    <cellStyle name="Uwaga 9 2 19 18" xfId="55618" xr:uid="{00000000-0005-0000-0000-000088F10000}"/>
    <cellStyle name="Uwaga 9 2 19 19" xfId="58855" xr:uid="{00000000-0005-0000-0000-000089F10000}"/>
    <cellStyle name="Uwaga 9 2 19 2" xfId="9412" xr:uid="{00000000-0005-0000-0000-00008AF10000}"/>
    <cellStyle name="Uwaga 9 2 19 3" xfId="11450" xr:uid="{00000000-0005-0000-0000-00008BF10000}"/>
    <cellStyle name="Uwaga 9 2 19 4" xfId="5583" xr:uid="{00000000-0005-0000-0000-00008CF10000}"/>
    <cellStyle name="Uwaga 9 2 19 5" xfId="16101" xr:uid="{00000000-0005-0000-0000-00008DF10000}"/>
    <cellStyle name="Uwaga 9 2 19 6" xfId="18674" xr:uid="{00000000-0005-0000-0000-00008EF10000}"/>
    <cellStyle name="Uwaga 9 2 19 7" xfId="21984" xr:uid="{00000000-0005-0000-0000-00008FF10000}"/>
    <cellStyle name="Uwaga 9 2 19 8" xfId="25305" xr:uid="{00000000-0005-0000-0000-000090F10000}"/>
    <cellStyle name="Uwaga 9 2 19 9" xfId="28533" xr:uid="{00000000-0005-0000-0000-000091F10000}"/>
    <cellStyle name="Uwaga 9 2 2" xfId="1639" xr:uid="{00000000-0005-0000-0000-000092F10000}"/>
    <cellStyle name="Uwaga 9 2 2 10" xfId="31291" xr:uid="{00000000-0005-0000-0000-000093F10000}"/>
    <cellStyle name="Uwaga 9 2 2 11" xfId="18153" xr:uid="{00000000-0005-0000-0000-000094F10000}"/>
    <cellStyle name="Uwaga 9 2 2 12" xfId="36941" xr:uid="{00000000-0005-0000-0000-000095F10000}"/>
    <cellStyle name="Uwaga 9 2 2 13" xfId="40173" xr:uid="{00000000-0005-0000-0000-000096F10000}"/>
    <cellStyle name="Uwaga 9 2 2 14" xfId="43327" xr:uid="{00000000-0005-0000-0000-000097F10000}"/>
    <cellStyle name="Uwaga 9 2 2 15" xfId="46650" xr:uid="{00000000-0005-0000-0000-000098F10000}"/>
    <cellStyle name="Uwaga 9 2 2 16" xfId="49793" xr:uid="{00000000-0005-0000-0000-000099F10000}"/>
    <cellStyle name="Uwaga 9 2 2 17" xfId="53024" xr:uid="{00000000-0005-0000-0000-00009AF10000}"/>
    <cellStyle name="Uwaga 9 2 2 18" xfId="39550" xr:uid="{00000000-0005-0000-0000-00009BF10000}"/>
    <cellStyle name="Uwaga 9 2 2 19" xfId="58307" xr:uid="{00000000-0005-0000-0000-00009CF10000}"/>
    <cellStyle name="Uwaga 9 2 2 2" xfId="8851" xr:uid="{00000000-0005-0000-0000-00009DF10000}"/>
    <cellStyle name="Uwaga 9 2 2 3" xfId="8539" xr:uid="{00000000-0005-0000-0000-00009EF10000}"/>
    <cellStyle name="Uwaga 9 2 2 4" xfId="5019" xr:uid="{00000000-0005-0000-0000-00009FF10000}"/>
    <cellStyle name="Uwaga 9 2 2 5" xfId="15535" xr:uid="{00000000-0005-0000-0000-0000A0F10000}"/>
    <cellStyle name="Uwaga 9 2 2 6" xfId="14562" xr:uid="{00000000-0005-0000-0000-0000A1F10000}"/>
    <cellStyle name="Uwaga 9 2 2 7" xfId="21417" xr:uid="{00000000-0005-0000-0000-0000A2F10000}"/>
    <cellStyle name="Uwaga 9 2 2 8" xfId="24740" xr:uid="{00000000-0005-0000-0000-0000A3F10000}"/>
    <cellStyle name="Uwaga 9 2 2 9" xfId="27966" xr:uid="{00000000-0005-0000-0000-0000A4F10000}"/>
    <cellStyle name="Uwaga 9 2 20" xfId="4142" xr:uid="{00000000-0005-0000-0000-0000A5F10000}"/>
    <cellStyle name="Uwaga 9 2 20 10" xfId="36248" xr:uid="{00000000-0005-0000-0000-0000A6F10000}"/>
    <cellStyle name="Uwaga 9 2 20 11" xfId="39444" xr:uid="{00000000-0005-0000-0000-0000A7F10000}"/>
    <cellStyle name="Uwaga 9 2 20 12" xfId="42643" xr:uid="{00000000-0005-0000-0000-0000A8F10000}"/>
    <cellStyle name="Uwaga 9 2 20 13" xfId="45830" xr:uid="{00000000-0005-0000-0000-0000A9F10000}"/>
    <cellStyle name="Uwaga 9 2 20 14" xfId="49118" xr:uid="{00000000-0005-0000-0000-0000AAF10000}"/>
    <cellStyle name="Uwaga 9 2 20 15" xfId="52291" xr:uid="{00000000-0005-0000-0000-0000ABF10000}"/>
    <cellStyle name="Uwaga 9 2 20 16" xfId="55465" xr:uid="{00000000-0005-0000-0000-0000ACF10000}"/>
    <cellStyle name="Uwaga 9 2 20 17" xfId="57519" xr:uid="{00000000-0005-0000-0000-0000ADF10000}"/>
    <cellStyle name="Uwaga 9 2 20 18" xfId="60756" xr:uid="{00000000-0005-0000-0000-0000AEF10000}"/>
    <cellStyle name="Uwaga 9 2 20 2" xfId="11344" xr:uid="{00000000-0005-0000-0000-0000AFF10000}"/>
    <cellStyle name="Uwaga 9 2 20 3" xfId="13386" xr:uid="{00000000-0005-0000-0000-0000B0F10000}"/>
    <cellStyle name="Uwaga 9 2 20 4" xfId="18035" xr:uid="{00000000-0005-0000-0000-0000B1F10000}"/>
    <cellStyle name="Uwaga 9 2 20 5" xfId="20610" xr:uid="{00000000-0005-0000-0000-0000B2F10000}"/>
    <cellStyle name="Uwaga 9 2 20 6" xfId="23920" xr:uid="{00000000-0005-0000-0000-0000B3F10000}"/>
    <cellStyle name="Uwaga 9 2 20 7" xfId="27235" xr:uid="{00000000-0005-0000-0000-0000B4F10000}"/>
    <cellStyle name="Uwaga 9 2 20 8" xfId="30469" xr:uid="{00000000-0005-0000-0000-0000B5F10000}"/>
    <cellStyle name="Uwaga 9 2 20 9" xfId="33786" xr:uid="{00000000-0005-0000-0000-0000B6F10000}"/>
    <cellStyle name="Uwaga 9 2 3" xfId="2576" xr:uid="{00000000-0005-0000-0000-0000B7F10000}"/>
    <cellStyle name="Uwaga 9 2 3 10" xfId="32220" xr:uid="{00000000-0005-0000-0000-0000B8F10000}"/>
    <cellStyle name="Uwaga 9 2 3 11" xfId="34690" xr:uid="{00000000-0005-0000-0000-0000B9F10000}"/>
    <cellStyle name="Uwaga 9 2 3 12" xfId="37878" xr:uid="{00000000-0005-0000-0000-0000BAF10000}"/>
    <cellStyle name="Uwaga 9 2 3 13" xfId="41088" xr:uid="{00000000-0005-0000-0000-0000BBF10000}"/>
    <cellStyle name="Uwaga 9 2 3 14" xfId="44264" xr:uid="{00000000-0005-0000-0000-0000BCF10000}"/>
    <cellStyle name="Uwaga 9 2 3 15" xfId="47563" xr:uid="{00000000-0005-0000-0000-0000BDF10000}"/>
    <cellStyle name="Uwaga 9 2 3 16" xfId="50728" xr:uid="{00000000-0005-0000-0000-0000BEF10000}"/>
    <cellStyle name="Uwaga 9 2 3 17" xfId="53923" xr:uid="{00000000-0005-0000-0000-0000BFF10000}"/>
    <cellStyle name="Uwaga 9 2 3 18" xfId="55977" xr:uid="{00000000-0005-0000-0000-0000C0F10000}"/>
    <cellStyle name="Uwaga 9 2 3 19" xfId="59214" xr:uid="{00000000-0005-0000-0000-0000C1F10000}"/>
    <cellStyle name="Uwaga 9 2 3 2" xfId="9778" xr:uid="{00000000-0005-0000-0000-0000C2F10000}"/>
    <cellStyle name="Uwaga 9 2 3 3" xfId="11820" xr:uid="{00000000-0005-0000-0000-0000C3F10000}"/>
    <cellStyle name="Uwaga 9 2 3 4" xfId="5944" xr:uid="{00000000-0005-0000-0000-0000C4F10000}"/>
    <cellStyle name="Uwaga 9 2 3 5" xfId="16469" xr:uid="{00000000-0005-0000-0000-0000C5F10000}"/>
    <cellStyle name="Uwaga 9 2 3 6" xfId="19044" xr:uid="{00000000-0005-0000-0000-0000C6F10000}"/>
    <cellStyle name="Uwaga 9 2 3 7" xfId="22354" xr:uid="{00000000-0005-0000-0000-0000C7F10000}"/>
    <cellStyle name="Uwaga 9 2 3 8" xfId="25674" xr:uid="{00000000-0005-0000-0000-0000C8F10000}"/>
    <cellStyle name="Uwaga 9 2 3 9" xfId="28903" xr:uid="{00000000-0005-0000-0000-0000C9F10000}"/>
    <cellStyle name="Uwaga 9 2 4" xfId="2719" xr:uid="{00000000-0005-0000-0000-0000CAF10000}"/>
    <cellStyle name="Uwaga 9 2 4 10" xfId="32363" xr:uid="{00000000-0005-0000-0000-0000CBF10000}"/>
    <cellStyle name="Uwaga 9 2 4 11" xfId="34833" xr:uid="{00000000-0005-0000-0000-0000CCF10000}"/>
    <cellStyle name="Uwaga 9 2 4 12" xfId="38021" xr:uid="{00000000-0005-0000-0000-0000CDF10000}"/>
    <cellStyle name="Uwaga 9 2 4 13" xfId="41231" xr:uid="{00000000-0005-0000-0000-0000CEF10000}"/>
    <cellStyle name="Uwaga 9 2 4 14" xfId="44407" xr:uid="{00000000-0005-0000-0000-0000CFF10000}"/>
    <cellStyle name="Uwaga 9 2 4 15" xfId="47706" xr:uid="{00000000-0005-0000-0000-0000D0F10000}"/>
    <cellStyle name="Uwaga 9 2 4 16" xfId="50871" xr:uid="{00000000-0005-0000-0000-0000D1F10000}"/>
    <cellStyle name="Uwaga 9 2 4 17" xfId="54065" xr:uid="{00000000-0005-0000-0000-0000D2F10000}"/>
    <cellStyle name="Uwaga 9 2 4 18" xfId="56119" xr:uid="{00000000-0005-0000-0000-0000D3F10000}"/>
    <cellStyle name="Uwaga 9 2 4 19" xfId="59356" xr:uid="{00000000-0005-0000-0000-0000D4F10000}"/>
    <cellStyle name="Uwaga 9 2 4 2" xfId="9921" xr:uid="{00000000-0005-0000-0000-0000D5F10000}"/>
    <cellStyle name="Uwaga 9 2 4 3" xfId="11963" xr:uid="{00000000-0005-0000-0000-0000D6F10000}"/>
    <cellStyle name="Uwaga 9 2 4 4" xfId="6087" xr:uid="{00000000-0005-0000-0000-0000D7F10000}"/>
    <cellStyle name="Uwaga 9 2 4 5" xfId="16612" xr:uid="{00000000-0005-0000-0000-0000D8F10000}"/>
    <cellStyle name="Uwaga 9 2 4 6" xfId="19187" xr:uid="{00000000-0005-0000-0000-0000D9F10000}"/>
    <cellStyle name="Uwaga 9 2 4 7" xfId="22497" xr:uid="{00000000-0005-0000-0000-0000DAF10000}"/>
    <cellStyle name="Uwaga 9 2 4 8" xfId="25816" xr:uid="{00000000-0005-0000-0000-0000DBF10000}"/>
    <cellStyle name="Uwaga 9 2 4 9" xfId="29046" xr:uid="{00000000-0005-0000-0000-0000DCF10000}"/>
    <cellStyle name="Uwaga 9 2 5" xfId="2654" xr:uid="{00000000-0005-0000-0000-0000DDF10000}"/>
    <cellStyle name="Uwaga 9 2 5 10" xfId="32298" xr:uid="{00000000-0005-0000-0000-0000DEF10000}"/>
    <cellStyle name="Uwaga 9 2 5 11" xfId="34768" xr:uid="{00000000-0005-0000-0000-0000DFF10000}"/>
    <cellStyle name="Uwaga 9 2 5 12" xfId="37956" xr:uid="{00000000-0005-0000-0000-0000E0F10000}"/>
    <cellStyle name="Uwaga 9 2 5 13" xfId="41166" xr:uid="{00000000-0005-0000-0000-0000E1F10000}"/>
    <cellStyle name="Uwaga 9 2 5 14" xfId="44342" xr:uid="{00000000-0005-0000-0000-0000E2F10000}"/>
    <cellStyle name="Uwaga 9 2 5 15" xfId="47641" xr:uid="{00000000-0005-0000-0000-0000E3F10000}"/>
    <cellStyle name="Uwaga 9 2 5 16" xfId="50806" xr:uid="{00000000-0005-0000-0000-0000E4F10000}"/>
    <cellStyle name="Uwaga 9 2 5 17" xfId="54000" xr:uid="{00000000-0005-0000-0000-0000E5F10000}"/>
    <cellStyle name="Uwaga 9 2 5 18" xfId="56054" xr:uid="{00000000-0005-0000-0000-0000E6F10000}"/>
    <cellStyle name="Uwaga 9 2 5 19" xfId="59291" xr:uid="{00000000-0005-0000-0000-0000E7F10000}"/>
    <cellStyle name="Uwaga 9 2 5 2" xfId="9856" xr:uid="{00000000-0005-0000-0000-0000E8F10000}"/>
    <cellStyle name="Uwaga 9 2 5 3" xfId="11898" xr:uid="{00000000-0005-0000-0000-0000E9F10000}"/>
    <cellStyle name="Uwaga 9 2 5 4" xfId="6022" xr:uid="{00000000-0005-0000-0000-0000EAF10000}"/>
    <cellStyle name="Uwaga 9 2 5 5" xfId="16547" xr:uid="{00000000-0005-0000-0000-0000EBF10000}"/>
    <cellStyle name="Uwaga 9 2 5 6" xfId="19122" xr:uid="{00000000-0005-0000-0000-0000ECF10000}"/>
    <cellStyle name="Uwaga 9 2 5 7" xfId="22432" xr:uid="{00000000-0005-0000-0000-0000EDF10000}"/>
    <cellStyle name="Uwaga 9 2 5 8" xfId="25751" xr:uid="{00000000-0005-0000-0000-0000EEF10000}"/>
    <cellStyle name="Uwaga 9 2 5 9" xfId="28981" xr:uid="{00000000-0005-0000-0000-0000EFF10000}"/>
    <cellStyle name="Uwaga 9 2 6" xfId="2939" xr:uid="{00000000-0005-0000-0000-0000F0F10000}"/>
    <cellStyle name="Uwaga 9 2 6 10" xfId="32583" xr:uid="{00000000-0005-0000-0000-0000F1F10000}"/>
    <cellStyle name="Uwaga 9 2 6 11" xfId="35053" xr:uid="{00000000-0005-0000-0000-0000F2F10000}"/>
    <cellStyle name="Uwaga 9 2 6 12" xfId="38241" xr:uid="{00000000-0005-0000-0000-0000F3F10000}"/>
    <cellStyle name="Uwaga 9 2 6 13" xfId="41448" xr:uid="{00000000-0005-0000-0000-0000F4F10000}"/>
    <cellStyle name="Uwaga 9 2 6 14" xfId="44627" xr:uid="{00000000-0005-0000-0000-0000F5F10000}"/>
    <cellStyle name="Uwaga 9 2 6 15" xfId="47923" xr:uid="{00000000-0005-0000-0000-0000F6F10000}"/>
    <cellStyle name="Uwaga 9 2 6 16" xfId="51091" xr:uid="{00000000-0005-0000-0000-0000F7F10000}"/>
    <cellStyle name="Uwaga 9 2 6 17" xfId="54280" xr:uid="{00000000-0005-0000-0000-0000F8F10000}"/>
    <cellStyle name="Uwaga 9 2 6 18" xfId="56334" xr:uid="{00000000-0005-0000-0000-0000F9F10000}"/>
    <cellStyle name="Uwaga 9 2 6 19" xfId="59571" xr:uid="{00000000-0005-0000-0000-0000FAF10000}"/>
    <cellStyle name="Uwaga 9 2 6 2" xfId="10141" xr:uid="{00000000-0005-0000-0000-0000FBF10000}"/>
    <cellStyle name="Uwaga 9 2 6 3" xfId="12183" xr:uid="{00000000-0005-0000-0000-0000FCF10000}"/>
    <cellStyle name="Uwaga 9 2 6 4" xfId="6307" xr:uid="{00000000-0005-0000-0000-0000FDF10000}"/>
    <cellStyle name="Uwaga 9 2 6 5" xfId="16832" xr:uid="{00000000-0005-0000-0000-0000FEF10000}"/>
    <cellStyle name="Uwaga 9 2 6 6" xfId="19407" xr:uid="{00000000-0005-0000-0000-0000FFF10000}"/>
    <cellStyle name="Uwaga 9 2 6 7" xfId="22717" xr:uid="{00000000-0005-0000-0000-000000F20000}"/>
    <cellStyle name="Uwaga 9 2 6 8" xfId="26034" xr:uid="{00000000-0005-0000-0000-000001F20000}"/>
    <cellStyle name="Uwaga 9 2 6 9" xfId="29266" xr:uid="{00000000-0005-0000-0000-000002F20000}"/>
    <cellStyle name="Uwaga 9 2 7" xfId="3009" xr:uid="{00000000-0005-0000-0000-000003F20000}"/>
    <cellStyle name="Uwaga 9 2 7 10" xfId="32653" xr:uid="{00000000-0005-0000-0000-000004F20000}"/>
    <cellStyle name="Uwaga 9 2 7 11" xfId="35123" xr:uid="{00000000-0005-0000-0000-000005F20000}"/>
    <cellStyle name="Uwaga 9 2 7 12" xfId="38311" xr:uid="{00000000-0005-0000-0000-000006F20000}"/>
    <cellStyle name="Uwaga 9 2 7 13" xfId="41518" xr:uid="{00000000-0005-0000-0000-000007F20000}"/>
    <cellStyle name="Uwaga 9 2 7 14" xfId="44697" xr:uid="{00000000-0005-0000-0000-000008F20000}"/>
    <cellStyle name="Uwaga 9 2 7 15" xfId="47993" xr:uid="{00000000-0005-0000-0000-000009F20000}"/>
    <cellStyle name="Uwaga 9 2 7 16" xfId="51161" xr:uid="{00000000-0005-0000-0000-00000AF20000}"/>
    <cellStyle name="Uwaga 9 2 7 17" xfId="54350" xr:uid="{00000000-0005-0000-0000-00000BF20000}"/>
    <cellStyle name="Uwaga 9 2 7 18" xfId="56404" xr:uid="{00000000-0005-0000-0000-00000CF20000}"/>
    <cellStyle name="Uwaga 9 2 7 19" xfId="59641" xr:uid="{00000000-0005-0000-0000-00000DF20000}"/>
    <cellStyle name="Uwaga 9 2 7 2" xfId="10211" xr:uid="{00000000-0005-0000-0000-00000EF20000}"/>
    <cellStyle name="Uwaga 9 2 7 3" xfId="12253" xr:uid="{00000000-0005-0000-0000-00000FF20000}"/>
    <cellStyle name="Uwaga 9 2 7 4" xfId="6377" xr:uid="{00000000-0005-0000-0000-000010F20000}"/>
    <cellStyle name="Uwaga 9 2 7 5" xfId="16902" xr:uid="{00000000-0005-0000-0000-000011F20000}"/>
    <cellStyle name="Uwaga 9 2 7 6" xfId="19477" xr:uid="{00000000-0005-0000-0000-000012F20000}"/>
    <cellStyle name="Uwaga 9 2 7 7" xfId="22787" xr:uid="{00000000-0005-0000-0000-000013F20000}"/>
    <cellStyle name="Uwaga 9 2 7 8" xfId="26104" xr:uid="{00000000-0005-0000-0000-000014F20000}"/>
    <cellStyle name="Uwaga 9 2 7 9" xfId="29336" xr:uid="{00000000-0005-0000-0000-000015F20000}"/>
    <cellStyle name="Uwaga 9 2 8" xfId="3209" xr:uid="{00000000-0005-0000-0000-000016F20000}"/>
    <cellStyle name="Uwaga 9 2 8 10" xfId="32853" xr:uid="{00000000-0005-0000-0000-000017F20000}"/>
    <cellStyle name="Uwaga 9 2 8 11" xfId="35322" xr:uid="{00000000-0005-0000-0000-000018F20000}"/>
    <cellStyle name="Uwaga 9 2 8 12" xfId="38511" xr:uid="{00000000-0005-0000-0000-000019F20000}"/>
    <cellStyle name="Uwaga 9 2 8 13" xfId="41717" xr:uid="{00000000-0005-0000-0000-00001AF20000}"/>
    <cellStyle name="Uwaga 9 2 8 14" xfId="44897" xr:uid="{00000000-0005-0000-0000-00001BF20000}"/>
    <cellStyle name="Uwaga 9 2 8 15" xfId="48192" xr:uid="{00000000-0005-0000-0000-00001CF20000}"/>
    <cellStyle name="Uwaga 9 2 8 16" xfId="51360" xr:uid="{00000000-0005-0000-0000-00001DF20000}"/>
    <cellStyle name="Uwaga 9 2 8 17" xfId="54547" xr:uid="{00000000-0005-0000-0000-00001EF20000}"/>
    <cellStyle name="Uwaga 9 2 8 18" xfId="56601" xr:uid="{00000000-0005-0000-0000-00001FF20000}"/>
    <cellStyle name="Uwaga 9 2 8 19" xfId="59838" xr:uid="{00000000-0005-0000-0000-000020F20000}"/>
    <cellStyle name="Uwaga 9 2 8 2" xfId="10411" xr:uid="{00000000-0005-0000-0000-000021F20000}"/>
    <cellStyle name="Uwaga 9 2 8 3" xfId="12453" xr:uid="{00000000-0005-0000-0000-000022F20000}"/>
    <cellStyle name="Uwaga 9 2 8 4" xfId="6577" xr:uid="{00000000-0005-0000-0000-000023F20000}"/>
    <cellStyle name="Uwaga 9 2 8 5" xfId="17102" xr:uid="{00000000-0005-0000-0000-000024F20000}"/>
    <cellStyle name="Uwaga 9 2 8 6" xfId="19677" xr:uid="{00000000-0005-0000-0000-000025F20000}"/>
    <cellStyle name="Uwaga 9 2 8 7" xfId="22987" xr:uid="{00000000-0005-0000-0000-000026F20000}"/>
    <cellStyle name="Uwaga 9 2 8 8" xfId="26302" xr:uid="{00000000-0005-0000-0000-000027F20000}"/>
    <cellStyle name="Uwaga 9 2 8 9" xfId="29536" xr:uid="{00000000-0005-0000-0000-000028F20000}"/>
    <cellStyle name="Uwaga 9 2 9" xfId="3142" xr:uid="{00000000-0005-0000-0000-000029F20000}"/>
    <cellStyle name="Uwaga 9 2 9 10" xfId="32786" xr:uid="{00000000-0005-0000-0000-00002AF20000}"/>
    <cellStyle name="Uwaga 9 2 9 11" xfId="35255" xr:uid="{00000000-0005-0000-0000-00002BF20000}"/>
    <cellStyle name="Uwaga 9 2 9 12" xfId="38444" xr:uid="{00000000-0005-0000-0000-00002CF20000}"/>
    <cellStyle name="Uwaga 9 2 9 13" xfId="41650" xr:uid="{00000000-0005-0000-0000-00002DF20000}"/>
    <cellStyle name="Uwaga 9 2 9 14" xfId="44830" xr:uid="{00000000-0005-0000-0000-00002EF20000}"/>
    <cellStyle name="Uwaga 9 2 9 15" xfId="48125" xr:uid="{00000000-0005-0000-0000-00002FF20000}"/>
    <cellStyle name="Uwaga 9 2 9 16" xfId="51293" xr:uid="{00000000-0005-0000-0000-000030F20000}"/>
    <cellStyle name="Uwaga 9 2 9 17" xfId="54480" xr:uid="{00000000-0005-0000-0000-000031F20000}"/>
    <cellStyle name="Uwaga 9 2 9 18" xfId="56534" xr:uid="{00000000-0005-0000-0000-000032F20000}"/>
    <cellStyle name="Uwaga 9 2 9 19" xfId="59771" xr:uid="{00000000-0005-0000-0000-000033F20000}"/>
    <cellStyle name="Uwaga 9 2 9 2" xfId="10344" xr:uid="{00000000-0005-0000-0000-000034F20000}"/>
    <cellStyle name="Uwaga 9 2 9 3" xfId="12386" xr:uid="{00000000-0005-0000-0000-000035F20000}"/>
    <cellStyle name="Uwaga 9 2 9 4" xfId="6510" xr:uid="{00000000-0005-0000-0000-000036F20000}"/>
    <cellStyle name="Uwaga 9 2 9 5" xfId="17035" xr:uid="{00000000-0005-0000-0000-000037F20000}"/>
    <cellStyle name="Uwaga 9 2 9 6" xfId="19610" xr:uid="{00000000-0005-0000-0000-000038F20000}"/>
    <cellStyle name="Uwaga 9 2 9 7" xfId="22920" xr:uid="{00000000-0005-0000-0000-000039F20000}"/>
    <cellStyle name="Uwaga 9 2 9 8" xfId="26235" xr:uid="{00000000-0005-0000-0000-00003AF20000}"/>
    <cellStyle name="Uwaga 9 2 9 9" xfId="29469" xr:uid="{00000000-0005-0000-0000-00003BF20000}"/>
    <cellStyle name="Uwaga 9 20" xfId="1911" xr:uid="{00000000-0005-0000-0000-00003CF20000}"/>
    <cellStyle name="Uwaga 9 20 10" xfId="31563" xr:uid="{00000000-0005-0000-0000-00003DF20000}"/>
    <cellStyle name="Uwaga 9 20 11" xfId="18377" xr:uid="{00000000-0005-0000-0000-00003EF20000}"/>
    <cellStyle name="Uwaga 9 20 12" xfId="37213" xr:uid="{00000000-0005-0000-0000-00003FF20000}"/>
    <cellStyle name="Uwaga 9 20 13" xfId="40438" xr:uid="{00000000-0005-0000-0000-000040F20000}"/>
    <cellStyle name="Uwaga 9 20 14" xfId="43599" xr:uid="{00000000-0005-0000-0000-000041F20000}"/>
    <cellStyle name="Uwaga 9 20 15" xfId="46913" xr:uid="{00000000-0005-0000-0000-000042F20000}"/>
    <cellStyle name="Uwaga 9 20 16" xfId="50065" xr:uid="{00000000-0005-0000-0000-000043F20000}"/>
    <cellStyle name="Uwaga 9 20 17" xfId="53284" xr:uid="{00000000-0005-0000-0000-000044F20000}"/>
    <cellStyle name="Uwaga 9 20 18" xfId="14814" xr:uid="{00000000-0005-0000-0000-000045F20000}"/>
    <cellStyle name="Uwaga 9 20 19" xfId="58567" xr:uid="{00000000-0005-0000-0000-000046F20000}"/>
    <cellStyle name="Uwaga 9 20 2" xfId="9121" xr:uid="{00000000-0005-0000-0000-000047F20000}"/>
    <cellStyle name="Uwaga 9 20 3" xfId="8269" xr:uid="{00000000-0005-0000-0000-000048F20000}"/>
    <cellStyle name="Uwaga 9 20 4" xfId="5289" xr:uid="{00000000-0005-0000-0000-000049F20000}"/>
    <cellStyle name="Uwaga 9 20 5" xfId="15807" xr:uid="{00000000-0005-0000-0000-00004AF20000}"/>
    <cellStyle name="Uwaga 9 20 6" xfId="14290" xr:uid="{00000000-0005-0000-0000-00004BF20000}"/>
    <cellStyle name="Uwaga 9 20 7" xfId="21689" xr:uid="{00000000-0005-0000-0000-00004CF20000}"/>
    <cellStyle name="Uwaga 9 20 8" xfId="25011" xr:uid="{00000000-0005-0000-0000-00004DF20000}"/>
    <cellStyle name="Uwaga 9 20 9" xfId="28238" xr:uid="{00000000-0005-0000-0000-00004EF20000}"/>
    <cellStyle name="Uwaga 9 21" xfId="4078" xr:uid="{00000000-0005-0000-0000-00004FF20000}"/>
    <cellStyle name="Uwaga 9 21 10" xfId="36184" xr:uid="{00000000-0005-0000-0000-000050F20000}"/>
    <cellStyle name="Uwaga 9 21 11" xfId="39380" xr:uid="{00000000-0005-0000-0000-000051F20000}"/>
    <cellStyle name="Uwaga 9 21 12" xfId="42579" xr:uid="{00000000-0005-0000-0000-000052F20000}"/>
    <cellStyle name="Uwaga 9 21 13" xfId="45766" xr:uid="{00000000-0005-0000-0000-000053F20000}"/>
    <cellStyle name="Uwaga 9 21 14" xfId="49054" xr:uid="{00000000-0005-0000-0000-000054F20000}"/>
    <cellStyle name="Uwaga 9 21 15" xfId="52227" xr:uid="{00000000-0005-0000-0000-000055F20000}"/>
    <cellStyle name="Uwaga 9 21 16" xfId="55402" xr:uid="{00000000-0005-0000-0000-000056F20000}"/>
    <cellStyle name="Uwaga 9 21 17" xfId="57456" xr:uid="{00000000-0005-0000-0000-000057F20000}"/>
    <cellStyle name="Uwaga 9 21 18" xfId="60693" xr:uid="{00000000-0005-0000-0000-000058F20000}"/>
    <cellStyle name="Uwaga 9 21 2" xfId="11280" xr:uid="{00000000-0005-0000-0000-000059F20000}"/>
    <cellStyle name="Uwaga 9 21 3" xfId="13322" xr:uid="{00000000-0005-0000-0000-00005AF20000}"/>
    <cellStyle name="Uwaga 9 21 4" xfId="17971" xr:uid="{00000000-0005-0000-0000-00005BF20000}"/>
    <cellStyle name="Uwaga 9 21 5" xfId="20546" xr:uid="{00000000-0005-0000-0000-00005CF20000}"/>
    <cellStyle name="Uwaga 9 21 6" xfId="23856" xr:uid="{00000000-0005-0000-0000-00005DF20000}"/>
    <cellStyle name="Uwaga 9 21 7" xfId="27171" xr:uid="{00000000-0005-0000-0000-00005EF20000}"/>
    <cellStyle name="Uwaga 9 21 8" xfId="30405" xr:uid="{00000000-0005-0000-0000-00005FF20000}"/>
    <cellStyle name="Uwaga 9 21 9" xfId="33722" xr:uid="{00000000-0005-0000-0000-000060F20000}"/>
    <cellStyle name="Uwaga 9 22" xfId="4372" xr:uid="{00000000-0005-0000-0000-000061F20000}"/>
    <cellStyle name="Uwaga 9 22 10" xfId="42868" xr:uid="{00000000-0005-0000-0000-000062F20000}"/>
    <cellStyle name="Uwaga 9 22 11" xfId="46060" xr:uid="{00000000-0005-0000-0000-000063F20000}"/>
    <cellStyle name="Uwaga 9 22 12" xfId="49337" xr:uid="{00000000-0005-0000-0000-000064F20000}"/>
    <cellStyle name="Uwaga 9 22 13" xfId="52520" xr:uid="{00000000-0005-0000-0000-000065F20000}"/>
    <cellStyle name="Uwaga 9 22 14" xfId="57735" xr:uid="{00000000-0005-0000-0000-000066F20000}"/>
    <cellStyle name="Uwaga 9 22 15" xfId="60972" xr:uid="{00000000-0005-0000-0000-000067F20000}"/>
    <cellStyle name="Uwaga 9 22 2" xfId="13610" xr:uid="{00000000-0005-0000-0000-000068F20000}"/>
    <cellStyle name="Uwaga 9 22 3" xfId="7589" xr:uid="{00000000-0005-0000-0000-000069F20000}"/>
    <cellStyle name="Uwaga 9 22 4" xfId="20840" xr:uid="{00000000-0005-0000-0000-00006AF20000}"/>
    <cellStyle name="Uwaga 9 22 5" xfId="24150" xr:uid="{00000000-0005-0000-0000-00006BF20000}"/>
    <cellStyle name="Uwaga 9 22 6" xfId="27464" xr:uid="{00000000-0005-0000-0000-00006CF20000}"/>
    <cellStyle name="Uwaga 9 22 7" xfId="30699" xr:uid="{00000000-0005-0000-0000-00006DF20000}"/>
    <cellStyle name="Uwaga 9 22 8" xfId="36468" xr:uid="{00000000-0005-0000-0000-00006EF20000}"/>
    <cellStyle name="Uwaga 9 22 9" xfId="39673" xr:uid="{00000000-0005-0000-0000-00006FF20000}"/>
    <cellStyle name="Uwaga 9 23" xfId="4149" xr:uid="{00000000-0005-0000-0000-000070F20000}"/>
    <cellStyle name="Uwaga 9 23 10" xfId="42650" xr:uid="{00000000-0005-0000-0000-000071F20000}"/>
    <cellStyle name="Uwaga 9 23 11" xfId="45837" xr:uid="{00000000-0005-0000-0000-000072F20000}"/>
    <cellStyle name="Uwaga 9 23 12" xfId="49125" xr:uid="{00000000-0005-0000-0000-000073F20000}"/>
    <cellStyle name="Uwaga 9 23 13" xfId="52297" xr:uid="{00000000-0005-0000-0000-000074F20000}"/>
    <cellStyle name="Uwaga 9 23 14" xfId="57523" xr:uid="{00000000-0005-0000-0000-000075F20000}"/>
    <cellStyle name="Uwaga 9 23 15" xfId="60760" xr:uid="{00000000-0005-0000-0000-000076F20000}"/>
    <cellStyle name="Uwaga 9 23 2" xfId="13393" xr:uid="{00000000-0005-0000-0000-000077F20000}"/>
    <cellStyle name="Uwaga 9 23 3" xfId="7386" xr:uid="{00000000-0005-0000-0000-000078F20000}"/>
    <cellStyle name="Uwaga 9 23 4" xfId="20617" xr:uid="{00000000-0005-0000-0000-000079F20000}"/>
    <cellStyle name="Uwaga 9 23 5" xfId="23927" xr:uid="{00000000-0005-0000-0000-00007AF20000}"/>
    <cellStyle name="Uwaga 9 23 6" xfId="27242" xr:uid="{00000000-0005-0000-0000-00007BF20000}"/>
    <cellStyle name="Uwaga 9 23 7" xfId="30476" xr:uid="{00000000-0005-0000-0000-00007CF20000}"/>
    <cellStyle name="Uwaga 9 23 8" xfId="36255" xr:uid="{00000000-0005-0000-0000-00007DF20000}"/>
    <cellStyle name="Uwaga 9 23 9" xfId="39451" xr:uid="{00000000-0005-0000-0000-00007EF20000}"/>
    <cellStyle name="Uwaga 9 24" xfId="4431" xr:uid="{00000000-0005-0000-0000-00007FF20000}"/>
    <cellStyle name="Uwaga 9 24 10" xfId="42925" xr:uid="{00000000-0005-0000-0000-000080F20000}"/>
    <cellStyle name="Uwaga 9 24 11" xfId="46119" xr:uid="{00000000-0005-0000-0000-000081F20000}"/>
    <cellStyle name="Uwaga 9 24 12" xfId="49394" xr:uid="{00000000-0005-0000-0000-000082F20000}"/>
    <cellStyle name="Uwaga 9 24 13" xfId="52579" xr:uid="{00000000-0005-0000-0000-000083F20000}"/>
    <cellStyle name="Uwaga 9 24 14" xfId="57789" xr:uid="{00000000-0005-0000-0000-000084F20000}"/>
    <cellStyle name="Uwaga 9 24 15" xfId="61026" xr:uid="{00000000-0005-0000-0000-000085F20000}"/>
    <cellStyle name="Uwaga 9 24 2" xfId="13669" xr:uid="{00000000-0005-0000-0000-000086F20000}"/>
    <cellStyle name="Uwaga 9 24 3" xfId="7634" xr:uid="{00000000-0005-0000-0000-000087F20000}"/>
    <cellStyle name="Uwaga 9 24 4" xfId="20899" xr:uid="{00000000-0005-0000-0000-000088F20000}"/>
    <cellStyle name="Uwaga 9 24 5" xfId="24209" xr:uid="{00000000-0005-0000-0000-000089F20000}"/>
    <cellStyle name="Uwaga 9 24 6" xfId="27523" xr:uid="{00000000-0005-0000-0000-00008AF20000}"/>
    <cellStyle name="Uwaga 9 24 7" xfId="30758" xr:uid="{00000000-0005-0000-0000-00008BF20000}"/>
    <cellStyle name="Uwaga 9 24 8" xfId="36525" xr:uid="{00000000-0005-0000-0000-00008CF20000}"/>
    <cellStyle name="Uwaga 9 24 9" xfId="39732" xr:uid="{00000000-0005-0000-0000-00008DF20000}"/>
    <cellStyle name="Uwaga 9 25" xfId="4489" xr:uid="{00000000-0005-0000-0000-00008EF20000}"/>
    <cellStyle name="Uwaga 9 25 10" xfId="42980" xr:uid="{00000000-0005-0000-0000-00008FF20000}"/>
    <cellStyle name="Uwaga 9 25 11" xfId="46177" xr:uid="{00000000-0005-0000-0000-000090F20000}"/>
    <cellStyle name="Uwaga 9 25 12" xfId="49449" xr:uid="{00000000-0005-0000-0000-000091F20000}"/>
    <cellStyle name="Uwaga 9 25 13" xfId="52637" xr:uid="{00000000-0005-0000-0000-000092F20000}"/>
    <cellStyle name="Uwaga 9 25 14" xfId="57842" xr:uid="{00000000-0005-0000-0000-000093F20000}"/>
    <cellStyle name="Uwaga 9 25 15" xfId="61079" xr:uid="{00000000-0005-0000-0000-000094F20000}"/>
    <cellStyle name="Uwaga 9 25 2" xfId="13726" xr:uid="{00000000-0005-0000-0000-000095F20000}"/>
    <cellStyle name="Uwaga 9 25 3" xfId="7687" xr:uid="{00000000-0005-0000-0000-000096F20000}"/>
    <cellStyle name="Uwaga 9 25 4" xfId="20957" xr:uid="{00000000-0005-0000-0000-000097F20000}"/>
    <cellStyle name="Uwaga 9 25 5" xfId="24267" xr:uid="{00000000-0005-0000-0000-000098F20000}"/>
    <cellStyle name="Uwaga 9 25 6" xfId="27580" xr:uid="{00000000-0005-0000-0000-000099F20000}"/>
    <cellStyle name="Uwaga 9 25 7" xfId="30816" xr:uid="{00000000-0005-0000-0000-00009AF20000}"/>
    <cellStyle name="Uwaga 9 25 8" xfId="36580" xr:uid="{00000000-0005-0000-0000-00009BF20000}"/>
    <cellStyle name="Uwaga 9 25 9" xfId="39790" xr:uid="{00000000-0005-0000-0000-00009CF20000}"/>
    <cellStyle name="Uwaga 9 26" xfId="4543" xr:uid="{00000000-0005-0000-0000-00009DF20000}"/>
    <cellStyle name="Uwaga 9 26 10" xfId="43032" xr:uid="{00000000-0005-0000-0000-00009EF20000}"/>
    <cellStyle name="Uwaga 9 26 11" xfId="46231" xr:uid="{00000000-0005-0000-0000-00009FF20000}"/>
    <cellStyle name="Uwaga 9 26 12" xfId="49500" xr:uid="{00000000-0005-0000-0000-0000A0F20000}"/>
    <cellStyle name="Uwaga 9 26 13" xfId="52691" xr:uid="{00000000-0005-0000-0000-0000A1F20000}"/>
    <cellStyle name="Uwaga 9 26 14" xfId="57892" xr:uid="{00000000-0005-0000-0000-0000A2F20000}"/>
    <cellStyle name="Uwaga 9 26 15" xfId="61129" xr:uid="{00000000-0005-0000-0000-0000A3F20000}"/>
    <cellStyle name="Uwaga 9 26 2" xfId="13779" xr:uid="{00000000-0005-0000-0000-0000A4F20000}"/>
    <cellStyle name="Uwaga 9 26 3" xfId="7737" xr:uid="{00000000-0005-0000-0000-0000A5F20000}"/>
    <cellStyle name="Uwaga 9 26 4" xfId="21011" xr:uid="{00000000-0005-0000-0000-0000A6F20000}"/>
    <cellStyle name="Uwaga 9 26 5" xfId="24321" xr:uid="{00000000-0005-0000-0000-0000A7F20000}"/>
    <cellStyle name="Uwaga 9 26 6" xfId="27633" xr:uid="{00000000-0005-0000-0000-0000A8F20000}"/>
    <cellStyle name="Uwaga 9 26 7" xfId="30870" xr:uid="{00000000-0005-0000-0000-0000A9F20000}"/>
    <cellStyle name="Uwaga 9 26 8" xfId="36631" xr:uid="{00000000-0005-0000-0000-0000AAF20000}"/>
    <cellStyle name="Uwaga 9 26 9" xfId="39844" xr:uid="{00000000-0005-0000-0000-0000ABF20000}"/>
    <cellStyle name="Uwaga 9 27" xfId="4599" xr:uid="{00000000-0005-0000-0000-0000ACF20000}"/>
    <cellStyle name="Uwaga 9 27 10" xfId="43086" xr:uid="{00000000-0005-0000-0000-0000ADF20000}"/>
    <cellStyle name="Uwaga 9 27 11" xfId="46287" xr:uid="{00000000-0005-0000-0000-0000AEF20000}"/>
    <cellStyle name="Uwaga 9 27 12" xfId="49554" xr:uid="{00000000-0005-0000-0000-0000AFF20000}"/>
    <cellStyle name="Uwaga 9 27 13" xfId="52747" xr:uid="{00000000-0005-0000-0000-0000B0F20000}"/>
    <cellStyle name="Uwaga 9 27 14" xfId="57945" xr:uid="{00000000-0005-0000-0000-0000B1F20000}"/>
    <cellStyle name="Uwaga 9 27 15" xfId="61182" xr:uid="{00000000-0005-0000-0000-0000B2F20000}"/>
    <cellStyle name="Uwaga 9 27 2" xfId="13835" xr:uid="{00000000-0005-0000-0000-0000B3F20000}"/>
    <cellStyle name="Uwaga 9 27 3" xfId="7790" xr:uid="{00000000-0005-0000-0000-0000B4F20000}"/>
    <cellStyle name="Uwaga 9 27 4" xfId="21067" xr:uid="{00000000-0005-0000-0000-0000B5F20000}"/>
    <cellStyle name="Uwaga 9 27 5" xfId="24377" xr:uid="{00000000-0005-0000-0000-0000B6F20000}"/>
    <cellStyle name="Uwaga 9 27 6" xfId="27689" xr:uid="{00000000-0005-0000-0000-0000B7F20000}"/>
    <cellStyle name="Uwaga 9 27 7" xfId="30926" xr:uid="{00000000-0005-0000-0000-0000B8F20000}"/>
    <cellStyle name="Uwaga 9 27 8" xfId="36686" xr:uid="{00000000-0005-0000-0000-0000B9F20000}"/>
    <cellStyle name="Uwaga 9 27 9" xfId="39899" xr:uid="{00000000-0005-0000-0000-0000BAF20000}"/>
    <cellStyle name="Uwaga 9 28" xfId="4646" xr:uid="{00000000-0005-0000-0000-0000BBF20000}"/>
    <cellStyle name="Uwaga 9 28 10" xfId="43132" xr:uid="{00000000-0005-0000-0000-0000BCF20000}"/>
    <cellStyle name="Uwaga 9 28 11" xfId="46334" xr:uid="{00000000-0005-0000-0000-0000BDF20000}"/>
    <cellStyle name="Uwaga 9 28 12" xfId="49600" xr:uid="{00000000-0005-0000-0000-0000BEF20000}"/>
    <cellStyle name="Uwaga 9 28 13" xfId="52794" xr:uid="{00000000-0005-0000-0000-0000BFF20000}"/>
    <cellStyle name="Uwaga 9 28 14" xfId="57991" xr:uid="{00000000-0005-0000-0000-0000C0F20000}"/>
    <cellStyle name="Uwaga 9 28 15" xfId="61228" xr:uid="{00000000-0005-0000-0000-0000C1F20000}"/>
    <cellStyle name="Uwaga 9 28 2" xfId="13882" xr:uid="{00000000-0005-0000-0000-0000C2F20000}"/>
    <cellStyle name="Uwaga 9 28 3" xfId="7836" xr:uid="{00000000-0005-0000-0000-0000C3F20000}"/>
    <cellStyle name="Uwaga 9 28 4" xfId="21114" xr:uid="{00000000-0005-0000-0000-0000C4F20000}"/>
    <cellStyle name="Uwaga 9 28 5" xfId="24424" xr:uid="{00000000-0005-0000-0000-0000C5F20000}"/>
    <cellStyle name="Uwaga 9 28 6" xfId="27736" xr:uid="{00000000-0005-0000-0000-0000C6F20000}"/>
    <cellStyle name="Uwaga 9 28 7" xfId="30973" xr:uid="{00000000-0005-0000-0000-0000C7F20000}"/>
    <cellStyle name="Uwaga 9 28 8" xfId="36733" xr:uid="{00000000-0005-0000-0000-0000C8F20000}"/>
    <cellStyle name="Uwaga 9 28 9" xfId="39946" xr:uid="{00000000-0005-0000-0000-0000C9F20000}"/>
    <cellStyle name="Uwaga 9 29" xfId="4700" xr:uid="{00000000-0005-0000-0000-0000CAF20000}"/>
    <cellStyle name="Uwaga 9 29 10" xfId="43183" xr:uid="{00000000-0005-0000-0000-0000CBF20000}"/>
    <cellStyle name="Uwaga 9 29 11" xfId="46388" xr:uid="{00000000-0005-0000-0000-0000CCF20000}"/>
    <cellStyle name="Uwaga 9 29 12" xfId="49651" xr:uid="{00000000-0005-0000-0000-0000CDF20000}"/>
    <cellStyle name="Uwaga 9 29 13" xfId="52848" xr:uid="{00000000-0005-0000-0000-0000CEF20000}"/>
    <cellStyle name="Uwaga 9 29 14" xfId="58042" xr:uid="{00000000-0005-0000-0000-0000CFF20000}"/>
    <cellStyle name="Uwaga 9 29 15" xfId="61279" xr:uid="{00000000-0005-0000-0000-0000D0F20000}"/>
    <cellStyle name="Uwaga 9 29 2" xfId="13935" xr:uid="{00000000-0005-0000-0000-0000D1F20000}"/>
    <cellStyle name="Uwaga 9 29 3" xfId="7887" xr:uid="{00000000-0005-0000-0000-0000D2F20000}"/>
    <cellStyle name="Uwaga 9 29 4" xfId="21168" xr:uid="{00000000-0005-0000-0000-0000D3F20000}"/>
    <cellStyle name="Uwaga 9 29 5" xfId="24478" xr:uid="{00000000-0005-0000-0000-0000D4F20000}"/>
    <cellStyle name="Uwaga 9 29 6" xfId="27790" xr:uid="{00000000-0005-0000-0000-0000D5F20000}"/>
    <cellStyle name="Uwaga 9 29 7" xfId="31027" xr:uid="{00000000-0005-0000-0000-0000D6F20000}"/>
    <cellStyle name="Uwaga 9 29 8" xfId="36785" xr:uid="{00000000-0005-0000-0000-0000D7F20000}"/>
    <cellStyle name="Uwaga 9 29 9" xfId="40000" xr:uid="{00000000-0005-0000-0000-0000D8F20000}"/>
    <cellStyle name="Uwaga 9 3" xfId="1516" xr:uid="{00000000-0005-0000-0000-0000D9F20000}"/>
    <cellStyle name="Uwaga 9 3 10" xfId="26598" xr:uid="{00000000-0005-0000-0000-0000DAF20000}"/>
    <cellStyle name="Uwaga 9 3 11" xfId="15112" xr:uid="{00000000-0005-0000-0000-0000DBF20000}"/>
    <cellStyle name="Uwaga 9 3 12" xfId="14858" xr:uid="{00000000-0005-0000-0000-0000DCF20000}"/>
    <cellStyle name="Uwaga 9 3 13" xfId="15058" xr:uid="{00000000-0005-0000-0000-0000DDF20000}"/>
    <cellStyle name="Uwaga 9 3 14" xfId="33989" xr:uid="{00000000-0005-0000-0000-0000DEF20000}"/>
    <cellStyle name="Uwaga 9 3 15" xfId="41023" xr:uid="{00000000-0005-0000-0000-0000DFF20000}"/>
    <cellStyle name="Uwaga 9 3 16" xfId="33820" xr:uid="{00000000-0005-0000-0000-0000E0F20000}"/>
    <cellStyle name="Uwaga 9 3 17" xfId="40211" xr:uid="{00000000-0005-0000-0000-0000E1F20000}"/>
    <cellStyle name="Uwaga 9 3 18" xfId="18141" xr:uid="{00000000-0005-0000-0000-0000E2F20000}"/>
    <cellStyle name="Uwaga 9 3 19" xfId="58186" xr:uid="{00000000-0005-0000-0000-0000E3F20000}"/>
    <cellStyle name="Uwaga 9 3 2" xfId="8729" xr:uid="{00000000-0005-0000-0000-0000E4F20000}"/>
    <cellStyle name="Uwaga 9 3 3" xfId="8662" xr:uid="{00000000-0005-0000-0000-0000E5F20000}"/>
    <cellStyle name="Uwaga 9 3 4" xfId="4896" xr:uid="{00000000-0005-0000-0000-0000E6F20000}"/>
    <cellStyle name="Uwaga 9 3 5" xfId="15412" xr:uid="{00000000-0005-0000-0000-0000E7F20000}"/>
    <cellStyle name="Uwaga 9 3 6" xfId="14685" xr:uid="{00000000-0005-0000-0000-0000E8F20000}"/>
    <cellStyle name="Uwaga 9 3 7" xfId="15320" xr:uid="{00000000-0005-0000-0000-0000E9F20000}"/>
    <cellStyle name="Uwaga 9 3 8" xfId="14774" xr:uid="{00000000-0005-0000-0000-0000EAF20000}"/>
    <cellStyle name="Uwaga 9 3 9" xfId="18467" xr:uid="{00000000-0005-0000-0000-0000EBF20000}"/>
    <cellStyle name="Uwaga 9 30" xfId="4752" xr:uid="{00000000-0005-0000-0000-0000ECF20000}"/>
    <cellStyle name="Uwaga 9 30 10" xfId="43233" xr:uid="{00000000-0005-0000-0000-0000EDF20000}"/>
    <cellStyle name="Uwaga 9 30 11" xfId="46440" xr:uid="{00000000-0005-0000-0000-0000EEF20000}"/>
    <cellStyle name="Uwaga 9 30 12" xfId="49700" xr:uid="{00000000-0005-0000-0000-0000EFF20000}"/>
    <cellStyle name="Uwaga 9 30 13" xfId="52900" xr:uid="{00000000-0005-0000-0000-0000F0F20000}"/>
    <cellStyle name="Uwaga 9 30 14" xfId="58091" xr:uid="{00000000-0005-0000-0000-0000F1F20000}"/>
    <cellStyle name="Uwaga 9 30 15" xfId="61328" xr:uid="{00000000-0005-0000-0000-0000F2F20000}"/>
    <cellStyle name="Uwaga 9 30 2" xfId="13986" xr:uid="{00000000-0005-0000-0000-0000F3F20000}"/>
    <cellStyle name="Uwaga 9 30 3" xfId="7936" xr:uid="{00000000-0005-0000-0000-0000F4F20000}"/>
    <cellStyle name="Uwaga 9 30 4" xfId="21220" xr:uid="{00000000-0005-0000-0000-0000F5F20000}"/>
    <cellStyle name="Uwaga 9 30 5" xfId="24530" xr:uid="{00000000-0005-0000-0000-0000F6F20000}"/>
    <cellStyle name="Uwaga 9 30 6" xfId="27842" xr:uid="{00000000-0005-0000-0000-0000F7F20000}"/>
    <cellStyle name="Uwaga 9 30 7" xfId="31079" xr:uid="{00000000-0005-0000-0000-0000F8F20000}"/>
    <cellStyle name="Uwaga 9 30 8" xfId="36836" xr:uid="{00000000-0005-0000-0000-0000F9F20000}"/>
    <cellStyle name="Uwaga 9 30 9" xfId="40051" xr:uid="{00000000-0005-0000-0000-0000FAF20000}"/>
    <cellStyle name="Uwaga 9 31" xfId="4803" xr:uid="{00000000-0005-0000-0000-0000FBF20000}"/>
    <cellStyle name="Uwaga 9 31 10" xfId="43282" xr:uid="{00000000-0005-0000-0000-0000FCF20000}"/>
    <cellStyle name="Uwaga 9 31 11" xfId="46491" xr:uid="{00000000-0005-0000-0000-0000FDF20000}"/>
    <cellStyle name="Uwaga 9 31 12" xfId="49749" xr:uid="{00000000-0005-0000-0000-0000FEF20000}"/>
    <cellStyle name="Uwaga 9 31 13" xfId="52951" xr:uid="{00000000-0005-0000-0000-0000FFF20000}"/>
    <cellStyle name="Uwaga 9 31 14" xfId="58140" xr:uid="{00000000-0005-0000-0000-000000F30000}"/>
    <cellStyle name="Uwaga 9 31 15" xfId="61377" xr:uid="{00000000-0005-0000-0000-000001F30000}"/>
    <cellStyle name="Uwaga 9 31 2" xfId="14037" xr:uid="{00000000-0005-0000-0000-000002F30000}"/>
    <cellStyle name="Uwaga 9 31 3" xfId="7985" xr:uid="{00000000-0005-0000-0000-000003F30000}"/>
    <cellStyle name="Uwaga 9 31 4" xfId="21271" xr:uid="{00000000-0005-0000-0000-000004F30000}"/>
    <cellStyle name="Uwaga 9 31 5" xfId="24581" xr:uid="{00000000-0005-0000-0000-000005F30000}"/>
    <cellStyle name="Uwaga 9 31 6" xfId="27893" xr:uid="{00000000-0005-0000-0000-000006F30000}"/>
    <cellStyle name="Uwaga 9 31 7" xfId="31130" xr:uid="{00000000-0005-0000-0000-000007F30000}"/>
    <cellStyle name="Uwaga 9 31 8" xfId="36886" xr:uid="{00000000-0005-0000-0000-000008F30000}"/>
    <cellStyle name="Uwaga 9 31 9" xfId="40102" xr:uid="{00000000-0005-0000-0000-000009F30000}"/>
    <cellStyle name="Uwaga 9 4" xfId="2502" xr:uid="{00000000-0005-0000-0000-00000AF30000}"/>
    <cellStyle name="Uwaga 9 4 10" xfId="32146" xr:uid="{00000000-0005-0000-0000-00000BF30000}"/>
    <cellStyle name="Uwaga 9 4 11" xfId="34616" xr:uid="{00000000-0005-0000-0000-00000CF30000}"/>
    <cellStyle name="Uwaga 9 4 12" xfId="37804" xr:uid="{00000000-0005-0000-0000-00000DF30000}"/>
    <cellStyle name="Uwaga 9 4 13" xfId="41014" xr:uid="{00000000-0005-0000-0000-00000EF30000}"/>
    <cellStyle name="Uwaga 9 4 14" xfId="44190" xr:uid="{00000000-0005-0000-0000-00000FF30000}"/>
    <cellStyle name="Uwaga 9 4 15" xfId="47489" xr:uid="{00000000-0005-0000-0000-000010F30000}"/>
    <cellStyle name="Uwaga 9 4 16" xfId="50654" xr:uid="{00000000-0005-0000-0000-000011F30000}"/>
    <cellStyle name="Uwaga 9 4 17" xfId="53850" xr:uid="{00000000-0005-0000-0000-000012F30000}"/>
    <cellStyle name="Uwaga 9 4 18" xfId="55904" xr:uid="{00000000-0005-0000-0000-000013F30000}"/>
    <cellStyle name="Uwaga 9 4 19" xfId="59141" xr:uid="{00000000-0005-0000-0000-000014F30000}"/>
    <cellStyle name="Uwaga 9 4 2" xfId="9704" xr:uid="{00000000-0005-0000-0000-000015F30000}"/>
    <cellStyle name="Uwaga 9 4 3" xfId="11746" xr:uid="{00000000-0005-0000-0000-000016F30000}"/>
    <cellStyle name="Uwaga 9 4 4" xfId="5870" xr:uid="{00000000-0005-0000-0000-000017F30000}"/>
    <cellStyle name="Uwaga 9 4 5" xfId="16395" xr:uid="{00000000-0005-0000-0000-000018F30000}"/>
    <cellStyle name="Uwaga 9 4 6" xfId="18970" xr:uid="{00000000-0005-0000-0000-000019F30000}"/>
    <cellStyle name="Uwaga 9 4 7" xfId="22280" xr:uid="{00000000-0005-0000-0000-00001AF30000}"/>
    <cellStyle name="Uwaga 9 4 8" xfId="25600" xr:uid="{00000000-0005-0000-0000-00001BF30000}"/>
    <cellStyle name="Uwaga 9 4 9" xfId="28829" xr:uid="{00000000-0005-0000-0000-00001CF30000}"/>
    <cellStyle name="Uwaga 9 5" xfId="2641" xr:uid="{00000000-0005-0000-0000-00001DF30000}"/>
    <cellStyle name="Uwaga 9 5 10" xfId="32285" xr:uid="{00000000-0005-0000-0000-00001EF30000}"/>
    <cellStyle name="Uwaga 9 5 11" xfId="34755" xr:uid="{00000000-0005-0000-0000-00001FF30000}"/>
    <cellStyle name="Uwaga 9 5 12" xfId="37943" xr:uid="{00000000-0005-0000-0000-000020F30000}"/>
    <cellStyle name="Uwaga 9 5 13" xfId="41153" xr:uid="{00000000-0005-0000-0000-000021F30000}"/>
    <cellStyle name="Uwaga 9 5 14" xfId="44329" xr:uid="{00000000-0005-0000-0000-000022F30000}"/>
    <cellStyle name="Uwaga 9 5 15" xfId="47628" xr:uid="{00000000-0005-0000-0000-000023F30000}"/>
    <cellStyle name="Uwaga 9 5 16" xfId="50793" xr:uid="{00000000-0005-0000-0000-000024F30000}"/>
    <cellStyle name="Uwaga 9 5 17" xfId="53988" xr:uid="{00000000-0005-0000-0000-000025F30000}"/>
    <cellStyle name="Uwaga 9 5 18" xfId="56042" xr:uid="{00000000-0005-0000-0000-000026F30000}"/>
    <cellStyle name="Uwaga 9 5 19" xfId="59279" xr:uid="{00000000-0005-0000-0000-000027F30000}"/>
    <cellStyle name="Uwaga 9 5 2" xfId="9843" xr:uid="{00000000-0005-0000-0000-000028F30000}"/>
    <cellStyle name="Uwaga 9 5 3" xfId="11885" xr:uid="{00000000-0005-0000-0000-000029F30000}"/>
    <cellStyle name="Uwaga 9 5 4" xfId="6009" xr:uid="{00000000-0005-0000-0000-00002AF30000}"/>
    <cellStyle name="Uwaga 9 5 5" xfId="16534" xr:uid="{00000000-0005-0000-0000-00002BF30000}"/>
    <cellStyle name="Uwaga 9 5 6" xfId="19109" xr:uid="{00000000-0005-0000-0000-00002CF30000}"/>
    <cellStyle name="Uwaga 9 5 7" xfId="22419" xr:uid="{00000000-0005-0000-0000-00002DF30000}"/>
    <cellStyle name="Uwaga 9 5 8" xfId="25739" xr:uid="{00000000-0005-0000-0000-00002EF30000}"/>
    <cellStyle name="Uwaga 9 5 9" xfId="28968" xr:uid="{00000000-0005-0000-0000-00002FF30000}"/>
    <cellStyle name="Uwaga 9 6" xfId="1596" xr:uid="{00000000-0005-0000-0000-000030F30000}"/>
    <cellStyle name="Uwaga 9 6 10" xfId="31248" xr:uid="{00000000-0005-0000-0000-000031F30000}"/>
    <cellStyle name="Uwaga 9 6 11" xfId="15174" xr:uid="{00000000-0005-0000-0000-000032F30000}"/>
    <cellStyle name="Uwaga 9 6 12" xfId="34153" xr:uid="{00000000-0005-0000-0000-000033F30000}"/>
    <cellStyle name="Uwaga 9 6 13" xfId="36469" xr:uid="{00000000-0005-0000-0000-000034F30000}"/>
    <cellStyle name="Uwaga 9 6 14" xfId="39450" xr:uid="{00000000-0005-0000-0000-000035F30000}"/>
    <cellStyle name="Uwaga 9 6 15" xfId="46608" xr:uid="{00000000-0005-0000-0000-000036F30000}"/>
    <cellStyle name="Uwaga 9 6 16" xfId="34064" xr:uid="{00000000-0005-0000-0000-000037F30000}"/>
    <cellStyle name="Uwaga 9 6 17" xfId="49122" xr:uid="{00000000-0005-0000-0000-000038F30000}"/>
    <cellStyle name="Uwaga 9 6 18" xfId="14943" xr:uid="{00000000-0005-0000-0000-000039F30000}"/>
    <cellStyle name="Uwaga 9 6 19" xfId="58265" xr:uid="{00000000-0005-0000-0000-00003AF30000}"/>
    <cellStyle name="Uwaga 9 6 2" xfId="8808" xr:uid="{00000000-0005-0000-0000-00003BF30000}"/>
    <cellStyle name="Uwaga 9 6 3" xfId="8582" xr:uid="{00000000-0005-0000-0000-00003CF30000}"/>
    <cellStyle name="Uwaga 9 6 4" xfId="4976" xr:uid="{00000000-0005-0000-0000-00003DF30000}"/>
    <cellStyle name="Uwaga 9 6 5" xfId="15492" xr:uid="{00000000-0005-0000-0000-00003EF30000}"/>
    <cellStyle name="Uwaga 9 6 6" xfId="14605" xr:uid="{00000000-0005-0000-0000-00003FF30000}"/>
    <cellStyle name="Uwaga 9 6 7" xfId="21374" xr:uid="{00000000-0005-0000-0000-000040F30000}"/>
    <cellStyle name="Uwaga 9 6 8" xfId="24697" xr:uid="{00000000-0005-0000-0000-000041F30000}"/>
    <cellStyle name="Uwaga 9 6 9" xfId="18471" xr:uid="{00000000-0005-0000-0000-000042F30000}"/>
    <cellStyle name="Uwaga 9 7" xfId="2861" xr:uid="{00000000-0005-0000-0000-000043F30000}"/>
    <cellStyle name="Uwaga 9 7 10" xfId="32505" xr:uid="{00000000-0005-0000-0000-000044F30000}"/>
    <cellStyle name="Uwaga 9 7 11" xfId="34975" xr:uid="{00000000-0005-0000-0000-000045F30000}"/>
    <cellStyle name="Uwaga 9 7 12" xfId="38163" xr:uid="{00000000-0005-0000-0000-000046F30000}"/>
    <cellStyle name="Uwaga 9 7 13" xfId="41370" xr:uid="{00000000-0005-0000-0000-000047F30000}"/>
    <cellStyle name="Uwaga 9 7 14" xfId="44549" xr:uid="{00000000-0005-0000-0000-000048F30000}"/>
    <cellStyle name="Uwaga 9 7 15" xfId="47845" xr:uid="{00000000-0005-0000-0000-000049F30000}"/>
    <cellStyle name="Uwaga 9 7 16" xfId="51013" xr:uid="{00000000-0005-0000-0000-00004AF30000}"/>
    <cellStyle name="Uwaga 9 7 17" xfId="54203" xr:uid="{00000000-0005-0000-0000-00004BF30000}"/>
    <cellStyle name="Uwaga 9 7 18" xfId="56257" xr:uid="{00000000-0005-0000-0000-00004CF30000}"/>
    <cellStyle name="Uwaga 9 7 19" xfId="59494" xr:uid="{00000000-0005-0000-0000-00004DF30000}"/>
    <cellStyle name="Uwaga 9 7 2" xfId="10063" xr:uid="{00000000-0005-0000-0000-00004EF30000}"/>
    <cellStyle name="Uwaga 9 7 3" xfId="12105" xr:uid="{00000000-0005-0000-0000-00004FF30000}"/>
    <cellStyle name="Uwaga 9 7 4" xfId="6229" xr:uid="{00000000-0005-0000-0000-000050F30000}"/>
    <cellStyle name="Uwaga 9 7 5" xfId="16754" xr:uid="{00000000-0005-0000-0000-000051F30000}"/>
    <cellStyle name="Uwaga 9 7 6" xfId="19329" xr:uid="{00000000-0005-0000-0000-000052F30000}"/>
    <cellStyle name="Uwaga 9 7 7" xfId="22639" xr:uid="{00000000-0005-0000-0000-000053F30000}"/>
    <cellStyle name="Uwaga 9 7 8" xfId="25957" xr:uid="{00000000-0005-0000-0000-000054F30000}"/>
    <cellStyle name="Uwaga 9 7 9" xfId="29188" xr:uid="{00000000-0005-0000-0000-000055F30000}"/>
    <cellStyle name="Uwaga 9 8" xfId="2965" xr:uid="{00000000-0005-0000-0000-000056F30000}"/>
    <cellStyle name="Uwaga 9 8 10" xfId="32609" xr:uid="{00000000-0005-0000-0000-000057F30000}"/>
    <cellStyle name="Uwaga 9 8 11" xfId="35079" xr:uid="{00000000-0005-0000-0000-000058F30000}"/>
    <cellStyle name="Uwaga 9 8 12" xfId="38267" xr:uid="{00000000-0005-0000-0000-000059F30000}"/>
    <cellStyle name="Uwaga 9 8 13" xfId="41474" xr:uid="{00000000-0005-0000-0000-00005AF30000}"/>
    <cellStyle name="Uwaga 9 8 14" xfId="44653" xr:uid="{00000000-0005-0000-0000-00005BF30000}"/>
    <cellStyle name="Uwaga 9 8 15" xfId="47949" xr:uid="{00000000-0005-0000-0000-00005CF30000}"/>
    <cellStyle name="Uwaga 9 8 16" xfId="51117" xr:uid="{00000000-0005-0000-0000-00005DF30000}"/>
    <cellStyle name="Uwaga 9 8 17" xfId="54306" xr:uid="{00000000-0005-0000-0000-00005EF30000}"/>
    <cellStyle name="Uwaga 9 8 18" xfId="56360" xr:uid="{00000000-0005-0000-0000-00005FF30000}"/>
    <cellStyle name="Uwaga 9 8 19" xfId="59597" xr:uid="{00000000-0005-0000-0000-000060F30000}"/>
    <cellStyle name="Uwaga 9 8 2" xfId="10167" xr:uid="{00000000-0005-0000-0000-000061F30000}"/>
    <cellStyle name="Uwaga 9 8 3" xfId="12209" xr:uid="{00000000-0005-0000-0000-000062F30000}"/>
    <cellStyle name="Uwaga 9 8 4" xfId="6333" xr:uid="{00000000-0005-0000-0000-000063F30000}"/>
    <cellStyle name="Uwaga 9 8 5" xfId="16858" xr:uid="{00000000-0005-0000-0000-000064F30000}"/>
    <cellStyle name="Uwaga 9 8 6" xfId="19433" xr:uid="{00000000-0005-0000-0000-000065F30000}"/>
    <cellStyle name="Uwaga 9 8 7" xfId="22743" xr:uid="{00000000-0005-0000-0000-000066F30000}"/>
    <cellStyle name="Uwaga 9 8 8" xfId="26060" xr:uid="{00000000-0005-0000-0000-000067F30000}"/>
    <cellStyle name="Uwaga 9 8 9" xfId="29292" xr:uid="{00000000-0005-0000-0000-000068F30000}"/>
    <cellStyle name="Uwaga 9 9" xfId="3131" xr:uid="{00000000-0005-0000-0000-000069F30000}"/>
    <cellStyle name="Uwaga 9 9 10" xfId="32775" xr:uid="{00000000-0005-0000-0000-00006AF30000}"/>
    <cellStyle name="Uwaga 9 9 11" xfId="35244" xr:uid="{00000000-0005-0000-0000-00006BF30000}"/>
    <cellStyle name="Uwaga 9 9 12" xfId="38433" xr:uid="{00000000-0005-0000-0000-00006CF30000}"/>
    <cellStyle name="Uwaga 9 9 13" xfId="41639" xr:uid="{00000000-0005-0000-0000-00006DF30000}"/>
    <cellStyle name="Uwaga 9 9 14" xfId="44819" xr:uid="{00000000-0005-0000-0000-00006EF30000}"/>
    <cellStyle name="Uwaga 9 9 15" xfId="48114" xr:uid="{00000000-0005-0000-0000-00006FF30000}"/>
    <cellStyle name="Uwaga 9 9 16" xfId="51282" xr:uid="{00000000-0005-0000-0000-000070F30000}"/>
    <cellStyle name="Uwaga 9 9 17" xfId="54470" xr:uid="{00000000-0005-0000-0000-000071F30000}"/>
    <cellStyle name="Uwaga 9 9 18" xfId="56524" xr:uid="{00000000-0005-0000-0000-000072F30000}"/>
    <cellStyle name="Uwaga 9 9 19" xfId="59761" xr:uid="{00000000-0005-0000-0000-000073F30000}"/>
    <cellStyle name="Uwaga 9 9 2" xfId="10333" xr:uid="{00000000-0005-0000-0000-000074F30000}"/>
    <cellStyle name="Uwaga 9 9 3" xfId="12375" xr:uid="{00000000-0005-0000-0000-000075F30000}"/>
    <cellStyle name="Uwaga 9 9 4" xfId="6499" xr:uid="{00000000-0005-0000-0000-000076F30000}"/>
    <cellStyle name="Uwaga 9 9 5" xfId="17024" xr:uid="{00000000-0005-0000-0000-000077F30000}"/>
    <cellStyle name="Uwaga 9 9 6" xfId="19599" xr:uid="{00000000-0005-0000-0000-000078F30000}"/>
    <cellStyle name="Uwaga 9 9 7" xfId="22909" xr:uid="{00000000-0005-0000-0000-000079F30000}"/>
    <cellStyle name="Uwaga 9 9 8" xfId="26225" xr:uid="{00000000-0005-0000-0000-00007AF30000}"/>
    <cellStyle name="Uwaga 9 9 9" xfId="29458" xr:uid="{00000000-0005-0000-0000-00007BF30000}"/>
    <cellStyle name="uwagi" xfId="1403" xr:uid="{00000000-0005-0000-0000-00007CF30000}"/>
    <cellStyle name="Währung" xfId="1404" xr:uid="{00000000-0005-0000-0000-00007DF30000}"/>
    <cellStyle name="Währung [0]_--&gt;2-1" xfId="1405" xr:uid="{00000000-0005-0000-0000-00007EF30000}"/>
    <cellStyle name="Währung_--&gt;2-1" xfId="1406" xr:uid="{00000000-0005-0000-0000-00007FF30000}"/>
    <cellStyle name="Walutowy 2" xfId="1407" xr:uid="{00000000-0005-0000-0000-000080F30000}"/>
    <cellStyle name="Walutowy 3" xfId="1408" xr:uid="{00000000-0005-0000-0000-000081F30000}"/>
    <cellStyle name="Walutowy 4" xfId="1409" xr:uid="{00000000-0005-0000-0000-000082F30000}"/>
    <cellStyle name="Warning Text" xfId="1410" xr:uid="{00000000-0005-0000-0000-000083F30000}"/>
    <cellStyle name="zl" xfId="1411" xr:uid="{00000000-0005-0000-0000-000084F30000}"/>
    <cellStyle name="zl 10" xfId="3388" xr:uid="{00000000-0005-0000-0000-000085F30000}"/>
    <cellStyle name="zl 10 10" xfId="45076" xr:uid="{00000000-0005-0000-0000-000086F30000}"/>
    <cellStyle name="zl 10 2" xfId="10590" xr:uid="{00000000-0005-0000-0000-000087F30000}"/>
    <cellStyle name="zl 10 3" xfId="12632" xr:uid="{00000000-0005-0000-0000-000088F30000}"/>
    <cellStyle name="zl 10 4" xfId="6756" xr:uid="{00000000-0005-0000-0000-000089F30000}"/>
    <cellStyle name="zl 10 5" xfId="17281" xr:uid="{00000000-0005-0000-0000-00008AF30000}"/>
    <cellStyle name="zl 10 6" xfId="19856" xr:uid="{00000000-0005-0000-0000-00008BF30000}"/>
    <cellStyle name="zl 10 7" xfId="23166" xr:uid="{00000000-0005-0000-0000-00008CF30000}"/>
    <cellStyle name="zl 10 8" xfId="29715" xr:uid="{00000000-0005-0000-0000-00008DF30000}"/>
    <cellStyle name="zl 10 9" xfId="33032" xr:uid="{00000000-0005-0000-0000-00008EF30000}"/>
    <cellStyle name="zl 11" xfId="3224" xr:uid="{00000000-0005-0000-0000-00008FF30000}"/>
    <cellStyle name="zl 11 10" xfId="44912" xr:uid="{00000000-0005-0000-0000-000090F30000}"/>
    <cellStyle name="zl 11 2" xfId="10426" xr:uid="{00000000-0005-0000-0000-000091F30000}"/>
    <cellStyle name="zl 11 3" xfId="12468" xr:uid="{00000000-0005-0000-0000-000092F30000}"/>
    <cellStyle name="zl 11 4" xfId="6592" xr:uid="{00000000-0005-0000-0000-000093F30000}"/>
    <cellStyle name="zl 11 5" xfId="17117" xr:uid="{00000000-0005-0000-0000-000094F30000}"/>
    <cellStyle name="zl 11 6" xfId="19692" xr:uid="{00000000-0005-0000-0000-000095F30000}"/>
    <cellStyle name="zl 11 7" xfId="23002" xr:uid="{00000000-0005-0000-0000-000096F30000}"/>
    <cellStyle name="zl 11 8" xfId="29551" xr:uid="{00000000-0005-0000-0000-000097F30000}"/>
    <cellStyle name="zl 11 9" xfId="32868" xr:uid="{00000000-0005-0000-0000-000098F30000}"/>
    <cellStyle name="zl 12" xfId="1965" xr:uid="{00000000-0005-0000-0000-000099F30000}"/>
    <cellStyle name="zl 12 10" xfId="43653" xr:uid="{00000000-0005-0000-0000-00009AF30000}"/>
    <cellStyle name="zl 12 2" xfId="9173" xr:uid="{00000000-0005-0000-0000-00009BF30000}"/>
    <cellStyle name="zl 12 3" xfId="8215" xr:uid="{00000000-0005-0000-0000-00009CF30000}"/>
    <cellStyle name="zl 12 4" xfId="5343" xr:uid="{00000000-0005-0000-0000-00009DF30000}"/>
    <cellStyle name="zl 12 5" xfId="15860" xr:uid="{00000000-0005-0000-0000-00009EF30000}"/>
    <cellStyle name="zl 12 6" xfId="14236" xr:uid="{00000000-0005-0000-0000-00009FF30000}"/>
    <cellStyle name="zl 12 7" xfId="21743" xr:uid="{00000000-0005-0000-0000-0000A0F30000}"/>
    <cellStyle name="zl 12 8" xfId="28292" xr:uid="{00000000-0005-0000-0000-0000A1F30000}"/>
    <cellStyle name="zl 12 9" xfId="31615" xr:uid="{00000000-0005-0000-0000-0000A2F30000}"/>
    <cellStyle name="zl 13" xfId="3552" xr:uid="{00000000-0005-0000-0000-0000A3F30000}"/>
    <cellStyle name="zl 13 10" xfId="45240" xr:uid="{00000000-0005-0000-0000-0000A4F30000}"/>
    <cellStyle name="zl 13 2" xfId="10754" xr:uid="{00000000-0005-0000-0000-0000A5F30000}"/>
    <cellStyle name="zl 13 3" xfId="12796" xr:uid="{00000000-0005-0000-0000-0000A6F30000}"/>
    <cellStyle name="zl 13 4" xfId="6918" xr:uid="{00000000-0005-0000-0000-0000A7F30000}"/>
    <cellStyle name="zl 13 5" xfId="17445" xr:uid="{00000000-0005-0000-0000-0000A8F30000}"/>
    <cellStyle name="zl 13 6" xfId="20020" xr:uid="{00000000-0005-0000-0000-0000A9F30000}"/>
    <cellStyle name="zl 13 7" xfId="23330" xr:uid="{00000000-0005-0000-0000-0000AAF30000}"/>
    <cellStyle name="zl 13 8" xfId="29879" xr:uid="{00000000-0005-0000-0000-0000ABF30000}"/>
    <cellStyle name="zl 13 9" xfId="33196" xr:uid="{00000000-0005-0000-0000-0000ACF30000}"/>
    <cellStyle name="zl 14" xfId="3694" xr:uid="{00000000-0005-0000-0000-0000ADF30000}"/>
    <cellStyle name="zl 14 10" xfId="45382" xr:uid="{00000000-0005-0000-0000-0000AEF30000}"/>
    <cellStyle name="zl 14 2" xfId="10896" xr:uid="{00000000-0005-0000-0000-0000AFF30000}"/>
    <cellStyle name="zl 14 3" xfId="12938" xr:uid="{00000000-0005-0000-0000-0000B0F30000}"/>
    <cellStyle name="zl 14 4" xfId="7060" xr:uid="{00000000-0005-0000-0000-0000B1F30000}"/>
    <cellStyle name="zl 14 5" xfId="17587" xr:uid="{00000000-0005-0000-0000-0000B2F30000}"/>
    <cellStyle name="zl 14 6" xfId="20162" xr:uid="{00000000-0005-0000-0000-0000B3F30000}"/>
    <cellStyle name="zl 14 7" xfId="23472" xr:uid="{00000000-0005-0000-0000-0000B4F30000}"/>
    <cellStyle name="zl 14 8" xfId="30021" xr:uid="{00000000-0005-0000-0000-0000B5F30000}"/>
    <cellStyle name="zl 14 9" xfId="33338" xr:uid="{00000000-0005-0000-0000-0000B6F30000}"/>
    <cellStyle name="zl 15" xfId="2046" xr:uid="{00000000-0005-0000-0000-0000B7F30000}"/>
    <cellStyle name="zl 15 10" xfId="43734" xr:uid="{00000000-0005-0000-0000-0000B8F30000}"/>
    <cellStyle name="zl 15 2" xfId="9252" xr:uid="{00000000-0005-0000-0000-0000B9F30000}"/>
    <cellStyle name="zl 15 3" xfId="8134" xr:uid="{00000000-0005-0000-0000-0000BAF30000}"/>
    <cellStyle name="zl 15 4" xfId="5423" xr:uid="{00000000-0005-0000-0000-0000BBF30000}"/>
    <cellStyle name="zl 15 5" xfId="15941" xr:uid="{00000000-0005-0000-0000-0000BCF30000}"/>
    <cellStyle name="zl 15 6" xfId="14155" xr:uid="{00000000-0005-0000-0000-0000BDF30000}"/>
    <cellStyle name="zl 15 7" xfId="21824" xr:uid="{00000000-0005-0000-0000-0000BEF30000}"/>
    <cellStyle name="zl 15 8" xfId="28373" xr:uid="{00000000-0005-0000-0000-0000BFF30000}"/>
    <cellStyle name="zl 15 9" xfId="31694" xr:uid="{00000000-0005-0000-0000-0000C0F30000}"/>
    <cellStyle name="zl 16" xfId="3821" xr:uid="{00000000-0005-0000-0000-0000C1F30000}"/>
    <cellStyle name="zl 16 10" xfId="45509" xr:uid="{00000000-0005-0000-0000-0000C2F30000}"/>
    <cellStyle name="zl 16 2" xfId="11023" xr:uid="{00000000-0005-0000-0000-0000C3F30000}"/>
    <cellStyle name="zl 16 3" xfId="13065" xr:uid="{00000000-0005-0000-0000-0000C4F30000}"/>
    <cellStyle name="zl 16 4" xfId="7182" xr:uid="{00000000-0005-0000-0000-0000C5F30000}"/>
    <cellStyle name="zl 16 5" xfId="17714" xr:uid="{00000000-0005-0000-0000-0000C6F30000}"/>
    <cellStyle name="zl 16 6" xfId="20289" xr:uid="{00000000-0005-0000-0000-0000C7F30000}"/>
    <cellStyle name="zl 16 7" xfId="23599" xr:uid="{00000000-0005-0000-0000-0000C8F30000}"/>
    <cellStyle name="zl 16 8" xfId="30148" xr:uid="{00000000-0005-0000-0000-0000C9F30000}"/>
    <cellStyle name="zl 16 9" xfId="33465" xr:uid="{00000000-0005-0000-0000-0000CAF30000}"/>
    <cellStyle name="zl 17" xfId="3952" xr:uid="{00000000-0005-0000-0000-0000CBF30000}"/>
    <cellStyle name="zl 17 10" xfId="45640" xr:uid="{00000000-0005-0000-0000-0000CCF30000}"/>
    <cellStyle name="zl 17 2" xfId="11154" xr:uid="{00000000-0005-0000-0000-0000CDF30000}"/>
    <cellStyle name="zl 17 3" xfId="13196" xr:uid="{00000000-0005-0000-0000-0000CEF30000}"/>
    <cellStyle name="zl 17 4" xfId="7312" xr:uid="{00000000-0005-0000-0000-0000CFF30000}"/>
    <cellStyle name="zl 17 5" xfId="17845" xr:uid="{00000000-0005-0000-0000-0000D0F30000}"/>
    <cellStyle name="zl 17 6" xfId="20420" xr:uid="{00000000-0005-0000-0000-0000D1F30000}"/>
    <cellStyle name="zl 17 7" xfId="23730" xr:uid="{00000000-0005-0000-0000-0000D2F30000}"/>
    <cellStyle name="zl 17 8" xfId="30279" xr:uid="{00000000-0005-0000-0000-0000D3F30000}"/>
    <cellStyle name="zl 17 9" xfId="33596" xr:uid="{00000000-0005-0000-0000-0000D4F30000}"/>
    <cellStyle name="zl 18" xfId="3505" xr:uid="{00000000-0005-0000-0000-0000D5F30000}"/>
    <cellStyle name="zl 18 10" xfId="45193" xr:uid="{00000000-0005-0000-0000-0000D6F30000}"/>
    <cellStyle name="zl 18 2" xfId="10707" xr:uid="{00000000-0005-0000-0000-0000D7F30000}"/>
    <cellStyle name="zl 18 3" xfId="12749" xr:uid="{00000000-0005-0000-0000-0000D8F30000}"/>
    <cellStyle name="zl 18 4" xfId="6871" xr:uid="{00000000-0005-0000-0000-0000D9F30000}"/>
    <cellStyle name="zl 18 5" xfId="17398" xr:uid="{00000000-0005-0000-0000-0000DAF30000}"/>
    <cellStyle name="zl 18 6" xfId="19973" xr:uid="{00000000-0005-0000-0000-0000DBF30000}"/>
    <cellStyle name="zl 18 7" xfId="23283" xr:uid="{00000000-0005-0000-0000-0000DCF30000}"/>
    <cellStyle name="zl 18 8" xfId="29832" xr:uid="{00000000-0005-0000-0000-0000DDF30000}"/>
    <cellStyle name="zl 18 9" xfId="33149" xr:uid="{00000000-0005-0000-0000-0000DEF30000}"/>
    <cellStyle name="zl 19" xfId="1910" xr:uid="{00000000-0005-0000-0000-0000DFF30000}"/>
    <cellStyle name="zl 19 10" xfId="43598" xr:uid="{00000000-0005-0000-0000-0000E0F30000}"/>
    <cellStyle name="zl 19 2" xfId="9120" xr:uid="{00000000-0005-0000-0000-0000E1F30000}"/>
    <cellStyle name="zl 19 3" xfId="8270" xr:uid="{00000000-0005-0000-0000-0000E2F30000}"/>
    <cellStyle name="zl 19 4" xfId="5288" xr:uid="{00000000-0005-0000-0000-0000E3F30000}"/>
    <cellStyle name="zl 19 5" xfId="15806" xr:uid="{00000000-0005-0000-0000-0000E4F30000}"/>
    <cellStyle name="zl 19 6" xfId="14291" xr:uid="{00000000-0005-0000-0000-0000E5F30000}"/>
    <cellStyle name="zl 19 7" xfId="21688" xr:uid="{00000000-0005-0000-0000-0000E6F30000}"/>
    <cellStyle name="zl 19 8" xfId="28237" xr:uid="{00000000-0005-0000-0000-0000E7F30000}"/>
    <cellStyle name="zl 19 9" xfId="31562" xr:uid="{00000000-0005-0000-0000-0000E8F30000}"/>
    <cellStyle name="zl 2" xfId="1672" xr:uid="{00000000-0005-0000-0000-0000E9F30000}"/>
    <cellStyle name="zl 2 10" xfId="43360" xr:uid="{00000000-0005-0000-0000-0000EAF30000}"/>
    <cellStyle name="zl 2 2" xfId="8883" xr:uid="{00000000-0005-0000-0000-0000EBF30000}"/>
    <cellStyle name="zl 2 3" xfId="8507" xr:uid="{00000000-0005-0000-0000-0000ECF30000}"/>
    <cellStyle name="zl 2 4" xfId="5052" xr:uid="{00000000-0005-0000-0000-0000EDF30000}"/>
    <cellStyle name="zl 2 5" xfId="15568" xr:uid="{00000000-0005-0000-0000-0000EEF30000}"/>
    <cellStyle name="zl 2 6" xfId="14529" xr:uid="{00000000-0005-0000-0000-0000EFF30000}"/>
    <cellStyle name="zl 2 7" xfId="21450" xr:uid="{00000000-0005-0000-0000-0000F0F30000}"/>
    <cellStyle name="zl 2 8" xfId="27999" xr:uid="{00000000-0005-0000-0000-0000F1F30000}"/>
    <cellStyle name="zl 2 9" xfId="31324" xr:uid="{00000000-0005-0000-0000-0000F2F30000}"/>
    <cellStyle name="zl 20" xfId="4079" xr:uid="{00000000-0005-0000-0000-0000F3F30000}"/>
    <cellStyle name="zl 20 2" xfId="11281" xr:uid="{00000000-0005-0000-0000-0000F4F30000}"/>
    <cellStyle name="zl 20 3" xfId="13323" xr:uid="{00000000-0005-0000-0000-0000F5F30000}"/>
    <cellStyle name="zl 20 4" xfId="17972" xr:uid="{00000000-0005-0000-0000-0000F6F30000}"/>
    <cellStyle name="zl 20 5" xfId="20547" xr:uid="{00000000-0005-0000-0000-0000F7F30000}"/>
    <cellStyle name="zl 20 6" xfId="23857" xr:uid="{00000000-0005-0000-0000-0000F8F30000}"/>
    <cellStyle name="zl 20 7" xfId="30406" xr:uid="{00000000-0005-0000-0000-0000F9F30000}"/>
    <cellStyle name="zl 20 8" xfId="33723" xr:uid="{00000000-0005-0000-0000-0000FAF30000}"/>
    <cellStyle name="zl 20 9" xfId="45767" xr:uid="{00000000-0005-0000-0000-0000FBF30000}"/>
    <cellStyle name="zl 21" xfId="4377" xr:uid="{00000000-0005-0000-0000-0000FCF30000}"/>
    <cellStyle name="zl 21 2" xfId="11366" xr:uid="{00000000-0005-0000-0000-0000FDF30000}"/>
    <cellStyle name="zl 21 3" xfId="13615" xr:uid="{00000000-0005-0000-0000-0000FEF30000}"/>
    <cellStyle name="zl 21 4" xfId="18234" xr:uid="{00000000-0005-0000-0000-0000FFF30000}"/>
    <cellStyle name="zl 21 5" xfId="20845" xr:uid="{00000000-0005-0000-0000-000000F40000}"/>
    <cellStyle name="zl 21 6" xfId="24155" xr:uid="{00000000-0005-0000-0000-000001F40000}"/>
    <cellStyle name="zl 21 7" xfId="30704" xr:uid="{00000000-0005-0000-0000-000002F40000}"/>
    <cellStyle name="zl 21 8" xfId="33962" xr:uid="{00000000-0005-0000-0000-000003F40000}"/>
    <cellStyle name="zl 21 9" xfId="46065" xr:uid="{00000000-0005-0000-0000-000004F40000}"/>
    <cellStyle name="zl 22" xfId="4433" xr:uid="{00000000-0005-0000-0000-000005F40000}"/>
    <cellStyle name="zl 22 2" xfId="11379" xr:uid="{00000000-0005-0000-0000-000006F40000}"/>
    <cellStyle name="zl 22 3" xfId="13671" xr:uid="{00000000-0005-0000-0000-000007F40000}"/>
    <cellStyle name="zl 22 4" xfId="18282" xr:uid="{00000000-0005-0000-0000-000008F40000}"/>
    <cellStyle name="zl 22 5" xfId="20901" xr:uid="{00000000-0005-0000-0000-000009F40000}"/>
    <cellStyle name="zl 22 6" xfId="24211" xr:uid="{00000000-0005-0000-0000-00000AF40000}"/>
    <cellStyle name="zl 22 7" xfId="30760" xr:uid="{00000000-0005-0000-0000-00000BF40000}"/>
    <cellStyle name="zl 22 8" xfId="34010" xr:uid="{00000000-0005-0000-0000-00000CF40000}"/>
    <cellStyle name="zl 22 9" xfId="46121" xr:uid="{00000000-0005-0000-0000-00000DF40000}"/>
    <cellStyle name="zl 23" xfId="4375" xr:uid="{00000000-0005-0000-0000-00000EF40000}"/>
    <cellStyle name="zl 23 2" xfId="11365" xr:uid="{00000000-0005-0000-0000-00000FF40000}"/>
    <cellStyle name="zl 23 3" xfId="13613" xr:uid="{00000000-0005-0000-0000-000010F40000}"/>
    <cellStyle name="zl 23 4" xfId="18232" xr:uid="{00000000-0005-0000-0000-000011F40000}"/>
    <cellStyle name="zl 23 5" xfId="20843" xr:uid="{00000000-0005-0000-0000-000012F40000}"/>
    <cellStyle name="zl 23 6" xfId="24153" xr:uid="{00000000-0005-0000-0000-000013F40000}"/>
    <cellStyle name="zl 23 7" xfId="30702" xr:uid="{00000000-0005-0000-0000-000014F40000}"/>
    <cellStyle name="zl 23 8" xfId="33960" xr:uid="{00000000-0005-0000-0000-000015F40000}"/>
    <cellStyle name="zl 23 9" xfId="46063" xr:uid="{00000000-0005-0000-0000-000016F40000}"/>
    <cellStyle name="zl 24" xfId="4146" xr:uid="{00000000-0005-0000-0000-000017F40000}"/>
    <cellStyle name="zl 24 2" xfId="11347" xr:uid="{00000000-0005-0000-0000-000018F40000}"/>
    <cellStyle name="zl 24 3" xfId="13390" xr:uid="{00000000-0005-0000-0000-000019F40000}"/>
    <cellStyle name="zl 24 4" xfId="18039" xr:uid="{00000000-0005-0000-0000-00001AF40000}"/>
    <cellStyle name="zl 24 5" xfId="20614" xr:uid="{00000000-0005-0000-0000-00001BF40000}"/>
    <cellStyle name="zl 24 6" xfId="23924" xr:uid="{00000000-0005-0000-0000-00001CF40000}"/>
    <cellStyle name="zl 24 7" xfId="30473" xr:uid="{00000000-0005-0000-0000-00001DF40000}"/>
    <cellStyle name="zl 24 8" xfId="33790" xr:uid="{00000000-0005-0000-0000-00001EF40000}"/>
    <cellStyle name="zl 24 9" xfId="45834" xr:uid="{00000000-0005-0000-0000-00001FF40000}"/>
    <cellStyle name="zl 25" xfId="4373" xr:uid="{00000000-0005-0000-0000-000020F40000}"/>
    <cellStyle name="zl 25 2" xfId="11364" xr:uid="{00000000-0005-0000-0000-000021F40000}"/>
    <cellStyle name="zl 25 3" xfId="13611" xr:uid="{00000000-0005-0000-0000-000022F40000}"/>
    <cellStyle name="zl 25 4" xfId="18230" xr:uid="{00000000-0005-0000-0000-000023F40000}"/>
    <cellStyle name="zl 25 5" xfId="20841" xr:uid="{00000000-0005-0000-0000-000024F40000}"/>
    <cellStyle name="zl 25 6" xfId="24151" xr:uid="{00000000-0005-0000-0000-000025F40000}"/>
    <cellStyle name="zl 25 7" xfId="30700" xr:uid="{00000000-0005-0000-0000-000026F40000}"/>
    <cellStyle name="zl 25 8" xfId="33958" xr:uid="{00000000-0005-0000-0000-000027F40000}"/>
    <cellStyle name="zl 25 9" xfId="46061" xr:uid="{00000000-0005-0000-0000-000028F40000}"/>
    <cellStyle name="zl 26" xfId="4147" xr:uid="{00000000-0005-0000-0000-000029F40000}"/>
    <cellStyle name="zl 26 2" xfId="11348" xr:uid="{00000000-0005-0000-0000-00002AF40000}"/>
    <cellStyle name="zl 26 3" xfId="13391" xr:uid="{00000000-0005-0000-0000-00002BF40000}"/>
    <cellStyle name="zl 26 4" xfId="18040" xr:uid="{00000000-0005-0000-0000-00002CF40000}"/>
    <cellStyle name="zl 26 5" xfId="20615" xr:uid="{00000000-0005-0000-0000-00002DF40000}"/>
    <cellStyle name="zl 26 6" xfId="23925" xr:uid="{00000000-0005-0000-0000-00002EF40000}"/>
    <cellStyle name="zl 26 7" xfId="30474" xr:uid="{00000000-0005-0000-0000-00002FF40000}"/>
    <cellStyle name="zl 26 8" xfId="33791" xr:uid="{00000000-0005-0000-0000-000030F40000}"/>
    <cellStyle name="zl 26 9" xfId="45835" xr:uid="{00000000-0005-0000-0000-000031F40000}"/>
    <cellStyle name="zl 27" xfId="4432" xr:uid="{00000000-0005-0000-0000-000032F40000}"/>
    <cellStyle name="zl 27 2" xfId="11378" xr:uid="{00000000-0005-0000-0000-000033F40000}"/>
    <cellStyle name="zl 27 3" xfId="13670" xr:uid="{00000000-0005-0000-0000-000034F40000}"/>
    <cellStyle name="zl 27 4" xfId="18281" xr:uid="{00000000-0005-0000-0000-000035F40000}"/>
    <cellStyle name="zl 27 5" xfId="20900" xr:uid="{00000000-0005-0000-0000-000036F40000}"/>
    <cellStyle name="zl 27 6" xfId="24210" xr:uid="{00000000-0005-0000-0000-000037F40000}"/>
    <cellStyle name="zl 27 7" xfId="30759" xr:uid="{00000000-0005-0000-0000-000038F40000}"/>
    <cellStyle name="zl 27 8" xfId="34009" xr:uid="{00000000-0005-0000-0000-000039F40000}"/>
    <cellStyle name="zl 27 9" xfId="46120" xr:uid="{00000000-0005-0000-0000-00003AF40000}"/>
    <cellStyle name="zl 28" xfId="4148" xr:uid="{00000000-0005-0000-0000-00003BF40000}"/>
    <cellStyle name="zl 28 2" xfId="11349" xr:uid="{00000000-0005-0000-0000-00003CF40000}"/>
    <cellStyle name="zl 28 3" xfId="13392" xr:uid="{00000000-0005-0000-0000-00003DF40000}"/>
    <cellStyle name="zl 28 4" xfId="18041" xr:uid="{00000000-0005-0000-0000-00003EF40000}"/>
    <cellStyle name="zl 28 5" xfId="20616" xr:uid="{00000000-0005-0000-0000-00003FF40000}"/>
    <cellStyle name="zl 28 6" xfId="23926" xr:uid="{00000000-0005-0000-0000-000040F40000}"/>
    <cellStyle name="zl 28 7" xfId="30475" xr:uid="{00000000-0005-0000-0000-000041F40000}"/>
    <cellStyle name="zl 28 8" xfId="33792" xr:uid="{00000000-0005-0000-0000-000042F40000}"/>
    <cellStyle name="zl 28 9" xfId="45836" xr:uid="{00000000-0005-0000-0000-000043F40000}"/>
    <cellStyle name="zl 29" xfId="4544" xr:uid="{00000000-0005-0000-0000-000044F40000}"/>
    <cellStyle name="zl 29 2" xfId="11385" xr:uid="{00000000-0005-0000-0000-000045F40000}"/>
    <cellStyle name="zl 29 3" xfId="13780" xr:uid="{00000000-0005-0000-0000-000046F40000}"/>
    <cellStyle name="zl 29 4" xfId="18365" xr:uid="{00000000-0005-0000-0000-000047F40000}"/>
    <cellStyle name="zl 29 5" xfId="21012" xr:uid="{00000000-0005-0000-0000-000048F40000}"/>
    <cellStyle name="zl 29 6" xfId="24322" xr:uid="{00000000-0005-0000-0000-000049F40000}"/>
    <cellStyle name="zl 29 7" xfId="30871" xr:uid="{00000000-0005-0000-0000-00004AF40000}"/>
    <cellStyle name="zl 29 8" xfId="34084" xr:uid="{00000000-0005-0000-0000-00004BF40000}"/>
    <cellStyle name="zl 29 9" xfId="46232" xr:uid="{00000000-0005-0000-0000-00004CF40000}"/>
    <cellStyle name="zl 3" xfId="2511" xr:uid="{00000000-0005-0000-0000-00004DF40000}"/>
    <cellStyle name="zl 3 10" xfId="44199" xr:uid="{00000000-0005-0000-0000-00004EF40000}"/>
    <cellStyle name="zl 3 2" xfId="9713" xr:uid="{00000000-0005-0000-0000-00004FF40000}"/>
    <cellStyle name="zl 3 3" xfId="11755" xr:uid="{00000000-0005-0000-0000-000050F40000}"/>
    <cellStyle name="zl 3 4" xfId="5879" xr:uid="{00000000-0005-0000-0000-000051F40000}"/>
    <cellStyle name="zl 3 5" xfId="16404" xr:uid="{00000000-0005-0000-0000-000052F40000}"/>
    <cellStyle name="zl 3 6" xfId="18979" xr:uid="{00000000-0005-0000-0000-000053F40000}"/>
    <cellStyle name="zl 3 7" xfId="22289" xr:uid="{00000000-0005-0000-0000-000054F40000}"/>
    <cellStyle name="zl 3 8" xfId="28838" xr:uid="{00000000-0005-0000-0000-000055F40000}"/>
    <cellStyle name="zl 3 9" xfId="32155" xr:uid="{00000000-0005-0000-0000-000056F40000}"/>
    <cellStyle name="zl 30" xfId="4490" xr:uid="{00000000-0005-0000-0000-000057F40000}"/>
    <cellStyle name="zl 30 2" xfId="11382" xr:uid="{00000000-0005-0000-0000-000058F40000}"/>
    <cellStyle name="zl 30 3" xfId="13727" xr:uid="{00000000-0005-0000-0000-000059F40000}"/>
    <cellStyle name="zl 30 4" xfId="18325" xr:uid="{00000000-0005-0000-0000-00005AF40000}"/>
    <cellStyle name="zl 30 5" xfId="20958" xr:uid="{00000000-0005-0000-0000-00005BF40000}"/>
    <cellStyle name="zl 30 6" xfId="24268" xr:uid="{00000000-0005-0000-0000-00005CF40000}"/>
    <cellStyle name="zl 30 7" xfId="30817" xr:uid="{00000000-0005-0000-0000-00005DF40000}"/>
    <cellStyle name="zl 30 8" xfId="34047" xr:uid="{00000000-0005-0000-0000-00005EF40000}"/>
    <cellStyle name="zl 30 9" xfId="46178" xr:uid="{00000000-0005-0000-0000-00005FF40000}"/>
    <cellStyle name="zl 4" xfId="2650" xr:uid="{00000000-0005-0000-0000-000060F40000}"/>
    <cellStyle name="zl 4 10" xfId="44338" xr:uid="{00000000-0005-0000-0000-000061F40000}"/>
    <cellStyle name="zl 4 2" xfId="9852" xr:uid="{00000000-0005-0000-0000-000062F40000}"/>
    <cellStyle name="zl 4 3" xfId="11894" xr:uid="{00000000-0005-0000-0000-000063F40000}"/>
    <cellStyle name="zl 4 4" xfId="6018" xr:uid="{00000000-0005-0000-0000-000064F40000}"/>
    <cellStyle name="zl 4 5" xfId="16543" xr:uid="{00000000-0005-0000-0000-000065F40000}"/>
    <cellStyle name="zl 4 6" xfId="19118" xr:uid="{00000000-0005-0000-0000-000066F40000}"/>
    <cellStyle name="zl 4 7" xfId="22428" xr:uid="{00000000-0005-0000-0000-000067F40000}"/>
    <cellStyle name="zl 4 8" xfId="28977" xr:uid="{00000000-0005-0000-0000-000068F40000}"/>
    <cellStyle name="zl 4 9" xfId="32294" xr:uid="{00000000-0005-0000-0000-000069F40000}"/>
    <cellStyle name="zl 5" xfId="1716" xr:uid="{00000000-0005-0000-0000-00006AF40000}"/>
    <cellStyle name="zl 5 10" xfId="43404" xr:uid="{00000000-0005-0000-0000-00006BF40000}"/>
    <cellStyle name="zl 5 2" xfId="8926" xr:uid="{00000000-0005-0000-0000-00006CF40000}"/>
    <cellStyle name="zl 5 3" xfId="8464" xr:uid="{00000000-0005-0000-0000-00006DF40000}"/>
    <cellStyle name="zl 5 4" xfId="5095" xr:uid="{00000000-0005-0000-0000-00006EF40000}"/>
    <cellStyle name="zl 5 5" xfId="15612" xr:uid="{00000000-0005-0000-0000-00006FF40000}"/>
    <cellStyle name="zl 5 6" xfId="14485" xr:uid="{00000000-0005-0000-0000-000070F40000}"/>
    <cellStyle name="zl 5 7" xfId="21494" xr:uid="{00000000-0005-0000-0000-000071F40000}"/>
    <cellStyle name="zl 5 8" xfId="28043" xr:uid="{00000000-0005-0000-0000-000072F40000}"/>
    <cellStyle name="zl 5 9" xfId="31368" xr:uid="{00000000-0005-0000-0000-000073F40000}"/>
    <cellStyle name="zl 6" xfId="2870" xr:uid="{00000000-0005-0000-0000-000074F40000}"/>
    <cellStyle name="zl 6 10" xfId="44558" xr:uid="{00000000-0005-0000-0000-000075F40000}"/>
    <cellStyle name="zl 6 2" xfId="10072" xr:uid="{00000000-0005-0000-0000-000076F40000}"/>
    <cellStyle name="zl 6 3" xfId="12114" xr:uid="{00000000-0005-0000-0000-000077F40000}"/>
    <cellStyle name="zl 6 4" xfId="6238" xr:uid="{00000000-0005-0000-0000-000078F40000}"/>
    <cellStyle name="zl 6 5" xfId="16763" xr:uid="{00000000-0005-0000-0000-000079F40000}"/>
    <cellStyle name="zl 6 6" xfId="19338" xr:uid="{00000000-0005-0000-0000-00007AF40000}"/>
    <cellStyle name="zl 6 7" xfId="22648" xr:uid="{00000000-0005-0000-0000-00007BF40000}"/>
    <cellStyle name="zl 6 8" xfId="29197" xr:uid="{00000000-0005-0000-0000-00007CF40000}"/>
    <cellStyle name="zl 6 9" xfId="32514" xr:uid="{00000000-0005-0000-0000-00007DF40000}"/>
    <cellStyle name="zl 7" xfId="3042" xr:uid="{00000000-0005-0000-0000-00007EF40000}"/>
    <cellStyle name="zl 7 10" xfId="44730" xr:uid="{00000000-0005-0000-0000-00007FF40000}"/>
    <cellStyle name="zl 7 2" xfId="10244" xr:uid="{00000000-0005-0000-0000-000080F40000}"/>
    <cellStyle name="zl 7 3" xfId="12286" xr:uid="{00000000-0005-0000-0000-000081F40000}"/>
    <cellStyle name="zl 7 4" xfId="6410" xr:uid="{00000000-0005-0000-0000-000082F40000}"/>
    <cellStyle name="zl 7 5" xfId="16935" xr:uid="{00000000-0005-0000-0000-000083F40000}"/>
    <cellStyle name="zl 7 6" xfId="19510" xr:uid="{00000000-0005-0000-0000-000084F40000}"/>
    <cellStyle name="zl 7 7" xfId="22820" xr:uid="{00000000-0005-0000-0000-000085F40000}"/>
    <cellStyle name="zl 7 8" xfId="29369" xr:uid="{00000000-0005-0000-0000-000086F40000}"/>
    <cellStyle name="zl 7 9" xfId="32686" xr:uid="{00000000-0005-0000-0000-000087F40000}"/>
    <cellStyle name="zl 8" xfId="3140" xr:uid="{00000000-0005-0000-0000-000088F40000}"/>
    <cellStyle name="zl 8 10" xfId="44828" xr:uid="{00000000-0005-0000-0000-000089F40000}"/>
    <cellStyle name="zl 8 2" xfId="10342" xr:uid="{00000000-0005-0000-0000-00008AF40000}"/>
    <cellStyle name="zl 8 3" xfId="12384" xr:uid="{00000000-0005-0000-0000-00008BF40000}"/>
    <cellStyle name="zl 8 4" xfId="6508" xr:uid="{00000000-0005-0000-0000-00008CF40000}"/>
    <cellStyle name="zl 8 5" xfId="17033" xr:uid="{00000000-0005-0000-0000-00008DF40000}"/>
    <cellStyle name="zl 8 6" xfId="19608" xr:uid="{00000000-0005-0000-0000-00008EF40000}"/>
    <cellStyle name="zl 8 7" xfId="22918" xr:uid="{00000000-0005-0000-0000-00008FF40000}"/>
    <cellStyle name="zl 8 8" xfId="29467" xr:uid="{00000000-0005-0000-0000-000090F40000}"/>
    <cellStyle name="zl 8 9" xfId="32784" xr:uid="{00000000-0005-0000-0000-000091F40000}"/>
    <cellStyle name="zl 9" xfId="2786" xr:uid="{00000000-0005-0000-0000-000092F40000}"/>
    <cellStyle name="zl 9 10" xfId="44474" xr:uid="{00000000-0005-0000-0000-000093F40000}"/>
    <cellStyle name="zl 9 2" xfId="9988" xr:uid="{00000000-0005-0000-0000-000094F40000}"/>
    <cellStyle name="zl 9 3" xfId="12030" xr:uid="{00000000-0005-0000-0000-000095F40000}"/>
    <cellStyle name="zl 9 4" xfId="6154" xr:uid="{00000000-0005-0000-0000-000096F40000}"/>
    <cellStyle name="zl 9 5" xfId="16679" xr:uid="{00000000-0005-0000-0000-000097F40000}"/>
    <cellStyle name="zl 9 6" xfId="19254" xr:uid="{00000000-0005-0000-0000-000098F40000}"/>
    <cellStyle name="zl 9 7" xfId="22564" xr:uid="{00000000-0005-0000-0000-000099F40000}"/>
    <cellStyle name="zl 9 8" xfId="29113" xr:uid="{00000000-0005-0000-0000-00009AF40000}"/>
    <cellStyle name="zl 9 9" xfId="32430" xr:uid="{00000000-0005-0000-0000-00009BF40000}"/>
    <cellStyle name="Złe 1" xfId="1412" xr:uid="{00000000-0005-0000-0000-00009CF40000}"/>
    <cellStyle name="Złe 2" xfId="1413" xr:uid="{00000000-0005-0000-0000-00009DF40000}"/>
    <cellStyle name="Złe 2 2" xfId="62622" xr:uid="{00000000-0005-0000-0000-00009EF40000}"/>
    <cellStyle name="Złe 2 3" xfId="62623" xr:uid="{00000000-0005-0000-0000-00009FF40000}"/>
    <cellStyle name="Złe 2_~9231450" xfId="62624" xr:uid="{00000000-0005-0000-0000-0000A0F40000}"/>
    <cellStyle name="Złe 3" xfId="1414" xr:uid="{00000000-0005-0000-0000-0000A1F40000}"/>
    <cellStyle name="Złe 4" xfId="1415" xr:uid="{00000000-0005-0000-0000-0000A2F40000}"/>
    <cellStyle name="Złe 5" xfId="1416" xr:uid="{00000000-0005-0000-0000-0000A3F40000}"/>
    <cellStyle name="Złe 6" xfId="1417" xr:uid="{00000000-0005-0000-0000-0000A4F40000}"/>
    <cellStyle name="Złe 7" xfId="1418" xr:uid="{00000000-0005-0000-0000-0000A5F40000}"/>
    <cellStyle name="Złe 8" xfId="1419" xr:uid="{00000000-0005-0000-0000-0000A6F40000}"/>
    <cellStyle name="Złe 9" xfId="62625" xr:uid="{00000000-0005-0000-0000-0000A7F40000}"/>
  </cellStyles>
  <dxfs count="0"/>
  <tableStyles count="0" defaultTableStyle="TableStyleMedium9" defaultPivotStyle="PivotStyleLight16"/>
  <colors>
    <mruColors>
      <color rgb="FFFF6699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styles" Target="styles.xml"/><Relationship Id="rId5" Type="http://schemas.openxmlformats.org/officeDocument/2006/relationships/externalLink" Target="externalLinks/externalLink1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ZETARGI\OBwodnica%20Nowa%20S&#243;l2\Documents%20and%20Settings\Jarek\Ustawienia%20lokalne\Temporary%20Internet%20Files\Content.IE5\MTJWP0Z6\MATE\LOTE%208\PEAJE\Versi&#243;n_08\Oferta%2003-09-98\MATE\6105\DATOS\PROYCOM\ECONOMIC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Jarek\Ustawienia%20lokalne\Temporary%20Internet%20Files\Content.IE5\MTJWP0Z6\MATE\LOTE%208\PEAJE\Versi&#243;n_08\Oferta%2003-09-98\MATE\6105\DATOS\PROYCOM\ECONOMIC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budimex.net\WARSZAWA-01\Documents%20and%20Settings\Jarek\Ustawienia%20lokalne\Temporary%20Internet%20Files\Content.IE5\MTJWP0Z6\MATE\LOTE%208\PEAJE\Versi&#243;n_08\Oferta%2003-09-98\MATE\6105\DATOS\PROYCOM\ECONOMIC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arek\Ustawienia%20lokalne\Temporary%20Internet%20Files\Content.IE5\MTJWP0Z6\MATE\LOTE%208\PEAJE\Versi&#243;n_08\Oferta%2003-09-98\MATE\6105\DATOS\PROYCOM\ECONOMIC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sp031477\AppData\Local\Microsoft\Windows\Temporary%20Internet%20Files\Content.Outlook\RS1H9YBR\I.032.14_O_Obwodnica%20Brodnicy\1_Europrojekt\1_W0+PFU\Europrojekt\Bia&#322;e%20B&#322;ota\Mosty\Kosztorys_inw_WD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. control"/>
      <sheetName val="Panel de Control "/>
      <sheetName val="Maestro"/>
      <sheetName val="Varios España"/>
      <sheetName val="Varios China"/>
      <sheetName val="Opis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. control"/>
      <sheetName val="Panel de Control "/>
      <sheetName val="Maestro"/>
      <sheetName val="Varios España"/>
      <sheetName val="Varios China"/>
      <sheetName val="P_ control"/>
      <sheetName val="Opis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. control"/>
      <sheetName val="Panel de Control "/>
      <sheetName val="Maestro"/>
      <sheetName val="Varios España"/>
      <sheetName val="Varios China"/>
      <sheetName val="P_ control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. control"/>
      <sheetName val="Panel de Control "/>
      <sheetName val="Maestro"/>
      <sheetName val="Varios España"/>
      <sheetName val="Varios China"/>
      <sheetName val="P_ control"/>
      <sheetName val="Opis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cje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E14"/>
  <sheetViews>
    <sheetView showZeros="0" tabSelected="1" view="pageBreakPreview" zoomScaleNormal="100" zoomScaleSheetLayoutView="100" workbookViewId="0">
      <selection activeCell="B7" sqref="B7"/>
    </sheetView>
  </sheetViews>
  <sheetFormatPr defaultColWidth="10.28515625" defaultRowHeight="15"/>
  <cols>
    <col min="1" max="1" width="54.42578125" style="1" customWidth="1"/>
    <col min="2" max="2" width="36.85546875" style="1" customWidth="1"/>
    <col min="3" max="16384" width="10.28515625" style="1"/>
  </cols>
  <sheetData>
    <row r="1" spans="1:5">
      <c r="A1" s="234" t="s">
        <v>13</v>
      </c>
      <c r="B1" s="235"/>
    </row>
    <row r="2" spans="1:5">
      <c r="A2" s="236"/>
      <c r="B2" s="237"/>
    </row>
    <row r="3" spans="1:5" ht="15.75" thickBot="1">
      <c r="A3" s="236"/>
      <c r="B3" s="237"/>
    </row>
    <row r="4" spans="1:5" ht="70.5" customHeight="1" thickBot="1">
      <c r="A4" s="238" t="s">
        <v>377</v>
      </c>
      <c r="B4" s="239"/>
      <c r="E4" s="2"/>
    </row>
    <row r="5" spans="1:5" ht="27" customHeight="1" thickBot="1">
      <c r="A5" s="3" t="s">
        <v>14</v>
      </c>
      <c r="B5" s="4" t="s">
        <v>15</v>
      </c>
      <c r="E5" s="5"/>
    </row>
    <row r="6" spans="1:5" ht="30" customHeight="1" thickTop="1">
      <c r="A6" s="6" t="s">
        <v>16</v>
      </c>
      <c r="B6" s="7">
        <f>'etap I'!G205+'etap II'!G264+'etap III'!G215</f>
        <v>0</v>
      </c>
      <c r="D6" s="8"/>
    </row>
    <row r="7" spans="1:5" ht="30" customHeight="1">
      <c r="A7" s="9" t="s">
        <v>17</v>
      </c>
      <c r="B7" s="10">
        <f>ROUND((B6*0.05),2)</f>
        <v>0</v>
      </c>
    </row>
    <row r="8" spans="1:5" ht="30" customHeight="1">
      <c r="A8" s="9" t="s">
        <v>16</v>
      </c>
      <c r="B8" s="10">
        <f>B6+B7</f>
        <v>0</v>
      </c>
    </row>
    <row r="9" spans="1:5" ht="25.5" customHeight="1">
      <c r="A9" s="9" t="s">
        <v>18</v>
      </c>
      <c r="B9" s="10">
        <f>ROUND((B8*0.23),2)</f>
        <v>0</v>
      </c>
    </row>
    <row r="10" spans="1:5" ht="30" customHeight="1" thickBot="1">
      <c r="A10" s="11" t="s">
        <v>19</v>
      </c>
      <c r="B10" s="12">
        <f>B8+B9</f>
        <v>0</v>
      </c>
    </row>
    <row r="11" spans="1:5">
      <c r="A11" s="240"/>
      <c r="B11" s="241"/>
    </row>
    <row r="12" spans="1:5">
      <c r="A12" s="242"/>
      <c r="B12" s="241"/>
    </row>
    <row r="13" spans="1:5">
      <c r="A13" s="243"/>
      <c r="B13" s="244"/>
    </row>
    <row r="14" spans="1:5" ht="15.75" thickBot="1">
      <c r="A14" s="245"/>
      <c r="B14" s="246"/>
    </row>
  </sheetData>
  <sheetProtection algorithmName="SHA-512" hashValue="TaSdH1FcoRgNHwf3VsXgpbtWeiTbh02MBYHEMKM+T6oMrM6YncHw2+db/J77ao4wdcfoKQVXnGL0fSuaOjwuXQ==" saltValue="89cu3GWPLq0X05IQaDqn6Q==" spinCount="100000" sheet="1" objects="1" scenarios="1" formatCells="0" formatColumns="0" formatRows="0" insertColumns="0" insertRows="0" insertHyperlinks="0" deleteColumns="0" deleteRows="0"/>
  <mergeCells count="4">
    <mergeCell ref="A1:B3"/>
    <mergeCell ref="A4:B4"/>
    <mergeCell ref="A11:B12"/>
    <mergeCell ref="A13:B14"/>
  </mergeCells>
  <printOptions horizontalCentered="1"/>
  <pageMargins left="0.51181102362204722" right="0.51181102362204722" top="0.74803149606299213" bottom="0.74803149606299213" header="0.31496062992125984" footer="0.31496062992125984"/>
  <pageSetup paperSize="9" orientation="portrait" useFirstPageNumber="1" r:id="rId1"/>
  <headerFooter>
    <oddFooter xml:space="preserve">&amp;C&amp;P/11&amp;RRozbudowa  DW 191 etap I 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XFD217"/>
  <sheetViews>
    <sheetView showZeros="0" view="pageBreakPreview" topLeftCell="A184" zoomScale="120" zoomScaleNormal="85" zoomScaleSheetLayoutView="120" workbookViewId="0">
      <selection activeCell="F193" sqref="F193"/>
    </sheetView>
  </sheetViews>
  <sheetFormatPr defaultRowHeight="14.25"/>
  <cols>
    <col min="1" max="1" width="6.140625" style="13" bestFit="1" customWidth="1"/>
    <col min="2" max="2" width="9.7109375" style="13" customWidth="1"/>
    <col min="3" max="3" width="38.7109375" style="13" bestFit="1" customWidth="1"/>
    <col min="4" max="4" width="3.7109375" style="13" bestFit="1" customWidth="1"/>
    <col min="5" max="5" width="8" style="13" bestFit="1" customWidth="1"/>
    <col min="6" max="6" width="8.5703125" style="13" bestFit="1" customWidth="1"/>
    <col min="7" max="7" width="13.7109375" style="13" bestFit="1" customWidth="1"/>
    <col min="8" max="252" width="9.140625" style="13"/>
    <col min="253" max="253" width="4.7109375" style="13" bestFit="1" customWidth="1"/>
    <col min="254" max="254" width="10.5703125" style="13" bestFit="1" customWidth="1"/>
    <col min="255" max="255" width="132" style="13" customWidth="1"/>
    <col min="256" max="256" width="10.28515625" style="13" customWidth="1"/>
    <col min="257" max="257" width="5.5703125" style="13" bestFit="1" customWidth="1"/>
    <col min="258" max="258" width="9.28515625" style="13" customWidth="1"/>
    <col min="259" max="259" width="11.5703125" style="13" customWidth="1"/>
    <col min="260" max="261" width="11.42578125" style="13" bestFit="1" customWidth="1"/>
    <col min="262" max="262" width="9.140625" style="13"/>
    <col min="263" max="263" width="10.28515625" style="13" customWidth="1"/>
    <col min="264" max="508" width="9.140625" style="13"/>
    <col min="509" max="509" width="4.7109375" style="13" bestFit="1" customWidth="1"/>
    <col min="510" max="510" width="10.5703125" style="13" bestFit="1" customWidth="1"/>
    <col min="511" max="511" width="132" style="13" customWidth="1"/>
    <col min="512" max="512" width="10.28515625" style="13" customWidth="1"/>
    <col min="513" max="513" width="5.5703125" style="13" bestFit="1" customWidth="1"/>
    <col min="514" max="514" width="9.28515625" style="13" customWidth="1"/>
    <col min="515" max="515" width="11.5703125" style="13" customWidth="1"/>
    <col min="516" max="517" width="11.42578125" style="13" bestFit="1" customWidth="1"/>
    <col min="518" max="518" width="9.140625" style="13"/>
    <col min="519" max="519" width="10.28515625" style="13" customWidth="1"/>
    <col min="520" max="764" width="9.140625" style="13"/>
    <col min="765" max="765" width="4.7109375" style="13" bestFit="1" customWidth="1"/>
    <col min="766" max="766" width="10.5703125" style="13" bestFit="1" customWidth="1"/>
    <col min="767" max="767" width="132" style="13" customWidth="1"/>
    <col min="768" max="768" width="10.28515625" style="13" customWidth="1"/>
    <col min="769" max="769" width="5.5703125" style="13" bestFit="1" customWidth="1"/>
    <col min="770" max="770" width="9.28515625" style="13" customWidth="1"/>
    <col min="771" max="771" width="11.5703125" style="13" customWidth="1"/>
    <col min="772" max="773" width="11.42578125" style="13" bestFit="1" customWidth="1"/>
    <col min="774" max="774" width="9.140625" style="13"/>
    <col min="775" max="775" width="10.28515625" style="13" customWidth="1"/>
    <col min="776" max="1020" width="9.140625" style="13"/>
    <col min="1021" max="1021" width="4.7109375" style="13" bestFit="1" customWidth="1"/>
    <col min="1022" max="1022" width="10.5703125" style="13" bestFit="1" customWidth="1"/>
    <col min="1023" max="1023" width="132" style="13" customWidth="1"/>
    <col min="1024" max="1024" width="10.28515625" style="13" customWidth="1"/>
    <col min="1025" max="1025" width="5.5703125" style="13" bestFit="1" customWidth="1"/>
    <col min="1026" max="1026" width="9.28515625" style="13" customWidth="1"/>
    <col min="1027" max="1027" width="11.5703125" style="13" customWidth="1"/>
    <col min="1028" max="1029" width="11.42578125" style="13" bestFit="1" customWidth="1"/>
    <col min="1030" max="1030" width="9.140625" style="13"/>
    <col min="1031" max="1031" width="10.28515625" style="13" customWidth="1"/>
    <col min="1032" max="1276" width="9.140625" style="13"/>
    <col min="1277" max="1277" width="4.7109375" style="13" bestFit="1" customWidth="1"/>
    <col min="1278" max="1278" width="10.5703125" style="13" bestFit="1" customWidth="1"/>
    <col min="1279" max="1279" width="132" style="13" customWidth="1"/>
    <col min="1280" max="1280" width="10.28515625" style="13" customWidth="1"/>
    <col min="1281" max="1281" width="5.5703125" style="13" bestFit="1" customWidth="1"/>
    <col min="1282" max="1282" width="9.28515625" style="13" customWidth="1"/>
    <col min="1283" max="1283" width="11.5703125" style="13" customWidth="1"/>
    <col min="1284" max="1285" width="11.42578125" style="13" bestFit="1" customWidth="1"/>
    <col min="1286" max="1286" width="9.140625" style="13"/>
    <col min="1287" max="1287" width="10.28515625" style="13" customWidth="1"/>
    <col min="1288" max="1532" width="9.140625" style="13"/>
    <col min="1533" max="1533" width="4.7109375" style="13" bestFit="1" customWidth="1"/>
    <col min="1534" max="1534" width="10.5703125" style="13" bestFit="1" customWidth="1"/>
    <col min="1535" max="1535" width="132" style="13" customWidth="1"/>
    <col min="1536" max="1536" width="10.28515625" style="13" customWidth="1"/>
    <col min="1537" max="1537" width="5.5703125" style="13" bestFit="1" customWidth="1"/>
    <col min="1538" max="1538" width="9.28515625" style="13" customWidth="1"/>
    <col min="1539" max="1539" width="11.5703125" style="13" customWidth="1"/>
    <col min="1540" max="1541" width="11.42578125" style="13" bestFit="1" customWidth="1"/>
    <col min="1542" max="1542" width="9.140625" style="13"/>
    <col min="1543" max="1543" width="10.28515625" style="13" customWidth="1"/>
    <col min="1544" max="1788" width="9.140625" style="13"/>
    <col min="1789" max="1789" width="4.7109375" style="13" bestFit="1" customWidth="1"/>
    <col min="1790" max="1790" width="10.5703125" style="13" bestFit="1" customWidth="1"/>
    <col min="1791" max="1791" width="132" style="13" customWidth="1"/>
    <col min="1792" max="1792" width="10.28515625" style="13" customWidth="1"/>
    <col min="1793" max="1793" width="5.5703125" style="13" bestFit="1" customWidth="1"/>
    <col min="1794" max="1794" width="9.28515625" style="13" customWidth="1"/>
    <col min="1795" max="1795" width="11.5703125" style="13" customWidth="1"/>
    <col min="1796" max="1797" width="11.42578125" style="13" bestFit="1" customWidth="1"/>
    <col min="1798" max="1798" width="9.140625" style="13"/>
    <col min="1799" max="1799" width="10.28515625" style="13" customWidth="1"/>
    <col min="1800" max="2044" width="9.140625" style="13"/>
    <col min="2045" max="2045" width="4.7109375" style="13" bestFit="1" customWidth="1"/>
    <col min="2046" max="2046" width="10.5703125" style="13" bestFit="1" customWidth="1"/>
    <col min="2047" max="2047" width="132" style="13" customWidth="1"/>
    <col min="2048" max="2048" width="10.28515625" style="13" customWidth="1"/>
    <col min="2049" max="2049" width="5.5703125" style="13" bestFit="1" customWidth="1"/>
    <col min="2050" max="2050" width="9.28515625" style="13" customWidth="1"/>
    <col min="2051" max="2051" width="11.5703125" style="13" customWidth="1"/>
    <col min="2052" max="2053" width="11.42578125" style="13" bestFit="1" customWidth="1"/>
    <col min="2054" max="2054" width="9.140625" style="13"/>
    <col min="2055" max="2055" width="10.28515625" style="13" customWidth="1"/>
    <col min="2056" max="2300" width="9.140625" style="13"/>
    <col min="2301" max="2301" width="4.7109375" style="13" bestFit="1" customWidth="1"/>
    <col min="2302" max="2302" width="10.5703125" style="13" bestFit="1" customWidth="1"/>
    <col min="2303" max="2303" width="132" style="13" customWidth="1"/>
    <col min="2304" max="2304" width="10.28515625" style="13" customWidth="1"/>
    <col min="2305" max="2305" width="5.5703125" style="13" bestFit="1" customWidth="1"/>
    <col min="2306" max="2306" width="9.28515625" style="13" customWidth="1"/>
    <col min="2307" max="2307" width="11.5703125" style="13" customWidth="1"/>
    <col min="2308" max="2309" width="11.42578125" style="13" bestFit="1" customWidth="1"/>
    <col min="2310" max="2310" width="9.140625" style="13"/>
    <col min="2311" max="2311" width="10.28515625" style="13" customWidth="1"/>
    <col min="2312" max="2556" width="9.140625" style="13"/>
    <col min="2557" max="2557" width="4.7109375" style="13" bestFit="1" customWidth="1"/>
    <col min="2558" max="2558" width="10.5703125" style="13" bestFit="1" customWidth="1"/>
    <col min="2559" max="2559" width="132" style="13" customWidth="1"/>
    <col min="2560" max="2560" width="10.28515625" style="13" customWidth="1"/>
    <col min="2561" max="2561" width="5.5703125" style="13" bestFit="1" customWidth="1"/>
    <col min="2562" max="2562" width="9.28515625" style="13" customWidth="1"/>
    <col min="2563" max="2563" width="11.5703125" style="13" customWidth="1"/>
    <col min="2564" max="2565" width="11.42578125" style="13" bestFit="1" customWidth="1"/>
    <col min="2566" max="2566" width="9.140625" style="13"/>
    <col min="2567" max="2567" width="10.28515625" style="13" customWidth="1"/>
    <col min="2568" max="2812" width="9.140625" style="13"/>
    <col min="2813" max="2813" width="4.7109375" style="13" bestFit="1" customWidth="1"/>
    <col min="2814" max="2814" width="10.5703125" style="13" bestFit="1" customWidth="1"/>
    <col min="2815" max="2815" width="132" style="13" customWidth="1"/>
    <col min="2816" max="2816" width="10.28515625" style="13" customWidth="1"/>
    <col min="2817" max="2817" width="5.5703125" style="13" bestFit="1" customWidth="1"/>
    <col min="2818" max="2818" width="9.28515625" style="13" customWidth="1"/>
    <col min="2819" max="2819" width="11.5703125" style="13" customWidth="1"/>
    <col min="2820" max="2821" width="11.42578125" style="13" bestFit="1" customWidth="1"/>
    <col min="2822" max="2822" width="9.140625" style="13"/>
    <col min="2823" max="2823" width="10.28515625" style="13" customWidth="1"/>
    <col min="2824" max="3068" width="9.140625" style="13"/>
    <col min="3069" max="3069" width="4.7109375" style="13" bestFit="1" customWidth="1"/>
    <col min="3070" max="3070" width="10.5703125" style="13" bestFit="1" customWidth="1"/>
    <col min="3071" max="3071" width="132" style="13" customWidth="1"/>
    <col min="3072" max="3072" width="10.28515625" style="13" customWidth="1"/>
    <col min="3073" max="3073" width="5.5703125" style="13" bestFit="1" customWidth="1"/>
    <col min="3074" max="3074" width="9.28515625" style="13" customWidth="1"/>
    <col min="3075" max="3075" width="11.5703125" style="13" customWidth="1"/>
    <col min="3076" max="3077" width="11.42578125" style="13" bestFit="1" customWidth="1"/>
    <col min="3078" max="3078" width="9.140625" style="13"/>
    <col min="3079" max="3079" width="10.28515625" style="13" customWidth="1"/>
    <col min="3080" max="3324" width="9.140625" style="13"/>
    <col min="3325" max="3325" width="4.7109375" style="13" bestFit="1" customWidth="1"/>
    <col min="3326" max="3326" width="10.5703125" style="13" bestFit="1" customWidth="1"/>
    <col min="3327" max="3327" width="132" style="13" customWidth="1"/>
    <col min="3328" max="3328" width="10.28515625" style="13" customWidth="1"/>
    <col min="3329" max="3329" width="5.5703125" style="13" bestFit="1" customWidth="1"/>
    <col min="3330" max="3330" width="9.28515625" style="13" customWidth="1"/>
    <col min="3331" max="3331" width="11.5703125" style="13" customWidth="1"/>
    <col min="3332" max="3333" width="11.42578125" style="13" bestFit="1" customWidth="1"/>
    <col min="3334" max="3334" width="9.140625" style="13"/>
    <col min="3335" max="3335" width="10.28515625" style="13" customWidth="1"/>
    <col min="3336" max="3580" width="9.140625" style="13"/>
    <col min="3581" max="3581" width="4.7109375" style="13" bestFit="1" customWidth="1"/>
    <col min="3582" max="3582" width="10.5703125" style="13" bestFit="1" customWidth="1"/>
    <col min="3583" max="3583" width="132" style="13" customWidth="1"/>
    <col min="3584" max="3584" width="10.28515625" style="13" customWidth="1"/>
    <col min="3585" max="3585" width="5.5703125" style="13" bestFit="1" customWidth="1"/>
    <col min="3586" max="3586" width="9.28515625" style="13" customWidth="1"/>
    <col min="3587" max="3587" width="11.5703125" style="13" customWidth="1"/>
    <col min="3588" max="3589" width="11.42578125" style="13" bestFit="1" customWidth="1"/>
    <col min="3590" max="3590" width="9.140625" style="13"/>
    <col min="3591" max="3591" width="10.28515625" style="13" customWidth="1"/>
    <col min="3592" max="3836" width="9.140625" style="13"/>
    <col min="3837" max="3837" width="4.7109375" style="13" bestFit="1" customWidth="1"/>
    <col min="3838" max="3838" width="10.5703125" style="13" bestFit="1" customWidth="1"/>
    <col min="3839" max="3839" width="132" style="13" customWidth="1"/>
    <col min="3840" max="3840" width="10.28515625" style="13" customWidth="1"/>
    <col min="3841" max="3841" width="5.5703125" style="13" bestFit="1" customWidth="1"/>
    <col min="3842" max="3842" width="9.28515625" style="13" customWidth="1"/>
    <col min="3843" max="3843" width="11.5703125" style="13" customWidth="1"/>
    <col min="3844" max="3845" width="11.42578125" style="13" bestFit="1" customWidth="1"/>
    <col min="3846" max="3846" width="9.140625" style="13"/>
    <col min="3847" max="3847" width="10.28515625" style="13" customWidth="1"/>
    <col min="3848" max="4092" width="9.140625" style="13"/>
    <col min="4093" max="4093" width="4.7109375" style="13" bestFit="1" customWidth="1"/>
    <col min="4094" max="4094" width="10.5703125" style="13" bestFit="1" customWidth="1"/>
    <col min="4095" max="4095" width="132" style="13" customWidth="1"/>
    <col min="4096" max="4096" width="10.28515625" style="13" customWidth="1"/>
    <col min="4097" max="4097" width="5.5703125" style="13" bestFit="1" customWidth="1"/>
    <col min="4098" max="4098" width="9.28515625" style="13" customWidth="1"/>
    <col min="4099" max="4099" width="11.5703125" style="13" customWidth="1"/>
    <col min="4100" max="4101" width="11.42578125" style="13" bestFit="1" customWidth="1"/>
    <col min="4102" max="4102" width="9.140625" style="13"/>
    <col min="4103" max="4103" width="10.28515625" style="13" customWidth="1"/>
    <col min="4104" max="4348" width="9.140625" style="13"/>
    <col min="4349" max="4349" width="4.7109375" style="13" bestFit="1" customWidth="1"/>
    <col min="4350" max="4350" width="10.5703125" style="13" bestFit="1" customWidth="1"/>
    <col min="4351" max="4351" width="132" style="13" customWidth="1"/>
    <col min="4352" max="4352" width="10.28515625" style="13" customWidth="1"/>
    <col min="4353" max="4353" width="5.5703125" style="13" bestFit="1" customWidth="1"/>
    <col min="4354" max="4354" width="9.28515625" style="13" customWidth="1"/>
    <col min="4355" max="4355" width="11.5703125" style="13" customWidth="1"/>
    <col min="4356" max="4357" width="11.42578125" style="13" bestFit="1" customWidth="1"/>
    <col min="4358" max="4358" width="9.140625" style="13"/>
    <col min="4359" max="4359" width="10.28515625" style="13" customWidth="1"/>
    <col min="4360" max="4604" width="9.140625" style="13"/>
    <col min="4605" max="4605" width="4.7109375" style="13" bestFit="1" customWidth="1"/>
    <col min="4606" max="4606" width="10.5703125" style="13" bestFit="1" customWidth="1"/>
    <col min="4607" max="4607" width="132" style="13" customWidth="1"/>
    <col min="4608" max="4608" width="10.28515625" style="13" customWidth="1"/>
    <col min="4609" max="4609" width="5.5703125" style="13" bestFit="1" customWidth="1"/>
    <col min="4610" max="4610" width="9.28515625" style="13" customWidth="1"/>
    <col min="4611" max="4611" width="11.5703125" style="13" customWidth="1"/>
    <col min="4612" max="4613" width="11.42578125" style="13" bestFit="1" customWidth="1"/>
    <col min="4614" max="4614" width="9.140625" style="13"/>
    <col min="4615" max="4615" width="10.28515625" style="13" customWidth="1"/>
    <col min="4616" max="4860" width="9.140625" style="13"/>
    <col min="4861" max="4861" width="4.7109375" style="13" bestFit="1" customWidth="1"/>
    <col min="4862" max="4862" width="10.5703125" style="13" bestFit="1" customWidth="1"/>
    <col min="4863" max="4863" width="132" style="13" customWidth="1"/>
    <col min="4864" max="4864" width="10.28515625" style="13" customWidth="1"/>
    <col min="4865" max="4865" width="5.5703125" style="13" bestFit="1" customWidth="1"/>
    <col min="4866" max="4866" width="9.28515625" style="13" customWidth="1"/>
    <col min="4867" max="4867" width="11.5703125" style="13" customWidth="1"/>
    <col min="4868" max="4869" width="11.42578125" style="13" bestFit="1" customWidth="1"/>
    <col min="4870" max="4870" width="9.140625" style="13"/>
    <col min="4871" max="4871" width="10.28515625" style="13" customWidth="1"/>
    <col min="4872" max="5116" width="9.140625" style="13"/>
    <col min="5117" max="5117" width="4.7109375" style="13" bestFit="1" customWidth="1"/>
    <col min="5118" max="5118" width="10.5703125" style="13" bestFit="1" customWidth="1"/>
    <col min="5119" max="5119" width="132" style="13" customWidth="1"/>
    <col min="5120" max="5120" width="10.28515625" style="13" customWidth="1"/>
    <col min="5121" max="5121" width="5.5703125" style="13" bestFit="1" customWidth="1"/>
    <col min="5122" max="5122" width="9.28515625" style="13" customWidth="1"/>
    <col min="5123" max="5123" width="11.5703125" style="13" customWidth="1"/>
    <col min="5124" max="5125" width="11.42578125" style="13" bestFit="1" customWidth="1"/>
    <col min="5126" max="5126" width="9.140625" style="13"/>
    <col min="5127" max="5127" width="10.28515625" style="13" customWidth="1"/>
    <col min="5128" max="5372" width="9.140625" style="13"/>
    <col min="5373" max="5373" width="4.7109375" style="13" bestFit="1" customWidth="1"/>
    <col min="5374" max="5374" width="10.5703125" style="13" bestFit="1" customWidth="1"/>
    <col min="5375" max="5375" width="132" style="13" customWidth="1"/>
    <col min="5376" max="5376" width="10.28515625" style="13" customWidth="1"/>
    <col min="5377" max="5377" width="5.5703125" style="13" bestFit="1" customWidth="1"/>
    <col min="5378" max="5378" width="9.28515625" style="13" customWidth="1"/>
    <col min="5379" max="5379" width="11.5703125" style="13" customWidth="1"/>
    <col min="5380" max="5381" width="11.42578125" style="13" bestFit="1" customWidth="1"/>
    <col min="5382" max="5382" width="9.140625" style="13"/>
    <col min="5383" max="5383" width="10.28515625" style="13" customWidth="1"/>
    <col min="5384" max="5628" width="9.140625" style="13"/>
    <col min="5629" max="5629" width="4.7109375" style="13" bestFit="1" customWidth="1"/>
    <col min="5630" max="5630" width="10.5703125" style="13" bestFit="1" customWidth="1"/>
    <col min="5631" max="5631" width="132" style="13" customWidth="1"/>
    <col min="5632" max="5632" width="10.28515625" style="13" customWidth="1"/>
    <col min="5633" max="5633" width="5.5703125" style="13" bestFit="1" customWidth="1"/>
    <col min="5634" max="5634" width="9.28515625" style="13" customWidth="1"/>
    <col min="5635" max="5635" width="11.5703125" style="13" customWidth="1"/>
    <col min="5636" max="5637" width="11.42578125" style="13" bestFit="1" customWidth="1"/>
    <col min="5638" max="5638" width="9.140625" style="13"/>
    <col min="5639" max="5639" width="10.28515625" style="13" customWidth="1"/>
    <col min="5640" max="5884" width="9.140625" style="13"/>
    <col min="5885" max="5885" width="4.7109375" style="13" bestFit="1" customWidth="1"/>
    <col min="5886" max="5886" width="10.5703125" style="13" bestFit="1" customWidth="1"/>
    <col min="5887" max="5887" width="132" style="13" customWidth="1"/>
    <col min="5888" max="5888" width="10.28515625" style="13" customWidth="1"/>
    <col min="5889" max="5889" width="5.5703125" style="13" bestFit="1" customWidth="1"/>
    <col min="5890" max="5890" width="9.28515625" style="13" customWidth="1"/>
    <col min="5891" max="5891" width="11.5703125" style="13" customWidth="1"/>
    <col min="5892" max="5893" width="11.42578125" style="13" bestFit="1" customWidth="1"/>
    <col min="5894" max="5894" width="9.140625" style="13"/>
    <col min="5895" max="5895" width="10.28515625" style="13" customWidth="1"/>
    <col min="5896" max="6140" width="9.140625" style="13"/>
    <col min="6141" max="6141" width="4.7109375" style="13" bestFit="1" customWidth="1"/>
    <col min="6142" max="6142" width="10.5703125" style="13" bestFit="1" customWidth="1"/>
    <col min="6143" max="6143" width="132" style="13" customWidth="1"/>
    <col min="6144" max="6144" width="10.28515625" style="13" customWidth="1"/>
    <col min="6145" max="6145" width="5.5703125" style="13" bestFit="1" customWidth="1"/>
    <col min="6146" max="6146" width="9.28515625" style="13" customWidth="1"/>
    <col min="6147" max="6147" width="11.5703125" style="13" customWidth="1"/>
    <col min="6148" max="6149" width="11.42578125" style="13" bestFit="1" customWidth="1"/>
    <col min="6150" max="6150" width="9.140625" style="13"/>
    <col min="6151" max="6151" width="10.28515625" style="13" customWidth="1"/>
    <col min="6152" max="6396" width="9.140625" style="13"/>
    <col min="6397" max="6397" width="4.7109375" style="13" bestFit="1" customWidth="1"/>
    <col min="6398" max="6398" width="10.5703125" style="13" bestFit="1" customWidth="1"/>
    <col min="6399" max="6399" width="132" style="13" customWidth="1"/>
    <col min="6400" max="6400" width="10.28515625" style="13" customWidth="1"/>
    <col min="6401" max="6401" width="5.5703125" style="13" bestFit="1" customWidth="1"/>
    <col min="6402" max="6402" width="9.28515625" style="13" customWidth="1"/>
    <col min="6403" max="6403" width="11.5703125" style="13" customWidth="1"/>
    <col min="6404" max="6405" width="11.42578125" style="13" bestFit="1" customWidth="1"/>
    <col min="6406" max="6406" width="9.140625" style="13"/>
    <col min="6407" max="6407" width="10.28515625" style="13" customWidth="1"/>
    <col min="6408" max="6652" width="9.140625" style="13"/>
    <col min="6653" max="6653" width="4.7109375" style="13" bestFit="1" customWidth="1"/>
    <col min="6654" max="6654" width="10.5703125" style="13" bestFit="1" customWidth="1"/>
    <col min="6655" max="6655" width="132" style="13" customWidth="1"/>
    <col min="6656" max="6656" width="10.28515625" style="13" customWidth="1"/>
    <col min="6657" max="6657" width="5.5703125" style="13" bestFit="1" customWidth="1"/>
    <col min="6658" max="6658" width="9.28515625" style="13" customWidth="1"/>
    <col min="6659" max="6659" width="11.5703125" style="13" customWidth="1"/>
    <col min="6660" max="6661" width="11.42578125" style="13" bestFit="1" customWidth="1"/>
    <col min="6662" max="6662" width="9.140625" style="13"/>
    <col min="6663" max="6663" width="10.28515625" style="13" customWidth="1"/>
    <col min="6664" max="6908" width="9.140625" style="13"/>
    <col min="6909" max="6909" width="4.7109375" style="13" bestFit="1" customWidth="1"/>
    <col min="6910" max="6910" width="10.5703125" style="13" bestFit="1" customWidth="1"/>
    <col min="6911" max="6911" width="132" style="13" customWidth="1"/>
    <col min="6912" max="6912" width="10.28515625" style="13" customWidth="1"/>
    <col min="6913" max="6913" width="5.5703125" style="13" bestFit="1" customWidth="1"/>
    <col min="6914" max="6914" width="9.28515625" style="13" customWidth="1"/>
    <col min="6915" max="6915" width="11.5703125" style="13" customWidth="1"/>
    <col min="6916" max="6917" width="11.42578125" style="13" bestFit="1" customWidth="1"/>
    <col min="6918" max="6918" width="9.140625" style="13"/>
    <col min="6919" max="6919" width="10.28515625" style="13" customWidth="1"/>
    <col min="6920" max="7164" width="9.140625" style="13"/>
    <col min="7165" max="7165" width="4.7109375" style="13" bestFit="1" customWidth="1"/>
    <col min="7166" max="7166" width="10.5703125" style="13" bestFit="1" customWidth="1"/>
    <col min="7167" max="7167" width="132" style="13" customWidth="1"/>
    <col min="7168" max="7168" width="10.28515625" style="13" customWidth="1"/>
    <col min="7169" max="7169" width="5.5703125" style="13" bestFit="1" customWidth="1"/>
    <col min="7170" max="7170" width="9.28515625" style="13" customWidth="1"/>
    <col min="7171" max="7171" width="11.5703125" style="13" customWidth="1"/>
    <col min="7172" max="7173" width="11.42578125" style="13" bestFit="1" customWidth="1"/>
    <col min="7174" max="7174" width="9.140625" style="13"/>
    <col min="7175" max="7175" width="10.28515625" style="13" customWidth="1"/>
    <col min="7176" max="7420" width="9.140625" style="13"/>
    <col min="7421" max="7421" width="4.7109375" style="13" bestFit="1" customWidth="1"/>
    <col min="7422" max="7422" width="10.5703125" style="13" bestFit="1" customWidth="1"/>
    <col min="7423" max="7423" width="132" style="13" customWidth="1"/>
    <col min="7424" max="7424" width="10.28515625" style="13" customWidth="1"/>
    <col min="7425" max="7425" width="5.5703125" style="13" bestFit="1" customWidth="1"/>
    <col min="7426" max="7426" width="9.28515625" style="13" customWidth="1"/>
    <col min="7427" max="7427" width="11.5703125" style="13" customWidth="1"/>
    <col min="7428" max="7429" width="11.42578125" style="13" bestFit="1" customWidth="1"/>
    <col min="7430" max="7430" width="9.140625" style="13"/>
    <col min="7431" max="7431" width="10.28515625" style="13" customWidth="1"/>
    <col min="7432" max="7676" width="9.140625" style="13"/>
    <col min="7677" max="7677" width="4.7109375" style="13" bestFit="1" customWidth="1"/>
    <col min="7678" max="7678" width="10.5703125" style="13" bestFit="1" customWidth="1"/>
    <col min="7679" max="7679" width="132" style="13" customWidth="1"/>
    <col min="7680" max="7680" width="10.28515625" style="13" customWidth="1"/>
    <col min="7681" max="7681" width="5.5703125" style="13" bestFit="1" customWidth="1"/>
    <col min="7682" max="7682" width="9.28515625" style="13" customWidth="1"/>
    <col min="7683" max="7683" width="11.5703125" style="13" customWidth="1"/>
    <col min="7684" max="7685" width="11.42578125" style="13" bestFit="1" customWidth="1"/>
    <col min="7686" max="7686" width="9.140625" style="13"/>
    <col min="7687" max="7687" width="10.28515625" style="13" customWidth="1"/>
    <col min="7688" max="7932" width="9.140625" style="13"/>
    <col min="7933" max="7933" width="4.7109375" style="13" bestFit="1" customWidth="1"/>
    <col min="7934" max="7934" width="10.5703125" style="13" bestFit="1" customWidth="1"/>
    <col min="7935" max="7935" width="132" style="13" customWidth="1"/>
    <col min="7936" max="7936" width="10.28515625" style="13" customWidth="1"/>
    <col min="7937" max="7937" width="5.5703125" style="13" bestFit="1" customWidth="1"/>
    <col min="7938" max="7938" width="9.28515625" style="13" customWidth="1"/>
    <col min="7939" max="7939" width="11.5703125" style="13" customWidth="1"/>
    <col min="7940" max="7941" width="11.42578125" style="13" bestFit="1" customWidth="1"/>
    <col min="7942" max="7942" width="9.140625" style="13"/>
    <col min="7943" max="7943" width="10.28515625" style="13" customWidth="1"/>
    <col min="7944" max="8188" width="9.140625" style="13"/>
    <col min="8189" max="8189" width="4.7109375" style="13" bestFit="1" customWidth="1"/>
    <col min="8190" max="8190" width="10.5703125" style="13" bestFit="1" customWidth="1"/>
    <col min="8191" max="8191" width="132" style="13" customWidth="1"/>
    <col min="8192" max="8192" width="10.28515625" style="13" customWidth="1"/>
    <col min="8193" max="8193" width="5.5703125" style="13" bestFit="1" customWidth="1"/>
    <col min="8194" max="8194" width="9.28515625" style="13" customWidth="1"/>
    <col min="8195" max="8195" width="11.5703125" style="13" customWidth="1"/>
    <col min="8196" max="8197" width="11.42578125" style="13" bestFit="1" customWidth="1"/>
    <col min="8198" max="8198" width="9.140625" style="13"/>
    <col min="8199" max="8199" width="10.28515625" style="13" customWidth="1"/>
    <col min="8200" max="8444" width="9.140625" style="13"/>
    <col min="8445" max="8445" width="4.7109375" style="13" bestFit="1" customWidth="1"/>
    <col min="8446" max="8446" width="10.5703125" style="13" bestFit="1" customWidth="1"/>
    <col min="8447" max="8447" width="132" style="13" customWidth="1"/>
    <col min="8448" max="8448" width="10.28515625" style="13" customWidth="1"/>
    <col min="8449" max="8449" width="5.5703125" style="13" bestFit="1" customWidth="1"/>
    <col min="8450" max="8450" width="9.28515625" style="13" customWidth="1"/>
    <col min="8451" max="8451" width="11.5703125" style="13" customWidth="1"/>
    <col min="8452" max="8453" width="11.42578125" style="13" bestFit="1" customWidth="1"/>
    <col min="8454" max="8454" width="9.140625" style="13"/>
    <col min="8455" max="8455" width="10.28515625" style="13" customWidth="1"/>
    <col min="8456" max="8700" width="9.140625" style="13"/>
    <col min="8701" max="8701" width="4.7109375" style="13" bestFit="1" customWidth="1"/>
    <col min="8702" max="8702" width="10.5703125" style="13" bestFit="1" customWidth="1"/>
    <col min="8703" max="8703" width="132" style="13" customWidth="1"/>
    <col min="8704" max="8704" width="10.28515625" style="13" customWidth="1"/>
    <col min="8705" max="8705" width="5.5703125" style="13" bestFit="1" customWidth="1"/>
    <col min="8706" max="8706" width="9.28515625" style="13" customWidth="1"/>
    <col min="8707" max="8707" width="11.5703125" style="13" customWidth="1"/>
    <col min="8708" max="8709" width="11.42578125" style="13" bestFit="1" customWidth="1"/>
    <col min="8710" max="8710" width="9.140625" style="13"/>
    <col min="8711" max="8711" width="10.28515625" style="13" customWidth="1"/>
    <col min="8712" max="8956" width="9.140625" style="13"/>
    <col min="8957" max="8957" width="4.7109375" style="13" bestFit="1" customWidth="1"/>
    <col min="8958" max="8958" width="10.5703125" style="13" bestFit="1" customWidth="1"/>
    <col min="8959" max="8959" width="132" style="13" customWidth="1"/>
    <col min="8960" max="8960" width="10.28515625" style="13" customWidth="1"/>
    <col min="8961" max="8961" width="5.5703125" style="13" bestFit="1" customWidth="1"/>
    <col min="8962" max="8962" width="9.28515625" style="13" customWidth="1"/>
    <col min="8963" max="8963" width="11.5703125" style="13" customWidth="1"/>
    <col min="8964" max="8965" width="11.42578125" style="13" bestFit="1" customWidth="1"/>
    <col min="8966" max="8966" width="9.140625" style="13"/>
    <col min="8967" max="8967" width="10.28515625" style="13" customWidth="1"/>
    <col min="8968" max="9212" width="9.140625" style="13"/>
    <col min="9213" max="9213" width="4.7109375" style="13" bestFit="1" customWidth="1"/>
    <col min="9214" max="9214" width="10.5703125" style="13" bestFit="1" customWidth="1"/>
    <col min="9215" max="9215" width="132" style="13" customWidth="1"/>
    <col min="9216" max="9216" width="10.28515625" style="13" customWidth="1"/>
    <col min="9217" max="9217" width="5.5703125" style="13" bestFit="1" customWidth="1"/>
    <col min="9218" max="9218" width="9.28515625" style="13" customWidth="1"/>
    <col min="9219" max="9219" width="11.5703125" style="13" customWidth="1"/>
    <col min="9220" max="9221" width="11.42578125" style="13" bestFit="1" customWidth="1"/>
    <col min="9222" max="9222" width="9.140625" style="13"/>
    <col min="9223" max="9223" width="10.28515625" style="13" customWidth="1"/>
    <col min="9224" max="9468" width="9.140625" style="13"/>
    <col min="9469" max="9469" width="4.7109375" style="13" bestFit="1" customWidth="1"/>
    <col min="9470" max="9470" width="10.5703125" style="13" bestFit="1" customWidth="1"/>
    <col min="9471" max="9471" width="132" style="13" customWidth="1"/>
    <col min="9472" max="9472" width="10.28515625" style="13" customWidth="1"/>
    <col min="9473" max="9473" width="5.5703125" style="13" bestFit="1" customWidth="1"/>
    <col min="9474" max="9474" width="9.28515625" style="13" customWidth="1"/>
    <col min="9475" max="9475" width="11.5703125" style="13" customWidth="1"/>
    <col min="9476" max="9477" width="11.42578125" style="13" bestFit="1" customWidth="1"/>
    <col min="9478" max="9478" width="9.140625" style="13"/>
    <col min="9479" max="9479" width="10.28515625" style="13" customWidth="1"/>
    <col min="9480" max="9724" width="9.140625" style="13"/>
    <col min="9725" max="9725" width="4.7109375" style="13" bestFit="1" customWidth="1"/>
    <col min="9726" max="9726" width="10.5703125" style="13" bestFit="1" customWidth="1"/>
    <col min="9727" max="9727" width="132" style="13" customWidth="1"/>
    <col min="9728" max="9728" width="10.28515625" style="13" customWidth="1"/>
    <col min="9729" max="9729" width="5.5703125" style="13" bestFit="1" customWidth="1"/>
    <col min="9730" max="9730" width="9.28515625" style="13" customWidth="1"/>
    <col min="9731" max="9731" width="11.5703125" style="13" customWidth="1"/>
    <col min="9732" max="9733" width="11.42578125" style="13" bestFit="1" customWidth="1"/>
    <col min="9734" max="9734" width="9.140625" style="13"/>
    <col min="9735" max="9735" width="10.28515625" style="13" customWidth="1"/>
    <col min="9736" max="9980" width="9.140625" style="13"/>
    <col min="9981" max="9981" width="4.7109375" style="13" bestFit="1" customWidth="1"/>
    <col min="9982" max="9982" width="10.5703125" style="13" bestFit="1" customWidth="1"/>
    <col min="9983" max="9983" width="132" style="13" customWidth="1"/>
    <col min="9984" max="9984" width="10.28515625" style="13" customWidth="1"/>
    <col min="9985" max="9985" width="5.5703125" style="13" bestFit="1" customWidth="1"/>
    <col min="9986" max="9986" width="9.28515625" style="13" customWidth="1"/>
    <col min="9987" max="9987" width="11.5703125" style="13" customWidth="1"/>
    <col min="9988" max="9989" width="11.42578125" style="13" bestFit="1" customWidth="1"/>
    <col min="9990" max="9990" width="9.140625" style="13"/>
    <col min="9991" max="9991" width="10.28515625" style="13" customWidth="1"/>
    <col min="9992" max="10236" width="9.140625" style="13"/>
    <col min="10237" max="10237" width="4.7109375" style="13" bestFit="1" customWidth="1"/>
    <col min="10238" max="10238" width="10.5703125" style="13" bestFit="1" customWidth="1"/>
    <col min="10239" max="10239" width="132" style="13" customWidth="1"/>
    <col min="10240" max="10240" width="10.28515625" style="13" customWidth="1"/>
    <col min="10241" max="10241" width="5.5703125" style="13" bestFit="1" customWidth="1"/>
    <col min="10242" max="10242" width="9.28515625" style="13" customWidth="1"/>
    <col min="10243" max="10243" width="11.5703125" style="13" customWidth="1"/>
    <col min="10244" max="10245" width="11.42578125" style="13" bestFit="1" customWidth="1"/>
    <col min="10246" max="10246" width="9.140625" style="13"/>
    <col min="10247" max="10247" width="10.28515625" style="13" customWidth="1"/>
    <col min="10248" max="10492" width="9.140625" style="13"/>
    <col min="10493" max="10493" width="4.7109375" style="13" bestFit="1" customWidth="1"/>
    <col min="10494" max="10494" width="10.5703125" style="13" bestFit="1" customWidth="1"/>
    <col min="10495" max="10495" width="132" style="13" customWidth="1"/>
    <col min="10496" max="10496" width="10.28515625" style="13" customWidth="1"/>
    <col min="10497" max="10497" width="5.5703125" style="13" bestFit="1" customWidth="1"/>
    <col min="10498" max="10498" width="9.28515625" style="13" customWidth="1"/>
    <col min="10499" max="10499" width="11.5703125" style="13" customWidth="1"/>
    <col min="10500" max="10501" width="11.42578125" style="13" bestFit="1" customWidth="1"/>
    <col min="10502" max="10502" width="9.140625" style="13"/>
    <col min="10503" max="10503" width="10.28515625" style="13" customWidth="1"/>
    <col min="10504" max="10748" width="9.140625" style="13"/>
    <col min="10749" max="10749" width="4.7109375" style="13" bestFit="1" customWidth="1"/>
    <col min="10750" max="10750" width="10.5703125" style="13" bestFit="1" customWidth="1"/>
    <col min="10751" max="10751" width="132" style="13" customWidth="1"/>
    <col min="10752" max="10752" width="10.28515625" style="13" customWidth="1"/>
    <col min="10753" max="10753" width="5.5703125" style="13" bestFit="1" customWidth="1"/>
    <col min="10754" max="10754" width="9.28515625" style="13" customWidth="1"/>
    <col min="10755" max="10755" width="11.5703125" style="13" customWidth="1"/>
    <col min="10756" max="10757" width="11.42578125" style="13" bestFit="1" customWidth="1"/>
    <col min="10758" max="10758" width="9.140625" style="13"/>
    <col min="10759" max="10759" width="10.28515625" style="13" customWidth="1"/>
    <col min="10760" max="11004" width="9.140625" style="13"/>
    <col min="11005" max="11005" width="4.7109375" style="13" bestFit="1" customWidth="1"/>
    <col min="11006" max="11006" width="10.5703125" style="13" bestFit="1" customWidth="1"/>
    <col min="11007" max="11007" width="132" style="13" customWidth="1"/>
    <col min="11008" max="11008" width="10.28515625" style="13" customWidth="1"/>
    <col min="11009" max="11009" width="5.5703125" style="13" bestFit="1" customWidth="1"/>
    <col min="11010" max="11010" width="9.28515625" style="13" customWidth="1"/>
    <col min="11011" max="11011" width="11.5703125" style="13" customWidth="1"/>
    <col min="11012" max="11013" width="11.42578125" style="13" bestFit="1" customWidth="1"/>
    <col min="11014" max="11014" width="9.140625" style="13"/>
    <col min="11015" max="11015" width="10.28515625" style="13" customWidth="1"/>
    <col min="11016" max="11260" width="9.140625" style="13"/>
    <col min="11261" max="11261" width="4.7109375" style="13" bestFit="1" customWidth="1"/>
    <col min="11262" max="11262" width="10.5703125" style="13" bestFit="1" customWidth="1"/>
    <col min="11263" max="11263" width="132" style="13" customWidth="1"/>
    <col min="11264" max="11264" width="10.28515625" style="13" customWidth="1"/>
    <col min="11265" max="11265" width="5.5703125" style="13" bestFit="1" customWidth="1"/>
    <col min="11266" max="11266" width="9.28515625" style="13" customWidth="1"/>
    <col min="11267" max="11267" width="11.5703125" style="13" customWidth="1"/>
    <col min="11268" max="11269" width="11.42578125" style="13" bestFit="1" customWidth="1"/>
    <col min="11270" max="11270" width="9.140625" style="13"/>
    <col min="11271" max="11271" width="10.28515625" style="13" customWidth="1"/>
    <col min="11272" max="11516" width="9.140625" style="13"/>
    <col min="11517" max="11517" width="4.7109375" style="13" bestFit="1" customWidth="1"/>
    <col min="11518" max="11518" width="10.5703125" style="13" bestFit="1" customWidth="1"/>
    <col min="11519" max="11519" width="132" style="13" customWidth="1"/>
    <col min="11520" max="11520" width="10.28515625" style="13" customWidth="1"/>
    <col min="11521" max="11521" width="5.5703125" style="13" bestFit="1" customWidth="1"/>
    <col min="11522" max="11522" width="9.28515625" style="13" customWidth="1"/>
    <col min="11523" max="11523" width="11.5703125" style="13" customWidth="1"/>
    <col min="11524" max="11525" width="11.42578125" style="13" bestFit="1" customWidth="1"/>
    <col min="11526" max="11526" width="9.140625" style="13"/>
    <col min="11527" max="11527" width="10.28515625" style="13" customWidth="1"/>
    <col min="11528" max="11772" width="9.140625" style="13"/>
    <col min="11773" max="11773" width="4.7109375" style="13" bestFit="1" customWidth="1"/>
    <col min="11774" max="11774" width="10.5703125" style="13" bestFit="1" customWidth="1"/>
    <col min="11775" max="11775" width="132" style="13" customWidth="1"/>
    <col min="11776" max="11776" width="10.28515625" style="13" customWidth="1"/>
    <col min="11777" max="11777" width="5.5703125" style="13" bestFit="1" customWidth="1"/>
    <col min="11778" max="11778" width="9.28515625" style="13" customWidth="1"/>
    <col min="11779" max="11779" width="11.5703125" style="13" customWidth="1"/>
    <col min="11780" max="11781" width="11.42578125" style="13" bestFit="1" customWidth="1"/>
    <col min="11782" max="11782" width="9.140625" style="13"/>
    <col min="11783" max="11783" width="10.28515625" style="13" customWidth="1"/>
    <col min="11784" max="12028" width="9.140625" style="13"/>
    <col min="12029" max="12029" width="4.7109375" style="13" bestFit="1" customWidth="1"/>
    <col min="12030" max="12030" width="10.5703125" style="13" bestFit="1" customWidth="1"/>
    <col min="12031" max="12031" width="132" style="13" customWidth="1"/>
    <col min="12032" max="12032" width="10.28515625" style="13" customWidth="1"/>
    <col min="12033" max="12033" width="5.5703125" style="13" bestFit="1" customWidth="1"/>
    <col min="12034" max="12034" width="9.28515625" style="13" customWidth="1"/>
    <col min="12035" max="12035" width="11.5703125" style="13" customWidth="1"/>
    <col min="12036" max="12037" width="11.42578125" style="13" bestFit="1" customWidth="1"/>
    <col min="12038" max="12038" width="9.140625" style="13"/>
    <col min="12039" max="12039" width="10.28515625" style="13" customWidth="1"/>
    <col min="12040" max="12284" width="9.140625" style="13"/>
    <col min="12285" max="12285" width="4.7109375" style="13" bestFit="1" customWidth="1"/>
    <col min="12286" max="12286" width="10.5703125" style="13" bestFit="1" customWidth="1"/>
    <col min="12287" max="12287" width="132" style="13" customWidth="1"/>
    <col min="12288" max="12288" width="10.28515625" style="13" customWidth="1"/>
    <col min="12289" max="12289" width="5.5703125" style="13" bestFit="1" customWidth="1"/>
    <col min="12290" max="12290" width="9.28515625" style="13" customWidth="1"/>
    <col min="12291" max="12291" width="11.5703125" style="13" customWidth="1"/>
    <col min="12292" max="12293" width="11.42578125" style="13" bestFit="1" customWidth="1"/>
    <col min="12294" max="12294" width="9.140625" style="13"/>
    <col min="12295" max="12295" width="10.28515625" style="13" customWidth="1"/>
    <col min="12296" max="12540" width="9.140625" style="13"/>
    <col min="12541" max="12541" width="4.7109375" style="13" bestFit="1" customWidth="1"/>
    <col min="12542" max="12542" width="10.5703125" style="13" bestFit="1" customWidth="1"/>
    <col min="12543" max="12543" width="132" style="13" customWidth="1"/>
    <col min="12544" max="12544" width="10.28515625" style="13" customWidth="1"/>
    <col min="12545" max="12545" width="5.5703125" style="13" bestFit="1" customWidth="1"/>
    <col min="12546" max="12546" width="9.28515625" style="13" customWidth="1"/>
    <col min="12547" max="12547" width="11.5703125" style="13" customWidth="1"/>
    <col min="12548" max="12549" width="11.42578125" style="13" bestFit="1" customWidth="1"/>
    <col min="12550" max="12550" width="9.140625" style="13"/>
    <col min="12551" max="12551" width="10.28515625" style="13" customWidth="1"/>
    <col min="12552" max="12796" width="9.140625" style="13"/>
    <col min="12797" max="12797" width="4.7109375" style="13" bestFit="1" customWidth="1"/>
    <col min="12798" max="12798" width="10.5703125" style="13" bestFit="1" customWidth="1"/>
    <col min="12799" max="12799" width="132" style="13" customWidth="1"/>
    <col min="12800" max="12800" width="10.28515625" style="13" customWidth="1"/>
    <col min="12801" max="12801" width="5.5703125" style="13" bestFit="1" customWidth="1"/>
    <col min="12802" max="12802" width="9.28515625" style="13" customWidth="1"/>
    <col min="12803" max="12803" width="11.5703125" style="13" customWidth="1"/>
    <col min="12804" max="12805" width="11.42578125" style="13" bestFit="1" customWidth="1"/>
    <col min="12806" max="12806" width="9.140625" style="13"/>
    <col min="12807" max="12807" width="10.28515625" style="13" customWidth="1"/>
    <col min="12808" max="13052" width="9.140625" style="13"/>
    <col min="13053" max="13053" width="4.7109375" style="13" bestFit="1" customWidth="1"/>
    <col min="13054" max="13054" width="10.5703125" style="13" bestFit="1" customWidth="1"/>
    <col min="13055" max="13055" width="132" style="13" customWidth="1"/>
    <col min="13056" max="13056" width="10.28515625" style="13" customWidth="1"/>
    <col min="13057" max="13057" width="5.5703125" style="13" bestFit="1" customWidth="1"/>
    <col min="13058" max="13058" width="9.28515625" style="13" customWidth="1"/>
    <col min="13059" max="13059" width="11.5703125" style="13" customWidth="1"/>
    <col min="13060" max="13061" width="11.42578125" style="13" bestFit="1" customWidth="1"/>
    <col min="13062" max="13062" width="9.140625" style="13"/>
    <col min="13063" max="13063" width="10.28515625" style="13" customWidth="1"/>
    <col min="13064" max="13308" width="9.140625" style="13"/>
    <col min="13309" max="13309" width="4.7109375" style="13" bestFit="1" customWidth="1"/>
    <col min="13310" max="13310" width="10.5703125" style="13" bestFit="1" customWidth="1"/>
    <col min="13311" max="13311" width="132" style="13" customWidth="1"/>
    <col min="13312" max="13312" width="10.28515625" style="13" customWidth="1"/>
    <col min="13313" max="13313" width="5.5703125" style="13" bestFit="1" customWidth="1"/>
    <col min="13314" max="13314" width="9.28515625" style="13" customWidth="1"/>
    <col min="13315" max="13315" width="11.5703125" style="13" customWidth="1"/>
    <col min="13316" max="13317" width="11.42578125" style="13" bestFit="1" customWidth="1"/>
    <col min="13318" max="13318" width="9.140625" style="13"/>
    <col min="13319" max="13319" width="10.28515625" style="13" customWidth="1"/>
    <col min="13320" max="13564" width="9.140625" style="13"/>
    <col min="13565" max="13565" width="4.7109375" style="13" bestFit="1" customWidth="1"/>
    <col min="13566" max="13566" width="10.5703125" style="13" bestFit="1" customWidth="1"/>
    <col min="13567" max="13567" width="132" style="13" customWidth="1"/>
    <col min="13568" max="13568" width="10.28515625" style="13" customWidth="1"/>
    <col min="13569" max="13569" width="5.5703125" style="13" bestFit="1" customWidth="1"/>
    <col min="13570" max="13570" width="9.28515625" style="13" customWidth="1"/>
    <col min="13571" max="13571" width="11.5703125" style="13" customWidth="1"/>
    <col min="13572" max="13573" width="11.42578125" style="13" bestFit="1" customWidth="1"/>
    <col min="13574" max="13574" width="9.140625" style="13"/>
    <col min="13575" max="13575" width="10.28515625" style="13" customWidth="1"/>
    <col min="13576" max="13820" width="9.140625" style="13"/>
    <col min="13821" max="13821" width="4.7109375" style="13" bestFit="1" customWidth="1"/>
    <col min="13822" max="13822" width="10.5703125" style="13" bestFit="1" customWidth="1"/>
    <col min="13823" max="13823" width="132" style="13" customWidth="1"/>
    <col min="13824" max="13824" width="10.28515625" style="13" customWidth="1"/>
    <col min="13825" max="13825" width="5.5703125" style="13" bestFit="1" customWidth="1"/>
    <col min="13826" max="13826" width="9.28515625" style="13" customWidth="1"/>
    <col min="13827" max="13827" width="11.5703125" style="13" customWidth="1"/>
    <col min="13828" max="13829" width="11.42578125" style="13" bestFit="1" customWidth="1"/>
    <col min="13830" max="13830" width="9.140625" style="13"/>
    <col min="13831" max="13831" width="10.28515625" style="13" customWidth="1"/>
    <col min="13832" max="14076" width="9.140625" style="13"/>
    <col min="14077" max="14077" width="4.7109375" style="13" bestFit="1" customWidth="1"/>
    <col min="14078" max="14078" width="10.5703125" style="13" bestFit="1" customWidth="1"/>
    <col min="14079" max="14079" width="132" style="13" customWidth="1"/>
    <col min="14080" max="14080" width="10.28515625" style="13" customWidth="1"/>
    <col min="14081" max="14081" width="5.5703125" style="13" bestFit="1" customWidth="1"/>
    <col min="14082" max="14082" width="9.28515625" style="13" customWidth="1"/>
    <col min="14083" max="14083" width="11.5703125" style="13" customWidth="1"/>
    <col min="14084" max="14085" width="11.42578125" style="13" bestFit="1" customWidth="1"/>
    <col min="14086" max="14086" width="9.140625" style="13"/>
    <col min="14087" max="14087" width="10.28515625" style="13" customWidth="1"/>
    <col min="14088" max="14332" width="9.140625" style="13"/>
    <col min="14333" max="14333" width="4.7109375" style="13" bestFit="1" customWidth="1"/>
    <col min="14334" max="14334" width="10.5703125" style="13" bestFit="1" customWidth="1"/>
    <col min="14335" max="14335" width="132" style="13" customWidth="1"/>
    <col min="14336" max="14336" width="10.28515625" style="13" customWidth="1"/>
    <col min="14337" max="14337" width="5.5703125" style="13" bestFit="1" customWidth="1"/>
    <col min="14338" max="14338" width="9.28515625" style="13" customWidth="1"/>
    <col min="14339" max="14339" width="11.5703125" style="13" customWidth="1"/>
    <col min="14340" max="14341" width="11.42578125" style="13" bestFit="1" customWidth="1"/>
    <col min="14342" max="14342" width="9.140625" style="13"/>
    <col min="14343" max="14343" width="10.28515625" style="13" customWidth="1"/>
    <col min="14344" max="14588" width="9.140625" style="13"/>
    <col min="14589" max="14589" width="4.7109375" style="13" bestFit="1" customWidth="1"/>
    <col min="14590" max="14590" width="10.5703125" style="13" bestFit="1" customWidth="1"/>
    <col min="14591" max="14591" width="132" style="13" customWidth="1"/>
    <col min="14592" max="14592" width="10.28515625" style="13" customWidth="1"/>
    <col min="14593" max="14593" width="5.5703125" style="13" bestFit="1" customWidth="1"/>
    <col min="14594" max="14594" width="9.28515625" style="13" customWidth="1"/>
    <col min="14595" max="14595" width="11.5703125" style="13" customWidth="1"/>
    <col min="14596" max="14597" width="11.42578125" style="13" bestFit="1" customWidth="1"/>
    <col min="14598" max="14598" width="9.140625" style="13"/>
    <col min="14599" max="14599" width="10.28515625" style="13" customWidth="1"/>
    <col min="14600" max="14844" width="9.140625" style="13"/>
    <col min="14845" max="14845" width="4.7109375" style="13" bestFit="1" customWidth="1"/>
    <col min="14846" max="14846" width="10.5703125" style="13" bestFit="1" customWidth="1"/>
    <col min="14847" max="14847" width="132" style="13" customWidth="1"/>
    <col min="14848" max="14848" width="10.28515625" style="13" customWidth="1"/>
    <col min="14849" max="14849" width="5.5703125" style="13" bestFit="1" customWidth="1"/>
    <col min="14850" max="14850" width="9.28515625" style="13" customWidth="1"/>
    <col min="14851" max="14851" width="11.5703125" style="13" customWidth="1"/>
    <col min="14852" max="14853" width="11.42578125" style="13" bestFit="1" customWidth="1"/>
    <col min="14854" max="14854" width="9.140625" style="13"/>
    <col min="14855" max="14855" width="10.28515625" style="13" customWidth="1"/>
    <col min="14856" max="15100" width="9.140625" style="13"/>
    <col min="15101" max="15101" width="4.7109375" style="13" bestFit="1" customWidth="1"/>
    <col min="15102" max="15102" width="10.5703125" style="13" bestFit="1" customWidth="1"/>
    <col min="15103" max="15103" width="132" style="13" customWidth="1"/>
    <col min="15104" max="15104" width="10.28515625" style="13" customWidth="1"/>
    <col min="15105" max="15105" width="5.5703125" style="13" bestFit="1" customWidth="1"/>
    <col min="15106" max="15106" width="9.28515625" style="13" customWidth="1"/>
    <col min="15107" max="15107" width="11.5703125" style="13" customWidth="1"/>
    <col min="15108" max="15109" width="11.42578125" style="13" bestFit="1" customWidth="1"/>
    <col min="15110" max="15110" width="9.140625" style="13"/>
    <col min="15111" max="15111" width="10.28515625" style="13" customWidth="1"/>
    <col min="15112" max="15356" width="9.140625" style="13"/>
    <col min="15357" max="15357" width="4.7109375" style="13" bestFit="1" customWidth="1"/>
    <col min="15358" max="15358" width="10.5703125" style="13" bestFit="1" customWidth="1"/>
    <col min="15359" max="15359" width="132" style="13" customWidth="1"/>
    <col min="15360" max="15360" width="10.28515625" style="13" customWidth="1"/>
    <col min="15361" max="15361" width="5.5703125" style="13" bestFit="1" customWidth="1"/>
    <col min="15362" max="15362" width="9.28515625" style="13" customWidth="1"/>
    <col min="15363" max="15363" width="11.5703125" style="13" customWidth="1"/>
    <col min="15364" max="15365" width="11.42578125" style="13" bestFit="1" customWidth="1"/>
    <col min="15366" max="15366" width="9.140625" style="13"/>
    <col min="15367" max="15367" width="10.28515625" style="13" customWidth="1"/>
    <col min="15368" max="15612" width="9.140625" style="13"/>
    <col min="15613" max="15613" width="4.7109375" style="13" bestFit="1" customWidth="1"/>
    <col min="15614" max="15614" width="10.5703125" style="13" bestFit="1" customWidth="1"/>
    <col min="15615" max="15615" width="132" style="13" customWidth="1"/>
    <col min="15616" max="15616" width="10.28515625" style="13" customWidth="1"/>
    <col min="15617" max="15617" width="5.5703125" style="13" bestFit="1" customWidth="1"/>
    <col min="15618" max="15618" width="9.28515625" style="13" customWidth="1"/>
    <col min="15619" max="15619" width="11.5703125" style="13" customWidth="1"/>
    <col min="15620" max="15621" width="11.42578125" style="13" bestFit="1" customWidth="1"/>
    <col min="15622" max="15622" width="9.140625" style="13"/>
    <col min="15623" max="15623" width="10.28515625" style="13" customWidth="1"/>
    <col min="15624" max="15868" width="9.140625" style="13"/>
    <col min="15869" max="15869" width="4.7109375" style="13" bestFit="1" customWidth="1"/>
    <col min="15870" max="15870" width="10.5703125" style="13" bestFit="1" customWidth="1"/>
    <col min="15871" max="15871" width="132" style="13" customWidth="1"/>
    <col min="15872" max="15872" width="10.28515625" style="13" customWidth="1"/>
    <col min="15873" max="15873" width="5.5703125" style="13" bestFit="1" customWidth="1"/>
    <col min="15874" max="15874" width="9.28515625" style="13" customWidth="1"/>
    <col min="15875" max="15875" width="11.5703125" style="13" customWidth="1"/>
    <col min="15876" max="15877" width="11.42578125" style="13" bestFit="1" customWidth="1"/>
    <col min="15878" max="15878" width="9.140625" style="13"/>
    <col min="15879" max="15879" width="10.28515625" style="13" customWidth="1"/>
    <col min="15880" max="16124" width="9.140625" style="13"/>
    <col min="16125" max="16125" width="4.7109375" style="13" bestFit="1" customWidth="1"/>
    <col min="16126" max="16126" width="10.5703125" style="13" bestFit="1" customWidth="1"/>
    <col min="16127" max="16127" width="132" style="13" customWidth="1"/>
    <col min="16128" max="16128" width="10.28515625" style="13" customWidth="1"/>
    <col min="16129" max="16129" width="5.5703125" style="13" bestFit="1" customWidth="1"/>
    <col min="16130" max="16130" width="9.28515625" style="13" customWidth="1"/>
    <col min="16131" max="16131" width="11.5703125" style="13" customWidth="1"/>
    <col min="16132" max="16133" width="11.42578125" style="13" bestFit="1" customWidth="1"/>
    <col min="16134" max="16134" width="9.140625" style="13"/>
    <col min="16135" max="16135" width="10.28515625" style="13" customWidth="1"/>
    <col min="16136" max="16384" width="9.140625" style="13"/>
  </cols>
  <sheetData>
    <row r="1" spans="1:34">
      <c r="A1" s="250" t="s">
        <v>83</v>
      </c>
      <c r="B1" s="251"/>
      <c r="C1" s="251"/>
      <c r="D1" s="251"/>
      <c r="E1" s="251"/>
      <c r="F1" s="251"/>
      <c r="G1" s="251"/>
    </row>
    <row r="2" spans="1:34">
      <c r="A2" s="251"/>
      <c r="B2" s="251"/>
      <c r="C2" s="251"/>
      <c r="D2" s="251"/>
      <c r="E2" s="251"/>
      <c r="F2" s="251"/>
      <c r="G2" s="251"/>
    </row>
    <row r="3" spans="1:34" ht="42.75" customHeight="1" thickBot="1">
      <c r="A3" s="251"/>
      <c r="B3" s="251"/>
      <c r="C3" s="251"/>
      <c r="D3" s="251"/>
      <c r="E3" s="251"/>
      <c r="F3" s="251"/>
      <c r="G3" s="251"/>
    </row>
    <row r="4" spans="1:34" ht="15" thickTop="1">
      <c r="A4" s="252" t="s">
        <v>2</v>
      </c>
      <c r="B4" s="254" t="s">
        <v>3</v>
      </c>
      <c r="C4" s="254" t="s">
        <v>25</v>
      </c>
      <c r="D4" s="254" t="s">
        <v>4</v>
      </c>
      <c r="E4" s="254" t="s">
        <v>5</v>
      </c>
      <c r="F4" s="254" t="s">
        <v>7</v>
      </c>
      <c r="G4" s="256" t="s">
        <v>8</v>
      </c>
    </row>
    <row r="5" spans="1:34" ht="15" thickBot="1">
      <c r="A5" s="253"/>
      <c r="B5" s="255"/>
      <c r="C5" s="255"/>
      <c r="D5" s="255"/>
      <c r="E5" s="255"/>
      <c r="F5" s="255"/>
      <c r="G5" s="257"/>
    </row>
    <row r="6" spans="1:34">
      <c r="A6" s="14">
        <v>1</v>
      </c>
      <c r="B6" s="15">
        <v>2</v>
      </c>
      <c r="C6" s="15">
        <v>3</v>
      </c>
      <c r="D6" s="15">
        <v>4</v>
      </c>
      <c r="E6" s="15">
        <v>5</v>
      </c>
      <c r="F6" s="15">
        <v>6</v>
      </c>
      <c r="G6" s="16">
        <v>7</v>
      </c>
    </row>
    <row r="7" spans="1:34" ht="15" thickBot="1">
      <c r="A7" s="17"/>
      <c r="B7" s="18"/>
      <c r="C7" s="18"/>
      <c r="D7" s="18"/>
      <c r="E7" s="18"/>
      <c r="F7" s="18"/>
      <c r="G7" s="19"/>
    </row>
    <row r="8" spans="1:34" s="21" customFormat="1" ht="15.75" thickBot="1">
      <c r="A8" s="33"/>
      <c r="B8" s="34" t="s">
        <v>26</v>
      </c>
      <c r="C8" s="35" t="s">
        <v>203</v>
      </c>
      <c r="D8" s="34" t="s">
        <v>12</v>
      </c>
      <c r="E8" s="34" t="s">
        <v>12</v>
      </c>
      <c r="F8" s="36"/>
      <c r="G8" s="37" t="s">
        <v>12</v>
      </c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</row>
    <row r="9" spans="1:34" s="21" customFormat="1" ht="26.25" thickBot="1">
      <c r="A9" s="33"/>
      <c r="B9" s="34" t="s">
        <v>27</v>
      </c>
      <c r="C9" s="35" t="s">
        <v>23</v>
      </c>
      <c r="D9" s="34" t="s">
        <v>12</v>
      </c>
      <c r="E9" s="34" t="s">
        <v>12</v>
      </c>
      <c r="F9" s="36"/>
      <c r="G9" s="37" t="s">
        <v>12</v>
      </c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</row>
    <row r="10" spans="1:34" ht="26.25" thickBot="1">
      <c r="A10" s="38">
        <v>1</v>
      </c>
      <c r="B10" s="39"/>
      <c r="C10" s="40" t="s">
        <v>386</v>
      </c>
      <c r="D10" s="39" t="s">
        <v>379</v>
      </c>
      <c r="E10" s="39">
        <v>1</v>
      </c>
      <c r="F10" s="41"/>
      <c r="G10" s="42">
        <f>ROUND((E10*F10),2)</f>
        <v>0</v>
      </c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</row>
    <row r="11" spans="1:34" s="21" customFormat="1" ht="15.75" thickBot="1">
      <c r="A11" s="33"/>
      <c r="B11" s="34" t="s">
        <v>28</v>
      </c>
      <c r="C11" s="35" t="s">
        <v>24</v>
      </c>
      <c r="D11" s="34" t="s">
        <v>12</v>
      </c>
      <c r="E11" s="34" t="s">
        <v>12</v>
      </c>
      <c r="F11" s="43"/>
      <c r="G11" s="44" t="s">
        <v>12</v>
      </c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</row>
    <row r="12" spans="1:34" ht="38.25">
      <c r="A12" s="38">
        <v>2</v>
      </c>
      <c r="B12" s="39"/>
      <c r="C12" s="45" t="s">
        <v>236</v>
      </c>
      <c r="D12" s="39" t="s">
        <v>6</v>
      </c>
      <c r="E12" s="39">
        <v>40</v>
      </c>
      <c r="F12" s="41"/>
      <c r="G12" s="46">
        <f t="shared" ref="G12:G76" si="0">ROUND((E12*F12),2)</f>
        <v>0</v>
      </c>
      <c r="H12" s="247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</row>
    <row r="13" spans="1:34" ht="51.75" thickBot="1">
      <c r="A13" s="47">
        <v>3</v>
      </c>
      <c r="B13" s="48"/>
      <c r="C13" s="49" t="s">
        <v>103</v>
      </c>
      <c r="D13" s="48" t="s">
        <v>10</v>
      </c>
      <c r="E13" s="48">
        <v>3.0000000000000001E-3</v>
      </c>
      <c r="F13" s="50"/>
      <c r="G13" s="46">
        <f t="shared" si="0"/>
        <v>0</v>
      </c>
      <c r="H13" s="247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</row>
    <row r="14" spans="1:34" s="25" customFormat="1" ht="15.75" thickBot="1">
      <c r="A14" s="51"/>
      <c r="B14" s="34" t="s">
        <v>29</v>
      </c>
      <c r="C14" s="35" t="s">
        <v>30</v>
      </c>
      <c r="D14" s="34" t="s">
        <v>12</v>
      </c>
      <c r="E14" s="34" t="s">
        <v>12</v>
      </c>
      <c r="F14" s="43"/>
      <c r="G14" s="44" t="s">
        <v>12</v>
      </c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</row>
    <row r="15" spans="1:34" s="27" customFormat="1">
      <c r="A15" s="47">
        <v>4</v>
      </c>
      <c r="B15" s="48"/>
      <c r="C15" s="49" t="s">
        <v>387</v>
      </c>
      <c r="D15" s="48" t="s">
        <v>20</v>
      </c>
      <c r="E15" s="48">
        <v>42.5</v>
      </c>
      <c r="F15" s="50"/>
      <c r="G15" s="46">
        <f t="shared" si="0"/>
        <v>0</v>
      </c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</row>
    <row r="16" spans="1:34" s="27" customFormat="1" ht="15" thickBot="1">
      <c r="A16" s="52">
        <v>5</v>
      </c>
      <c r="B16" s="53"/>
      <c r="C16" s="49" t="s">
        <v>388</v>
      </c>
      <c r="D16" s="48" t="s">
        <v>20</v>
      </c>
      <c r="E16" s="53">
        <v>308.39999999999998</v>
      </c>
      <c r="F16" s="54"/>
      <c r="G16" s="46">
        <f t="shared" si="0"/>
        <v>0</v>
      </c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</row>
    <row r="17" spans="1:34" s="21" customFormat="1" ht="15.75" thickBot="1">
      <c r="A17" s="51"/>
      <c r="B17" s="34" t="s">
        <v>31</v>
      </c>
      <c r="C17" s="35" t="s">
        <v>32</v>
      </c>
      <c r="D17" s="34" t="s">
        <v>12</v>
      </c>
      <c r="E17" s="34" t="s">
        <v>12</v>
      </c>
      <c r="F17" s="43"/>
      <c r="G17" s="44" t="s">
        <v>12</v>
      </c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</row>
    <row r="18" spans="1:34" ht="38.25">
      <c r="A18" s="38">
        <v>6</v>
      </c>
      <c r="B18" s="39"/>
      <c r="C18" s="45" t="s">
        <v>223</v>
      </c>
      <c r="D18" s="48" t="s">
        <v>20</v>
      </c>
      <c r="E18" s="39">
        <v>4.0999999999999996</v>
      </c>
      <c r="F18" s="41"/>
      <c r="G18" s="46">
        <f t="shared" si="0"/>
        <v>0</v>
      </c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</row>
    <row r="19" spans="1:34" ht="63.75">
      <c r="A19" s="38">
        <v>7</v>
      </c>
      <c r="B19" s="39"/>
      <c r="C19" s="45" t="s">
        <v>222</v>
      </c>
      <c r="D19" s="48" t="s">
        <v>20</v>
      </c>
      <c r="E19" s="39">
        <v>95.76</v>
      </c>
      <c r="F19" s="41"/>
      <c r="G19" s="46">
        <f t="shared" si="0"/>
        <v>0</v>
      </c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</row>
    <row r="20" spans="1:34" ht="38.25">
      <c r="A20" s="47">
        <v>8</v>
      </c>
      <c r="B20" s="48"/>
      <c r="C20" s="49" t="s">
        <v>104</v>
      </c>
      <c r="D20" s="48" t="s">
        <v>20</v>
      </c>
      <c r="E20" s="48">
        <v>12.72</v>
      </c>
      <c r="F20" s="50"/>
      <c r="G20" s="46">
        <f t="shared" si="0"/>
        <v>0</v>
      </c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</row>
    <row r="21" spans="1:34" ht="38.25">
      <c r="A21" s="47">
        <v>9</v>
      </c>
      <c r="B21" s="48"/>
      <c r="C21" s="49" t="s">
        <v>105</v>
      </c>
      <c r="D21" s="48" t="s">
        <v>20</v>
      </c>
      <c r="E21" s="48">
        <v>273.89999999999998</v>
      </c>
      <c r="F21" s="50"/>
      <c r="G21" s="46">
        <f t="shared" si="0"/>
        <v>0</v>
      </c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</row>
    <row r="22" spans="1:34" ht="51">
      <c r="A22" s="47">
        <v>10</v>
      </c>
      <c r="B22" s="48"/>
      <c r="C22" s="49" t="s">
        <v>106</v>
      </c>
      <c r="D22" s="48" t="s">
        <v>20</v>
      </c>
      <c r="E22" s="48">
        <v>120.4</v>
      </c>
      <c r="F22" s="50"/>
      <c r="G22" s="46">
        <f t="shared" si="0"/>
        <v>0</v>
      </c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</row>
    <row r="23" spans="1:34" ht="38.25">
      <c r="A23" s="47">
        <v>11</v>
      </c>
      <c r="B23" s="48"/>
      <c r="C23" s="49" t="s">
        <v>107</v>
      </c>
      <c r="D23" s="48" t="s">
        <v>20</v>
      </c>
      <c r="E23" s="48">
        <v>81</v>
      </c>
      <c r="F23" s="50"/>
      <c r="G23" s="46">
        <f t="shared" si="0"/>
        <v>0</v>
      </c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</row>
    <row r="24" spans="1:34" ht="38.25">
      <c r="A24" s="47">
        <v>12</v>
      </c>
      <c r="B24" s="48"/>
      <c r="C24" s="49" t="s">
        <v>108</v>
      </c>
      <c r="D24" s="48" t="s">
        <v>20</v>
      </c>
      <c r="E24" s="48">
        <v>174.9</v>
      </c>
      <c r="F24" s="50"/>
      <c r="G24" s="46">
        <f t="shared" si="0"/>
        <v>0</v>
      </c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</row>
    <row r="25" spans="1:34" ht="38.25">
      <c r="A25" s="47">
        <v>13</v>
      </c>
      <c r="B25" s="48"/>
      <c r="C25" s="49" t="s">
        <v>110</v>
      </c>
      <c r="D25" s="48" t="s">
        <v>20</v>
      </c>
      <c r="E25" s="48">
        <v>9.3000000000000007</v>
      </c>
      <c r="F25" s="50"/>
      <c r="G25" s="46">
        <f t="shared" si="0"/>
        <v>0</v>
      </c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</row>
    <row r="26" spans="1:34" ht="38.25">
      <c r="A26" s="47">
        <v>14</v>
      </c>
      <c r="B26" s="48"/>
      <c r="C26" s="49" t="s">
        <v>109</v>
      </c>
      <c r="D26" s="48" t="s">
        <v>20</v>
      </c>
      <c r="E26" s="48">
        <v>8</v>
      </c>
      <c r="F26" s="50"/>
      <c r="G26" s="46">
        <f t="shared" si="0"/>
        <v>0</v>
      </c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</row>
    <row r="27" spans="1:34" ht="25.5">
      <c r="A27" s="47">
        <v>15</v>
      </c>
      <c r="B27" s="48"/>
      <c r="C27" s="49" t="s">
        <v>380</v>
      </c>
      <c r="D27" s="48" t="s">
        <v>20</v>
      </c>
      <c r="E27" s="48">
        <v>11.28</v>
      </c>
      <c r="F27" s="50"/>
      <c r="G27" s="46">
        <f t="shared" si="0"/>
        <v>0</v>
      </c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</row>
    <row r="28" spans="1:34" ht="38.25">
      <c r="A28" s="47">
        <v>16</v>
      </c>
      <c r="B28" s="48"/>
      <c r="C28" s="49" t="s">
        <v>389</v>
      </c>
      <c r="D28" s="48" t="s">
        <v>1</v>
      </c>
      <c r="E28" s="48">
        <v>850</v>
      </c>
      <c r="F28" s="50"/>
      <c r="G28" s="46">
        <f t="shared" si="0"/>
        <v>0</v>
      </c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</row>
    <row r="29" spans="1:34" ht="25.5">
      <c r="A29" s="47">
        <v>17</v>
      </c>
      <c r="B29" s="48"/>
      <c r="C29" s="55" t="s">
        <v>91</v>
      </c>
      <c r="D29" s="48" t="s">
        <v>1</v>
      </c>
      <c r="E29" s="48">
        <v>850</v>
      </c>
      <c r="F29" s="50"/>
      <c r="G29" s="46">
        <f t="shared" si="0"/>
        <v>0</v>
      </c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</row>
    <row r="30" spans="1:34" ht="25.5">
      <c r="A30" s="47">
        <v>18</v>
      </c>
      <c r="B30" s="48"/>
      <c r="C30" s="55" t="s">
        <v>84</v>
      </c>
      <c r="D30" s="48" t="s">
        <v>20</v>
      </c>
      <c r="E30" s="48">
        <v>70.099999999999994</v>
      </c>
      <c r="F30" s="50"/>
      <c r="G30" s="46">
        <f t="shared" si="0"/>
        <v>0</v>
      </c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</row>
    <row r="31" spans="1:34" ht="25.5">
      <c r="A31" s="47">
        <v>19</v>
      </c>
      <c r="B31" s="48"/>
      <c r="C31" s="49" t="s">
        <v>90</v>
      </c>
      <c r="D31" s="48" t="s">
        <v>9</v>
      </c>
      <c r="E31" s="48">
        <v>1</v>
      </c>
      <c r="F31" s="50"/>
      <c r="G31" s="46">
        <f t="shared" si="0"/>
        <v>0</v>
      </c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</row>
    <row r="32" spans="1:34" ht="38.25">
      <c r="A32" s="47">
        <v>20</v>
      </c>
      <c r="B32" s="48"/>
      <c r="C32" s="49" t="s">
        <v>111</v>
      </c>
      <c r="D32" s="48" t="s">
        <v>1</v>
      </c>
      <c r="E32" s="48">
        <v>49</v>
      </c>
      <c r="F32" s="50"/>
      <c r="G32" s="46">
        <f t="shared" si="0"/>
        <v>0</v>
      </c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</row>
    <row r="33" spans="1:34" ht="38.25">
      <c r="A33" s="47">
        <v>21</v>
      </c>
      <c r="B33" s="48"/>
      <c r="C33" s="49" t="s">
        <v>89</v>
      </c>
      <c r="D33" s="48" t="s">
        <v>1</v>
      </c>
      <c r="E33" s="48">
        <v>22</v>
      </c>
      <c r="F33" s="50"/>
      <c r="G33" s="46">
        <f t="shared" si="0"/>
        <v>0</v>
      </c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</row>
    <row r="34" spans="1:34" ht="51">
      <c r="A34" s="47">
        <v>22</v>
      </c>
      <c r="B34" s="48"/>
      <c r="C34" s="49" t="s">
        <v>88</v>
      </c>
      <c r="D34" s="48" t="s">
        <v>1</v>
      </c>
      <c r="E34" s="48">
        <v>16</v>
      </c>
      <c r="F34" s="50"/>
      <c r="G34" s="46">
        <f t="shared" si="0"/>
        <v>0</v>
      </c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</row>
    <row r="35" spans="1:34" ht="51">
      <c r="A35" s="47">
        <v>23</v>
      </c>
      <c r="B35" s="48"/>
      <c r="C35" s="55" t="s">
        <v>87</v>
      </c>
      <c r="D35" s="48" t="s">
        <v>1</v>
      </c>
      <c r="E35" s="48">
        <v>187</v>
      </c>
      <c r="F35" s="50"/>
      <c r="G35" s="46">
        <f t="shared" si="0"/>
        <v>0</v>
      </c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</row>
    <row r="36" spans="1:34" ht="38.25">
      <c r="A36" s="47">
        <v>24</v>
      </c>
      <c r="B36" s="48"/>
      <c r="C36" s="55" t="s">
        <v>86</v>
      </c>
      <c r="D36" s="48" t="s">
        <v>1</v>
      </c>
      <c r="E36" s="48">
        <v>40</v>
      </c>
      <c r="F36" s="50"/>
      <c r="G36" s="46">
        <f t="shared" si="0"/>
        <v>0</v>
      </c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</row>
    <row r="37" spans="1:34" ht="51">
      <c r="A37" s="47">
        <v>25</v>
      </c>
      <c r="B37" s="48"/>
      <c r="C37" s="55" t="s">
        <v>375</v>
      </c>
      <c r="D37" s="48" t="s">
        <v>1</v>
      </c>
      <c r="E37" s="48">
        <v>38</v>
      </c>
      <c r="F37" s="50"/>
      <c r="G37" s="46">
        <f t="shared" si="0"/>
        <v>0</v>
      </c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</row>
    <row r="38" spans="1:34" ht="51">
      <c r="A38" s="47">
        <v>26</v>
      </c>
      <c r="B38" s="48"/>
      <c r="C38" s="55" t="s">
        <v>376</v>
      </c>
      <c r="D38" s="48" t="s">
        <v>1</v>
      </c>
      <c r="E38" s="48">
        <v>38</v>
      </c>
      <c r="F38" s="50"/>
      <c r="G38" s="46">
        <f t="shared" si="0"/>
        <v>0</v>
      </c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</row>
    <row r="39" spans="1:34" ht="38.25">
      <c r="A39" s="47">
        <v>27</v>
      </c>
      <c r="B39" s="48"/>
      <c r="C39" s="49" t="s">
        <v>85</v>
      </c>
      <c r="D39" s="48" t="s">
        <v>1</v>
      </c>
      <c r="E39" s="48">
        <v>51</v>
      </c>
      <c r="F39" s="50"/>
      <c r="G39" s="46">
        <f t="shared" si="0"/>
        <v>0</v>
      </c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</row>
    <row r="40" spans="1:34" ht="38.25">
      <c r="A40" s="47">
        <v>28</v>
      </c>
      <c r="B40" s="48"/>
      <c r="C40" s="49" t="s">
        <v>93</v>
      </c>
      <c r="D40" s="48" t="s">
        <v>21</v>
      </c>
      <c r="E40" s="48">
        <v>3</v>
      </c>
      <c r="F40" s="50"/>
      <c r="G40" s="46">
        <f t="shared" si="0"/>
        <v>0</v>
      </c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</row>
    <row r="41" spans="1:34" ht="25.5">
      <c r="A41" s="47">
        <v>29</v>
      </c>
      <c r="B41" s="48"/>
      <c r="C41" s="55" t="s">
        <v>416</v>
      </c>
      <c r="D41" s="48" t="s">
        <v>21</v>
      </c>
      <c r="E41" s="48">
        <v>2</v>
      </c>
      <c r="F41" s="50"/>
      <c r="G41" s="46">
        <f t="shared" si="0"/>
        <v>0</v>
      </c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</row>
    <row r="42" spans="1:34" ht="26.25" thickBot="1">
      <c r="A42" s="47">
        <v>30</v>
      </c>
      <c r="B42" s="48"/>
      <c r="C42" s="55" t="s">
        <v>418</v>
      </c>
      <c r="D42" s="48" t="s">
        <v>21</v>
      </c>
      <c r="E42" s="48">
        <v>6.4</v>
      </c>
      <c r="F42" s="50"/>
      <c r="G42" s="46">
        <f t="shared" si="0"/>
        <v>0</v>
      </c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</row>
    <row r="43" spans="1:34" ht="26.25" thickBot="1">
      <c r="A43" s="51"/>
      <c r="B43" s="34" t="s">
        <v>94</v>
      </c>
      <c r="C43" s="35" t="s">
        <v>95</v>
      </c>
      <c r="D43" s="34" t="s">
        <v>12</v>
      </c>
      <c r="E43" s="34" t="s">
        <v>12</v>
      </c>
      <c r="F43" s="43"/>
      <c r="G43" s="44" t="s">
        <v>12</v>
      </c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</row>
    <row r="44" spans="1:34" ht="51">
      <c r="A44" s="47">
        <v>31</v>
      </c>
      <c r="B44" s="48"/>
      <c r="C44" s="55" t="s">
        <v>98</v>
      </c>
      <c r="D44" s="48" t="s">
        <v>6</v>
      </c>
      <c r="E44" s="48">
        <v>2</v>
      </c>
      <c r="F44" s="50"/>
      <c r="G44" s="46">
        <f t="shared" si="0"/>
        <v>0</v>
      </c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</row>
    <row r="45" spans="1:34" ht="51">
      <c r="A45" s="47">
        <v>32</v>
      </c>
      <c r="B45" s="48"/>
      <c r="C45" s="55" t="s">
        <v>97</v>
      </c>
      <c r="D45" s="48" t="s">
        <v>6</v>
      </c>
      <c r="E45" s="48">
        <v>1</v>
      </c>
      <c r="F45" s="50"/>
      <c r="G45" s="46">
        <f t="shared" si="0"/>
        <v>0</v>
      </c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</row>
    <row r="46" spans="1:34" ht="25.5">
      <c r="A46" s="47">
        <v>33</v>
      </c>
      <c r="B46" s="56" t="s">
        <v>229</v>
      </c>
      <c r="C46" s="55" t="s">
        <v>96</v>
      </c>
      <c r="D46" s="48" t="s">
        <v>1</v>
      </c>
      <c r="E46" s="48">
        <v>1</v>
      </c>
      <c r="F46" s="50"/>
      <c r="G46" s="46">
        <f t="shared" si="0"/>
        <v>0</v>
      </c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</row>
    <row r="47" spans="1:34" ht="25.5">
      <c r="A47" s="47">
        <v>34</v>
      </c>
      <c r="B47" s="56" t="s">
        <v>229</v>
      </c>
      <c r="C47" s="55" t="s">
        <v>99</v>
      </c>
      <c r="D47" s="48" t="s">
        <v>1</v>
      </c>
      <c r="E47" s="48">
        <v>37</v>
      </c>
      <c r="F47" s="50"/>
      <c r="G47" s="46">
        <f t="shared" si="0"/>
        <v>0</v>
      </c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</row>
    <row r="48" spans="1:34" ht="25.5">
      <c r="A48" s="47">
        <v>35</v>
      </c>
      <c r="B48" s="56" t="s">
        <v>229</v>
      </c>
      <c r="C48" s="55" t="s">
        <v>100</v>
      </c>
      <c r="D48" s="48" t="s">
        <v>1</v>
      </c>
      <c r="E48" s="48">
        <v>15</v>
      </c>
      <c r="F48" s="50"/>
      <c r="G48" s="46">
        <f t="shared" si="0"/>
        <v>0</v>
      </c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</row>
    <row r="49" spans="1:34" ht="25.5">
      <c r="A49" s="47">
        <v>36</v>
      </c>
      <c r="B49" s="56" t="s">
        <v>229</v>
      </c>
      <c r="C49" s="55" t="s">
        <v>101</v>
      </c>
      <c r="D49" s="48" t="s">
        <v>6</v>
      </c>
      <c r="E49" s="48">
        <v>1</v>
      </c>
      <c r="F49" s="50"/>
      <c r="G49" s="46">
        <f t="shared" si="0"/>
        <v>0</v>
      </c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</row>
    <row r="50" spans="1:34" ht="25.5">
      <c r="A50" s="47">
        <v>37</v>
      </c>
      <c r="B50" s="48"/>
      <c r="C50" s="55" t="s">
        <v>117</v>
      </c>
      <c r="D50" s="48" t="s">
        <v>6</v>
      </c>
      <c r="E50" s="48">
        <v>1</v>
      </c>
      <c r="F50" s="50"/>
      <c r="G50" s="46">
        <f t="shared" si="0"/>
        <v>0</v>
      </c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</row>
    <row r="51" spans="1:34" ht="38.25">
      <c r="A51" s="47">
        <v>38</v>
      </c>
      <c r="B51" s="48"/>
      <c r="C51" s="55" t="s">
        <v>112</v>
      </c>
      <c r="D51" s="48" t="s">
        <v>1</v>
      </c>
      <c r="E51" s="48">
        <v>154</v>
      </c>
      <c r="F51" s="50"/>
      <c r="G51" s="46">
        <f t="shared" si="0"/>
        <v>0</v>
      </c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</row>
    <row r="52" spans="1:34" ht="38.25">
      <c r="A52" s="47">
        <v>39</v>
      </c>
      <c r="B52" s="48"/>
      <c r="C52" s="55" t="s">
        <v>113</v>
      </c>
      <c r="D52" s="48" t="s">
        <v>1</v>
      </c>
      <c r="E52" s="48">
        <v>93</v>
      </c>
      <c r="F52" s="50"/>
      <c r="G52" s="46">
        <f t="shared" si="0"/>
        <v>0</v>
      </c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</row>
    <row r="53" spans="1:34" ht="25.5">
      <c r="A53" s="47">
        <v>40</v>
      </c>
      <c r="B53" s="48"/>
      <c r="C53" s="55" t="s">
        <v>114</v>
      </c>
      <c r="D53" s="48" t="s">
        <v>6</v>
      </c>
      <c r="E53" s="48">
        <v>3</v>
      </c>
      <c r="F53" s="50"/>
      <c r="G53" s="46">
        <f t="shared" si="0"/>
        <v>0</v>
      </c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</row>
    <row r="54" spans="1:34" ht="25.5">
      <c r="A54" s="47">
        <v>41</v>
      </c>
      <c r="B54" s="58"/>
      <c r="C54" s="59" t="s">
        <v>115</v>
      </c>
      <c r="D54" s="58" t="s">
        <v>1</v>
      </c>
      <c r="E54" s="58">
        <v>818</v>
      </c>
      <c r="F54" s="60"/>
      <c r="G54" s="46">
        <f t="shared" si="0"/>
        <v>0</v>
      </c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</row>
    <row r="55" spans="1:34" ht="25.5">
      <c r="A55" s="47">
        <v>42</v>
      </c>
      <c r="B55" s="48"/>
      <c r="C55" s="55" t="s">
        <v>116</v>
      </c>
      <c r="D55" s="48" t="s">
        <v>1</v>
      </c>
      <c r="E55" s="48">
        <v>250</v>
      </c>
      <c r="F55" s="50"/>
      <c r="G55" s="61">
        <f t="shared" si="0"/>
        <v>0</v>
      </c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</row>
    <row r="56" spans="1:34" ht="38.25">
      <c r="A56" s="47">
        <v>43</v>
      </c>
      <c r="B56" s="48"/>
      <c r="C56" s="55" t="s">
        <v>224</v>
      </c>
      <c r="D56" s="48" t="s">
        <v>6</v>
      </c>
      <c r="E56" s="48">
        <v>1</v>
      </c>
      <c r="F56" s="50"/>
      <c r="G56" s="61">
        <f t="shared" si="0"/>
        <v>0</v>
      </c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</row>
    <row r="57" spans="1:34" ht="39" thickBot="1">
      <c r="A57" s="47">
        <v>44</v>
      </c>
      <c r="B57" s="63"/>
      <c r="C57" s="64" t="s">
        <v>225</v>
      </c>
      <c r="D57" s="63" t="s">
        <v>6</v>
      </c>
      <c r="E57" s="63">
        <v>1</v>
      </c>
      <c r="F57" s="65"/>
      <c r="G57" s="66">
        <f t="shared" si="0"/>
        <v>0</v>
      </c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</row>
    <row r="58" spans="1:34" ht="26.25" thickBot="1">
      <c r="A58" s="51"/>
      <c r="B58" s="34" t="s">
        <v>81</v>
      </c>
      <c r="C58" s="35" t="s">
        <v>82</v>
      </c>
      <c r="D58" s="34" t="s">
        <v>12</v>
      </c>
      <c r="E58" s="34" t="s">
        <v>12</v>
      </c>
      <c r="F58" s="43"/>
      <c r="G58" s="44" t="s">
        <v>12</v>
      </c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</row>
    <row r="59" spans="1:34" ht="25.5">
      <c r="A59" s="67"/>
      <c r="B59" s="68"/>
      <c r="C59" s="69" t="s">
        <v>118</v>
      </c>
      <c r="D59" s="70" t="s">
        <v>12</v>
      </c>
      <c r="E59" s="70" t="s">
        <v>12</v>
      </c>
      <c r="F59" s="71"/>
      <c r="G59" s="72" t="s">
        <v>12</v>
      </c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</row>
    <row r="60" spans="1:34">
      <c r="A60" s="73"/>
      <c r="B60" s="74"/>
      <c r="C60" s="75" t="s">
        <v>119</v>
      </c>
      <c r="D60" s="70" t="s">
        <v>12</v>
      </c>
      <c r="E60" s="70" t="s">
        <v>12</v>
      </c>
      <c r="F60" s="71"/>
      <c r="G60" s="72" t="s">
        <v>12</v>
      </c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</row>
    <row r="61" spans="1:34" ht="25.5">
      <c r="A61" s="47">
        <v>45</v>
      </c>
      <c r="B61" s="48"/>
      <c r="C61" s="55" t="s">
        <v>120</v>
      </c>
      <c r="D61" s="48" t="s">
        <v>1</v>
      </c>
      <c r="E61" s="48">
        <v>22</v>
      </c>
      <c r="F61" s="50"/>
      <c r="G61" s="61">
        <f t="shared" si="0"/>
        <v>0</v>
      </c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</row>
    <row r="62" spans="1:34">
      <c r="A62" s="76"/>
      <c r="B62" s="70"/>
      <c r="C62" s="75" t="s">
        <v>121</v>
      </c>
      <c r="D62" s="70" t="s">
        <v>12</v>
      </c>
      <c r="E62" s="70" t="s">
        <v>12</v>
      </c>
      <c r="F62" s="71"/>
      <c r="G62" s="72" t="s">
        <v>12</v>
      </c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</row>
    <row r="63" spans="1:34" ht="25.5">
      <c r="A63" s="57">
        <v>46</v>
      </c>
      <c r="B63" s="58"/>
      <c r="C63" s="59" t="s">
        <v>120</v>
      </c>
      <c r="D63" s="58" t="s">
        <v>1</v>
      </c>
      <c r="E63" s="58">
        <v>35</v>
      </c>
      <c r="F63" s="60"/>
      <c r="G63" s="46">
        <f t="shared" si="0"/>
        <v>0</v>
      </c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</row>
    <row r="64" spans="1:34">
      <c r="A64" s="57">
        <v>47</v>
      </c>
      <c r="B64" s="58"/>
      <c r="C64" s="59" t="s">
        <v>122</v>
      </c>
      <c r="D64" s="58" t="s">
        <v>1</v>
      </c>
      <c r="E64" s="58">
        <v>4</v>
      </c>
      <c r="F64" s="60"/>
      <c r="G64" s="46">
        <f t="shared" si="0"/>
        <v>0</v>
      </c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</row>
    <row r="65" spans="1:34" ht="38.25">
      <c r="A65" s="57">
        <v>48</v>
      </c>
      <c r="B65" s="58"/>
      <c r="C65" s="59" t="s">
        <v>123</v>
      </c>
      <c r="D65" s="58" t="s">
        <v>1</v>
      </c>
      <c r="E65" s="58">
        <v>13</v>
      </c>
      <c r="F65" s="60"/>
      <c r="G65" s="46">
        <f t="shared" si="0"/>
        <v>0</v>
      </c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</row>
    <row r="66" spans="1:34" ht="51">
      <c r="A66" s="57">
        <v>49</v>
      </c>
      <c r="B66" s="58"/>
      <c r="C66" s="59" t="s">
        <v>124</v>
      </c>
      <c r="D66" s="58" t="s">
        <v>1</v>
      </c>
      <c r="E66" s="58">
        <v>13</v>
      </c>
      <c r="F66" s="60"/>
      <c r="G66" s="46">
        <f t="shared" si="0"/>
        <v>0</v>
      </c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</row>
    <row r="67" spans="1:34" ht="38.25">
      <c r="A67" s="57">
        <v>50</v>
      </c>
      <c r="B67" s="58"/>
      <c r="C67" s="59" t="s">
        <v>125</v>
      </c>
      <c r="D67" s="58" t="s">
        <v>1</v>
      </c>
      <c r="E67" s="58">
        <v>15</v>
      </c>
      <c r="F67" s="60"/>
      <c r="G67" s="46">
        <f t="shared" si="0"/>
        <v>0</v>
      </c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</row>
    <row r="68" spans="1:34">
      <c r="A68" s="76"/>
      <c r="B68" s="70"/>
      <c r="C68" s="75" t="s">
        <v>126</v>
      </c>
      <c r="D68" s="70" t="s">
        <v>12</v>
      </c>
      <c r="E68" s="70" t="s">
        <v>12</v>
      </c>
      <c r="F68" s="71"/>
      <c r="G68" s="72" t="s">
        <v>12</v>
      </c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</row>
    <row r="69" spans="1:34" ht="25.5">
      <c r="A69" s="57">
        <v>51</v>
      </c>
      <c r="B69" s="58"/>
      <c r="C69" s="59" t="s">
        <v>120</v>
      </c>
      <c r="D69" s="58" t="s">
        <v>1</v>
      </c>
      <c r="E69" s="58">
        <v>15</v>
      </c>
      <c r="F69" s="60"/>
      <c r="G69" s="46">
        <f t="shared" si="0"/>
        <v>0</v>
      </c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</row>
    <row r="70" spans="1:34" ht="25.5">
      <c r="A70" s="57">
        <v>52</v>
      </c>
      <c r="B70" s="58"/>
      <c r="C70" s="59" t="s">
        <v>127</v>
      </c>
      <c r="D70" s="58" t="s">
        <v>1</v>
      </c>
      <c r="E70" s="58">
        <v>3</v>
      </c>
      <c r="F70" s="60"/>
      <c r="G70" s="46">
        <f t="shared" si="0"/>
        <v>0</v>
      </c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</row>
    <row r="71" spans="1:34">
      <c r="A71" s="57">
        <v>53</v>
      </c>
      <c r="B71" s="58"/>
      <c r="C71" s="59" t="s">
        <v>128</v>
      </c>
      <c r="D71" s="58" t="s">
        <v>6</v>
      </c>
      <c r="E71" s="58">
        <v>4</v>
      </c>
      <c r="F71" s="60"/>
      <c r="G71" s="46">
        <f t="shared" si="0"/>
        <v>0</v>
      </c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</row>
    <row r="72" spans="1:34" ht="25.5">
      <c r="A72" s="76"/>
      <c r="B72" s="70"/>
      <c r="C72" s="69" t="s">
        <v>129</v>
      </c>
      <c r="D72" s="70" t="s">
        <v>12</v>
      </c>
      <c r="E72" s="70" t="s">
        <v>12</v>
      </c>
      <c r="F72" s="71"/>
      <c r="G72" s="72" t="s">
        <v>12</v>
      </c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</row>
    <row r="73" spans="1:34" ht="38.25">
      <c r="A73" s="57">
        <v>54</v>
      </c>
      <c r="B73" s="58"/>
      <c r="C73" s="59" t="s">
        <v>130</v>
      </c>
      <c r="D73" s="58" t="s">
        <v>6</v>
      </c>
      <c r="E73" s="58">
        <v>1</v>
      </c>
      <c r="F73" s="60"/>
      <c r="G73" s="46">
        <f t="shared" si="0"/>
        <v>0</v>
      </c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</row>
    <row r="74" spans="1:34" ht="38.25">
      <c r="A74" s="57">
        <v>55</v>
      </c>
      <c r="B74" s="58"/>
      <c r="C74" s="59" t="s">
        <v>131</v>
      </c>
      <c r="D74" s="58" t="s">
        <v>1</v>
      </c>
      <c r="E74" s="58">
        <v>170</v>
      </c>
      <c r="F74" s="60"/>
      <c r="G74" s="46">
        <f t="shared" si="0"/>
        <v>0</v>
      </c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</row>
    <row r="75" spans="1:34" ht="25.5">
      <c r="A75" s="57">
        <v>56</v>
      </c>
      <c r="B75" s="58"/>
      <c r="C75" s="59" t="s">
        <v>132</v>
      </c>
      <c r="D75" s="58" t="s">
        <v>1</v>
      </c>
      <c r="E75" s="58">
        <v>170</v>
      </c>
      <c r="F75" s="60"/>
      <c r="G75" s="46">
        <f t="shared" si="0"/>
        <v>0</v>
      </c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</row>
    <row r="76" spans="1:34" ht="38.25">
      <c r="A76" s="57">
        <v>57</v>
      </c>
      <c r="B76" s="58"/>
      <c r="C76" s="59" t="s">
        <v>134</v>
      </c>
      <c r="D76" s="58" t="s">
        <v>0</v>
      </c>
      <c r="E76" s="58">
        <v>0.77100000000000002</v>
      </c>
      <c r="F76" s="60"/>
      <c r="G76" s="46">
        <f t="shared" si="0"/>
        <v>0</v>
      </c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</row>
    <row r="77" spans="1:34" ht="25.5">
      <c r="A77" s="57">
        <v>58</v>
      </c>
      <c r="B77" s="58"/>
      <c r="C77" s="59" t="s">
        <v>133</v>
      </c>
      <c r="D77" s="58" t="s">
        <v>0</v>
      </c>
      <c r="E77" s="58">
        <v>1.004</v>
      </c>
      <c r="F77" s="60"/>
      <c r="G77" s="46">
        <f t="shared" ref="G77:G79" si="1">ROUND((E77*F77),2)</f>
        <v>0</v>
      </c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</row>
    <row r="78" spans="1:34" ht="25.5">
      <c r="A78" s="57">
        <v>59</v>
      </c>
      <c r="B78" s="58"/>
      <c r="C78" s="59" t="s">
        <v>390</v>
      </c>
      <c r="D78" s="58" t="s">
        <v>0</v>
      </c>
      <c r="E78" s="58">
        <v>0.93500000000000005</v>
      </c>
      <c r="F78" s="60"/>
      <c r="G78" s="46">
        <f t="shared" si="1"/>
        <v>0</v>
      </c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</row>
    <row r="79" spans="1:34" ht="26.25" thickBot="1">
      <c r="A79" s="57">
        <v>60</v>
      </c>
      <c r="B79" s="58"/>
      <c r="C79" s="59" t="s">
        <v>135</v>
      </c>
      <c r="D79" s="58" t="s">
        <v>0</v>
      </c>
      <c r="E79" s="58">
        <v>1</v>
      </c>
      <c r="F79" s="60"/>
      <c r="G79" s="46">
        <f t="shared" si="1"/>
        <v>0</v>
      </c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</row>
    <row r="80" spans="1:34" ht="26.25" thickBot="1">
      <c r="A80" s="51"/>
      <c r="B80" s="34" t="s">
        <v>136</v>
      </c>
      <c r="C80" s="35" t="s">
        <v>137</v>
      </c>
      <c r="D80" s="34" t="s">
        <v>12</v>
      </c>
      <c r="E80" s="34" t="s">
        <v>12</v>
      </c>
      <c r="F80" s="36"/>
      <c r="G80" s="44" t="s">
        <v>12</v>
      </c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</row>
    <row r="81" spans="1:34" ht="25.5">
      <c r="A81" s="77">
        <v>61</v>
      </c>
      <c r="B81" s="39"/>
      <c r="C81" s="45" t="s">
        <v>139</v>
      </c>
      <c r="D81" s="39" t="s">
        <v>6</v>
      </c>
      <c r="E81" s="39">
        <v>20</v>
      </c>
      <c r="F81" s="41"/>
      <c r="G81" s="46">
        <f t="shared" ref="G81:G137" si="2">ROUND((E81*F81),2)</f>
        <v>0</v>
      </c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</row>
    <row r="82" spans="1:34">
      <c r="A82" s="47">
        <v>62</v>
      </c>
      <c r="B82" s="48"/>
      <c r="C82" s="55" t="s">
        <v>138</v>
      </c>
      <c r="D82" s="48" t="s">
        <v>6</v>
      </c>
      <c r="E82" s="48">
        <v>10</v>
      </c>
      <c r="F82" s="50"/>
      <c r="G82" s="46">
        <f t="shared" si="2"/>
        <v>0</v>
      </c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</row>
    <row r="83" spans="1:34" ht="15" thickBot="1">
      <c r="A83" s="62">
        <v>63</v>
      </c>
      <c r="B83" s="48"/>
      <c r="C83" s="55" t="s">
        <v>140</v>
      </c>
      <c r="D83" s="48" t="s">
        <v>6</v>
      </c>
      <c r="E83" s="48">
        <v>15</v>
      </c>
      <c r="F83" s="50"/>
      <c r="G83" s="46">
        <f t="shared" si="2"/>
        <v>0</v>
      </c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</row>
    <row r="84" spans="1:34" s="21" customFormat="1" ht="15.75" thickBot="1">
      <c r="A84" s="51"/>
      <c r="B84" s="34" t="s">
        <v>33</v>
      </c>
      <c r="C84" s="35" t="s">
        <v>204</v>
      </c>
      <c r="D84" s="34" t="s">
        <v>12</v>
      </c>
      <c r="E84" s="34" t="s">
        <v>12</v>
      </c>
      <c r="F84" s="36"/>
      <c r="G84" s="44" t="s">
        <v>12</v>
      </c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</row>
    <row r="85" spans="1:34" s="21" customFormat="1" ht="15.75" thickBot="1">
      <c r="A85" s="51"/>
      <c r="B85" s="34" t="s">
        <v>34</v>
      </c>
      <c r="C85" s="35" t="s">
        <v>202</v>
      </c>
      <c r="D85" s="34" t="s">
        <v>12</v>
      </c>
      <c r="E85" s="34" t="s">
        <v>12</v>
      </c>
      <c r="F85" s="36"/>
      <c r="G85" s="44" t="s">
        <v>12</v>
      </c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  <c r="AF85" s="22"/>
      <c r="AG85" s="22"/>
      <c r="AH85" s="22"/>
    </row>
    <row r="86" spans="1:34" ht="39" thickBot="1">
      <c r="A86" s="52">
        <v>64</v>
      </c>
      <c r="B86" s="53"/>
      <c r="C86" s="78" t="s">
        <v>221</v>
      </c>
      <c r="D86" s="53" t="s">
        <v>20</v>
      </c>
      <c r="E86" s="53">
        <v>3510</v>
      </c>
      <c r="F86" s="54"/>
      <c r="G86" s="42">
        <f t="shared" si="2"/>
        <v>0</v>
      </c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</row>
    <row r="87" spans="1:34" s="21" customFormat="1" ht="15.75" thickBot="1">
      <c r="A87" s="51"/>
      <c r="B87" s="34" t="s">
        <v>35</v>
      </c>
      <c r="C87" s="35" t="s">
        <v>36</v>
      </c>
      <c r="D87" s="34" t="s">
        <v>12</v>
      </c>
      <c r="E87" s="34" t="s">
        <v>12</v>
      </c>
      <c r="F87" s="36"/>
      <c r="G87" s="44" t="s">
        <v>12</v>
      </c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</row>
    <row r="88" spans="1:34" ht="26.25" thickBot="1">
      <c r="A88" s="52">
        <v>65</v>
      </c>
      <c r="B88" s="53"/>
      <c r="C88" s="78" t="s">
        <v>141</v>
      </c>
      <c r="D88" s="53" t="s">
        <v>20</v>
      </c>
      <c r="E88" s="53">
        <v>3019</v>
      </c>
      <c r="F88" s="54"/>
      <c r="G88" s="42">
        <f t="shared" si="2"/>
        <v>0</v>
      </c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</row>
    <row r="89" spans="1:34" ht="26.25" thickBot="1">
      <c r="A89" s="33"/>
      <c r="B89" s="34" t="s">
        <v>142</v>
      </c>
      <c r="C89" s="35" t="s">
        <v>143</v>
      </c>
      <c r="D89" s="34" t="s">
        <v>12</v>
      </c>
      <c r="E89" s="34" t="s">
        <v>12</v>
      </c>
      <c r="F89" s="36"/>
      <c r="G89" s="44" t="s">
        <v>12</v>
      </c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</row>
    <row r="90" spans="1:34">
      <c r="A90" s="79"/>
      <c r="B90" s="80"/>
      <c r="C90" s="81" t="s">
        <v>201</v>
      </c>
      <c r="D90" s="82" t="s">
        <v>12</v>
      </c>
      <c r="E90" s="82" t="s">
        <v>12</v>
      </c>
      <c r="F90" s="83"/>
      <c r="G90" s="84" t="s">
        <v>12</v>
      </c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</row>
    <row r="91" spans="1:34" ht="38.25">
      <c r="A91" s="47">
        <v>66</v>
      </c>
      <c r="B91" s="48"/>
      <c r="C91" s="55" t="s">
        <v>144</v>
      </c>
      <c r="D91" s="48" t="s">
        <v>21</v>
      </c>
      <c r="E91" s="48">
        <v>2056</v>
      </c>
      <c r="F91" s="50"/>
      <c r="G91" s="61">
        <f t="shared" si="2"/>
        <v>0</v>
      </c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</row>
    <row r="92" spans="1:34" ht="26.25" thickBot="1">
      <c r="A92" s="47">
        <v>67</v>
      </c>
      <c r="B92" s="48"/>
      <c r="C92" s="85" t="s">
        <v>145</v>
      </c>
      <c r="D92" s="48" t="s">
        <v>21</v>
      </c>
      <c r="E92" s="39">
        <v>2056</v>
      </c>
      <c r="F92" s="50"/>
      <c r="G92" s="61">
        <f t="shared" si="2"/>
        <v>0</v>
      </c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</row>
    <row r="93" spans="1:34" ht="15" thickBot="1">
      <c r="A93" s="51"/>
      <c r="B93" s="34" t="s">
        <v>74</v>
      </c>
      <c r="C93" s="35" t="s">
        <v>205</v>
      </c>
      <c r="D93" s="34" t="s">
        <v>12</v>
      </c>
      <c r="E93" s="34" t="s">
        <v>12</v>
      </c>
      <c r="F93" s="36"/>
      <c r="G93" s="44" t="s">
        <v>12</v>
      </c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</row>
    <row r="94" spans="1:34" ht="26.25" thickBot="1">
      <c r="A94" s="86"/>
      <c r="B94" s="35" t="s">
        <v>80</v>
      </c>
      <c r="C94" s="87" t="s">
        <v>173</v>
      </c>
      <c r="D94" s="34" t="s">
        <v>12</v>
      </c>
      <c r="E94" s="34" t="s">
        <v>12</v>
      </c>
      <c r="F94" s="36"/>
      <c r="G94" s="44" t="s">
        <v>12</v>
      </c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</row>
    <row r="95" spans="1:34">
      <c r="A95" s="88"/>
      <c r="B95" s="89"/>
      <c r="C95" s="90" t="s">
        <v>22</v>
      </c>
      <c r="D95" s="68" t="s">
        <v>12</v>
      </c>
      <c r="E95" s="68" t="s">
        <v>12</v>
      </c>
      <c r="F95" s="91"/>
      <c r="G95" s="92" t="s">
        <v>12</v>
      </c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</row>
    <row r="96" spans="1:34" ht="38.25">
      <c r="A96" s="93">
        <v>68</v>
      </c>
      <c r="B96" s="40"/>
      <c r="C96" s="45" t="s">
        <v>160</v>
      </c>
      <c r="D96" s="39" t="s">
        <v>1</v>
      </c>
      <c r="E96" s="39">
        <v>176</v>
      </c>
      <c r="F96" s="41"/>
      <c r="G96" s="46">
        <f t="shared" si="2"/>
        <v>0</v>
      </c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</row>
    <row r="97" spans="1:34" ht="38.25">
      <c r="A97" s="94">
        <v>69</v>
      </c>
      <c r="B97" s="49"/>
      <c r="C97" s="55" t="s">
        <v>161</v>
      </c>
      <c r="D97" s="48" t="s">
        <v>1</v>
      </c>
      <c r="E97" s="48">
        <v>196</v>
      </c>
      <c r="F97" s="50"/>
      <c r="G97" s="46">
        <f t="shared" si="2"/>
        <v>0</v>
      </c>
      <c r="H97" s="28"/>
      <c r="I97" s="28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</row>
    <row r="98" spans="1:34" ht="38.25">
      <c r="A98" s="93">
        <v>70</v>
      </c>
      <c r="B98" s="49"/>
      <c r="C98" s="49" t="s">
        <v>162</v>
      </c>
      <c r="D98" s="48" t="s">
        <v>1</v>
      </c>
      <c r="E98" s="48">
        <v>166.5</v>
      </c>
      <c r="F98" s="50"/>
      <c r="G98" s="46">
        <f t="shared" si="2"/>
        <v>0</v>
      </c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</row>
    <row r="99" spans="1:34" ht="38.25">
      <c r="A99" s="94">
        <v>71</v>
      </c>
      <c r="B99" s="39"/>
      <c r="C99" s="40" t="s">
        <v>163</v>
      </c>
      <c r="D99" s="39" t="s">
        <v>1</v>
      </c>
      <c r="E99" s="39">
        <v>226</v>
      </c>
      <c r="F99" s="41"/>
      <c r="G99" s="46">
        <f t="shared" si="2"/>
        <v>0</v>
      </c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</row>
    <row r="100" spans="1:34" ht="38.25">
      <c r="A100" s="93">
        <v>72</v>
      </c>
      <c r="B100" s="48"/>
      <c r="C100" s="49" t="s">
        <v>164</v>
      </c>
      <c r="D100" s="48" t="s">
        <v>1</v>
      </c>
      <c r="E100" s="48">
        <v>219</v>
      </c>
      <c r="F100" s="50"/>
      <c r="G100" s="46">
        <f t="shared" si="2"/>
        <v>0</v>
      </c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</row>
    <row r="101" spans="1:34" ht="38.25">
      <c r="A101" s="94">
        <v>73</v>
      </c>
      <c r="B101" s="48"/>
      <c r="C101" s="49" t="s">
        <v>165</v>
      </c>
      <c r="D101" s="48" t="s">
        <v>1</v>
      </c>
      <c r="E101" s="48">
        <v>389</v>
      </c>
      <c r="F101" s="50"/>
      <c r="G101" s="46">
        <f t="shared" si="2"/>
        <v>0</v>
      </c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</row>
    <row r="102" spans="1:34" ht="38.25">
      <c r="A102" s="93">
        <v>74</v>
      </c>
      <c r="B102" s="48"/>
      <c r="C102" s="49" t="s">
        <v>166</v>
      </c>
      <c r="D102" s="48" t="s">
        <v>1</v>
      </c>
      <c r="E102" s="48">
        <v>82</v>
      </c>
      <c r="F102" s="50"/>
      <c r="G102" s="46">
        <f t="shared" si="2"/>
        <v>0</v>
      </c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</row>
    <row r="103" spans="1:34" ht="25.5">
      <c r="A103" s="94">
        <v>75</v>
      </c>
      <c r="B103" s="48"/>
      <c r="C103" s="49" t="s">
        <v>168</v>
      </c>
      <c r="D103" s="48" t="s">
        <v>6</v>
      </c>
      <c r="E103" s="48">
        <v>29</v>
      </c>
      <c r="F103" s="50"/>
      <c r="G103" s="46">
        <f t="shared" si="2"/>
        <v>0</v>
      </c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</row>
    <row r="104" spans="1:34" ht="38.25">
      <c r="A104" s="93">
        <v>76</v>
      </c>
      <c r="B104" s="39"/>
      <c r="C104" s="49" t="s">
        <v>167</v>
      </c>
      <c r="D104" s="48" t="s">
        <v>6</v>
      </c>
      <c r="E104" s="48">
        <v>17</v>
      </c>
      <c r="F104" s="50"/>
      <c r="G104" s="46">
        <f t="shared" si="2"/>
        <v>0</v>
      </c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</row>
    <row r="105" spans="1:34" ht="38.25">
      <c r="A105" s="94">
        <v>77</v>
      </c>
      <c r="B105" s="39"/>
      <c r="C105" s="49" t="s">
        <v>391</v>
      </c>
      <c r="D105" s="48" t="s">
        <v>6</v>
      </c>
      <c r="E105" s="48">
        <v>37</v>
      </c>
      <c r="F105" s="50"/>
      <c r="G105" s="46">
        <f t="shared" si="2"/>
        <v>0</v>
      </c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</row>
    <row r="106" spans="1:34" ht="25.5">
      <c r="A106" s="93">
        <v>78</v>
      </c>
      <c r="B106" s="48"/>
      <c r="C106" s="55" t="s">
        <v>228</v>
      </c>
      <c r="D106" s="48" t="s">
        <v>1</v>
      </c>
      <c r="E106" s="48">
        <v>50</v>
      </c>
      <c r="F106" s="50"/>
      <c r="G106" s="61">
        <f t="shared" si="2"/>
        <v>0</v>
      </c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</row>
    <row r="107" spans="1:34">
      <c r="A107" s="73"/>
      <c r="B107" s="74"/>
      <c r="C107" s="95" t="s">
        <v>174</v>
      </c>
      <c r="D107" s="74" t="s">
        <v>12</v>
      </c>
      <c r="E107" s="74" t="s">
        <v>12</v>
      </c>
      <c r="F107" s="96"/>
      <c r="G107" s="97" t="s">
        <v>12</v>
      </c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</row>
    <row r="108" spans="1:34" ht="25.5">
      <c r="A108" s="98">
        <v>79</v>
      </c>
      <c r="B108" s="53"/>
      <c r="C108" s="99" t="s">
        <v>177</v>
      </c>
      <c r="D108" s="53" t="s">
        <v>1</v>
      </c>
      <c r="E108" s="53">
        <v>343.5</v>
      </c>
      <c r="F108" s="50"/>
      <c r="G108" s="46">
        <f t="shared" si="2"/>
        <v>0</v>
      </c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</row>
    <row r="109" spans="1:34" ht="38.25">
      <c r="A109" s="94">
        <v>80</v>
      </c>
      <c r="B109" s="48"/>
      <c r="C109" s="55" t="s">
        <v>175</v>
      </c>
      <c r="D109" s="48" t="s">
        <v>1</v>
      </c>
      <c r="E109" s="48">
        <v>92</v>
      </c>
      <c r="F109" s="50"/>
      <c r="G109" s="46">
        <f t="shared" si="2"/>
        <v>0</v>
      </c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</row>
    <row r="110" spans="1:34" ht="25.5">
      <c r="A110" s="94">
        <v>81</v>
      </c>
      <c r="B110" s="48"/>
      <c r="C110" s="55" t="s">
        <v>176</v>
      </c>
      <c r="D110" s="48" t="s">
        <v>6</v>
      </c>
      <c r="E110" s="48">
        <v>6</v>
      </c>
      <c r="F110" s="50"/>
      <c r="G110" s="46">
        <f t="shared" si="2"/>
        <v>0</v>
      </c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</row>
    <row r="111" spans="1:34">
      <c r="A111" s="73"/>
      <c r="B111" s="74"/>
      <c r="C111" s="95" t="s">
        <v>178</v>
      </c>
      <c r="D111" s="74" t="s">
        <v>12</v>
      </c>
      <c r="E111" s="74" t="s">
        <v>12</v>
      </c>
      <c r="F111" s="96"/>
      <c r="G111" s="97" t="s">
        <v>12</v>
      </c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</row>
    <row r="112" spans="1:34" ht="25.5">
      <c r="A112" s="93">
        <v>82</v>
      </c>
      <c r="B112" s="39"/>
      <c r="C112" s="45" t="s">
        <v>179</v>
      </c>
      <c r="D112" s="39" t="s">
        <v>1</v>
      </c>
      <c r="E112" s="39">
        <v>94.5</v>
      </c>
      <c r="F112" s="41"/>
      <c r="G112" s="46">
        <f t="shared" si="2"/>
        <v>0</v>
      </c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</row>
    <row r="113" spans="1:34" ht="38.25">
      <c r="A113" s="94">
        <v>83</v>
      </c>
      <c r="B113" s="48"/>
      <c r="C113" s="55" t="s">
        <v>180</v>
      </c>
      <c r="D113" s="48" t="s">
        <v>1</v>
      </c>
      <c r="E113" s="48">
        <v>94.5</v>
      </c>
      <c r="F113" s="50"/>
      <c r="G113" s="46">
        <f t="shared" si="2"/>
        <v>0</v>
      </c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</row>
    <row r="114" spans="1:34">
      <c r="A114" s="73"/>
      <c r="B114" s="74"/>
      <c r="C114" s="95" t="s">
        <v>181</v>
      </c>
      <c r="D114" s="74" t="s">
        <v>12</v>
      </c>
      <c r="E114" s="74" t="s">
        <v>12</v>
      </c>
      <c r="F114" s="96"/>
      <c r="G114" s="97" t="s">
        <v>12</v>
      </c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</row>
    <row r="115" spans="1:34" ht="38.25">
      <c r="A115" s="93">
        <v>84</v>
      </c>
      <c r="B115" s="39"/>
      <c r="C115" s="45" t="s">
        <v>182</v>
      </c>
      <c r="D115" s="39" t="s">
        <v>1</v>
      </c>
      <c r="E115" s="39">
        <v>173</v>
      </c>
      <c r="F115" s="41"/>
      <c r="G115" s="46">
        <f t="shared" si="2"/>
        <v>0</v>
      </c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</row>
    <row r="116" spans="1:34" ht="38.25">
      <c r="A116" s="94">
        <v>85</v>
      </c>
      <c r="B116" s="48"/>
      <c r="C116" s="55" t="s">
        <v>183</v>
      </c>
      <c r="D116" s="48" t="s">
        <v>1</v>
      </c>
      <c r="E116" s="48">
        <v>173</v>
      </c>
      <c r="F116" s="50"/>
      <c r="G116" s="46">
        <f t="shared" si="2"/>
        <v>0</v>
      </c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</row>
    <row r="117" spans="1:34" ht="25.5">
      <c r="A117" s="94">
        <v>86</v>
      </c>
      <c r="B117" s="48"/>
      <c r="C117" s="55" t="s">
        <v>184</v>
      </c>
      <c r="D117" s="48" t="s">
        <v>1</v>
      </c>
      <c r="E117" s="48">
        <v>6</v>
      </c>
      <c r="F117" s="50"/>
      <c r="G117" s="46">
        <f t="shared" si="2"/>
        <v>0</v>
      </c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</row>
    <row r="118" spans="1:34">
      <c r="A118" s="94">
        <v>87</v>
      </c>
      <c r="B118" s="48"/>
      <c r="C118" s="55" t="s">
        <v>185</v>
      </c>
      <c r="D118" s="48" t="s">
        <v>6</v>
      </c>
      <c r="E118" s="48">
        <v>4</v>
      </c>
      <c r="F118" s="50"/>
      <c r="G118" s="46">
        <f t="shared" si="2"/>
        <v>0</v>
      </c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</row>
    <row r="119" spans="1:34" ht="26.25" thickBot="1">
      <c r="A119" s="100">
        <v>88</v>
      </c>
      <c r="B119" s="63"/>
      <c r="C119" s="64" t="s">
        <v>186</v>
      </c>
      <c r="D119" s="63" t="s">
        <v>1</v>
      </c>
      <c r="E119" s="63">
        <v>90</v>
      </c>
      <c r="F119" s="65"/>
      <c r="G119" s="46">
        <f t="shared" si="2"/>
        <v>0</v>
      </c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</row>
    <row r="120" spans="1:34" s="21" customFormat="1" ht="15.75" thickBot="1">
      <c r="A120" s="51"/>
      <c r="B120" s="34" t="s">
        <v>37</v>
      </c>
      <c r="C120" s="35" t="s">
        <v>206</v>
      </c>
      <c r="D120" s="34" t="s">
        <v>12</v>
      </c>
      <c r="E120" s="34" t="s">
        <v>12</v>
      </c>
      <c r="F120" s="36"/>
      <c r="G120" s="44" t="s">
        <v>12</v>
      </c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</row>
    <row r="121" spans="1:34" s="21" customFormat="1" ht="26.25" thickBot="1">
      <c r="A121" s="51"/>
      <c r="B121" s="34" t="s">
        <v>39</v>
      </c>
      <c r="C121" s="35" t="s">
        <v>38</v>
      </c>
      <c r="D121" s="34" t="s">
        <v>12</v>
      </c>
      <c r="E121" s="34" t="s">
        <v>12</v>
      </c>
      <c r="F121" s="36"/>
      <c r="G121" s="44" t="s">
        <v>12</v>
      </c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  <c r="AD121" s="22"/>
      <c r="AE121" s="22"/>
      <c r="AF121" s="22"/>
      <c r="AG121" s="22"/>
      <c r="AH121" s="22"/>
    </row>
    <row r="122" spans="1:34" ht="39" thickBot="1">
      <c r="A122" s="52">
        <v>89</v>
      </c>
      <c r="B122" s="53"/>
      <c r="C122" s="78" t="s">
        <v>220</v>
      </c>
      <c r="D122" s="53" t="s">
        <v>21</v>
      </c>
      <c r="E122" s="53">
        <v>7829</v>
      </c>
      <c r="F122" s="54"/>
      <c r="G122" s="42">
        <f t="shared" si="2"/>
        <v>0</v>
      </c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</row>
    <row r="123" spans="1:34" s="21" customFormat="1" ht="26.25" thickBot="1">
      <c r="A123" s="51"/>
      <c r="B123" s="34" t="s">
        <v>41</v>
      </c>
      <c r="C123" s="35" t="s">
        <v>40</v>
      </c>
      <c r="D123" s="34" t="s">
        <v>12</v>
      </c>
      <c r="E123" s="34" t="s">
        <v>12</v>
      </c>
      <c r="F123" s="36"/>
      <c r="G123" s="44" t="s">
        <v>12</v>
      </c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  <c r="AD123" s="22"/>
      <c r="AE123" s="22"/>
      <c r="AF123" s="22"/>
      <c r="AG123" s="22"/>
      <c r="AH123" s="22"/>
    </row>
    <row r="124" spans="1:34" ht="26.25" thickBot="1">
      <c r="A124" s="47">
        <v>90</v>
      </c>
      <c r="B124" s="48"/>
      <c r="C124" s="49" t="s">
        <v>392</v>
      </c>
      <c r="D124" s="48" t="s">
        <v>21</v>
      </c>
      <c r="E124" s="48">
        <f>16507+10957</f>
        <v>27464</v>
      </c>
      <c r="F124" s="50"/>
      <c r="G124" s="46">
        <f t="shared" si="2"/>
        <v>0</v>
      </c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</row>
    <row r="125" spans="1:34" s="21" customFormat="1" ht="15.75" thickBot="1">
      <c r="A125" s="51"/>
      <c r="B125" s="34" t="s">
        <v>42</v>
      </c>
      <c r="C125" s="35" t="s">
        <v>43</v>
      </c>
      <c r="D125" s="34" t="s">
        <v>12</v>
      </c>
      <c r="E125" s="34" t="s">
        <v>12</v>
      </c>
      <c r="F125" s="36"/>
      <c r="G125" s="44" t="s">
        <v>12</v>
      </c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</row>
    <row r="126" spans="1:34" ht="38.25">
      <c r="A126" s="77">
        <v>91</v>
      </c>
      <c r="B126" s="101"/>
      <c r="C126" s="102" t="s">
        <v>219</v>
      </c>
      <c r="D126" s="101" t="s">
        <v>21</v>
      </c>
      <c r="E126" s="101">
        <v>2480</v>
      </c>
      <c r="F126" s="103"/>
      <c r="G126" s="46">
        <f t="shared" si="2"/>
        <v>0</v>
      </c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</row>
    <row r="127" spans="1:34" ht="39" thickBot="1">
      <c r="A127" s="47">
        <v>92</v>
      </c>
      <c r="B127" s="48"/>
      <c r="C127" s="45" t="s">
        <v>150</v>
      </c>
      <c r="D127" s="48" t="s">
        <v>21</v>
      </c>
      <c r="E127" s="48">
        <v>778</v>
      </c>
      <c r="F127" s="50"/>
      <c r="G127" s="46">
        <f t="shared" si="2"/>
        <v>0</v>
      </c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</row>
    <row r="128" spans="1:34" ht="25.5">
      <c r="A128" s="77">
        <v>93</v>
      </c>
      <c r="B128" s="48"/>
      <c r="C128" s="55" t="s">
        <v>226</v>
      </c>
      <c r="D128" s="48" t="s">
        <v>20</v>
      </c>
      <c r="E128" s="48">
        <v>9.35</v>
      </c>
      <c r="F128" s="50"/>
      <c r="G128" s="46">
        <f t="shared" si="2"/>
        <v>0</v>
      </c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</row>
    <row r="129" spans="1:34" ht="26.25" thickBot="1">
      <c r="A129" s="47">
        <v>94</v>
      </c>
      <c r="B129" s="48"/>
      <c r="C129" s="55" t="s">
        <v>151</v>
      </c>
      <c r="D129" s="48" t="s">
        <v>21</v>
      </c>
      <c r="E129" s="48">
        <v>306</v>
      </c>
      <c r="F129" s="50"/>
      <c r="G129" s="46">
        <f t="shared" si="2"/>
        <v>0</v>
      </c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</row>
    <row r="130" spans="1:34" s="21" customFormat="1" ht="26.25" thickBot="1">
      <c r="A130" s="51"/>
      <c r="B130" s="34" t="s">
        <v>44</v>
      </c>
      <c r="C130" s="35" t="s">
        <v>45</v>
      </c>
      <c r="D130" s="34" t="s">
        <v>12</v>
      </c>
      <c r="E130" s="34" t="s">
        <v>12</v>
      </c>
      <c r="F130" s="36"/>
      <c r="G130" s="44" t="s">
        <v>12</v>
      </c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  <c r="AD130" s="22"/>
      <c r="AE130" s="22"/>
      <c r="AF130" s="22"/>
      <c r="AG130" s="22"/>
      <c r="AH130" s="22"/>
    </row>
    <row r="131" spans="1:34" ht="38.25">
      <c r="A131" s="38">
        <v>95</v>
      </c>
      <c r="B131" s="39"/>
      <c r="C131" s="45" t="s">
        <v>231</v>
      </c>
      <c r="D131" s="39" t="s">
        <v>21</v>
      </c>
      <c r="E131" s="39">
        <v>4080</v>
      </c>
      <c r="F131" s="50"/>
      <c r="G131" s="46">
        <f t="shared" si="2"/>
        <v>0</v>
      </c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</row>
    <row r="132" spans="1:34" ht="51.75" thickBot="1">
      <c r="A132" s="47">
        <v>96</v>
      </c>
      <c r="B132" s="48"/>
      <c r="C132" s="49" t="s">
        <v>232</v>
      </c>
      <c r="D132" s="48" t="s">
        <v>21</v>
      </c>
      <c r="E132" s="48">
        <v>3443</v>
      </c>
      <c r="F132" s="50"/>
      <c r="G132" s="46">
        <f t="shared" si="2"/>
        <v>0</v>
      </c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</row>
    <row r="133" spans="1:34" s="21" customFormat="1" ht="15.75" thickBot="1">
      <c r="A133" s="51"/>
      <c r="B133" s="34" t="s">
        <v>152</v>
      </c>
      <c r="C133" s="35" t="s">
        <v>46</v>
      </c>
      <c r="D133" s="34" t="s">
        <v>12</v>
      </c>
      <c r="E133" s="34" t="s">
        <v>12</v>
      </c>
      <c r="F133" s="43"/>
      <c r="G133" s="44" t="s">
        <v>12</v>
      </c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  <c r="AD133" s="22"/>
      <c r="AE133" s="22"/>
      <c r="AF133" s="22"/>
      <c r="AG133" s="22"/>
      <c r="AH133" s="22"/>
    </row>
    <row r="134" spans="1:34" ht="38.25">
      <c r="A134" s="38">
        <v>97</v>
      </c>
      <c r="B134" s="39"/>
      <c r="C134" s="40" t="s">
        <v>233</v>
      </c>
      <c r="D134" s="39" t="s">
        <v>21</v>
      </c>
      <c r="E134" s="39">
        <v>114</v>
      </c>
      <c r="F134" s="104"/>
      <c r="G134" s="46">
        <f t="shared" si="2"/>
        <v>0</v>
      </c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</row>
    <row r="135" spans="1:34" ht="39" thickBot="1">
      <c r="A135" s="57">
        <v>98</v>
      </c>
      <c r="B135" s="58"/>
      <c r="C135" s="40" t="s">
        <v>153</v>
      </c>
      <c r="D135" s="58" t="s">
        <v>21</v>
      </c>
      <c r="E135" s="58">
        <v>9</v>
      </c>
      <c r="F135" s="60"/>
      <c r="G135" s="46">
        <f t="shared" si="2"/>
        <v>0</v>
      </c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</row>
    <row r="136" spans="1:34" s="21" customFormat="1" ht="15.75" thickBot="1">
      <c r="A136" s="51"/>
      <c r="B136" s="34" t="s">
        <v>48</v>
      </c>
      <c r="C136" s="35" t="s">
        <v>47</v>
      </c>
      <c r="D136" s="34" t="s">
        <v>12</v>
      </c>
      <c r="E136" s="34" t="s">
        <v>12</v>
      </c>
      <c r="F136" s="36"/>
      <c r="G136" s="44" t="s">
        <v>12</v>
      </c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  <c r="AD136" s="22"/>
      <c r="AE136" s="22"/>
      <c r="AF136" s="22"/>
      <c r="AG136" s="22"/>
      <c r="AH136" s="22"/>
    </row>
    <row r="137" spans="1:34" ht="39" thickBot="1">
      <c r="A137" s="38">
        <v>99</v>
      </c>
      <c r="B137" s="39"/>
      <c r="C137" s="40" t="s">
        <v>155</v>
      </c>
      <c r="D137" s="39" t="s">
        <v>21</v>
      </c>
      <c r="E137" s="39">
        <v>3166</v>
      </c>
      <c r="F137" s="41"/>
      <c r="G137" s="42">
        <f t="shared" si="2"/>
        <v>0</v>
      </c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</row>
    <row r="138" spans="1:34" s="21" customFormat="1" ht="15.75" thickBot="1">
      <c r="A138" s="51"/>
      <c r="B138" s="34" t="s">
        <v>49</v>
      </c>
      <c r="C138" s="35" t="s">
        <v>207</v>
      </c>
      <c r="D138" s="34" t="s">
        <v>12</v>
      </c>
      <c r="E138" s="34" t="s">
        <v>12</v>
      </c>
      <c r="F138" s="36"/>
      <c r="G138" s="44" t="s">
        <v>12</v>
      </c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</row>
    <row r="139" spans="1:34" s="21" customFormat="1" ht="39" thickBot="1">
      <c r="A139" s="51"/>
      <c r="B139" s="34" t="s">
        <v>50</v>
      </c>
      <c r="C139" s="35" t="s">
        <v>51</v>
      </c>
      <c r="D139" s="34" t="s">
        <v>12</v>
      </c>
      <c r="E139" s="34" t="s">
        <v>12</v>
      </c>
      <c r="F139" s="36"/>
      <c r="G139" s="44" t="s">
        <v>12</v>
      </c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  <c r="AD139" s="22"/>
      <c r="AE139" s="22"/>
      <c r="AF139" s="22"/>
      <c r="AG139" s="22"/>
      <c r="AH139" s="22"/>
    </row>
    <row r="140" spans="1:34" ht="25.5">
      <c r="A140" s="47">
        <v>100</v>
      </c>
      <c r="B140" s="48"/>
      <c r="C140" s="49" t="s">
        <v>154</v>
      </c>
      <c r="D140" s="48" t="s">
        <v>21</v>
      </c>
      <c r="E140" s="48">
        <v>5681</v>
      </c>
      <c r="F140" s="50"/>
      <c r="G140" s="46">
        <f t="shared" ref="G140:G191" si="3">ROUND((E140*F140),2)</f>
        <v>0</v>
      </c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</row>
    <row r="141" spans="1:34" ht="26.25" thickBot="1">
      <c r="A141" s="47">
        <v>101</v>
      </c>
      <c r="B141" s="48"/>
      <c r="C141" s="49" t="s">
        <v>393</v>
      </c>
      <c r="D141" s="48" t="s">
        <v>20</v>
      </c>
      <c r="E141" s="48">
        <f>ROUND(3429*0.07,2)</f>
        <v>240.03</v>
      </c>
      <c r="F141" s="50"/>
      <c r="G141" s="46">
        <f t="shared" si="3"/>
        <v>0</v>
      </c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</row>
    <row r="142" spans="1:34" s="21" customFormat="1" ht="15.75" thickBot="1">
      <c r="A142" s="51"/>
      <c r="B142" s="34" t="s">
        <v>52</v>
      </c>
      <c r="C142" s="35" t="s">
        <v>75</v>
      </c>
      <c r="D142" s="34" t="s">
        <v>12</v>
      </c>
      <c r="E142" s="34" t="s">
        <v>12</v>
      </c>
      <c r="F142" s="36"/>
      <c r="G142" s="44" t="s">
        <v>12</v>
      </c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  <c r="AD142" s="22"/>
      <c r="AE142" s="22"/>
      <c r="AF142" s="22"/>
      <c r="AG142" s="22"/>
      <c r="AH142" s="22"/>
    </row>
    <row r="143" spans="1:34" ht="26.25" thickBot="1">
      <c r="A143" s="62">
        <v>102</v>
      </c>
      <c r="B143" s="63"/>
      <c r="C143" s="105" t="s">
        <v>381</v>
      </c>
      <c r="D143" s="63" t="s">
        <v>20</v>
      </c>
      <c r="E143" s="63">
        <v>316.82</v>
      </c>
      <c r="F143" s="65"/>
      <c r="G143" s="42">
        <f t="shared" si="3"/>
        <v>0</v>
      </c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G143" s="23"/>
      <c r="AH143" s="23"/>
    </row>
    <row r="144" spans="1:34" s="21" customFormat="1" ht="26.25" thickBot="1">
      <c r="A144" s="51"/>
      <c r="B144" s="34" t="s">
        <v>53</v>
      </c>
      <c r="C144" s="35" t="s">
        <v>54</v>
      </c>
      <c r="D144" s="34" t="s">
        <v>12</v>
      </c>
      <c r="E144" s="34" t="s">
        <v>12</v>
      </c>
      <c r="F144" s="36"/>
      <c r="G144" s="44" t="s">
        <v>12</v>
      </c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  <c r="AD144" s="22"/>
      <c r="AE144" s="22"/>
      <c r="AF144" s="22"/>
      <c r="AG144" s="22"/>
      <c r="AH144" s="22"/>
    </row>
    <row r="145" spans="1:34" ht="26.25" thickBot="1">
      <c r="A145" s="106">
        <v>103</v>
      </c>
      <c r="B145" s="107"/>
      <c r="C145" s="108" t="s">
        <v>156</v>
      </c>
      <c r="D145" s="107" t="s">
        <v>21</v>
      </c>
      <c r="E145" s="107">
        <v>5686</v>
      </c>
      <c r="F145" s="109"/>
      <c r="G145" s="110">
        <f t="shared" si="3"/>
        <v>0</v>
      </c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</row>
    <row r="146" spans="1:34" s="21" customFormat="1" ht="15.75" thickBot="1">
      <c r="A146" s="111"/>
      <c r="B146" s="112" t="s">
        <v>55</v>
      </c>
      <c r="C146" s="113" t="s">
        <v>56</v>
      </c>
      <c r="D146" s="112" t="s">
        <v>12</v>
      </c>
      <c r="E146" s="112" t="s">
        <v>12</v>
      </c>
      <c r="F146" s="114"/>
      <c r="G146" s="115" t="s">
        <v>12</v>
      </c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  <c r="AD146" s="22"/>
      <c r="AE146" s="22"/>
      <c r="AF146" s="22"/>
      <c r="AG146" s="22"/>
      <c r="AH146" s="22"/>
    </row>
    <row r="147" spans="1:34" ht="51">
      <c r="A147" s="38">
        <v>104</v>
      </c>
      <c r="B147" s="39"/>
      <c r="C147" s="40" t="s">
        <v>394</v>
      </c>
      <c r="D147" s="39" t="s">
        <v>21</v>
      </c>
      <c r="E147" s="39">
        <v>3088</v>
      </c>
      <c r="F147" s="41"/>
      <c r="G147" s="46">
        <f t="shared" si="3"/>
        <v>0</v>
      </c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G147" s="23"/>
      <c r="AH147" s="23"/>
    </row>
    <row r="148" spans="1:34" ht="51">
      <c r="A148" s="47">
        <v>105</v>
      </c>
      <c r="B148" s="39"/>
      <c r="C148" s="40" t="s">
        <v>218</v>
      </c>
      <c r="D148" s="39" t="s">
        <v>21</v>
      </c>
      <c r="E148" s="39">
        <v>993</v>
      </c>
      <c r="F148" s="41"/>
      <c r="G148" s="46">
        <f t="shared" si="3"/>
        <v>0</v>
      </c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G148" s="23"/>
      <c r="AH148" s="23"/>
    </row>
    <row r="149" spans="1:34" ht="51.75" thickBot="1">
      <c r="A149" s="52">
        <v>106</v>
      </c>
      <c r="B149" s="53"/>
      <c r="C149" s="78" t="s">
        <v>157</v>
      </c>
      <c r="D149" s="53" t="s">
        <v>21</v>
      </c>
      <c r="E149" s="53">
        <v>53</v>
      </c>
      <c r="F149" s="54"/>
      <c r="G149" s="42">
        <f t="shared" si="3"/>
        <v>0</v>
      </c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</row>
    <row r="150" spans="1:34" s="21" customFormat="1" ht="26.25" thickBot="1">
      <c r="A150" s="51"/>
      <c r="B150" s="34" t="s">
        <v>57</v>
      </c>
      <c r="C150" s="35" t="s">
        <v>58</v>
      </c>
      <c r="D150" s="34" t="s">
        <v>12</v>
      </c>
      <c r="E150" s="34" t="s">
        <v>12</v>
      </c>
      <c r="F150" s="36"/>
      <c r="G150" s="44" t="s">
        <v>12</v>
      </c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  <c r="AD150" s="22"/>
      <c r="AE150" s="22"/>
      <c r="AF150" s="22"/>
      <c r="AG150" s="22"/>
      <c r="AH150" s="22"/>
    </row>
    <row r="151" spans="1:34" ht="64.5" thickBot="1">
      <c r="A151" s="52">
        <v>107</v>
      </c>
      <c r="B151" s="53"/>
      <c r="C151" s="78" t="s">
        <v>227</v>
      </c>
      <c r="D151" s="53" t="s">
        <v>21</v>
      </c>
      <c r="E151" s="53">
        <v>5681</v>
      </c>
      <c r="F151" s="54"/>
      <c r="G151" s="42">
        <f t="shared" si="3"/>
        <v>0</v>
      </c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F151" s="23"/>
      <c r="AG151" s="23"/>
      <c r="AH151" s="23"/>
    </row>
    <row r="152" spans="1:34" s="21" customFormat="1" ht="15.75" thickBot="1">
      <c r="A152" s="51"/>
      <c r="B152" s="34" t="s">
        <v>59</v>
      </c>
      <c r="C152" s="35" t="s">
        <v>208</v>
      </c>
      <c r="D152" s="34" t="s">
        <v>12</v>
      </c>
      <c r="E152" s="34" t="s">
        <v>12</v>
      </c>
      <c r="F152" s="36"/>
      <c r="G152" s="44" t="s">
        <v>12</v>
      </c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</row>
    <row r="153" spans="1:34" s="21" customFormat="1" ht="26.25" thickBot="1">
      <c r="A153" s="51"/>
      <c r="B153" s="34" t="s">
        <v>60</v>
      </c>
      <c r="C153" s="35" t="s">
        <v>61</v>
      </c>
      <c r="D153" s="34" t="s">
        <v>12</v>
      </c>
      <c r="E153" s="34" t="s">
        <v>12</v>
      </c>
      <c r="F153" s="36"/>
      <c r="G153" s="44" t="s">
        <v>12</v>
      </c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  <c r="AD153" s="22"/>
      <c r="AE153" s="22"/>
      <c r="AF153" s="22"/>
      <c r="AG153" s="22"/>
      <c r="AH153" s="22"/>
    </row>
    <row r="154" spans="1:34" ht="25.5">
      <c r="A154" s="52">
        <v>108</v>
      </c>
      <c r="B154" s="53"/>
      <c r="C154" s="78" t="s">
        <v>396</v>
      </c>
      <c r="D154" s="53" t="s">
        <v>21</v>
      </c>
      <c r="E154" s="53">
        <v>1543</v>
      </c>
      <c r="F154" s="54"/>
      <c r="G154" s="46">
        <f t="shared" si="3"/>
        <v>0</v>
      </c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F154" s="23"/>
      <c r="AG154" s="23"/>
      <c r="AH154" s="23"/>
    </row>
    <row r="155" spans="1:34">
      <c r="A155" s="73"/>
      <c r="B155" s="74"/>
      <c r="C155" s="116" t="s">
        <v>201</v>
      </c>
      <c r="D155" s="74" t="s">
        <v>12</v>
      </c>
      <c r="E155" s="74" t="s">
        <v>12</v>
      </c>
      <c r="F155" s="96"/>
      <c r="G155" s="72" t="s">
        <v>12</v>
      </c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F155" s="23"/>
      <c r="AG155" s="23"/>
      <c r="AH155" s="23"/>
    </row>
    <row r="156" spans="1:34" ht="25.5">
      <c r="A156" s="38">
        <v>109</v>
      </c>
      <c r="B156" s="58"/>
      <c r="C156" s="117" t="s">
        <v>397</v>
      </c>
      <c r="D156" s="58" t="s">
        <v>21</v>
      </c>
      <c r="E156" s="58">
        <v>1466</v>
      </c>
      <c r="F156" s="60"/>
      <c r="G156" s="46">
        <f t="shared" si="3"/>
        <v>0</v>
      </c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</row>
    <row r="157" spans="1:34" ht="38.25">
      <c r="A157" s="38">
        <v>110</v>
      </c>
      <c r="B157" s="58"/>
      <c r="C157" s="59" t="s">
        <v>146</v>
      </c>
      <c r="D157" s="58" t="s">
        <v>21</v>
      </c>
      <c r="E157" s="58">
        <v>1466</v>
      </c>
      <c r="F157" s="60"/>
      <c r="G157" s="46">
        <f t="shared" si="3"/>
        <v>0</v>
      </c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</row>
    <row r="158" spans="1:34" ht="25.5">
      <c r="A158" s="38">
        <v>111</v>
      </c>
      <c r="B158" s="58"/>
      <c r="C158" s="59" t="s">
        <v>147</v>
      </c>
      <c r="D158" s="58" t="s">
        <v>1</v>
      </c>
      <c r="E158" s="58">
        <v>9</v>
      </c>
      <c r="F158" s="60"/>
      <c r="G158" s="46">
        <f t="shared" si="3"/>
        <v>0</v>
      </c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</row>
    <row r="159" spans="1:34">
      <c r="A159" s="38">
        <v>112</v>
      </c>
      <c r="B159" s="58"/>
      <c r="C159" s="59" t="s">
        <v>149</v>
      </c>
      <c r="D159" s="58" t="s">
        <v>21</v>
      </c>
      <c r="E159" s="58">
        <v>8.6999999999999993</v>
      </c>
      <c r="F159" s="60"/>
      <c r="G159" s="46">
        <f t="shared" si="3"/>
        <v>0</v>
      </c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F159" s="23"/>
      <c r="AG159" s="23"/>
      <c r="AH159" s="23"/>
    </row>
    <row r="160" spans="1:34" ht="38.25">
      <c r="A160" s="38">
        <v>113</v>
      </c>
      <c r="B160" s="58"/>
      <c r="C160" s="59" t="s">
        <v>148</v>
      </c>
      <c r="D160" s="58" t="s">
        <v>20</v>
      </c>
      <c r="E160" s="58">
        <v>0.7</v>
      </c>
      <c r="F160" s="60"/>
      <c r="G160" s="46">
        <f t="shared" si="3"/>
        <v>0</v>
      </c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</row>
    <row r="161" spans="1:34" ht="26.25" thickBot="1">
      <c r="A161" s="38">
        <v>114</v>
      </c>
      <c r="B161" s="58"/>
      <c r="C161" s="59" t="s">
        <v>399</v>
      </c>
      <c r="D161" s="58" t="s">
        <v>20</v>
      </c>
      <c r="E161" s="58">
        <v>0.3</v>
      </c>
      <c r="F161" s="118"/>
      <c r="G161" s="46">
        <f t="shared" si="3"/>
        <v>0</v>
      </c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F161" s="23"/>
      <c r="AG161" s="23"/>
      <c r="AH161" s="23"/>
    </row>
    <row r="162" spans="1:34" s="21" customFormat="1" ht="16.5" thickTop="1" thickBot="1">
      <c r="A162" s="51"/>
      <c r="B162" s="34" t="s">
        <v>62</v>
      </c>
      <c r="C162" s="35" t="s">
        <v>209</v>
      </c>
      <c r="D162" s="34" t="s">
        <v>12</v>
      </c>
      <c r="E162" s="34" t="s">
        <v>12</v>
      </c>
      <c r="F162" s="36"/>
      <c r="G162" s="44" t="s">
        <v>12</v>
      </c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</row>
    <row r="163" spans="1:34" s="21" customFormat="1" ht="15.75" thickBot="1">
      <c r="A163" s="51"/>
      <c r="B163" s="34" t="s">
        <v>63</v>
      </c>
      <c r="C163" s="35" t="s">
        <v>64</v>
      </c>
      <c r="D163" s="34" t="s">
        <v>12</v>
      </c>
      <c r="E163" s="34" t="s">
        <v>12</v>
      </c>
      <c r="F163" s="36"/>
      <c r="G163" s="44" t="s">
        <v>12</v>
      </c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</row>
    <row r="164" spans="1:34" ht="38.25">
      <c r="A164" s="38">
        <v>115</v>
      </c>
      <c r="B164" s="39"/>
      <c r="C164" s="40" t="s">
        <v>400</v>
      </c>
      <c r="D164" s="39" t="s">
        <v>21</v>
      </c>
      <c r="E164" s="39">
        <f>ROUND(69.8+59.8,2)</f>
        <v>129.6</v>
      </c>
      <c r="F164" s="41"/>
      <c r="G164" s="46">
        <f t="shared" si="3"/>
        <v>0</v>
      </c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</row>
    <row r="165" spans="1:34" ht="25.5">
      <c r="A165" s="47">
        <v>116</v>
      </c>
      <c r="B165" s="48"/>
      <c r="C165" s="55" t="s">
        <v>419</v>
      </c>
      <c r="D165" s="48" t="s">
        <v>21</v>
      </c>
      <c r="E165" s="48">
        <v>20</v>
      </c>
      <c r="F165" s="50"/>
      <c r="G165" s="46">
        <f t="shared" si="3"/>
        <v>0</v>
      </c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F165" s="23"/>
      <c r="AG165" s="23"/>
      <c r="AH165" s="23"/>
    </row>
    <row r="166" spans="1:34" ht="26.25" thickBot="1">
      <c r="A166" s="62">
        <v>117</v>
      </c>
      <c r="B166" s="63"/>
      <c r="C166" s="105" t="s">
        <v>405</v>
      </c>
      <c r="D166" s="63" t="s">
        <v>21</v>
      </c>
      <c r="E166" s="63">
        <v>23</v>
      </c>
      <c r="F166" s="65"/>
      <c r="G166" s="66">
        <f t="shared" si="3"/>
        <v>0</v>
      </c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F166" s="23"/>
      <c r="AG166" s="23"/>
      <c r="AH166" s="23"/>
    </row>
    <row r="167" spans="1:34" s="21" customFormat="1" ht="15.75" thickBot="1">
      <c r="A167" s="51"/>
      <c r="B167" s="34" t="s">
        <v>65</v>
      </c>
      <c r="C167" s="35" t="s">
        <v>66</v>
      </c>
      <c r="D167" s="34" t="s">
        <v>12</v>
      </c>
      <c r="E167" s="34" t="s">
        <v>12</v>
      </c>
      <c r="F167" s="36"/>
      <c r="G167" s="44" t="s">
        <v>12</v>
      </c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  <c r="AD167" s="22"/>
      <c r="AE167" s="22"/>
      <c r="AF167" s="22"/>
      <c r="AG167" s="22"/>
      <c r="AH167" s="22"/>
    </row>
    <row r="168" spans="1:34" s="21" customFormat="1" ht="38.25">
      <c r="A168" s="77">
        <v>118</v>
      </c>
      <c r="B168" s="101"/>
      <c r="C168" s="102" t="s">
        <v>401</v>
      </c>
      <c r="D168" s="101" t="s">
        <v>6</v>
      </c>
      <c r="E168" s="101">
        <v>10</v>
      </c>
      <c r="F168" s="103"/>
      <c r="G168" s="46">
        <f t="shared" si="3"/>
        <v>0</v>
      </c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  <c r="AD168" s="22"/>
      <c r="AE168" s="22"/>
      <c r="AF168" s="22"/>
      <c r="AG168" s="22"/>
      <c r="AH168" s="22"/>
    </row>
    <row r="169" spans="1:34" ht="26.25" thickBot="1">
      <c r="A169" s="38">
        <v>119</v>
      </c>
      <c r="B169" s="39"/>
      <c r="C169" s="40" t="s">
        <v>382</v>
      </c>
      <c r="D169" s="39" t="s">
        <v>6</v>
      </c>
      <c r="E169" s="39">
        <v>1</v>
      </c>
      <c r="F169" s="41"/>
      <c r="G169" s="46">
        <f t="shared" si="3"/>
        <v>0</v>
      </c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</row>
    <row r="170" spans="1:34" ht="25.5">
      <c r="A170" s="77">
        <v>120</v>
      </c>
      <c r="B170" s="48"/>
      <c r="C170" s="49" t="s">
        <v>383</v>
      </c>
      <c r="D170" s="48" t="s">
        <v>6</v>
      </c>
      <c r="E170" s="48">
        <v>7</v>
      </c>
      <c r="F170" s="50"/>
      <c r="G170" s="46">
        <f t="shared" si="3"/>
        <v>0</v>
      </c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</row>
    <row r="171" spans="1:34" ht="26.25" thickBot="1">
      <c r="A171" s="38">
        <v>121</v>
      </c>
      <c r="B171" s="48"/>
      <c r="C171" s="55" t="s">
        <v>187</v>
      </c>
      <c r="D171" s="48" t="s">
        <v>6</v>
      </c>
      <c r="E171" s="48">
        <v>2</v>
      </c>
      <c r="F171" s="50"/>
      <c r="G171" s="46">
        <f t="shared" si="3"/>
        <v>0</v>
      </c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</row>
    <row r="172" spans="1:34" ht="38.25">
      <c r="A172" s="77">
        <v>122</v>
      </c>
      <c r="B172" s="48"/>
      <c r="C172" s="49" t="s">
        <v>188</v>
      </c>
      <c r="D172" s="48" t="s">
        <v>6</v>
      </c>
      <c r="E172" s="48">
        <v>2</v>
      </c>
      <c r="F172" s="50"/>
      <c r="G172" s="46">
        <f t="shared" si="3"/>
        <v>0</v>
      </c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F172" s="23"/>
      <c r="AG172" s="23"/>
      <c r="AH172" s="23"/>
    </row>
    <row r="173" spans="1:34" ht="38.25">
      <c r="A173" s="38">
        <v>123</v>
      </c>
      <c r="B173" s="58"/>
      <c r="C173" s="59" t="s">
        <v>189</v>
      </c>
      <c r="D173" s="58" t="s">
        <v>6</v>
      </c>
      <c r="E173" s="58">
        <v>13</v>
      </c>
      <c r="F173" s="60"/>
      <c r="G173" s="46">
        <f t="shared" si="3"/>
        <v>0</v>
      </c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F173" s="23"/>
      <c r="AG173" s="23"/>
      <c r="AH173" s="23"/>
    </row>
    <row r="174" spans="1:34" ht="15" thickBot="1">
      <c r="A174" s="57">
        <v>124</v>
      </c>
      <c r="B174" s="58"/>
      <c r="C174" s="59" t="s">
        <v>378</v>
      </c>
      <c r="D174" s="58" t="s">
        <v>379</v>
      </c>
      <c r="E174" s="58">
        <v>1</v>
      </c>
      <c r="F174" s="60"/>
      <c r="G174" s="46">
        <f t="shared" ref="G174" si="4">ROUND((E174*F174),2)</f>
        <v>0</v>
      </c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F174" s="23"/>
      <c r="AG174" s="23"/>
      <c r="AH174" s="23"/>
    </row>
    <row r="175" spans="1:34" s="21" customFormat="1" ht="26.25" thickBot="1">
      <c r="A175" s="51"/>
      <c r="B175" s="34" t="s">
        <v>67</v>
      </c>
      <c r="C175" s="35" t="s">
        <v>68</v>
      </c>
      <c r="D175" s="34" t="s">
        <v>12</v>
      </c>
      <c r="E175" s="34" t="s">
        <v>12</v>
      </c>
      <c r="F175" s="36"/>
      <c r="G175" s="44" t="s">
        <v>12</v>
      </c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  <c r="AD175" s="22"/>
      <c r="AE175" s="22"/>
      <c r="AF175" s="22"/>
      <c r="AG175" s="22"/>
      <c r="AH175" s="22"/>
    </row>
    <row r="176" spans="1:34" s="21" customFormat="1" ht="15">
      <c r="A176" s="47">
        <v>125</v>
      </c>
      <c r="B176" s="48"/>
      <c r="C176" s="55" t="s">
        <v>234</v>
      </c>
      <c r="D176" s="48" t="s">
        <v>6</v>
      </c>
      <c r="E176" s="48">
        <v>19</v>
      </c>
      <c r="F176" s="50"/>
      <c r="G176" s="46">
        <f t="shared" si="3"/>
        <v>0</v>
      </c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2"/>
    </row>
    <row r="177" spans="1:16384" s="13" customFormat="1" ht="15" thickBot="1">
      <c r="A177" s="57">
        <v>126</v>
      </c>
      <c r="B177" s="58"/>
      <c r="C177" s="117" t="s">
        <v>402</v>
      </c>
      <c r="D177" s="58" t="s">
        <v>6</v>
      </c>
      <c r="E177" s="58">
        <v>9</v>
      </c>
      <c r="F177" s="60"/>
      <c r="G177" s="46">
        <f t="shared" si="3"/>
        <v>0</v>
      </c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F177" s="23"/>
      <c r="AG177" s="23"/>
      <c r="AH177" s="23"/>
    </row>
    <row r="178" spans="1:16384" s="13" customFormat="1" ht="15" thickBot="1">
      <c r="A178" s="51"/>
      <c r="B178" s="34" t="s">
        <v>199</v>
      </c>
      <c r="C178" s="35" t="s">
        <v>200</v>
      </c>
      <c r="D178" s="34" t="s">
        <v>12</v>
      </c>
      <c r="E178" s="34" t="s">
        <v>12</v>
      </c>
      <c r="F178" s="36"/>
      <c r="G178" s="44" t="s">
        <v>12</v>
      </c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F178" s="23"/>
      <c r="AG178" s="23"/>
      <c r="AH178" s="23"/>
    </row>
    <row r="179" spans="1:16384" s="13" customFormat="1" ht="39" thickBot="1">
      <c r="A179" s="119">
        <v>127</v>
      </c>
      <c r="B179" s="101"/>
      <c r="C179" s="102" t="s">
        <v>403</v>
      </c>
      <c r="D179" s="101" t="s">
        <v>1</v>
      </c>
      <c r="E179" s="101">
        <v>400</v>
      </c>
      <c r="F179" s="103"/>
      <c r="G179" s="46">
        <f t="shared" si="3"/>
        <v>0</v>
      </c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</row>
    <row r="180" spans="1:16384" s="13" customFormat="1" ht="15.75" thickBot="1">
      <c r="A180" s="86"/>
      <c r="B180" s="34" t="s">
        <v>77</v>
      </c>
      <c r="C180" s="87" t="s">
        <v>78</v>
      </c>
      <c r="D180" s="34" t="s">
        <v>12</v>
      </c>
      <c r="E180" s="34" t="s">
        <v>12</v>
      </c>
      <c r="F180" s="36"/>
      <c r="G180" s="44" t="s">
        <v>12</v>
      </c>
      <c r="H180" s="29"/>
      <c r="I180" s="30"/>
      <c r="J180" s="29"/>
      <c r="K180" s="30"/>
      <c r="L180" s="29"/>
      <c r="M180" s="30"/>
      <c r="N180" s="29"/>
      <c r="O180" s="30"/>
      <c r="P180" s="29"/>
      <c r="Q180" s="30"/>
      <c r="R180" s="29"/>
      <c r="S180" s="30"/>
      <c r="T180" s="29"/>
      <c r="U180" s="30"/>
      <c r="V180" s="29"/>
      <c r="W180" s="30"/>
      <c r="X180" s="29"/>
      <c r="Y180" s="30"/>
      <c r="Z180" s="29"/>
      <c r="AA180" s="30"/>
      <c r="AB180" s="29"/>
      <c r="AC180" s="30"/>
      <c r="AD180" s="29"/>
      <c r="AE180" s="30"/>
      <c r="AF180" s="29"/>
      <c r="AG180" s="30"/>
      <c r="AH180" s="29"/>
      <c r="AI180" s="30"/>
      <c r="AJ180" s="29"/>
      <c r="AK180" s="30"/>
      <c r="AL180" s="29"/>
      <c r="AM180" s="30"/>
      <c r="AN180" s="29"/>
      <c r="AO180" s="30"/>
      <c r="AP180" s="29"/>
      <c r="AQ180" s="30"/>
      <c r="AR180" s="29"/>
      <c r="AS180" s="30"/>
      <c r="AT180" s="29"/>
      <c r="AU180" s="30"/>
      <c r="AV180" s="29"/>
      <c r="AW180" s="30"/>
      <c r="AX180" s="29"/>
      <c r="AY180" s="30"/>
      <c r="AZ180" s="29"/>
      <c r="BA180" s="30"/>
      <c r="BB180" s="29"/>
      <c r="BC180" s="30"/>
      <c r="BD180" s="29"/>
      <c r="BE180" s="30"/>
      <c r="BF180" s="29"/>
      <c r="BG180" s="30"/>
      <c r="BH180" s="29"/>
      <c r="BI180" s="30"/>
      <c r="BJ180" s="29"/>
      <c r="BK180" s="30"/>
      <c r="BL180" s="29"/>
      <c r="BM180" s="30"/>
      <c r="BN180" s="29"/>
      <c r="BO180" s="30"/>
      <c r="BP180" s="29"/>
      <c r="BQ180" s="30"/>
      <c r="BR180" s="29"/>
      <c r="BS180" s="30"/>
      <c r="BT180" s="29"/>
      <c r="BU180" s="30"/>
      <c r="BV180" s="29"/>
      <c r="BW180" s="30"/>
      <c r="BX180" s="29"/>
      <c r="BY180" s="30"/>
      <c r="BZ180" s="29"/>
      <c r="CA180" s="30"/>
      <c r="CB180" s="29"/>
      <c r="CC180" s="30"/>
      <c r="CD180" s="29"/>
      <c r="CE180" s="30"/>
      <c r="CF180" s="29"/>
      <c r="CG180" s="30"/>
      <c r="CH180" s="29"/>
      <c r="CI180" s="30"/>
      <c r="CJ180" s="29"/>
      <c r="CK180" s="30"/>
      <c r="CL180" s="29"/>
      <c r="CM180" s="30"/>
      <c r="CN180" s="29"/>
      <c r="CO180" s="30"/>
      <c r="CP180" s="29"/>
      <c r="CQ180" s="30"/>
      <c r="CR180" s="29"/>
      <c r="CS180" s="30"/>
      <c r="CT180" s="29"/>
      <c r="CU180" s="30"/>
      <c r="CV180" s="29"/>
      <c r="CW180" s="30"/>
      <c r="CX180" s="29"/>
      <c r="CY180" s="30"/>
      <c r="CZ180" s="29"/>
      <c r="DA180" s="30"/>
      <c r="DB180" s="29"/>
      <c r="DC180" s="30"/>
      <c r="DD180" s="29"/>
      <c r="DE180" s="30"/>
      <c r="DF180" s="29"/>
      <c r="DG180" s="30"/>
      <c r="DH180" s="29"/>
      <c r="DI180" s="30"/>
      <c r="DJ180" s="29"/>
      <c r="DK180" s="30"/>
      <c r="DL180" s="29"/>
      <c r="DM180" s="30"/>
      <c r="DN180" s="29"/>
      <c r="DO180" s="30"/>
      <c r="DP180" s="29"/>
      <c r="DQ180" s="30"/>
      <c r="DR180" s="29"/>
      <c r="DS180" s="30"/>
      <c r="DT180" s="29"/>
      <c r="DU180" s="30"/>
      <c r="DV180" s="29"/>
      <c r="DW180" s="30"/>
      <c r="DX180" s="29"/>
      <c r="DY180" s="30"/>
      <c r="DZ180" s="29"/>
      <c r="EA180" s="30"/>
      <c r="EB180" s="29"/>
      <c r="EC180" s="30"/>
      <c r="ED180" s="29"/>
      <c r="EE180" s="30"/>
      <c r="EF180" s="29"/>
      <c r="EG180" s="30"/>
      <c r="EH180" s="29"/>
      <c r="EI180" s="30"/>
      <c r="EJ180" s="29"/>
      <c r="EK180" s="30"/>
      <c r="EL180" s="29"/>
      <c r="EM180" s="30"/>
      <c r="EN180" s="29"/>
      <c r="EO180" s="30"/>
      <c r="EP180" s="29"/>
      <c r="EQ180" s="30"/>
      <c r="ER180" s="29"/>
      <c r="ES180" s="30"/>
      <c r="ET180" s="29"/>
      <c r="EU180" s="30"/>
      <c r="EV180" s="29"/>
      <c r="EW180" s="30"/>
      <c r="EX180" s="29"/>
      <c r="EY180" s="30"/>
      <c r="EZ180" s="29"/>
      <c r="FA180" s="30"/>
      <c r="FB180" s="29"/>
      <c r="FC180" s="30"/>
      <c r="FD180" s="29"/>
      <c r="FE180" s="30"/>
      <c r="FF180" s="29"/>
      <c r="FG180" s="30"/>
      <c r="FH180" s="29"/>
      <c r="FI180" s="30"/>
      <c r="FJ180" s="29"/>
      <c r="FK180" s="30"/>
      <c r="FL180" s="29"/>
      <c r="FM180" s="30"/>
      <c r="FN180" s="29"/>
      <c r="FO180" s="30"/>
      <c r="FP180" s="29"/>
      <c r="FQ180" s="30"/>
      <c r="FR180" s="29"/>
      <c r="FS180" s="30"/>
      <c r="FT180" s="29"/>
      <c r="FU180" s="30"/>
      <c r="FV180" s="29"/>
      <c r="FW180" s="30"/>
      <c r="FX180" s="29"/>
      <c r="FY180" s="30"/>
      <c r="FZ180" s="29"/>
      <c r="GA180" s="30"/>
      <c r="GB180" s="29"/>
      <c r="GC180" s="30"/>
      <c r="GD180" s="29"/>
      <c r="GE180" s="30"/>
      <c r="GF180" s="29"/>
      <c r="GG180" s="30"/>
      <c r="GH180" s="29"/>
      <c r="GI180" s="30"/>
      <c r="GJ180" s="29"/>
      <c r="GK180" s="30"/>
      <c r="GL180" s="29"/>
      <c r="GM180" s="30"/>
      <c r="GN180" s="29"/>
      <c r="GO180" s="30"/>
      <c r="GP180" s="29"/>
      <c r="GQ180" s="30"/>
      <c r="GR180" s="29"/>
      <c r="GS180" s="30"/>
      <c r="GT180" s="29"/>
      <c r="GU180" s="30"/>
      <c r="GV180" s="29"/>
      <c r="GW180" s="30"/>
      <c r="GX180" s="29"/>
      <c r="GY180" s="30"/>
      <c r="GZ180" s="29"/>
      <c r="HA180" s="30"/>
      <c r="HB180" s="29"/>
      <c r="HC180" s="30"/>
      <c r="HD180" s="29"/>
      <c r="HE180" s="30"/>
      <c r="HF180" s="29"/>
      <c r="HG180" s="30"/>
      <c r="HH180" s="29"/>
      <c r="HI180" s="30"/>
      <c r="HJ180" s="29"/>
      <c r="HK180" s="30"/>
      <c r="HL180" s="29"/>
      <c r="HM180" s="30"/>
      <c r="HN180" s="29"/>
      <c r="HO180" s="30"/>
      <c r="HP180" s="29"/>
      <c r="HQ180" s="30"/>
      <c r="HR180" s="29"/>
      <c r="HS180" s="30"/>
      <c r="HT180" s="29"/>
      <c r="HU180" s="30"/>
      <c r="HV180" s="29"/>
      <c r="HW180" s="30"/>
      <c r="HX180" s="29"/>
      <c r="HY180" s="30"/>
      <c r="HZ180" s="29"/>
      <c r="IA180" s="30"/>
      <c r="IB180" s="29"/>
      <c r="IC180" s="30"/>
      <c r="ID180" s="29"/>
      <c r="IE180" s="30"/>
      <c r="IF180" s="29"/>
      <c r="IG180" s="30"/>
      <c r="IH180" s="29"/>
      <c r="II180" s="30"/>
      <c r="IJ180" s="29"/>
      <c r="IK180" s="30"/>
      <c r="IL180" s="29"/>
      <c r="IM180" s="30"/>
      <c r="IN180" s="29"/>
      <c r="IO180" s="30"/>
      <c r="IP180" s="29"/>
      <c r="IQ180" s="30"/>
      <c r="IR180" s="29"/>
      <c r="IS180" s="30"/>
      <c r="IT180" s="29"/>
      <c r="IU180" s="30"/>
      <c r="IV180" s="29"/>
      <c r="IW180" s="30"/>
      <c r="IX180" s="29"/>
      <c r="IY180" s="30"/>
      <c r="IZ180" s="29"/>
      <c r="JA180" s="30"/>
      <c r="JB180" s="29"/>
      <c r="JC180" s="30"/>
      <c r="JD180" s="29"/>
      <c r="JE180" s="30"/>
      <c r="JF180" s="29"/>
      <c r="JG180" s="30"/>
      <c r="JH180" s="29"/>
      <c r="JI180" s="30"/>
      <c r="JJ180" s="29"/>
      <c r="JK180" s="30"/>
      <c r="JL180" s="29"/>
      <c r="JM180" s="30"/>
      <c r="JN180" s="29"/>
      <c r="JO180" s="30"/>
      <c r="JP180" s="29"/>
      <c r="JQ180" s="30"/>
      <c r="JR180" s="29"/>
      <c r="JS180" s="30"/>
      <c r="JT180" s="29"/>
      <c r="JU180" s="30"/>
      <c r="JV180" s="29"/>
      <c r="JW180" s="30"/>
      <c r="JX180" s="29"/>
      <c r="JY180" s="30"/>
      <c r="JZ180" s="29"/>
      <c r="KA180" s="30"/>
      <c r="KB180" s="29"/>
      <c r="KC180" s="30"/>
      <c r="KD180" s="29"/>
      <c r="KE180" s="30"/>
      <c r="KF180" s="29"/>
      <c r="KG180" s="30"/>
      <c r="KH180" s="29"/>
      <c r="KI180" s="30"/>
      <c r="KJ180" s="29"/>
      <c r="KK180" s="30"/>
      <c r="KL180" s="29"/>
      <c r="KM180" s="30"/>
      <c r="KN180" s="29"/>
      <c r="KO180" s="30"/>
      <c r="KP180" s="29"/>
      <c r="KQ180" s="30"/>
      <c r="KR180" s="29"/>
      <c r="KS180" s="30"/>
      <c r="KT180" s="29"/>
      <c r="KU180" s="30"/>
      <c r="KV180" s="29"/>
      <c r="KW180" s="30"/>
      <c r="KX180" s="29"/>
      <c r="KY180" s="30"/>
      <c r="KZ180" s="29"/>
      <c r="LA180" s="30"/>
      <c r="LB180" s="29"/>
      <c r="LC180" s="30"/>
      <c r="LD180" s="29"/>
      <c r="LE180" s="30"/>
      <c r="LF180" s="29"/>
      <c r="LG180" s="30"/>
      <c r="LH180" s="29"/>
      <c r="LI180" s="30"/>
      <c r="LJ180" s="29"/>
      <c r="LK180" s="30"/>
      <c r="LL180" s="29"/>
      <c r="LM180" s="30"/>
      <c r="LN180" s="29"/>
      <c r="LO180" s="30"/>
      <c r="LP180" s="29"/>
      <c r="LQ180" s="30"/>
      <c r="LR180" s="29"/>
      <c r="LS180" s="30"/>
      <c r="LT180" s="29"/>
      <c r="LU180" s="30"/>
      <c r="LV180" s="29"/>
      <c r="LW180" s="30"/>
      <c r="LX180" s="29"/>
      <c r="LY180" s="30"/>
      <c r="LZ180" s="29"/>
      <c r="MA180" s="30"/>
      <c r="MB180" s="29"/>
      <c r="MC180" s="30"/>
      <c r="MD180" s="29"/>
      <c r="ME180" s="30"/>
      <c r="MF180" s="29"/>
      <c r="MG180" s="30"/>
      <c r="MH180" s="29"/>
      <c r="MI180" s="30"/>
      <c r="MJ180" s="29"/>
      <c r="MK180" s="30"/>
      <c r="ML180" s="29"/>
      <c r="MM180" s="30"/>
      <c r="MN180" s="29"/>
      <c r="MO180" s="30"/>
      <c r="MP180" s="29"/>
      <c r="MQ180" s="30"/>
      <c r="MR180" s="29"/>
      <c r="MS180" s="30"/>
      <c r="MT180" s="29"/>
      <c r="MU180" s="30"/>
      <c r="MV180" s="29"/>
      <c r="MW180" s="30"/>
      <c r="MX180" s="29"/>
      <c r="MY180" s="30"/>
      <c r="MZ180" s="29"/>
      <c r="NA180" s="30"/>
      <c r="NB180" s="29"/>
      <c r="NC180" s="30"/>
      <c r="ND180" s="29"/>
      <c r="NE180" s="30"/>
      <c r="NF180" s="29"/>
      <c r="NG180" s="30"/>
      <c r="NH180" s="29"/>
      <c r="NI180" s="30"/>
      <c r="NJ180" s="29"/>
      <c r="NK180" s="30"/>
      <c r="NL180" s="29"/>
      <c r="NM180" s="30"/>
      <c r="NN180" s="29"/>
      <c r="NO180" s="30"/>
      <c r="NP180" s="29"/>
      <c r="NQ180" s="30"/>
      <c r="NR180" s="29"/>
      <c r="NS180" s="30"/>
      <c r="NT180" s="29"/>
      <c r="NU180" s="30"/>
      <c r="NV180" s="29"/>
      <c r="NW180" s="30"/>
      <c r="NX180" s="29"/>
      <c r="NY180" s="30"/>
      <c r="NZ180" s="29"/>
      <c r="OA180" s="30"/>
      <c r="OB180" s="29"/>
      <c r="OC180" s="30"/>
      <c r="OD180" s="29"/>
      <c r="OE180" s="30"/>
      <c r="OF180" s="29"/>
      <c r="OG180" s="30"/>
      <c r="OH180" s="29"/>
      <c r="OI180" s="30"/>
      <c r="OJ180" s="29"/>
      <c r="OK180" s="30"/>
      <c r="OL180" s="29"/>
      <c r="OM180" s="30"/>
      <c r="ON180" s="29"/>
      <c r="OO180" s="30"/>
      <c r="OP180" s="29"/>
      <c r="OQ180" s="30"/>
      <c r="OR180" s="29"/>
      <c r="OS180" s="30"/>
      <c r="OT180" s="29"/>
      <c r="OU180" s="30"/>
      <c r="OV180" s="29"/>
      <c r="OW180" s="30"/>
      <c r="OX180" s="29"/>
      <c r="OY180" s="30"/>
      <c r="OZ180" s="29"/>
      <c r="PA180" s="30"/>
      <c r="PB180" s="29"/>
      <c r="PC180" s="30"/>
      <c r="PD180" s="29"/>
      <c r="PE180" s="30"/>
      <c r="PF180" s="29"/>
      <c r="PG180" s="30"/>
      <c r="PH180" s="29"/>
      <c r="PI180" s="30"/>
      <c r="PJ180" s="29"/>
      <c r="PK180" s="30"/>
      <c r="PL180" s="29"/>
      <c r="PM180" s="30"/>
      <c r="PN180" s="29"/>
      <c r="PO180" s="30"/>
      <c r="PP180" s="29"/>
      <c r="PQ180" s="30"/>
      <c r="PR180" s="29"/>
      <c r="PS180" s="30"/>
      <c r="PT180" s="29"/>
      <c r="PU180" s="30"/>
      <c r="PV180" s="29"/>
      <c r="PW180" s="30"/>
      <c r="PX180" s="29"/>
      <c r="PY180" s="30"/>
      <c r="PZ180" s="29"/>
      <c r="QA180" s="30"/>
      <c r="QB180" s="29"/>
      <c r="QC180" s="30"/>
      <c r="QD180" s="29"/>
      <c r="QE180" s="30"/>
      <c r="QF180" s="29"/>
      <c r="QG180" s="30"/>
      <c r="QH180" s="29"/>
      <c r="QI180" s="30"/>
      <c r="QJ180" s="29"/>
      <c r="QK180" s="30"/>
      <c r="QL180" s="29"/>
      <c r="QM180" s="30"/>
      <c r="QN180" s="29"/>
      <c r="QO180" s="30"/>
      <c r="QP180" s="29"/>
      <c r="QQ180" s="30"/>
      <c r="QR180" s="29"/>
      <c r="QS180" s="30"/>
      <c r="QT180" s="29"/>
      <c r="QU180" s="30"/>
      <c r="QV180" s="29"/>
      <c r="QW180" s="30"/>
      <c r="QX180" s="29"/>
      <c r="QY180" s="30"/>
      <c r="QZ180" s="29"/>
      <c r="RA180" s="30"/>
      <c r="RB180" s="29"/>
      <c r="RC180" s="30"/>
      <c r="RD180" s="29"/>
      <c r="RE180" s="30"/>
      <c r="RF180" s="29"/>
      <c r="RG180" s="30"/>
      <c r="RH180" s="29"/>
      <c r="RI180" s="30"/>
      <c r="RJ180" s="29"/>
      <c r="RK180" s="30"/>
      <c r="RL180" s="29"/>
      <c r="RM180" s="30"/>
      <c r="RN180" s="29"/>
      <c r="RO180" s="30"/>
      <c r="RP180" s="29"/>
      <c r="RQ180" s="30"/>
      <c r="RR180" s="29"/>
      <c r="RS180" s="30"/>
      <c r="RT180" s="29"/>
      <c r="RU180" s="30"/>
      <c r="RV180" s="29"/>
      <c r="RW180" s="30"/>
      <c r="RX180" s="29"/>
      <c r="RY180" s="30"/>
      <c r="RZ180" s="29"/>
      <c r="SA180" s="30"/>
      <c r="SB180" s="29"/>
      <c r="SC180" s="30"/>
      <c r="SD180" s="29"/>
      <c r="SE180" s="30"/>
      <c r="SF180" s="29"/>
      <c r="SG180" s="30"/>
      <c r="SH180" s="29"/>
      <c r="SI180" s="30"/>
      <c r="SJ180" s="29"/>
      <c r="SK180" s="30"/>
      <c r="SL180" s="29"/>
      <c r="SM180" s="30"/>
      <c r="SN180" s="29"/>
      <c r="SO180" s="30"/>
      <c r="SP180" s="29"/>
      <c r="SQ180" s="30"/>
      <c r="SR180" s="29"/>
      <c r="SS180" s="30"/>
      <c r="ST180" s="29"/>
      <c r="SU180" s="30"/>
      <c r="SV180" s="29"/>
      <c r="SW180" s="30"/>
      <c r="SX180" s="29"/>
      <c r="SY180" s="30"/>
      <c r="SZ180" s="29"/>
      <c r="TA180" s="30"/>
      <c r="TB180" s="29"/>
      <c r="TC180" s="30"/>
      <c r="TD180" s="29"/>
      <c r="TE180" s="30"/>
      <c r="TF180" s="29"/>
      <c r="TG180" s="30"/>
      <c r="TH180" s="29"/>
      <c r="TI180" s="30"/>
      <c r="TJ180" s="29"/>
      <c r="TK180" s="30"/>
      <c r="TL180" s="29"/>
      <c r="TM180" s="30"/>
      <c r="TN180" s="29"/>
      <c r="TO180" s="30"/>
      <c r="TP180" s="29"/>
      <c r="TQ180" s="30"/>
      <c r="TR180" s="29"/>
      <c r="TS180" s="30"/>
      <c r="TT180" s="29"/>
      <c r="TU180" s="30"/>
      <c r="TV180" s="29"/>
      <c r="TW180" s="30"/>
      <c r="TX180" s="29"/>
      <c r="TY180" s="30"/>
      <c r="TZ180" s="29"/>
      <c r="UA180" s="30"/>
      <c r="UB180" s="29"/>
      <c r="UC180" s="30"/>
      <c r="UD180" s="29"/>
      <c r="UE180" s="30"/>
      <c r="UF180" s="29"/>
      <c r="UG180" s="30"/>
      <c r="UH180" s="29"/>
      <c r="UI180" s="30"/>
      <c r="UJ180" s="29"/>
      <c r="UK180" s="30"/>
      <c r="UL180" s="29"/>
      <c r="UM180" s="30"/>
      <c r="UN180" s="29"/>
      <c r="UO180" s="30"/>
      <c r="UP180" s="29"/>
      <c r="UQ180" s="30"/>
      <c r="UR180" s="29"/>
      <c r="US180" s="30"/>
      <c r="UT180" s="29"/>
      <c r="UU180" s="30"/>
      <c r="UV180" s="29"/>
      <c r="UW180" s="30"/>
      <c r="UX180" s="29"/>
      <c r="UY180" s="30"/>
      <c r="UZ180" s="29"/>
      <c r="VA180" s="30"/>
      <c r="VB180" s="29"/>
      <c r="VC180" s="30"/>
      <c r="VD180" s="29"/>
      <c r="VE180" s="30"/>
      <c r="VF180" s="29"/>
      <c r="VG180" s="30"/>
      <c r="VH180" s="29"/>
      <c r="VI180" s="30"/>
      <c r="VJ180" s="29"/>
      <c r="VK180" s="30"/>
      <c r="VL180" s="29"/>
      <c r="VM180" s="30"/>
      <c r="VN180" s="29"/>
      <c r="VO180" s="30"/>
      <c r="VP180" s="29"/>
      <c r="VQ180" s="30"/>
      <c r="VR180" s="29"/>
      <c r="VS180" s="30"/>
      <c r="VT180" s="29"/>
      <c r="VU180" s="30"/>
      <c r="VV180" s="29"/>
      <c r="VW180" s="30"/>
      <c r="VX180" s="29"/>
      <c r="VY180" s="30"/>
      <c r="VZ180" s="29"/>
      <c r="WA180" s="30"/>
      <c r="WB180" s="29"/>
      <c r="WC180" s="30"/>
      <c r="WD180" s="29"/>
      <c r="WE180" s="30"/>
      <c r="WF180" s="29"/>
      <c r="WG180" s="30"/>
      <c r="WH180" s="29"/>
      <c r="WI180" s="30"/>
      <c r="WJ180" s="29"/>
      <c r="WK180" s="30"/>
      <c r="WL180" s="29"/>
      <c r="WM180" s="30"/>
      <c r="WN180" s="29"/>
      <c r="WO180" s="30"/>
      <c r="WP180" s="29"/>
      <c r="WQ180" s="30"/>
      <c r="WR180" s="29"/>
      <c r="WS180" s="30"/>
      <c r="WT180" s="29"/>
      <c r="WU180" s="30"/>
      <c r="WV180" s="29"/>
      <c r="WW180" s="30"/>
      <c r="WX180" s="29"/>
      <c r="WY180" s="30"/>
      <c r="WZ180" s="29"/>
      <c r="XA180" s="30"/>
      <c r="XB180" s="29"/>
      <c r="XC180" s="30"/>
      <c r="XD180" s="29"/>
      <c r="XE180" s="30"/>
      <c r="XF180" s="29"/>
      <c r="XG180" s="30"/>
      <c r="XH180" s="29"/>
      <c r="XI180" s="30"/>
      <c r="XJ180" s="29"/>
      <c r="XK180" s="30"/>
      <c r="XL180" s="29"/>
      <c r="XM180" s="30"/>
      <c r="XN180" s="29"/>
      <c r="XO180" s="30"/>
      <c r="XP180" s="29"/>
      <c r="XQ180" s="30"/>
      <c r="XR180" s="29"/>
      <c r="XS180" s="30"/>
      <c r="XT180" s="29"/>
      <c r="XU180" s="30"/>
      <c r="XV180" s="29"/>
      <c r="XW180" s="30"/>
      <c r="XX180" s="29"/>
      <c r="XY180" s="30"/>
      <c r="XZ180" s="29"/>
      <c r="YA180" s="30"/>
      <c r="YB180" s="29"/>
      <c r="YC180" s="30"/>
      <c r="YD180" s="29"/>
      <c r="YE180" s="30"/>
      <c r="YF180" s="29"/>
      <c r="YG180" s="30"/>
      <c r="YH180" s="29"/>
      <c r="YI180" s="30"/>
      <c r="YJ180" s="29"/>
      <c r="YK180" s="30"/>
      <c r="YL180" s="29"/>
      <c r="YM180" s="30"/>
      <c r="YN180" s="29"/>
      <c r="YO180" s="30"/>
      <c r="YP180" s="29"/>
      <c r="YQ180" s="30"/>
      <c r="YR180" s="29"/>
      <c r="YS180" s="30"/>
      <c r="YT180" s="29"/>
      <c r="YU180" s="30"/>
      <c r="YV180" s="29"/>
      <c r="YW180" s="30"/>
      <c r="YX180" s="29"/>
      <c r="YY180" s="30"/>
      <c r="YZ180" s="29"/>
      <c r="ZA180" s="30"/>
      <c r="ZB180" s="29"/>
      <c r="ZC180" s="30"/>
      <c r="ZD180" s="29"/>
      <c r="ZE180" s="30"/>
      <c r="ZF180" s="29"/>
      <c r="ZG180" s="30"/>
      <c r="ZH180" s="29"/>
      <c r="ZI180" s="30"/>
      <c r="ZJ180" s="29"/>
      <c r="ZK180" s="30"/>
      <c r="ZL180" s="29"/>
      <c r="ZM180" s="30"/>
      <c r="ZN180" s="29"/>
      <c r="ZO180" s="30"/>
      <c r="ZP180" s="29"/>
      <c r="ZQ180" s="30"/>
      <c r="ZR180" s="29"/>
      <c r="ZS180" s="30"/>
      <c r="ZT180" s="29"/>
      <c r="ZU180" s="30"/>
      <c r="ZV180" s="29"/>
      <c r="ZW180" s="30"/>
      <c r="ZX180" s="29"/>
      <c r="ZY180" s="30"/>
      <c r="ZZ180" s="29"/>
      <c r="AAA180" s="30"/>
      <c r="AAB180" s="29"/>
      <c r="AAC180" s="30"/>
      <c r="AAD180" s="29"/>
      <c r="AAE180" s="30"/>
      <c r="AAF180" s="29"/>
      <c r="AAG180" s="30"/>
      <c r="AAH180" s="29"/>
      <c r="AAI180" s="30"/>
      <c r="AAJ180" s="29"/>
      <c r="AAK180" s="30"/>
      <c r="AAL180" s="29"/>
      <c r="AAM180" s="30"/>
      <c r="AAN180" s="29"/>
      <c r="AAO180" s="30"/>
      <c r="AAP180" s="29"/>
      <c r="AAQ180" s="30"/>
      <c r="AAR180" s="29"/>
      <c r="AAS180" s="30"/>
      <c r="AAT180" s="29"/>
      <c r="AAU180" s="30"/>
      <c r="AAV180" s="29"/>
      <c r="AAW180" s="30"/>
      <c r="AAX180" s="29"/>
      <c r="AAY180" s="30"/>
      <c r="AAZ180" s="29"/>
      <c r="ABA180" s="30"/>
      <c r="ABB180" s="29"/>
      <c r="ABC180" s="30"/>
      <c r="ABD180" s="29"/>
      <c r="ABE180" s="30"/>
      <c r="ABF180" s="29"/>
      <c r="ABG180" s="30"/>
      <c r="ABH180" s="29"/>
      <c r="ABI180" s="30"/>
      <c r="ABJ180" s="29"/>
      <c r="ABK180" s="30"/>
      <c r="ABL180" s="29"/>
      <c r="ABM180" s="30"/>
      <c r="ABN180" s="29"/>
      <c r="ABO180" s="30"/>
      <c r="ABP180" s="29"/>
      <c r="ABQ180" s="30"/>
      <c r="ABR180" s="29"/>
      <c r="ABS180" s="30"/>
      <c r="ABT180" s="29"/>
      <c r="ABU180" s="30"/>
      <c r="ABV180" s="29"/>
      <c r="ABW180" s="30"/>
      <c r="ABX180" s="29"/>
      <c r="ABY180" s="30"/>
      <c r="ABZ180" s="29"/>
      <c r="ACA180" s="30"/>
      <c r="ACB180" s="29"/>
      <c r="ACC180" s="30"/>
      <c r="ACD180" s="29"/>
      <c r="ACE180" s="30"/>
      <c r="ACF180" s="29"/>
      <c r="ACG180" s="30"/>
      <c r="ACH180" s="29"/>
      <c r="ACI180" s="30"/>
      <c r="ACJ180" s="29"/>
      <c r="ACK180" s="30"/>
      <c r="ACL180" s="29"/>
      <c r="ACM180" s="30"/>
      <c r="ACN180" s="29"/>
      <c r="ACO180" s="30"/>
      <c r="ACP180" s="29"/>
      <c r="ACQ180" s="30"/>
      <c r="ACR180" s="29"/>
      <c r="ACS180" s="30"/>
      <c r="ACT180" s="29"/>
      <c r="ACU180" s="30"/>
      <c r="ACV180" s="29"/>
      <c r="ACW180" s="30"/>
      <c r="ACX180" s="29"/>
      <c r="ACY180" s="30"/>
      <c r="ACZ180" s="29"/>
      <c r="ADA180" s="30"/>
      <c r="ADB180" s="29"/>
      <c r="ADC180" s="30"/>
      <c r="ADD180" s="29"/>
      <c r="ADE180" s="30"/>
      <c r="ADF180" s="29"/>
      <c r="ADG180" s="30"/>
      <c r="ADH180" s="29"/>
      <c r="ADI180" s="30"/>
      <c r="ADJ180" s="29"/>
      <c r="ADK180" s="30"/>
      <c r="ADL180" s="29"/>
      <c r="ADM180" s="30"/>
      <c r="ADN180" s="29"/>
      <c r="ADO180" s="30"/>
      <c r="ADP180" s="29"/>
      <c r="ADQ180" s="30"/>
      <c r="ADR180" s="29"/>
      <c r="ADS180" s="30"/>
      <c r="ADT180" s="29"/>
      <c r="ADU180" s="30"/>
      <c r="ADV180" s="29"/>
      <c r="ADW180" s="30"/>
      <c r="ADX180" s="29"/>
      <c r="ADY180" s="30"/>
      <c r="ADZ180" s="29"/>
      <c r="AEA180" s="30"/>
      <c r="AEB180" s="29"/>
      <c r="AEC180" s="30"/>
      <c r="AED180" s="29"/>
      <c r="AEE180" s="30"/>
      <c r="AEF180" s="29"/>
      <c r="AEG180" s="30"/>
      <c r="AEH180" s="29"/>
      <c r="AEI180" s="30"/>
      <c r="AEJ180" s="29"/>
      <c r="AEK180" s="30"/>
      <c r="AEL180" s="29"/>
      <c r="AEM180" s="30"/>
      <c r="AEN180" s="29"/>
      <c r="AEO180" s="30"/>
      <c r="AEP180" s="29"/>
      <c r="AEQ180" s="30"/>
      <c r="AER180" s="29"/>
      <c r="AES180" s="30"/>
      <c r="AET180" s="29"/>
      <c r="AEU180" s="30"/>
      <c r="AEV180" s="29"/>
      <c r="AEW180" s="30"/>
      <c r="AEX180" s="29"/>
      <c r="AEY180" s="30"/>
      <c r="AEZ180" s="29"/>
      <c r="AFA180" s="30"/>
      <c r="AFB180" s="29"/>
      <c r="AFC180" s="30"/>
      <c r="AFD180" s="29"/>
      <c r="AFE180" s="30"/>
      <c r="AFF180" s="29"/>
      <c r="AFG180" s="30"/>
      <c r="AFH180" s="29"/>
      <c r="AFI180" s="30"/>
      <c r="AFJ180" s="29"/>
      <c r="AFK180" s="30"/>
      <c r="AFL180" s="29"/>
      <c r="AFM180" s="30"/>
      <c r="AFN180" s="29"/>
      <c r="AFO180" s="30"/>
      <c r="AFP180" s="29"/>
      <c r="AFQ180" s="30"/>
      <c r="AFR180" s="29"/>
      <c r="AFS180" s="30"/>
      <c r="AFT180" s="29"/>
      <c r="AFU180" s="30"/>
      <c r="AFV180" s="29"/>
      <c r="AFW180" s="30"/>
      <c r="AFX180" s="29"/>
      <c r="AFY180" s="30"/>
      <c r="AFZ180" s="29"/>
      <c r="AGA180" s="30"/>
      <c r="AGB180" s="29"/>
      <c r="AGC180" s="30"/>
      <c r="AGD180" s="29"/>
      <c r="AGE180" s="30"/>
      <c r="AGF180" s="29"/>
      <c r="AGG180" s="30"/>
      <c r="AGH180" s="29"/>
      <c r="AGI180" s="30"/>
      <c r="AGJ180" s="29"/>
      <c r="AGK180" s="30"/>
      <c r="AGL180" s="29"/>
      <c r="AGM180" s="30"/>
      <c r="AGN180" s="29"/>
      <c r="AGO180" s="30"/>
      <c r="AGP180" s="29"/>
      <c r="AGQ180" s="30"/>
      <c r="AGR180" s="29"/>
      <c r="AGS180" s="30"/>
      <c r="AGT180" s="29"/>
      <c r="AGU180" s="30"/>
      <c r="AGV180" s="29"/>
      <c r="AGW180" s="30"/>
      <c r="AGX180" s="29"/>
      <c r="AGY180" s="30"/>
      <c r="AGZ180" s="29"/>
      <c r="AHA180" s="30"/>
      <c r="AHB180" s="29"/>
      <c r="AHC180" s="30"/>
      <c r="AHD180" s="29"/>
      <c r="AHE180" s="30"/>
      <c r="AHF180" s="29"/>
      <c r="AHG180" s="30"/>
      <c r="AHH180" s="29"/>
      <c r="AHI180" s="30"/>
      <c r="AHJ180" s="29"/>
      <c r="AHK180" s="30"/>
      <c r="AHL180" s="29"/>
      <c r="AHM180" s="30"/>
      <c r="AHN180" s="29"/>
      <c r="AHO180" s="30"/>
      <c r="AHP180" s="29"/>
      <c r="AHQ180" s="30"/>
      <c r="AHR180" s="29"/>
      <c r="AHS180" s="30"/>
      <c r="AHT180" s="29"/>
      <c r="AHU180" s="30"/>
      <c r="AHV180" s="29"/>
      <c r="AHW180" s="30"/>
      <c r="AHX180" s="29"/>
      <c r="AHY180" s="30"/>
      <c r="AHZ180" s="29"/>
      <c r="AIA180" s="30"/>
      <c r="AIB180" s="29"/>
      <c r="AIC180" s="30"/>
      <c r="AID180" s="29"/>
      <c r="AIE180" s="30"/>
      <c r="AIF180" s="29"/>
      <c r="AIG180" s="30"/>
      <c r="AIH180" s="29"/>
      <c r="AII180" s="30"/>
      <c r="AIJ180" s="29"/>
      <c r="AIK180" s="30"/>
      <c r="AIL180" s="29"/>
      <c r="AIM180" s="30"/>
      <c r="AIN180" s="29"/>
      <c r="AIO180" s="30"/>
      <c r="AIP180" s="29"/>
      <c r="AIQ180" s="30"/>
      <c r="AIR180" s="29"/>
      <c r="AIS180" s="30"/>
      <c r="AIT180" s="29"/>
      <c r="AIU180" s="30"/>
      <c r="AIV180" s="29"/>
      <c r="AIW180" s="30"/>
      <c r="AIX180" s="29"/>
      <c r="AIY180" s="30"/>
      <c r="AIZ180" s="29"/>
      <c r="AJA180" s="30"/>
      <c r="AJB180" s="29"/>
      <c r="AJC180" s="30"/>
      <c r="AJD180" s="29"/>
      <c r="AJE180" s="30"/>
      <c r="AJF180" s="29"/>
      <c r="AJG180" s="30"/>
      <c r="AJH180" s="29"/>
      <c r="AJI180" s="30"/>
      <c r="AJJ180" s="29"/>
      <c r="AJK180" s="30"/>
      <c r="AJL180" s="29"/>
      <c r="AJM180" s="30"/>
      <c r="AJN180" s="29"/>
      <c r="AJO180" s="30"/>
      <c r="AJP180" s="29"/>
      <c r="AJQ180" s="30"/>
      <c r="AJR180" s="29"/>
      <c r="AJS180" s="30"/>
      <c r="AJT180" s="29"/>
      <c r="AJU180" s="30"/>
      <c r="AJV180" s="29"/>
      <c r="AJW180" s="30"/>
      <c r="AJX180" s="29"/>
      <c r="AJY180" s="30"/>
      <c r="AJZ180" s="29"/>
      <c r="AKA180" s="30"/>
      <c r="AKB180" s="29"/>
      <c r="AKC180" s="30"/>
      <c r="AKD180" s="29"/>
      <c r="AKE180" s="30"/>
      <c r="AKF180" s="29"/>
      <c r="AKG180" s="30"/>
      <c r="AKH180" s="29"/>
      <c r="AKI180" s="30"/>
      <c r="AKJ180" s="29"/>
      <c r="AKK180" s="30"/>
      <c r="AKL180" s="29"/>
      <c r="AKM180" s="30"/>
      <c r="AKN180" s="29"/>
      <c r="AKO180" s="30"/>
      <c r="AKP180" s="29"/>
      <c r="AKQ180" s="30"/>
      <c r="AKR180" s="29"/>
      <c r="AKS180" s="30"/>
      <c r="AKT180" s="29"/>
      <c r="AKU180" s="30"/>
      <c r="AKV180" s="29"/>
      <c r="AKW180" s="30"/>
      <c r="AKX180" s="29"/>
      <c r="AKY180" s="30"/>
      <c r="AKZ180" s="29"/>
      <c r="ALA180" s="30"/>
      <c r="ALB180" s="29"/>
      <c r="ALC180" s="30"/>
      <c r="ALD180" s="29"/>
      <c r="ALE180" s="30"/>
      <c r="ALF180" s="29"/>
      <c r="ALG180" s="30"/>
      <c r="ALH180" s="29"/>
      <c r="ALI180" s="30"/>
      <c r="ALJ180" s="29"/>
      <c r="ALK180" s="30"/>
      <c r="ALL180" s="29"/>
      <c r="ALM180" s="30"/>
      <c r="ALN180" s="29"/>
      <c r="ALO180" s="30"/>
      <c r="ALP180" s="29"/>
      <c r="ALQ180" s="30"/>
      <c r="ALR180" s="29"/>
      <c r="ALS180" s="30"/>
      <c r="ALT180" s="29"/>
      <c r="ALU180" s="30"/>
      <c r="ALV180" s="29"/>
      <c r="ALW180" s="30"/>
      <c r="ALX180" s="29"/>
      <c r="ALY180" s="30"/>
      <c r="ALZ180" s="29"/>
      <c r="AMA180" s="30"/>
      <c r="AMB180" s="29"/>
      <c r="AMC180" s="30"/>
      <c r="AMD180" s="29"/>
      <c r="AME180" s="30"/>
      <c r="AMF180" s="29"/>
      <c r="AMG180" s="30"/>
      <c r="AMH180" s="29"/>
      <c r="AMI180" s="30"/>
      <c r="AMJ180" s="29"/>
      <c r="AMK180" s="30"/>
      <c r="AML180" s="29"/>
      <c r="AMM180" s="30"/>
      <c r="AMN180" s="29"/>
      <c r="AMO180" s="30"/>
      <c r="AMP180" s="29"/>
      <c r="AMQ180" s="30"/>
      <c r="AMR180" s="29"/>
      <c r="AMS180" s="30"/>
      <c r="AMT180" s="29"/>
      <c r="AMU180" s="30"/>
      <c r="AMV180" s="29"/>
      <c r="AMW180" s="30"/>
      <c r="AMX180" s="29"/>
      <c r="AMY180" s="30"/>
      <c r="AMZ180" s="29"/>
      <c r="ANA180" s="30"/>
      <c r="ANB180" s="29"/>
      <c r="ANC180" s="30"/>
      <c r="AND180" s="29"/>
      <c r="ANE180" s="30"/>
      <c r="ANF180" s="29"/>
      <c r="ANG180" s="30"/>
      <c r="ANH180" s="29"/>
      <c r="ANI180" s="30"/>
      <c r="ANJ180" s="29"/>
      <c r="ANK180" s="30"/>
      <c r="ANL180" s="29"/>
      <c r="ANM180" s="30"/>
      <c r="ANN180" s="29"/>
      <c r="ANO180" s="30"/>
      <c r="ANP180" s="29"/>
      <c r="ANQ180" s="30"/>
      <c r="ANR180" s="29"/>
      <c r="ANS180" s="30"/>
      <c r="ANT180" s="29"/>
      <c r="ANU180" s="30"/>
      <c r="ANV180" s="29"/>
      <c r="ANW180" s="30"/>
      <c r="ANX180" s="29"/>
      <c r="ANY180" s="30"/>
      <c r="ANZ180" s="29"/>
      <c r="AOA180" s="30"/>
      <c r="AOB180" s="29"/>
      <c r="AOC180" s="30"/>
      <c r="AOD180" s="29"/>
      <c r="AOE180" s="30"/>
      <c r="AOF180" s="29"/>
      <c r="AOG180" s="30"/>
      <c r="AOH180" s="29"/>
      <c r="AOI180" s="30"/>
      <c r="AOJ180" s="29"/>
      <c r="AOK180" s="30"/>
      <c r="AOL180" s="29"/>
      <c r="AOM180" s="30"/>
      <c r="AON180" s="29"/>
      <c r="AOO180" s="30"/>
      <c r="AOP180" s="29"/>
      <c r="AOQ180" s="30"/>
      <c r="AOR180" s="29"/>
      <c r="AOS180" s="30"/>
      <c r="AOT180" s="29"/>
      <c r="AOU180" s="30"/>
      <c r="AOV180" s="29"/>
      <c r="AOW180" s="30"/>
      <c r="AOX180" s="29"/>
      <c r="AOY180" s="30"/>
      <c r="AOZ180" s="29"/>
      <c r="APA180" s="30"/>
      <c r="APB180" s="29"/>
      <c r="APC180" s="30"/>
      <c r="APD180" s="29"/>
      <c r="APE180" s="30"/>
      <c r="APF180" s="29"/>
      <c r="APG180" s="30"/>
      <c r="APH180" s="29"/>
      <c r="API180" s="30"/>
      <c r="APJ180" s="29"/>
      <c r="APK180" s="30"/>
      <c r="APL180" s="29"/>
      <c r="APM180" s="30"/>
      <c r="APN180" s="29"/>
      <c r="APO180" s="30"/>
      <c r="APP180" s="29"/>
      <c r="APQ180" s="30"/>
      <c r="APR180" s="29"/>
      <c r="APS180" s="30"/>
      <c r="APT180" s="29"/>
      <c r="APU180" s="30"/>
      <c r="APV180" s="29"/>
      <c r="APW180" s="30"/>
      <c r="APX180" s="29"/>
      <c r="APY180" s="30"/>
      <c r="APZ180" s="29"/>
      <c r="AQA180" s="30"/>
      <c r="AQB180" s="29"/>
      <c r="AQC180" s="30"/>
      <c r="AQD180" s="29"/>
      <c r="AQE180" s="30"/>
      <c r="AQF180" s="29"/>
      <c r="AQG180" s="30"/>
      <c r="AQH180" s="29"/>
      <c r="AQI180" s="30"/>
      <c r="AQJ180" s="29"/>
      <c r="AQK180" s="30"/>
      <c r="AQL180" s="29"/>
      <c r="AQM180" s="30"/>
      <c r="AQN180" s="29"/>
      <c r="AQO180" s="30"/>
      <c r="AQP180" s="29"/>
      <c r="AQQ180" s="30"/>
      <c r="AQR180" s="29"/>
      <c r="AQS180" s="30"/>
      <c r="AQT180" s="29"/>
      <c r="AQU180" s="30"/>
      <c r="AQV180" s="29"/>
      <c r="AQW180" s="30"/>
      <c r="AQX180" s="29"/>
      <c r="AQY180" s="30"/>
      <c r="AQZ180" s="29"/>
      <c r="ARA180" s="30"/>
      <c r="ARB180" s="29"/>
      <c r="ARC180" s="30"/>
      <c r="ARD180" s="29"/>
      <c r="ARE180" s="30"/>
      <c r="ARF180" s="29"/>
      <c r="ARG180" s="30"/>
      <c r="ARH180" s="29"/>
      <c r="ARI180" s="30"/>
      <c r="ARJ180" s="29"/>
      <c r="ARK180" s="30"/>
      <c r="ARL180" s="29"/>
      <c r="ARM180" s="30"/>
      <c r="ARN180" s="29"/>
      <c r="ARO180" s="30"/>
      <c r="ARP180" s="29"/>
      <c r="ARQ180" s="30"/>
      <c r="ARR180" s="29"/>
      <c r="ARS180" s="30"/>
      <c r="ART180" s="29"/>
      <c r="ARU180" s="30"/>
      <c r="ARV180" s="29"/>
      <c r="ARW180" s="30"/>
      <c r="ARX180" s="29"/>
      <c r="ARY180" s="30"/>
      <c r="ARZ180" s="29"/>
      <c r="ASA180" s="30"/>
      <c r="ASB180" s="29"/>
      <c r="ASC180" s="30"/>
      <c r="ASD180" s="29"/>
      <c r="ASE180" s="30"/>
      <c r="ASF180" s="29"/>
      <c r="ASG180" s="30"/>
      <c r="ASH180" s="29"/>
      <c r="ASI180" s="30"/>
      <c r="ASJ180" s="29"/>
      <c r="ASK180" s="30"/>
      <c r="ASL180" s="29"/>
      <c r="ASM180" s="30"/>
      <c r="ASN180" s="29"/>
      <c r="ASO180" s="30"/>
      <c r="ASP180" s="29"/>
      <c r="ASQ180" s="30"/>
      <c r="ASR180" s="29"/>
      <c r="ASS180" s="30"/>
      <c r="AST180" s="29"/>
      <c r="ASU180" s="30"/>
      <c r="ASV180" s="29"/>
      <c r="ASW180" s="30"/>
      <c r="ASX180" s="29"/>
      <c r="ASY180" s="30"/>
      <c r="ASZ180" s="29"/>
      <c r="ATA180" s="30"/>
      <c r="ATB180" s="29"/>
      <c r="ATC180" s="30"/>
      <c r="ATD180" s="29"/>
      <c r="ATE180" s="30"/>
      <c r="ATF180" s="29"/>
      <c r="ATG180" s="30"/>
      <c r="ATH180" s="29"/>
      <c r="ATI180" s="30"/>
      <c r="ATJ180" s="29"/>
      <c r="ATK180" s="30"/>
      <c r="ATL180" s="29"/>
      <c r="ATM180" s="30"/>
      <c r="ATN180" s="29"/>
      <c r="ATO180" s="30"/>
      <c r="ATP180" s="29"/>
      <c r="ATQ180" s="30"/>
      <c r="ATR180" s="29"/>
      <c r="ATS180" s="30"/>
      <c r="ATT180" s="29"/>
      <c r="ATU180" s="30"/>
      <c r="ATV180" s="29"/>
      <c r="ATW180" s="30"/>
      <c r="ATX180" s="29"/>
      <c r="ATY180" s="30"/>
      <c r="ATZ180" s="29"/>
      <c r="AUA180" s="30"/>
      <c r="AUB180" s="29"/>
      <c r="AUC180" s="30"/>
      <c r="AUD180" s="29"/>
      <c r="AUE180" s="30"/>
      <c r="AUF180" s="29"/>
      <c r="AUG180" s="30"/>
      <c r="AUH180" s="29"/>
      <c r="AUI180" s="30"/>
      <c r="AUJ180" s="29"/>
      <c r="AUK180" s="30"/>
      <c r="AUL180" s="29"/>
      <c r="AUM180" s="30"/>
      <c r="AUN180" s="29"/>
      <c r="AUO180" s="30"/>
      <c r="AUP180" s="29"/>
      <c r="AUQ180" s="30"/>
      <c r="AUR180" s="29"/>
      <c r="AUS180" s="30"/>
      <c r="AUT180" s="29"/>
      <c r="AUU180" s="30"/>
      <c r="AUV180" s="29"/>
      <c r="AUW180" s="30"/>
      <c r="AUX180" s="29"/>
      <c r="AUY180" s="30"/>
      <c r="AUZ180" s="29"/>
      <c r="AVA180" s="30"/>
      <c r="AVB180" s="29"/>
      <c r="AVC180" s="30"/>
      <c r="AVD180" s="29"/>
      <c r="AVE180" s="30"/>
      <c r="AVF180" s="29"/>
      <c r="AVG180" s="30"/>
      <c r="AVH180" s="29"/>
      <c r="AVI180" s="30"/>
      <c r="AVJ180" s="29"/>
      <c r="AVK180" s="30"/>
      <c r="AVL180" s="29"/>
      <c r="AVM180" s="30"/>
      <c r="AVN180" s="29"/>
      <c r="AVO180" s="30"/>
      <c r="AVP180" s="29"/>
      <c r="AVQ180" s="30"/>
      <c r="AVR180" s="29"/>
      <c r="AVS180" s="30"/>
      <c r="AVT180" s="29"/>
      <c r="AVU180" s="30"/>
      <c r="AVV180" s="29"/>
      <c r="AVW180" s="30"/>
      <c r="AVX180" s="29"/>
      <c r="AVY180" s="30"/>
      <c r="AVZ180" s="29"/>
      <c r="AWA180" s="30"/>
      <c r="AWB180" s="29"/>
      <c r="AWC180" s="30"/>
      <c r="AWD180" s="29"/>
      <c r="AWE180" s="30"/>
      <c r="AWF180" s="29"/>
      <c r="AWG180" s="30"/>
      <c r="AWH180" s="29"/>
      <c r="AWI180" s="30"/>
      <c r="AWJ180" s="29"/>
      <c r="AWK180" s="30"/>
      <c r="AWL180" s="29"/>
      <c r="AWM180" s="30"/>
      <c r="AWN180" s="29"/>
      <c r="AWO180" s="30"/>
      <c r="AWP180" s="29"/>
      <c r="AWQ180" s="30"/>
      <c r="AWR180" s="29"/>
      <c r="AWS180" s="30"/>
      <c r="AWT180" s="29"/>
      <c r="AWU180" s="30"/>
      <c r="AWV180" s="29"/>
      <c r="AWW180" s="30"/>
      <c r="AWX180" s="29"/>
      <c r="AWY180" s="30"/>
      <c r="AWZ180" s="29"/>
      <c r="AXA180" s="30"/>
      <c r="AXB180" s="29"/>
      <c r="AXC180" s="30"/>
      <c r="AXD180" s="29"/>
      <c r="AXE180" s="30"/>
      <c r="AXF180" s="29"/>
      <c r="AXG180" s="30"/>
      <c r="AXH180" s="29"/>
      <c r="AXI180" s="30"/>
      <c r="AXJ180" s="29"/>
      <c r="AXK180" s="30"/>
      <c r="AXL180" s="29"/>
      <c r="AXM180" s="30"/>
      <c r="AXN180" s="29"/>
      <c r="AXO180" s="30"/>
      <c r="AXP180" s="29"/>
      <c r="AXQ180" s="30"/>
      <c r="AXR180" s="29"/>
      <c r="AXS180" s="30"/>
      <c r="AXT180" s="29"/>
      <c r="AXU180" s="30"/>
      <c r="AXV180" s="29"/>
      <c r="AXW180" s="30"/>
      <c r="AXX180" s="29"/>
      <c r="AXY180" s="30"/>
      <c r="AXZ180" s="29"/>
      <c r="AYA180" s="30"/>
      <c r="AYB180" s="29"/>
      <c r="AYC180" s="30"/>
      <c r="AYD180" s="29"/>
      <c r="AYE180" s="30"/>
      <c r="AYF180" s="29"/>
      <c r="AYG180" s="30"/>
      <c r="AYH180" s="29"/>
      <c r="AYI180" s="30"/>
      <c r="AYJ180" s="29"/>
      <c r="AYK180" s="30"/>
      <c r="AYL180" s="29"/>
      <c r="AYM180" s="30"/>
      <c r="AYN180" s="29"/>
      <c r="AYO180" s="30"/>
      <c r="AYP180" s="29"/>
      <c r="AYQ180" s="30"/>
      <c r="AYR180" s="29"/>
      <c r="AYS180" s="30"/>
      <c r="AYT180" s="29"/>
      <c r="AYU180" s="30"/>
      <c r="AYV180" s="29"/>
      <c r="AYW180" s="30"/>
      <c r="AYX180" s="29"/>
      <c r="AYY180" s="30"/>
      <c r="AYZ180" s="29"/>
      <c r="AZA180" s="30"/>
      <c r="AZB180" s="29"/>
      <c r="AZC180" s="30"/>
      <c r="AZD180" s="29"/>
      <c r="AZE180" s="30"/>
      <c r="AZF180" s="29"/>
      <c r="AZG180" s="30"/>
      <c r="AZH180" s="29"/>
      <c r="AZI180" s="30"/>
      <c r="AZJ180" s="29"/>
      <c r="AZK180" s="30"/>
      <c r="AZL180" s="29"/>
      <c r="AZM180" s="30"/>
      <c r="AZN180" s="29"/>
      <c r="AZO180" s="30"/>
      <c r="AZP180" s="29"/>
      <c r="AZQ180" s="30"/>
      <c r="AZR180" s="29"/>
      <c r="AZS180" s="30"/>
      <c r="AZT180" s="29"/>
      <c r="AZU180" s="30"/>
      <c r="AZV180" s="29"/>
      <c r="AZW180" s="30"/>
      <c r="AZX180" s="29"/>
      <c r="AZY180" s="30"/>
      <c r="AZZ180" s="29"/>
      <c r="BAA180" s="30"/>
      <c r="BAB180" s="29"/>
      <c r="BAC180" s="30"/>
      <c r="BAD180" s="29"/>
      <c r="BAE180" s="30"/>
      <c r="BAF180" s="29"/>
      <c r="BAG180" s="30"/>
      <c r="BAH180" s="29"/>
      <c r="BAI180" s="30"/>
      <c r="BAJ180" s="29"/>
      <c r="BAK180" s="30"/>
      <c r="BAL180" s="29"/>
      <c r="BAM180" s="30"/>
      <c r="BAN180" s="29"/>
      <c r="BAO180" s="30"/>
      <c r="BAP180" s="29"/>
      <c r="BAQ180" s="30"/>
      <c r="BAR180" s="29"/>
      <c r="BAS180" s="30"/>
      <c r="BAT180" s="29"/>
      <c r="BAU180" s="30"/>
      <c r="BAV180" s="29"/>
      <c r="BAW180" s="30"/>
      <c r="BAX180" s="29"/>
      <c r="BAY180" s="30"/>
      <c r="BAZ180" s="29"/>
      <c r="BBA180" s="30"/>
      <c r="BBB180" s="29"/>
      <c r="BBC180" s="30"/>
      <c r="BBD180" s="29"/>
      <c r="BBE180" s="30"/>
      <c r="BBF180" s="29"/>
      <c r="BBG180" s="30"/>
      <c r="BBH180" s="29"/>
      <c r="BBI180" s="30"/>
      <c r="BBJ180" s="29"/>
      <c r="BBK180" s="30"/>
      <c r="BBL180" s="29"/>
      <c r="BBM180" s="30"/>
      <c r="BBN180" s="29"/>
      <c r="BBO180" s="30"/>
      <c r="BBP180" s="29"/>
      <c r="BBQ180" s="30"/>
      <c r="BBR180" s="29"/>
      <c r="BBS180" s="30"/>
      <c r="BBT180" s="29"/>
      <c r="BBU180" s="30"/>
      <c r="BBV180" s="29"/>
      <c r="BBW180" s="30"/>
      <c r="BBX180" s="29"/>
      <c r="BBY180" s="30"/>
      <c r="BBZ180" s="29"/>
      <c r="BCA180" s="30"/>
      <c r="BCB180" s="29"/>
      <c r="BCC180" s="30"/>
      <c r="BCD180" s="29"/>
      <c r="BCE180" s="30"/>
      <c r="BCF180" s="29"/>
      <c r="BCG180" s="30"/>
      <c r="BCH180" s="29"/>
      <c r="BCI180" s="30"/>
      <c r="BCJ180" s="29"/>
      <c r="BCK180" s="30"/>
      <c r="BCL180" s="29"/>
      <c r="BCM180" s="30"/>
      <c r="BCN180" s="29"/>
      <c r="BCO180" s="30"/>
      <c r="BCP180" s="29"/>
      <c r="BCQ180" s="30"/>
      <c r="BCR180" s="29"/>
      <c r="BCS180" s="30"/>
      <c r="BCT180" s="29"/>
      <c r="BCU180" s="30"/>
      <c r="BCV180" s="29"/>
      <c r="BCW180" s="30"/>
      <c r="BCX180" s="29"/>
      <c r="BCY180" s="30"/>
      <c r="BCZ180" s="29"/>
      <c r="BDA180" s="30"/>
      <c r="BDB180" s="29"/>
      <c r="BDC180" s="30"/>
      <c r="BDD180" s="29"/>
      <c r="BDE180" s="30"/>
      <c r="BDF180" s="29"/>
      <c r="BDG180" s="30"/>
      <c r="BDH180" s="29"/>
      <c r="BDI180" s="30"/>
      <c r="BDJ180" s="29"/>
      <c r="BDK180" s="30"/>
      <c r="BDL180" s="29"/>
      <c r="BDM180" s="30"/>
      <c r="BDN180" s="29"/>
      <c r="BDO180" s="30"/>
      <c r="BDP180" s="29"/>
      <c r="BDQ180" s="30"/>
      <c r="BDR180" s="29"/>
      <c r="BDS180" s="30"/>
      <c r="BDT180" s="29"/>
      <c r="BDU180" s="30"/>
      <c r="BDV180" s="29"/>
      <c r="BDW180" s="30"/>
      <c r="BDX180" s="29"/>
      <c r="BDY180" s="30"/>
      <c r="BDZ180" s="29"/>
      <c r="BEA180" s="30"/>
      <c r="BEB180" s="29"/>
      <c r="BEC180" s="30"/>
      <c r="BED180" s="29"/>
      <c r="BEE180" s="30"/>
      <c r="BEF180" s="29"/>
      <c r="BEG180" s="30"/>
      <c r="BEH180" s="29"/>
      <c r="BEI180" s="30"/>
      <c r="BEJ180" s="29"/>
      <c r="BEK180" s="30"/>
      <c r="BEL180" s="29"/>
      <c r="BEM180" s="30"/>
      <c r="BEN180" s="29"/>
      <c r="BEO180" s="30"/>
      <c r="BEP180" s="29"/>
      <c r="BEQ180" s="30"/>
      <c r="BER180" s="29"/>
      <c r="BES180" s="30"/>
      <c r="BET180" s="29"/>
      <c r="BEU180" s="30"/>
      <c r="BEV180" s="29"/>
      <c r="BEW180" s="30"/>
      <c r="BEX180" s="29"/>
      <c r="BEY180" s="30"/>
      <c r="BEZ180" s="29"/>
      <c r="BFA180" s="30"/>
      <c r="BFB180" s="29"/>
      <c r="BFC180" s="30"/>
      <c r="BFD180" s="29"/>
      <c r="BFE180" s="30"/>
      <c r="BFF180" s="29"/>
      <c r="BFG180" s="30"/>
      <c r="BFH180" s="29"/>
      <c r="BFI180" s="30"/>
      <c r="BFJ180" s="29"/>
      <c r="BFK180" s="30"/>
      <c r="BFL180" s="29"/>
      <c r="BFM180" s="30"/>
      <c r="BFN180" s="29"/>
      <c r="BFO180" s="30"/>
      <c r="BFP180" s="29"/>
      <c r="BFQ180" s="30"/>
      <c r="BFR180" s="29"/>
      <c r="BFS180" s="30"/>
      <c r="BFT180" s="29"/>
      <c r="BFU180" s="30"/>
      <c r="BFV180" s="29"/>
      <c r="BFW180" s="30"/>
      <c r="BFX180" s="29"/>
      <c r="BFY180" s="30"/>
      <c r="BFZ180" s="29"/>
      <c r="BGA180" s="30"/>
      <c r="BGB180" s="29"/>
      <c r="BGC180" s="30"/>
      <c r="BGD180" s="29"/>
      <c r="BGE180" s="30"/>
      <c r="BGF180" s="29"/>
      <c r="BGG180" s="30"/>
      <c r="BGH180" s="29"/>
      <c r="BGI180" s="30"/>
      <c r="BGJ180" s="29"/>
      <c r="BGK180" s="30"/>
      <c r="BGL180" s="29"/>
      <c r="BGM180" s="30"/>
      <c r="BGN180" s="29"/>
      <c r="BGO180" s="30"/>
      <c r="BGP180" s="29"/>
      <c r="BGQ180" s="30"/>
      <c r="BGR180" s="29"/>
      <c r="BGS180" s="30"/>
      <c r="BGT180" s="29"/>
      <c r="BGU180" s="30"/>
      <c r="BGV180" s="29"/>
      <c r="BGW180" s="30"/>
      <c r="BGX180" s="29"/>
      <c r="BGY180" s="30"/>
      <c r="BGZ180" s="29"/>
      <c r="BHA180" s="30"/>
      <c r="BHB180" s="29"/>
      <c r="BHC180" s="30"/>
      <c r="BHD180" s="29"/>
      <c r="BHE180" s="30"/>
      <c r="BHF180" s="29"/>
      <c r="BHG180" s="30"/>
      <c r="BHH180" s="29"/>
      <c r="BHI180" s="30"/>
      <c r="BHJ180" s="29"/>
      <c r="BHK180" s="30"/>
      <c r="BHL180" s="29"/>
      <c r="BHM180" s="30"/>
      <c r="BHN180" s="29"/>
      <c r="BHO180" s="30"/>
      <c r="BHP180" s="29"/>
      <c r="BHQ180" s="30"/>
      <c r="BHR180" s="29"/>
      <c r="BHS180" s="30"/>
      <c r="BHT180" s="29"/>
      <c r="BHU180" s="30"/>
      <c r="BHV180" s="29"/>
      <c r="BHW180" s="30"/>
      <c r="BHX180" s="29"/>
      <c r="BHY180" s="30"/>
      <c r="BHZ180" s="29"/>
      <c r="BIA180" s="30"/>
      <c r="BIB180" s="29"/>
      <c r="BIC180" s="30"/>
      <c r="BID180" s="29"/>
      <c r="BIE180" s="30"/>
      <c r="BIF180" s="29"/>
      <c r="BIG180" s="30"/>
      <c r="BIH180" s="29"/>
      <c r="BII180" s="30"/>
      <c r="BIJ180" s="29"/>
      <c r="BIK180" s="30"/>
      <c r="BIL180" s="29"/>
      <c r="BIM180" s="30"/>
      <c r="BIN180" s="29"/>
      <c r="BIO180" s="30"/>
      <c r="BIP180" s="29"/>
      <c r="BIQ180" s="30"/>
      <c r="BIR180" s="29"/>
      <c r="BIS180" s="30"/>
      <c r="BIT180" s="29"/>
      <c r="BIU180" s="30"/>
      <c r="BIV180" s="29"/>
      <c r="BIW180" s="30"/>
      <c r="BIX180" s="29"/>
      <c r="BIY180" s="30"/>
      <c r="BIZ180" s="29"/>
      <c r="BJA180" s="30"/>
      <c r="BJB180" s="29"/>
      <c r="BJC180" s="30"/>
      <c r="BJD180" s="29"/>
      <c r="BJE180" s="30"/>
      <c r="BJF180" s="29"/>
      <c r="BJG180" s="30"/>
      <c r="BJH180" s="29"/>
      <c r="BJI180" s="30"/>
      <c r="BJJ180" s="29"/>
      <c r="BJK180" s="30"/>
      <c r="BJL180" s="29"/>
      <c r="BJM180" s="30"/>
      <c r="BJN180" s="29"/>
      <c r="BJO180" s="30"/>
      <c r="BJP180" s="29"/>
      <c r="BJQ180" s="30"/>
      <c r="BJR180" s="29"/>
      <c r="BJS180" s="30"/>
      <c r="BJT180" s="29"/>
      <c r="BJU180" s="30"/>
      <c r="BJV180" s="29"/>
      <c r="BJW180" s="30"/>
      <c r="BJX180" s="29"/>
      <c r="BJY180" s="30"/>
      <c r="BJZ180" s="29"/>
      <c r="BKA180" s="30"/>
      <c r="BKB180" s="29"/>
      <c r="BKC180" s="30"/>
      <c r="BKD180" s="29"/>
      <c r="BKE180" s="30"/>
      <c r="BKF180" s="29"/>
      <c r="BKG180" s="30"/>
      <c r="BKH180" s="29"/>
      <c r="BKI180" s="30"/>
      <c r="BKJ180" s="29"/>
      <c r="BKK180" s="30"/>
      <c r="BKL180" s="29"/>
      <c r="BKM180" s="30"/>
      <c r="BKN180" s="29"/>
      <c r="BKO180" s="30"/>
      <c r="BKP180" s="29"/>
      <c r="BKQ180" s="30"/>
      <c r="BKR180" s="29"/>
      <c r="BKS180" s="30"/>
      <c r="BKT180" s="29"/>
      <c r="BKU180" s="30"/>
      <c r="BKV180" s="29"/>
      <c r="BKW180" s="30"/>
      <c r="BKX180" s="29"/>
      <c r="BKY180" s="30"/>
      <c r="BKZ180" s="29"/>
      <c r="BLA180" s="30"/>
      <c r="BLB180" s="29"/>
      <c r="BLC180" s="30"/>
      <c r="BLD180" s="29"/>
      <c r="BLE180" s="30"/>
      <c r="BLF180" s="29"/>
      <c r="BLG180" s="30"/>
      <c r="BLH180" s="29"/>
      <c r="BLI180" s="30"/>
      <c r="BLJ180" s="29"/>
      <c r="BLK180" s="30"/>
      <c r="BLL180" s="29"/>
      <c r="BLM180" s="30"/>
      <c r="BLN180" s="29"/>
      <c r="BLO180" s="30"/>
      <c r="BLP180" s="29"/>
      <c r="BLQ180" s="30"/>
      <c r="BLR180" s="29"/>
      <c r="BLS180" s="30"/>
      <c r="BLT180" s="29"/>
      <c r="BLU180" s="30"/>
      <c r="BLV180" s="29"/>
      <c r="BLW180" s="30"/>
      <c r="BLX180" s="29"/>
      <c r="BLY180" s="30"/>
      <c r="BLZ180" s="29"/>
      <c r="BMA180" s="30"/>
      <c r="BMB180" s="29"/>
      <c r="BMC180" s="30"/>
      <c r="BMD180" s="29"/>
      <c r="BME180" s="30"/>
      <c r="BMF180" s="29"/>
      <c r="BMG180" s="30"/>
      <c r="BMH180" s="29"/>
      <c r="BMI180" s="30"/>
      <c r="BMJ180" s="29"/>
      <c r="BMK180" s="30"/>
      <c r="BML180" s="29"/>
      <c r="BMM180" s="30"/>
      <c r="BMN180" s="29"/>
      <c r="BMO180" s="30"/>
      <c r="BMP180" s="29"/>
      <c r="BMQ180" s="30"/>
      <c r="BMR180" s="29"/>
      <c r="BMS180" s="30"/>
      <c r="BMT180" s="29"/>
      <c r="BMU180" s="30"/>
      <c r="BMV180" s="29"/>
      <c r="BMW180" s="30"/>
      <c r="BMX180" s="29"/>
      <c r="BMY180" s="30"/>
      <c r="BMZ180" s="29"/>
      <c r="BNA180" s="30"/>
      <c r="BNB180" s="29"/>
      <c r="BNC180" s="30"/>
      <c r="BND180" s="29"/>
      <c r="BNE180" s="30"/>
      <c r="BNF180" s="29"/>
      <c r="BNG180" s="30"/>
      <c r="BNH180" s="29"/>
      <c r="BNI180" s="30"/>
      <c r="BNJ180" s="29"/>
      <c r="BNK180" s="30"/>
      <c r="BNL180" s="29"/>
      <c r="BNM180" s="30"/>
      <c r="BNN180" s="29"/>
      <c r="BNO180" s="30"/>
      <c r="BNP180" s="29"/>
      <c r="BNQ180" s="30"/>
      <c r="BNR180" s="29"/>
      <c r="BNS180" s="30"/>
      <c r="BNT180" s="29"/>
      <c r="BNU180" s="30"/>
      <c r="BNV180" s="29"/>
      <c r="BNW180" s="30"/>
      <c r="BNX180" s="29"/>
      <c r="BNY180" s="30"/>
      <c r="BNZ180" s="29"/>
      <c r="BOA180" s="30"/>
      <c r="BOB180" s="29"/>
      <c r="BOC180" s="30"/>
      <c r="BOD180" s="29"/>
      <c r="BOE180" s="30"/>
      <c r="BOF180" s="29"/>
      <c r="BOG180" s="30"/>
      <c r="BOH180" s="29"/>
      <c r="BOI180" s="30"/>
      <c r="BOJ180" s="29"/>
      <c r="BOK180" s="30"/>
      <c r="BOL180" s="29"/>
      <c r="BOM180" s="30"/>
      <c r="BON180" s="29"/>
      <c r="BOO180" s="30"/>
      <c r="BOP180" s="29"/>
      <c r="BOQ180" s="30"/>
      <c r="BOR180" s="29"/>
      <c r="BOS180" s="30"/>
      <c r="BOT180" s="29"/>
      <c r="BOU180" s="30"/>
      <c r="BOV180" s="29"/>
      <c r="BOW180" s="30"/>
      <c r="BOX180" s="29"/>
      <c r="BOY180" s="30"/>
      <c r="BOZ180" s="29"/>
      <c r="BPA180" s="30"/>
      <c r="BPB180" s="29"/>
      <c r="BPC180" s="30"/>
      <c r="BPD180" s="29"/>
      <c r="BPE180" s="30"/>
      <c r="BPF180" s="29"/>
      <c r="BPG180" s="30"/>
      <c r="BPH180" s="29"/>
      <c r="BPI180" s="30"/>
      <c r="BPJ180" s="29"/>
      <c r="BPK180" s="30"/>
      <c r="BPL180" s="29"/>
      <c r="BPM180" s="30"/>
      <c r="BPN180" s="29"/>
      <c r="BPO180" s="30"/>
      <c r="BPP180" s="29"/>
      <c r="BPQ180" s="30"/>
      <c r="BPR180" s="29"/>
      <c r="BPS180" s="30"/>
      <c r="BPT180" s="29"/>
      <c r="BPU180" s="30"/>
      <c r="BPV180" s="29"/>
      <c r="BPW180" s="30"/>
      <c r="BPX180" s="29"/>
      <c r="BPY180" s="30"/>
      <c r="BPZ180" s="29"/>
      <c r="BQA180" s="30"/>
      <c r="BQB180" s="29"/>
      <c r="BQC180" s="30"/>
      <c r="BQD180" s="29"/>
      <c r="BQE180" s="30"/>
      <c r="BQF180" s="29"/>
      <c r="BQG180" s="30"/>
      <c r="BQH180" s="29"/>
      <c r="BQI180" s="30"/>
      <c r="BQJ180" s="29"/>
      <c r="BQK180" s="30"/>
      <c r="BQL180" s="29"/>
      <c r="BQM180" s="30"/>
      <c r="BQN180" s="29"/>
      <c r="BQO180" s="30"/>
      <c r="BQP180" s="29"/>
      <c r="BQQ180" s="30"/>
      <c r="BQR180" s="29"/>
      <c r="BQS180" s="30"/>
      <c r="BQT180" s="29"/>
      <c r="BQU180" s="30"/>
      <c r="BQV180" s="29"/>
      <c r="BQW180" s="30"/>
      <c r="BQX180" s="29"/>
      <c r="BQY180" s="30"/>
      <c r="BQZ180" s="29"/>
      <c r="BRA180" s="30"/>
      <c r="BRB180" s="29"/>
      <c r="BRC180" s="30"/>
      <c r="BRD180" s="29"/>
      <c r="BRE180" s="30"/>
      <c r="BRF180" s="29"/>
      <c r="BRG180" s="30"/>
      <c r="BRH180" s="29"/>
      <c r="BRI180" s="30"/>
      <c r="BRJ180" s="29"/>
      <c r="BRK180" s="30"/>
      <c r="BRL180" s="29"/>
      <c r="BRM180" s="30"/>
      <c r="BRN180" s="29"/>
      <c r="BRO180" s="30"/>
      <c r="BRP180" s="29"/>
      <c r="BRQ180" s="30"/>
      <c r="BRR180" s="29"/>
      <c r="BRS180" s="30"/>
      <c r="BRT180" s="29"/>
      <c r="BRU180" s="30"/>
      <c r="BRV180" s="29"/>
      <c r="BRW180" s="30"/>
      <c r="BRX180" s="29"/>
      <c r="BRY180" s="30"/>
      <c r="BRZ180" s="29"/>
      <c r="BSA180" s="30"/>
      <c r="BSB180" s="29"/>
      <c r="BSC180" s="30"/>
      <c r="BSD180" s="29"/>
      <c r="BSE180" s="30"/>
      <c r="BSF180" s="29"/>
      <c r="BSG180" s="30"/>
      <c r="BSH180" s="29"/>
      <c r="BSI180" s="30"/>
      <c r="BSJ180" s="29"/>
      <c r="BSK180" s="30"/>
      <c r="BSL180" s="29"/>
      <c r="BSM180" s="30"/>
      <c r="BSN180" s="29"/>
      <c r="BSO180" s="30"/>
      <c r="BSP180" s="29"/>
      <c r="BSQ180" s="30"/>
      <c r="BSR180" s="29"/>
      <c r="BSS180" s="30"/>
      <c r="BST180" s="29"/>
      <c r="BSU180" s="30"/>
      <c r="BSV180" s="29"/>
      <c r="BSW180" s="30"/>
      <c r="BSX180" s="29"/>
      <c r="BSY180" s="30"/>
      <c r="BSZ180" s="29"/>
      <c r="BTA180" s="30"/>
      <c r="BTB180" s="29"/>
      <c r="BTC180" s="30"/>
      <c r="BTD180" s="29"/>
      <c r="BTE180" s="30"/>
      <c r="BTF180" s="29"/>
      <c r="BTG180" s="30"/>
      <c r="BTH180" s="29"/>
      <c r="BTI180" s="30"/>
      <c r="BTJ180" s="29"/>
      <c r="BTK180" s="30"/>
      <c r="BTL180" s="29"/>
      <c r="BTM180" s="30"/>
      <c r="BTN180" s="29"/>
      <c r="BTO180" s="30"/>
      <c r="BTP180" s="29"/>
      <c r="BTQ180" s="30"/>
      <c r="BTR180" s="29"/>
      <c r="BTS180" s="30"/>
      <c r="BTT180" s="29"/>
      <c r="BTU180" s="30"/>
      <c r="BTV180" s="29"/>
      <c r="BTW180" s="30"/>
      <c r="BTX180" s="29"/>
      <c r="BTY180" s="30"/>
      <c r="BTZ180" s="29"/>
      <c r="BUA180" s="30"/>
      <c r="BUB180" s="29"/>
      <c r="BUC180" s="30"/>
      <c r="BUD180" s="29"/>
      <c r="BUE180" s="30"/>
      <c r="BUF180" s="29"/>
      <c r="BUG180" s="30"/>
      <c r="BUH180" s="29"/>
      <c r="BUI180" s="30"/>
      <c r="BUJ180" s="29"/>
      <c r="BUK180" s="30"/>
      <c r="BUL180" s="29"/>
      <c r="BUM180" s="30"/>
      <c r="BUN180" s="29"/>
      <c r="BUO180" s="30"/>
      <c r="BUP180" s="29"/>
      <c r="BUQ180" s="30"/>
      <c r="BUR180" s="29"/>
      <c r="BUS180" s="30"/>
      <c r="BUT180" s="29"/>
      <c r="BUU180" s="30"/>
      <c r="BUV180" s="29"/>
      <c r="BUW180" s="30"/>
      <c r="BUX180" s="29"/>
      <c r="BUY180" s="30"/>
      <c r="BUZ180" s="29"/>
      <c r="BVA180" s="30"/>
      <c r="BVB180" s="29"/>
      <c r="BVC180" s="30"/>
      <c r="BVD180" s="29"/>
      <c r="BVE180" s="30"/>
      <c r="BVF180" s="29"/>
      <c r="BVG180" s="30"/>
      <c r="BVH180" s="29"/>
      <c r="BVI180" s="30"/>
      <c r="BVJ180" s="29"/>
      <c r="BVK180" s="30"/>
      <c r="BVL180" s="29"/>
      <c r="BVM180" s="30"/>
      <c r="BVN180" s="29"/>
      <c r="BVO180" s="30"/>
      <c r="BVP180" s="29"/>
      <c r="BVQ180" s="30"/>
      <c r="BVR180" s="29"/>
      <c r="BVS180" s="30"/>
      <c r="BVT180" s="29"/>
      <c r="BVU180" s="30"/>
      <c r="BVV180" s="29"/>
      <c r="BVW180" s="30"/>
      <c r="BVX180" s="29"/>
      <c r="BVY180" s="30"/>
      <c r="BVZ180" s="29"/>
      <c r="BWA180" s="30"/>
      <c r="BWB180" s="29"/>
      <c r="BWC180" s="30"/>
      <c r="BWD180" s="29"/>
      <c r="BWE180" s="30"/>
      <c r="BWF180" s="29"/>
      <c r="BWG180" s="30"/>
      <c r="BWH180" s="29"/>
      <c r="BWI180" s="30"/>
      <c r="BWJ180" s="29"/>
      <c r="BWK180" s="30"/>
      <c r="BWL180" s="29"/>
      <c r="BWM180" s="30"/>
      <c r="BWN180" s="29"/>
      <c r="BWO180" s="30"/>
      <c r="BWP180" s="29"/>
      <c r="BWQ180" s="30"/>
      <c r="BWR180" s="29"/>
      <c r="BWS180" s="30"/>
      <c r="BWT180" s="29"/>
      <c r="BWU180" s="30"/>
      <c r="BWV180" s="29"/>
      <c r="BWW180" s="30"/>
      <c r="BWX180" s="29"/>
      <c r="BWY180" s="30"/>
      <c r="BWZ180" s="29"/>
      <c r="BXA180" s="30"/>
      <c r="BXB180" s="29"/>
      <c r="BXC180" s="30"/>
      <c r="BXD180" s="29"/>
      <c r="BXE180" s="30"/>
      <c r="BXF180" s="29"/>
      <c r="BXG180" s="30"/>
      <c r="BXH180" s="29"/>
      <c r="BXI180" s="30"/>
      <c r="BXJ180" s="29"/>
      <c r="BXK180" s="30"/>
      <c r="BXL180" s="29"/>
      <c r="BXM180" s="30"/>
      <c r="BXN180" s="29"/>
      <c r="BXO180" s="30"/>
      <c r="BXP180" s="29"/>
      <c r="BXQ180" s="30"/>
      <c r="BXR180" s="29"/>
      <c r="BXS180" s="30"/>
      <c r="BXT180" s="29"/>
      <c r="BXU180" s="30"/>
      <c r="BXV180" s="29"/>
      <c r="BXW180" s="30"/>
      <c r="BXX180" s="29"/>
      <c r="BXY180" s="30"/>
      <c r="BXZ180" s="29"/>
      <c r="BYA180" s="30"/>
      <c r="BYB180" s="29"/>
      <c r="BYC180" s="30"/>
      <c r="BYD180" s="29"/>
      <c r="BYE180" s="30"/>
      <c r="BYF180" s="29"/>
      <c r="BYG180" s="30"/>
      <c r="BYH180" s="29"/>
      <c r="BYI180" s="30"/>
      <c r="BYJ180" s="29"/>
      <c r="BYK180" s="30"/>
      <c r="BYL180" s="29"/>
      <c r="BYM180" s="30"/>
      <c r="BYN180" s="29"/>
      <c r="BYO180" s="30"/>
      <c r="BYP180" s="29"/>
      <c r="BYQ180" s="30"/>
      <c r="BYR180" s="29"/>
      <c r="BYS180" s="30"/>
      <c r="BYT180" s="29"/>
      <c r="BYU180" s="30"/>
      <c r="BYV180" s="29"/>
      <c r="BYW180" s="30"/>
      <c r="BYX180" s="29"/>
      <c r="BYY180" s="30"/>
      <c r="BYZ180" s="29"/>
      <c r="BZA180" s="30"/>
      <c r="BZB180" s="29"/>
      <c r="BZC180" s="30"/>
      <c r="BZD180" s="29"/>
      <c r="BZE180" s="30"/>
      <c r="BZF180" s="29"/>
      <c r="BZG180" s="30"/>
      <c r="BZH180" s="29"/>
      <c r="BZI180" s="30"/>
      <c r="BZJ180" s="29"/>
      <c r="BZK180" s="30"/>
      <c r="BZL180" s="29"/>
      <c r="BZM180" s="30"/>
      <c r="BZN180" s="29"/>
      <c r="BZO180" s="30"/>
      <c r="BZP180" s="29"/>
      <c r="BZQ180" s="30"/>
      <c r="BZR180" s="29"/>
      <c r="BZS180" s="30"/>
      <c r="BZT180" s="29"/>
      <c r="BZU180" s="30"/>
      <c r="BZV180" s="29"/>
      <c r="BZW180" s="30"/>
      <c r="BZX180" s="29"/>
      <c r="BZY180" s="30"/>
      <c r="BZZ180" s="29"/>
      <c r="CAA180" s="30"/>
      <c r="CAB180" s="29"/>
      <c r="CAC180" s="30"/>
      <c r="CAD180" s="29"/>
      <c r="CAE180" s="30"/>
      <c r="CAF180" s="29"/>
      <c r="CAG180" s="30"/>
      <c r="CAH180" s="29"/>
      <c r="CAI180" s="30"/>
      <c r="CAJ180" s="29"/>
      <c r="CAK180" s="30"/>
      <c r="CAL180" s="29"/>
      <c r="CAM180" s="30"/>
      <c r="CAN180" s="29"/>
      <c r="CAO180" s="30"/>
      <c r="CAP180" s="29"/>
      <c r="CAQ180" s="30"/>
      <c r="CAR180" s="29"/>
      <c r="CAS180" s="30"/>
      <c r="CAT180" s="29"/>
      <c r="CAU180" s="30"/>
      <c r="CAV180" s="29"/>
      <c r="CAW180" s="30"/>
      <c r="CAX180" s="29"/>
      <c r="CAY180" s="30"/>
      <c r="CAZ180" s="29"/>
      <c r="CBA180" s="30"/>
      <c r="CBB180" s="29"/>
      <c r="CBC180" s="30"/>
      <c r="CBD180" s="29"/>
      <c r="CBE180" s="30"/>
      <c r="CBF180" s="29"/>
      <c r="CBG180" s="30"/>
      <c r="CBH180" s="29"/>
      <c r="CBI180" s="30"/>
      <c r="CBJ180" s="29"/>
      <c r="CBK180" s="30"/>
      <c r="CBL180" s="29"/>
      <c r="CBM180" s="30"/>
      <c r="CBN180" s="29"/>
      <c r="CBO180" s="30"/>
      <c r="CBP180" s="29"/>
      <c r="CBQ180" s="30"/>
      <c r="CBR180" s="29"/>
      <c r="CBS180" s="30"/>
      <c r="CBT180" s="29"/>
      <c r="CBU180" s="30"/>
      <c r="CBV180" s="29"/>
      <c r="CBW180" s="30"/>
      <c r="CBX180" s="29"/>
      <c r="CBY180" s="30"/>
      <c r="CBZ180" s="29"/>
      <c r="CCA180" s="30"/>
      <c r="CCB180" s="29"/>
      <c r="CCC180" s="30"/>
      <c r="CCD180" s="29"/>
      <c r="CCE180" s="30"/>
      <c r="CCF180" s="29"/>
      <c r="CCG180" s="30"/>
      <c r="CCH180" s="29"/>
      <c r="CCI180" s="30"/>
      <c r="CCJ180" s="29"/>
      <c r="CCK180" s="30"/>
      <c r="CCL180" s="29"/>
      <c r="CCM180" s="30"/>
      <c r="CCN180" s="29"/>
      <c r="CCO180" s="30"/>
      <c r="CCP180" s="29"/>
      <c r="CCQ180" s="30"/>
      <c r="CCR180" s="29"/>
      <c r="CCS180" s="30"/>
      <c r="CCT180" s="29"/>
      <c r="CCU180" s="30"/>
      <c r="CCV180" s="29"/>
      <c r="CCW180" s="30"/>
      <c r="CCX180" s="29"/>
      <c r="CCY180" s="30"/>
      <c r="CCZ180" s="29"/>
      <c r="CDA180" s="30"/>
      <c r="CDB180" s="29"/>
      <c r="CDC180" s="30"/>
      <c r="CDD180" s="29"/>
      <c r="CDE180" s="30"/>
      <c r="CDF180" s="29"/>
      <c r="CDG180" s="30"/>
      <c r="CDH180" s="29"/>
      <c r="CDI180" s="30"/>
      <c r="CDJ180" s="29"/>
      <c r="CDK180" s="30"/>
      <c r="CDL180" s="29"/>
      <c r="CDM180" s="30"/>
      <c r="CDN180" s="29"/>
      <c r="CDO180" s="30"/>
      <c r="CDP180" s="29"/>
      <c r="CDQ180" s="30"/>
      <c r="CDR180" s="29"/>
      <c r="CDS180" s="30"/>
      <c r="CDT180" s="29"/>
      <c r="CDU180" s="30"/>
      <c r="CDV180" s="29"/>
      <c r="CDW180" s="30"/>
      <c r="CDX180" s="29"/>
      <c r="CDY180" s="30"/>
      <c r="CDZ180" s="29"/>
      <c r="CEA180" s="30"/>
      <c r="CEB180" s="29"/>
      <c r="CEC180" s="30"/>
      <c r="CED180" s="29"/>
      <c r="CEE180" s="30"/>
      <c r="CEF180" s="29"/>
      <c r="CEG180" s="30"/>
      <c r="CEH180" s="29"/>
      <c r="CEI180" s="30"/>
      <c r="CEJ180" s="29"/>
      <c r="CEK180" s="30"/>
      <c r="CEL180" s="29"/>
      <c r="CEM180" s="30"/>
      <c r="CEN180" s="29"/>
      <c r="CEO180" s="30"/>
      <c r="CEP180" s="29"/>
      <c r="CEQ180" s="30"/>
      <c r="CER180" s="29"/>
      <c r="CES180" s="30"/>
      <c r="CET180" s="29"/>
      <c r="CEU180" s="30"/>
      <c r="CEV180" s="29"/>
      <c r="CEW180" s="30"/>
      <c r="CEX180" s="29"/>
      <c r="CEY180" s="30"/>
      <c r="CEZ180" s="29"/>
      <c r="CFA180" s="30"/>
      <c r="CFB180" s="29"/>
      <c r="CFC180" s="30"/>
      <c r="CFD180" s="29"/>
      <c r="CFE180" s="30"/>
      <c r="CFF180" s="29"/>
      <c r="CFG180" s="30"/>
      <c r="CFH180" s="29"/>
      <c r="CFI180" s="30"/>
      <c r="CFJ180" s="29"/>
      <c r="CFK180" s="30"/>
      <c r="CFL180" s="29"/>
      <c r="CFM180" s="30"/>
      <c r="CFN180" s="29"/>
      <c r="CFO180" s="30"/>
      <c r="CFP180" s="29"/>
      <c r="CFQ180" s="30"/>
      <c r="CFR180" s="29"/>
      <c r="CFS180" s="30"/>
      <c r="CFT180" s="29"/>
      <c r="CFU180" s="30"/>
      <c r="CFV180" s="29"/>
      <c r="CFW180" s="30"/>
      <c r="CFX180" s="29"/>
      <c r="CFY180" s="30"/>
      <c r="CFZ180" s="29"/>
      <c r="CGA180" s="30"/>
      <c r="CGB180" s="29"/>
      <c r="CGC180" s="30"/>
      <c r="CGD180" s="29"/>
      <c r="CGE180" s="30"/>
      <c r="CGF180" s="29"/>
      <c r="CGG180" s="30"/>
      <c r="CGH180" s="29"/>
      <c r="CGI180" s="30"/>
      <c r="CGJ180" s="29"/>
      <c r="CGK180" s="30"/>
      <c r="CGL180" s="29"/>
      <c r="CGM180" s="30"/>
      <c r="CGN180" s="29"/>
      <c r="CGO180" s="30"/>
      <c r="CGP180" s="29"/>
      <c r="CGQ180" s="30"/>
      <c r="CGR180" s="29"/>
      <c r="CGS180" s="30"/>
      <c r="CGT180" s="29"/>
      <c r="CGU180" s="30"/>
      <c r="CGV180" s="29"/>
      <c r="CGW180" s="30"/>
      <c r="CGX180" s="29"/>
      <c r="CGY180" s="30"/>
      <c r="CGZ180" s="29"/>
      <c r="CHA180" s="30"/>
      <c r="CHB180" s="29"/>
      <c r="CHC180" s="30"/>
      <c r="CHD180" s="29"/>
      <c r="CHE180" s="30"/>
      <c r="CHF180" s="29"/>
      <c r="CHG180" s="30"/>
      <c r="CHH180" s="29"/>
      <c r="CHI180" s="30"/>
      <c r="CHJ180" s="29"/>
      <c r="CHK180" s="30"/>
      <c r="CHL180" s="29"/>
      <c r="CHM180" s="30"/>
      <c r="CHN180" s="29"/>
      <c r="CHO180" s="30"/>
      <c r="CHP180" s="29"/>
      <c r="CHQ180" s="30"/>
      <c r="CHR180" s="29"/>
      <c r="CHS180" s="30"/>
      <c r="CHT180" s="29"/>
      <c r="CHU180" s="30"/>
      <c r="CHV180" s="29"/>
      <c r="CHW180" s="30"/>
      <c r="CHX180" s="29"/>
      <c r="CHY180" s="30"/>
      <c r="CHZ180" s="29"/>
      <c r="CIA180" s="30"/>
      <c r="CIB180" s="29"/>
      <c r="CIC180" s="30"/>
      <c r="CID180" s="29"/>
      <c r="CIE180" s="30"/>
      <c r="CIF180" s="29"/>
      <c r="CIG180" s="30"/>
      <c r="CIH180" s="29"/>
      <c r="CII180" s="30"/>
      <c r="CIJ180" s="29"/>
      <c r="CIK180" s="30"/>
      <c r="CIL180" s="29"/>
      <c r="CIM180" s="30"/>
      <c r="CIN180" s="29"/>
      <c r="CIO180" s="30"/>
      <c r="CIP180" s="29"/>
      <c r="CIQ180" s="30"/>
      <c r="CIR180" s="29"/>
      <c r="CIS180" s="30"/>
      <c r="CIT180" s="29"/>
      <c r="CIU180" s="30"/>
      <c r="CIV180" s="29"/>
      <c r="CIW180" s="30"/>
      <c r="CIX180" s="29"/>
      <c r="CIY180" s="30"/>
      <c r="CIZ180" s="29"/>
      <c r="CJA180" s="30"/>
      <c r="CJB180" s="29"/>
      <c r="CJC180" s="30"/>
      <c r="CJD180" s="29"/>
      <c r="CJE180" s="30"/>
      <c r="CJF180" s="29"/>
      <c r="CJG180" s="30"/>
      <c r="CJH180" s="29"/>
      <c r="CJI180" s="30"/>
      <c r="CJJ180" s="29"/>
      <c r="CJK180" s="30"/>
      <c r="CJL180" s="29"/>
      <c r="CJM180" s="30"/>
      <c r="CJN180" s="29"/>
      <c r="CJO180" s="30"/>
      <c r="CJP180" s="29"/>
      <c r="CJQ180" s="30"/>
      <c r="CJR180" s="29"/>
      <c r="CJS180" s="30"/>
      <c r="CJT180" s="29"/>
      <c r="CJU180" s="30"/>
      <c r="CJV180" s="29"/>
      <c r="CJW180" s="30"/>
      <c r="CJX180" s="29"/>
      <c r="CJY180" s="30"/>
      <c r="CJZ180" s="29"/>
      <c r="CKA180" s="30"/>
      <c r="CKB180" s="29"/>
      <c r="CKC180" s="30"/>
      <c r="CKD180" s="29"/>
      <c r="CKE180" s="30"/>
      <c r="CKF180" s="29"/>
      <c r="CKG180" s="30"/>
      <c r="CKH180" s="29"/>
      <c r="CKI180" s="30"/>
      <c r="CKJ180" s="29"/>
      <c r="CKK180" s="30"/>
      <c r="CKL180" s="29"/>
      <c r="CKM180" s="30"/>
      <c r="CKN180" s="29"/>
      <c r="CKO180" s="30"/>
      <c r="CKP180" s="29"/>
      <c r="CKQ180" s="30"/>
      <c r="CKR180" s="29"/>
      <c r="CKS180" s="30"/>
      <c r="CKT180" s="29"/>
      <c r="CKU180" s="30"/>
      <c r="CKV180" s="29"/>
      <c r="CKW180" s="30"/>
      <c r="CKX180" s="29"/>
      <c r="CKY180" s="30"/>
      <c r="CKZ180" s="29"/>
      <c r="CLA180" s="30"/>
      <c r="CLB180" s="29"/>
      <c r="CLC180" s="30"/>
      <c r="CLD180" s="29"/>
      <c r="CLE180" s="30"/>
      <c r="CLF180" s="29"/>
      <c r="CLG180" s="30"/>
      <c r="CLH180" s="29"/>
      <c r="CLI180" s="30"/>
      <c r="CLJ180" s="29"/>
      <c r="CLK180" s="30"/>
      <c r="CLL180" s="29"/>
      <c r="CLM180" s="30"/>
      <c r="CLN180" s="29"/>
      <c r="CLO180" s="30"/>
      <c r="CLP180" s="29"/>
      <c r="CLQ180" s="30"/>
      <c r="CLR180" s="29"/>
      <c r="CLS180" s="30"/>
      <c r="CLT180" s="29"/>
      <c r="CLU180" s="30"/>
      <c r="CLV180" s="29"/>
      <c r="CLW180" s="30"/>
      <c r="CLX180" s="29"/>
      <c r="CLY180" s="30"/>
      <c r="CLZ180" s="29"/>
      <c r="CMA180" s="30"/>
      <c r="CMB180" s="29"/>
      <c r="CMC180" s="30"/>
      <c r="CMD180" s="29"/>
      <c r="CME180" s="30"/>
      <c r="CMF180" s="29"/>
      <c r="CMG180" s="30"/>
      <c r="CMH180" s="29"/>
      <c r="CMI180" s="30"/>
      <c r="CMJ180" s="29"/>
      <c r="CMK180" s="30"/>
      <c r="CML180" s="29"/>
      <c r="CMM180" s="30"/>
      <c r="CMN180" s="29"/>
      <c r="CMO180" s="30"/>
      <c r="CMP180" s="29"/>
      <c r="CMQ180" s="30"/>
      <c r="CMR180" s="29"/>
      <c r="CMS180" s="30"/>
      <c r="CMT180" s="29"/>
      <c r="CMU180" s="30"/>
      <c r="CMV180" s="29"/>
      <c r="CMW180" s="30"/>
      <c r="CMX180" s="29"/>
      <c r="CMY180" s="30"/>
      <c r="CMZ180" s="29"/>
      <c r="CNA180" s="30"/>
      <c r="CNB180" s="29"/>
      <c r="CNC180" s="30"/>
      <c r="CND180" s="29"/>
      <c r="CNE180" s="30"/>
      <c r="CNF180" s="29"/>
      <c r="CNG180" s="30"/>
      <c r="CNH180" s="29"/>
      <c r="CNI180" s="30"/>
      <c r="CNJ180" s="29"/>
      <c r="CNK180" s="30"/>
      <c r="CNL180" s="29"/>
      <c r="CNM180" s="30"/>
      <c r="CNN180" s="29"/>
      <c r="CNO180" s="30"/>
      <c r="CNP180" s="29"/>
      <c r="CNQ180" s="30"/>
      <c r="CNR180" s="29"/>
      <c r="CNS180" s="30"/>
      <c r="CNT180" s="29"/>
      <c r="CNU180" s="30"/>
      <c r="CNV180" s="29"/>
      <c r="CNW180" s="30"/>
      <c r="CNX180" s="29"/>
      <c r="CNY180" s="30"/>
      <c r="CNZ180" s="29"/>
      <c r="COA180" s="30"/>
      <c r="COB180" s="29"/>
      <c r="COC180" s="30"/>
      <c r="COD180" s="29"/>
      <c r="COE180" s="30"/>
      <c r="COF180" s="29"/>
      <c r="COG180" s="30"/>
      <c r="COH180" s="29"/>
      <c r="COI180" s="30"/>
      <c r="COJ180" s="29"/>
      <c r="COK180" s="30"/>
      <c r="COL180" s="29"/>
      <c r="COM180" s="30"/>
      <c r="CON180" s="29"/>
      <c r="COO180" s="30"/>
      <c r="COP180" s="29"/>
      <c r="COQ180" s="30"/>
      <c r="COR180" s="29"/>
      <c r="COS180" s="30"/>
      <c r="COT180" s="29"/>
      <c r="COU180" s="30"/>
      <c r="COV180" s="29"/>
      <c r="COW180" s="30"/>
      <c r="COX180" s="29"/>
      <c r="COY180" s="30"/>
      <c r="COZ180" s="29"/>
      <c r="CPA180" s="30"/>
      <c r="CPB180" s="29"/>
      <c r="CPC180" s="30"/>
      <c r="CPD180" s="29"/>
      <c r="CPE180" s="30"/>
      <c r="CPF180" s="29"/>
      <c r="CPG180" s="30"/>
      <c r="CPH180" s="29"/>
      <c r="CPI180" s="30"/>
      <c r="CPJ180" s="29"/>
      <c r="CPK180" s="30"/>
      <c r="CPL180" s="29"/>
      <c r="CPM180" s="30"/>
      <c r="CPN180" s="29"/>
      <c r="CPO180" s="30"/>
      <c r="CPP180" s="29"/>
      <c r="CPQ180" s="30"/>
      <c r="CPR180" s="29"/>
      <c r="CPS180" s="30"/>
      <c r="CPT180" s="29"/>
      <c r="CPU180" s="30"/>
      <c r="CPV180" s="29"/>
      <c r="CPW180" s="30"/>
      <c r="CPX180" s="29"/>
      <c r="CPY180" s="30"/>
      <c r="CPZ180" s="29"/>
      <c r="CQA180" s="30"/>
      <c r="CQB180" s="29"/>
      <c r="CQC180" s="30"/>
      <c r="CQD180" s="29"/>
      <c r="CQE180" s="30"/>
      <c r="CQF180" s="29"/>
      <c r="CQG180" s="30"/>
      <c r="CQH180" s="29"/>
      <c r="CQI180" s="30"/>
      <c r="CQJ180" s="29"/>
      <c r="CQK180" s="30"/>
      <c r="CQL180" s="29"/>
      <c r="CQM180" s="30"/>
      <c r="CQN180" s="29"/>
      <c r="CQO180" s="30"/>
      <c r="CQP180" s="29"/>
      <c r="CQQ180" s="30"/>
      <c r="CQR180" s="29"/>
      <c r="CQS180" s="30"/>
      <c r="CQT180" s="29"/>
      <c r="CQU180" s="30"/>
      <c r="CQV180" s="29"/>
      <c r="CQW180" s="30"/>
      <c r="CQX180" s="29"/>
      <c r="CQY180" s="30"/>
      <c r="CQZ180" s="29"/>
      <c r="CRA180" s="30"/>
      <c r="CRB180" s="29"/>
      <c r="CRC180" s="30"/>
      <c r="CRD180" s="29"/>
      <c r="CRE180" s="30"/>
      <c r="CRF180" s="29"/>
      <c r="CRG180" s="30"/>
      <c r="CRH180" s="29"/>
      <c r="CRI180" s="30"/>
      <c r="CRJ180" s="29"/>
      <c r="CRK180" s="30"/>
      <c r="CRL180" s="29"/>
      <c r="CRM180" s="30"/>
      <c r="CRN180" s="29"/>
      <c r="CRO180" s="30"/>
      <c r="CRP180" s="29"/>
      <c r="CRQ180" s="30"/>
      <c r="CRR180" s="29"/>
      <c r="CRS180" s="30"/>
      <c r="CRT180" s="29"/>
      <c r="CRU180" s="30"/>
      <c r="CRV180" s="29"/>
      <c r="CRW180" s="30"/>
      <c r="CRX180" s="29"/>
      <c r="CRY180" s="30"/>
      <c r="CRZ180" s="29"/>
      <c r="CSA180" s="30"/>
      <c r="CSB180" s="29"/>
      <c r="CSC180" s="30"/>
      <c r="CSD180" s="29"/>
      <c r="CSE180" s="30"/>
      <c r="CSF180" s="29"/>
      <c r="CSG180" s="30"/>
      <c r="CSH180" s="29"/>
      <c r="CSI180" s="30"/>
      <c r="CSJ180" s="29"/>
      <c r="CSK180" s="30"/>
      <c r="CSL180" s="29"/>
      <c r="CSM180" s="30"/>
      <c r="CSN180" s="29"/>
      <c r="CSO180" s="30"/>
      <c r="CSP180" s="29"/>
      <c r="CSQ180" s="30"/>
      <c r="CSR180" s="29"/>
      <c r="CSS180" s="30"/>
      <c r="CST180" s="29"/>
      <c r="CSU180" s="30"/>
      <c r="CSV180" s="29"/>
      <c r="CSW180" s="30"/>
      <c r="CSX180" s="29"/>
      <c r="CSY180" s="30"/>
      <c r="CSZ180" s="29"/>
      <c r="CTA180" s="30"/>
      <c r="CTB180" s="29"/>
      <c r="CTC180" s="30"/>
      <c r="CTD180" s="29"/>
      <c r="CTE180" s="30"/>
      <c r="CTF180" s="29"/>
      <c r="CTG180" s="30"/>
      <c r="CTH180" s="29"/>
      <c r="CTI180" s="30"/>
      <c r="CTJ180" s="29"/>
      <c r="CTK180" s="30"/>
      <c r="CTL180" s="29"/>
      <c r="CTM180" s="30"/>
      <c r="CTN180" s="29"/>
      <c r="CTO180" s="30"/>
      <c r="CTP180" s="29"/>
      <c r="CTQ180" s="30"/>
      <c r="CTR180" s="29"/>
      <c r="CTS180" s="30"/>
      <c r="CTT180" s="29"/>
      <c r="CTU180" s="30"/>
      <c r="CTV180" s="29"/>
      <c r="CTW180" s="30"/>
      <c r="CTX180" s="29"/>
      <c r="CTY180" s="30"/>
      <c r="CTZ180" s="29"/>
      <c r="CUA180" s="30"/>
      <c r="CUB180" s="29"/>
      <c r="CUC180" s="30"/>
      <c r="CUD180" s="29"/>
      <c r="CUE180" s="30"/>
      <c r="CUF180" s="29"/>
      <c r="CUG180" s="30"/>
      <c r="CUH180" s="29"/>
      <c r="CUI180" s="30"/>
      <c r="CUJ180" s="29"/>
      <c r="CUK180" s="30"/>
      <c r="CUL180" s="29"/>
      <c r="CUM180" s="30"/>
      <c r="CUN180" s="29"/>
      <c r="CUO180" s="30"/>
      <c r="CUP180" s="29"/>
      <c r="CUQ180" s="30"/>
      <c r="CUR180" s="29"/>
      <c r="CUS180" s="30"/>
      <c r="CUT180" s="29"/>
      <c r="CUU180" s="30"/>
      <c r="CUV180" s="29"/>
      <c r="CUW180" s="30"/>
      <c r="CUX180" s="29"/>
      <c r="CUY180" s="30"/>
      <c r="CUZ180" s="29"/>
      <c r="CVA180" s="30"/>
      <c r="CVB180" s="29"/>
      <c r="CVC180" s="30"/>
      <c r="CVD180" s="29"/>
      <c r="CVE180" s="30"/>
      <c r="CVF180" s="29"/>
      <c r="CVG180" s="30"/>
      <c r="CVH180" s="29"/>
      <c r="CVI180" s="30"/>
      <c r="CVJ180" s="29"/>
      <c r="CVK180" s="30"/>
      <c r="CVL180" s="29"/>
      <c r="CVM180" s="30"/>
      <c r="CVN180" s="29"/>
      <c r="CVO180" s="30"/>
      <c r="CVP180" s="29"/>
      <c r="CVQ180" s="30"/>
      <c r="CVR180" s="29"/>
      <c r="CVS180" s="30"/>
      <c r="CVT180" s="29"/>
      <c r="CVU180" s="30"/>
      <c r="CVV180" s="29"/>
      <c r="CVW180" s="30"/>
      <c r="CVX180" s="29"/>
      <c r="CVY180" s="30"/>
      <c r="CVZ180" s="29"/>
      <c r="CWA180" s="30"/>
      <c r="CWB180" s="29"/>
      <c r="CWC180" s="30"/>
      <c r="CWD180" s="29"/>
      <c r="CWE180" s="30"/>
      <c r="CWF180" s="29"/>
      <c r="CWG180" s="30"/>
      <c r="CWH180" s="29"/>
      <c r="CWI180" s="30"/>
      <c r="CWJ180" s="29"/>
      <c r="CWK180" s="30"/>
      <c r="CWL180" s="29"/>
      <c r="CWM180" s="30"/>
      <c r="CWN180" s="29"/>
      <c r="CWO180" s="30"/>
      <c r="CWP180" s="29"/>
      <c r="CWQ180" s="30"/>
      <c r="CWR180" s="29"/>
      <c r="CWS180" s="30"/>
      <c r="CWT180" s="29"/>
      <c r="CWU180" s="30"/>
      <c r="CWV180" s="29"/>
      <c r="CWW180" s="30"/>
      <c r="CWX180" s="29"/>
      <c r="CWY180" s="30"/>
      <c r="CWZ180" s="29"/>
      <c r="CXA180" s="30"/>
      <c r="CXB180" s="29"/>
      <c r="CXC180" s="30"/>
      <c r="CXD180" s="29"/>
      <c r="CXE180" s="30"/>
      <c r="CXF180" s="29"/>
      <c r="CXG180" s="30"/>
      <c r="CXH180" s="29"/>
      <c r="CXI180" s="30"/>
      <c r="CXJ180" s="29"/>
      <c r="CXK180" s="30"/>
      <c r="CXL180" s="29"/>
      <c r="CXM180" s="30"/>
      <c r="CXN180" s="29"/>
      <c r="CXO180" s="30"/>
      <c r="CXP180" s="29"/>
      <c r="CXQ180" s="30"/>
      <c r="CXR180" s="29"/>
      <c r="CXS180" s="30"/>
      <c r="CXT180" s="29"/>
      <c r="CXU180" s="30"/>
      <c r="CXV180" s="29"/>
      <c r="CXW180" s="30"/>
      <c r="CXX180" s="29"/>
      <c r="CXY180" s="30"/>
      <c r="CXZ180" s="29"/>
      <c r="CYA180" s="30"/>
      <c r="CYB180" s="29"/>
      <c r="CYC180" s="30"/>
      <c r="CYD180" s="29"/>
      <c r="CYE180" s="30"/>
      <c r="CYF180" s="29"/>
      <c r="CYG180" s="30"/>
      <c r="CYH180" s="29"/>
      <c r="CYI180" s="30"/>
      <c r="CYJ180" s="29"/>
      <c r="CYK180" s="30"/>
      <c r="CYL180" s="29"/>
      <c r="CYM180" s="30"/>
      <c r="CYN180" s="29"/>
      <c r="CYO180" s="30"/>
      <c r="CYP180" s="29"/>
      <c r="CYQ180" s="30"/>
      <c r="CYR180" s="29"/>
      <c r="CYS180" s="30"/>
      <c r="CYT180" s="29"/>
      <c r="CYU180" s="30"/>
      <c r="CYV180" s="29"/>
      <c r="CYW180" s="30"/>
      <c r="CYX180" s="29"/>
      <c r="CYY180" s="30"/>
      <c r="CYZ180" s="29"/>
      <c r="CZA180" s="30"/>
      <c r="CZB180" s="29"/>
      <c r="CZC180" s="30"/>
      <c r="CZD180" s="29"/>
      <c r="CZE180" s="30"/>
      <c r="CZF180" s="29"/>
      <c r="CZG180" s="30"/>
      <c r="CZH180" s="29"/>
      <c r="CZI180" s="30"/>
      <c r="CZJ180" s="29"/>
      <c r="CZK180" s="30"/>
      <c r="CZL180" s="29"/>
      <c r="CZM180" s="30"/>
      <c r="CZN180" s="29"/>
      <c r="CZO180" s="30"/>
      <c r="CZP180" s="29"/>
      <c r="CZQ180" s="30"/>
      <c r="CZR180" s="29"/>
      <c r="CZS180" s="30"/>
      <c r="CZT180" s="29"/>
      <c r="CZU180" s="30"/>
      <c r="CZV180" s="29"/>
      <c r="CZW180" s="30"/>
      <c r="CZX180" s="29"/>
      <c r="CZY180" s="30"/>
      <c r="CZZ180" s="29"/>
      <c r="DAA180" s="30"/>
      <c r="DAB180" s="29"/>
      <c r="DAC180" s="30"/>
      <c r="DAD180" s="29"/>
      <c r="DAE180" s="30"/>
      <c r="DAF180" s="29"/>
      <c r="DAG180" s="30"/>
      <c r="DAH180" s="29"/>
      <c r="DAI180" s="30"/>
      <c r="DAJ180" s="29"/>
      <c r="DAK180" s="30"/>
      <c r="DAL180" s="29"/>
      <c r="DAM180" s="30"/>
      <c r="DAN180" s="29"/>
      <c r="DAO180" s="30"/>
      <c r="DAP180" s="29"/>
      <c r="DAQ180" s="30"/>
      <c r="DAR180" s="29"/>
      <c r="DAS180" s="30"/>
      <c r="DAT180" s="29"/>
      <c r="DAU180" s="30"/>
      <c r="DAV180" s="29"/>
      <c r="DAW180" s="30"/>
      <c r="DAX180" s="29"/>
      <c r="DAY180" s="30"/>
      <c r="DAZ180" s="29"/>
      <c r="DBA180" s="30"/>
      <c r="DBB180" s="29"/>
      <c r="DBC180" s="30"/>
      <c r="DBD180" s="29"/>
      <c r="DBE180" s="30"/>
      <c r="DBF180" s="29"/>
      <c r="DBG180" s="30"/>
      <c r="DBH180" s="29"/>
      <c r="DBI180" s="30"/>
      <c r="DBJ180" s="29"/>
      <c r="DBK180" s="30"/>
      <c r="DBL180" s="29"/>
      <c r="DBM180" s="30"/>
      <c r="DBN180" s="29"/>
      <c r="DBO180" s="30"/>
      <c r="DBP180" s="29"/>
      <c r="DBQ180" s="30"/>
      <c r="DBR180" s="29"/>
      <c r="DBS180" s="30"/>
      <c r="DBT180" s="29"/>
      <c r="DBU180" s="30"/>
      <c r="DBV180" s="29"/>
      <c r="DBW180" s="30"/>
      <c r="DBX180" s="29"/>
      <c r="DBY180" s="30"/>
      <c r="DBZ180" s="29"/>
      <c r="DCA180" s="30"/>
      <c r="DCB180" s="29"/>
      <c r="DCC180" s="30"/>
      <c r="DCD180" s="29"/>
      <c r="DCE180" s="30"/>
      <c r="DCF180" s="29"/>
      <c r="DCG180" s="30"/>
      <c r="DCH180" s="29"/>
      <c r="DCI180" s="30"/>
      <c r="DCJ180" s="29"/>
      <c r="DCK180" s="30"/>
      <c r="DCL180" s="29"/>
      <c r="DCM180" s="30"/>
      <c r="DCN180" s="29"/>
      <c r="DCO180" s="30"/>
      <c r="DCP180" s="29"/>
      <c r="DCQ180" s="30"/>
      <c r="DCR180" s="29"/>
      <c r="DCS180" s="30"/>
      <c r="DCT180" s="29"/>
      <c r="DCU180" s="30"/>
      <c r="DCV180" s="29"/>
      <c r="DCW180" s="30"/>
      <c r="DCX180" s="29"/>
      <c r="DCY180" s="30"/>
      <c r="DCZ180" s="29"/>
      <c r="DDA180" s="30"/>
      <c r="DDB180" s="29"/>
      <c r="DDC180" s="30"/>
      <c r="DDD180" s="29"/>
      <c r="DDE180" s="30"/>
      <c r="DDF180" s="29"/>
      <c r="DDG180" s="30"/>
      <c r="DDH180" s="29"/>
      <c r="DDI180" s="30"/>
      <c r="DDJ180" s="29"/>
      <c r="DDK180" s="30"/>
      <c r="DDL180" s="29"/>
      <c r="DDM180" s="30"/>
      <c r="DDN180" s="29"/>
      <c r="DDO180" s="30"/>
      <c r="DDP180" s="29"/>
      <c r="DDQ180" s="30"/>
      <c r="DDR180" s="29"/>
      <c r="DDS180" s="30"/>
      <c r="DDT180" s="29"/>
      <c r="DDU180" s="30"/>
      <c r="DDV180" s="29"/>
      <c r="DDW180" s="30"/>
      <c r="DDX180" s="29"/>
      <c r="DDY180" s="30"/>
      <c r="DDZ180" s="29"/>
      <c r="DEA180" s="30"/>
      <c r="DEB180" s="29"/>
      <c r="DEC180" s="30"/>
      <c r="DED180" s="29"/>
      <c r="DEE180" s="30"/>
      <c r="DEF180" s="29"/>
      <c r="DEG180" s="30"/>
      <c r="DEH180" s="29"/>
      <c r="DEI180" s="30"/>
      <c r="DEJ180" s="29"/>
      <c r="DEK180" s="30"/>
      <c r="DEL180" s="29"/>
      <c r="DEM180" s="30"/>
      <c r="DEN180" s="29"/>
      <c r="DEO180" s="30"/>
      <c r="DEP180" s="29"/>
      <c r="DEQ180" s="30"/>
      <c r="DER180" s="29"/>
      <c r="DES180" s="30"/>
      <c r="DET180" s="29"/>
      <c r="DEU180" s="30"/>
      <c r="DEV180" s="29"/>
      <c r="DEW180" s="30"/>
      <c r="DEX180" s="29"/>
      <c r="DEY180" s="30"/>
      <c r="DEZ180" s="29"/>
      <c r="DFA180" s="30"/>
      <c r="DFB180" s="29"/>
      <c r="DFC180" s="30"/>
      <c r="DFD180" s="29"/>
      <c r="DFE180" s="30"/>
      <c r="DFF180" s="29"/>
      <c r="DFG180" s="30"/>
      <c r="DFH180" s="29"/>
      <c r="DFI180" s="30"/>
      <c r="DFJ180" s="29"/>
      <c r="DFK180" s="30"/>
      <c r="DFL180" s="29"/>
      <c r="DFM180" s="30"/>
      <c r="DFN180" s="29"/>
      <c r="DFO180" s="30"/>
      <c r="DFP180" s="29"/>
      <c r="DFQ180" s="30"/>
      <c r="DFR180" s="29"/>
      <c r="DFS180" s="30"/>
      <c r="DFT180" s="29"/>
      <c r="DFU180" s="30"/>
      <c r="DFV180" s="29"/>
      <c r="DFW180" s="30"/>
      <c r="DFX180" s="29"/>
      <c r="DFY180" s="30"/>
      <c r="DFZ180" s="29"/>
      <c r="DGA180" s="30"/>
      <c r="DGB180" s="29"/>
      <c r="DGC180" s="30"/>
      <c r="DGD180" s="29"/>
      <c r="DGE180" s="30"/>
      <c r="DGF180" s="29"/>
      <c r="DGG180" s="30"/>
      <c r="DGH180" s="29"/>
      <c r="DGI180" s="30"/>
      <c r="DGJ180" s="29"/>
      <c r="DGK180" s="30"/>
      <c r="DGL180" s="29"/>
      <c r="DGM180" s="30"/>
      <c r="DGN180" s="29"/>
      <c r="DGO180" s="30"/>
      <c r="DGP180" s="29"/>
      <c r="DGQ180" s="30"/>
      <c r="DGR180" s="29"/>
      <c r="DGS180" s="30"/>
      <c r="DGT180" s="29"/>
      <c r="DGU180" s="30"/>
      <c r="DGV180" s="29"/>
      <c r="DGW180" s="30"/>
      <c r="DGX180" s="29"/>
      <c r="DGY180" s="30"/>
      <c r="DGZ180" s="29"/>
      <c r="DHA180" s="30"/>
      <c r="DHB180" s="29"/>
      <c r="DHC180" s="30"/>
      <c r="DHD180" s="29"/>
      <c r="DHE180" s="30"/>
      <c r="DHF180" s="29"/>
      <c r="DHG180" s="30"/>
      <c r="DHH180" s="29"/>
      <c r="DHI180" s="30"/>
      <c r="DHJ180" s="29"/>
      <c r="DHK180" s="30"/>
      <c r="DHL180" s="29"/>
      <c r="DHM180" s="30"/>
      <c r="DHN180" s="29"/>
      <c r="DHO180" s="30"/>
      <c r="DHP180" s="29"/>
      <c r="DHQ180" s="30"/>
      <c r="DHR180" s="29"/>
      <c r="DHS180" s="30"/>
      <c r="DHT180" s="29"/>
      <c r="DHU180" s="30"/>
      <c r="DHV180" s="29"/>
      <c r="DHW180" s="30"/>
      <c r="DHX180" s="29"/>
      <c r="DHY180" s="30"/>
      <c r="DHZ180" s="29"/>
      <c r="DIA180" s="30"/>
      <c r="DIB180" s="29"/>
      <c r="DIC180" s="30"/>
      <c r="DID180" s="29"/>
      <c r="DIE180" s="30"/>
      <c r="DIF180" s="29"/>
      <c r="DIG180" s="30"/>
      <c r="DIH180" s="29"/>
      <c r="DII180" s="30"/>
      <c r="DIJ180" s="29"/>
      <c r="DIK180" s="30"/>
      <c r="DIL180" s="29"/>
      <c r="DIM180" s="30"/>
      <c r="DIN180" s="29"/>
      <c r="DIO180" s="30"/>
      <c r="DIP180" s="29"/>
      <c r="DIQ180" s="30"/>
      <c r="DIR180" s="29"/>
      <c r="DIS180" s="30"/>
      <c r="DIT180" s="29"/>
      <c r="DIU180" s="30"/>
      <c r="DIV180" s="29"/>
      <c r="DIW180" s="30"/>
      <c r="DIX180" s="29"/>
      <c r="DIY180" s="30"/>
      <c r="DIZ180" s="29"/>
      <c r="DJA180" s="30"/>
      <c r="DJB180" s="29"/>
      <c r="DJC180" s="30"/>
      <c r="DJD180" s="29"/>
      <c r="DJE180" s="30"/>
      <c r="DJF180" s="29"/>
      <c r="DJG180" s="30"/>
      <c r="DJH180" s="29"/>
      <c r="DJI180" s="30"/>
      <c r="DJJ180" s="29"/>
      <c r="DJK180" s="30"/>
      <c r="DJL180" s="29"/>
      <c r="DJM180" s="30"/>
      <c r="DJN180" s="29"/>
      <c r="DJO180" s="30"/>
      <c r="DJP180" s="29"/>
      <c r="DJQ180" s="30"/>
      <c r="DJR180" s="29"/>
      <c r="DJS180" s="30"/>
      <c r="DJT180" s="29"/>
      <c r="DJU180" s="30"/>
      <c r="DJV180" s="29"/>
      <c r="DJW180" s="30"/>
      <c r="DJX180" s="29"/>
      <c r="DJY180" s="30"/>
      <c r="DJZ180" s="29"/>
      <c r="DKA180" s="30"/>
      <c r="DKB180" s="29"/>
      <c r="DKC180" s="30"/>
      <c r="DKD180" s="29"/>
      <c r="DKE180" s="30"/>
      <c r="DKF180" s="29"/>
      <c r="DKG180" s="30"/>
      <c r="DKH180" s="29"/>
      <c r="DKI180" s="30"/>
      <c r="DKJ180" s="29"/>
      <c r="DKK180" s="30"/>
      <c r="DKL180" s="29"/>
      <c r="DKM180" s="30"/>
      <c r="DKN180" s="29"/>
      <c r="DKO180" s="30"/>
      <c r="DKP180" s="29"/>
      <c r="DKQ180" s="30"/>
      <c r="DKR180" s="29"/>
      <c r="DKS180" s="30"/>
      <c r="DKT180" s="29"/>
      <c r="DKU180" s="30"/>
      <c r="DKV180" s="29"/>
      <c r="DKW180" s="30"/>
      <c r="DKX180" s="29"/>
      <c r="DKY180" s="30"/>
      <c r="DKZ180" s="29"/>
      <c r="DLA180" s="30"/>
      <c r="DLB180" s="29"/>
      <c r="DLC180" s="30"/>
      <c r="DLD180" s="29"/>
      <c r="DLE180" s="30"/>
      <c r="DLF180" s="29"/>
      <c r="DLG180" s="30"/>
      <c r="DLH180" s="29"/>
      <c r="DLI180" s="30"/>
      <c r="DLJ180" s="29"/>
      <c r="DLK180" s="30"/>
      <c r="DLL180" s="29"/>
      <c r="DLM180" s="30"/>
      <c r="DLN180" s="29"/>
      <c r="DLO180" s="30"/>
      <c r="DLP180" s="29"/>
      <c r="DLQ180" s="30"/>
      <c r="DLR180" s="29"/>
      <c r="DLS180" s="30"/>
      <c r="DLT180" s="29"/>
      <c r="DLU180" s="30"/>
      <c r="DLV180" s="29"/>
      <c r="DLW180" s="30"/>
      <c r="DLX180" s="29"/>
      <c r="DLY180" s="30"/>
      <c r="DLZ180" s="29"/>
      <c r="DMA180" s="30"/>
      <c r="DMB180" s="29"/>
      <c r="DMC180" s="30"/>
      <c r="DMD180" s="29"/>
      <c r="DME180" s="30"/>
      <c r="DMF180" s="29"/>
      <c r="DMG180" s="30"/>
      <c r="DMH180" s="29"/>
      <c r="DMI180" s="30"/>
      <c r="DMJ180" s="29"/>
      <c r="DMK180" s="30"/>
      <c r="DML180" s="29"/>
      <c r="DMM180" s="30"/>
      <c r="DMN180" s="29"/>
      <c r="DMO180" s="30"/>
      <c r="DMP180" s="29"/>
      <c r="DMQ180" s="30"/>
      <c r="DMR180" s="29"/>
      <c r="DMS180" s="30"/>
      <c r="DMT180" s="29"/>
      <c r="DMU180" s="30"/>
      <c r="DMV180" s="29"/>
      <c r="DMW180" s="30"/>
      <c r="DMX180" s="29"/>
      <c r="DMY180" s="30"/>
      <c r="DMZ180" s="29"/>
      <c r="DNA180" s="30"/>
      <c r="DNB180" s="29"/>
      <c r="DNC180" s="30"/>
      <c r="DND180" s="29"/>
      <c r="DNE180" s="30"/>
      <c r="DNF180" s="29"/>
      <c r="DNG180" s="30"/>
      <c r="DNH180" s="29"/>
      <c r="DNI180" s="30"/>
      <c r="DNJ180" s="29"/>
      <c r="DNK180" s="30"/>
      <c r="DNL180" s="29"/>
      <c r="DNM180" s="30"/>
      <c r="DNN180" s="29"/>
      <c r="DNO180" s="30"/>
      <c r="DNP180" s="29"/>
      <c r="DNQ180" s="30"/>
      <c r="DNR180" s="29"/>
      <c r="DNS180" s="30"/>
      <c r="DNT180" s="29"/>
      <c r="DNU180" s="30"/>
      <c r="DNV180" s="29"/>
      <c r="DNW180" s="30"/>
      <c r="DNX180" s="29"/>
      <c r="DNY180" s="30"/>
      <c r="DNZ180" s="29"/>
      <c r="DOA180" s="30"/>
      <c r="DOB180" s="29"/>
      <c r="DOC180" s="30"/>
      <c r="DOD180" s="29"/>
      <c r="DOE180" s="30"/>
      <c r="DOF180" s="29"/>
      <c r="DOG180" s="30"/>
      <c r="DOH180" s="29"/>
      <c r="DOI180" s="30"/>
      <c r="DOJ180" s="29"/>
      <c r="DOK180" s="30"/>
      <c r="DOL180" s="29"/>
      <c r="DOM180" s="30"/>
      <c r="DON180" s="29"/>
      <c r="DOO180" s="30"/>
      <c r="DOP180" s="29"/>
      <c r="DOQ180" s="30"/>
      <c r="DOR180" s="29"/>
      <c r="DOS180" s="30"/>
      <c r="DOT180" s="29"/>
      <c r="DOU180" s="30"/>
      <c r="DOV180" s="29"/>
      <c r="DOW180" s="30"/>
      <c r="DOX180" s="29"/>
      <c r="DOY180" s="30"/>
      <c r="DOZ180" s="29"/>
      <c r="DPA180" s="30"/>
      <c r="DPB180" s="29"/>
      <c r="DPC180" s="30"/>
      <c r="DPD180" s="29"/>
      <c r="DPE180" s="30"/>
      <c r="DPF180" s="29"/>
      <c r="DPG180" s="30"/>
      <c r="DPH180" s="29"/>
      <c r="DPI180" s="30"/>
      <c r="DPJ180" s="29"/>
      <c r="DPK180" s="30"/>
      <c r="DPL180" s="29"/>
      <c r="DPM180" s="30"/>
      <c r="DPN180" s="29"/>
      <c r="DPO180" s="30"/>
      <c r="DPP180" s="29"/>
      <c r="DPQ180" s="30"/>
      <c r="DPR180" s="29"/>
      <c r="DPS180" s="30"/>
      <c r="DPT180" s="29"/>
      <c r="DPU180" s="30"/>
      <c r="DPV180" s="29"/>
      <c r="DPW180" s="30"/>
      <c r="DPX180" s="29"/>
      <c r="DPY180" s="30"/>
      <c r="DPZ180" s="29"/>
      <c r="DQA180" s="30"/>
      <c r="DQB180" s="29"/>
      <c r="DQC180" s="30"/>
      <c r="DQD180" s="29"/>
      <c r="DQE180" s="30"/>
      <c r="DQF180" s="29"/>
      <c r="DQG180" s="30"/>
      <c r="DQH180" s="29"/>
      <c r="DQI180" s="30"/>
      <c r="DQJ180" s="29"/>
      <c r="DQK180" s="30"/>
      <c r="DQL180" s="29"/>
      <c r="DQM180" s="30"/>
      <c r="DQN180" s="29"/>
      <c r="DQO180" s="30"/>
      <c r="DQP180" s="29"/>
      <c r="DQQ180" s="30"/>
      <c r="DQR180" s="29"/>
      <c r="DQS180" s="30"/>
      <c r="DQT180" s="29"/>
      <c r="DQU180" s="30"/>
      <c r="DQV180" s="29"/>
      <c r="DQW180" s="30"/>
      <c r="DQX180" s="29"/>
      <c r="DQY180" s="30"/>
      <c r="DQZ180" s="29"/>
      <c r="DRA180" s="30"/>
      <c r="DRB180" s="29"/>
      <c r="DRC180" s="30"/>
      <c r="DRD180" s="29"/>
      <c r="DRE180" s="30"/>
      <c r="DRF180" s="29"/>
      <c r="DRG180" s="30"/>
      <c r="DRH180" s="29"/>
      <c r="DRI180" s="30"/>
      <c r="DRJ180" s="29"/>
      <c r="DRK180" s="30"/>
      <c r="DRL180" s="29"/>
      <c r="DRM180" s="30"/>
      <c r="DRN180" s="29"/>
      <c r="DRO180" s="30"/>
      <c r="DRP180" s="29"/>
      <c r="DRQ180" s="30"/>
      <c r="DRR180" s="29"/>
      <c r="DRS180" s="30"/>
      <c r="DRT180" s="29"/>
      <c r="DRU180" s="30"/>
      <c r="DRV180" s="29"/>
      <c r="DRW180" s="30"/>
      <c r="DRX180" s="29"/>
      <c r="DRY180" s="30"/>
      <c r="DRZ180" s="29"/>
      <c r="DSA180" s="30"/>
      <c r="DSB180" s="29"/>
      <c r="DSC180" s="30"/>
      <c r="DSD180" s="29"/>
      <c r="DSE180" s="30"/>
      <c r="DSF180" s="29"/>
      <c r="DSG180" s="30"/>
      <c r="DSH180" s="29"/>
      <c r="DSI180" s="30"/>
      <c r="DSJ180" s="29"/>
      <c r="DSK180" s="30"/>
      <c r="DSL180" s="29"/>
      <c r="DSM180" s="30"/>
      <c r="DSN180" s="29"/>
      <c r="DSO180" s="30"/>
      <c r="DSP180" s="29"/>
      <c r="DSQ180" s="30"/>
      <c r="DSR180" s="29"/>
      <c r="DSS180" s="30"/>
      <c r="DST180" s="29"/>
      <c r="DSU180" s="30"/>
      <c r="DSV180" s="29"/>
      <c r="DSW180" s="30"/>
      <c r="DSX180" s="29"/>
      <c r="DSY180" s="30"/>
      <c r="DSZ180" s="29"/>
      <c r="DTA180" s="30"/>
      <c r="DTB180" s="29"/>
      <c r="DTC180" s="30"/>
      <c r="DTD180" s="29"/>
      <c r="DTE180" s="30"/>
      <c r="DTF180" s="29"/>
      <c r="DTG180" s="30"/>
      <c r="DTH180" s="29"/>
      <c r="DTI180" s="30"/>
      <c r="DTJ180" s="29"/>
      <c r="DTK180" s="30"/>
      <c r="DTL180" s="29"/>
      <c r="DTM180" s="30"/>
      <c r="DTN180" s="29"/>
      <c r="DTO180" s="30"/>
      <c r="DTP180" s="29"/>
      <c r="DTQ180" s="30"/>
      <c r="DTR180" s="29"/>
      <c r="DTS180" s="30"/>
      <c r="DTT180" s="29"/>
      <c r="DTU180" s="30"/>
      <c r="DTV180" s="29"/>
      <c r="DTW180" s="30"/>
      <c r="DTX180" s="29"/>
      <c r="DTY180" s="30"/>
      <c r="DTZ180" s="29"/>
      <c r="DUA180" s="30"/>
      <c r="DUB180" s="29"/>
      <c r="DUC180" s="30"/>
      <c r="DUD180" s="29"/>
      <c r="DUE180" s="30"/>
      <c r="DUF180" s="29"/>
      <c r="DUG180" s="30"/>
      <c r="DUH180" s="29"/>
      <c r="DUI180" s="30"/>
      <c r="DUJ180" s="29"/>
      <c r="DUK180" s="30"/>
      <c r="DUL180" s="29"/>
      <c r="DUM180" s="30"/>
      <c r="DUN180" s="29"/>
      <c r="DUO180" s="30"/>
      <c r="DUP180" s="29"/>
      <c r="DUQ180" s="30"/>
      <c r="DUR180" s="29"/>
      <c r="DUS180" s="30"/>
      <c r="DUT180" s="29"/>
      <c r="DUU180" s="30"/>
      <c r="DUV180" s="29"/>
      <c r="DUW180" s="30"/>
      <c r="DUX180" s="29"/>
      <c r="DUY180" s="30"/>
      <c r="DUZ180" s="29"/>
      <c r="DVA180" s="30"/>
      <c r="DVB180" s="29"/>
      <c r="DVC180" s="30"/>
      <c r="DVD180" s="29"/>
      <c r="DVE180" s="30"/>
      <c r="DVF180" s="29"/>
      <c r="DVG180" s="30"/>
      <c r="DVH180" s="29"/>
      <c r="DVI180" s="30"/>
      <c r="DVJ180" s="29"/>
      <c r="DVK180" s="30"/>
      <c r="DVL180" s="29"/>
      <c r="DVM180" s="30"/>
      <c r="DVN180" s="29"/>
      <c r="DVO180" s="30"/>
      <c r="DVP180" s="29"/>
      <c r="DVQ180" s="30"/>
      <c r="DVR180" s="29"/>
      <c r="DVS180" s="30"/>
      <c r="DVT180" s="29"/>
      <c r="DVU180" s="30"/>
      <c r="DVV180" s="29"/>
      <c r="DVW180" s="30"/>
      <c r="DVX180" s="29"/>
      <c r="DVY180" s="30"/>
      <c r="DVZ180" s="29"/>
      <c r="DWA180" s="30"/>
      <c r="DWB180" s="29"/>
      <c r="DWC180" s="30"/>
      <c r="DWD180" s="29"/>
      <c r="DWE180" s="30"/>
      <c r="DWF180" s="29"/>
      <c r="DWG180" s="30"/>
      <c r="DWH180" s="29"/>
      <c r="DWI180" s="30"/>
      <c r="DWJ180" s="29"/>
      <c r="DWK180" s="30"/>
      <c r="DWL180" s="29"/>
      <c r="DWM180" s="30"/>
      <c r="DWN180" s="29"/>
      <c r="DWO180" s="30"/>
      <c r="DWP180" s="29"/>
      <c r="DWQ180" s="30"/>
      <c r="DWR180" s="29"/>
      <c r="DWS180" s="30"/>
      <c r="DWT180" s="29"/>
      <c r="DWU180" s="30"/>
      <c r="DWV180" s="29"/>
      <c r="DWW180" s="30"/>
      <c r="DWX180" s="29"/>
      <c r="DWY180" s="30"/>
      <c r="DWZ180" s="29"/>
      <c r="DXA180" s="30"/>
      <c r="DXB180" s="29"/>
      <c r="DXC180" s="30"/>
      <c r="DXD180" s="29"/>
      <c r="DXE180" s="30"/>
      <c r="DXF180" s="29"/>
      <c r="DXG180" s="30"/>
      <c r="DXH180" s="29"/>
      <c r="DXI180" s="30"/>
      <c r="DXJ180" s="29"/>
      <c r="DXK180" s="30"/>
      <c r="DXL180" s="29"/>
      <c r="DXM180" s="30"/>
      <c r="DXN180" s="29"/>
      <c r="DXO180" s="30"/>
      <c r="DXP180" s="29"/>
      <c r="DXQ180" s="30"/>
      <c r="DXR180" s="29"/>
      <c r="DXS180" s="30"/>
      <c r="DXT180" s="29"/>
      <c r="DXU180" s="30"/>
      <c r="DXV180" s="29"/>
      <c r="DXW180" s="30"/>
      <c r="DXX180" s="29"/>
      <c r="DXY180" s="30"/>
      <c r="DXZ180" s="29"/>
      <c r="DYA180" s="30"/>
      <c r="DYB180" s="29"/>
      <c r="DYC180" s="30"/>
      <c r="DYD180" s="29"/>
      <c r="DYE180" s="30"/>
      <c r="DYF180" s="29"/>
      <c r="DYG180" s="30"/>
      <c r="DYH180" s="29"/>
      <c r="DYI180" s="30"/>
      <c r="DYJ180" s="29"/>
      <c r="DYK180" s="30"/>
      <c r="DYL180" s="29"/>
      <c r="DYM180" s="30"/>
      <c r="DYN180" s="29"/>
      <c r="DYO180" s="30"/>
      <c r="DYP180" s="29"/>
      <c r="DYQ180" s="30"/>
      <c r="DYR180" s="29"/>
      <c r="DYS180" s="30"/>
      <c r="DYT180" s="29"/>
      <c r="DYU180" s="30"/>
      <c r="DYV180" s="29"/>
      <c r="DYW180" s="30"/>
      <c r="DYX180" s="29"/>
      <c r="DYY180" s="30"/>
      <c r="DYZ180" s="29"/>
      <c r="DZA180" s="30"/>
      <c r="DZB180" s="29"/>
      <c r="DZC180" s="30"/>
      <c r="DZD180" s="29"/>
      <c r="DZE180" s="30"/>
      <c r="DZF180" s="29"/>
      <c r="DZG180" s="30"/>
      <c r="DZH180" s="29"/>
      <c r="DZI180" s="30"/>
      <c r="DZJ180" s="29"/>
      <c r="DZK180" s="30"/>
      <c r="DZL180" s="29"/>
      <c r="DZM180" s="30"/>
      <c r="DZN180" s="29"/>
      <c r="DZO180" s="30"/>
      <c r="DZP180" s="29"/>
      <c r="DZQ180" s="30"/>
      <c r="DZR180" s="29"/>
      <c r="DZS180" s="30"/>
      <c r="DZT180" s="29"/>
      <c r="DZU180" s="30"/>
      <c r="DZV180" s="29"/>
      <c r="DZW180" s="30"/>
      <c r="DZX180" s="29"/>
      <c r="DZY180" s="30"/>
      <c r="DZZ180" s="29"/>
      <c r="EAA180" s="30"/>
      <c r="EAB180" s="29"/>
      <c r="EAC180" s="30"/>
      <c r="EAD180" s="29"/>
      <c r="EAE180" s="30"/>
      <c r="EAF180" s="29"/>
      <c r="EAG180" s="30"/>
      <c r="EAH180" s="29"/>
      <c r="EAI180" s="30"/>
      <c r="EAJ180" s="29"/>
      <c r="EAK180" s="30"/>
      <c r="EAL180" s="29"/>
      <c r="EAM180" s="30"/>
      <c r="EAN180" s="29"/>
      <c r="EAO180" s="30"/>
      <c r="EAP180" s="29"/>
      <c r="EAQ180" s="30"/>
      <c r="EAR180" s="29"/>
      <c r="EAS180" s="30"/>
      <c r="EAT180" s="29"/>
      <c r="EAU180" s="30"/>
      <c r="EAV180" s="29"/>
      <c r="EAW180" s="30"/>
      <c r="EAX180" s="29"/>
      <c r="EAY180" s="30"/>
      <c r="EAZ180" s="29"/>
      <c r="EBA180" s="30"/>
      <c r="EBB180" s="29"/>
      <c r="EBC180" s="30"/>
      <c r="EBD180" s="29"/>
      <c r="EBE180" s="30"/>
      <c r="EBF180" s="29"/>
      <c r="EBG180" s="30"/>
      <c r="EBH180" s="29"/>
      <c r="EBI180" s="30"/>
      <c r="EBJ180" s="29"/>
      <c r="EBK180" s="30"/>
      <c r="EBL180" s="29"/>
      <c r="EBM180" s="30"/>
      <c r="EBN180" s="29"/>
      <c r="EBO180" s="30"/>
      <c r="EBP180" s="29"/>
      <c r="EBQ180" s="30"/>
      <c r="EBR180" s="29"/>
      <c r="EBS180" s="30"/>
      <c r="EBT180" s="29"/>
      <c r="EBU180" s="30"/>
      <c r="EBV180" s="29"/>
      <c r="EBW180" s="30"/>
      <c r="EBX180" s="29"/>
      <c r="EBY180" s="30"/>
      <c r="EBZ180" s="29"/>
      <c r="ECA180" s="30"/>
      <c r="ECB180" s="29"/>
      <c r="ECC180" s="30"/>
      <c r="ECD180" s="29"/>
      <c r="ECE180" s="30"/>
      <c r="ECF180" s="29"/>
      <c r="ECG180" s="30"/>
      <c r="ECH180" s="29"/>
      <c r="ECI180" s="30"/>
      <c r="ECJ180" s="29"/>
      <c r="ECK180" s="30"/>
      <c r="ECL180" s="29"/>
      <c r="ECM180" s="30"/>
      <c r="ECN180" s="29"/>
      <c r="ECO180" s="30"/>
      <c r="ECP180" s="29"/>
      <c r="ECQ180" s="30"/>
      <c r="ECR180" s="29"/>
      <c r="ECS180" s="30"/>
      <c r="ECT180" s="29"/>
      <c r="ECU180" s="30"/>
      <c r="ECV180" s="29"/>
      <c r="ECW180" s="30"/>
      <c r="ECX180" s="29"/>
      <c r="ECY180" s="30"/>
      <c r="ECZ180" s="29"/>
      <c r="EDA180" s="30"/>
      <c r="EDB180" s="29"/>
      <c r="EDC180" s="30"/>
      <c r="EDD180" s="29"/>
      <c r="EDE180" s="30"/>
      <c r="EDF180" s="29"/>
      <c r="EDG180" s="30"/>
      <c r="EDH180" s="29"/>
      <c r="EDI180" s="30"/>
      <c r="EDJ180" s="29"/>
      <c r="EDK180" s="30"/>
      <c r="EDL180" s="29"/>
      <c r="EDM180" s="30"/>
      <c r="EDN180" s="29"/>
      <c r="EDO180" s="30"/>
      <c r="EDP180" s="29"/>
      <c r="EDQ180" s="30"/>
      <c r="EDR180" s="29"/>
      <c r="EDS180" s="30"/>
      <c r="EDT180" s="29"/>
      <c r="EDU180" s="30"/>
      <c r="EDV180" s="29"/>
      <c r="EDW180" s="30"/>
      <c r="EDX180" s="29"/>
      <c r="EDY180" s="30"/>
      <c r="EDZ180" s="29"/>
      <c r="EEA180" s="30"/>
      <c r="EEB180" s="29"/>
      <c r="EEC180" s="30"/>
      <c r="EED180" s="29"/>
      <c r="EEE180" s="30"/>
      <c r="EEF180" s="29"/>
      <c r="EEG180" s="30"/>
      <c r="EEH180" s="29"/>
      <c r="EEI180" s="30"/>
      <c r="EEJ180" s="29"/>
      <c r="EEK180" s="30"/>
      <c r="EEL180" s="29"/>
      <c r="EEM180" s="30"/>
      <c r="EEN180" s="29"/>
      <c r="EEO180" s="30"/>
      <c r="EEP180" s="29"/>
      <c r="EEQ180" s="30"/>
      <c r="EER180" s="29"/>
      <c r="EES180" s="30"/>
      <c r="EET180" s="29"/>
      <c r="EEU180" s="30"/>
      <c r="EEV180" s="29"/>
      <c r="EEW180" s="30"/>
      <c r="EEX180" s="29"/>
      <c r="EEY180" s="30"/>
      <c r="EEZ180" s="29"/>
      <c r="EFA180" s="30"/>
      <c r="EFB180" s="29"/>
      <c r="EFC180" s="30"/>
      <c r="EFD180" s="29"/>
      <c r="EFE180" s="30"/>
      <c r="EFF180" s="29"/>
      <c r="EFG180" s="30"/>
      <c r="EFH180" s="29"/>
      <c r="EFI180" s="30"/>
      <c r="EFJ180" s="29"/>
      <c r="EFK180" s="30"/>
      <c r="EFL180" s="29"/>
      <c r="EFM180" s="30"/>
      <c r="EFN180" s="29"/>
      <c r="EFO180" s="30"/>
      <c r="EFP180" s="29"/>
      <c r="EFQ180" s="30"/>
      <c r="EFR180" s="29"/>
      <c r="EFS180" s="30"/>
      <c r="EFT180" s="29"/>
      <c r="EFU180" s="30"/>
      <c r="EFV180" s="29"/>
      <c r="EFW180" s="30"/>
      <c r="EFX180" s="29"/>
      <c r="EFY180" s="30"/>
      <c r="EFZ180" s="29"/>
      <c r="EGA180" s="30"/>
      <c r="EGB180" s="29"/>
      <c r="EGC180" s="30"/>
      <c r="EGD180" s="29"/>
      <c r="EGE180" s="30"/>
      <c r="EGF180" s="29"/>
      <c r="EGG180" s="30"/>
      <c r="EGH180" s="29"/>
      <c r="EGI180" s="30"/>
      <c r="EGJ180" s="29"/>
      <c r="EGK180" s="30"/>
      <c r="EGL180" s="29"/>
      <c r="EGM180" s="30"/>
      <c r="EGN180" s="29"/>
      <c r="EGO180" s="30"/>
      <c r="EGP180" s="29"/>
      <c r="EGQ180" s="30"/>
      <c r="EGR180" s="29"/>
      <c r="EGS180" s="30"/>
      <c r="EGT180" s="29"/>
      <c r="EGU180" s="30"/>
      <c r="EGV180" s="29"/>
      <c r="EGW180" s="30"/>
      <c r="EGX180" s="29"/>
      <c r="EGY180" s="30"/>
      <c r="EGZ180" s="29"/>
      <c r="EHA180" s="30"/>
      <c r="EHB180" s="29"/>
      <c r="EHC180" s="30"/>
      <c r="EHD180" s="29"/>
      <c r="EHE180" s="30"/>
      <c r="EHF180" s="29"/>
      <c r="EHG180" s="30"/>
      <c r="EHH180" s="29"/>
      <c r="EHI180" s="30"/>
      <c r="EHJ180" s="29"/>
      <c r="EHK180" s="30"/>
      <c r="EHL180" s="29"/>
      <c r="EHM180" s="30"/>
      <c r="EHN180" s="29"/>
      <c r="EHO180" s="30"/>
      <c r="EHP180" s="29"/>
      <c r="EHQ180" s="30"/>
      <c r="EHR180" s="29"/>
      <c r="EHS180" s="30"/>
      <c r="EHT180" s="29"/>
      <c r="EHU180" s="30"/>
      <c r="EHV180" s="29"/>
      <c r="EHW180" s="30"/>
      <c r="EHX180" s="29"/>
      <c r="EHY180" s="30"/>
      <c r="EHZ180" s="29"/>
      <c r="EIA180" s="30"/>
      <c r="EIB180" s="29"/>
      <c r="EIC180" s="30"/>
      <c r="EID180" s="29"/>
      <c r="EIE180" s="30"/>
      <c r="EIF180" s="29"/>
      <c r="EIG180" s="30"/>
      <c r="EIH180" s="29"/>
      <c r="EII180" s="30"/>
      <c r="EIJ180" s="29"/>
      <c r="EIK180" s="30"/>
      <c r="EIL180" s="29"/>
      <c r="EIM180" s="30"/>
      <c r="EIN180" s="29"/>
      <c r="EIO180" s="30"/>
      <c r="EIP180" s="29"/>
      <c r="EIQ180" s="30"/>
      <c r="EIR180" s="29"/>
      <c r="EIS180" s="30"/>
      <c r="EIT180" s="29"/>
      <c r="EIU180" s="30"/>
      <c r="EIV180" s="29"/>
      <c r="EIW180" s="30"/>
      <c r="EIX180" s="29"/>
      <c r="EIY180" s="30"/>
      <c r="EIZ180" s="29"/>
      <c r="EJA180" s="30"/>
      <c r="EJB180" s="29"/>
      <c r="EJC180" s="30"/>
      <c r="EJD180" s="29"/>
      <c r="EJE180" s="30"/>
      <c r="EJF180" s="29"/>
      <c r="EJG180" s="30"/>
      <c r="EJH180" s="29"/>
      <c r="EJI180" s="30"/>
      <c r="EJJ180" s="29"/>
      <c r="EJK180" s="30"/>
      <c r="EJL180" s="29"/>
      <c r="EJM180" s="30"/>
      <c r="EJN180" s="29"/>
      <c r="EJO180" s="30"/>
      <c r="EJP180" s="29"/>
      <c r="EJQ180" s="30"/>
      <c r="EJR180" s="29"/>
      <c r="EJS180" s="30"/>
      <c r="EJT180" s="29"/>
      <c r="EJU180" s="30"/>
      <c r="EJV180" s="29"/>
      <c r="EJW180" s="30"/>
      <c r="EJX180" s="29"/>
      <c r="EJY180" s="30"/>
      <c r="EJZ180" s="29"/>
      <c r="EKA180" s="30"/>
      <c r="EKB180" s="29"/>
      <c r="EKC180" s="30"/>
      <c r="EKD180" s="29"/>
      <c r="EKE180" s="30"/>
      <c r="EKF180" s="29"/>
      <c r="EKG180" s="30"/>
      <c r="EKH180" s="29"/>
      <c r="EKI180" s="30"/>
      <c r="EKJ180" s="29"/>
      <c r="EKK180" s="30"/>
      <c r="EKL180" s="29"/>
      <c r="EKM180" s="30"/>
      <c r="EKN180" s="29"/>
      <c r="EKO180" s="30"/>
      <c r="EKP180" s="29"/>
      <c r="EKQ180" s="30"/>
      <c r="EKR180" s="29"/>
      <c r="EKS180" s="30"/>
      <c r="EKT180" s="29"/>
      <c r="EKU180" s="30"/>
      <c r="EKV180" s="29"/>
      <c r="EKW180" s="30"/>
      <c r="EKX180" s="29"/>
      <c r="EKY180" s="30"/>
      <c r="EKZ180" s="29"/>
      <c r="ELA180" s="30"/>
      <c r="ELB180" s="29"/>
      <c r="ELC180" s="30"/>
      <c r="ELD180" s="29"/>
      <c r="ELE180" s="30"/>
      <c r="ELF180" s="29"/>
      <c r="ELG180" s="30"/>
      <c r="ELH180" s="29"/>
      <c r="ELI180" s="30"/>
      <c r="ELJ180" s="29"/>
      <c r="ELK180" s="30"/>
      <c r="ELL180" s="29"/>
      <c r="ELM180" s="30"/>
      <c r="ELN180" s="29"/>
      <c r="ELO180" s="30"/>
      <c r="ELP180" s="29"/>
      <c r="ELQ180" s="30"/>
      <c r="ELR180" s="29"/>
      <c r="ELS180" s="30"/>
      <c r="ELT180" s="29"/>
      <c r="ELU180" s="30"/>
      <c r="ELV180" s="29"/>
      <c r="ELW180" s="30"/>
      <c r="ELX180" s="29"/>
      <c r="ELY180" s="30"/>
      <c r="ELZ180" s="29"/>
      <c r="EMA180" s="30"/>
      <c r="EMB180" s="29"/>
      <c r="EMC180" s="30"/>
      <c r="EMD180" s="29"/>
      <c r="EME180" s="30"/>
      <c r="EMF180" s="29"/>
      <c r="EMG180" s="30"/>
      <c r="EMH180" s="29"/>
      <c r="EMI180" s="30"/>
      <c r="EMJ180" s="29"/>
      <c r="EMK180" s="30"/>
      <c r="EML180" s="29"/>
      <c r="EMM180" s="30"/>
      <c r="EMN180" s="29"/>
      <c r="EMO180" s="30"/>
      <c r="EMP180" s="29"/>
      <c r="EMQ180" s="30"/>
      <c r="EMR180" s="29"/>
      <c r="EMS180" s="30"/>
      <c r="EMT180" s="29"/>
      <c r="EMU180" s="30"/>
      <c r="EMV180" s="29"/>
      <c r="EMW180" s="30"/>
      <c r="EMX180" s="29"/>
      <c r="EMY180" s="30"/>
      <c r="EMZ180" s="29"/>
      <c r="ENA180" s="30"/>
      <c r="ENB180" s="29"/>
      <c r="ENC180" s="30"/>
      <c r="END180" s="29"/>
      <c r="ENE180" s="30"/>
      <c r="ENF180" s="29"/>
      <c r="ENG180" s="30"/>
      <c r="ENH180" s="29"/>
      <c r="ENI180" s="30"/>
      <c r="ENJ180" s="29"/>
      <c r="ENK180" s="30"/>
      <c r="ENL180" s="29"/>
      <c r="ENM180" s="30"/>
      <c r="ENN180" s="29"/>
      <c r="ENO180" s="30"/>
      <c r="ENP180" s="29"/>
      <c r="ENQ180" s="30"/>
      <c r="ENR180" s="29"/>
      <c r="ENS180" s="30"/>
      <c r="ENT180" s="29"/>
      <c r="ENU180" s="30"/>
      <c r="ENV180" s="29"/>
      <c r="ENW180" s="30"/>
      <c r="ENX180" s="29"/>
      <c r="ENY180" s="30"/>
      <c r="ENZ180" s="29"/>
      <c r="EOA180" s="30"/>
      <c r="EOB180" s="29"/>
      <c r="EOC180" s="30"/>
      <c r="EOD180" s="29"/>
      <c r="EOE180" s="30"/>
      <c r="EOF180" s="29"/>
      <c r="EOG180" s="30"/>
      <c r="EOH180" s="29"/>
      <c r="EOI180" s="30"/>
      <c r="EOJ180" s="29"/>
      <c r="EOK180" s="30"/>
      <c r="EOL180" s="29"/>
      <c r="EOM180" s="30"/>
      <c r="EON180" s="29"/>
      <c r="EOO180" s="30"/>
      <c r="EOP180" s="29"/>
      <c r="EOQ180" s="30"/>
      <c r="EOR180" s="29"/>
      <c r="EOS180" s="30"/>
      <c r="EOT180" s="29"/>
      <c r="EOU180" s="30"/>
      <c r="EOV180" s="29"/>
      <c r="EOW180" s="30"/>
      <c r="EOX180" s="29"/>
      <c r="EOY180" s="30"/>
      <c r="EOZ180" s="29"/>
      <c r="EPA180" s="30"/>
      <c r="EPB180" s="29"/>
      <c r="EPC180" s="30"/>
      <c r="EPD180" s="29"/>
      <c r="EPE180" s="30"/>
      <c r="EPF180" s="29"/>
      <c r="EPG180" s="30"/>
      <c r="EPH180" s="29"/>
      <c r="EPI180" s="30"/>
      <c r="EPJ180" s="29"/>
      <c r="EPK180" s="30"/>
      <c r="EPL180" s="29"/>
      <c r="EPM180" s="30"/>
      <c r="EPN180" s="29"/>
      <c r="EPO180" s="30"/>
      <c r="EPP180" s="29"/>
      <c r="EPQ180" s="30"/>
      <c r="EPR180" s="29"/>
      <c r="EPS180" s="30"/>
      <c r="EPT180" s="29"/>
      <c r="EPU180" s="30"/>
      <c r="EPV180" s="29"/>
      <c r="EPW180" s="30"/>
      <c r="EPX180" s="29"/>
      <c r="EPY180" s="30"/>
      <c r="EPZ180" s="29"/>
      <c r="EQA180" s="30"/>
      <c r="EQB180" s="29"/>
      <c r="EQC180" s="30"/>
      <c r="EQD180" s="29"/>
      <c r="EQE180" s="30"/>
      <c r="EQF180" s="29"/>
      <c r="EQG180" s="30"/>
      <c r="EQH180" s="29"/>
      <c r="EQI180" s="30"/>
      <c r="EQJ180" s="29"/>
      <c r="EQK180" s="30"/>
      <c r="EQL180" s="29"/>
      <c r="EQM180" s="30"/>
      <c r="EQN180" s="29"/>
      <c r="EQO180" s="30"/>
      <c r="EQP180" s="29"/>
      <c r="EQQ180" s="30"/>
      <c r="EQR180" s="29"/>
      <c r="EQS180" s="30"/>
      <c r="EQT180" s="29"/>
      <c r="EQU180" s="30"/>
      <c r="EQV180" s="29"/>
      <c r="EQW180" s="30"/>
      <c r="EQX180" s="29"/>
      <c r="EQY180" s="30"/>
      <c r="EQZ180" s="29"/>
      <c r="ERA180" s="30"/>
      <c r="ERB180" s="29"/>
      <c r="ERC180" s="30"/>
      <c r="ERD180" s="29"/>
      <c r="ERE180" s="30"/>
      <c r="ERF180" s="29"/>
      <c r="ERG180" s="30"/>
      <c r="ERH180" s="29"/>
      <c r="ERI180" s="30"/>
      <c r="ERJ180" s="29"/>
      <c r="ERK180" s="30"/>
      <c r="ERL180" s="29"/>
      <c r="ERM180" s="30"/>
      <c r="ERN180" s="29"/>
      <c r="ERO180" s="30"/>
      <c r="ERP180" s="29"/>
      <c r="ERQ180" s="30"/>
      <c r="ERR180" s="29"/>
      <c r="ERS180" s="30"/>
      <c r="ERT180" s="29"/>
      <c r="ERU180" s="30"/>
      <c r="ERV180" s="29"/>
      <c r="ERW180" s="30"/>
      <c r="ERX180" s="29"/>
      <c r="ERY180" s="30"/>
      <c r="ERZ180" s="29"/>
      <c r="ESA180" s="30"/>
      <c r="ESB180" s="29"/>
      <c r="ESC180" s="30"/>
      <c r="ESD180" s="29"/>
      <c r="ESE180" s="30"/>
      <c r="ESF180" s="29"/>
      <c r="ESG180" s="30"/>
      <c r="ESH180" s="29"/>
      <c r="ESI180" s="30"/>
      <c r="ESJ180" s="29"/>
      <c r="ESK180" s="30"/>
      <c r="ESL180" s="29"/>
      <c r="ESM180" s="30"/>
      <c r="ESN180" s="29"/>
      <c r="ESO180" s="30"/>
      <c r="ESP180" s="29"/>
      <c r="ESQ180" s="30"/>
      <c r="ESR180" s="29"/>
      <c r="ESS180" s="30"/>
      <c r="EST180" s="29"/>
      <c r="ESU180" s="30"/>
      <c r="ESV180" s="29"/>
      <c r="ESW180" s="30"/>
      <c r="ESX180" s="29"/>
      <c r="ESY180" s="30"/>
      <c r="ESZ180" s="29"/>
      <c r="ETA180" s="30"/>
      <c r="ETB180" s="29"/>
      <c r="ETC180" s="30"/>
      <c r="ETD180" s="29"/>
      <c r="ETE180" s="30"/>
      <c r="ETF180" s="29"/>
      <c r="ETG180" s="30"/>
      <c r="ETH180" s="29"/>
      <c r="ETI180" s="30"/>
      <c r="ETJ180" s="29"/>
      <c r="ETK180" s="30"/>
      <c r="ETL180" s="29"/>
      <c r="ETM180" s="30"/>
      <c r="ETN180" s="29"/>
      <c r="ETO180" s="30"/>
      <c r="ETP180" s="29"/>
      <c r="ETQ180" s="30"/>
      <c r="ETR180" s="29"/>
      <c r="ETS180" s="30"/>
      <c r="ETT180" s="29"/>
      <c r="ETU180" s="30"/>
      <c r="ETV180" s="29"/>
      <c r="ETW180" s="30"/>
      <c r="ETX180" s="29"/>
      <c r="ETY180" s="30"/>
      <c r="ETZ180" s="29"/>
      <c r="EUA180" s="30"/>
      <c r="EUB180" s="29"/>
      <c r="EUC180" s="30"/>
      <c r="EUD180" s="29"/>
      <c r="EUE180" s="30"/>
      <c r="EUF180" s="29"/>
      <c r="EUG180" s="30"/>
      <c r="EUH180" s="29"/>
      <c r="EUI180" s="30"/>
      <c r="EUJ180" s="29"/>
      <c r="EUK180" s="30"/>
      <c r="EUL180" s="29"/>
      <c r="EUM180" s="30"/>
      <c r="EUN180" s="29"/>
      <c r="EUO180" s="30"/>
      <c r="EUP180" s="29"/>
      <c r="EUQ180" s="30"/>
      <c r="EUR180" s="29"/>
      <c r="EUS180" s="30"/>
      <c r="EUT180" s="29"/>
      <c r="EUU180" s="30"/>
      <c r="EUV180" s="29"/>
      <c r="EUW180" s="30"/>
      <c r="EUX180" s="29"/>
      <c r="EUY180" s="30"/>
      <c r="EUZ180" s="29"/>
      <c r="EVA180" s="30"/>
      <c r="EVB180" s="29"/>
      <c r="EVC180" s="30"/>
      <c r="EVD180" s="29"/>
      <c r="EVE180" s="30"/>
      <c r="EVF180" s="29"/>
      <c r="EVG180" s="30"/>
      <c r="EVH180" s="29"/>
      <c r="EVI180" s="30"/>
      <c r="EVJ180" s="29"/>
      <c r="EVK180" s="30"/>
      <c r="EVL180" s="29"/>
      <c r="EVM180" s="30"/>
      <c r="EVN180" s="29"/>
      <c r="EVO180" s="30"/>
      <c r="EVP180" s="29"/>
      <c r="EVQ180" s="30"/>
      <c r="EVR180" s="29"/>
      <c r="EVS180" s="30"/>
      <c r="EVT180" s="29"/>
      <c r="EVU180" s="30"/>
      <c r="EVV180" s="29"/>
      <c r="EVW180" s="30"/>
      <c r="EVX180" s="29"/>
      <c r="EVY180" s="30"/>
      <c r="EVZ180" s="29"/>
      <c r="EWA180" s="30"/>
      <c r="EWB180" s="29"/>
      <c r="EWC180" s="30"/>
      <c r="EWD180" s="29"/>
      <c r="EWE180" s="30"/>
      <c r="EWF180" s="29"/>
      <c r="EWG180" s="30"/>
      <c r="EWH180" s="29"/>
      <c r="EWI180" s="30"/>
      <c r="EWJ180" s="29"/>
      <c r="EWK180" s="30"/>
      <c r="EWL180" s="29"/>
      <c r="EWM180" s="30"/>
      <c r="EWN180" s="29"/>
      <c r="EWO180" s="30"/>
      <c r="EWP180" s="29"/>
      <c r="EWQ180" s="30"/>
      <c r="EWR180" s="29"/>
      <c r="EWS180" s="30"/>
      <c r="EWT180" s="29"/>
      <c r="EWU180" s="30"/>
      <c r="EWV180" s="29"/>
      <c r="EWW180" s="30"/>
      <c r="EWX180" s="29"/>
      <c r="EWY180" s="30"/>
      <c r="EWZ180" s="29"/>
      <c r="EXA180" s="30"/>
      <c r="EXB180" s="29"/>
      <c r="EXC180" s="30"/>
      <c r="EXD180" s="29"/>
      <c r="EXE180" s="30"/>
      <c r="EXF180" s="29"/>
      <c r="EXG180" s="30"/>
      <c r="EXH180" s="29"/>
      <c r="EXI180" s="30"/>
      <c r="EXJ180" s="29"/>
      <c r="EXK180" s="30"/>
      <c r="EXL180" s="29"/>
      <c r="EXM180" s="30"/>
      <c r="EXN180" s="29"/>
      <c r="EXO180" s="30"/>
      <c r="EXP180" s="29"/>
      <c r="EXQ180" s="30"/>
      <c r="EXR180" s="29"/>
      <c r="EXS180" s="30"/>
      <c r="EXT180" s="29"/>
      <c r="EXU180" s="30"/>
      <c r="EXV180" s="29"/>
      <c r="EXW180" s="30"/>
      <c r="EXX180" s="29"/>
      <c r="EXY180" s="30"/>
      <c r="EXZ180" s="29"/>
      <c r="EYA180" s="30"/>
      <c r="EYB180" s="29"/>
      <c r="EYC180" s="30"/>
      <c r="EYD180" s="29"/>
      <c r="EYE180" s="30"/>
      <c r="EYF180" s="29"/>
      <c r="EYG180" s="30"/>
      <c r="EYH180" s="29"/>
      <c r="EYI180" s="30"/>
      <c r="EYJ180" s="29"/>
      <c r="EYK180" s="30"/>
      <c r="EYL180" s="29"/>
      <c r="EYM180" s="30"/>
      <c r="EYN180" s="29"/>
      <c r="EYO180" s="30"/>
      <c r="EYP180" s="29"/>
      <c r="EYQ180" s="30"/>
      <c r="EYR180" s="29"/>
      <c r="EYS180" s="30"/>
      <c r="EYT180" s="29"/>
      <c r="EYU180" s="30"/>
      <c r="EYV180" s="29"/>
      <c r="EYW180" s="30"/>
      <c r="EYX180" s="29"/>
      <c r="EYY180" s="30"/>
      <c r="EYZ180" s="29"/>
      <c r="EZA180" s="30"/>
      <c r="EZB180" s="29"/>
      <c r="EZC180" s="30"/>
      <c r="EZD180" s="29"/>
      <c r="EZE180" s="30"/>
      <c r="EZF180" s="29"/>
      <c r="EZG180" s="30"/>
      <c r="EZH180" s="29"/>
      <c r="EZI180" s="30"/>
      <c r="EZJ180" s="29"/>
      <c r="EZK180" s="30"/>
      <c r="EZL180" s="29"/>
      <c r="EZM180" s="30"/>
      <c r="EZN180" s="29"/>
      <c r="EZO180" s="30"/>
      <c r="EZP180" s="29"/>
      <c r="EZQ180" s="30"/>
      <c r="EZR180" s="29"/>
      <c r="EZS180" s="30"/>
      <c r="EZT180" s="29"/>
      <c r="EZU180" s="30"/>
      <c r="EZV180" s="29"/>
      <c r="EZW180" s="30"/>
      <c r="EZX180" s="29"/>
      <c r="EZY180" s="30"/>
      <c r="EZZ180" s="29"/>
      <c r="FAA180" s="30"/>
      <c r="FAB180" s="29"/>
      <c r="FAC180" s="30"/>
      <c r="FAD180" s="29"/>
      <c r="FAE180" s="30"/>
      <c r="FAF180" s="29"/>
      <c r="FAG180" s="30"/>
      <c r="FAH180" s="29"/>
      <c r="FAI180" s="30"/>
      <c r="FAJ180" s="29"/>
      <c r="FAK180" s="30"/>
      <c r="FAL180" s="29"/>
      <c r="FAM180" s="30"/>
      <c r="FAN180" s="29"/>
      <c r="FAO180" s="30"/>
      <c r="FAP180" s="29"/>
      <c r="FAQ180" s="30"/>
      <c r="FAR180" s="29"/>
      <c r="FAS180" s="30"/>
      <c r="FAT180" s="29"/>
      <c r="FAU180" s="30"/>
      <c r="FAV180" s="29"/>
      <c r="FAW180" s="30"/>
      <c r="FAX180" s="29"/>
      <c r="FAY180" s="30"/>
      <c r="FAZ180" s="29"/>
      <c r="FBA180" s="30"/>
      <c r="FBB180" s="29"/>
      <c r="FBC180" s="30"/>
      <c r="FBD180" s="29"/>
      <c r="FBE180" s="30"/>
      <c r="FBF180" s="29"/>
      <c r="FBG180" s="30"/>
      <c r="FBH180" s="29"/>
      <c r="FBI180" s="30"/>
      <c r="FBJ180" s="29"/>
      <c r="FBK180" s="30"/>
      <c r="FBL180" s="29"/>
      <c r="FBM180" s="30"/>
      <c r="FBN180" s="29"/>
      <c r="FBO180" s="30"/>
      <c r="FBP180" s="29"/>
      <c r="FBQ180" s="30"/>
      <c r="FBR180" s="29"/>
      <c r="FBS180" s="30"/>
      <c r="FBT180" s="29"/>
      <c r="FBU180" s="30"/>
      <c r="FBV180" s="29"/>
      <c r="FBW180" s="30"/>
      <c r="FBX180" s="29"/>
      <c r="FBY180" s="30"/>
      <c r="FBZ180" s="29"/>
      <c r="FCA180" s="30"/>
      <c r="FCB180" s="29"/>
      <c r="FCC180" s="30"/>
      <c r="FCD180" s="29"/>
      <c r="FCE180" s="30"/>
      <c r="FCF180" s="29"/>
      <c r="FCG180" s="30"/>
      <c r="FCH180" s="29"/>
      <c r="FCI180" s="30"/>
      <c r="FCJ180" s="29"/>
      <c r="FCK180" s="30"/>
      <c r="FCL180" s="29"/>
      <c r="FCM180" s="30"/>
      <c r="FCN180" s="29"/>
      <c r="FCO180" s="30"/>
      <c r="FCP180" s="29"/>
      <c r="FCQ180" s="30"/>
      <c r="FCR180" s="29"/>
      <c r="FCS180" s="30"/>
      <c r="FCT180" s="29"/>
      <c r="FCU180" s="30"/>
      <c r="FCV180" s="29"/>
      <c r="FCW180" s="30"/>
      <c r="FCX180" s="29"/>
      <c r="FCY180" s="30"/>
      <c r="FCZ180" s="29"/>
      <c r="FDA180" s="30"/>
      <c r="FDB180" s="29"/>
      <c r="FDC180" s="30"/>
      <c r="FDD180" s="29"/>
      <c r="FDE180" s="30"/>
      <c r="FDF180" s="29"/>
      <c r="FDG180" s="30"/>
      <c r="FDH180" s="29"/>
      <c r="FDI180" s="30"/>
      <c r="FDJ180" s="29"/>
      <c r="FDK180" s="30"/>
      <c r="FDL180" s="29"/>
      <c r="FDM180" s="30"/>
      <c r="FDN180" s="29"/>
      <c r="FDO180" s="30"/>
      <c r="FDP180" s="29"/>
      <c r="FDQ180" s="30"/>
      <c r="FDR180" s="29"/>
      <c r="FDS180" s="30"/>
      <c r="FDT180" s="29"/>
      <c r="FDU180" s="30"/>
      <c r="FDV180" s="29"/>
      <c r="FDW180" s="30"/>
      <c r="FDX180" s="29"/>
      <c r="FDY180" s="30"/>
      <c r="FDZ180" s="29"/>
      <c r="FEA180" s="30"/>
      <c r="FEB180" s="29"/>
      <c r="FEC180" s="30"/>
      <c r="FED180" s="29"/>
      <c r="FEE180" s="30"/>
      <c r="FEF180" s="29"/>
      <c r="FEG180" s="30"/>
      <c r="FEH180" s="29"/>
      <c r="FEI180" s="30"/>
      <c r="FEJ180" s="29"/>
      <c r="FEK180" s="30"/>
      <c r="FEL180" s="29"/>
      <c r="FEM180" s="30"/>
      <c r="FEN180" s="29"/>
      <c r="FEO180" s="30"/>
      <c r="FEP180" s="29"/>
      <c r="FEQ180" s="30"/>
      <c r="FER180" s="29"/>
      <c r="FES180" s="30"/>
      <c r="FET180" s="29"/>
      <c r="FEU180" s="30"/>
      <c r="FEV180" s="29"/>
      <c r="FEW180" s="30"/>
      <c r="FEX180" s="29"/>
      <c r="FEY180" s="30"/>
      <c r="FEZ180" s="29"/>
      <c r="FFA180" s="30"/>
      <c r="FFB180" s="29"/>
      <c r="FFC180" s="30"/>
      <c r="FFD180" s="29"/>
      <c r="FFE180" s="30"/>
      <c r="FFF180" s="29"/>
      <c r="FFG180" s="30"/>
      <c r="FFH180" s="29"/>
      <c r="FFI180" s="30"/>
      <c r="FFJ180" s="29"/>
      <c r="FFK180" s="30"/>
      <c r="FFL180" s="29"/>
      <c r="FFM180" s="30"/>
      <c r="FFN180" s="29"/>
      <c r="FFO180" s="30"/>
      <c r="FFP180" s="29"/>
      <c r="FFQ180" s="30"/>
      <c r="FFR180" s="29"/>
      <c r="FFS180" s="30"/>
      <c r="FFT180" s="29"/>
      <c r="FFU180" s="30"/>
      <c r="FFV180" s="29"/>
      <c r="FFW180" s="30"/>
      <c r="FFX180" s="29"/>
      <c r="FFY180" s="30"/>
      <c r="FFZ180" s="29"/>
      <c r="FGA180" s="30"/>
      <c r="FGB180" s="29"/>
      <c r="FGC180" s="30"/>
      <c r="FGD180" s="29"/>
      <c r="FGE180" s="30"/>
      <c r="FGF180" s="29"/>
      <c r="FGG180" s="30"/>
      <c r="FGH180" s="29"/>
      <c r="FGI180" s="30"/>
      <c r="FGJ180" s="29"/>
      <c r="FGK180" s="30"/>
      <c r="FGL180" s="29"/>
      <c r="FGM180" s="30"/>
      <c r="FGN180" s="29"/>
      <c r="FGO180" s="30"/>
      <c r="FGP180" s="29"/>
      <c r="FGQ180" s="30"/>
      <c r="FGR180" s="29"/>
      <c r="FGS180" s="30"/>
      <c r="FGT180" s="29"/>
      <c r="FGU180" s="30"/>
      <c r="FGV180" s="29"/>
      <c r="FGW180" s="30"/>
      <c r="FGX180" s="29"/>
      <c r="FGY180" s="30"/>
      <c r="FGZ180" s="29"/>
      <c r="FHA180" s="30"/>
      <c r="FHB180" s="29"/>
      <c r="FHC180" s="30"/>
      <c r="FHD180" s="29"/>
      <c r="FHE180" s="30"/>
      <c r="FHF180" s="29"/>
      <c r="FHG180" s="30"/>
      <c r="FHH180" s="29"/>
      <c r="FHI180" s="30"/>
      <c r="FHJ180" s="29"/>
      <c r="FHK180" s="30"/>
      <c r="FHL180" s="29"/>
      <c r="FHM180" s="30"/>
      <c r="FHN180" s="29"/>
      <c r="FHO180" s="30"/>
      <c r="FHP180" s="29"/>
      <c r="FHQ180" s="30"/>
      <c r="FHR180" s="29"/>
      <c r="FHS180" s="30"/>
      <c r="FHT180" s="29"/>
      <c r="FHU180" s="30"/>
      <c r="FHV180" s="29"/>
      <c r="FHW180" s="30"/>
      <c r="FHX180" s="29"/>
      <c r="FHY180" s="30"/>
      <c r="FHZ180" s="29"/>
      <c r="FIA180" s="30"/>
      <c r="FIB180" s="29"/>
      <c r="FIC180" s="30"/>
      <c r="FID180" s="29"/>
      <c r="FIE180" s="30"/>
      <c r="FIF180" s="29"/>
      <c r="FIG180" s="30"/>
      <c r="FIH180" s="29"/>
      <c r="FII180" s="30"/>
      <c r="FIJ180" s="29"/>
      <c r="FIK180" s="30"/>
      <c r="FIL180" s="29"/>
      <c r="FIM180" s="30"/>
      <c r="FIN180" s="29"/>
      <c r="FIO180" s="30"/>
      <c r="FIP180" s="29"/>
      <c r="FIQ180" s="30"/>
      <c r="FIR180" s="29"/>
      <c r="FIS180" s="30"/>
      <c r="FIT180" s="29"/>
      <c r="FIU180" s="30"/>
      <c r="FIV180" s="29"/>
      <c r="FIW180" s="30"/>
      <c r="FIX180" s="29"/>
      <c r="FIY180" s="30"/>
      <c r="FIZ180" s="29"/>
      <c r="FJA180" s="30"/>
      <c r="FJB180" s="29"/>
      <c r="FJC180" s="30"/>
      <c r="FJD180" s="29"/>
      <c r="FJE180" s="30"/>
      <c r="FJF180" s="29"/>
      <c r="FJG180" s="30"/>
      <c r="FJH180" s="29"/>
      <c r="FJI180" s="30"/>
      <c r="FJJ180" s="29"/>
      <c r="FJK180" s="30"/>
      <c r="FJL180" s="29"/>
      <c r="FJM180" s="30"/>
      <c r="FJN180" s="29"/>
      <c r="FJO180" s="30"/>
      <c r="FJP180" s="29"/>
      <c r="FJQ180" s="30"/>
      <c r="FJR180" s="29"/>
      <c r="FJS180" s="30"/>
      <c r="FJT180" s="29"/>
      <c r="FJU180" s="30"/>
      <c r="FJV180" s="29"/>
      <c r="FJW180" s="30"/>
      <c r="FJX180" s="29"/>
      <c r="FJY180" s="30"/>
      <c r="FJZ180" s="29"/>
      <c r="FKA180" s="30"/>
      <c r="FKB180" s="29"/>
      <c r="FKC180" s="30"/>
      <c r="FKD180" s="29"/>
      <c r="FKE180" s="30"/>
      <c r="FKF180" s="29"/>
      <c r="FKG180" s="30"/>
      <c r="FKH180" s="29"/>
      <c r="FKI180" s="30"/>
      <c r="FKJ180" s="29"/>
      <c r="FKK180" s="30"/>
      <c r="FKL180" s="29"/>
      <c r="FKM180" s="30"/>
      <c r="FKN180" s="29"/>
      <c r="FKO180" s="30"/>
      <c r="FKP180" s="29"/>
      <c r="FKQ180" s="30"/>
      <c r="FKR180" s="29"/>
      <c r="FKS180" s="30"/>
      <c r="FKT180" s="29"/>
      <c r="FKU180" s="30"/>
      <c r="FKV180" s="29"/>
      <c r="FKW180" s="30"/>
      <c r="FKX180" s="29"/>
      <c r="FKY180" s="30"/>
      <c r="FKZ180" s="29"/>
      <c r="FLA180" s="30"/>
      <c r="FLB180" s="29"/>
      <c r="FLC180" s="30"/>
      <c r="FLD180" s="29"/>
      <c r="FLE180" s="30"/>
      <c r="FLF180" s="29"/>
      <c r="FLG180" s="30"/>
      <c r="FLH180" s="29"/>
      <c r="FLI180" s="30"/>
      <c r="FLJ180" s="29"/>
      <c r="FLK180" s="30"/>
      <c r="FLL180" s="29"/>
      <c r="FLM180" s="30"/>
      <c r="FLN180" s="29"/>
      <c r="FLO180" s="30"/>
      <c r="FLP180" s="29"/>
      <c r="FLQ180" s="30"/>
      <c r="FLR180" s="29"/>
      <c r="FLS180" s="30"/>
      <c r="FLT180" s="29"/>
      <c r="FLU180" s="30"/>
      <c r="FLV180" s="29"/>
      <c r="FLW180" s="30"/>
      <c r="FLX180" s="29"/>
      <c r="FLY180" s="30"/>
      <c r="FLZ180" s="29"/>
      <c r="FMA180" s="30"/>
      <c r="FMB180" s="29"/>
      <c r="FMC180" s="30"/>
      <c r="FMD180" s="29"/>
      <c r="FME180" s="30"/>
      <c r="FMF180" s="29"/>
      <c r="FMG180" s="30"/>
      <c r="FMH180" s="29"/>
      <c r="FMI180" s="30"/>
      <c r="FMJ180" s="29"/>
      <c r="FMK180" s="30"/>
      <c r="FML180" s="29"/>
      <c r="FMM180" s="30"/>
      <c r="FMN180" s="29"/>
      <c r="FMO180" s="30"/>
      <c r="FMP180" s="29"/>
      <c r="FMQ180" s="30"/>
      <c r="FMR180" s="29"/>
      <c r="FMS180" s="30"/>
      <c r="FMT180" s="29"/>
      <c r="FMU180" s="30"/>
      <c r="FMV180" s="29"/>
      <c r="FMW180" s="30"/>
      <c r="FMX180" s="29"/>
      <c r="FMY180" s="30"/>
      <c r="FMZ180" s="29"/>
      <c r="FNA180" s="30"/>
      <c r="FNB180" s="29"/>
      <c r="FNC180" s="30"/>
      <c r="FND180" s="29"/>
      <c r="FNE180" s="30"/>
      <c r="FNF180" s="29"/>
      <c r="FNG180" s="30"/>
      <c r="FNH180" s="29"/>
      <c r="FNI180" s="30"/>
      <c r="FNJ180" s="29"/>
      <c r="FNK180" s="30"/>
      <c r="FNL180" s="29"/>
      <c r="FNM180" s="30"/>
      <c r="FNN180" s="29"/>
      <c r="FNO180" s="30"/>
      <c r="FNP180" s="29"/>
      <c r="FNQ180" s="30"/>
      <c r="FNR180" s="29"/>
      <c r="FNS180" s="30"/>
      <c r="FNT180" s="29"/>
      <c r="FNU180" s="30"/>
      <c r="FNV180" s="29"/>
      <c r="FNW180" s="30"/>
      <c r="FNX180" s="29"/>
      <c r="FNY180" s="30"/>
      <c r="FNZ180" s="29"/>
      <c r="FOA180" s="30"/>
      <c r="FOB180" s="29"/>
      <c r="FOC180" s="30"/>
      <c r="FOD180" s="29"/>
      <c r="FOE180" s="30"/>
      <c r="FOF180" s="29"/>
      <c r="FOG180" s="30"/>
      <c r="FOH180" s="29"/>
      <c r="FOI180" s="30"/>
      <c r="FOJ180" s="29"/>
      <c r="FOK180" s="30"/>
      <c r="FOL180" s="29"/>
      <c r="FOM180" s="30"/>
      <c r="FON180" s="29"/>
      <c r="FOO180" s="30"/>
      <c r="FOP180" s="29"/>
      <c r="FOQ180" s="30"/>
      <c r="FOR180" s="29"/>
      <c r="FOS180" s="30"/>
      <c r="FOT180" s="29"/>
      <c r="FOU180" s="30"/>
      <c r="FOV180" s="29"/>
      <c r="FOW180" s="30"/>
      <c r="FOX180" s="29"/>
      <c r="FOY180" s="30"/>
      <c r="FOZ180" s="29"/>
      <c r="FPA180" s="30"/>
      <c r="FPB180" s="29"/>
      <c r="FPC180" s="30"/>
      <c r="FPD180" s="29"/>
      <c r="FPE180" s="30"/>
      <c r="FPF180" s="29"/>
      <c r="FPG180" s="30"/>
      <c r="FPH180" s="29"/>
      <c r="FPI180" s="30"/>
      <c r="FPJ180" s="29"/>
      <c r="FPK180" s="30"/>
      <c r="FPL180" s="29"/>
      <c r="FPM180" s="30"/>
      <c r="FPN180" s="29"/>
      <c r="FPO180" s="30"/>
      <c r="FPP180" s="29"/>
      <c r="FPQ180" s="30"/>
      <c r="FPR180" s="29"/>
      <c r="FPS180" s="30"/>
      <c r="FPT180" s="29"/>
      <c r="FPU180" s="30"/>
      <c r="FPV180" s="29"/>
      <c r="FPW180" s="30"/>
      <c r="FPX180" s="29"/>
      <c r="FPY180" s="30"/>
      <c r="FPZ180" s="29"/>
      <c r="FQA180" s="30"/>
      <c r="FQB180" s="29"/>
      <c r="FQC180" s="30"/>
      <c r="FQD180" s="29"/>
      <c r="FQE180" s="30"/>
      <c r="FQF180" s="29"/>
      <c r="FQG180" s="30"/>
      <c r="FQH180" s="29"/>
      <c r="FQI180" s="30"/>
      <c r="FQJ180" s="29"/>
      <c r="FQK180" s="30"/>
      <c r="FQL180" s="29"/>
      <c r="FQM180" s="30"/>
      <c r="FQN180" s="29"/>
      <c r="FQO180" s="30"/>
      <c r="FQP180" s="29"/>
      <c r="FQQ180" s="30"/>
      <c r="FQR180" s="29"/>
      <c r="FQS180" s="30"/>
      <c r="FQT180" s="29"/>
      <c r="FQU180" s="30"/>
      <c r="FQV180" s="29"/>
      <c r="FQW180" s="30"/>
      <c r="FQX180" s="29"/>
      <c r="FQY180" s="30"/>
      <c r="FQZ180" s="29"/>
      <c r="FRA180" s="30"/>
      <c r="FRB180" s="29"/>
      <c r="FRC180" s="30"/>
      <c r="FRD180" s="29"/>
      <c r="FRE180" s="30"/>
      <c r="FRF180" s="29"/>
      <c r="FRG180" s="30"/>
      <c r="FRH180" s="29"/>
      <c r="FRI180" s="30"/>
      <c r="FRJ180" s="29"/>
      <c r="FRK180" s="30"/>
      <c r="FRL180" s="29"/>
      <c r="FRM180" s="30"/>
      <c r="FRN180" s="29"/>
      <c r="FRO180" s="30"/>
      <c r="FRP180" s="29"/>
      <c r="FRQ180" s="30"/>
      <c r="FRR180" s="29"/>
      <c r="FRS180" s="30"/>
      <c r="FRT180" s="29"/>
      <c r="FRU180" s="30"/>
      <c r="FRV180" s="29"/>
      <c r="FRW180" s="30"/>
      <c r="FRX180" s="29"/>
      <c r="FRY180" s="30"/>
      <c r="FRZ180" s="29"/>
      <c r="FSA180" s="30"/>
      <c r="FSB180" s="29"/>
      <c r="FSC180" s="30"/>
      <c r="FSD180" s="29"/>
      <c r="FSE180" s="30"/>
      <c r="FSF180" s="29"/>
      <c r="FSG180" s="30"/>
      <c r="FSH180" s="29"/>
      <c r="FSI180" s="30"/>
      <c r="FSJ180" s="29"/>
      <c r="FSK180" s="30"/>
      <c r="FSL180" s="29"/>
      <c r="FSM180" s="30"/>
      <c r="FSN180" s="29"/>
      <c r="FSO180" s="30"/>
      <c r="FSP180" s="29"/>
      <c r="FSQ180" s="30"/>
      <c r="FSR180" s="29"/>
      <c r="FSS180" s="30"/>
      <c r="FST180" s="29"/>
      <c r="FSU180" s="30"/>
      <c r="FSV180" s="29"/>
      <c r="FSW180" s="30"/>
      <c r="FSX180" s="29"/>
      <c r="FSY180" s="30"/>
      <c r="FSZ180" s="29"/>
      <c r="FTA180" s="30"/>
      <c r="FTB180" s="29"/>
      <c r="FTC180" s="30"/>
      <c r="FTD180" s="29"/>
      <c r="FTE180" s="30"/>
      <c r="FTF180" s="29"/>
      <c r="FTG180" s="30"/>
      <c r="FTH180" s="29"/>
      <c r="FTI180" s="30"/>
      <c r="FTJ180" s="29"/>
      <c r="FTK180" s="30"/>
      <c r="FTL180" s="29"/>
      <c r="FTM180" s="30"/>
      <c r="FTN180" s="29"/>
      <c r="FTO180" s="30"/>
      <c r="FTP180" s="29"/>
      <c r="FTQ180" s="30"/>
      <c r="FTR180" s="29"/>
      <c r="FTS180" s="30"/>
      <c r="FTT180" s="29"/>
      <c r="FTU180" s="30"/>
      <c r="FTV180" s="29"/>
      <c r="FTW180" s="30"/>
      <c r="FTX180" s="29"/>
      <c r="FTY180" s="30"/>
      <c r="FTZ180" s="29"/>
      <c r="FUA180" s="30"/>
      <c r="FUB180" s="29"/>
      <c r="FUC180" s="30"/>
      <c r="FUD180" s="29"/>
      <c r="FUE180" s="30"/>
      <c r="FUF180" s="29"/>
      <c r="FUG180" s="30"/>
      <c r="FUH180" s="29"/>
      <c r="FUI180" s="30"/>
      <c r="FUJ180" s="29"/>
      <c r="FUK180" s="30"/>
      <c r="FUL180" s="29"/>
      <c r="FUM180" s="30"/>
      <c r="FUN180" s="29"/>
      <c r="FUO180" s="30"/>
      <c r="FUP180" s="29"/>
      <c r="FUQ180" s="30"/>
      <c r="FUR180" s="29"/>
      <c r="FUS180" s="30"/>
      <c r="FUT180" s="29"/>
      <c r="FUU180" s="30"/>
      <c r="FUV180" s="29"/>
      <c r="FUW180" s="30"/>
      <c r="FUX180" s="29"/>
      <c r="FUY180" s="30"/>
      <c r="FUZ180" s="29"/>
      <c r="FVA180" s="30"/>
      <c r="FVB180" s="29"/>
      <c r="FVC180" s="30"/>
      <c r="FVD180" s="29"/>
      <c r="FVE180" s="30"/>
      <c r="FVF180" s="29"/>
      <c r="FVG180" s="30"/>
      <c r="FVH180" s="29"/>
      <c r="FVI180" s="30"/>
      <c r="FVJ180" s="29"/>
      <c r="FVK180" s="30"/>
      <c r="FVL180" s="29"/>
      <c r="FVM180" s="30"/>
      <c r="FVN180" s="29"/>
      <c r="FVO180" s="30"/>
      <c r="FVP180" s="29"/>
      <c r="FVQ180" s="30"/>
      <c r="FVR180" s="29"/>
      <c r="FVS180" s="30"/>
      <c r="FVT180" s="29"/>
      <c r="FVU180" s="30"/>
      <c r="FVV180" s="29"/>
      <c r="FVW180" s="30"/>
      <c r="FVX180" s="29"/>
      <c r="FVY180" s="30"/>
      <c r="FVZ180" s="29"/>
      <c r="FWA180" s="30"/>
      <c r="FWB180" s="29"/>
      <c r="FWC180" s="30"/>
      <c r="FWD180" s="29"/>
      <c r="FWE180" s="30"/>
      <c r="FWF180" s="29"/>
      <c r="FWG180" s="30"/>
      <c r="FWH180" s="29"/>
      <c r="FWI180" s="30"/>
      <c r="FWJ180" s="29"/>
      <c r="FWK180" s="30"/>
      <c r="FWL180" s="29"/>
      <c r="FWM180" s="30"/>
      <c r="FWN180" s="29"/>
      <c r="FWO180" s="30"/>
      <c r="FWP180" s="29"/>
      <c r="FWQ180" s="30"/>
      <c r="FWR180" s="29"/>
      <c r="FWS180" s="30"/>
      <c r="FWT180" s="29"/>
      <c r="FWU180" s="30"/>
      <c r="FWV180" s="29"/>
      <c r="FWW180" s="30"/>
      <c r="FWX180" s="29"/>
      <c r="FWY180" s="30"/>
      <c r="FWZ180" s="29"/>
      <c r="FXA180" s="30"/>
      <c r="FXB180" s="29"/>
      <c r="FXC180" s="30"/>
      <c r="FXD180" s="29"/>
      <c r="FXE180" s="30"/>
      <c r="FXF180" s="29"/>
      <c r="FXG180" s="30"/>
      <c r="FXH180" s="29"/>
      <c r="FXI180" s="30"/>
      <c r="FXJ180" s="29"/>
      <c r="FXK180" s="30"/>
      <c r="FXL180" s="29"/>
      <c r="FXM180" s="30"/>
      <c r="FXN180" s="29"/>
      <c r="FXO180" s="30"/>
      <c r="FXP180" s="29"/>
      <c r="FXQ180" s="30"/>
      <c r="FXR180" s="29"/>
      <c r="FXS180" s="30"/>
      <c r="FXT180" s="29"/>
      <c r="FXU180" s="30"/>
      <c r="FXV180" s="29"/>
      <c r="FXW180" s="30"/>
      <c r="FXX180" s="29"/>
      <c r="FXY180" s="30"/>
      <c r="FXZ180" s="29"/>
      <c r="FYA180" s="30"/>
      <c r="FYB180" s="29"/>
      <c r="FYC180" s="30"/>
      <c r="FYD180" s="29"/>
      <c r="FYE180" s="30"/>
      <c r="FYF180" s="29"/>
      <c r="FYG180" s="30"/>
      <c r="FYH180" s="29"/>
      <c r="FYI180" s="30"/>
      <c r="FYJ180" s="29"/>
      <c r="FYK180" s="30"/>
      <c r="FYL180" s="29"/>
      <c r="FYM180" s="30"/>
      <c r="FYN180" s="29"/>
      <c r="FYO180" s="30"/>
      <c r="FYP180" s="29"/>
      <c r="FYQ180" s="30"/>
      <c r="FYR180" s="29"/>
      <c r="FYS180" s="30"/>
      <c r="FYT180" s="29"/>
      <c r="FYU180" s="30"/>
      <c r="FYV180" s="29"/>
      <c r="FYW180" s="30"/>
      <c r="FYX180" s="29"/>
      <c r="FYY180" s="30"/>
      <c r="FYZ180" s="29"/>
      <c r="FZA180" s="30"/>
      <c r="FZB180" s="29"/>
      <c r="FZC180" s="30"/>
      <c r="FZD180" s="29"/>
      <c r="FZE180" s="30"/>
      <c r="FZF180" s="29"/>
      <c r="FZG180" s="30"/>
      <c r="FZH180" s="29"/>
      <c r="FZI180" s="30"/>
      <c r="FZJ180" s="29"/>
      <c r="FZK180" s="30"/>
      <c r="FZL180" s="29"/>
      <c r="FZM180" s="30"/>
      <c r="FZN180" s="29"/>
      <c r="FZO180" s="30"/>
      <c r="FZP180" s="29"/>
      <c r="FZQ180" s="30"/>
      <c r="FZR180" s="29"/>
      <c r="FZS180" s="30"/>
      <c r="FZT180" s="29"/>
      <c r="FZU180" s="30"/>
      <c r="FZV180" s="29"/>
      <c r="FZW180" s="30"/>
      <c r="FZX180" s="29"/>
      <c r="FZY180" s="30"/>
      <c r="FZZ180" s="29"/>
      <c r="GAA180" s="30"/>
      <c r="GAB180" s="29"/>
      <c r="GAC180" s="30"/>
      <c r="GAD180" s="29"/>
      <c r="GAE180" s="30"/>
      <c r="GAF180" s="29"/>
      <c r="GAG180" s="30"/>
      <c r="GAH180" s="29"/>
      <c r="GAI180" s="30"/>
      <c r="GAJ180" s="29"/>
      <c r="GAK180" s="30"/>
      <c r="GAL180" s="29"/>
      <c r="GAM180" s="30"/>
      <c r="GAN180" s="29"/>
      <c r="GAO180" s="30"/>
      <c r="GAP180" s="29"/>
      <c r="GAQ180" s="30"/>
      <c r="GAR180" s="29"/>
      <c r="GAS180" s="30"/>
      <c r="GAT180" s="29"/>
      <c r="GAU180" s="30"/>
      <c r="GAV180" s="29"/>
      <c r="GAW180" s="30"/>
      <c r="GAX180" s="29"/>
      <c r="GAY180" s="30"/>
      <c r="GAZ180" s="29"/>
      <c r="GBA180" s="30"/>
      <c r="GBB180" s="29"/>
      <c r="GBC180" s="30"/>
      <c r="GBD180" s="29"/>
      <c r="GBE180" s="30"/>
      <c r="GBF180" s="29"/>
      <c r="GBG180" s="30"/>
      <c r="GBH180" s="29"/>
      <c r="GBI180" s="30"/>
      <c r="GBJ180" s="29"/>
      <c r="GBK180" s="30"/>
      <c r="GBL180" s="29"/>
      <c r="GBM180" s="30"/>
      <c r="GBN180" s="29"/>
      <c r="GBO180" s="30"/>
      <c r="GBP180" s="29"/>
      <c r="GBQ180" s="30"/>
      <c r="GBR180" s="29"/>
      <c r="GBS180" s="30"/>
      <c r="GBT180" s="29"/>
      <c r="GBU180" s="30"/>
      <c r="GBV180" s="29"/>
      <c r="GBW180" s="30"/>
      <c r="GBX180" s="29"/>
      <c r="GBY180" s="30"/>
      <c r="GBZ180" s="29"/>
      <c r="GCA180" s="30"/>
      <c r="GCB180" s="29"/>
      <c r="GCC180" s="30"/>
      <c r="GCD180" s="29"/>
      <c r="GCE180" s="30"/>
      <c r="GCF180" s="29"/>
      <c r="GCG180" s="30"/>
      <c r="GCH180" s="29"/>
      <c r="GCI180" s="30"/>
      <c r="GCJ180" s="29"/>
      <c r="GCK180" s="30"/>
      <c r="GCL180" s="29"/>
      <c r="GCM180" s="30"/>
      <c r="GCN180" s="29"/>
      <c r="GCO180" s="30"/>
      <c r="GCP180" s="29"/>
      <c r="GCQ180" s="30"/>
      <c r="GCR180" s="29"/>
      <c r="GCS180" s="30"/>
      <c r="GCT180" s="29"/>
      <c r="GCU180" s="30"/>
      <c r="GCV180" s="29"/>
      <c r="GCW180" s="30"/>
      <c r="GCX180" s="29"/>
      <c r="GCY180" s="30"/>
      <c r="GCZ180" s="29"/>
      <c r="GDA180" s="30"/>
      <c r="GDB180" s="29"/>
      <c r="GDC180" s="30"/>
      <c r="GDD180" s="29"/>
      <c r="GDE180" s="30"/>
      <c r="GDF180" s="29"/>
      <c r="GDG180" s="30"/>
      <c r="GDH180" s="29"/>
      <c r="GDI180" s="30"/>
      <c r="GDJ180" s="29"/>
      <c r="GDK180" s="30"/>
      <c r="GDL180" s="29"/>
      <c r="GDM180" s="30"/>
      <c r="GDN180" s="29"/>
      <c r="GDO180" s="30"/>
      <c r="GDP180" s="29"/>
      <c r="GDQ180" s="30"/>
      <c r="GDR180" s="29"/>
      <c r="GDS180" s="30"/>
      <c r="GDT180" s="29"/>
      <c r="GDU180" s="30"/>
      <c r="GDV180" s="29"/>
      <c r="GDW180" s="30"/>
      <c r="GDX180" s="29"/>
      <c r="GDY180" s="30"/>
      <c r="GDZ180" s="29"/>
      <c r="GEA180" s="30"/>
      <c r="GEB180" s="29"/>
      <c r="GEC180" s="30"/>
      <c r="GED180" s="29"/>
      <c r="GEE180" s="30"/>
      <c r="GEF180" s="29"/>
      <c r="GEG180" s="30"/>
      <c r="GEH180" s="29"/>
      <c r="GEI180" s="30"/>
      <c r="GEJ180" s="29"/>
      <c r="GEK180" s="30"/>
      <c r="GEL180" s="29"/>
      <c r="GEM180" s="30"/>
      <c r="GEN180" s="29"/>
      <c r="GEO180" s="30"/>
      <c r="GEP180" s="29"/>
      <c r="GEQ180" s="30"/>
      <c r="GER180" s="29"/>
      <c r="GES180" s="30"/>
      <c r="GET180" s="29"/>
      <c r="GEU180" s="30"/>
      <c r="GEV180" s="29"/>
      <c r="GEW180" s="30"/>
      <c r="GEX180" s="29"/>
      <c r="GEY180" s="30"/>
      <c r="GEZ180" s="29"/>
      <c r="GFA180" s="30"/>
      <c r="GFB180" s="29"/>
      <c r="GFC180" s="30"/>
      <c r="GFD180" s="29"/>
      <c r="GFE180" s="30"/>
      <c r="GFF180" s="29"/>
      <c r="GFG180" s="30"/>
      <c r="GFH180" s="29"/>
      <c r="GFI180" s="30"/>
      <c r="GFJ180" s="29"/>
      <c r="GFK180" s="30"/>
      <c r="GFL180" s="29"/>
      <c r="GFM180" s="30"/>
      <c r="GFN180" s="29"/>
      <c r="GFO180" s="30"/>
      <c r="GFP180" s="29"/>
      <c r="GFQ180" s="30"/>
      <c r="GFR180" s="29"/>
      <c r="GFS180" s="30"/>
      <c r="GFT180" s="29"/>
      <c r="GFU180" s="30"/>
      <c r="GFV180" s="29"/>
      <c r="GFW180" s="30"/>
      <c r="GFX180" s="29"/>
      <c r="GFY180" s="30"/>
      <c r="GFZ180" s="29"/>
      <c r="GGA180" s="30"/>
      <c r="GGB180" s="29"/>
      <c r="GGC180" s="30"/>
      <c r="GGD180" s="29"/>
      <c r="GGE180" s="30"/>
      <c r="GGF180" s="29"/>
      <c r="GGG180" s="30"/>
      <c r="GGH180" s="29"/>
      <c r="GGI180" s="30"/>
      <c r="GGJ180" s="29"/>
      <c r="GGK180" s="30"/>
      <c r="GGL180" s="29"/>
      <c r="GGM180" s="30"/>
      <c r="GGN180" s="29"/>
      <c r="GGO180" s="30"/>
      <c r="GGP180" s="29"/>
      <c r="GGQ180" s="30"/>
      <c r="GGR180" s="29"/>
      <c r="GGS180" s="30"/>
      <c r="GGT180" s="29"/>
      <c r="GGU180" s="30"/>
      <c r="GGV180" s="29"/>
      <c r="GGW180" s="30"/>
      <c r="GGX180" s="29"/>
      <c r="GGY180" s="30"/>
      <c r="GGZ180" s="29"/>
      <c r="GHA180" s="30"/>
      <c r="GHB180" s="29"/>
      <c r="GHC180" s="30"/>
      <c r="GHD180" s="29"/>
      <c r="GHE180" s="30"/>
      <c r="GHF180" s="29"/>
      <c r="GHG180" s="30"/>
      <c r="GHH180" s="29"/>
      <c r="GHI180" s="30"/>
      <c r="GHJ180" s="29"/>
      <c r="GHK180" s="30"/>
      <c r="GHL180" s="29"/>
      <c r="GHM180" s="30"/>
      <c r="GHN180" s="29"/>
      <c r="GHO180" s="30"/>
      <c r="GHP180" s="29"/>
      <c r="GHQ180" s="30"/>
      <c r="GHR180" s="29"/>
      <c r="GHS180" s="30"/>
      <c r="GHT180" s="29"/>
      <c r="GHU180" s="30"/>
      <c r="GHV180" s="29"/>
      <c r="GHW180" s="30"/>
      <c r="GHX180" s="29"/>
      <c r="GHY180" s="30"/>
      <c r="GHZ180" s="29"/>
      <c r="GIA180" s="30"/>
      <c r="GIB180" s="29"/>
      <c r="GIC180" s="30"/>
      <c r="GID180" s="29"/>
      <c r="GIE180" s="30"/>
      <c r="GIF180" s="29"/>
      <c r="GIG180" s="30"/>
      <c r="GIH180" s="29"/>
      <c r="GII180" s="30"/>
      <c r="GIJ180" s="29"/>
      <c r="GIK180" s="30"/>
      <c r="GIL180" s="29"/>
      <c r="GIM180" s="30"/>
      <c r="GIN180" s="29"/>
      <c r="GIO180" s="30"/>
      <c r="GIP180" s="29"/>
      <c r="GIQ180" s="30"/>
      <c r="GIR180" s="29"/>
      <c r="GIS180" s="30"/>
      <c r="GIT180" s="29"/>
      <c r="GIU180" s="30"/>
      <c r="GIV180" s="29"/>
      <c r="GIW180" s="30"/>
      <c r="GIX180" s="29"/>
      <c r="GIY180" s="30"/>
      <c r="GIZ180" s="29"/>
      <c r="GJA180" s="30"/>
      <c r="GJB180" s="29"/>
      <c r="GJC180" s="30"/>
      <c r="GJD180" s="29"/>
      <c r="GJE180" s="30"/>
      <c r="GJF180" s="29"/>
      <c r="GJG180" s="30"/>
      <c r="GJH180" s="29"/>
      <c r="GJI180" s="30"/>
      <c r="GJJ180" s="29"/>
      <c r="GJK180" s="30"/>
      <c r="GJL180" s="29"/>
      <c r="GJM180" s="30"/>
      <c r="GJN180" s="29"/>
      <c r="GJO180" s="30"/>
      <c r="GJP180" s="29"/>
      <c r="GJQ180" s="30"/>
      <c r="GJR180" s="29"/>
      <c r="GJS180" s="30"/>
      <c r="GJT180" s="29"/>
      <c r="GJU180" s="30"/>
      <c r="GJV180" s="29"/>
      <c r="GJW180" s="30"/>
      <c r="GJX180" s="29"/>
      <c r="GJY180" s="30"/>
      <c r="GJZ180" s="29"/>
      <c r="GKA180" s="30"/>
      <c r="GKB180" s="29"/>
      <c r="GKC180" s="30"/>
      <c r="GKD180" s="29"/>
      <c r="GKE180" s="30"/>
      <c r="GKF180" s="29"/>
      <c r="GKG180" s="30"/>
      <c r="GKH180" s="29"/>
      <c r="GKI180" s="30"/>
      <c r="GKJ180" s="29"/>
      <c r="GKK180" s="30"/>
      <c r="GKL180" s="29"/>
      <c r="GKM180" s="30"/>
      <c r="GKN180" s="29"/>
      <c r="GKO180" s="30"/>
      <c r="GKP180" s="29"/>
      <c r="GKQ180" s="30"/>
      <c r="GKR180" s="29"/>
      <c r="GKS180" s="30"/>
      <c r="GKT180" s="29"/>
      <c r="GKU180" s="30"/>
      <c r="GKV180" s="29"/>
      <c r="GKW180" s="30"/>
      <c r="GKX180" s="29"/>
      <c r="GKY180" s="30"/>
      <c r="GKZ180" s="29"/>
      <c r="GLA180" s="30"/>
      <c r="GLB180" s="29"/>
      <c r="GLC180" s="30"/>
      <c r="GLD180" s="29"/>
      <c r="GLE180" s="30"/>
      <c r="GLF180" s="29"/>
      <c r="GLG180" s="30"/>
      <c r="GLH180" s="29"/>
      <c r="GLI180" s="30"/>
      <c r="GLJ180" s="29"/>
      <c r="GLK180" s="30"/>
      <c r="GLL180" s="29"/>
      <c r="GLM180" s="30"/>
      <c r="GLN180" s="29"/>
      <c r="GLO180" s="30"/>
      <c r="GLP180" s="29"/>
      <c r="GLQ180" s="30"/>
      <c r="GLR180" s="29"/>
      <c r="GLS180" s="30"/>
      <c r="GLT180" s="29"/>
      <c r="GLU180" s="30"/>
      <c r="GLV180" s="29"/>
      <c r="GLW180" s="30"/>
      <c r="GLX180" s="29"/>
      <c r="GLY180" s="30"/>
      <c r="GLZ180" s="29"/>
      <c r="GMA180" s="30"/>
      <c r="GMB180" s="29"/>
      <c r="GMC180" s="30"/>
      <c r="GMD180" s="29"/>
      <c r="GME180" s="30"/>
      <c r="GMF180" s="29"/>
      <c r="GMG180" s="30"/>
      <c r="GMH180" s="29"/>
      <c r="GMI180" s="30"/>
      <c r="GMJ180" s="29"/>
      <c r="GMK180" s="30"/>
      <c r="GML180" s="29"/>
      <c r="GMM180" s="30"/>
      <c r="GMN180" s="29"/>
      <c r="GMO180" s="30"/>
      <c r="GMP180" s="29"/>
      <c r="GMQ180" s="30"/>
      <c r="GMR180" s="29"/>
      <c r="GMS180" s="30"/>
      <c r="GMT180" s="29"/>
      <c r="GMU180" s="30"/>
      <c r="GMV180" s="29"/>
      <c r="GMW180" s="30"/>
      <c r="GMX180" s="29"/>
      <c r="GMY180" s="30"/>
      <c r="GMZ180" s="29"/>
      <c r="GNA180" s="30"/>
      <c r="GNB180" s="29"/>
      <c r="GNC180" s="30"/>
      <c r="GND180" s="29"/>
      <c r="GNE180" s="30"/>
      <c r="GNF180" s="29"/>
      <c r="GNG180" s="30"/>
      <c r="GNH180" s="29"/>
      <c r="GNI180" s="30"/>
      <c r="GNJ180" s="29"/>
      <c r="GNK180" s="30"/>
      <c r="GNL180" s="29"/>
      <c r="GNM180" s="30"/>
      <c r="GNN180" s="29"/>
      <c r="GNO180" s="30"/>
      <c r="GNP180" s="29"/>
      <c r="GNQ180" s="30"/>
      <c r="GNR180" s="29"/>
      <c r="GNS180" s="30"/>
      <c r="GNT180" s="29"/>
      <c r="GNU180" s="30"/>
      <c r="GNV180" s="29"/>
      <c r="GNW180" s="30"/>
      <c r="GNX180" s="29"/>
      <c r="GNY180" s="30"/>
      <c r="GNZ180" s="29"/>
      <c r="GOA180" s="30"/>
      <c r="GOB180" s="29"/>
      <c r="GOC180" s="30"/>
      <c r="GOD180" s="29"/>
      <c r="GOE180" s="30"/>
      <c r="GOF180" s="29"/>
      <c r="GOG180" s="30"/>
      <c r="GOH180" s="29"/>
      <c r="GOI180" s="30"/>
      <c r="GOJ180" s="29"/>
      <c r="GOK180" s="30"/>
      <c r="GOL180" s="29"/>
      <c r="GOM180" s="30"/>
      <c r="GON180" s="29"/>
      <c r="GOO180" s="30"/>
      <c r="GOP180" s="29"/>
      <c r="GOQ180" s="30"/>
      <c r="GOR180" s="29"/>
      <c r="GOS180" s="30"/>
      <c r="GOT180" s="29"/>
      <c r="GOU180" s="30"/>
      <c r="GOV180" s="29"/>
      <c r="GOW180" s="30"/>
      <c r="GOX180" s="29"/>
      <c r="GOY180" s="30"/>
      <c r="GOZ180" s="29"/>
      <c r="GPA180" s="30"/>
      <c r="GPB180" s="29"/>
      <c r="GPC180" s="30"/>
      <c r="GPD180" s="29"/>
      <c r="GPE180" s="30"/>
      <c r="GPF180" s="29"/>
      <c r="GPG180" s="30"/>
      <c r="GPH180" s="29"/>
      <c r="GPI180" s="30"/>
      <c r="GPJ180" s="29"/>
      <c r="GPK180" s="30"/>
      <c r="GPL180" s="29"/>
      <c r="GPM180" s="30"/>
      <c r="GPN180" s="29"/>
      <c r="GPO180" s="30"/>
      <c r="GPP180" s="29"/>
      <c r="GPQ180" s="30"/>
      <c r="GPR180" s="29"/>
      <c r="GPS180" s="30"/>
      <c r="GPT180" s="29"/>
      <c r="GPU180" s="30"/>
      <c r="GPV180" s="29"/>
      <c r="GPW180" s="30"/>
      <c r="GPX180" s="29"/>
      <c r="GPY180" s="30"/>
      <c r="GPZ180" s="29"/>
      <c r="GQA180" s="30"/>
      <c r="GQB180" s="29"/>
      <c r="GQC180" s="30"/>
      <c r="GQD180" s="29"/>
      <c r="GQE180" s="30"/>
      <c r="GQF180" s="29"/>
      <c r="GQG180" s="30"/>
      <c r="GQH180" s="29"/>
      <c r="GQI180" s="30"/>
      <c r="GQJ180" s="29"/>
      <c r="GQK180" s="30"/>
      <c r="GQL180" s="29"/>
      <c r="GQM180" s="30"/>
      <c r="GQN180" s="29"/>
      <c r="GQO180" s="30"/>
      <c r="GQP180" s="29"/>
      <c r="GQQ180" s="30"/>
      <c r="GQR180" s="29"/>
      <c r="GQS180" s="30"/>
      <c r="GQT180" s="29"/>
      <c r="GQU180" s="30"/>
      <c r="GQV180" s="29"/>
      <c r="GQW180" s="30"/>
      <c r="GQX180" s="29"/>
      <c r="GQY180" s="30"/>
      <c r="GQZ180" s="29"/>
      <c r="GRA180" s="30"/>
      <c r="GRB180" s="29"/>
      <c r="GRC180" s="30"/>
      <c r="GRD180" s="29"/>
      <c r="GRE180" s="30"/>
      <c r="GRF180" s="29"/>
      <c r="GRG180" s="30"/>
      <c r="GRH180" s="29"/>
      <c r="GRI180" s="30"/>
      <c r="GRJ180" s="29"/>
      <c r="GRK180" s="30"/>
      <c r="GRL180" s="29"/>
      <c r="GRM180" s="30"/>
      <c r="GRN180" s="29"/>
      <c r="GRO180" s="30"/>
      <c r="GRP180" s="29"/>
      <c r="GRQ180" s="30"/>
      <c r="GRR180" s="29"/>
      <c r="GRS180" s="30"/>
      <c r="GRT180" s="29"/>
      <c r="GRU180" s="30"/>
      <c r="GRV180" s="29"/>
      <c r="GRW180" s="30"/>
      <c r="GRX180" s="29"/>
      <c r="GRY180" s="30"/>
      <c r="GRZ180" s="29"/>
      <c r="GSA180" s="30"/>
      <c r="GSB180" s="29"/>
      <c r="GSC180" s="30"/>
      <c r="GSD180" s="29"/>
      <c r="GSE180" s="30"/>
      <c r="GSF180" s="29"/>
      <c r="GSG180" s="30"/>
      <c r="GSH180" s="29"/>
      <c r="GSI180" s="30"/>
      <c r="GSJ180" s="29"/>
      <c r="GSK180" s="30"/>
      <c r="GSL180" s="29"/>
      <c r="GSM180" s="30"/>
      <c r="GSN180" s="29"/>
      <c r="GSO180" s="30"/>
      <c r="GSP180" s="29"/>
      <c r="GSQ180" s="30"/>
      <c r="GSR180" s="29"/>
      <c r="GSS180" s="30"/>
      <c r="GST180" s="29"/>
      <c r="GSU180" s="30"/>
      <c r="GSV180" s="29"/>
      <c r="GSW180" s="30"/>
      <c r="GSX180" s="29"/>
      <c r="GSY180" s="30"/>
      <c r="GSZ180" s="29"/>
      <c r="GTA180" s="30"/>
      <c r="GTB180" s="29"/>
      <c r="GTC180" s="30"/>
      <c r="GTD180" s="29"/>
      <c r="GTE180" s="30"/>
      <c r="GTF180" s="29"/>
      <c r="GTG180" s="30"/>
      <c r="GTH180" s="29"/>
      <c r="GTI180" s="30"/>
      <c r="GTJ180" s="29"/>
      <c r="GTK180" s="30"/>
      <c r="GTL180" s="29"/>
      <c r="GTM180" s="30"/>
      <c r="GTN180" s="29"/>
      <c r="GTO180" s="30"/>
      <c r="GTP180" s="29"/>
      <c r="GTQ180" s="30"/>
      <c r="GTR180" s="29"/>
      <c r="GTS180" s="30"/>
      <c r="GTT180" s="29"/>
      <c r="GTU180" s="30"/>
      <c r="GTV180" s="29"/>
      <c r="GTW180" s="30"/>
      <c r="GTX180" s="29"/>
      <c r="GTY180" s="30"/>
      <c r="GTZ180" s="29"/>
      <c r="GUA180" s="30"/>
      <c r="GUB180" s="29"/>
      <c r="GUC180" s="30"/>
      <c r="GUD180" s="29"/>
      <c r="GUE180" s="30"/>
      <c r="GUF180" s="29"/>
      <c r="GUG180" s="30"/>
      <c r="GUH180" s="29"/>
      <c r="GUI180" s="30"/>
      <c r="GUJ180" s="29"/>
      <c r="GUK180" s="30"/>
      <c r="GUL180" s="29"/>
      <c r="GUM180" s="30"/>
      <c r="GUN180" s="29"/>
      <c r="GUO180" s="30"/>
      <c r="GUP180" s="29"/>
      <c r="GUQ180" s="30"/>
      <c r="GUR180" s="29"/>
      <c r="GUS180" s="30"/>
      <c r="GUT180" s="29"/>
      <c r="GUU180" s="30"/>
      <c r="GUV180" s="29"/>
      <c r="GUW180" s="30"/>
      <c r="GUX180" s="29"/>
      <c r="GUY180" s="30"/>
      <c r="GUZ180" s="29"/>
      <c r="GVA180" s="30"/>
      <c r="GVB180" s="29"/>
      <c r="GVC180" s="30"/>
      <c r="GVD180" s="29"/>
      <c r="GVE180" s="30"/>
      <c r="GVF180" s="29"/>
      <c r="GVG180" s="30"/>
      <c r="GVH180" s="29"/>
      <c r="GVI180" s="30"/>
      <c r="GVJ180" s="29"/>
      <c r="GVK180" s="30"/>
      <c r="GVL180" s="29"/>
      <c r="GVM180" s="30"/>
      <c r="GVN180" s="29"/>
      <c r="GVO180" s="30"/>
      <c r="GVP180" s="29"/>
      <c r="GVQ180" s="30"/>
      <c r="GVR180" s="29"/>
      <c r="GVS180" s="30"/>
      <c r="GVT180" s="29"/>
      <c r="GVU180" s="30"/>
      <c r="GVV180" s="29"/>
      <c r="GVW180" s="30"/>
      <c r="GVX180" s="29"/>
      <c r="GVY180" s="30"/>
      <c r="GVZ180" s="29"/>
      <c r="GWA180" s="30"/>
      <c r="GWB180" s="29"/>
      <c r="GWC180" s="30"/>
      <c r="GWD180" s="29"/>
      <c r="GWE180" s="30"/>
      <c r="GWF180" s="29"/>
      <c r="GWG180" s="30"/>
      <c r="GWH180" s="29"/>
      <c r="GWI180" s="30"/>
      <c r="GWJ180" s="29"/>
      <c r="GWK180" s="30"/>
      <c r="GWL180" s="29"/>
      <c r="GWM180" s="30"/>
      <c r="GWN180" s="29"/>
      <c r="GWO180" s="30"/>
      <c r="GWP180" s="29"/>
      <c r="GWQ180" s="30"/>
      <c r="GWR180" s="29"/>
      <c r="GWS180" s="30"/>
      <c r="GWT180" s="29"/>
      <c r="GWU180" s="30"/>
      <c r="GWV180" s="29"/>
      <c r="GWW180" s="30"/>
      <c r="GWX180" s="29"/>
      <c r="GWY180" s="30"/>
      <c r="GWZ180" s="29"/>
      <c r="GXA180" s="30"/>
      <c r="GXB180" s="29"/>
      <c r="GXC180" s="30"/>
      <c r="GXD180" s="29"/>
      <c r="GXE180" s="30"/>
      <c r="GXF180" s="29"/>
      <c r="GXG180" s="30"/>
      <c r="GXH180" s="29"/>
      <c r="GXI180" s="30"/>
      <c r="GXJ180" s="29"/>
      <c r="GXK180" s="30"/>
      <c r="GXL180" s="29"/>
      <c r="GXM180" s="30"/>
      <c r="GXN180" s="29"/>
      <c r="GXO180" s="30"/>
      <c r="GXP180" s="29"/>
      <c r="GXQ180" s="30"/>
      <c r="GXR180" s="29"/>
      <c r="GXS180" s="30"/>
      <c r="GXT180" s="29"/>
      <c r="GXU180" s="30"/>
      <c r="GXV180" s="29"/>
      <c r="GXW180" s="30"/>
      <c r="GXX180" s="29"/>
      <c r="GXY180" s="30"/>
      <c r="GXZ180" s="29"/>
      <c r="GYA180" s="30"/>
      <c r="GYB180" s="29"/>
      <c r="GYC180" s="30"/>
      <c r="GYD180" s="29"/>
      <c r="GYE180" s="30"/>
      <c r="GYF180" s="29"/>
      <c r="GYG180" s="30"/>
      <c r="GYH180" s="29"/>
      <c r="GYI180" s="30"/>
      <c r="GYJ180" s="29"/>
      <c r="GYK180" s="30"/>
      <c r="GYL180" s="29"/>
      <c r="GYM180" s="30"/>
      <c r="GYN180" s="29"/>
      <c r="GYO180" s="30"/>
      <c r="GYP180" s="29"/>
      <c r="GYQ180" s="30"/>
      <c r="GYR180" s="29"/>
      <c r="GYS180" s="30"/>
      <c r="GYT180" s="29"/>
      <c r="GYU180" s="30"/>
      <c r="GYV180" s="29"/>
      <c r="GYW180" s="30"/>
      <c r="GYX180" s="29"/>
      <c r="GYY180" s="30"/>
      <c r="GYZ180" s="29"/>
      <c r="GZA180" s="30"/>
      <c r="GZB180" s="29"/>
      <c r="GZC180" s="30"/>
      <c r="GZD180" s="29"/>
      <c r="GZE180" s="30"/>
      <c r="GZF180" s="29"/>
      <c r="GZG180" s="30"/>
      <c r="GZH180" s="29"/>
      <c r="GZI180" s="30"/>
      <c r="GZJ180" s="29"/>
      <c r="GZK180" s="30"/>
      <c r="GZL180" s="29"/>
      <c r="GZM180" s="30"/>
      <c r="GZN180" s="29"/>
      <c r="GZO180" s="30"/>
      <c r="GZP180" s="29"/>
      <c r="GZQ180" s="30"/>
      <c r="GZR180" s="29"/>
      <c r="GZS180" s="30"/>
      <c r="GZT180" s="29"/>
      <c r="GZU180" s="30"/>
      <c r="GZV180" s="29"/>
      <c r="GZW180" s="30"/>
      <c r="GZX180" s="29"/>
      <c r="GZY180" s="30"/>
      <c r="GZZ180" s="29"/>
      <c r="HAA180" s="30"/>
      <c r="HAB180" s="29"/>
      <c r="HAC180" s="30"/>
      <c r="HAD180" s="29"/>
      <c r="HAE180" s="30"/>
      <c r="HAF180" s="29"/>
      <c r="HAG180" s="30"/>
      <c r="HAH180" s="29"/>
      <c r="HAI180" s="30"/>
      <c r="HAJ180" s="29"/>
      <c r="HAK180" s="30"/>
      <c r="HAL180" s="29"/>
      <c r="HAM180" s="30"/>
      <c r="HAN180" s="29"/>
      <c r="HAO180" s="30"/>
      <c r="HAP180" s="29"/>
      <c r="HAQ180" s="30"/>
      <c r="HAR180" s="29"/>
      <c r="HAS180" s="30"/>
      <c r="HAT180" s="29"/>
      <c r="HAU180" s="30"/>
      <c r="HAV180" s="29"/>
      <c r="HAW180" s="30"/>
      <c r="HAX180" s="29"/>
      <c r="HAY180" s="30"/>
      <c r="HAZ180" s="29"/>
      <c r="HBA180" s="30"/>
      <c r="HBB180" s="29"/>
      <c r="HBC180" s="30"/>
      <c r="HBD180" s="29"/>
      <c r="HBE180" s="30"/>
      <c r="HBF180" s="29"/>
      <c r="HBG180" s="30"/>
      <c r="HBH180" s="29"/>
      <c r="HBI180" s="30"/>
      <c r="HBJ180" s="29"/>
      <c r="HBK180" s="30"/>
      <c r="HBL180" s="29"/>
      <c r="HBM180" s="30"/>
      <c r="HBN180" s="29"/>
      <c r="HBO180" s="30"/>
      <c r="HBP180" s="29"/>
      <c r="HBQ180" s="30"/>
      <c r="HBR180" s="29"/>
      <c r="HBS180" s="30"/>
      <c r="HBT180" s="29"/>
      <c r="HBU180" s="30"/>
      <c r="HBV180" s="29"/>
      <c r="HBW180" s="30"/>
      <c r="HBX180" s="29"/>
      <c r="HBY180" s="30"/>
      <c r="HBZ180" s="29"/>
      <c r="HCA180" s="30"/>
      <c r="HCB180" s="29"/>
      <c r="HCC180" s="30"/>
      <c r="HCD180" s="29"/>
      <c r="HCE180" s="30"/>
      <c r="HCF180" s="29"/>
      <c r="HCG180" s="30"/>
      <c r="HCH180" s="29"/>
      <c r="HCI180" s="30"/>
      <c r="HCJ180" s="29"/>
      <c r="HCK180" s="30"/>
      <c r="HCL180" s="29"/>
      <c r="HCM180" s="30"/>
      <c r="HCN180" s="29"/>
      <c r="HCO180" s="30"/>
      <c r="HCP180" s="29"/>
      <c r="HCQ180" s="30"/>
      <c r="HCR180" s="29"/>
      <c r="HCS180" s="30"/>
      <c r="HCT180" s="29"/>
      <c r="HCU180" s="30"/>
      <c r="HCV180" s="29"/>
      <c r="HCW180" s="30"/>
      <c r="HCX180" s="29"/>
      <c r="HCY180" s="30"/>
      <c r="HCZ180" s="29"/>
      <c r="HDA180" s="30"/>
      <c r="HDB180" s="29"/>
      <c r="HDC180" s="30"/>
      <c r="HDD180" s="29"/>
      <c r="HDE180" s="30"/>
      <c r="HDF180" s="29"/>
      <c r="HDG180" s="30"/>
      <c r="HDH180" s="29"/>
      <c r="HDI180" s="30"/>
      <c r="HDJ180" s="29"/>
      <c r="HDK180" s="30"/>
      <c r="HDL180" s="29"/>
      <c r="HDM180" s="30"/>
      <c r="HDN180" s="29"/>
      <c r="HDO180" s="30"/>
      <c r="HDP180" s="29"/>
      <c r="HDQ180" s="30"/>
      <c r="HDR180" s="29"/>
      <c r="HDS180" s="30"/>
      <c r="HDT180" s="29"/>
      <c r="HDU180" s="30"/>
      <c r="HDV180" s="29"/>
      <c r="HDW180" s="30"/>
      <c r="HDX180" s="29"/>
      <c r="HDY180" s="30"/>
      <c r="HDZ180" s="29"/>
      <c r="HEA180" s="30"/>
      <c r="HEB180" s="29"/>
      <c r="HEC180" s="30"/>
      <c r="HED180" s="29"/>
      <c r="HEE180" s="30"/>
      <c r="HEF180" s="29"/>
      <c r="HEG180" s="30"/>
      <c r="HEH180" s="29"/>
      <c r="HEI180" s="30"/>
      <c r="HEJ180" s="29"/>
      <c r="HEK180" s="30"/>
      <c r="HEL180" s="29"/>
      <c r="HEM180" s="30"/>
      <c r="HEN180" s="29"/>
      <c r="HEO180" s="30"/>
      <c r="HEP180" s="29"/>
      <c r="HEQ180" s="30"/>
      <c r="HER180" s="29"/>
      <c r="HES180" s="30"/>
      <c r="HET180" s="29"/>
      <c r="HEU180" s="30"/>
      <c r="HEV180" s="29"/>
      <c r="HEW180" s="30"/>
      <c r="HEX180" s="29"/>
      <c r="HEY180" s="30"/>
      <c r="HEZ180" s="29"/>
      <c r="HFA180" s="30"/>
      <c r="HFB180" s="29"/>
      <c r="HFC180" s="30"/>
      <c r="HFD180" s="29"/>
      <c r="HFE180" s="30"/>
      <c r="HFF180" s="29"/>
      <c r="HFG180" s="30"/>
      <c r="HFH180" s="29"/>
      <c r="HFI180" s="30"/>
      <c r="HFJ180" s="29"/>
      <c r="HFK180" s="30"/>
      <c r="HFL180" s="29"/>
      <c r="HFM180" s="30"/>
      <c r="HFN180" s="29"/>
      <c r="HFO180" s="30"/>
      <c r="HFP180" s="29"/>
      <c r="HFQ180" s="30"/>
      <c r="HFR180" s="29"/>
      <c r="HFS180" s="30"/>
      <c r="HFT180" s="29"/>
      <c r="HFU180" s="30"/>
      <c r="HFV180" s="29"/>
      <c r="HFW180" s="30"/>
      <c r="HFX180" s="29"/>
      <c r="HFY180" s="30"/>
      <c r="HFZ180" s="29"/>
      <c r="HGA180" s="30"/>
      <c r="HGB180" s="29"/>
      <c r="HGC180" s="30"/>
      <c r="HGD180" s="29"/>
      <c r="HGE180" s="30"/>
      <c r="HGF180" s="29"/>
      <c r="HGG180" s="30"/>
      <c r="HGH180" s="29"/>
      <c r="HGI180" s="30"/>
      <c r="HGJ180" s="29"/>
      <c r="HGK180" s="30"/>
      <c r="HGL180" s="29"/>
      <c r="HGM180" s="30"/>
      <c r="HGN180" s="29"/>
      <c r="HGO180" s="30"/>
      <c r="HGP180" s="29"/>
      <c r="HGQ180" s="30"/>
      <c r="HGR180" s="29"/>
      <c r="HGS180" s="30"/>
      <c r="HGT180" s="29"/>
      <c r="HGU180" s="30"/>
      <c r="HGV180" s="29"/>
      <c r="HGW180" s="30"/>
      <c r="HGX180" s="29"/>
      <c r="HGY180" s="30"/>
      <c r="HGZ180" s="29"/>
      <c r="HHA180" s="30"/>
      <c r="HHB180" s="29"/>
      <c r="HHC180" s="30"/>
      <c r="HHD180" s="29"/>
      <c r="HHE180" s="30"/>
      <c r="HHF180" s="29"/>
      <c r="HHG180" s="30"/>
      <c r="HHH180" s="29"/>
      <c r="HHI180" s="30"/>
      <c r="HHJ180" s="29"/>
      <c r="HHK180" s="30"/>
      <c r="HHL180" s="29"/>
      <c r="HHM180" s="30"/>
      <c r="HHN180" s="29"/>
      <c r="HHO180" s="30"/>
      <c r="HHP180" s="29"/>
      <c r="HHQ180" s="30"/>
      <c r="HHR180" s="29"/>
      <c r="HHS180" s="30"/>
      <c r="HHT180" s="29"/>
      <c r="HHU180" s="30"/>
      <c r="HHV180" s="29"/>
      <c r="HHW180" s="30"/>
      <c r="HHX180" s="29"/>
      <c r="HHY180" s="30"/>
      <c r="HHZ180" s="29"/>
      <c r="HIA180" s="30"/>
      <c r="HIB180" s="29"/>
      <c r="HIC180" s="30"/>
      <c r="HID180" s="29"/>
      <c r="HIE180" s="30"/>
      <c r="HIF180" s="29"/>
      <c r="HIG180" s="30"/>
      <c r="HIH180" s="29"/>
      <c r="HII180" s="30"/>
      <c r="HIJ180" s="29"/>
      <c r="HIK180" s="30"/>
      <c r="HIL180" s="29"/>
      <c r="HIM180" s="30"/>
      <c r="HIN180" s="29"/>
      <c r="HIO180" s="30"/>
      <c r="HIP180" s="29"/>
      <c r="HIQ180" s="30"/>
      <c r="HIR180" s="29"/>
      <c r="HIS180" s="30"/>
      <c r="HIT180" s="29"/>
      <c r="HIU180" s="30"/>
      <c r="HIV180" s="29"/>
      <c r="HIW180" s="30"/>
      <c r="HIX180" s="29"/>
      <c r="HIY180" s="30"/>
      <c r="HIZ180" s="29"/>
      <c r="HJA180" s="30"/>
      <c r="HJB180" s="29"/>
      <c r="HJC180" s="30"/>
      <c r="HJD180" s="29"/>
      <c r="HJE180" s="30"/>
      <c r="HJF180" s="29"/>
      <c r="HJG180" s="30"/>
      <c r="HJH180" s="29"/>
      <c r="HJI180" s="30"/>
      <c r="HJJ180" s="29"/>
      <c r="HJK180" s="30"/>
      <c r="HJL180" s="29"/>
      <c r="HJM180" s="30"/>
      <c r="HJN180" s="29"/>
      <c r="HJO180" s="30"/>
      <c r="HJP180" s="29"/>
      <c r="HJQ180" s="30"/>
      <c r="HJR180" s="29"/>
      <c r="HJS180" s="30"/>
      <c r="HJT180" s="29"/>
      <c r="HJU180" s="30"/>
      <c r="HJV180" s="29"/>
      <c r="HJW180" s="30"/>
      <c r="HJX180" s="29"/>
      <c r="HJY180" s="30"/>
      <c r="HJZ180" s="29"/>
      <c r="HKA180" s="30"/>
      <c r="HKB180" s="29"/>
      <c r="HKC180" s="30"/>
      <c r="HKD180" s="29"/>
      <c r="HKE180" s="30"/>
      <c r="HKF180" s="29"/>
      <c r="HKG180" s="30"/>
      <c r="HKH180" s="29"/>
      <c r="HKI180" s="30"/>
      <c r="HKJ180" s="29"/>
      <c r="HKK180" s="30"/>
      <c r="HKL180" s="29"/>
      <c r="HKM180" s="30"/>
      <c r="HKN180" s="29"/>
      <c r="HKO180" s="30"/>
      <c r="HKP180" s="29"/>
      <c r="HKQ180" s="30"/>
      <c r="HKR180" s="29"/>
      <c r="HKS180" s="30"/>
      <c r="HKT180" s="29"/>
      <c r="HKU180" s="30"/>
      <c r="HKV180" s="29"/>
      <c r="HKW180" s="30"/>
      <c r="HKX180" s="29"/>
      <c r="HKY180" s="30"/>
      <c r="HKZ180" s="29"/>
      <c r="HLA180" s="30"/>
      <c r="HLB180" s="29"/>
      <c r="HLC180" s="30"/>
      <c r="HLD180" s="29"/>
      <c r="HLE180" s="30"/>
      <c r="HLF180" s="29"/>
      <c r="HLG180" s="30"/>
      <c r="HLH180" s="29"/>
      <c r="HLI180" s="30"/>
      <c r="HLJ180" s="29"/>
      <c r="HLK180" s="30"/>
      <c r="HLL180" s="29"/>
      <c r="HLM180" s="30"/>
      <c r="HLN180" s="29"/>
      <c r="HLO180" s="30"/>
      <c r="HLP180" s="29"/>
      <c r="HLQ180" s="30"/>
      <c r="HLR180" s="29"/>
      <c r="HLS180" s="30"/>
      <c r="HLT180" s="29"/>
      <c r="HLU180" s="30"/>
      <c r="HLV180" s="29"/>
      <c r="HLW180" s="30"/>
      <c r="HLX180" s="29"/>
      <c r="HLY180" s="30"/>
      <c r="HLZ180" s="29"/>
      <c r="HMA180" s="30"/>
      <c r="HMB180" s="29"/>
      <c r="HMC180" s="30"/>
      <c r="HMD180" s="29"/>
      <c r="HME180" s="30"/>
      <c r="HMF180" s="29"/>
      <c r="HMG180" s="30"/>
      <c r="HMH180" s="29"/>
      <c r="HMI180" s="30"/>
      <c r="HMJ180" s="29"/>
      <c r="HMK180" s="30"/>
      <c r="HML180" s="29"/>
      <c r="HMM180" s="30"/>
      <c r="HMN180" s="29"/>
      <c r="HMO180" s="30"/>
      <c r="HMP180" s="29"/>
      <c r="HMQ180" s="30"/>
      <c r="HMR180" s="29"/>
      <c r="HMS180" s="30"/>
      <c r="HMT180" s="29"/>
      <c r="HMU180" s="30"/>
      <c r="HMV180" s="29"/>
      <c r="HMW180" s="30"/>
      <c r="HMX180" s="29"/>
      <c r="HMY180" s="30"/>
      <c r="HMZ180" s="29"/>
      <c r="HNA180" s="30"/>
      <c r="HNB180" s="29"/>
      <c r="HNC180" s="30"/>
      <c r="HND180" s="29"/>
      <c r="HNE180" s="30"/>
      <c r="HNF180" s="29"/>
      <c r="HNG180" s="30"/>
      <c r="HNH180" s="29"/>
      <c r="HNI180" s="30"/>
      <c r="HNJ180" s="29"/>
      <c r="HNK180" s="30"/>
      <c r="HNL180" s="29"/>
      <c r="HNM180" s="30"/>
      <c r="HNN180" s="29"/>
      <c r="HNO180" s="30"/>
      <c r="HNP180" s="29"/>
      <c r="HNQ180" s="30"/>
      <c r="HNR180" s="29"/>
      <c r="HNS180" s="30"/>
      <c r="HNT180" s="29"/>
      <c r="HNU180" s="30"/>
      <c r="HNV180" s="29"/>
      <c r="HNW180" s="30"/>
      <c r="HNX180" s="29"/>
      <c r="HNY180" s="30"/>
      <c r="HNZ180" s="29"/>
      <c r="HOA180" s="30"/>
      <c r="HOB180" s="29"/>
      <c r="HOC180" s="30"/>
      <c r="HOD180" s="29"/>
      <c r="HOE180" s="30"/>
      <c r="HOF180" s="29"/>
      <c r="HOG180" s="30"/>
      <c r="HOH180" s="29"/>
      <c r="HOI180" s="30"/>
      <c r="HOJ180" s="29"/>
      <c r="HOK180" s="30"/>
      <c r="HOL180" s="29"/>
      <c r="HOM180" s="30"/>
      <c r="HON180" s="29"/>
      <c r="HOO180" s="30"/>
      <c r="HOP180" s="29"/>
      <c r="HOQ180" s="30"/>
      <c r="HOR180" s="29"/>
      <c r="HOS180" s="30"/>
      <c r="HOT180" s="29"/>
      <c r="HOU180" s="30"/>
      <c r="HOV180" s="29"/>
      <c r="HOW180" s="30"/>
      <c r="HOX180" s="29"/>
      <c r="HOY180" s="30"/>
      <c r="HOZ180" s="29"/>
      <c r="HPA180" s="30"/>
      <c r="HPB180" s="29"/>
      <c r="HPC180" s="30"/>
      <c r="HPD180" s="29"/>
      <c r="HPE180" s="30"/>
      <c r="HPF180" s="29"/>
      <c r="HPG180" s="30"/>
      <c r="HPH180" s="29"/>
      <c r="HPI180" s="30"/>
      <c r="HPJ180" s="29"/>
      <c r="HPK180" s="30"/>
      <c r="HPL180" s="29"/>
      <c r="HPM180" s="30"/>
      <c r="HPN180" s="29"/>
      <c r="HPO180" s="30"/>
      <c r="HPP180" s="29"/>
      <c r="HPQ180" s="30"/>
      <c r="HPR180" s="29"/>
      <c r="HPS180" s="30"/>
      <c r="HPT180" s="29"/>
      <c r="HPU180" s="30"/>
      <c r="HPV180" s="29"/>
      <c r="HPW180" s="30"/>
      <c r="HPX180" s="29"/>
      <c r="HPY180" s="30"/>
      <c r="HPZ180" s="29"/>
      <c r="HQA180" s="30"/>
      <c r="HQB180" s="29"/>
      <c r="HQC180" s="30"/>
      <c r="HQD180" s="29"/>
      <c r="HQE180" s="30"/>
      <c r="HQF180" s="29"/>
      <c r="HQG180" s="30"/>
      <c r="HQH180" s="29"/>
      <c r="HQI180" s="30"/>
      <c r="HQJ180" s="29"/>
      <c r="HQK180" s="30"/>
      <c r="HQL180" s="29"/>
      <c r="HQM180" s="30"/>
      <c r="HQN180" s="29"/>
      <c r="HQO180" s="30"/>
      <c r="HQP180" s="29"/>
      <c r="HQQ180" s="30"/>
      <c r="HQR180" s="29"/>
      <c r="HQS180" s="30"/>
      <c r="HQT180" s="29"/>
      <c r="HQU180" s="30"/>
      <c r="HQV180" s="29"/>
      <c r="HQW180" s="30"/>
      <c r="HQX180" s="29"/>
      <c r="HQY180" s="30"/>
      <c r="HQZ180" s="29"/>
      <c r="HRA180" s="30"/>
      <c r="HRB180" s="29"/>
      <c r="HRC180" s="30"/>
      <c r="HRD180" s="29"/>
      <c r="HRE180" s="30"/>
      <c r="HRF180" s="29"/>
      <c r="HRG180" s="30"/>
      <c r="HRH180" s="29"/>
      <c r="HRI180" s="30"/>
      <c r="HRJ180" s="29"/>
      <c r="HRK180" s="30"/>
      <c r="HRL180" s="29"/>
      <c r="HRM180" s="30"/>
      <c r="HRN180" s="29"/>
      <c r="HRO180" s="30"/>
      <c r="HRP180" s="29"/>
      <c r="HRQ180" s="30"/>
      <c r="HRR180" s="29"/>
      <c r="HRS180" s="30"/>
      <c r="HRT180" s="29"/>
      <c r="HRU180" s="30"/>
      <c r="HRV180" s="29"/>
      <c r="HRW180" s="30"/>
      <c r="HRX180" s="29"/>
      <c r="HRY180" s="30"/>
      <c r="HRZ180" s="29"/>
      <c r="HSA180" s="30"/>
      <c r="HSB180" s="29"/>
      <c r="HSC180" s="30"/>
      <c r="HSD180" s="29"/>
      <c r="HSE180" s="30"/>
      <c r="HSF180" s="29"/>
      <c r="HSG180" s="30"/>
      <c r="HSH180" s="29"/>
      <c r="HSI180" s="30"/>
      <c r="HSJ180" s="29"/>
      <c r="HSK180" s="30"/>
      <c r="HSL180" s="29"/>
      <c r="HSM180" s="30"/>
      <c r="HSN180" s="29"/>
      <c r="HSO180" s="30"/>
      <c r="HSP180" s="29"/>
      <c r="HSQ180" s="30"/>
      <c r="HSR180" s="29"/>
      <c r="HSS180" s="30"/>
      <c r="HST180" s="29"/>
      <c r="HSU180" s="30"/>
      <c r="HSV180" s="29"/>
      <c r="HSW180" s="30"/>
      <c r="HSX180" s="29"/>
      <c r="HSY180" s="30"/>
      <c r="HSZ180" s="29"/>
      <c r="HTA180" s="30"/>
      <c r="HTB180" s="29"/>
      <c r="HTC180" s="30"/>
      <c r="HTD180" s="29"/>
      <c r="HTE180" s="30"/>
      <c r="HTF180" s="29"/>
      <c r="HTG180" s="30"/>
      <c r="HTH180" s="29"/>
      <c r="HTI180" s="30"/>
      <c r="HTJ180" s="29"/>
      <c r="HTK180" s="30"/>
      <c r="HTL180" s="29"/>
      <c r="HTM180" s="30"/>
      <c r="HTN180" s="29"/>
      <c r="HTO180" s="30"/>
      <c r="HTP180" s="29"/>
      <c r="HTQ180" s="30"/>
      <c r="HTR180" s="29"/>
      <c r="HTS180" s="30"/>
      <c r="HTT180" s="29"/>
      <c r="HTU180" s="30"/>
      <c r="HTV180" s="29"/>
      <c r="HTW180" s="30"/>
      <c r="HTX180" s="29"/>
      <c r="HTY180" s="30"/>
      <c r="HTZ180" s="29"/>
      <c r="HUA180" s="30"/>
      <c r="HUB180" s="29"/>
      <c r="HUC180" s="30"/>
      <c r="HUD180" s="29"/>
      <c r="HUE180" s="30"/>
      <c r="HUF180" s="29"/>
      <c r="HUG180" s="30"/>
      <c r="HUH180" s="29"/>
      <c r="HUI180" s="30"/>
      <c r="HUJ180" s="29"/>
      <c r="HUK180" s="30"/>
      <c r="HUL180" s="29"/>
      <c r="HUM180" s="30"/>
      <c r="HUN180" s="29"/>
      <c r="HUO180" s="30"/>
      <c r="HUP180" s="29"/>
      <c r="HUQ180" s="30"/>
      <c r="HUR180" s="29"/>
      <c r="HUS180" s="30"/>
      <c r="HUT180" s="29"/>
      <c r="HUU180" s="30"/>
      <c r="HUV180" s="29"/>
      <c r="HUW180" s="30"/>
      <c r="HUX180" s="29"/>
      <c r="HUY180" s="30"/>
      <c r="HUZ180" s="29"/>
      <c r="HVA180" s="30"/>
      <c r="HVB180" s="29"/>
      <c r="HVC180" s="30"/>
      <c r="HVD180" s="29"/>
      <c r="HVE180" s="30"/>
      <c r="HVF180" s="29"/>
      <c r="HVG180" s="30"/>
      <c r="HVH180" s="29"/>
      <c r="HVI180" s="30"/>
      <c r="HVJ180" s="29"/>
      <c r="HVK180" s="30"/>
      <c r="HVL180" s="29"/>
      <c r="HVM180" s="30"/>
      <c r="HVN180" s="29"/>
      <c r="HVO180" s="30"/>
      <c r="HVP180" s="29"/>
      <c r="HVQ180" s="30"/>
      <c r="HVR180" s="29"/>
      <c r="HVS180" s="30"/>
      <c r="HVT180" s="29"/>
      <c r="HVU180" s="30"/>
      <c r="HVV180" s="29"/>
      <c r="HVW180" s="30"/>
      <c r="HVX180" s="29"/>
      <c r="HVY180" s="30"/>
      <c r="HVZ180" s="29"/>
      <c r="HWA180" s="30"/>
      <c r="HWB180" s="29"/>
      <c r="HWC180" s="30"/>
      <c r="HWD180" s="29"/>
      <c r="HWE180" s="30"/>
      <c r="HWF180" s="29"/>
      <c r="HWG180" s="30"/>
      <c r="HWH180" s="29"/>
      <c r="HWI180" s="30"/>
      <c r="HWJ180" s="29"/>
      <c r="HWK180" s="30"/>
      <c r="HWL180" s="29"/>
      <c r="HWM180" s="30"/>
      <c r="HWN180" s="29"/>
      <c r="HWO180" s="30"/>
      <c r="HWP180" s="29"/>
      <c r="HWQ180" s="30"/>
      <c r="HWR180" s="29"/>
      <c r="HWS180" s="30"/>
      <c r="HWT180" s="29"/>
      <c r="HWU180" s="30"/>
      <c r="HWV180" s="29"/>
      <c r="HWW180" s="30"/>
      <c r="HWX180" s="29"/>
      <c r="HWY180" s="30"/>
      <c r="HWZ180" s="29"/>
      <c r="HXA180" s="30"/>
      <c r="HXB180" s="29"/>
      <c r="HXC180" s="30"/>
      <c r="HXD180" s="29"/>
      <c r="HXE180" s="30"/>
      <c r="HXF180" s="29"/>
      <c r="HXG180" s="30"/>
      <c r="HXH180" s="29"/>
      <c r="HXI180" s="30"/>
      <c r="HXJ180" s="29"/>
      <c r="HXK180" s="30"/>
      <c r="HXL180" s="29"/>
      <c r="HXM180" s="30"/>
      <c r="HXN180" s="29"/>
      <c r="HXO180" s="30"/>
      <c r="HXP180" s="29"/>
      <c r="HXQ180" s="30"/>
      <c r="HXR180" s="29"/>
      <c r="HXS180" s="30"/>
      <c r="HXT180" s="29"/>
      <c r="HXU180" s="30"/>
      <c r="HXV180" s="29"/>
      <c r="HXW180" s="30"/>
      <c r="HXX180" s="29"/>
      <c r="HXY180" s="30"/>
      <c r="HXZ180" s="29"/>
      <c r="HYA180" s="30"/>
      <c r="HYB180" s="29"/>
      <c r="HYC180" s="30"/>
      <c r="HYD180" s="29"/>
      <c r="HYE180" s="30"/>
      <c r="HYF180" s="29"/>
      <c r="HYG180" s="30"/>
      <c r="HYH180" s="29"/>
      <c r="HYI180" s="30"/>
      <c r="HYJ180" s="29"/>
      <c r="HYK180" s="30"/>
      <c r="HYL180" s="29"/>
      <c r="HYM180" s="30"/>
      <c r="HYN180" s="29"/>
      <c r="HYO180" s="30"/>
      <c r="HYP180" s="29"/>
      <c r="HYQ180" s="30"/>
      <c r="HYR180" s="29"/>
      <c r="HYS180" s="30"/>
      <c r="HYT180" s="29"/>
      <c r="HYU180" s="30"/>
      <c r="HYV180" s="29"/>
      <c r="HYW180" s="30"/>
      <c r="HYX180" s="29"/>
      <c r="HYY180" s="30"/>
      <c r="HYZ180" s="29"/>
      <c r="HZA180" s="30"/>
      <c r="HZB180" s="29"/>
      <c r="HZC180" s="30"/>
      <c r="HZD180" s="29"/>
      <c r="HZE180" s="30"/>
      <c r="HZF180" s="29"/>
      <c r="HZG180" s="30"/>
      <c r="HZH180" s="29"/>
      <c r="HZI180" s="30"/>
      <c r="HZJ180" s="29"/>
      <c r="HZK180" s="30"/>
      <c r="HZL180" s="29"/>
      <c r="HZM180" s="30"/>
      <c r="HZN180" s="29"/>
      <c r="HZO180" s="30"/>
      <c r="HZP180" s="29"/>
      <c r="HZQ180" s="30"/>
      <c r="HZR180" s="29"/>
      <c r="HZS180" s="30"/>
      <c r="HZT180" s="29"/>
      <c r="HZU180" s="30"/>
      <c r="HZV180" s="29"/>
      <c r="HZW180" s="30"/>
      <c r="HZX180" s="29"/>
      <c r="HZY180" s="30"/>
      <c r="HZZ180" s="29"/>
      <c r="IAA180" s="30"/>
      <c r="IAB180" s="29"/>
      <c r="IAC180" s="30"/>
      <c r="IAD180" s="29"/>
      <c r="IAE180" s="30"/>
      <c r="IAF180" s="29"/>
      <c r="IAG180" s="30"/>
      <c r="IAH180" s="29"/>
      <c r="IAI180" s="30"/>
      <c r="IAJ180" s="29"/>
      <c r="IAK180" s="30"/>
      <c r="IAL180" s="29"/>
      <c r="IAM180" s="30"/>
      <c r="IAN180" s="29"/>
      <c r="IAO180" s="30"/>
      <c r="IAP180" s="29"/>
      <c r="IAQ180" s="30"/>
      <c r="IAR180" s="29"/>
      <c r="IAS180" s="30"/>
      <c r="IAT180" s="29"/>
      <c r="IAU180" s="30"/>
      <c r="IAV180" s="29"/>
      <c r="IAW180" s="30"/>
      <c r="IAX180" s="29"/>
      <c r="IAY180" s="30"/>
      <c r="IAZ180" s="29"/>
      <c r="IBA180" s="30"/>
      <c r="IBB180" s="29"/>
      <c r="IBC180" s="30"/>
      <c r="IBD180" s="29"/>
      <c r="IBE180" s="30"/>
      <c r="IBF180" s="29"/>
      <c r="IBG180" s="30"/>
      <c r="IBH180" s="29"/>
      <c r="IBI180" s="30"/>
      <c r="IBJ180" s="29"/>
      <c r="IBK180" s="30"/>
      <c r="IBL180" s="29"/>
      <c r="IBM180" s="30"/>
      <c r="IBN180" s="29"/>
      <c r="IBO180" s="30"/>
      <c r="IBP180" s="29"/>
      <c r="IBQ180" s="30"/>
      <c r="IBR180" s="29"/>
      <c r="IBS180" s="30"/>
      <c r="IBT180" s="29"/>
      <c r="IBU180" s="30"/>
      <c r="IBV180" s="29"/>
      <c r="IBW180" s="30"/>
      <c r="IBX180" s="29"/>
      <c r="IBY180" s="30"/>
      <c r="IBZ180" s="29"/>
      <c r="ICA180" s="30"/>
      <c r="ICB180" s="29"/>
      <c r="ICC180" s="30"/>
      <c r="ICD180" s="29"/>
      <c r="ICE180" s="30"/>
      <c r="ICF180" s="29"/>
      <c r="ICG180" s="30"/>
      <c r="ICH180" s="29"/>
      <c r="ICI180" s="30"/>
      <c r="ICJ180" s="29"/>
      <c r="ICK180" s="30"/>
      <c r="ICL180" s="29"/>
      <c r="ICM180" s="30"/>
      <c r="ICN180" s="29"/>
      <c r="ICO180" s="30"/>
      <c r="ICP180" s="29"/>
      <c r="ICQ180" s="30"/>
      <c r="ICR180" s="29"/>
      <c r="ICS180" s="30"/>
      <c r="ICT180" s="29"/>
      <c r="ICU180" s="30"/>
      <c r="ICV180" s="29"/>
      <c r="ICW180" s="30"/>
      <c r="ICX180" s="29"/>
      <c r="ICY180" s="30"/>
      <c r="ICZ180" s="29"/>
      <c r="IDA180" s="30"/>
      <c r="IDB180" s="29"/>
      <c r="IDC180" s="30"/>
      <c r="IDD180" s="29"/>
      <c r="IDE180" s="30"/>
      <c r="IDF180" s="29"/>
      <c r="IDG180" s="30"/>
      <c r="IDH180" s="29"/>
      <c r="IDI180" s="30"/>
      <c r="IDJ180" s="29"/>
      <c r="IDK180" s="30"/>
      <c r="IDL180" s="29"/>
      <c r="IDM180" s="30"/>
      <c r="IDN180" s="29"/>
      <c r="IDO180" s="30"/>
      <c r="IDP180" s="29"/>
      <c r="IDQ180" s="30"/>
      <c r="IDR180" s="29"/>
      <c r="IDS180" s="30"/>
      <c r="IDT180" s="29"/>
      <c r="IDU180" s="30"/>
      <c r="IDV180" s="29"/>
      <c r="IDW180" s="30"/>
      <c r="IDX180" s="29"/>
      <c r="IDY180" s="30"/>
      <c r="IDZ180" s="29"/>
      <c r="IEA180" s="30"/>
      <c r="IEB180" s="29"/>
      <c r="IEC180" s="30"/>
      <c r="IED180" s="29"/>
      <c r="IEE180" s="30"/>
      <c r="IEF180" s="29"/>
      <c r="IEG180" s="30"/>
      <c r="IEH180" s="29"/>
      <c r="IEI180" s="30"/>
      <c r="IEJ180" s="29"/>
      <c r="IEK180" s="30"/>
      <c r="IEL180" s="29"/>
      <c r="IEM180" s="30"/>
      <c r="IEN180" s="29"/>
      <c r="IEO180" s="30"/>
      <c r="IEP180" s="29"/>
      <c r="IEQ180" s="30"/>
      <c r="IER180" s="29"/>
      <c r="IES180" s="30"/>
      <c r="IET180" s="29"/>
      <c r="IEU180" s="30"/>
      <c r="IEV180" s="29"/>
      <c r="IEW180" s="30"/>
      <c r="IEX180" s="29"/>
      <c r="IEY180" s="30"/>
      <c r="IEZ180" s="29"/>
      <c r="IFA180" s="30"/>
      <c r="IFB180" s="29"/>
      <c r="IFC180" s="30"/>
      <c r="IFD180" s="29"/>
      <c r="IFE180" s="30"/>
      <c r="IFF180" s="29"/>
      <c r="IFG180" s="30"/>
      <c r="IFH180" s="29"/>
      <c r="IFI180" s="30"/>
      <c r="IFJ180" s="29"/>
      <c r="IFK180" s="30"/>
      <c r="IFL180" s="29"/>
      <c r="IFM180" s="30"/>
      <c r="IFN180" s="29"/>
      <c r="IFO180" s="30"/>
      <c r="IFP180" s="29"/>
      <c r="IFQ180" s="30"/>
      <c r="IFR180" s="29"/>
      <c r="IFS180" s="30"/>
      <c r="IFT180" s="29"/>
      <c r="IFU180" s="30"/>
      <c r="IFV180" s="29"/>
      <c r="IFW180" s="30"/>
      <c r="IFX180" s="29"/>
      <c r="IFY180" s="30"/>
      <c r="IFZ180" s="29"/>
      <c r="IGA180" s="30"/>
      <c r="IGB180" s="29"/>
      <c r="IGC180" s="30"/>
      <c r="IGD180" s="29"/>
      <c r="IGE180" s="30"/>
      <c r="IGF180" s="29"/>
      <c r="IGG180" s="30"/>
      <c r="IGH180" s="29"/>
      <c r="IGI180" s="30"/>
      <c r="IGJ180" s="29"/>
      <c r="IGK180" s="30"/>
      <c r="IGL180" s="29"/>
      <c r="IGM180" s="30"/>
      <c r="IGN180" s="29"/>
      <c r="IGO180" s="30"/>
      <c r="IGP180" s="29"/>
      <c r="IGQ180" s="30"/>
      <c r="IGR180" s="29"/>
      <c r="IGS180" s="30"/>
      <c r="IGT180" s="29"/>
      <c r="IGU180" s="30"/>
      <c r="IGV180" s="29"/>
      <c r="IGW180" s="30"/>
      <c r="IGX180" s="29"/>
      <c r="IGY180" s="30"/>
      <c r="IGZ180" s="29"/>
      <c r="IHA180" s="30"/>
      <c r="IHB180" s="29"/>
      <c r="IHC180" s="30"/>
      <c r="IHD180" s="29"/>
      <c r="IHE180" s="30"/>
      <c r="IHF180" s="29"/>
      <c r="IHG180" s="30"/>
      <c r="IHH180" s="29"/>
      <c r="IHI180" s="30"/>
      <c r="IHJ180" s="29"/>
      <c r="IHK180" s="30"/>
      <c r="IHL180" s="29"/>
      <c r="IHM180" s="30"/>
      <c r="IHN180" s="29"/>
      <c r="IHO180" s="30"/>
      <c r="IHP180" s="29"/>
      <c r="IHQ180" s="30"/>
      <c r="IHR180" s="29"/>
      <c r="IHS180" s="30"/>
      <c r="IHT180" s="29"/>
      <c r="IHU180" s="30"/>
      <c r="IHV180" s="29"/>
      <c r="IHW180" s="30"/>
      <c r="IHX180" s="29"/>
      <c r="IHY180" s="30"/>
      <c r="IHZ180" s="29"/>
      <c r="IIA180" s="30"/>
      <c r="IIB180" s="29"/>
      <c r="IIC180" s="30"/>
      <c r="IID180" s="29"/>
      <c r="IIE180" s="30"/>
      <c r="IIF180" s="29"/>
      <c r="IIG180" s="30"/>
      <c r="IIH180" s="29"/>
      <c r="III180" s="30"/>
      <c r="IIJ180" s="29"/>
      <c r="IIK180" s="30"/>
      <c r="IIL180" s="29"/>
      <c r="IIM180" s="30"/>
      <c r="IIN180" s="29"/>
      <c r="IIO180" s="30"/>
      <c r="IIP180" s="29"/>
      <c r="IIQ180" s="30"/>
      <c r="IIR180" s="29"/>
      <c r="IIS180" s="30"/>
      <c r="IIT180" s="29"/>
      <c r="IIU180" s="30"/>
      <c r="IIV180" s="29"/>
      <c r="IIW180" s="30"/>
      <c r="IIX180" s="29"/>
      <c r="IIY180" s="30"/>
      <c r="IIZ180" s="29"/>
      <c r="IJA180" s="30"/>
      <c r="IJB180" s="29"/>
      <c r="IJC180" s="30"/>
      <c r="IJD180" s="29"/>
      <c r="IJE180" s="30"/>
      <c r="IJF180" s="29"/>
      <c r="IJG180" s="30"/>
      <c r="IJH180" s="29"/>
      <c r="IJI180" s="30"/>
      <c r="IJJ180" s="29"/>
      <c r="IJK180" s="30"/>
      <c r="IJL180" s="29"/>
      <c r="IJM180" s="30"/>
      <c r="IJN180" s="29"/>
      <c r="IJO180" s="30"/>
      <c r="IJP180" s="29"/>
      <c r="IJQ180" s="30"/>
      <c r="IJR180" s="29"/>
      <c r="IJS180" s="30"/>
      <c r="IJT180" s="29"/>
      <c r="IJU180" s="30"/>
      <c r="IJV180" s="29"/>
      <c r="IJW180" s="30"/>
      <c r="IJX180" s="29"/>
      <c r="IJY180" s="30"/>
      <c r="IJZ180" s="29"/>
      <c r="IKA180" s="30"/>
      <c r="IKB180" s="29"/>
      <c r="IKC180" s="30"/>
      <c r="IKD180" s="29"/>
      <c r="IKE180" s="30"/>
      <c r="IKF180" s="29"/>
      <c r="IKG180" s="30"/>
      <c r="IKH180" s="29"/>
      <c r="IKI180" s="30"/>
      <c r="IKJ180" s="29"/>
      <c r="IKK180" s="30"/>
      <c r="IKL180" s="29"/>
      <c r="IKM180" s="30"/>
      <c r="IKN180" s="29"/>
      <c r="IKO180" s="30"/>
      <c r="IKP180" s="29"/>
      <c r="IKQ180" s="30"/>
      <c r="IKR180" s="29"/>
      <c r="IKS180" s="30"/>
      <c r="IKT180" s="29"/>
      <c r="IKU180" s="30"/>
      <c r="IKV180" s="29"/>
      <c r="IKW180" s="30"/>
      <c r="IKX180" s="29"/>
      <c r="IKY180" s="30"/>
      <c r="IKZ180" s="29"/>
      <c r="ILA180" s="30"/>
      <c r="ILB180" s="29"/>
      <c r="ILC180" s="30"/>
      <c r="ILD180" s="29"/>
      <c r="ILE180" s="30"/>
      <c r="ILF180" s="29"/>
      <c r="ILG180" s="30"/>
      <c r="ILH180" s="29"/>
      <c r="ILI180" s="30"/>
      <c r="ILJ180" s="29"/>
      <c r="ILK180" s="30"/>
      <c r="ILL180" s="29"/>
      <c r="ILM180" s="30"/>
      <c r="ILN180" s="29"/>
      <c r="ILO180" s="30"/>
      <c r="ILP180" s="29"/>
      <c r="ILQ180" s="30"/>
      <c r="ILR180" s="29"/>
      <c r="ILS180" s="30"/>
      <c r="ILT180" s="29"/>
      <c r="ILU180" s="30"/>
      <c r="ILV180" s="29"/>
      <c r="ILW180" s="30"/>
      <c r="ILX180" s="29"/>
      <c r="ILY180" s="30"/>
      <c r="ILZ180" s="29"/>
      <c r="IMA180" s="30"/>
      <c r="IMB180" s="29"/>
      <c r="IMC180" s="30"/>
      <c r="IMD180" s="29"/>
      <c r="IME180" s="30"/>
      <c r="IMF180" s="29"/>
      <c r="IMG180" s="30"/>
      <c r="IMH180" s="29"/>
      <c r="IMI180" s="30"/>
      <c r="IMJ180" s="29"/>
      <c r="IMK180" s="30"/>
      <c r="IML180" s="29"/>
      <c r="IMM180" s="30"/>
      <c r="IMN180" s="29"/>
      <c r="IMO180" s="30"/>
      <c r="IMP180" s="29"/>
      <c r="IMQ180" s="30"/>
      <c r="IMR180" s="29"/>
      <c r="IMS180" s="30"/>
      <c r="IMT180" s="29"/>
      <c r="IMU180" s="30"/>
      <c r="IMV180" s="29"/>
      <c r="IMW180" s="30"/>
      <c r="IMX180" s="29"/>
      <c r="IMY180" s="30"/>
      <c r="IMZ180" s="29"/>
      <c r="INA180" s="30"/>
      <c r="INB180" s="29"/>
      <c r="INC180" s="30"/>
      <c r="IND180" s="29"/>
      <c r="INE180" s="30"/>
      <c r="INF180" s="29"/>
      <c r="ING180" s="30"/>
      <c r="INH180" s="29"/>
      <c r="INI180" s="30"/>
      <c r="INJ180" s="29"/>
      <c r="INK180" s="30"/>
      <c r="INL180" s="29"/>
      <c r="INM180" s="30"/>
      <c r="INN180" s="29"/>
      <c r="INO180" s="30"/>
      <c r="INP180" s="29"/>
      <c r="INQ180" s="30"/>
      <c r="INR180" s="29"/>
      <c r="INS180" s="30"/>
      <c r="INT180" s="29"/>
      <c r="INU180" s="30"/>
      <c r="INV180" s="29"/>
      <c r="INW180" s="30"/>
      <c r="INX180" s="29"/>
      <c r="INY180" s="30"/>
      <c r="INZ180" s="29"/>
      <c r="IOA180" s="30"/>
      <c r="IOB180" s="29"/>
      <c r="IOC180" s="30"/>
      <c r="IOD180" s="29"/>
      <c r="IOE180" s="30"/>
      <c r="IOF180" s="29"/>
      <c r="IOG180" s="30"/>
      <c r="IOH180" s="29"/>
      <c r="IOI180" s="30"/>
      <c r="IOJ180" s="29"/>
      <c r="IOK180" s="30"/>
      <c r="IOL180" s="29"/>
      <c r="IOM180" s="30"/>
      <c r="ION180" s="29"/>
      <c r="IOO180" s="30"/>
      <c r="IOP180" s="29"/>
      <c r="IOQ180" s="30"/>
      <c r="IOR180" s="29"/>
      <c r="IOS180" s="30"/>
      <c r="IOT180" s="29"/>
      <c r="IOU180" s="30"/>
      <c r="IOV180" s="29"/>
      <c r="IOW180" s="30"/>
      <c r="IOX180" s="29"/>
      <c r="IOY180" s="30"/>
      <c r="IOZ180" s="29"/>
      <c r="IPA180" s="30"/>
      <c r="IPB180" s="29"/>
      <c r="IPC180" s="30"/>
      <c r="IPD180" s="29"/>
      <c r="IPE180" s="30"/>
      <c r="IPF180" s="29"/>
      <c r="IPG180" s="30"/>
      <c r="IPH180" s="29"/>
      <c r="IPI180" s="30"/>
      <c r="IPJ180" s="29"/>
      <c r="IPK180" s="30"/>
      <c r="IPL180" s="29"/>
      <c r="IPM180" s="30"/>
      <c r="IPN180" s="29"/>
      <c r="IPO180" s="30"/>
      <c r="IPP180" s="29"/>
      <c r="IPQ180" s="30"/>
      <c r="IPR180" s="29"/>
      <c r="IPS180" s="30"/>
      <c r="IPT180" s="29"/>
      <c r="IPU180" s="30"/>
      <c r="IPV180" s="29"/>
      <c r="IPW180" s="30"/>
      <c r="IPX180" s="29"/>
      <c r="IPY180" s="30"/>
      <c r="IPZ180" s="29"/>
      <c r="IQA180" s="30"/>
      <c r="IQB180" s="29"/>
      <c r="IQC180" s="30"/>
      <c r="IQD180" s="29"/>
      <c r="IQE180" s="30"/>
      <c r="IQF180" s="29"/>
      <c r="IQG180" s="30"/>
      <c r="IQH180" s="29"/>
      <c r="IQI180" s="30"/>
      <c r="IQJ180" s="29"/>
      <c r="IQK180" s="30"/>
      <c r="IQL180" s="29"/>
      <c r="IQM180" s="30"/>
      <c r="IQN180" s="29"/>
      <c r="IQO180" s="30"/>
      <c r="IQP180" s="29"/>
      <c r="IQQ180" s="30"/>
      <c r="IQR180" s="29"/>
      <c r="IQS180" s="30"/>
      <c r="IQT180" s="29"/>
      <c r="IQU180" s="30"/>
      <c r="IQV180" s="29"/>
      <c r="IQW180" s="30"/>
      <c r="IQX180" s="29"/>
      <c r="IQY180" s="30"/>
      <c r="IQZ180" s="29"/>
      <c r="IRA180" s="30"/>
      <c r="IRB180" s="29"/>
      <c r="IRC180" s="30"/>
      <c r="IRD180" s="29"/>
      <c r="IRE180" s="30"/>
      <c r="IRF180" s="29"/>
      <c r="IRG180" s="30"/>
      <c r="IRH180" s="29"/>
      <c r="IRI180" s="30"/>
      <c r="IRJ180" s="29"/>
      <c r="IRK180" s="30"/>
      <c r="IRL180" s="29"/>
      <c r="IRM180" s="30"/>
      <c r="IRN180" s="29"/>
      <c r="IRO180" s="30"/>
      <c r="IRP180" s="29"/>
      <c r="IRQ180" s="30"/>
      <c r="IRR180" s="29"/>
      <c r="IRS180" s="30"/>
      <c r="IRT180" s="29"/>
      <c r="IRU180" s="30"/>
      <c r="IRV180" s="29"/>
      <c r="IRW180" s="30"/>
      <c r="IRX180" s="29"/>
      <c r="IRY180" s="30"/>
      <c r="IRZ180" s="29"/>
      <c r="ISA180" s="30"/>
      <c r="ISB180" s="29"/>
      <c r="ISC180" s="30"/>
      <c r="ISD180" s="29"/>
      <c r="ISE180" s="30"/>
      <c r="ISF180" s="29"/>
      <c r="ISG180" s="30"/>
      <c r="ISH180" s="29"/>
      <c r="ISI180" s="30"/>
      <c r="ISJ180" s="29"/>
      <c r="ISK180" s="30"/>
      <c r="ISL180" s="29"/>
      <c r="ISM180" s="30"/>
      <c r="ISN180" s="29"/>
      <c r="ISO180" s="30"/>
      <c r="ISP180" s="29"/>
      <c r="ISQ180" s="30"/>
      <c r="ISR180" s="29"/>
      <c r="ISS180" s="30"/>
      <c r="IST180" s="29"/>
      <c r="ISU180" s="30"/>
      <c r="ISV180" s="29"/>
      <c r="ISW180" s="30"/>
      <c r="ISX180" s="29"/>
      <c r="ISY180" s="30"/>
      <c r="ISZ180" s="29"/>
      <c r="ITA180" s="30"/>
      <c r="ITB180" s="29"/>
      <c r="ITC180" s="30"/>
      <c r="ITD180" s="29"/>
      <c r="ITE180" s="30"/>
      <c r="ITF180" s="29"/>
      <c r="ITG180" s="30"/>
      <c r="ITH180" s="29"/>
      <c r="ITI180" s="30"/>
      <c r="ITJ180" s="29"/>
      <c r="ITK180" s="30"/>
      <c r="ITL180" s="29"/>
      <c r="ITM180" s="30"/>
      <c r="ITN180" s="29"/>
      <c r="ITO180" s="30"/>
      <c r="ITP180" s="29"/>
      <c r="ITQ180" s="30"/>
      <c r="ITR180" s="29"/>
      <c r="ITS180" s="30"/>
      <c r="ITT180" s="29"/>
      <c r="ITU180" s="30"/>
      <c r="ITV180" s="29"/>
      <c r="ITW180" s="30"/>
      <c r="ITX180" s="29"/>
      <c r="ITY180" s="30"/>
      <c r="ITZ180" s="29"/>
      <c r="IUA180" s="30"/>
      <c r="IUB180" s="29"/>
      <c r="IUC180" s="30"/>
      <c r="IUD180" s="29"/>
      <c r="IUE180" s="30"/>
      <c r="IUF180" s="29"/>
      <c r="IUG180" s="30"/>
      <c r="IUH180" s="29"/>
      <c r="IUI180" s="30"/>
      <c r="IUJ180" s="29"/>
      <c r="IUK180" s="30"/>
      <c r="IUL180" s="29"/>
      <c r="IUM180" s="30"/>
      <c r="IUN180" s="29"/>
      <c r="IUO180" s="30"/>
      <c r="IUP180" s="29"/>
      <c r="IUQ180" s="30"/>
      <c r="IUR180" s="29"/>
      <c r="IUS180" s="30"/>
      <c r="IUT180" s="29"/>
      <c r="IUU180" s="30"/>
      <c r="IUV180" s="29"/>
      <c r="IUW180" s="30"/>
      <c r="IUX180" s="29"/>
      <c r="IUY180" s="30"/>
      <c r="IUZ180" s="29"/>
      <c r="IVA180" s="30"/>
      <c r="IVB180" s="29"/>
      <c r="IVC180" s="30"/>
      <c r="IVD180" s="29"/>
      <c r="IVE180" s="30"/>
      <c r="IVF180" s="29"/>
      <c r="IVG180" s="30"/>
      <c r="IVH180" s="29"/>
      <c r="IVI180" s="30"/>
      <c r="IVJ180" s="29"/>
      <c r="IVK180" s="30"/>
      <c r="IVL180" s="29"/>
      <c r="IVM180" s="30"/>
      <c r="IVN180" s="29"/>
      <c r="IVO180" s="30"/>
      <c r="IVP180" s="29"/>
      <c r="IVQ180" s="30"/>
      <c r="IVR180" s="29"/>
      <c r="IVS180" s="30"/>
      <c r="IVT180" s="29"/>
      <c r="IVU180" s="30"/>
      <c r="IVV180" s="29"/>
      <c r="IVW180" s="30"/>
      <c r="IVX180" s="29"/>
      <c r="IVY180" s="30"/>
      <c r="IVZ180" s="29"/>
      <c r="IWA180" s="30"/>
      <c r="IWB180" s="29"/>
      <c r="IWC180" s="30"/>
      <c r="IWD180" s="29"/>
      <c r="IWE180" s="30"/>
      <c r="IWF180" s="29"/>
      <c r="IWG180" s="30"/>
      <c r="IWH180" s="29"/>
      <c r="IWI180" s="30"/>
      <c r="IWJ180" s="29"/>
      <c r="IWK180" s="30"/>
      <c r="IWL180" s="29"/>
      <c r="IWM180" s="30"/>
      <c r="IWN180" s="29"/>
      <c r="IWO180" s="30"/>
      <c r="IWP180" s="29"/>
      <c r="IWQ180" s="30"/>
      <c r="IWR180" s="29"/>
      <c r="IWS180" s="30"/>
      <c r="IWT180" s="29"/>
      <c r="IWU180" s="30"/>
      <c r="IWV180" s="29"/>
      <c r="IWW180" s="30"/>
      <c r="IWX180" s="29"/>
      <c r="IWY180" s="30"/>
      <c r="IWZ180" s="29"/>
      <c r="IXA180" s="30"/>
      <c r="IXB180" s="29"/>
      <c r="IXC180" s="30"/>
      <c r="IXD180" s="29"/>
      <c r="IXE180" s="30"/>
      <c r="IXF180" s="29"/>
      <c r="IXG180" s="30"/>
      <c r="IXH180" s="29"/>
      <c r="IXI180" s="30"/>
      <c r="IXJ180" s="29"/>
      <c r="IXK180" s="30"/>
      <c r="IXL180" s="29"/>
      <c r="IXM180" s="30"/>
      <c r="IXN180" s="29"/>
      <c r="IXO180" s="30"/>
      <c r="IXP180" s="29"/>
      <c r="IXQ180" s="30"/>
      <c r="IXR180" s="29"/>
      <c r="IXS180" s="30"/>
      <c r="IXT180" s="29"/>
      <c r="IXU180" s="30"/>
      <c r="IXV180" s="29"/>
      <c r="IXW180" s="30"/>
      <c r="IXX180" s="29"/>
      <c r="IXY180" s="30"/>
      <c r="IXZ180" s="29"/>
      <c r="IYA180" s="30"/>
      <c r="IYB180" s="29"/>
      <c r="IYC180" s="30"/>
      <c r="IYD180" s="29"/>
      <c r="IYE180" s="30"/>
      <c r="IYF180" s="29"/>
      <c r="IYG180" s="30"/>
      <c r="IYH180" s="29"/>
      <c r="IYI180" s="30"/>
      <c r="IYJ180" s="29"/>
      <c r="IYK180" s="30"/>
      <c r="IYL180" s="29"/>
      <c r="IYM180" s="30"/>
      <c r="IYN180" s="29"/>
      <c r="IYO180" s="30"/>
      <c r="IYP180" s="29"/>
      <c r="IYQ180" s="30"/>
      <c r="IYR180" s="29"/>
      <c r="IYS180" s="30"/>
      <c r="IYT180" s="29"/>
      <c r="IYU180" s="30"/>
      <c r="IYV180" s="29"/>
      <c r="IYW180" s="30"/>
      <c r="IYX180" s="29"/>
      <c r="IYY180" s="30"/>
      <c r="IYZ180" s="29"/>
      <c r="IZA180" s="30"/>
      <c r="IZB180" s="29"/>
      <c r="IZC180" s="30"/>
      <c r="IZD180" s="29"/>
      <c r="IZE180" s="30"/>
      <c r="IZF180" s="29"/>
      <c r="IZG180" s="30"/>
      <c r="IZH180" s="29"/>
      <c r="IZI180" s="30"/>
      <c r="IZJ180" s="29"/>
      <c r="IZK180" s="30"/>
      <c r="IZL180" s="29"/>
      <c r="IZM180" s="30"/>
      <c r="IZN180" s="29"/>
      <c r="IZO180" s="30"/>
      <c r="IZP180" s="29"/>
      <c r="IZQ180" s="30"/>
      <c r="IZR180" s="29"/>
      <c r="IZS180" s="30"/>
      <c r="IZT180" s="29"/>
      <c r="IZU180" s="30"/>
      <c r="IZV180" s="29"/>
      <c r="IZW180" s="30"/>
      <c r="IZX180" s="29"/>
      <c r="IZY180" s="30"/>
      <c r="IZZ180" s="29"/>
      <c r="JAA180" s="30"/>
      <c r="JAB180" s="29"/>
      <c r="JAC180" s="30"/>
      <c r="JAD180" s="29"/>
      <c r="JAE180" s="30"/>
      <c r="JAF180" s="29"/>
      <c r="JAG180" s="30"/>
      <c r="JAH180" s="29"/>
      <c r="JAI180" s="30"/>
      <c r="JAJ180" s="29"/>
      <c r="JAK180" s="30"/>
      <c r="JAL180" s="29"/>
      <c r="JAM180" s="30"/>
      <c r="JAN180" s="29"/>
      <c r="JAO180" s="30"/>
      <c r="JAP180" s="29"/>
      <c r="JAQ180" s="30"/>
      <c r="JAR180" s="29"/>
      <c r="JAS180" s="30"/>
      <c r="JAT180" s="29"/>
      <c r="JAU180" s="30"/>
      <c r="JAV180" s="29"/>
      <c r="JAW180" s="30"/>
      <c r="JAX180" s="29"/>
      <c r="JAY180" s="30"/>
      <c r="JAZ180" s="29"/>
      <c r="JBA180" s="30"/>
      <c r="JBB180" s="29"/>
      <c r="JBC180" s="30"/>
      <c r="JBD180" s="29"/>
      <c r="JBE180" s="30"/>
      <c r="JBF180" s="29"/>
      <c r="JBG180" s="30"/>
      <c r="JBH180" s="29"/>
      <c r="JBI180" s="30"/>
      <c r="JBJ180" s="29"/>
      <c r="JBK180" s="30"/>
      <c r="JBL180" s="29"/>
      <c r="JBM180" s="30"/>
      <c r="JBN180" s="29"/>
      <c r="JBO180" s="30"/>
      <c r="JBP180" s="29"/>
      <c r="JBQ180" s="30"/>
      <c r="JBR180" s="29"/>
      <c r="JBS180" s="30"/>
      <c r="JBT180" s="29"/>
      <c r="JBU180" s="30"/>
      <c r="JBV180" s="29"/>
      <c r="JBW180" s="30"/>
      <c r="JBX180" s="29"/>
      <c r="JBY180" s="30"/>
      <c r="JBZ180" s="29"/>
      <c r="JCA180" s="30"/>
      <c r="JCB180" s="29"/>
      <c r="JCC180" s="30"/>
      <c r="JCD180" s="29"/>
      <c r="JCE180" s="30"/>
      <c r="JCF180" s="29"/>
      <c r="JCG180" s="30"/>
      <c r="JCH180" s="29"/>
      <c r="JCI180" s="30"/>
      <c r="JCJ180" s="29"/>
      <c r="JCK180" s="30"/>
      <c r="JCL180" s="29"/>
      <c r="JCM180" s="30"/>
      <c r="JCN180" s="29"/>
      <c r="JCO180" s="30"/>
      <c r="JCP180" s="29"/>
      <c r="JCQ180" s="30"/>
      <c r="JCR180" s="29"/>
      <c r="JCS180" s="30"/>
      <c r="JCT180" s="29"/>
      <c r="JCU180" s="30"/>
      <c r="JCV180" s="29"/>
      <c r="JCW180" s="30"/>
      <c r="JCX180" s="29"/>
      <c r="JCY180" s="30"/>
      <c r="JCZ180" s="29"/>
      <c r="JDA180" s="30"/>
      <c r="JDB180" s="29"/>
      <c r="JDC180" s="30"/>
      <c r="JDD180" s="29"/>
      <c r="JDE180" s="30"/>
      <c r="JDF180" s="29"/>
      <c r="JDG180" s="30"/>
      <c r="JDH180" s="29"/>
      <c r="JDI180" s="30"/>
      <c r="JDJ180" s="29"/>
      <c r="JDK180" s="30"/>
      <c r="JDL180" s="29"/>
      <c r="JDM180" s="30"/>
      <c r="JDN180" s="29"/>
      <c r="JDO180" s="30"/>
      <c r="JDP180" s="29"/>
      <c r="JDQ180" s="30"/>
      <c r="JDR180" s="29"/>
      <c r="JDS180" s="30"/>
      <c r="JDT180" s="29"/>
      <c r="JDU180" s="30"/>
      <c r="JDV180" s="29"/>
      <c r="JDW180" s="30"/>
      <c r="JDX180" s="29"/>
      <c r="JDY180" s="30"/>
      <c r="JDZ180" s="29"/>
      <c r="JEA180" s="30"/>
      <c r="JEB180" s="29"/>
      <c r="JEC180" s="30"/>
      <c r="JED180" s="29"/>
      <c r="JEE180" s="30"/>
      <c r="JEF180" s="29"/>
      <c r="JEG180" s="30"/>
      <c r="JEH180" s="29"/>
      <c r="JEI180" s="30"/>
      <c r="JEJ180" s="29"/>
      <c r="JEK180" s="30"/>
      <c r="JEL180" s="29"/>
      <c r="JEM180" s="30"/>
      <c r="JEN180" s="29"/>
      <c r="JEO180" s="30"/>
      <c r="JEP180" s="29"/>
      <c r="JEQ180" s="30"/>
      <c r="JER180" s="29"/>
      <c r="JES180" s="30"/>
      <c r="JET180" s="29"/>
      <c r="JEU180" s="30"/>
      <c r="JEV180" s="29"/>
      <c r="JEW180" s="30"/>
      <c r="JEX180" s="29"/>
      <c r="JEY180" s="30"/>
      <c r="JEZ180" s="29"/>
      <c r="JFA180" s="30"/>
      <c r="JFB180" s="29"/>
      <c r="JFC180" s="30"/>
      <c r="JFD180" s="29"/>
      <c r="JFE180" s="30"/>
      <c r="JFF180" s="29"/>
      <c r="JFG180" s="30"/>
      <c r="JFH180" s="29"/>
      <c r="JFI180" s="30"/>
      <c r="JFJ180" s="29"/>
      <c r="JFK180" s="30"/>
      <c r="JFL180" s="29"/>
      <c r="JFM180" s="30"/>
      <c r="JFN180" s="29"/>
      <c r="JFO180" s="30"/>
      <c r="JFP180" s="29"/>
      <c r="JFQ180" s="30"/>
      <c r="JFR180" s="29"/>
      <c r="JFS180" s="30"/>
      <c r="JFT180" s="29"/>
      <c r="JFU180" s="30"/>
      <c r="JFV180" s="29"/>
      <c r="JFW180" s="30"/>
      <c r="JFX180" s="29"/>
      <c r="JFY180" s="30"/>
      <c r="JFZ180" s="29"/>
      <c r="JGA180" s="30"/>
      <c r="JGB180" s="29"/>
      <c r="JGC180" s="30"/>
      <c r="JGD180" s="29"/>
      <c r="JGE180" s="30"/>
      <c r="JGF180" s="29"/>
      <c r="JGG180" s="30"/>
      <c r="JGH180" s="29"/>
      <c r="JGI180" s="30"/>
      <c r="JGJ180" s="29"/>
      <c r="JGK180" s="30"/>
      <c r="JGL180" s="29"/>
      <c r="JGM180" s="30"/>
      <c r="JGN180" s="29"/>
      <c r="JGO180" s="30"/>
      <c r="JGP180" s="29"/>
      <c r="JGQ180" s="30"/>
      <c r="JGR180" s="29"/>
      <c r="JGS180" s="30"/>
      <c r="JGT180" s="29"/>
      <c r="JGU180" s="30"/>
      <c r="JGV180" s="29"/>
      <c r="JGW180" s="30"/>
      <c r="JGX180" s="29"/>
      <c r="JGY180" s="30"/>
      <c r="JGZ180" s="29"/>
      <c r="JHA180" s="30"/>
      <c r="JHB180" s="29"/>
      <c r="JHC180" s="30"/>
      <c r="JHD180" s="29"/>
      <c r="JHE180" s="30"/>
      <c r="JHF180" s="29"/>
      <c r="JHG180" s="30"/>
      <c r="JHH180" s="29"/>
      <c r="JHI180" s="30"/>
      <c r="JHJ180" s="29"/>
      <c r="JHK180" s="30"/>
      <c r="JHL180" s="29"/>
      <c r="JHM180" s="30"/>
      <c r="JHN180" s="29"/>
      <c r="JHO180" s="30"/>
      <c r="JHP180" s="29"/>
      <c r="JHQ180" s="30"/>
      <c r="JHR180" s="29"/>
      <c r="JHS180" s="30"/>
      <c r="JHT180" s="29"/>
      <c r="JHU180" s="30"/>
      <c r="JHV180" s="29"/>
      <c r="JHW180" s="30"/>
      <c r="JHX180" s="29"/>
      <c r="JHY180" s="30"/>
      <c r="JHZ180" s="29"/>
      <c r="JIA180" s="30"/>
      <c r="JIB180" s="29"/>
      <c r="JIC180" s="30"/>
      <c r="JID180" s="29"/>
      <c r="JIE180" s="30"/>
      <c r="JIF180" s="29"/>
      <c r="JIG180" s="30"/>
      <c r="JIH180" s="29"/>
      <c r="JII180" s="30"/>
      <c r="JIJ180" s="29"/>
      <c r="JIK180" s="30"/>
      <c r="JIL180" s="29"/>
      <c r="JIM180" s="30"/>
      <c r="JIN180" s="29"/>
      <c r="JIO180" s="30"/>
      <c r="JIP180" s="29"/>
      <c r="JIQ180" s="30"/>
      <c r="JIR180" s="29"/>
      <c r="JIS180" s="30"/>
      <c r="JIT180" s="29"/>
      <c r="JIU180" s="30"/>
      <c r="JIV180" s="29"/>
      <c r="JIW180" s="30"/>
      <c r="JIX180" s="29"/>
      <c r="JIY180" s="30"/>
      <c r="JIZ180" s="29"/>
      <c r="JJA180" s="30"/>
      <c r="JJB180" s="29"/>
      <c r="JJC180" s="30"/>
      <c r="JJD180" s="29"/>
      <c r="JJE180" s="30"/>
      <c r="JJF180" s="29"/>
      <c r="JJG180" s="30"/>
      <c r="JJH180" s="29"/>
      <c r="JJI180" s="30"/>
      <c r="JJJ180" s="29"/>
      <c r="JJK180" s="30"/>
      <c r="JJL180" s="29"/>
      <c r="JJM180" s="30"/>
      <c r="JJN180" s="29"/>
      <c r="JJO180" s="30"/>
      <c r="JJP180" s="29"/>
      <c r="JJQ180" s="30"/>
      <c r="JJR180" s="29"/>
      <c r="JJS180" s="30"/>
      <c r="JJT180" s="29"/>
      <c r="JJU180" s="30"/>
      <c r="JJV180" s="29"/>
      <c r="JJW180" s="30"/>
      <c r="JJX180" s="29"/>
      <c r="JJY180" s="30"/>
      <c r="JJZ180" s="29"/>
      <c r="JKA180" s="30"/>
      <c r="JKB180" s="29"/>
      <c r="JKC180" s="30"/>
      <c r="JKD180" s="29"/>
      <c r="JKE180" s="30"/>
      <c r="JKF180" s="29"/>
      <c r="JKG180" s="30"/>
      <c r="JKH180" s="29"/>
      <c r="JKI180" s="30"/>
      <c r="JKJ180" s="29"/>
      <c r="JKK180" s="30"/>
      <c r="JKL180" s="29"/>
      <c r="JKM180" s="30"/>
      <c r="JKN180" s="29"/>
      <c r="JKO180" s="30"/>
      <c r="JKP180" s="29"/>
      <c r="JKQ180" s="30"/>
      <c r="JKR180" s="29"/>
      <c r="JKS180" s="30"/>
      <c r="JKT180" s="29"/>
      <c r="JKU180" s="30"/>
      <c r="JKV180" s="29"/>
      <c r="JKW180" s="30"/>
      <c r="JKX180" s="29"/>
      <c r="JKY180" s="30"/>
      <c r="JKZ180" s="29"/>
      <c r="JLA180" s="30"/>
      <c r="JLB180" s="29"/>
      <c r="JLC180" s="30"/>
      <c r="JLD180" s="29"/>
      <c r="JLE180" s="30"/>
      <c r="JLF180" s="29"/>
      <c r="JLG180" s="30"/>
      <c r="JLH180" s="29"/>
      <c r="JLI180" s="30"/>
      <c r="JLJ180" s="29"/>
      <c r="JLK180" s="30"/>
      <c r="JLL180" s="29"/>
      <c r="JLM180" s="30"/>
      <c r="JLN180" s="29"/>
      <c r="JLO180" s="30"/>
      <c r="JLP180" s="29"/>
      <c r="JLQ180" s="30"/>
      <c r="JLR180" s="29"/>
      <c r="JLS180" s="30"/>
      <c r="JLT180" s="29"/>
      <c r="JLU180" s="30"/>
      <c r="JLV180" s="29"/>
      <c r="JLW180" s="30"/>
      <c r="JLX180" s="29"/>
      <c r="JLY180" s="30"/>
      <c r="JLZ180" s="29"/>
      <c r="JMA180" s="30"/>
      <c r="JMB180" s="29"/>
      <c r="JMC180" s="30"/>
      <c r="JMD180" s="29"/>
      <c r="JME180" s="30"/>
      <c r="JMF180" s="29"/>
      <c r="JMG180" s="30"/>
      <c r="JMH180" s="29"/>
      <c r="JMI180" s="30"/>
      <c r="JMJ180" s="29"/>
      <c r="JMK180" s="30"/>
      <c r="JML180" s="29"/>
      <c r="JMM180" s="30"/>
      <c r="JMN180" s="29"/>
      <c r="JMO180" s="30"/>
      <c r="JMP180" s="29"/>
      <c r="JMQ180" s="30"/>
      <c r="JMR180" s="29"/>
      <c r="JMS180" s="30"/>
      <c r="JMT180" s="29"/>
      <c r="JMU180" s="30"/>
      <c r="JMV180" s="29"/>
      <c r="JMW180" s="30"/>
      <c r="JMX180" s="29"/>
      <c r="JMY180" s="30"/>
      <c r="JMZ180" s="29"/>
      <c r="JNA180" s="30"/>
      <c r="JNB180" s="29"/>
      <c r="JNC180" s="30"/>
      <c r="JND180" s="29"/>
      <c r="JNE180" s="30"/>
      <c r="JNF180" s="29"/>
      <c r="JNG180" s="30"/>
      <c r="JNH180" s="29"/>
      <c r="JNI180" s="30"/>
      <c r="JNJ180" s="29"/>
      <c r="JNK180" s="30"/>
      <c r="JNL180" s="29"/>
      <c r="JNM180" s="30"/>
      <c r="JNN180" s="29"/>
      <c r="JNO180" s="30"/>
      <c r="JNP180" s="29"/>
      <c r="JNQ180" s="30"/>
      <c r="JNR180" s="29"/>
      <c r="JNS180" s="30"/>
      <c r="JNT180" s="29"/>
      <c r="JNU180" s="30"/>
      <c r="JNV180" s="29"/>
      <c r="JNW180" s="30"/>
      <c r="JNX180" s="29"/>
      <c r="JNY180" s="30"/>
      <c r="JNZ180" s="29"/>
      <c r="JOA180" s="30"/>
      <c r="JOB180" s="29"/>
      <c r="JOC180" s="30"/>
      <c r="JOD180" s="29"/>
      <c r="JOE180" s="30"/>
      <c r="JOF180" s="29"/>
      <c r="JOG180" s="30"/>
      <c r="JOH180" s="29"/>
      <c r="JOI180" s="30"/>
      <c r="JOJ180" s="29"/>
      <c r="JOK180" s="30"/>
      <c r="JOL180" s="29"/>
      <c r="JOM180" s="30"/>
      <c r="JON180" s="29"/>
      <c r="JOO180" s="30"/>
      <c r="JOP180" s="29"/>
      <c r="JOQ180" s="30"/>
      <c r="JOR180" s="29"/>
      <c r="JOS180" s="30"/>
      <c r="JOT180" s="29"/>
      <c r="JOU180" s="30"/>
      <c r="JOV180" s="29"/>
      <c r="JOW180" s="30"/>
      <c r="JOX180" s="29"/>
      <c r="JOY180" s="30"/>
      <c r="JOZ180" s="29"/>
      <c r="JPA180" s="30"/>
      <c r="JPB180" s="29"/>
      <c r="JPC180" s="30"/>
      <c r="JPD180" s="29"/>
      <c r="JPE180" s="30"/>
      <c r="JPF180" s="29"/>
      <c r="JPG180" s="30"/>
      <c r="JPH180" s="29"/>
      <c r="JPI180" s="30"/>
      <c r="JPJ180" s="29"/>
      <c r="JPK180" s="30"/>
      <c r="JPL180" s="29"/>
      <c r="JPM180" s="30"/>
      <c r="JPN180" s="29"/>
      <c r="JPO180" s="30"/>
      <c r="JPP180" s="29"/>
      <c r="JPQ180" s="30"/>
      <c r="JPR180" s="29"/>
      <c r="JPS180" s="30"/>
      <c r="JPT180" s="29"/>
      <c r="JPU180" s="30"/>
      <c r="JPV180" s="29"/>
      <c r="JPW180" s="30"/>
      <c r="JPX180" s="29"/>
      <c r="JPY180" s="30"/>
      <c r="JPZ180" s="29"/>
      <c r="JQA180" s="30"/>
      <c r="JQB180" s="29"/>
      <c r="JQC180" s="30"/>
      <c r="JQD180" s="29"/>
      <c r="JQE180" s="30"/>
      <c r="JQF180" s="29"/>
      <c r="JQG180" s="30"/>
      <c r="JQH180" s="29"/>
      <c r="JQI180" s="30"/>
      <c r="JQJ180" s="29"/>
      <c r="JQK180" s="30"/>
      <c r="JQL180" s="29"/>
      <c r="JQM180" s="30"/>
      <c r="JQN180" s="29"/>
      <c r="JQO180" s="30"/>
      <c r="JQP180" s="29"/>
      <c r="JQQ180" s="30"/>
      <c r="JQR180" s="29"/>
      <c r="JQS180" s="30"/>
      <c r="JQT180" s="29"/>
      <c r="JQU180" s="30"/>
      <c r="JQV180" s="29"/>
      <c r="JQW180" s="30"/>
      <c r="JQX180" s="29"/>
      <c r="JQY180" s="30"/>
      <c r="JQZ180" s="29"/>
      <c r="JRA180" s="30"/>
      <c r="JRB180" s="29"/>
      <c r="JRC180" s="30"/>
      <c r="JRD180" s="29"/>
      <c r="JRE180" s="30"/>
      <c r="JRF180" s="29"/>
      <c r="JRG180" s="30"/>
      <c r="JRH180" s="29"/>
      <c r="JRI180" s="30"/>
      <c r="JRJ180" s="29"/>
      <c r="JRK180" s="30"/>
      <c r="JRL180" s="29"/>
      <c r="JRM180" s="30"/>
      <c r="JRN180" s="29"/>
      <c r="JRO180" s="30"/>
      <c r="JRP180" s="29"/>
      <c r="JRQ180" s="30"/>
      <c r="JRR180" s="29"/>
      <c r="JRS180" s="30"/>
      <c r="JRT180" s="29"/>
      <c r="JRU180" s="30"/>
      <c r="JRV180" s="29"/>
      <c r="JRW180" s="30"/>
      <c r="JRX180" s="29"/>
      <c r="JRY180" s="30"/>
      <c r="JRZ180" s="29"/>
      <c r="JSA180" s="30"/>
      <c r="JSB180" s="29"/>
      <c r="JSC180" s="30"/>
      <c r="JSD180" s="29"/>
      <c r="JSE180" s="30"/>
      <c r="JSF180" s="29"/>
      <c r="JSG180" s="30"/>
      <c r="JSH180" s="29"/>
      <c r="JSI180" s="30"/>
      <c r="JSJ180" s="29"/>
      <c r="JSK180" s="30"/>
      <c r="JSL180" s="29"/>
      <c r="JSM180" s="30"/>
      <c r="JSN180" s="29"/>
      <c r="JSO180" s="30"/>
      <c r="JSP180" s="29"/>
      <c r="JSQ180" s="30"/>
      <c r="JSR180" s="29"/>
      <c r="JSS180" s="30"/>
      <c r="JST180" s="29"/>
      <c r="JSU180" s="30"/>
      <c r="JSV180" s="29"/>
      <c r="JSW180" s="30"/>
      <c r="JSX180" s="29"/>
      <c r="JSY180" s="30"/>
      <c r="JSZ180" s="29"/>
      <c r="JTA180" s="30"/>
      <c r="JTB180" s="29"/>
      <c r="JTC180" s="30"/>
      <c r="JTD180" s="29"/>
      <c r="JTE180" s="30"/>
      <c r="JTF180" s="29"/>
      <c r="JTG180" s="30"/>
      <c r="JTH180" s="29"/>
      <c r="JTI180" s="30"/>
      <c r="JTJ180" s="29"/>
      <c r="JTK180" s="30"/>
      <c r="JTL180" s="29"/>
      <c r="JTM180" s="30"/>
      <c r="JTN180" s="29"/>
      <c r="JTO180" s="30"/>
      <c r="JTP180" s="29"/>
      <c r="JTQ180" s="30"/>
      <c r="JTR180" s="29"/>
      <c r="JTS180" s="30"/>
      <c r="JTT180" s="29"/>
      <c r="JTU180" s="30"/>
      <c r="JTV180" s="29"/>
      <c r="JTW180" s="30"/>
      <c r="JTX180" s="29"/>
      <c r="JTY180" s="30"/>
      <c r="JTZ180" s="29"/>
      <c r="JUA180" s="30"/>
      <c r="JUB180" s="29"/>
      <c r="JUC180" s="30"/>
      <c r="JUD180" s="29"/>
      <c r="JUE180" s="30"/>
      <c r="JUF180" s="29"/>
      <c r="JUG180" s="30"/>
      <c r="JUH180" s="29"/>
      <c r="JUI180" s="30"/>
      <c r="JUJ180" s="29"/>
      <c r="JUK180" s="30"/>
      <c r="JUL180" s="29"/>
      <c r="JUM180" s="30"/>
      <c r="JUN180" s="29"/>
      <c r="JUO180" s="30"/>
      <c r="JUP180" s="29"/>
      <c r="JUQ180" s="30"/>
      <c r="JUR180" s="29"/>
      <c r="JUS180" s="30"/>
      <c r="JUT180" s="29"/>
      <c r="JUU180" s="30"/>
      <c r="JUV180" s="29"/>
      <c r="JUW180" s="30"/>
      <c r="JUX180" s="29"/>
      <c r="JUY180" s="30"/>
      <c r="JUZ180" s="29"/>
      <c r="JVA180" s="30"/>
      <c r="JVB180" s="29"/>
      <c r="JVC180" s="30"/>
      <c r="JVD180" s="29"/>
      <c r="JVE180" s="30"/>
      <c r="JVF180" s="29"/>
      <c r="JVG180" s="30"/>
      <c r="JVH180" s="29"/>
      <c r="JVI180" s="30"/>
      <c r="JVJ180" s="29"/>
      <c r="JVK180" s="30"/>
      <c r="JVL180" s="29"/>
      <c r="JVM180" s="30"/>
      <c r="JVN180" s="29"/>
      <c r="JVO180" s="30"/>
      <c r="JVP180" s="29"/>
      <c r="JVQ180" s="30"/>
      <c r="JVR180" s="29"/>
      <c r="JVS180" s="30"/>
      <c r="JVT180" s="29"/>
      <c r="JVU180" s="30"/>
      <c r="JVV180" s="29"/>
      <c r="JVW180" s="30"/>
      <c r="JVX180" s="29"/>
      <c r="JVY180" s="30"/>
      <c r="JVZ180" s="29"/>
      <c r="JWA180" s="30"/>
      <c r="JWB180" s="29"/>
      <c r="JWC180" s="30"/>
      <c r="JWD180" s="29"/>
      <c r="JWE180" s="30"/>
      <c r="JWF180" s="29"/>
      <c r="JWG180" s="30"/>
      <c r="JWH180" s="29"/>
      <c r="JWI180" s="30"/>
      <c r="JWJ180" s="29"/>
      <c r="JWK180" s="30"/>
      <c r="JWL180" s="29"/>
      <c r="JWM180" s="30"/>
      <c r="JWN180" s="29"/>
      <c r="JWO180" s="30"/>
      <c r="JWP180" s="29"/>
      <c r="JWQ180" s="30"/>
      <c r="JWR180" s="29"/>
      <c r="JWS180" s="30"/>
      <c r="JWT180" s="29"/>
      <c r="JWU180" s="30"/>
      <c r="JWV180" s="29"/>
      <c r="JWW180" s="30"/>
      <c r="JWX180" s="29"/>
      <c r="JWY180" s="30"/>
      <c r="JWZ180" s="29"/>
      <c r="JXA180" s="30"/>
      <c r="JXB180" s="29"/>
      <c r="JXC180" s="30"/>
      <c r="JXD180" s="29"/>
      <c r="JXE180" s="30"/>
      <c r="JXF180" s="29"/>
      <c r="JXG180" s="30"/>
      <c r="JXH180" s="29"/>
      <c r="JXI180" s="30"/>
      <c r="JXJ180" s="29"/>
      <c r="JXK180" s="30"/>
      <c r="JXL180" s="29"/>
      <c r="JXM180" s="30"/>
      <c r="JXN180" s="29"/>
      <c r="JXO180" s="30"/>
      <c r="JXP180" s="29"/>
      <c r="JXQ180" s="30"/>
      <c r="JXR180" s="29"/>
      <c r="JXS180" s="30"/>
      <c r="JXT180" s="29"/>
      <c r="JXU180" s="30"/>
      <c r="JXV180" s="29"/>
      <c r="JXW180" s="30"/>
      <c r="JXX180" s="29"/>
      <c r="JXY180" s="30"/>
      <c r="JXZ180" s="29"/>
      <c r="JYA180" s="30"/>
      <c r="JYB180" s="29"/>
      <c r="JYC180" s="30"/>
      <c r="JYD180" s="29"/>
      <c r="JYE180" s="30"/>
      <c r="JYF180" s="29"/>
      <c r="JYG180" s="30"/>
      <c r="JYH180" s="29"/>
      <c r="JYI180" s="30"/>
      <c r="JYJ180" s="29"/>
      <c r="JYK180" s="30"/>
      <c r="JYL180" s="29"/>
      <c r="JYM180" s="30"/>
      <c r="JYN180" s="29"/>
      <c r="JYO180" s="30"/>
      <c r="JYP180" s="29"/>
      <c r="JYQ180" s="30"/>
      <c r="JYR180" s="29"/>
      <c r="JYS180" s="30"/>
      <c r="JYT180" s="29"/>
      <c r="JYU180" s="30"/>
      <c r="JYV180" s="29"/>
      <c r="JYW180" s="30"/>
      <c r="JYX180" s="29"/>
      <c r="JYY180" s="30"/>
      <c r="JYZ180" s="29"/>
      <c r="JZA180" s="30"/>
      <c r="JZB180" s="29"/>
      <c r="JZC180" s="30"/>
      <c r="JZD180" s="29"/>
      <c r="JZE180" s="30"/>
      <c r="JZF180" s="29"/>
      <c r="JZG180" s="30"/>
      <c r="JZH180" s="29"/>
      <c r="JZI180" s="30"/>
      <c r="JZJ180" s="29"/>
      <c r="JZK180" s="30"/>
      <c r="JZL180" s="29"/>
      <c r="JZM180" s="30"/>
      <c r="JZN180" s="29"/>
      <c r="JZO180" s="30"/>
      <c r="JZP180" s="29"/>
      <c r="JZQ180" s="30"/>
      <c r="JZR180" s="29"/>
      <c r="JZS180" s="30"/>
      <c r="JZT180" s="29"/>
      <c r="JZU180" s="30"/>
      <c r="JZV180" s="29"/>
      <c r="JZW180" s="30"/>
      <c r="JZX180" s="29"/>
      <c r="JZY180" s="30"/>
      <c r="JZZ180" s="29"/>
      <c r="KAA180" s="30"/>
      <c r="KAB180" s="29"/>
      <c r="KAC180" s="30"/>
      <c r="KAD180" s="29"/>
      <c r="KAE180" s="30"/>
      <c r="KAF180" s="29"/>
      <c r="KAG180" s="30"/>
      <c r="KAH180" s="29"/>
      <c r="KAI180" s="30"/>
      <c r="KAJ180" s="29"/>
      <c r="KAK180" s="30"/>
      <c r="KAL180" s="29"/>
      <c r="KAM180" s="30"/>
      <c r="KAN180" s="29"/>
      <c r="KAO180" s="30"/>
      <c r="KAP180" s="29"/>
      <c r="KAQ180" s="30"/>
      <c r="KAR180" s="29"/>
      <c r="KAS180" s="30"/>
      <c r="KAT180" s="29"/>
      <c r="KAU180" s="30"/>
      <c r="KAV180" s="29"/>
      <c r="KAW180" s="30"/>
      <c r="KAX180" s="29"/>
      <c r="KAY180" s="30"/>
      <c r="KAZ180" s="29"/>
      <c r="KBA180" s="30"/>
      <c r="KBB180" s="29"/>
      <c r="KBC180" s="30"/>
      <c r="KBD180" s="29"/>
      <c r="KBE180" s="30"/>
      <c r="KBF180" s="29"/>
      <c r="KBG180" s="30"/>
      <c r="KBH180" s="29"/>
      <c r="KBI180" s="30"/>
      <c r="KBJ180" s="29"/>
      <c r="KBK180" s="30"/>
      <c r="KBL180" s="29"/>
      <c r="KBM180" s="30"/>
      <c r="KBN180" s="29"/>
      <c r="KBO180" s="30"/>
      <c r="KBP180" s="29"/>
      <c r="KBQ180" s="30"/>
      <c r="KBR180" s="29"/>
      <c r="KBS180" s="30"/>
      <c r="KBT180" s="29"/>
      <c r="KBU180" s="30"/>
      <c r="KBV180" s="29"/>
      <c r="KBW180" s="30"/>
      <c r="KBX180" s="29"/>
      <c r="KBY180" s="30"/>
      <c r="KBZ180" s="29"/>
      <c r="KCA180" s="30"/>
      <c r="KCB180" s="29"/>
      <c r="KCC180" s="30"/>
      <c r="KCD180" s="29"/>
      <c r="KCE180" s="30"/>
      <c r="KCF180" s="29"/>
      <c r="KCG180" s="30"/>
      <c r="KCH180" s="29"/>
      <c r="KCI180" s="30"/>
      <c r="KCJ180" s="29"/>
      <c r="KCK180" s="30"/>
      <c r="KCL180" s="29"/>
      <c r="KCM180" s="30"/>
      <c r="KCN180" s="29"/>
      <c r="KCO180" s="30"/>
      <c r="KCP180" s="29"/>
      <c r="KCQ180" s="30"/>
      <c r="KCR180" s="29"/>
      <c r="KCS180" s="30"/>
      <c r="KCT180" s="29"/>
      <c r="KCU180" s="30"/>
      <c r="KCV180" s="29"/>
      <c r="KCW180" s="30"/>
      <c r="KCX180" s="29"/>
      <c r="KCY180" s="30"/>
      <c r="KCZ180" s="29"/>
      <c r="KDA180" s="30"/>
      <c r="KDB180" s="29"/>
      <c r="KDC180" s="30"/>
      <c r="KDD180" s="29"/>
      <c r="KDE180" s="30"/>
      <c r="KDF180" s="29"/>
      <c r="KDG180" s="30"/>
      <c r="KDH180" s="29"/>
      <c r="KDI180" s="30"/>
      <c r="KDJ180" s="29"/>
      <c r="KDK180" s="30"/>
      <c r="KDL180" s="29"/>
      <c r="KDM180" s="30"/>
      <c r="KDN180" s="29"/>
      <c r="KDO180" s="30"/>
      <c r="KDP180" s="29"/>
      <c r="KDQ180" s="30"/>
      <c r="KDR180" s="29"/>
      <c r="KDS180" s="30"/>
      <c r="KDT180" s="29"/>
      <c r="KDU180" s="30"/>
      <c r="KDV180" s="29"/>
      <c r="KDW180" s="30"/>
      <c r="KDX180" s="29"/>
      <c r="KDY180" s="30"/>
      <c r="KDZ180" s="29"/>
      <c r="KEA180" s="30"/>
      <c r="KEB180" s="29"/>
      <c r="KEC180" s="30"/>
      <c r="KED180" s="29"/>
      <c r="KEE180" s="30"/>
      <c r="KEF180" s="29"/>
      <c r="KEG180" s="30"/>
      <c r="KEH180" s="29"/>
      <c r="KEI180" s="30"/>
      <c r="KEJ180" s="29"/>
      <c r="KEK180" s="30"/>
      <c r="KEL180" s="29"/>
      <c r="KEM180" s="30"/>
      <c r="KEN180" s="29"/>
      <c r="KEO180" s="30"/>
      <c r="KEP180" s="29"/>
      <c r="KEQ180" s="30"/>
      <c r="KER180" s="29"/>
      <c r="KES180" s="30"/>
      <c r="KET180" s="29"/>
      <c r="KEU180" s="30"/>
      <c r="KEV180" s="29"/>
      <c r="KEW180" s="30"/>
      <c r="KEX180" s="29"/>
      <c r="KEY180" s="30"/>
      <c r="KEZ180" s="29"/>
      <c r="KFA180" s="30"/>
      <c r="KFB180" s="29"/>
      <c r="KFC180" s="30"/>
      <c r="KFD180" s="29"/>
      <c r="KFE180" s="30"/>
      <c r="KFF180" s="29"/>
      <c r="KFG180" s="30"/>
      <c r="KFH180" s="29"/>
      <c r="KFI180" s="30"/>
      <c r="KFJ180" s="29"/>
      <c r="KFK180" s="30"/>
      <c r="KFL180" s="29"/>
      <c r="KFM180" s="30"/>
      <c r="KFN180" s="29"/>
      <c r="KFO180" s="30"/>
      <c r="KFP180" s="29"/>
      <c r="KFQ180" s="30"/>
      <c r="KFR180" s="29"/>
      <c r="KFS180" s="30"/>
      <c r="KFT180" s="29"/>
      <c r="KFU180" s="30"/>
      <c r="KFV180" s="29"/>
      <c r="KFW180" s="30"/>
      <c r="KFX180" s="29"/>
      <c r="KFY180" s="30"/>
      <c r="KFZ180" s="29"/>
      <c r="KGA180" s="30"/>
      <c r="KGB180" s="29"/>
      <c r="KGC180" s="30"/>
      <c r="KGD180" s="29"/>
      <c r="KGE180" s="30"/>
      <c r="KGF180" s="29"/>
      <c r="KGG180" s="30"/>
      <c r="KGH180" s="29"/>
      <c r="KGI180" s="30"/>
      <c r="KGJ180" s="29"/>
      <c r="KGK180" s="30"/>
      <c r="KGL180" s="29"/>
      <c r="KGM180" s="30"/>
      <c r="KGN180" s="29"/>
      <c r="KGO180" s="30"/>
      <c r="KGP180" s="29"/>
      <c r="KGQ180" s="30"/>
      <c r="KGR180" s="29"/>
      <c r="KGS180" s="30"/>
      <c r="KGT180" s="29"/>
      <c r="KGU180" s="30"/>
      <c r="KGV180" s="29"/>
      <c r="KGW180" s="30"/>
      <c r="KGX180" s="29"/>
      <c r="KGY180" s="30"/>
      <c r="KGZ180" s="29"/>
      <c r="KHA180" s="30"/>
      <c r="KHB180" s="29"/>
      <c r="KHC180" s="30"/>
      <c r="KHD180" s="29"/>
      <c r="KHE180" s="30"/>
      <c r="KHF180" s="29"/>
      <c r="KHG180" s="30"/>
      <c r="KHH180" s="29"/>
      <c r="KHI180" s="30"/>
      <c r="KHJ180" s="29"/>
      <c r="KHK180" s="30"/>
      <c r="KHL180" s="29"/>
      <c r="KHM180" s="30"/>
      <c r="KHN180" s="29"/>
      <c r="KHO180" s="30"/>
      <c r="KHP180" s="29"/>
      <c r="KHQ180" s="30"/>
      <c r="KHR180" s="29"/>
      <c r="KHS180" s="30"/>
      <c r="KHT180" s="29"/>
      <c r="KHU180" s="30"/>
      <c r="KHV180" s="29"/>
      <c r="KHW180" s="30"/>
      <c r="KHX180" s="29"/>
      <c r="KHY180" s="30"/>
      <c r="KHZ180" s="29"/>
      <c r="KIA180" s="30"/>
      <c r="KIB180" s="29"/>
      <c r="KIC180" s="30"/>
      <c r="KID180" s="29"/>
      <c r="KIE180" s="30"/>
      <c r="KIF180" s="29"/>
      <c r="KIG180" s="30"/>
      <c r="KIH180" s="29"/>
      <c r="KII180" s="30"/>
      <c r="KIJ180" s="29"/>
      <c r="KIK180" s="30"/>
      <c r="KIL180" s="29"/>
      <c r="KIM180" s="30"/>
      <c r="KIN180" s="29"/>
      <c r="KIO180" s="30"/>
      <c r="KIP180" s="29"/>
      <c r="KIQ180" s="30"/>
      <c r="KIR180" s="29"/>
      <c r="KIS180" s="30"/>
      <c r="KIT180" s="29"/>
      <c r="KIU180" s="30"/>
      <c r="KIV180" s="29"/>
      <c r="KIW180" s="30"/>
      <c r="KIX180" s="29"/>
      <c r="KIY180" s="30"/>
      <c r="KIZ180" s="29"/>
      <c r="KJA180" s="30"/>
      <c r="KJB180" s="29"/>
      <c r="KJC180" s="30"/>
      <c r="KJD180" s="29"/>
      <c r="KJE180" s="30"/>
      <c r="KJF180" s="29"/>
      <c r="KJG180" s="30"/>
      <c r="KJH180" s="29"/>
      <c r="KJI180" s="30"/>
      <c r="KJJ180" s="29"/>
      <c r="KJK180" s="30"/>
      <c r="KJL180" s="29"/>
      <c r="KJM180" s="30"/>
      <c r="KJN180" s="29"/>
      <c r="KJO180" s="30"/>
      <c r="KJP180" s="29"/>
      <c r="KJQ180" s="30"/>
      <c r="KJR180" s="29"/>
      <c r="KJS180" s="30"/>
      <c r="KJT180" s="29"/>
      <c r="KJU180" s="30"/>
      <c r="KJV180" s="29"/>
      <c r="KJW180" s="30"/>
      <c r="KJX180" s="29"/>
      <c r="KJY180" s="30"/>
      <c r="KJZ180" s="29"/>
      <c r="KKA180" s="30"/>
      <c r="KKB180" s="29"/>
      <c r="KKC180" s="30"/>
      <c r="KKD180" s="29"/>
      <c r="KKE180" s="30"/>
      <c r="KKF180" s="29"/>
      <c r="KKG180" s="30"/>
      <c r="KKH180" s="29"/>
      <c r="KKI180" s="30"/>
      <c r="KKJ180" s="29"/>
      <c r="KKK180" s="30"/>
      <c r="KKL180" s="29"/>
      <c r="KKM180" s="30"/>
      <c r="KKN180" s="29"/>
      <c r="KKO180" s="30"/>
      <c r="KKP180" s="29"/>
      <c r="KKQ180" s="30"/>
      <c r="KKR180" s="29"/>
      <c r="KKS180" s="30"/>
      <c r="KKT180" s="29"/>
      <c r="KKU180" s="30"/>
      <c r="KKV180" s="29"/>
      <c r="KKW180" s="30"/>
      <c r="KKX180" s="29"/>
      <c r="KKY180" s="30"/>
      <c r="KKZ180" s="29"/>
      <c r="KLA180" s="30"/>
      <c r="KLB180" s="29"/>
      <c r="KLC180" s="30"/>
      <c r="KLD180" s="29"/>
      <c r="KLE180" s="30"/>
      <c r="KLF180" s="29"/>
      <c r="KLG180" s="30"/>
      <c r="KLH180" s="29"/>
      <c r="KLI180" s="30"/>
      <c r="KLJ180" s="29"/>
      <c r="KLK180" s="30"/>
      <c r="KLL180" s="29"/>
      <c r="KLM180" s="30"/>
      <c r="KLN180" s="29"/>
      <c r="KLO180" s="30"/>
      <c r="KLP180" s="29"/>
      <c r="KLQ180" s="30"/>
      <c r="KLR180" s="29"/>
      <c r="KLS180" s="30"/>
      <c r="KLT180" s="29"/>
      <c r="KLU180" s="30"/>
      <c r="KLV180" s="29"/>
      <c r="KLW180" s="30"/>
      <c r="KLX180" s="29"/>
      <c r="KLY180" s="30"/>
      <c r="KLZ180" s="29"/>
      <c r="KMA180" s="30"/>
      <c r="KMB180" s="29"/>
      <c r="KMC180" s="30"/>
      <c r="KMD180" s="29"/>
      <c r="KME180" s="30"/>
      <c r="KMF180" s="29"/>
      <c r="KMG180" s="30"/>
      <c r="KMH180" s="29"/>
      <c r="KMI180" s="30"/>
      <c r="KMJ180" s="29"/>
      <c r="KMK180" s="30"/>
      <c r="KML180" s="29"/>
      <c r="KMM180" s="30"/>
      <c r="KMN180" s="29"/>
      <c r="KMO180" s="30"/>
      <c r="KMP180" s="29"/>
      <c r="KMQ180" s="30"/>
      <c r="KMR180" s="29"/>
      <c r="KMS180" s="30"/>
      <c r="KMT180" s="29"/>
      <c r="KMU180" s="30"/>
      <c r="KMV180" s="29"/>
      <c r="KMW180" s="30"/>
      <c r="KMX180" s="29"/>
      <c r="KMY180" s="30"/>
      <c r="KMZ180" s="29"/>
      <c r="KNA180" s="30"/>
      <c r="KNB180" s="29"/>
      <c r="KNC180" s="30"/>
      <c r="KND180" s="29"/>
      <c r="KNE180" s="30"/>
      <c r="KNF180" s="29"/>
      <c r="KNG180" s="30"/>
      <c r="KNH180" s="29"/>
      <c r="KNI180" s="30"/>
      <c r="KNJ180" s="29"/>
      <c r="KNK180" s="30"/>
      <c r="KNL180" s="29"/>
      <c r="KNM180" s="30"/>
      <c r="KNN180" s="29"/>
      <c r="KNO180" s="30"/>
      <c r="KNP180" s="29"/>
      <c r="KNQ180" s="30"/>
      <c r="KNR180" s="29"/>
      <c r="KNS180" s="30"/>
      <c r="KNT180" s="29"/>
      <c r="KNU180" s="30"/>
      <c r="KNV180" s="29"/>
      <c r="KNW180" s="30"/>
      <c r="KNX180" s="29"/>
      <c r="KNY180" s="30"/>
      <c r="KNZ180" s="29"/>
      <c r="KOA180" s="30"/>
      <c r="KOB180" s="29"/>
      <c r="KOC180" s="30"/>
      <c r="KOD180" s="29"/>
      <c r="KOE180" s="30"/>
      <c r="KOF180" s="29"/>
      <c r="KOG180" s="30"/>
      <c r="KOH180" s="29"/>
      <c r="KOI180" s="30"/>
      <c r="KOJ180" s="29"/>
      <c r="KOK180" s="30"/>
      <c r="KOL180" s="29"/>
      <c r="KOM180" s="30"/>
      <c r="KON180" s="29"/>
      <c r="KOO180" s="30"/>
      <c r="KOP180" s="29"/>
      <c r="KOQ180" s="30"/>
      <c r="KOR180" s="29"/>
      <c r="KOS180" s="30"/>
      <c r="KOT180" s="29"/>
      <c r="KOU180" s="30"/>
      <c r="KOV180" s="29"/>
      <c r="KOW180" s="30"/>
      <c r="KOX180" s="29"/>
      <c r="KOY180" s="30"/>
      <c r="KOZ180" s="29"/>
      <c r="KPA180" s="30"/>
      <c r="KPB180" s="29"/>
      <c r="KPC180" s="30"/>
      <c r="KPD180" s="29"/>
      <c r="KPE180" s="30"/>
      <c r="KPF180" s="29"/>
      <c r="KPG180" s="30"/>
      <c r="KPH180" s="29"/>
      <c r="KPI180" s="30"/>
      <c r="KPJ180" s="29"/>
      <c r="KPK180" s="30"/>
      <c r="KPL180" s="29"/>
      <c r="KPM180" s="30"/>
      <c r="KPN180" s="29"/>
      <c r="KPO180" s="30"/>
      <c r="KPP180" s="29"/>
      <c r="KPQ180" s="30"/>
      <c r="KPR180" s="29"/>
      <c r="KPS180" s="30"/>
      <c r="KPT180" s="29"/>
      <c r="KPU180" s="30"/>
      <c r="KPV180" s="29"/>
      <c r="KPW180" s="30"/>
      <c r="KPX180" s="29"/>
      <c r="KPY180" s="30"/>
      <c r="KPZ180" s="29"/>
      <c r="KQA180" s="30"/>
      <c r="KQB180" s="29"/>
      <c r="KQC180" s="30"/>
      <c r="KQD180" s="29"/>
      <c r="KQE180" s="30"/>
      <c r="KQF180" s="29"/>
      <c r="KQG180" s="30"/>
      <c r="KQH180" s="29"/>
      <c r="KQI180" s="30"/>
      <c r="KQJ180" s="29"/>
      <c r="KQK180" s="30"/>
      <c r="KQL180" s="29"/>
      <c r="KQM180" s="30"/>
      <c r="KQN180" s="29"/>
      <c r="KQO180" s="30"/>
      <c r="KQP180" s="29"/>
      <c r="KQQ180" s="30"/>
      <c r="KQR180" s="29"/>
      <c r="KQS180" s="30"/>
      <c r="KQT180" s="29"/>
      <c r="KQU180" s="30"/>
      <c r="KQV180" s="29"/>
      <c r="KQW180" s="30"/>
      <c r="KQX180" s="29"/>
      <c r="KQY180" s="30"/>
      <c r="KQZ180" s="29"/>
      <c r="KRA180" s="30"/>
      <c r="KRB180" s="29"/>
      <c r="KRC180" s="30"/>
      <c r="KRD180" s="29"/>
      <c r="KRE180" s="30"/>
      <c r="KRF180" s="29"/>
      <c r="KRG180" s="30"/>
      <c r="KRH180" s="29"/>
      <c r="KRI180" s="30"/>
      <c r="KRJ180" s="29"/>
      <c r="KRK180" s="30"/>
      <c r="KRL180" s="29"/>
      <c r="KRM180" s="30"/>
      <c r="KRN180" s="29"/>
      <c r="KRO180" s="30"/>
      <c r="KRP180" s="29"/>
      <c r="KRQ180" s="30"/>
      <c r="KRR180" s="29"/>
      <c r="KRS180" s="30"/>
      <c r="KRT180" s="29"/>
      <c r="KRU180" s="30"/>
      <c r="KRV180" s="29"/>
      <c r="KRW180" s="30"/>
      <c r="KRX180" s="29"/>
      <c r="KRY180" s="30"/>
      <c r="KRZ180" s="29"/>
      <c r="KSA180" s="30"/>
      <c r="KSB180" s="29"/>
      <c r="KSC180" s="30"/>
      <c r="KSD180" s="29"/>
      <c r="KSE180" s="30"/>
      <c r="KSF180" s="29"/>
      <c r="KSG180" s="30"/>
      <c r="KSH180" s="29"/>
      <c r="KSI180" s="30"/>
      <c r="KSJ180" s="29"/>
      <c r="KSK180" s="30"/>
      <c r="KSL180" s="29"/>
      <c r="KSM180" s="30"/>
      <c r="KSN180" s="29"/>
      <c r="KSO180" s="30"/>
      <c r="KSP180" s="29"/>
      <c r="KSQ180" s="30"/>
      <c r="KSR180" s="29"/>
      <c r="KSS180" s="30"/>
      <c r="KST180" s="29"/>
      <c r="KSU180" s="30"/>
      <c r="KSV180" s="29"/>
      <c r="KSW180" s="30"/>
      <c r="KSX180" s="29"/>
      <c r="KSY180" s="30"/>
      <c r="KSZ180" s="29"/>
      <c r="KTA180" s="30"/>
      <c r="KTB180" s="29"/>
      <c r="KTC180" s="30"/>
      <c r="KTD180" s="29"/>
      <c r="KTE180" s="30"/>
      <c r="KTF180" s="29"/>
      <c r="KTG180" s="30"/>
      <c r="KTH180" s="29"/>
      <c r="KTI180" s="30"/>
      <c r="KTJ180" s="29"/>
      <c r="KTK180" s="30"/>
      <c r="KTL180" s="29"/>
      <c r="KTM180" s="30"/>
      <c r="KTN180" s="29"/>
      <c r="KTO180" s="30"/>
      <c r="KTP180" s="29"/>
      <c r="KTQ180" s="30"/>
      <c r="KTR180" s="29"/>
      <c r="KTS180" s="30"/>
      <c r="KTT180" s="29"/>
      <c r="KTU180" s="30"/>
      <c r="KTV180" s="29"/>
      <c r="KTW180" s="30"/>
      <c r="KTX180" s="29"/>
      <c r="KTY180" s="30"/>
      <c r="KTZ180" s="29"/>
      <c r="KUA180" s="30"/>
      <c r="KUB180" s="29"/>
      <c r="KUC180" s="30"/>
      <c r="KUD180" s="29"/>
      <c r="KUE180" s="30"/>
      <c r="KUF180" s="29"/>
      <c r="KUG180" s="30"/>
      <c r="KUH180" s="29"/>
      <c r="KUI180" s="30"/>
      <c r="KUJ180" s="29"/>
      <c r="KUK180" s="30"/>
      <c r="KUL180" s="29"/>
      <c r="KUM180" s="30"/>
      <c r="KUN180" s="29"/>
      <c r="KUO180" s="30"/>
      <c r="KUP180" s="29"/>
      <c r="KUQ180" s="30"/>
      <c r="KUR180" s="29"/>
      <c r="KUS180" s="30"/>
      <c r="KUT180" s="29"/>
      <c r="KUU180" s="30"/>
      <c r="KUV180" s="29"/>
      <c r="KUW180" s="30"/>
      <c r="KUX180" s="29"/>
      <c r="KUY180" s="30"/>
      <c r="KUZ180" s="29"/>
      <c r="KVA180" s="30"/>
      <c r="KVB180" s="29"/>
      <c r="KVC180" s="30"/>
      <c r="KVD180" s="29"/>
      <c r="KVE180" s="30"/>
      <c r="KVF180" s="29"/>
      <c r="KVG180" s="30"/>
      <c r="KVH180" s="29"/>
      <c r="KVI180" s="30"/>
      <c r="KVJ180" s="29"/>
      <c r="KVK180" s="30"/>
      <c r="KVL180" s="29"/>
      <c r="KVM180" s="30"/>
      <c r="KVN180" s="29"/>
      <c r="KVO180" s="30"/>
      <c r="KVP180" s="29"/>
      <c r="KVQ180" s="30"/>
      <c r="KVR180" s="29"/>
      <c r="KVS180" s="30"/>
      <c r="KVT180" s="29"/>
      <c r="KVU180" s="30"/>
      <c r="KVV180" s="29"/>
      <c r="KVW180" s="30"/>
      <c r="KVX180" s="29"/>
      <c r="KVY180" s="30"/>
      <c r="KVZ180" s="29"/>
      <c r="KWA180" s="30"/>
      <c r="KWB180" s="29"/>
      <c r="KWC180" s="30"/>
      <c r="KWD180" s="29"/>
      <c r="KWE180" s="30"/>
      <c r="KWF180" s="29"/>
      <c r="KWG180" s="30"/>
      <c r="KWH180" s="29"/>
      <c r="KWI180" s="30"/>
      <c r="KWJ180" s="29"/>
      <c r="KWK180" s="30"/>
      <c r="KWL180" s="29"/>
      <c r="KWM180" s="30"/>
      <c r="KWN180" s="29"/>
      <c r="KWO180" s="30"/>
      <c r="KWP180" s="29"/>
      <c r="KWQ180" s="30"/>
      <c r="KWR180" s="29"/>
      <c r="KWS180" s="30"/>
      <c r="KWT180" s="29"/>
      <c r="KWU180" s="30"/>
      <c r="KWV180" s="29"/>
      <c r="KWW180" s="30"/>
      <c r="KWX180" s="29"/>
      <c r="KWY180" s="30"/>
      <c r="KWZ180" s="29"/>
      <c r="KXA180" s="30"/>
      <c r="KXB180" s="29"/>
      <c r="KXC180" s="30"/>
      <c r="KXD180" s="29"/>
      <c r="KXE180" s="30"/>
      <c r="KXF180" s="29"/>
      <c r="KXG180" s="30"/>
      <c r="KXH180" s="29"/>
      <c r="KXI180" s="30"/>
      <c r="KXJ180" s="29"/>
      <c r="KXK180" s="30"/>
      <c r="KXL180" s="29"/>
      <c r="KXM180" s="30"/>
      <c r="KXN180" s="29"/>
      <c r="KXO180" s="30"/>
      <c r="KXP180" s="29"/>
      <c r="KXQ180" s="30"/>
      <c r="KXR180" s="29"/>
      <c r="KXS180" s="30"/>
      <c r="KXT180" s="29"/>
      <c r="KXU180" s="30"/>
      <c r="KXV180" s="29"/>
      <c r="KXW180" s="30"/>
      <c r="KXX180" s="29"/>
      <c r="KXY180" s="30"/>
      <c r="KXZ180" s="29"/>
      <c r="KYA180" s="30"/>
      <c r="KYB180" s="29"/>
      <c r="KYC180" s="30"/>
      <c r="KYD180" s="29"/>
      <c r="KYE180" s="30"/>
      <c r="KYF180" s="29"/>
      <c r="KYG180" s="30"/>
      <c r="KYH180" s="29"/>
      <c r="KYI180" s="30"/>
      <c r="KYJ180" s="29"/>
      <c r="KYK180" s="30"/>
      <c r="KYL180" s="29"/>
      <c r="KYM180" s="30"/>
      <c r="KYN180" s="29"/>
      <c r="KYO180" s="30"/>
      <c r="KYP180" s="29"/>
      <c r="KYQ180" s="30"/>
      <c r="KYR180" s="29"/>
      <c r="KYS180" s="30"/>
      <c r="KYT180" s="29"/>
      <c r="KYU180" s="30"/>
      <c r="KYV180" s="29"/>
      <c r="KYW180" s="30"/>
      <c r="KYX180" s="29"/>
      <c r="KYY180" s="30"/>
      <c r="KYZ180" s="29"/>
      <c r="KZA180" s="30"/>
      <c r="KZB180" s="29"/>
      <c r="KZC180" s="30"/>
      <c r="KZD180" s="29"/>
      <c r="KZE180" s="30"/>
      <c r="KZF180" s="29"/>
      <c r="KZG180" s="30"/>
      <c r="KZH180" s="29"/>
      <c r="KZI180" s="30"/>
      <c r="KZJ180" s="29"/>
      <c r="KZK180" s="30"/>
      <c r="KZL180" s="29"/>
      <c r="KZM180" s="30"/>
      <c r="KZN180" s="29"/>
      <c r="KZO180" s="30"/>
      <c r="KZP180" s="29"/>
      <c r="KZQ180" s="30"/>
      <c r="KZR180" s="29"/>
      <c r="KZS180" s="30"/>
      <c r="KZT180" s="29"/>
      <c r="KZU180" s="30"/>
      <c r="KZV180" s="29"/>
      <c r="KZW180" s="30"/>
      <c r="KZX180" s="29"/>
      <c r="KZY180" s="30"/>
      <c r="KZZ180" s="29"/>
      <c r="LAA180" s="30"/>
      <c r="LAB180" s="29"/>
      <c r="LAC180" s="30"/>
      <c r="LAD180" s="29"/>
      <c r="LAE180" s="30"/>
      <c r="LAF180" s="29"/>
      <c r="LAG180" s="30"/>
      <c r="LAH180" s="29"/>
      <c r="LAI180" s="30"/>
      <c r="LAJ180" s="29"/>
      <c r="LAK180" s="30"/>
      <c r="LAL180" s="29"/>
      <c r="LAM180" s="30"/>
      <c r="LAN180" s="29"/>
      <c r="LAO180" s="30"/>
      <c r="LAP180" s="29"/>
      <c r="LAQ180" s="30"/>
      <c r="LAR180" s="29"/>
      <c r="LAS180" s="30"/>
      <c r="LAT180" s="29"/>
      <c r="LAU180" s="30"/>
      <c r="LAV180" s="29"/>
      <c r="LAW180" s="30"/>
      <c r="LAX180" s="29"/>
      <c r="LAY180" s="30"/>
      <c r="LAZ180" s="29"/>
      <c r="LBA180" s="30"/>
      <c r="LBB180" s="29"/>
      <c r="LBC180" s="30"/>
      <c r="LBD180" s="29"/>
      <c r="LBE180" s="30"/>
      <c r="LBF180" s="29"/>
      <c r="LBG180" s="30"/>
      <c r="LBH180" s="29"/>
      <c r="LBI180" s="30"/>
      <c r="LBJ180" s="29"/>
      <c r="LBK180" s="30"/>
      <c r="LBL180" s="29"/>
      <c r="LBM180" s="30"/>
      <c r="LBN180" s="29"/>
      <c r="LBO180" s="30"/>
      <c r="LBP180" s="29"/>
      <c r="LBQ180" s="30"/>
      <c r="LBR180" s="29"/>
      <c r="LBS180" s="30"/>
      <c r="LBT180" s="29"/>
      <c r="LBU180" s="30"/>
      <c r="LBV180" s="29"/>
      <c r="LBW180" s="30"/>
      <c r="LBX180" s="29"/>
      <c r="LBY180" s="30"/>
      <c r="LBZ180" s="29"/>
      <c r="LCA180" s="30"/>
      <c r="LCB180" s="29"/>
      <c r="LCC180" s="30"/>
      <c r="LCD180" s="29"/>
      <c r="LCE180" s="30"/>
      <c r="LCF180" s="29"/>
      <c r="LCG180" s="30"/>
      <c r="LCH180" s="29"/>
      <c r="LCI180" s="30"/>
      <c r="LCJ180" s="29"/>
      <c r="LCK180" s="30"/>
      <c r="LCL180" s="29"/>
      <c r="LCM180" s="30"/>
      <c r="LCN180" s="29"/>
      <c r="LCO180" s="30"/>
      <c r="LCP180" s="29"/>
      <c r="LCQ180" s="30"/>
      <c r="LCR180" s="29"/>
      <c r="LCS180" s="30"/>
      <c r="LCT180" s="29"/>
      <c r="LCU180" s="30"/>
      <c r="LCV180" s="29"/>
      <c r="LCW180" s="30"/>
      <c r="LCX180" s="29"/>
      <c r="LCY180" s="30"/>
      <c r="LCZ180" s="29"/>
      <c r="LDA180" s="30"/>
      <c r="LDB180" s="29"/>
      <c r="LDC180" s="30"/>
      <c r="LDD180" s="29"/>
      <c r="LDE180" s="30"/>
      <c r="LDF180" s="29"/>
      <c r="LDG180" s="30"/>
      <c r="LDH180" s="29"/>
      <c r="LDI180" s="30"/>
      <c r="LDJ180" s="29"/>
      <c r="LDK180" s="30"/>
      <c r="LDL180" s="29"/>
      <c r="LDM180" s="30"/>
      <c r="LDN180" s="29"/>
      <c r="LDO180" s="30"/>
      <c r="LDP180" s="29"/>
      <c r="LDQ180" s="30"/>
      <c r="LDR180" s="29"/>
      <c r="LDS180" s="30"/>
      <c r="LDT180" s="29"/>
      <c r="LDU180" s="30"/>
      <c r="LDV180" s="29"/>
      <c r="LDW180" s="30"/>
      <c r="LDX180" s="29"/>
      <c r="LDY180" s="30"/>
      <c r="LDZ180" s="29"/>
      <c r="LEA180" s="30"/>
      <c r="LEB180" s="29"/>
      <c r="LEC180" s="30"/>
      <c r="LED180" s="29"/>
      <c r="LEE180" s="30"/>
      <c r="LEF180" s="29"/>
      <c r="LEG180" s="30"/>
      <c r="LEH180" s="29"/>
      <c r="LEI180" s="30"/>
      <c r="LEJ180" s="29"/>
      <c r="LEK180" s="30"/>
      <c r="LEL180" s="29"/>
      <c r="LEM180" s="30"/>
      <c r="LEN180" s="29"/>
      <c r="LEO180" s="30"/>
      <c r="LEP180" s="29"/>
      <c r="LEQ180" s="30"/>
      <c r="LER180" s="29"/>
      <c r="LES180" s="30"/>
      <c r="LET180" s="29"/>
      <c r="LEU180" s="30"/>
      <c r="LEV180" s="29"/>
      <c r="LEW180" s="30"/>
      <c r="LEX180" s="29"/>
      <c r="LEY180" s="30"/>
      <c r="LEZ180" s="29"/>
      <c r="LFA180" s="30"/>
      <c r="LFB180" s="29"/>
      <c r="LFC180" s="30"/>
      <c r="LFD180" s="29"/>
      <c r="LFE180" s="30"/>
      <c r="LFF180" s="29"/>
      <c r="LFG180" s="30"/>
      <c r="LFH180" s="29"/>
      <c r="LFI180" s="30"/>
      <c r="LFJ180" s="29"/>
      <c r="LFK180" s="30"/>
      <c r="LFL180" s="29"/>
      <c r="LFM180" s="30"/>
      <c r="LFN180" s="29"/>
      <c r="LFO180" s="30"/>
      <c r="LFP180" s="29"/>
      <c r="LFQ180" s="30"/>
      <c r="LFR180" s="29"/>
      <c r="LFS180" s="30"/>
      <c r="LFT180" s="29"/>
      <c r="LFU180" s="30"/>
      <c r="LFV180" s="29"/>
      <c r="LFW180" s="30"/>
      <c r="LFX180" s="29"/>
      <c r="LFY180" s="30"/>
      <c r="LFZ180" s="29"/>
      <c r="LGA180" s="30"/>
      <c r="LGB180" s="29"/>
      <c r="LGC180" s="30"/>
      <c r="LGD180" s="29"/>
      <c r="LGE180" s="30"/>
      <c r="LGF180" s="29"/>
      <c r="LGG180" s="30"/>
      <c r="LGH180" s="29"/>
      <c r="LGI180" s="30"/>
      <c r="LGJ180" s="29"/>
      <c r="LGK180" s="30"/>
      <c r="LGL180" s="29"/>
      <c r="LGM180" s="30"/>
      <c r="LGN180" s="29"/>
      <c r="LGO180" s="30"/>
      <c r="LGP180" s="29"/>
      <c r="LGQ180" s="30"/>
      <c r="LGR180" s="29"/>
      <c r="LGS180" s="30"/>
      <c r="LGT180" s="29"/>
      <c r="LGU180" s="30"/>
      <c r="LGV180" s="29"/>
      <c r="LGW180" s="30"/>
      <c r="LGX180" s="29"/>
      <c r="LGY180" s="30"/>
      <c r="LGZ180" s="29"/>
      <c r="LHA180" s="30"/>
      <c r="LHB180" s="29"/>
      <c r="LHC180" s="30"/>
      <c r="LHD180" s="29"/>
      <c r="LHE180" s="30"/>
      <c r="LHF180" s="29"/>
      <c r="LHG180" s="30"/>
      <c r="LHH180" s="29"/>
      <c r="LHI180" s="30"/>
      <c r="LHJ180" s="29"/>
      <c r="LHK180" s="30"/>
      <c r="LHL180" s="29"/>
      <c r="LHM180" s="30"/>
      <c r="LHN180" s="29"/>
      <c r="LHO180" s="30"/>
      <c r="LHP180" s="29"/>
      <c r="LHQ180" s="30"/>
      <c r="LHR180" s="29"/>
      <c r="LHS180" s="30"/>
      <c r="LHT180" s="29"/>
      <c r="LHU180" s="30"/>
      <c r="LHV180" s="29"/>
      <c r="LHW180" s="30"/>
      <c r="LHX180" s="29"/>
      <c r="LHY180" s="30"/>
      <c r="LHZ180" s="29"/>
      <c r="LIA180" s="30"/>
      <c r="LIB180" s="29"/>
      <c r="LIC180" s="30"/>
      <c r="LID180" s="29"/>
      <c r="LIE180" s="30"/>
      <c r="LIF180" s="29"/>
      <c r="LIG180" s="30"/>
      <c r="LIH180" s="29"/>
      <c r="LII180" s="30"/>
      <c r="LIJ180" s="29"/>
      <c r="LIK180" s="30"/>
      <c r="LIL180" s="29"/>
      <c r="LIM180" s="30"/>
      <c r="LIN180" s="29"/>
      <c r="LIO180" s="30"/>
      <c r="LIP180" s="29"/>
      <c r="LIQ180" s="30"/>
      <c r="LIR180" s="29"/>
      <c r="LIS180" s="30"/>
      <c r="LIT180" s="29"/>
      <c r="LIU180" s="30"/>
      <c r="LIV180" s="29"/>
      <c r="LIW180" s="30"/>
      <c r="LIX180" s="29"/>
      <c r="LIY180" s="30"/>
      <c r="LIZ180" s="29"/>
      <c r="LJA180" s="30"/>
      <c r="LJB180" s="29"/>
      <c r="LJC180" s="30"/>
      <c r="LJD180" s="29"/>
      <c r="LJE180" s="30"/>
      <c r="LJF180" s="29"/>
      <c r="LJG180" s="30"/>
      <c r="LJH180" s="29"/>
      <c r="LJI180" s="30"/>
      <c r="LJJ180" s="29"/>
      <c r="LJK180" s="30"/>
      <c r="LJL180" s="29"/>
      <c r="LJM180" s="30"/>
      <c r="LJN180" s="29"/>
      <c r="LJO180" s="30"/>
      <c r="LJP180" s="29"/>
      <c r="LJQ180" s="30"/>
      <c r="LJR180" s="29"/>
      <c r="LJS180" s="30"/>
      <c r="LJT180" s="29"/>
      <c r="LJU180" s="30"/>
      <c r="LJV180" s="29"/>
      <c r="LJW180" s="30"/>
      <c r="LJX180" s="29"/>
      <c r="LJY180" s="30"/>
      <c r="LJZ180" s="29"/>
      <c r="LKA180" s="30"/>
      <c r="LKB180" s="29"/>
      <c r="LKC180" s="30"/>
      <c r="LKD180" s="29"/>
      <c r="LKE180" s="30"/>
      <c r="LKF180" s="29"/>
      <c r="LKG180" s="30"/>
      <c r="LKH180" s="29"/>
      <c r="LKI180" s="30"/>
      <c r="LKJ180" s="29"/>
      <c r="LKK180" s="30"/>
      <c r="LKL180" s="29"/>
      <c r="LKM180" s="30"/>
      <c r="LKN180" s="29"/>
      <c r="LKO180" s="30"/>
      <c r="LKP180" s="29"/>
      <c r="LKQ180" s="30"/>
      <c r="LKR180" s="29"/>
      <c r="LKS180" s="30"/>
      <c r="LKT180" s="29"/>
      <c r="LKU180" s="30"/>
      <c r="LKV180" s="29"/>
      <c r="LKW180" s="30"/>
      <c r="LKX180" s="29"/>
      <c r="LKY180" s="30"/>
      <c r="LKZ180" s="29"/>
      <c r="LLA180" s="30"/>
      <c r="LLB180" s="29"/>
      <c r="LLC180" s="30"/>
      <c r="LLD180" s="29"/>
      <c r="LLE180" s="30"/>
      <c r="LLF180" s="29"/>
      <c r="LLG180" s="30"/>
      <c r="LLH180" s="29"/>
      <c r="LLI180" s="30"/>
      <c r="LLJ180" s="29"/>
      <c r="LLK180" s="30"/>
      <c r="LLL180" s="29"/>
      <c r="LLM180" s="30"/>
      <c r="LLN180" s="29"/>
      <c r="LLO180" s="30"/>
      <c r="LLP180" s="29"/>
      <c r="LLQ180" s="30"/>
      <c r="LLR180" s="29"/>
      <c r="LLS180" s="30"/>
      <c r="LLT180" s="29"/>
      <c r="LLU180" s="30"/>
      <c r="LLV180" s="29"/>
      <c r="LLW180" s="30"/>
      <c r="LLX180" s="29"/>
      <c r="LLY180" s="30"/>
      <c r="LLZ180" s="29"/>
      <c r="LMA180" s="30"/>
      <c r="LMB180" s="29"/>
      <c r="LMC180" s="30"/>
      <c r="LMD180" s="29"/>
      <c r="LME180" s="30"/>
      <c r="LMF180" s="29"/>
      <c r="LMG180" s="30"/>
      <c r="LMH180" s="29"/>
      <c r="LMI180" s="30"/>
      <c r="LMJ180" s="29"/>
      <c r="LMK180" s="30"/>
      <c r="LML180" s="29"/>
      <c r="LMM180" s="30"/>
      <c r="LMN180" s="29"/>
      <c r="LMO180" s="30"/>
      <c r="LMP180" s="29"/>
      <c r="LMQ180" s="30"/>
      <c r="LMR180" s="29"/>
      <c r="LMS180" s="30"/>
      <c r="LMT180" s="29"/>
      <c r="LMU180" s="30"/>
      <c r="LMV180" s="29"/>
      <c r="LMW180" s="30"/>
      <c r="LMX180" s="29"/>
      <c r="LMY180" s="30"/>
      <c r="LMZ180" s="29"/>
      <c r="LNA180" s="30"/>
      <c r="LNB180" s="29"/>
      <c r="LNC180" s="30"/>
      <c r="LND180" s="29"/>
      <c r="LNE180" s="30"/>
      <c r="LNF180" s="29"/>
      <c r="LNG180" s="30"/>
      <c r="LNH180" s="29"/>
      <c r="LNI180" s="30"/>
      <c r="LNJ180" s="29"/>
      <c r="LNK180" s="30"/>
      <c r="LNL180" s="29"/>
      <c r="LNM180" s="30"/>
      <c r="LNN180" s="29"/>
      <c r="LNO180" s="30"/>
      <c r="LNP180" s="29"/>
      <c r="LNQ180" s="30"/>
      <c r="LNR180" s="29"/>
      <c r="LNS180" s="30"/>
      <c r="LNT180" s="29"/>
      <c r="LNU180" s="30"/>
      <c r="LNV180" s="29"/>
      <c r="LNW180" s="30"/>
      <c r="LNX180" s="29"/>
      <c r="LNY180" s="30"/>
      <c r="LNZ180" s="29"/>
      <c r="LOA180" s="30"/>
      <c r="LOB180" s="29"/>
      <c r="LOC180" s="30"/>
      <c r="LOD180" s="29"/>
      <c r="LOE180" s="30"/>
      <c r="LOF180" s="29"/>
      <c r="LOG180" s="30"/>
      <c r="LOH180" s="29"/>
      <c r="LOI180" s="30"/>
      <c r="LOJ180" s="29"/>
      <c r="LOK180" s="30"/>
      <c r="LOL180" s="29"/>
      <c r="LOM180" s="30"/>
      <c r="LON180" s="29"/>
      <c r="LOO180" s="30"/>
      <c r="LOP180" s="29"/>
      <c r="LOQ180" s="30"/>
      <c r="LOR180" s="29"/>
      <c r="LOS180" s="30"/>
      <c r="LOT180" s="29"/>
      <c r="LOU180" s="30"/>
      <c r="LOV180" s="29"/>
      <c r="LOW180" s="30"/>
      <c r="LOX180" s="29"/>
      <c r="LOY180" s="30"/>
      <c r="LOZ180" s="29"/>
      <c r="LPA180" s="30"/>
      <c r="LPB180" s="29"/>
      <c r="LPC180" s="30"/>
      <c r="LPD180" s="29"/>
      <c r="LPE180" s="30"/>
      <c r="LPF180" s="29"/>
      <c r="LPG180" s="30"/>
      <c r="LPH180" s="29"/>
      <c r="LPI180" s="30"/>
      <c r="LPJ180" s="29"/>
      <c r="LPK180" s="30"/>
      <c r="LPL180" s="29"/>
      <c r="LPM180" s="30"/>
      <c r="LPN180" s="29"/>
      <c r="LPO180" s="30"/>
      <c r="LPP180" s="29"/>
      <c r="LPQ180" s="30"/>
      <c r="LPR180" s="29"/>
      <c r="LPS180" s="30"/>
      <c r="LPT180" s="29"/>
      <c r="LPU180" s="30"/>
      <c r="LPV180" s="29"/>
      <c r="LPW180" s="30"/>
      <c r="LPX180" s="29"/>
      <c r="LPY180" s="30"/>
      <c r="LPZ180" s="29"/>
      <c r="LQA180" s="30"/>
      <c r="LQB180" s="29"/>
      <c r="LQC180" s="30"/>
      <c r="LQD180" s="29"/>
      <c r="LQE180" s="30"/>
      <c r="LQF180" s="29"/>
      <c r="LQG180" s="30"/>
      <c r="LQH180" s="29"/>
      <c r="LQI180" s="30"/>
      <c r="LQJ180" s="29"/>
      <c r="LQK180" s="30"/>
      <c r="LQL180" s="29"/>
      <c r="LQM180" s="30"/>
      <c r="LQN180" s="29"/>
      <c r="LQO180" s="30"/>
      <c r="LQP180" s="29"/>
      <c r="LQQ180" s="30"/>
      <c r="LQR180" s="29"/>
      <c r="LQS180" s="30"/>
      <c r="LQT180" s="29"/>
      <c r="LQU180" s="30"/>
      <c r="LQV180" s="29"/>
      <c r="LQW180" s="30"/>
      <c r="LQX180" s="29"/>
      <c r="LQY180" s="30"/>
      <c r="LQZ180" s="29"/>
      <c r="LRA180" s="30"/>
      <c r="LRB180" s="29"/>
      <c r="LRC180" s="30"/>
      <c r="LRD180" s="29"/>
      <c r="LRE180" s="30"/>
      <c r="LRF180" s="29"/>
      <c r="LRG180" s="30"/>
      <c r="LRH180" s="29"/>
      <c r="LRI180" s="30"/>
      <c r="LRJ180" s="29"/>
      <c r="LRK180" s="30"/>
      <c r="LRL180" s="29"/>
      <c r="LRM180" s="30"/>
      <c r="LRN180" s="29"/>
      <c r="LRO180" s="30"/>
      <c r="LRP180" s="29"/>
      <c r="LRQ180" s="30"/>
      <c r="LRR180" s="29"/>
      <c r="LRS180" s="30"/>
      <c r="LRT180" s="29"/>
      <c r="LRU180" s="30"/>
      <c r="LRV180" s="29"/>
      <c r="LRW180" s="30"/>
      <c r="LRX180" s="29"/>
      <c r="LRY180" s="30"/>
      <c r="LRZ180" s="29"/>
      <c r="LSA180" s="30"/>
      <c r="LSB180" s="29"/>
      <c r="LSC180" s="30"/>
      <c r="LSD180" s="29"/>
      <c r="LSE180" s="30"/>
      <c r="LSF180" s="29"/>
      <c r="LSG180" s="30"/>
      <c r="LSH180" s="29"/>
      <c r="LSI180" s="30"/>
      <c r="LSJ180" s="29"/>
      <c r="LSK180" s="30"/>
      <c r="LSL180" s="29"/>
      <c r="LSM180" s="30"/>
      <c r="LSN180" s="29"/>
      <c r="LSO180" s="30"/>
      <c r="LSP180" s="29"/>
      <c r="LSQ180" s="30"/>
      <c r="LSR180" s="29"/>
      <c r="LSS180" s="30"/>
      <c r="LST180" s="29"/>
      <c r="LSU180" s="30"/>
      <c r="LSV180" s="29"/>
      <c r="LSW180" s="30"/>
      <c r="LSX180" s="29"/>
      <c r="LSY180" s="30"/>
      <c r="LSZ180" s="29"/>
      <c r="LTA180" s="30"/>
      <c r="LTB180" s="29"/>
      <c r="LTC180" s="30"/>
      <c r="LTD180" s="29"/>
      <c r="LTE180" s="30"/>
      <c r="LTF180" s="29"/>
      <c r="LTG180" s="30"/>
      <c r="LTH180" s="29"/>
      <c r="LTI180" s="30"/>
      <c r="LTJ180" s="29"/>
      <c r="LTK180" s="30"/>
      <c r="LTL180" s="29"/>
      <c r="LTM180" s="30"/>
      <c r="LTN180" s="29"/>
      <c r="LTO180" s="30"/>
      <c r="LTP180" s="29"/>
      <c r="LTQ180" s="30"/>
      <c r="LTR180" s="29"/>
      <c r="LTS180" s="30"/>
      <c r="LTT180" s="29"/>
      <c r="LTU180" s="30"/>
      <c r="LTV180" s="29"/>
      <c r="LTW180" s="30"/>
      <c r="LTX180" s="29"/>
      <c r="LTY180" s="30"/>
      <c r="LTZ180" s="29"/>
      <c r="LUA180" s="30"/>
      <c r="LUB180" s="29"/>
      <c r="LUC180" s="30"/>
      <c r="LUD180" s="29"/>
      <c r="LUE180" s="30"/>
      <c r="LUF180" s="29"/>
      <c r="LUG180" s="30"/>
      <c r="LUH180" s="29"/>
      <c r="LUI180" s="30"/>
      <c r="LUJ180" s="29"/>
      <c r="LUK180" s="30"/>
      <c r="LUL180" s="29"/>
      <c r="LUM180" s="30"/>
      <c r="LUN180" s="29"/>
      <c r="LUO180" s="30"/>
      <c r="LUP180" s="29"/>
      <c r="LUQ180" s="30"/>
      <c r="LUR180" s="29"/>
      <c r="LUS180" s="30"/>
      <c r="LUT180" s="29"/>
      <c r="LUU180" s="30"/>
      <c r="LUV180" s="29"/>
      <c r="LUW180" s="30"/>
      <c r="LUX180" s="29"/>
      <c r="LUY180" s="30"/>
      <c r="LUZ180" s="29"/>
      <c r="LVA180" s="30"/>
      <c r="LVB180" s="29"/>
      <c r="LVC180" s="30"/>
      <c r="LVD180" s="29"/>
      <c r="LVE180" s="30"/>
      <c r="LVF180" s="29"/>
      <c r="LVG180" s="30"/>
      <c r="LVH180" s="29"/>
      <c r="LVI180" s="30"/>
      <c r="LVJ180" s="29"/>
      <c r="LVK180" s="30"/>
      <c r="LVL180" s="29"/>
      <c r="LVM180" s="30"/>
      <c r="LVN180" s="29"/>
      <c r="LVO180" s="30"/>
      <c r="LVP180" s="29"/>
      <c r="LVQ180" s="30"/>
      <c r="LVR180" s="29"/>
      <c r="LVS180" s="30"/>
      <c r="LVT180" s="29"/>
      <c r="LVU180" s="30"/>
      <c r="LVV180" s="29"/>
      <c r="LVW180" s="30"/>
      <c r="LVX180" s="29"/>
      <c r="LVY180" s="30"/>
      <c r="LVZ180" s="29"/>
      <c r="LWA180" s="30"/>
      <c r="LWB180" s="29"/>
      <c r="LWC180" s="30"/>
      <c r="LWD180" s="29"/>
      <c r="LWE180" s="30"/>
      <c r="LWF180" s="29"/>
      <c r="LWG180" s="30"/>
      <c r="LWH180" s="29"/>
      <c r="LWI180" s="30"/>
      <c r="LWJ180" s="29"/>
      <c r="LWK180" s="30"/>
      <c r="LWL180" s="29"/>
      <c r="LWM180" s="30"/>
      <c r="LWN180" s="29"/>
      <c r="LWO180" s="30"/>
      <c r="LWP180" s="29"/>
      <c r="LWQ180" s="30"/>
      <c r="LWR180" s="29"/>
      <c r="LWS180" s="30"/>
      <c r="LWT180" s="29"/>
      <c r="LWU180" s="30"/>
      <c r="LWV180" s="29"/>
      <c r="LWW180" s="30"/>
      <c r="LWX180" s="29"/>
      <c r="LWY180" s="30"/>
      <c r="LWZ180" s="29"/>
      <c r="LXA180" s="30"/>
      <c r="LXB180" s="29"/>
      <c r="LXC180" s="30"/>
      <c r="LXD180" s="29"/>
      <c r="LXE180" s="30"/>
      <c r="LXF180" s="29"/>
      <c r="LXG180" s="30"/>
      <c r="LXH180" s="29"/>
      <c r="LXI180" s="30"/>
      <c r="LXJ180" s="29"/>
      <c r="LXK180" s="30"/>
      <c r="LXL180" s="29"/>
      <c r="LXM180" s="30"/>
      <c r="LXN180" s="29"/>
      <c r="LXO180" s="30"/>
      <c r="LXP180" s="29"/>
      <c r="LXQ180" s="30"/>
      <c r="LXR180" s="29"/>
      <c r="LXS180" s="30"/>
      <c r="LXT180" s="29"/>
      <c r="LXU180" s="30"/>
      <c r="LXV180" s="29"/>
      <c r="LXW180" s="30"/>
      <c r="LXX180" s="29"/>
      <c r="LXY180" s="30"/>
      <c r="LXZ180" s="29"/>
      <c r="LYA180" s="30"/>
      <c r="LYB180" s="29"/>
      <c r="LYC180" s="30"/>
      <c r="LYD180" s="29"/>
      <c r="LYE180" s="30"/>
      <c r="LYF180" s="29"/>
      <c r="LYG180" s="30"/>
      <c r="LYH180" s="29"/>
      <c r="LYI180" s="30"/>
      <c r="LYJ180" s="29"/>
      <c r="LYK180" s="30"/>
      <c r="LYL180" s="29"/>
      <c r="LYM180" s="30"/>
      <c r="LYN180" s="29"/>
      <c r="LYO180" s="30"/>
      <c r="LYP180" s="29"/>
      <c r="LYQ180" s="30"/>
      <c r="LYR180" s="29"/>
      <c r="LYS180" s="30"/>
      <c r="LYT180" s="29"/>
      <c r="LYU180" s="30"/>
      <c r="LYV180" s="29"/>
      <c r="LYW180" s="30"/>
      <c r="LYX180" s="29"/>
      <c r="LYY180" s="30"/>
      <c r="LYZ180" s="29"/>
      <c r="LZA180" s="30"/>
      <c r="LZB180" s="29"/>
      <c r="LZC180" s="30"/>
      <c r="LZD180" s="29"/>
      <c r="LZE180" s="30"/>
      <c r="LZF180" s="29"/>
      <c r="LZG180" s="30"/>
      <c r="LZH180" s="29"/>
      <c r="LZI180" s="30"/>
      <c r="LZJ180" s="29"/>
      <c r="LZK180" s="30"/>
      <c r="LZL180" s="29"/>
      <c r="LZM180" s="30"/>
      <c r="LZN180" s="29"/>
      <c r="LZO180" s="30"/>
      <c r="LZP180" s="29"/>
      <c r="LZQ180" s="30"/>
      <c r="LZR180" s="29"/>
      <c r="LZS180" s="30"/>
      <c r="LZT180" s="29"/>
      <c r="LZU180" s="30"/>
      <c r="LZV180" s="29"/>
      <c r="LZW180" s="30"/>
      <c r="LZX180" s="29"/>
      <c r="LZY180" s="30"/>
      <c r="LZZ180" s="29"/>
      <c r="MAA180" s="30"/>
      <c r="MAB180" s="29"/>
      <c r="MAC180" s="30"/>
      <c r="MAD180" s="29"/>
      <c r="MAE180" s="30"/>
      <c r="MAF180" s="29"/>
      <c r="MAG180" s="30"/>
      <c r="MAH180" s="29"/>
      <c r="MAI180" s="30"/>
      <c r="MAJ180" s="29"/>
      <c r="MAK180" s="30"/>
      <c r="MAL180" s="29"/>
      <c r="MAM180" s="30"/>
      <c r="MAN180" s="29"/>
      <c r="MAO180" s="30"/>
      <c r="MAP180" s="29"/>
      <c r="MAQ180" s="30"/>
      <c r="MAR180" s="29"/>
      <c r="MAS180" s="30"/>
      <c r="MAT180" s="29"/>
      <c r="MAU180" s="30"/>
      <c r="MAV180" s="29"/>
      <c r="MAW180" s="30"/>
      <c r="MAX180" s="29"/>
      <c r="MAY180" s="30"/>
      <c r="MAZ180" s="29"/>
      <c r="MBA180" s="30"/>
      <c r="MBB180" s="29"/>
      <c r="MBC180" s="30"/>
      <c r="MBD180" s="29"/>
      <c r="MBE180" s="30"/>
      <c r="MBF180" s="29"/>
      <c r="MBG180" s="30"/>
      <c r="MBH180" s="29"/>
      <c r="MBI180" s="30"/>
      <c r="MBJ180" s="29"/>
      <c r="MBK180" s="30"/>
      <c r="MBL180" s="29"/>
      <c r="MBM180" s="30"/>
      <c r="MBN180" s="29"/>
      <c r="MBO180" s="30"/>
      <c r="MBP180" s="29"/>
      <c r="MBQ180" s="30"/>
      <c r="MBR180" s="29"/>
      <c r="MBS180" s="30"/>
      <c r="MBT180" s="29"/>
      <c r="MBU180" s="30"/>
      <c r="MBV180" s="29"/>
      <c r="MBW180" s="30"/>
      <c r="MBX180" s="29"/>
      <c r="MBY180" s="30"/>
      <c r="MBZ180" s="29"/>
      <c r="MCA180" s="30"/>
      <c r="MCB180" s="29"/>
      <c r="MCC180" s="30"/>
      <c r="MCD180" s="29"/>
      <c r="MCE180" s="30"/>
      <c r="MCF180" s="29"/>
      <c r="MCG180" s="30"/>
      <c r="MCH180" s="29"/>
      <c r="MCI180" s="30"/>
      <c r="MCJ180" s="29"/>
      <c r="MCK180" s="30"/>
      <c r="MCL180" s="29"/>
      <c r="MCM180" s="30"/>
      <c r="MCN180" s="29"/>
      <c r="MCO180" s="30"/>
      <c r="MCP180" s="29"/>
      <c r="MCQ180" s="30"/>
      <c r="MCR180" s="29"/>
      <c r="MCS180" s="30"/>
      <c r="MCT180" s="29"/>
      <c r="MCU180" s="30"/>
      <c r="MCV180" s="29"/>
      <c r="MCW180" s="30"/>
      <c r="MCX180" s="29"/>
      <c r="MCY180" s="30"/>
      <c r="MCZ180" s="29"/>
      <c r="MDA180" s="30"/>
      <c r="MDB180" s="29"/>
      <c r="MDC180" s="30"/>
      <c r="MDD180" s="29"/>
      <c r="MDE180" s="30"/>
      <c r="MDF180" s="29"/>
      <c r="MDG180" s="30"/>
      <c r="MDH180" s="29"/>
      <c r="MDI180" s="30"/>
      <c r="MDJ180" s="29"/>
      <c r="MDK180" s="30"/>
      <c r="MDL180" s="29"/>
      <c r="MDM180" s="30"/>
      <c r="MDN180" s="29"/>
      <c r="MDO180" s="30"/>
      <c r="MDP180" s="29"/>
      <c r="MDQ180" s="30"/>
      <c r="MDR180" s="29"/>
      <c r="MDS180" s="30"/>
      <c r="MDT180" s="29"/>
      <c r="MDU180" s="30"/>
      <c r="MDV180" s="29"/>
      <c r="MDW180" s="30"/>
      <c r="MDX180" s="29"/>
      <c r="MDY180" s="30"/>
      <c r="MDZ180" s="29"/>
      <c r="MEA180" s="30"/>
      <c r="MEB180" s="29"/>
      <c r="MEC180" s="30"/>
      <c r="MED180" s="29"/>
      <c r="MEE180" s="30"/>
      <c r="MEF180" s="29"/>
      <c r="MEG180" s="30"/>
      <c r="MEH180" s="29"/>
      <c r="MEI180" s="30"/>
      <c r="MEJ180" s="29"/>
      <c r="MEK180" s="30"/>
      <c r="MEL180" s="29"/>
      <c r="MEM180" s="30"/>
      <c r="MEN180" s="29"/>
      <c r="MEO180" s="30"/>
      <c r="MEP180" s="29"/>
      <c r="MEQ180" s="30"/>
      <c r="MER180" s="29"/>
      <c r="MES180" s="30"/>
      <c r="MET180" s="29"/>
      <c r="MEU180" s="30"/>
      <c r="MEV180" s="29"/>
      <c r="MEW180" s="30"/>
      <c r="MEX180" s="29"/>
      <c r="MEY180" s="30"/>
      <c r="MEZ180" s="29"/>
      <c r="MFA180" s="30"/>
      <c r="MFB180" s="29"/>
      <c r="MFC180" s="30"/>
      <c r="MFD180" s="29"/>
      <c r="MFE180" s="30"/>
      <c r="MFF180" s="29"/>
      <c r="MFG180" s="30"/>
      <c r="MFH180" s="29"/>
      <c r="MFI180" s="30"/>
      <c r="MFJ180" s="29"/>
      <c r="MFK180" s="30"/>
      <c r="MFL180" s="29"/>
      <c r="MFM180" s="30"/>
      <c r="MFN180" s="29"/>
      <c r="MFO180" s="30"/>
      <c r="MFP180" s="29"/>
      <c r="MFQ180" s="30"/>
      <c r="MFR180" s="29"/>
      <c r="MFS180" s="30"/>
      <c r="MFT180" s="29"/>
      <c r="MFU180" s="30"/>
      <c r="MFV180" s="29"/>
      <c r="MFW180" s="30"/>
      <c r="MFX180" s="29"/>
      <c r="MFY180" s="30"/>
      <c r="MFZ180" s="29"/>
      <c r="MGA180" s="30"/>
      <c r="MGB180" s="29"/>
      <c r="MGC180" s="30"/>
      <c r="MGD180" s="29"/>
      <c r="MGE180" s="30"/>
      <c r="MGF180" s="29"/>
      <c r="MGG180" s="30"/>
      <c r="MGH180" s="29"/>
      <c r="MGI180" s="30"/>
      <c r="MGJ180" s="29"/>
      <c r="MGK180" s="30"/>
      <c r="MGL180" s="29"/>
      <c r="MGM180" s="30"/>
      <c r="MGN180" s="29"/>
      <c r="MGO180" s="30"/>
      <c r="MGP180" s="29"/>
      <c r="MGQ180" s="30"/>
      <c r="MGR180" s="29"/>
      <c r="MGS180" s="30"/>
      <c r="MGT180" s="29"/>
      <c r="MGU180" s="30"/>
      <c r="MGV180" s="29"/>
      <c r="MGW180" s="30"/>
      <c r="MGX180" s="29"/>
      <c r="MGY180" s="30"/>
      <c r="MGZ180" s="29"/>
      <c r="MHA180" s="30"/>
      <c r="MHB180" s="29"/>
      <c r="MHC180" s="30"/>
      <c r="MHD180" s="29"/>
      <c r="MHE180" s="30"/>
      <c r="MHF180" s="29"/>
      <c r="MHG180" s="30"/>
      <c r="MHH180" s="29"/>
      <c r="MHI180" s="30"/>
      <c r="MHJ180" s="29"/>
      <c r="MHK180" s="30"/>
      <c r="MHL180" s="29"/>
      <c r="MHM180" s="30"/>
      <c r="MHN180" s="29"/>
      <c r="MHO180" s="30"/>
      <c r="MHP180" s="29"/>
      <c r="MHQ180" s="30"/>
      <c r="MHR180" s="29"/>
      <c r="MHS180" s="30"/>
      <c r="MHT180" s="29"/>
      <c r="MHU180" s="30"/>
      <c r="MHV180" s="29"/>
      <c r="MHW180" s="30"/>
      <c r="MHX180" s="29"/>
      <c r="MHY180" s="30"/>
      <c r="MHZ180" s="29"/>
      <c r="MIA180" s="30"/>
      <c r="MIB180" s="29"/>
      <c r="MIC180" s="30"/>
      <c r="MID180" s="29"/>
      <c r="MIE180" s="30"/>
      <c r="MIF180" s="29"/>
      <c r="MIG180" s="30"/>
      <c r="MIH180" s="29"/>
      <c r="MII180" s="30"/>
      <c r="MIJ180" s="29"/>
      <c r="MIK180" s="30"/>
      <c r="MIL180" s="29"/>
      <c r="MIM180" s="30"/>
      <c r="MIN180" s="29"/>
      <c r="MIO180" s="30"/>
      <c r="MIP180" s="29"/>
      <c r="MIQ180" s="30"/>
      <c r="MIR180" s="29"/>
      <c r="MIS180" s="30"/>
      <c r="MIT180" s="29"/>
      <c r="MIU180" s="30"/>
      <c r="MIV180" s="29"/>
      <c r="MIW180" s="30"/>
      <c r="MIX180" s="29"/>
      <c r="MIY180" s="30"/>
      <c r="MIZ180" s="29"/>
      <c r="MJA180" s="30"/>
      <c r="MJB180" s="29"/>
      <c r="MJC180" s="30"/>
      <c r="MJD180" s="29"/>
      <c r="MJE180" s="30"/>
      <c r="MJF180" s="29"/>
      <c r="MJG180" s="30"/>
      <c r="MJH180" s="29"/>
      <c r="MJI180" s="30"/>
      <c r="MJJ180" s="29"/>
      <c r="MJK180" s="30"/>
      <c r="MJL180" s="29"/>
      <c r="MJM180" s="30"/>
      <c r="MJN180" s="29"/>
      <c r="MJO180" s="30"/>
      <c r="MJP180" s="29"/>
      <c r="MJQ180" s="30"/>
      <c r="MJR180" s="29"/>
      <c r="MJS180" s="30"/>
      <c r="MJT180" s="29"/>
      <c r="MJU180" s="30"/>
      <c r="MJV180" s="29"/>
      <c r="MJW180" s="30"/>
      <c r="MJX180" s="29"/>
      <c r="MJY180" s="30"/>
      <c r="MJZ180" s="29"/>
      <c r="MKA180" s="30"/>
      <c r="MKB180" s="29"/>
      <c r="MKC180" s="30"/>
      <c r="MKD180" s="29"/>
      <c r="MKE180" s="30"/>
      <c r="MKF180" s="29"/>
      <c r="MKG180" s="30"/>
      <c r="MKH180" s="29"/>
      <c r="MKI180" s="30"/>
      <c r="MKJ180" s="29"/>
      <c r="MKK180" s="30"/>
      <c r="MKL180" s="29"/>
      <c r="MKM180" s="30"/>
      <c r="MKN180" s="29"/>
      <c r="MKO180" s="30"/>
      <c r="MKP180" s="29"/>
      <c r="MKQ180" s="30"/>
      <c r="MKR180" s="29"/>
      <c r="MKS180" s="30"/>
      <c r="MKT180" s="29"/>
      <c r="MKU180" s="30"/>
      <c r="MKV180" s="29"/>
      <c r="MKW180" s="30"/>
      <c r="MKX180" s="29"/>
      <c r="MKY180" s="30"/>
      <c r="MKZ180" s="29"/>
      <c r="MLA180" s="30"/>
      <c r="MLB180" s="29"/>
      <c r="MLC180" s="30"/>
      <c r="MLD180" s="29"/>
      <c r="MLE180" s="30"/>
      <c r="MLF180" s="29"/>
      <c r="MLG180" s="30"/>
      <c r="MLH180" s="29"/>
      <c r="MLI180" s="30"/>
      <c r="MLJ180" s="29"/>
      <c r="MLK180" s="30"/>
      <c r="MLL180" s="29"/>
      <c r="MLM180" s="30"/>
      <c r="MLN180" s="29"/>
      <c r="MLO180" s="30"/>
      <c r="MLP180" s="29"/>
      <c r="MLQ180" s="30"/>
      <c r="MLR180" s="29"/>
      <c r="MLS180" s="30"/>
      <c r="MLT180" s="29"/>
      <c r="MLU180" s="30"/>
      <c r="MLV180" s="29"/>
      <c r="MLW180" s="30"/>
      <c r="MLX180" s="29"/>
      <c r="MLY180" s="30"/>
      <c r="MLZ180" s="29"/>
      <c r="MMA180" s="30"/>
      <c r="MMB180" s="29"/>
      <c r="MMC180" s="30"/>
      <c r="MMD180" s="29"/>
      <c r="MME180" s="30"/>
      <c r="MMF180" s="29"/>
      <c r="MMG180" s="30"/>
      <c r="MMH180" s="29"/>
      <c r="MMI180" s="30"/>
      <c r="MMJ180" s="29"/>
      <c r="MMK180" s="30"/>
      <c r="MML180" s="29"/>
      <c r="MMM180" s="30"/>
      <c r="MMN180" s="29"/>
      <c r="MMO180" s="30"/>
      <c r="MMP180" s="29"/>
      <c r="MMQ180" s="30"/>
      <c r="MMR180" s="29"/>
      <c r="MMS180" s="30"/>
      <c r="MMT180" s="29"/>
      <c r="MMU180" s="30"/>
      <c r="MMV180" s="29"/>
      <c r="MMW180" s="30"/>
      <c r="MMX180" s="29"/>
      <c r="MMY180" s="30"/>
      <c r="MMZ180" s="29"/>
      <c r="MNA180" s="30"/>
      <c r="MNB180" s="29"/>
      <c r="MNC180" s="30"/>
      <c r="MND180" s="29"/>
      <c r="MNE180" s="30"/>
      <c r="MNF180" s="29"/>
      <c r="MNG180" s="30"/>
      <c r="MNH180" s="29"/>
      <c r="MNI180" s="30"/>
      <c r="MNJ180" s="29"/>
      <c r="MNK180" s="30"/>
      <c r="MNL180" s="29"/>
      <c r="MNM180" s="30"/>
      <c r="MNN180" s="29"/>
      <c r="MNO180" s="30"/>
      <c r="MNP180" s="29"/>
      <c r="MNQ180" s="30"/>
      <c r="MNR180" s="29"/>
      <c r="MNS180" s="30"/>
      <c r="MNT180" s="29"/>
      <c r="MNU180" s="30"/>
      <c r="MNV180" s="29"/>
      <c r="MNW180" s="30"/>
      <c r="MNX180" s="29"/>
      <c r="MNY180" s="30"/>
      <c r="MNZ180" s="29"/>
      <c r="MOA180" s="30"/>
      <c r="MOB180" s="29"/>
      <c r="MOC180" s="30"/>
      <c r="MOD180" s="29"/>
      <c r="MOE180" s="30"/>
      <c r="MOF180" s="29"/>
      <c r="MOG180" s="30"/>
      <c r="MOH180" s="29"/>
      <c r="MOI180" s="30"/>
      <c r="MOJ180" s="29"/>
      <c r="MOK180" s="30"/>
      <c r="MOL180" s="29"/>
      <c r="MOM180" s="30"/>
      <c r="MON180" s="29"/>
      <c r="MOO180" s="30"/>
      <c r="MOP180" s="29"/>
      <c r="MOQ180" s="30"/>
      <c r="MOR180" s="29"/>
      <c r="MOS180" s="30"/>
      <c r="MOT180" s="29"/>
      <c r="MOU180" s="30"/>
      <c r="MOV180" s="29"/>
      <c r="MOW180" s="30"/>
      <c r="MOX180" s="29"/>
      <c r="MOY180" s="30"/>
      <c r="MOZ180" s="29"/>
      <c r="MPA180" s="30"/>
      <c r="MPB180" s="29"/>
      <c r="MPC180" s="30"/>
      <c r="MPD180" s="29"/>
      <c r="MPE180" s="30"/>
      <c r="MPF180" s="29"/>
      <c r="MPG180" s="30"/>
      <c r="MPH180" s="29"/>
      <c r="MPI180" s="30"/>
      <c r="MPJ180" s="29"/>
      <c r="MPK180" s="30"/>
      <c r="MPL180" s="29"/>
      <c r="MPM180" s="30"/>
      <c r="MPN180" s="29"/>
      <c r="MPO180" s="30"/>
      <c r="MPP180" s="29"/>
      <c r="MPQ180" s="30"/>
      <c r="MPR180" s="29"/>
      <c r="MPS180" s="30"/>
      <c r="MPT180" s="29"/>
      <c r="MPU180" s="30"/>
      <c r="MPV180" s="29"/>
      <c r="MPW180" s="30"/>
      <c r="MPX180" s="29"/>
      <c r="MPY180" s="30"/>
      <c r="MPZ180" s="29"/>
      <c r="MQA180" s="30"/>
      <c r="MQB180" s="29"/>
      <c r="MQC180" s="30"/>
      <c r="MQD180" s="29"/>
      <c r="MQE180" s="30"/>
      <c r="MQF180" s="29"/>
      <c r="MQG180" s="30"/>
      <c r="MQH180" s="29"/>
      <c r="MQI180" s="30"/>
      <c r="MQJ180" s="29"/>
      <c r="MQK180" s="30"/>
      <c r="MQL180" s="29"/>
      <c r="MQM180" s="30"/>
      <c r="MQN180" s="29"/>
      <c r="MQO180" s="30"/>
      <c r="MQP180" s="29"/>
      <c r="MQQ180" s="30"/>
      <c r="MQR180" s="29"/>
      <c r="MQS180" s="30"/>
      <c r="MQT180" s="29"/>
      <c r="MQU180" s="30"/>
      <c r="MQV180" s="29"/>
      <c r="MQW180" s="30"/>
      <c r="MQX180" s="29"/>
      <c r="MQY180" s="30"/>
      <c r="MQZ180" s="29"/>
      <c r="MRA180" s="30"/>
      <c r="MRB180" s="29"/>
      <c r="MRC180" s="30"/>
      <c r="MRD180" s="29"/>
      <c r="MRE180" s="30"/>
      <c r="MRF180" s="29"/>
      <c r="MRG180" s="30"/>
      <c r="MRH180" s="29"/>
      <c r="MRI180" s="30"/>
      <c r="MRJ180" s="29"/>
      <c r="MRK180" s="30"/>
      <c r="MRL180" s="29"/>
      <c r="MRM180" s="30"/>
      <c r="MRN180" s="29"/>
      <c r="MRO180" s="30"/>
      <c r="MRP180" s="29"/>
      <c r="MRQ180" s="30"/>
      <c r="MRR180" s="29"/>
      <c r="MRS180" s="30"/>
      <c r="MRT180" s="29"/>
      <c r="MRU180" s="30"/>
      <c r="MRV180" s="29"/>
      <c r="MRW180" s="30"/>
      <c r="MRX180" s="29"/>
      <c r="MRY180" s="30"/>
      <c r="MRZ180" s="29"/>
      <c r="MSA180" s="30"/>
      <c r="MSB180" s="29"/>
      <c r="MSC180" s="30"/>
      <c r="MSD180" s="29"/>
      <c r="MSE180" s="30"/>
      <c r="MSF180" s="29"/>
      <c r="MSG180" s="30"/>
      <c r="MSH180" s="29"/>
      <c r="MSI180" s="30"/>
      <c r="MSJ180" s="29"/>
      <c r="MSK180" s="30"/>
      <c r="MSL180" s="29"/>
      <c r="MSM180" s="30"/>
      <c r="MSN180" s="29"/>
      <c r="MSO180" s="30"/>
      <c r="MSP180" s="29"/>
      <c r="MSQ180" s="30"/>
      <c r="MSR180" s="29"/>
      <c r="MSS180" s="30"/>
      <c r="MST180" s="29"/>
      <c r="MSU180" s="30"/>
      <c r="MSV180" s="29"/>
      <c r="MSW180" s="30"/>
      <c r="MSX180" s="29"/>
      <c r="MSY180" s="30"/>
      <c r="MSZ180" s="29"/>
      <c r="MTA180" s="30"/>
      <c r="MTB180" s="29"/>
      <c r="MTC180" s="30"/>
      <c r="MTD180" s="29"/>
      <c r="MTE180" s="30"/>
      <c r="MTF180" s="29"/>
      <c r="MTG180" s="30"/>
      <c r="MTH180" s="29"/>
      <c r="MTI180" s="30"/>
      <c r="MTJ180" s="29"/>
      <c r="MTK180" s="30"/>
      <c r="MTL180" s="29"/>
      <c r="MTM180" s="30"/>
      <c r="MTN180" s="29"/>
      <c r="MTO180" s="30"/>
      <c r="MTP180" s="29"/>
      <c r="MTQ180" s="30"/>
      <c r="MTR180" s="29"/>
      <c r="MTS180" s="30"/>
      <c r="MTT180" s="29"/>
      <c r="MTU180" s="30"/>
      <c r="MTV180" s="29"/>
      <c r="MTW180" s="30"/>
      <c r="MTX180" s="29"/>
      <c r="MTY180" s="30"/>
      <c r="MTZ180" s="29"/>
      <c r="MUA180" s="30"/>
      <c r="MUB180" s="29"/>
      <c r="MUC180" s="30"/>
      <c r="MUD180" s="29"/>
      <c r="MUE180" s="30"/>
      <c r="MUF180" s="29"/>
      <c r="MUG180" s="30"/>
      <c r="MUH180" s="29"/>
      <c r="MUI180" s="30"/>
      <c r="MUJ180" s="29"/>
      <c r="MUK180" s="30"/>
      <c r="MUL180" s="29"/>
      <c r="MUM180" s="30"/>
      <c r="MUN180" s="29"/>
      <c r="MUO180" s="30"/>
      <c r="MUP180" s="29"/>
      <c r="MUQ180" s="30"/>
      <c r="MUR180" s="29"/>
      <c r="MUS180" s="30"/>
      <c r="MUT180" s="29"/>
      <c r="MUU180" s="30"/>
      <c r="MUV180" s="29"/>
      <c r="MUW180" s="30"/>
      <c r="MUX180" s="29"/>
      <c r="MUY180" s="30"/>
      <c r="MUZ180" s="29"/>
      <c r="MVA180" s="30"/>
      <c r="MVB180" s="29"/>
      <c r="MVC180" s="30"/>
      <c r="MVD180" s="29"/>
      <c r="MVE180" s="30"/>
      <c r="MVF180" s="29"/>
      <c r="MVG180" s="30"/>
      <c r="MVH180" s="29"/>
      <c r="MVI180" s="30"/>
      <c r="MVJ180" s="29"/>
      <c r="MVK180" s="30"/>
      <c r="MVL180" s="29"/>
      <c r="MVM180" s="30"/>
      <c r="MVN180" s="29"/>
      <c r="MVO180" s="30"/>
      <c r="MVP180" s="29"/>
      <c r="MVQ180" s="30"/>
      <c r="MVR180" s="29"/>
      <c r="MVS180" s="30"/>
      <c r="MVT180" s="29"/>
      <c r="MVU180" s="30"/>
      <c r="MVV180" s="29"/>
      <c r="MVW180" s="30"/>
      <c r="MVX180" s="29"/>
      <c r="MVY180" s="30"/>
      <c r="MVZ180" s="29"/>
      <c r="MWA180" s="30"/>
      <c r="MWB180" s="29"/>
      <c r="MWC180" s="30"/>
      <c r="MWD180" s="29"/>
      <c r="MWE180" s="30"/>
      <c r="MWF180" s="29"/>
      <c r="MWG180" s="30"/>
      <c r="MWH180" s="29"/>
      <c r="MWI180" s="30"/>
      <c r="MWJ180" s="29"/>
      <c r="MWK180" s="30"/>
      <c r="MWL180" s="29"/>
      <c r="MWM180" s="30"/>
      <c r="MWN180" s="29"/>
      <c r="MWO180" s="30"/>
      <c r="MWP180" s="29"/>
      <c r="MWQ180" s="30"/>
      <c r="MWR180" s="29"/>
      <c r="MWS180" s="30"/>
      <c r="MWT180" s="29"/>
      <c r="MWU180" s="30"/>
      <c r="MWV180" s="29"/>
      <c r="MWW180" s="30"/>
      <c r="MWX180" s="29"/>
      <c r="MWY180" s="30"/>
      <c r="MWZ180" s="29"/>
      <c r="MXA180" s="30"/>
      <c r="MXB180" s="29"/>
      <c r="MXC180" s="30"/>
      <c r="MXD180" s="29"/>
      <c r="MXE180" s="30"/>
      <c r="MXF180" s="29"/>
      <c r="MXG180" s="30"/>
      <c r="MXH180" s="29"/>
      <c r="MXI180" s="30"/>
      <c r="MXJ180" s="29"/>
      <c r="MXK180" s="30"/>
      <c r="MXL180" s="29"/>
      <c r="MXM180" s="30"/>
      <c r="MXN180" s="29"/>
      <c r="MXO180" s="30"/>
      <c r="MXP180" s="29"/>
      <c r="MXQ180" s="30"/>
      <c r="MXR180" s="29"/>
      <c r="MXS180" s="30"/>
      <c r="MXT180" s="29"/>
      <c r="MXU180" s="30"/>
      <c r="MXV180" s="29"/>
      <c r="MXW180" s="30"/>
      <c r="MXX180" s="29"/>
      <c r="MXY180" s="30"/>
      <c r="MXZ180" s="29"/>
      <c r="MYA180" s="30"/>
      <c r="MYB180" s="29"/>
      <c r="MYC180" s="30"/>
      <c r="MYD180" s="29"/>
      <c r="MYE180" s="30"/>
      <c r="MYF180" s="29"/>
      <c r="MYG180" s="30"/>
      <c r="MYH180" s="29"/>
      <c r="MYI180" s="30"/>
      <c r="MYJ180" s="29"/>
      <c r="MYK180" s="30"/>
      <c r="MYL180" s="29"/>
      <c r="MYM180" s="30"/>
      <c r="MYN180" s="29"/>
      <c r="MYO180" s="30"/>
      <c r="MYP180" s="29"/>
      <c r="MYQ180" s="30"/>
      <c r="MYR180" s="29"/>
      <c r="MYS180" s="30"/>
      <c r="MYT180" s="29"/>
      <c r="MYU180" s="30"/>
      <c r="MYV180" s="29"/>
      <c r="MYW180" s="30"/>
      <c r="MYX180" s="29"/>
      <c r="MYY180" s="30"/>
      <c r="MYZ180" s="29"/>
      <c r="MZA180" s="30"/>
      <c r="MZB180" s="29"/>
      <c r="MZC180" s="30"/>
      <c r="MZD180" s="29"/>
      <c r="MZE180" s="30"/>
      <c r="MZF180" s="29"/>
      <c r="MZG180" s="30"/>
      <c r="MZH180" s="29"/>
      <c r="MZI180" s="30"/>
      <c r="MZJ180" s="29"/>
      <c r="MZK180" s="30"/>
      <c r="MZL180" s="29"/>
      <c r="MZM180" s="30"/>
      <c r="MZN180" s="29"/>
      <c r="MZO180" s="30"/>
      <c r="MZP180" s="29"/>
      <c r="MZQ180" s="30"/>
      <c r="MZR180" s="29"/>
      <c r="MZS180" s="30"/>
      <c r="MZT180" s="29"/>
      <c r="MZU180" s="30"/>
      <c r="MZV180" s="29"/>
      <c r="MZW180" s="30"/>
      <c r="MZX180" s="29"/>
      <c r="MZY180" s="30"/>
      <c r="MZZ180" s="29"/>
      <c r="NAA180" s="30"/>
      <c r="NAB180" s="29"/>
      <c r="NAC180" s="30"/>
      <c r="NAD180" s="29"/>
      <c r="NAE180" s="30"/>
      <c r="NAF180" s="29"/>
      <c r="NAG180" s="30"/>
      <c r="NAH180" s="29"/>
      <c r="NAI180" s="30"/>
      <c r="NAJ180" s="29"/>
      <c r="NAK180" s="30"/>
      <c r="NAL180" s="29"/>
      <c r="NAM180" s="30"/>
      <c r="NAN180" s="29"/>
      <c r="NAO180" s="30"/>
      <c r="NAP180" s="29"/>
      <c r="NAQ180" s="30"/>
      <c r="NAR180" s="29"/>
      <c r="NAS180" s="30"/>
      <c r="NAT180" s="29"/>
      <c r="NAU180" s="30"/>
      <c r="NAV180" s="29"/>
      <c r="NAW180" s="30"/>
      <c r="NAX180" s="29"/>
      <c r="NAY180" s="30"/>
      <c r="NAZ180" s="29"/>
      <c r="NBA180" s="30"/>
      <c r="NBB180" s="29"/>
      <c r="NBC180" s="30"/>
      <c r="NBD180" s="29"/>
      <c r="NBE180" s="30"/>
      <c r="NBF180" s="29"/>
      <c r="NBG180" s="30"/>
      <c r="NBH180" s="29"/>
      <c r="NBI180" s="30"/>
      <c r="NBJ180" s="29"/>
      <c r="NBK180" s="30"/>
      <c r="NBL180" s="29"/>
      <c r="NBM180" s="30"/>
      <c r="NBN180" s="29"/>
      <c r="NBO180" s="30"/>
      <c r="NBP180" s="29"/>
      <c r="NBQ180" s="30"/>
      <c r="NBR180" s="29"/>
      <c r="NBS180" s="30"/>
      <c r="NBT180" s="29"/>
      <c r="NBU180" s="30"/>
      <c r="NBV180" s="29"/>
      <c r="NBW180" s="30"/>
      <c r="NBX180" s="29"/>
      <c r="NBY180" s="30"/>
      <c r="NBZ180" s="29"/>
      <c r="NCA180" s="30"/>
      <c r="NCB180" s="29"/>
      <c r="NCC180" s="30"/>
      <c r="NCD180" s="29"/>
      <c r="NCE180" s="30"/>
      <c r="NCF180" s="29"/>
      <c r="NCG180" s="30"/>
      <c r="NCH180" s="29"/>
      <c r="NCI180" s="30"/>
      <c r="NCJ180" s="29"/>
      <c r="NCK180" s="30"/>
      <c r="NCL180" s="29"/>
      <c r="NCM180" s="30"/>
      <c r="NCN180" s="29"/>
      <c r="NCO180" s="30"/>
      <c r="NCP180" s="29"/>
      <c r="NCQ180" s="30"/>
      <c r="NCR180" s="29"/>
      <c r="NCS180" s="30"/>
      <c r="NCT180" s="29"/>
      <c r="NCU180" s="30"/>
      <c r="NCV180" s="29"/>
      <c r="NCW180" s="30"/>
      <c r="NCX180" s="29"/>
      <c r="NCY180" s="30"/>
      <c r="NCZ180" s="29"/>
      <c r="NDA180" s="30"/>
      <c r="NDB180" s="29"/>
      <c r="NDC180" s="30"/>
      <c r="NDD180" s="29"/>
      <c r="NDE180" s="30"/>
      <c r="NDF180" s="29"/>
      <c r="NDG180" s="30"/>
      <c r="NDH180" s="29"/>
      <c r="NDI180" s="30"/>
      <c r="NDJ180" s="29"/>
      <c r="NDK180" s="30"/>
      <c r="NDL180" s="29"/>
      <c r="NDM180" s="30"/>
      <c r="NDN180" s="29"/>
      <c r="NDO180" s="30"/>
      <c r="NDP180" s="29"/>
      <c r="NDQ180" s="30"/>
      <c r="NDR180" s="29"/>
      <c r="NDS180" s="30"/>
      <c r="NDT180" s="29"/>
      <c r="NDU180" s="30"/>
      <c r="NDV180" s="29"/>
      <c r="NDW180" s="30"/>
      <c r="NDX180" s="29"/>
      <c r="NDY180" s="30"/>
      <c r="NDZ180" s="29"/>
      <c r="NEA180" s="30"/>
      <c r="NEB180" s="29"/>
      <c r="NEC180" s="30"/>
      <c r="NED180" s="29"/>
      <c r="NEE180" s="30"/>
      <c r="NEF180" s="29"/>
      <c r="NEG180" s="30"/>
      <c r="NEH180" s="29"/>
      <c r="NEI180" s="30"/>
      <c r="NEJ180" s="29"/>
      <c r="NEK180" s="30"/>
      <c r="NEL180" s="29"/>
      <c r="NEM180" s="30"/>
      <c r="NEN180" s="29"/>
      <c r="NEO180" s="30"/>
      <c r="NEP180" s="29"/>
      <c r="NEQ180" s="30"/>
      <c r="NER180" s="29"/>
      <c r="NES180" s="30"/>
      <c r="NET180" s="29"/>
      <c r="NEU180" s="30"/>
      <c r="NEV180" s="29"/>
      <c r="NEW180" s="30"/>
      <c r="NEX180" s="29"/>
      <c r="NEY180" s="30"/>
      <c r="NEZ180" s="29"/>
      <c r="NFA180" s="30"/>
      <c r="NFB180" s="29"/>
      <c r="NFC180" s="30"/>
      <c r="NFD180" s="29"/>
      <c r="NFE180" s="30"/>
      <c r="NFF180" s="29"/>
      <c r="NFG180" s="30"/>
      <c r="NFH180" s="29"/>
      <c r="NFI180" s="30"/>
      <c r="NFJ180" s="29"/>
      <c r="NFK180" s="30"/>
      <c r="NFL180" s="29"/>
      <c r="NFM180" s="30"/>
      <c r="NFN180" s="29"/>
      <c r="NFO180" s="30"/>
      <c r="NFP180" s="29"/>
      <c r="NFQ180" s="30"/>
      <c r="NFR180" s="29"/>
      <c r="NFS180" s="30"/>
      <c r="NFT180" s="29"/>
      <c r="NFU180" s="30"/>
      <c r="NFV180" s="29"/>
      <c r="NFW180" s="30"/>
      <c r="NFX180" s="29"/>
      <c r="NFY180" s="30"/>
      <c r="NFZ180" s="29"/>
      <c r="NGA180" s="30"/>
      <c r="NGB180" s="29"/>
      <c r="NGC180" s="30"/>
      <c r="NGD180" s="29"/>
      <c r="NGE180" s="30"/>
      <c r="NGF180" s="29"/>
      <c r="NGG180" s="30"/>
      <c r="NGH180" s="29"/>
      <c r="NGI180" s="30"/>
      <c r="NGJ180" s="29"/>
      <c r="NGK180" s="30"/>
      <c r="NGL180" s="29"/>
      <c r="NGM180" s="30"/>
      <c r="NGN180" s="29"/>
      <c r="NGO180" s="30"/>
      <c r="NGP180" s="29"/>
      <c r="NGQ180" s="30"/>
      <c r="NGR180" s="29"/>
      <c r="NGS180" s="30"/>
      <c r="NGT180" s="29"/>
      <c r="NGU180" s="30"/>
      <c r="NGV180" s="29"/>
      <c r="NGW180" s="30"/>
      <c r="NGX180" s="29"/>
      <c r="NGY180" s="30"/>
      <c r="NGZ180" s="29"/>
      <c r="NHA180" s="30"/>
      <c r="NHB180" s="29"/>
      <c r="NHC180" s="30"/>
      <c r="NHD180" s="29"/>
      <c r="NHE180" s="30"/>
      <c r="NHF180" s="29"/>
      <c r="NHG180" s="30"/>
      <c r="NHH180" s="29"/>
      <c r="NHI180" s="30"/>
      <c r="NHJ180" s="29"/>
      <c r="NHK180" s="30"/>
      <c r="NHL180" s="29"/>
      <c r="NHM180" s="30"/>
      <c r="NHN180" s="29"/>
      <c r="NHO180" s="30"/>
      <c r="NHP180" s="29"/>
      <c r="NHQ180" s="30"/>
      <c r="NHR180" s="29"/>
      <c r="NHS180" s="30"/>
      <c r="NHT180" s="29"/>
      <c r="NHU180" s="30"/>
      <c r="NHV180" s="29"/>
      <c r="NHW180" s="30"/>
      <c r="NHX180" s="29"/>
      <c r="NHY180" s="30"/>
      <c r="NHZ180" s="29"/>
      <c r="NIA180" s="30"/>
      <c r="NIB180" s="29"/>
      <c r="NIC180" s="30"/>
      <c r="NID180" s="29"/>
      <c r="NIE180" s="30"/>
      <c r="NIF180" s="29"/>
      <c r="NIG180" s="30"/>
      <c r="NIH180" s="29"/>
      <c r="NII180" s="30"/>
      <c r="NIJ180" s="29"/>
      <c r="NIK180" s="30"/>
      <c r="NIL180" s="29"/>
      <c r="NIM180" s="30"/>
      <c r="NIN180" s="29"/>
      <c r="NIO180" s="30"/>
      <c r="NIP180" s="29"/>
      <c r="NIQ180" s="30"/>
      <c r="NIR180" s="29"/>
      <c r="NIS180" s="30"/>
      <c r="NIT180" s="29"/>
      <c r="NIU180" s="30"/>
      <c r="NIV180" s="29"/>
      <c r="NIW180" s="30"/>
      <c r="NIX180" s="29"/>
      <c r="NIY180" s="30"/>
      <c r="NIZ180" s="29"/>
      <c r="NJA180" s="30"/>
      <c r="NJB180" s="29"/>
      <c r="NJC180" s="30"/>
      <c r="NJD180" s="29"/>
      <c r="NJE180" s="30"/>
      <c r="NJF180" s="29"/>
      <c r="NJG180" s="30"/>
      <c r="NJH180" s="29"/>
      <c r="NJI180" s="30"/>
      <c r="NJJ180" s="29"/>
      <c r="NJK180" s="30"/>
      <c r="NJL180" s="29"/>
      <c r="NJM180" s="30"/>
      <c r="NJN180" s="29"/>
      <c r="NJO180" s="30"/>
      <c r="NJP180" s="29"/>
      <c r="NJQ180" s="30"/>
      <c r="NJR180" s="29"/>
      <c r="NJS180" s="30"/>
      <c r="NJT180" s="29"/>
      <c r="NJU180" s="30"/>
      <c r="NJV180" s="29"/>
      <c r="NJW180" s="30"/>
      <c r="NJX180" s="29"/>
      <c r="NJY180" s="30"/>
      <c r="NJZ180" s="29"/>
      <c r="NKA180" s="30"/>
      <c r="NKB180" s="29"/>
      <c r="NKC180" s="30"/>
      <c r="NKD180" s="29"/>
      <c r="NKE180" s="30"/>
      <c r="NKF180" s="29"/>
      <c r="NKG180" s="30"/>
      <c r="NKH180" s="29"/>
      <c r="NKI180" s="30"/>
      <c r="NKJ180" s="29"/>
      <c r="NKK180" s="30"/>
      <c r="NKL180" s="29"/>
      <c r="NKM180" s="30"/>
      <c r="NKN180" s="29"/>
      <c r="NKO180" s="30"/>
      <c r="NKP180" s="29"/>
      <c r="NKQ180" s="30"/>
      <c r="NKR180" s="29"/>
      <c r="NKS180" s="30"/>
      <c r="NKT180" s="29"/>
      <c r="NKU180" s="30"/>
      <c r="NKV180" s="29"/>
      <c r="NKW180" s="30"/>
      <c r="NKX180" s="29"/>
      <c r="NKY180" s="30"/>
      <c r="NKZ180" s="29"/>
      <c r="NLA180" s="30"/>
      <c r="NLB180" s="29"/>
      <c r="NLC180" s="30"/>
      <c r="NLD180" s="29"/>
      <c r="NLE180" s="30"/>
      <c r="NLF180" s="29"/>
      <c r="NLG180" s="30"/>
      <c r="NLH180" s="29"/>
      <c r="NLI180" s="30"/>
      <c r="NLJ180" s="29"/>
      <c r="NLK180" s="30"/>
      <c r="NLL180" s="29"/>
      <c r="NLM180" s="30"/>
      <c r="NLN180" s="29"/>
      <c r="NLO180" s="30"/>
      <c r="NLP180" s="29"/>
      <c r="NLQ180" s="30"/>
      <c r="NLR180" s="29"/>
      <c r="NLS180" s="30"/>
      <c r="NLT180" s="29"/>
      <c r="NLU180" s="30"/>
      <c r="NLV180" s="29"/>
      <c r="NLW180" s="30"/>
      <c r="NLX180" s="29"/>
      <c r="NLY180" s="30"/>
      <c r="NLZ180" s="29"/>
      <c r="NMA180" s="30"/>
      <c r="NMB180" s="29"/>
      <c r="NMC180" s="30"/>
      <c r="NMD180" s="29"/>
      <c r="NME180" s="30"/>
      <c r="NMF180" s="29"/>
      <c r="NMG180" s="30"/>
      <c r="NMH180" s="29"/>
      <c r="NMI180" s="30"/>
      <c r="NMJ180" s="29"/>
      <c r="NMK180" s="30"/>
      <c r="NML180" s="29"/>
      <c r="NMM180" s="30"/>
      <c r="NMN180" s="29"/>
      <c r="NMO180" s="30"/>
      <c r="NMP180" s="29"/>
      <c r="NMQ180" s="30"/>
      <c r="NMR180" s="29"/>
      <c r="NMS180" s="30"/>
      <c r="NMT180" s="29"/>
      <c r="NMU180" s="30"/>
      <c r="NMV180" s="29"/>
      <c r="NMW180" s="30"/>
      <c r="NMX180" s="29"/>
      <c r="NMY180" s="30"/>
      <c r="NMZ180" s="29"/>
      <c r="NNA180" s="30"/>
      <c r="NNB180" s="29"/>
      <c r="NNC180" s="30"/>
      <c r="NND180" s="29"/>
      <c r="NNE180" s="30"/>
      <c r="NNF180" s="29"/>
      <c r="NNG180" s="30"/>
      <c r="NNH180" s="29"/>
      <c r="NNI180" s="30"/>
      <c r="NNJ180" s="29"/>
      <c r="NNK180" s="30"/>
      <c r="NNL180" s="29"/>
      <c r="NNM180" s="30"/>
      <c r="NNN180" s="29"/>
      <c r="NNO180" s="30"/>
      <c r="NNP180" s="29"/>
      <c r="NNQ180" s="30"/>
      <c r="NNR180" s="29"/>
      <c r="NNS180" s="30"/>
      <c r="NNT180" s="29"/>
      <c r="NNU180" s="30"/>
      <c r="NNV180" s="29"/>
      <c r="NNW180" s="30"/>
      <c r="NNX180" s="29"/>
      <c r="NNY180" s="30"/>
      <c r="NNZ180" s="29"/>
      <c r="NOA180" s="30"/>
      <c r="NOB180" s="29"/>
      <c r="NOC180" s="30"/>
      <c r="NOD180" s="29"/>
      <c r="NOE180" s="30"/>
      <c r="NOF180" s="29"/>
      <c r="NOG180" s="30"/>
      <c r="NOH180" s="29"/>
      <c r="NOI180" s="30"/>
      <c r="NOJ180" s="29"/>
      <c r="NOK180" s="30"/>
      <c r="NOL180" s="29"/>
      <c r="NOM180" s="30"/>
      <c r="NON180" s="29"/>
      <c r="NOO180" s="30"/>
      <c r="NOP180" s="29"/>
      <c r="NOQ180" s="30"/>
      <c r="NOR180" s="29"/>
      <c r="NOS180" s="30"/>
      <c r="NOT180" s="29"/>
      <c r="NOU180" s="30"/>
      <c r="NOV180" s="29"/>
      <c r="NOW180" s="30"/>
      <c r="NOX180" s="29"/>
      <c r="NOY180" s="30"/>
      <c r="NOZ180" s="29"/>
      <c r="NPA180" s="30"/>
      <c r="NPB180" s="29"/>
      <c r="NPC180" s="30"/>
      <c r="NPD180" s="29"/>
      <c r="NPE180" s="30"/>
      <c r="NPF180" s="29"/>
      <c r="NPG180" s="30"/>
      <c r="NPH180" s="29"/>
      <c r="NPI180" s="30"/>
      <c r="NPJ180" s="29"/>
      <c r="NPK180" s="30"/>
      <c r="NPL180" s="29"/>
      <c r="NPM180" s="30"/>
      <c r="NPN180" s="29"/>
      <c r="NPO180" s="30"/>
      <c r="NPP180" s="29"/>
      <c r="NPQ180" s="30"/>
      <c r="NPR180" s="29"/>
      <c r="NPS180" s="30"/>
      <c r="NPT180" s="29"/>
      <c r="NPU180" s="30"/>
      <c r="NPV180" s="29"/>
      <c r="NPW180" s="30"/>
      <c r="NPX180" s="29"/>
      <c r="NPY180" s="30"/>
      <c r="NPZ180" s="29"/>
      <c r="NQA180" s="30"/>
      <c r="NQB180" s="29"/>
      <c r="NQC180" s="30"/>
      <c r="NQD180" s="29"/>
      <c r="NQE180" s="30"/>
      <c r="NQF180" s="29"/>
      <c r="NQG180" s="30"/>
      <c r="NQH180" s="29"/>
      <c r="NQI180" s="30"/>
      <c r="NQJ180" s="29"/>
      <c r="NQK180" s="30"/>
      <c r="NQL180" s="29"/>
      <c r="NQM180" s="30"/>
      <c r="NQN180" s="29"/>
      <c r="NQO180" s="30"/>
      <c r="NQP180" s="29"/>
      <c r="NQQ180" s="30"/>
      <c r="NQR180" s="29"/>
      <c r="NQS180" s="30"/>
      <c r="NQT180" s="29"/>
      <c r="NQU180" s="30"/>
      <c r="NQV180" s="29"/>
      <c r="NQW180" s="30"/>
      <c r="NQX180" s="29"/>
      <c r="NQY180" s="30"/>
      <c r="NQZ180" s="29"/>
      <c r="NRA180" s="30"/>
      <c r="NRB180" s="29"/>
      <c r="NRC180" s="30"/>
      <c r="NRD180" s="29"/>
      <c r="NRE180" s="30"/>
      <c r="NRF180" s="29"/>
      <c r="NRG180" s="30"/>
      <c r="NRH180" s="29"/>
      <c r="NRI180" s="30"/>
      <c r="NRJ180" s="29"/>
      <c r="NRK180" s="30"/>
      <c r="NRL180" s="29"/>
      <c r="NRM180" s="30"/>
      <c r="NRN180" s="29"/>
      <c r="NRO180" s="30"/>
      <c r="NRP180" s="29"/>
      <c r="NRQ180" s="30"/>
      <c r="NRR180" s="29"/>
      <c r="NRS180" s="30"/>
      <c r="NRT180" s="29"/>
      <c r="NRU180" s="30"/>
      <c r="NRV180" s="29"/>
      <c r="NRW180" s="30"/>
      <c r="NRX180" s="29"/>
      <c r="NRY180" s="30"/>
      <c r="NRZ180" s="29"/>
      <c r="NSA180" s="30"/>
      <c r="NSB180" s="29"/>
      <c r="NSC180" s="30"/>
      <c r="NSD180" s="29"/>
      <c r="NSE180" s="30"/>
      <c r="NSF180" s="29"/>
      <c r="NSG180" s="30"/>
      <c r="NSH180" s="29"/>
      <c r="NSI180" s="30"/>
      <c r="NSJ180" s="29"/>
      <c r="NSK180" s="30"/>
      <c r="NSL180" s="29"/>
      <c r="NSM180" s="30"/>
      <c r="NSN180" s="29"/>
      <c r="NSO180" s="30"/>
      <c r="NSP180" s="29"/>
      <c r="NSQ180" s="30"/>
      <c r="NSR180" s="29"/>
      <c r="NSS180" s="30"/>
      <c r="NST180" s="29"/>
      <c r="NSU180" s="30"/>
      <c r="NSV180" s="29"/>
      <c r="NSW180" s="30"/>
      <c r="NSX180" s="29"/>
      <c r="NSY180" s="30"/>
      <c r="NSZ180" s="29"/>
      <c r="NTA180" s="30"/>
      <c r="NTB180" s="29"/>
      <c r="NTC180" s="30"/>
      <c r="NTD180" s="29"/>
      <c r="NTE180" s="30"/>
      <c r="NTF180" s="29"/>
      <c r="NTG180" s="30"/>
      <c r="NTH180" s="29"/>
      <c r="NTI180" s="30"/>
      <c r="NTJ180" s="29"/>
      <c r="NTK180" s="30"/>
      <c r="NTL180" s="29"/>
      <c r="NTM180" s="30"/>
      <c r="NTN180" s="29"/>
      <c r="NTO180" s="30"/>
      <c r="NTP180" s="29"/>
      <c r="NTQ180" s="30"/>
      <c r="NTR180" s="29"/>
      <c r="NTS180" s="30"/>
      <c r="NTT180" s="29"/>
      <c r="NTU180" s="30"/>
      <c r="NTV180" s="29"/>
      <c r="NTW180" s="30"/>
      <c r="NTX180" s="29"/>
      <c r="NTY180" s="30"/>
      <c r="NTZ180" s="29"/>
      <c r="NUA180" s="30"/>
      <c r="NUB180" s="29"/>
      <c r="NUC180" s="30"/>
      <c r="NUD180" s="29"/>
      <c r="NUE180" s="30"/>
      <c r="NUF180" s="29"/>
      <c r="NUG180" s="30"/>
      <c r="NUH180" s="29"/>
      <c r="NUI180" s="30"/>
      <c r="NUJ180" s="29"/>
      <c r="NUK180" s="30"/>
      <c r="NUL180" s="29"/>
      <c r="NUM180" s="30"/>
      <c r="NUN180" s="29"/>
      <c r="NUO180" s="30"/>
      <c r="NUP180" s="29"/>
      <c r="NUQ180" s="30"/>
      <c r="NUR180" s="29"/>
      <c r="NUS180" s="30"/>
      <c r="NUT180" s="29"/>
      <c r="NUU180" s="30"/>
      <c r="NUV180" s="29"/>
      <c r="NUW180" s="30"/>
      <c r="NUX180" s="29"/>
      <c r="NUY180" s="30"/>
      <c r="NUZ180" s="29"/>
      <c r="NVA180" s="30"/>
      <c r="NVB180" s="29"/>
      <c r="NVC180" s="30"/>
      <c r="NVD180" s="29"/>
      <c r="NVE180" s="30"/>
      <c r="NVF180" s="29"/>
      <c r="NVG180" s="30"/>
      <c r="NVH180" s="29"/>
      <c r="NVI180" s="30"/>
      <c r="NVJ180" s="29"/>
      <c r="NVK180" s="30"/>
      <c r="NVL180" s="29"/>
      <c r="NVM180" s="30"/>
      <c r="NVN180" s="29"/>
      <c r="NVO180" s="30"/>
      <c r="NVP180" s="29"/>
      <c r="NVQ180" s="30"/>
      <c r="NVR180" s="29"/>
      <c r="NVS180" s="30"/>
      <c r="NVT180" s="29"/>
      <c r="NVU180" s="30"/>
      <c r="NVV180" s="29"/>
      <c r="NVW180" s="30"/>
      <c r="NVX180" s="29"/>
      <c r="NVY180" s="30"/>
      <c r="NVZ180" s="29"/>
      <c r="NWA180" s="30"/>
      <c r="NWB180" s="29"/>
      <c r="NWC180" s="30"/>
      <c r="NWD180" s="29"/>
      <c r="NWE180" s="30"/>
      <c r="NWF180" s="29"/>
      <c r="NWG180" s="30"/>
      <c r="NWH180" s="29"/>
      <c r="NWI180" s="30"/>
      <c r="NWJ180" s="29"/>
      <c r="NWK180" s="30"/>
      <c r="NWL180" s="29"/>
      <c r="NWM180" s="30"/>
      <c r="NWN180" s="29"/>
      <c r="NWO180" s="30"/>
      <c r="NWP180" s="29"/>
      <c r="NWQ180" s="30"/>
      <c r="NWR180" s="29"/>
      <c r="NWS180" s="30"/>
      <c r="NWT180" s="29"/>
      <c r="NWU180" s="30"/>
      <c r="NWV180" s="29"/>
      <c r="NWW180" s="30"/>
      <c r="NWX180" s="29"/>
      <c r="NWY180" s="30"/>
      <c r="NWZ180" s="29"/>
      <c r="NXA180" s="30"/>
      <c r="NXB180" s="29"/>
      <c r="NXC180" s="30"/>
      <c r="NXD180" s="29"/>
      <c r="NXE180" s="30"/>
      <c r="NXF180" s="29"/>
      <c r="NXG180" s="30"/>
      <c r="NXH180" s="29"/>
      <c r="NXI180" s="30"/>
      <c r="NXJ180" s="29"/>
      <c r="NXK180" s="30"/>
      <c r="NXL180" s="29"/>
      <c r="NXM180" s="30"/>
      <c r="NXN180" s="29"/>
      <c r="NXO180" s="30"/>
      <c r="NXP180" s="29"/>
      <c r="NXQ180" s="30"/>
      <c r="NXR180" s="29"/>
      <c r="NXS180" s="30"/>
      <c r="NXT180" s="29"/>
      <c r="NXU180" s="30"/>
      <c r="NXV180" s="29"/>
      <c r="NXW180" s="30"/>
      <c r="NXX180" s="29"/>
      <c r="NXY180" s="30"/>
      <c r="NXZ180" s="29"/>
      <c r="NYA180" s="30"/>
      <c r="NYB180" s="29"/>
      <c r="NYC180" s="30"/>
      <c r="NYD180" s="29"/>
      <c r="NYE180" s="30"/>
      <c r="NYF180" s="29"/>
      <c r="NYG180" s="30"/>
      <c r="NYH180" s="29"/>
      <c r="NYI180" s="30"/>
      <c r="NYJ180" s="29"/>
      <c r="NYK180" s="30"/>
      <c r="NYL180" s="29"/>
      <c r="NYM180" s="30"/>
      <c r="NYN180" s="29"/>
      <c r="NYO180" s="30"/>
      <c r="NYP180" s="29"/>
      <c r="NYQ180" s="30"/>
      <c r="NYR180" s="29"/>
      <c r="NYS180" s="30"/>
      <c r="NYT180" s="29"/>
      <c r="NYU180" s="30"/>
      <c r="NYV180" s="29"/>
      <c r="NYW180" s="30"/>
      <c r="NYX180" s="29"/>
      <c r="NYY180" s="30"/>
      <c r="NYZ180" s="29"/>
      <c r="NZA180" s="30"/>
      <c r="NZB180" s="29"/>
      <c r="NZC180" s="30"/>
      <c r="NZD180" s="29"/>
      <c r="NZE180" s="30"/>
      <c r="NZF180" s="29"/>
      <c r="NZG180" s="30"/>
      <c r="NZH180" s="29"/>
      <c r="NZI180" s="30"/>
      <c r="NZJ180" s="29"/>
      <c r="NZK180" s="30"/>
      <c r="NZL180" s="29"/>
      <c r="NZM180" s="30"/>
      <c r="NZN180" s="29"/>
      <c r="NZO180" s="30"/>
      <c r="NZP180" s="29"/>
      <c r="NZQ180" s="30"/>
      <c r="NZR180" s="29"/>
      <c r="NZS180" s="30"/>
      <c r="NZT180" s="29"/>
      <c r="NZU180" s="30"/>
      <c r="NZV180" s="29"/>
      <c r="NZW180" s="30"/>
      <c r="NZX180" s="29"/>
      <c r="NZY180" s="30"/>
      <c r="NZZ180" s="29"/>
      <c r="OAA180" s="30"/>
      <c r="OAB180" s="29"/>
      <c r="OAC180" s="30"/>
      <c r="OAD180" s="29"/>
      <c r="OAE180" s="30"/>
      <c r="OAF180" s="29"/>
      <c r="OAG180" s="30"/>
      <c r="OAH180" s="29"/>
      <c r="OAI180" s="30"/>
      <c r="OAJ180" s="29"/>
      <c r="OAK180" s="30"/>
      <c r="OAL180" s="29"/>
      <c r="OAM180" s="30"/>
      <c r="OAN180" s="29"/>
      <c r="OAO180" s="30"/>
      <c r="OAP180" s="29"/>
      <c r="OAQ180" s="30"/>
      <c r="OAR180" s="29"/>
      <c r="OAS180" s="30"/>
      <c r="OAT180" s="29"/>
      <c r="OAU180" s="30"/>
      <c r="OAV180" s="29"/>
      <c r="OAW180" s="30"/>
      <c r="OAX180" s="29"/>
      <c r="OAY180" s="30"/>
      <c r="OAZ180" s="29"/>
      <c r="OBA180" s="30"/>
      <c r="OBB180" s="29"/>
      <c r="OBC180" s="30"/>
      <c r="OBD180" s="29"/>
      <c r="OBE180" s="30"/>
      <c r="OBF180" s="29"/>
      <c r="OBG180" s="30"/>
      <c r="OBH180" s="29"/>
      <c r="OBI180" s="30"/>
      <c r="OBJ180" s="29"/>
      <c r="OBK180" s="30"/>
      <c r="OBL180" s="29"/>
      <c r="OBM180" s="30"/>
      <c r="OBN180" s="29"/>
      <c r="OBO180" s="30"/>
      <c r="OBP180" s="29"/>
      <c r="OBQ180" s="30"/>
      <c r="OBR180" s="29"/>
      <c r="OBS180" s="30"/>
      <c r="OBT180" s="29"/>
      <c r="OBU180" s="30"/>
      <c r="OBV180" s="29"/>
      <c r="OBW180" s="30"/>
      <c r="OBX180" s="29"/>
      <c r="OBY180" s="30"/>
      <c r="OBZ180" s="29"/>
      <c r="OCA180" s="30"/>
      <c r="OCB180" s="29"/>
      <c r="OCC180" s="30"/>
      <c r="OCD180" s="29"/>
      <c r="OCE180" s="30"/>
      <c r="OCF180" s="29"/>
      <c r="OCG180" s="30"/>
      <c r="OCH180" s="29"/>
      <c r="OCI180" s="30"/>
      <c r="OCJ180" s="29"/>
      <c r="OCK180" s="30"/>
      <c r="OCL180" s="29"/>
      <c r="OCM180" s="30"/>
      <c r="OCN180" s="29"/>
      <c r="OCO180" s="30"/>
      <c r="OCP180" s="29"/>
      <c r="OCQ180" s="30"/>
      <c r="OCR180" s="29"/>
      <c r="OCS180" s="30"/>
      <c r="OCT180" s="29"/>
      <c r="OCU180" s="30"/>
      <c r="OCV180" s="29"/>
      <c r="OCW180" s="30"/>
      <c r="OCX180" s="29"/>
      <c r="OCY180" s="30"/>
      <c r="OCZ180" s="29"/>
      <c r="ODA180" s="30"/>
      <c r="ODB180" s="29"/>
      <c r="ODC180" s="30"/>
      <c r="ODD180" s="29"/>
      <c r="ODE180" s="30"/>
      <c r="ODF180" s="29"/>
      <c r="ODG180" s="30"/>
      <c r="ODH180" s="29"/>
      <c r="ODI180" s="30"/>
      <c r="ODJ180" s="29"/>
      <c r="ODK180" s="30"/>
      <c r="ODL180" s="29"/>
      <c r="ODM180" s="30"/>
      <c r="ODN180" s="29"/>
      <c r="ODO180" s="30"/>
      <c r="ODP180" s="29"/>
      <c r="ODQ180" s="30"/>
      <c r="ODR180" s="29"/>
      <c r="ODS180" s="30"/>
      <c r="ODT180" s="29"/>
      <c r="ODU180" s="30"/>
      <c r="ODV180" s="29"/>
      <c r="ODW180" s="30"/>
      <c r="ODX180" s="29"/>
      <c r="ODY180" s="30"/>
      <c r="ODZ180" s="29"/>
      <c r="OEA180" s="30"/>
      <c r="OEB180" s="29"/>
      <c r="OEC180" s="30"/>
      <c r="OED180" s="29"/>
      <c r="OEE180" s="30"/>
      <c r="OEF180" s="29"/>
      <c r="OEG180" s="30"/>
      <c r="OEH180" s="29"/>
      <c r="OEI180" s="30"/>
      <c r="OEJ180" s="29"/>
      <c r="OEK180" s="30"/>
      <c r="OEL180" s="29"/>
      <c r="OEM180" s="30"/>
      <c r="OEN180" s="29"/>
      <c r="OEO180" s="30"/>
      <c r="OEP180" s="29"/>
      <c r="OEQ180" s="30"/>
      <c r="OER180" s="29"/>
      <c r="OES180" s="30"/>
      <c r="OET180" s="29"/>
      <c r="OEU180" s="30"/>
      <c r="OEV180" s="29"/>
      <c r="OEW180" s="30"/>
      <c r="OEX180" s="29"/>
      <c r="OEY180" s="30"/>
      <c r="OEZ180" s="29"/>
      <c r="OFA180" s="30"/>
      <c r="OFB180" s="29"/>
      <c r="OFC180" s="30"/>
      <c r="OFD180" s="29"/>
      <c r="OFE180" s="30"/>
      <c r="OFF180" s="29"/>
      <c r="OFG180" s="30"/>
      <c r="OFH180" s="29"/>
      <c r="OFI180" s="30"/>
      <c r="OFJ180" s="29"/>
      <c r="OFK180" s="30"/>
      <c r="OFL180" s="29"/>
      <c r="OFM180" s="30"/>
      <c r="OFN180" s="29"/>
      <c r="OFO180" s="30"/>
      <c r="OFP180" s="29"/>
      <c r="OFQ180" s="30"/>
      <c r="OFR180" s="29"/>
      <c r="OFS180" s="30"/>
      <c r="OFT180" s="29"/>
      <c r="OFU180" s="30"/>
      <c r="OFV180" s="29"/>
      <c r="OFW180" s="30"/>
      <c r="OFX180" s="29"/>
      <c r="OFY180" s="30"/>
      <c r="OFZ180" s="29"/>
      <c r="OGA180" s="30"/>
      <c r="OGB180" s="29"/>
      <c r="OGC180" s="30"/>
      <c r="OGD180" s="29"/>
      <c r="OGE180" s="30"/>
      <c r="OGF180" s="29"/>
      <c r="OGG180" s="30"/>
      <c r="OGH180" s="29"/>
      <c r="OGI180" s="30"/>
      <c r="OGJ180" s="29"/>
      <c r="OGK180" s="30"/>
      <c r="OGL180" s="29"/>
      <c r="OGM180" s="30"/>
      <c r="OGN180" s="29"/>
      <c r="OGO180" s="30"/>
      <c r="OGP180" s="29"/>
      <c r="OGQ180" s="30"/>
      <c r="OGR180" s="29"/>
      <c r="OGS180" s="30"/>
      <c r="OGT180" s="29"/>
      <c r="OGU180" s="30"/>
      <c r="OGV180" s="29"/>
      <c r="OGW180" s="30"/>
      <c r="OGX180" s="29"/>
      <c r="OGY180" s="30"/>
      <c r="OGZ180" s="29"/>
      <c r="OHA180" s="30"/>
      <c r="OHB180" s="29"/>
      <c r="OHC180" s="30"/>
      <c r="OHD180" s="29"/>
      <c r="OHE180" s="30"/>
      <c r="OHF180" s="29"/>
      <c r="OHG180" s="30"/>
      <c r="OHH180" s="29"/>
      <c r="OHI180" s="30"/>
      <c r="OHJ180" s="29"/>
      <c r="OHK180" s="30"/>
      <c r="OHL180" s="29"/>
      <c r="OHM180" s="30"/>
      <c r="OHN180" s="29"/>
      <c r="OHO180" s="30"/>
      <c r="OHP180" s="29"/>
      <c r="OHQ180" s="30"/>
      <c r="OHR180" s="29"/>
      <c r="OHS180" s="30"/>
      <c r="OHT180" s="29"/>
      <c r="OHU180" s="30"/>
      <c r="OHV180" s="29"/>
      <c r="OHW180" s="30"/>
      <c r="OHX180" s="29"/>
      <c r="OHY180" s="30"/>
      <c r="OHZ180" s="29"/>
      <c r="OIA180" s="30"/>
      <c r="OIB180" s="29"/>
      <c r="OIC180" s="30"/>
      <c r="OID180" s="29"/>
      <c r="OIE180" s="30"/>
      <c r="OIF180" s="29"/>
      <c r="OIG180" s="30"/>
      <c r="OIH180" s="29"/>
      <c r="OII180" s="30"/>
      <c r="OIJ180" s="29"/>
      <c r="OIK180" s="30"/>
      <c r="OIL180" s="29"/>
      <c r="OIM180" s="30"/>
      <c r="OIN180" s="29"/>
      <c r="OIO180" s="30"/>
      <c r="OIP180" s="29"/>
      <c r="OIQ180" s="30"/>
      <c r="OIR180" s="29"/>
      <c r="OIS180" s="30"/>
      <c r="OIT180" s="29"/>
      <c r="OIU180" s="30"/>
      <c r="OIV180" s="29"/>
      <c r="OIW180" s="30"/>
      <c r="OIX180" s="29"/>
      <c r="OIY180" s="30"/>
      <c r="OIZ180" s="29"/>
      <c r="OJA180" s="30"/>
      <c r="OJB180" s="29"/>
      <c r="OJC180" s="30"/>
      <c r="OJD180" s="29"/>
      <c r="OJE180" s="30"/>
      <c r="OJF180" s="29"/>
      <c r="OJG180" s="30"/>
      <c r="OJH180" s="29"/>
      <c r="OJI180" s="30"/>
      <c r="OJJ180" s="29"/>
      <c r="OJK180" s="30"/>
      <c r="OJL180" s="29"/>
      <c r="OJM180" s="30"/>
      <c r="OJN180" s="29"/>
      <c r="OJO180" s="30"/>
      <c r="OJP180" s="29"/>
      <c r="OJQ180" s="30"/>
      <c r="OJR180" s="29"/>
      <c r="OJS180" s="30"/>
      <c r="OJT180" s="29"/>
      <c r="OJU180" s="30"/>
      <c r="OJV180" s="29"/>
      <c r="OJW180" s="30"/>
      <c r="OJX180" s="29"/>
      <c r="OJY180" s="30"/>
      <c r="OJZ180" s="29"/>
      <c r="OKA180" s="30"/>
      <c r="OKB180" s="29"/>
      <c r="OKC180" s="30"/>
      <c r="OKD180" s="29"/>
      <c r="OKE180" s="30"/>
      <c r="OKF180" s="29"/>
      <c r="OKG180" s="30"/>
      <c r="OKH180" s="29"/>
      <c r="OKI180" s="30"/>
      <c r="OKJ180" s="29"/>
      <c r="OKK180" s="30"/>
      <c r="OKL180" s="29"/>
      <c r="OKM180" s="30"/>
      <c r="OKN180" s="29"/>
      <c r="OKO180" s="30"/>
      <c r="OKP180" s="29"/>
      <c r="OKQ180" s="30"/>
      <c r="OKR180" s="29"/>
      <c r="OKS180" s="30"/>
      <c r="OKT180" s="29"/>
      <c r="OKU180" s="30"/>
      <c r="OKV180" s="29"/>
      <c r="OKW180" s="30"/>
      <c r="OKX180" s="29"/>
      <c r="OKY180" s="30"/>
      <c r="OKZ180" s="29"/>
      <c r="OLA180" s="30"/>
      <c r="OLB180" s="29"/>
      <c r="OLC180" s="30"/>
      <c r="OLD180" s="29"/>
      <c r="OLE180" s="30"/>
      <c r="OLF180" s="29"/>
      <c r="OLG180" s="30"/>
      <c r="OLH180" s="29"/>
      <c r="OLI180" s="30"/>
      <c r="OLJ180" s="29"/>
      <c r="OLK180" s="30"/>
      <c r="OLL180" s="29"/>
      <c r="OLM180" s="30"/>
      <c r="OLN180" s="29"/>
      <c r="OLO180" s="30"/>
      <c r="OLP180" s="29"/>
      <c r="OLQ180" s="30"/>
      <c r="OLR180" s="29"/>
      <c r="OLS180" s="30"/>
      <c r="OLT180" s="29"/>
      <c r="OLU180" s="30"/>
      <c r="OLV180" s="29"/>
      <c r="OLW180" s="30"/>
      <c r="OLX180" s="29"/>
      <c r="OLY180" s="30"/>
      <c r="OLZ180" s="29"/>
      <c r="OMA180" s="30"/>
      <c r="OMB180" s="29"/>
      <c r="OMC180" s="30"/>
      <c r="OMD180" s="29"/>
      <c r="OME180" s="30"/>
      <c r="OMF180" s="29"/>
      <c r="OMG180" s="30"/>
      <c r="OMH180" s="29"/>
      <c r="OMI180" s="30"/>
      <c r="OMJ180" s="29"/>
      <c r="OMK180" s="30"/>
      <c r="OML180" s="29"/>
      <c r="OMM180" s="30"/>
      <c r="OMN180" s="29"/>
      <c r="OMO180" s="30"/>
      <c r="OMP180" s="29"/>
      <c r="OMQ180" s="30"/>
      <c r="OMR180" s="29"/>
      <c r="OMS180" s="30"/>
      <c r="OMT180" s="29"/>
      <c r="OMU180" s="30"/>
      <c r="OMV180" s="29"/>
      <c r="OMW180" s="30"/>
      <c r="OMX180" s="29"/>
      <c r="OMY180" s="30"/>
      <c r="OMZ180" s="29"/>
      <c r="ONA180" s="30"/>
      <c r="ONB180" s="29"/>
      <c r="ONC180" s="30"/>
      <c r="OND180" s="29"/>
      <c r="ONE180" s="30"/>
      <c r="ONF180" s="29"/>
      <c r="ONG180" s="30"/>
      <c r="ONH180" s="29"/>
      <c r="ONI180" s="30"/>
      <c r="ONJ180" s="29"/>
      <c r="ONK180" s="30"/>
      <c r="ONL180" s="29"/>
      <c r="ONM180" s="30"/>
      <c r="ONN180" s="29"/>
      <c r="ONO180" s="30"/>
      <c r="ONP180" s="29"/>
      <c r="ONQ180" s="30"/>
      <c r="ONR180" s="29"/>
      <c r="ONS180" s="30"/>
      <c r="ONT180" s="29"/>
      <c r="ONU180" s="30"/>
      <c r="ONV180" s="29"/>
      <c r="ONW180" s="30"/>
      <c r="ONX180" s="29"/>
      <c r="ONY180" s="30"/>
      <c r="ONZ180" s="29"/>
      <c r="OOA180" s="30"/>
      <c r="OOB180" s="29"/>
      <c r="OOC180" s="30"/>
      <c r="OOD180" s="29"/>
      <c r="OOE180" s="30"/>
      <c r="OOF180" s="29"/>
      <c r="OOG180" s="30"/>
      <c r="OOH180" s="29"/>
      <c r="OOI180" s="30"/>
      <c r="OOJ180" s="29"/>
      <c r="OOK180" s="30"/>
      <c r="OOL180" s="29"/>
      <c r="OOM180" s="30"/>
      <c r="OON180" s="29"/>
      <c r="OOO180" s="30"/>
      <c r="OOP180" s="29"/>
      <c r="OOQ180" s="30"/>
      <c r="OOR180" s="29"/>
      <c r="OOS180" s="30"/>
      <c r="OOT180" s="29"/>
      <c r="OOU180" s="30"/>
      <c r="OOV180" s="29"/>
      <c r="OOW180" s="30"/>
      <c r="OOX180" s="29"/>
      <c r="OOY180" s="30"/>
      <c r="OOZ180" s="29"/>
      <c r="OPA180" s="30"/>
      <c r="OPB180" s="29"/>
      <c r="OPC180" s="30"/>
      <c r="OPD180" s="29"/>
      <c r="OPE180" s="30"/>
      <c r="OPF180" s="29"/>
      <c r="OPG180" s="30"/>
      <c r="OPH180" s="29"/>
      <c r="OPI180" s="30"/>
      <c r="OPJ180" s="29"/>
      <c r="OPK180" s="30"/>
      <c r="OPL180" s="29"/>
      <c r="OPM180" s="30"/>
      <c r="OPN180" s="29"/>
      <c r="OPO180" s="30"/>
      <c r="OPP180" s="29"/>
      <c r="OPQ180" s="30"/>
      <c r="OPR180" s="29"/>
      <c r="OPS180" s="30"/>
      <c r="OPT180" s="29"/>
      <c r="OPU180" s="30"/>
      <c r="OPV180" s="29"/>
      <c r="OPW180" s="30"/>
      <c r="OPX180" s="29"/>
      <c r="OPY180" s="30"/>
      <c r="OPZ180" s="29"/>
      <c r="OQA180" s="30"/>
      <c r="OQB180" s="29"/>
      <c r="OQC180" s="30"/>
      <c r="OQD180" s="29"/>
      <c r="OQE180" s="30"/>
      <c r="OQF180" s="29"/>
      <c r="OQG180" s="30"/>
      <c r="OQH180" s="29"/>
      <c r="OQI180" s="30"/>
      <c r="OQJ180" s="29"/>
      <c r="OQK180" s="30"/>
      <c r="OQL180" s="29"/>
      <c r="OQM180" s="30"/>
      <c r="OQN180" s="29"/>
      <c r="OQO180" s="30"/>
      <c r="OQP180" s="29"/>
      <c r="OQQ180" s="30"/>
      <c r="OQR180" s="29"/>
      <c r="OQS180" s="30"/>
      <c r="OQT180" s="29"/>
      <c r="OQU180" s="30"/>
      <c r="OQV180" s="29"/>
      <c r="OQW180" s="30"/>
      <c r="OQX180" s="29"/>
      <c r="OQY180" s="30"/>
      <c r="OQZ180" s="29"/>
      <c r="ORA180" s="30"/>
      <c r="ORB180" s="29"/>
      <c r="ORC180" s="30"/>
      <c r="ORD180" s="29"/>
      <c r="ORE180" s="30"/>
      <c r="ORF180" s="29"/>
      <c r="ORG180" s="30"/>
      <c r="ORH180" s="29"/>
      <c r="ORI180" s="30"/>
      <c r="ORJ180" s="29"/>
      <c r="ORK180" s="30"/>
      <c r="ORL180" s="29"/>
      <c r="ORM180" s="30"/>
      <c r="ORN180" s="29"/>
      <c r="ORO180" s="30"/>
      <c r="ORP180" s="29"/>
      <c r="ORQ180" s="30"/>
      <c r="ORR180" s="29"/>
      <c r="ORS180" s="30"/>
      <c r="ORT180" s="29"/>
      <c r="ORU180" s="30"/>
      <c r="ORV180" s="29"/>
      <c r="ORW180" s="30"/>
      <c r="ORX180" s="29"/>
      <c r="ORY180" s="30"/>
      <c r="ORZ180" s="29"/>
      <c r="OSA180" s="30"/>
      <c r="OSB180" s="29"/>
      <c r="OSC180" s="30"/>
      <c r="OSD180" s="29"/>
      <c r="OSE180" s="30"/>
      <c r="OSF180" s="29"/>
      <c r="OSG180" s="30"/>
      <c r="OSH180" s="29"/>
      <c r="OSI180" s="30"/>
      <c r="OSJ180" s="29"/>
      <c r="OSK180" s="30"/>
      <c r="OSL180" s="29"/>
      <c r="OSM180" s="30"/>
      <c r="OSN180" s="29"/>
      <c r="OSO180" s="30"/>
      <c r="OSP180" s="29"/>
      <c r="OSQ180" s="30"/>
      <c r="OSR180" s="29"/>
      <c r="OSS180" s="30"/>
      <c r="OST180" s="29"/>
      <c r="OSU180" s="30"/>
      <c r="OSV180" s="29"/>
      <c r="OSW180" s="30"/>
      <c r="OSX180" s="29"/>
      <c r="OSY180" s="30"/>
      <c r="OSZ180" s="29"/>
      <c r="OTA180" s="30"/>
      <c r="OTB180" s="29"/>
      <c r="OTC180" s="30"/>
      <c r="OTD180" s="29"/>
      <c r="OTE180" s="30"/>
      <c r="OTF180" s="29"/>
      <c r="OTG180" s="30"/>
      <c r="OTH180" s="29"/>
      <c r="OTI180" s="30"/>
      <c r="OTJ180" s="29"/>
      <c r="OTK180" s="30"/>
      <c r="OTL180" s="29"/>
      <c r="OTM180" s="30"/>
      <c r="OTN180" s="29"/>
      <c r="OTO180" s="30"/>
      <c r="OTP180" s="29"/>
      <c r="OTQ180" s="30"/>
      <c r="OTR180" s="29"/>
      <c r="OTS180" s="30"/>
      <c r="OTT180" s="29"/>
      <c r="OTU180" s="30"/>
      <c r="OTV180" s="29"/>
      <c r="OTW180" s="30"/>
      <c r="OTX180" s="29"/>
      <c r="OTY180" s="30"/>
      <c r="OTZ180" s="29"/>
      <c r="OUA180" s="30"/>
      <c r="OUB180" s="29"/>
      <c r="OUC180" s="30"/>
      <c r="OUD180" s="29"/>
      <c r="OUE180" s="30"/>
      <c r="OUF180" s="29"/>
      <c r="OUG180" s="30"/>
      <c r="OUH180" s="29"/>
      <c r="OUI180" s="30"/>
      <c r="OUJ180" s="29"/>
      <c r="OUK180" s="30"/>
      <c r="OUL180" s="29"/>
      <c r="OUM180" s="30"/>
      <c r="OUN180" s="29"/>
      <c r="OUO180" s="30"/>
      <c r="OUP180" s="29"/>
      <c r="OUQ180" s="30"/>
      <c r="OUR180" s="29"/>
      <c r="OUS180" s="30"/>
      <c r="OUT180" s="29"/>
      <c r="OUU180" s="30"/>
      <c r="OUV180" s="29"/>
      <c r="OUW180" s="30"/>
      <c r="OUX180" s="29"/>
      <c r="OUY180" s="30"/>
      <c r="OUZ180" s="29"/>
      <c r="OVA180" s="30"/>
      <c r="OVB180" s="29"/>
      <c r="OVC180" s="30"/>
      <c r="OVD180" s="29"/>
      <c r="OVE180" s="30"/>
      <c r="OVF180" s="29"/>
      <c r="OVG180" s="30"/>
      <c r="OVH180" s="29"/>
      <c r="OVI180" s="30"/>
      <c r="OVJ180" s="29"/>
      <c r="OVK180" s="30"/>
      <c r="OVL180" s="29"/>
      <c r="OVM180" s="30"/>
      <c r="OVN180" s="29"/>
      <c r="OVO180" s="30"/>
      <c r="OVP180" s="29"/>
      <c r="OVQ180" s="30"/>
      <c r="OVR180" s="29"/>
      <c r="OVS180" s="30"/>
      <c r="OVT180" s="29"/>
      <c r="OVU180" s="30"/>
      <c r="OVV180" s="29"/>
      <c r="OVW180" s="30"/>
      <c r="OVX180" s="29"/>
      <c r="OVY180" s="30"/>
      <c r="OVZ180" s="29"/>
      <c r="OWA180" s="30"/>
      <c r="OWB180" s="29"/>
      <c r="OWC180" s="30"/>
      <c r="OWD180" s="29"/>
      <c r="OWE180" s="30"/>
      <c r="OWF180" s="29"/>
      <c r="OWG180" s="30"/>
      <c r="OWH180" s="29"/>
      <c r="OWI180" s="30"/>
      <c r="OWJ180" s="29"/>
      <c r="OWK180" s="30"/>
      <c r="OWL180" s="29"/>
      <c r="OWM180" s="30"/>
      <c r="OWN180" s="29"/>
      <c r="OWO180" s="30"/>
      <c r="OWP180" s="29"/>
      <c r="OWQ180" s="30"/>
      <c r="OWR180" s="29"/>
      <c r="OWS180" s="30"/>
      <c r="OWT180" s="29"/>
      <c r="OWU180" s="30"/>
      <c r="OWV180" s="29"/>
      <c r="OWW180" s="30"/>
      <c r="OWX180" s="29"/>
      <c r="OWY180" s="30"/>
      <c r="OWZ180" s="29"/>
      <c r="OXA180" s="30"/>
      <c r="OXB180" s="29"/>
      <c r="OXC180" s="30"/>
      <c r="OXD180" s="29"/>
      <c r="OXE180" s="30"/>
      <c r="OXF180" s="29"/>
      <c r="OXG180" s="30"/>
      <c r="OXH180" s="29"/>
      <c r="OXI180" s="30"/>
      <c r="OXJ180" s="29"/>
      <c r="OXK180" s="30"/>
      <c r="OXL180" s="29"/>
      <c r="OXM180" s="30"/>
      <c r="OXN180" s="29"/>
      <c r="OXO180" s="30"/>
      <c r="OXP180" s="29"/>
      <c r="OXQ180" s="30"/>
      <c r="OXR180" s="29"/>
      <c r="OXS180" s="30"/>
      <c r="OXT180" s="29"/>
      <c r="OXU180" s="30"/>
      <c r="OXV180" s="29"/>
      <c r="OXW180" s="30"/>
      <c r="OXX180" s="29"/>
      <c r="OXY180" s="30"/>
      <c r="OXZ180" s="29"/>
      <c r="OYA180" s="30"/>
      <c r="OYB180" s="29"/>
      <c r="OYC180" s="30"/>
      <c r="OYD180" s="29"/>
      <c r="OYE180" s="30"/>
      <c r="OYF180" s="29"/>
      <c r="OYG180" s="30"/>
      <c r="OYH180" s="29"/>
      <c r="OYI180" s="30"/>
      <c r="OYJ180" s="29"/>
      <c r="OYK180" s="30"/>
      <c r="OYL180" s="29"/>
      <c r="OYM180" s="30"/>
      <c r="OYN180" s="29"/>
      <c r="OYO180" s="30"/>
      <c r="OYP180" s="29"/>
      <c r="OYQ180" s="30"/>
      <c r="OYR180" s="29"/>
      <c r="OYS180" s="30"/>
      <c r="OYT180" s="29"/>
      <c r="OYU180" s="30"/>
      <c r="OYV180" s="29"/>
      <c r="OYW180" s="30"/>
      <c r="OYX180" s="29"/>
      <c r="OYY180" s="30"/>
      <c r="OYZ180" s="29"/>
      <c r="OZA180" s="30"/>
      <c r="OZB180" s="29"/>
      <c r="OZC180" s="30"/>
      <c r="OZD180" s="29"/>
      <c r="OZE180" s="30"/>
      <c r="OZF180" s="29"/>
      <c r="OZG180" s="30"/>
      <c r="OZH180" s="29"/>
      <c r="OZI180" s="30"/>
      <c r="OZJ180" s="29"/>
      <c r="OZK180" s="30"/>
      <c r="OZL180" s="29"/>
      <c r="OZM180" s="30"/>
      <c r="OZN180" s="29"/>
      <c r="OZO180" s="30"/>
      <c r="OZP180" s="29"/>
      <c r="OZQ180" s="30"/>
      <c r="OZR180" s="29"/>
      <c r="OZS180" s="30"/>
      <c r="OZT180" s="29"/>
      <c r="OZU180" s="30"/>
      <c r="OZV180" s="29"/>
      <c r="OZW180" s="30"/>
      <c r="OZX180" s="29"/>
      <c r="OZY180" s="30"/>
      <c r="OZZ180" s="29"/>
      <c r="PAA180" s="30"/>
      <c r="PAB180" s="29"/>
      <c r="PAC180" s="30"/>
      <c r="PAD180" s="29"/>
      <c r="PAE180" s="30"/>
      <c r="PAF180" s="29"/>
      <c r="PAG180" s="30"/>
      <c r="PAH180" s="29"/>
      <c r="PAI180" s="30"/>
      <c r="PAJ180" s="29"/>
      <c r="PAK180" s="30"/>
      <c r="PAL180" s="29"/>
      <c r="PAM180" s="30"/>
      <c r="PAN180" s="29"/>
      <c r="PAO180" s="30"/>
      <c r="PAP180" s="29"/>
      <c r="PAQ180" s="30"/>
      <c r="PAR180" s="29"/>
      <c r="PAS180" s="30"/>
      <c r="PAT180" s="29"/>
      <c r="PAU180" s="30"/>
      <c r="PAV180" s="29"/>
      <c r="PAW180" s="30"/>
      <c r="PAX180" s="29"/>
      <c r="PAY180" s="30"/>
      <c r="PAZ180" s="29"/>
      <c r="PBA180" s="30"/>
      <c r="PBB180" s="29"/>
      <c r="PBC180" s="30"/>
      <c r="PBD180" s="29"/>
      <c r="PBE180" s="30"/>
      <c r="PBF180" s="29"/>
      <c r="PBG180" s="30"/>
      <c r="PBH180" s="29"/>
      <c r="PBI180" s="30"/>
      <c r="PBJ180" s="29"/>
      <c r="PBK180" s="30"/>
      <c r="PBL180" s="29"/>
      <c r="PBM180" s="30"/>
      <c r="PBN180" s="29"/>
      <c r="PBO180" s="30"/>
      <c r="PBP180" s="29"/>
      <c r="PBQ180" s="30"/>
      <c r="PBR180" s="29"/>
      <c r="PBS180" s="30"/>
      <c r="PBT180" s="29"/>
      <c r="PBU180" s="30"/>
      <c r="PBV180" s="29"/>
      <c r="PBW180" s="30"/>
      <c r="PBX180" s="29"/>
      <c r="PBY180" s="30"/>
      <c r="PBZ180" s="29"/>
      <c r="PCA180" s="30"/>
      <c r="PCB180" s="29"/>
      <c r="PCC180" s="30"/>
      <c r="PCD180" s="29"/>
      <c r="PCE180" s="30"/>
      <c r="PCF180" s="29"/>
      <c r="PCG180" s="30"/>
      <c r="PCH180" s="29"/>
      <c r="PCI180" s="30"/>
      <c r="PCJ180" s="29"/>
      <c r="PCK180" s="30"/>
      <c r="PCL180" s="29"/>
      <c r="PCM180" s="30"/>
      <c r="PCN180" s="29"/>
      <c r="PCO180" s="30"/>
      <c r="PCP180" s="29"/>
      <c r="PCQ180" s="30"/>
      <c r="PCR180" s="29"/>
      <c r="PCS180" s="30"/>
      <c r="PCT180" s="29"/>
      <c r="PCU180" s="30"/>
      <c r="PCV180" s="29"/>
      <c r="PCW180" s="30"/>
      <c r="PCX180" s="29"/>
      <c r="PCY180" s="30"/>
      <c r="PCZ180" s="29"/>
      <c r="PDA180" s="30"/>
      <c r="PDB180" s="29"/>
      <c r="PDC180" s="30"/>
      <c r="PDD180" s="29"/>
      <c r="PDE180" s="30"/>
      <c r="PDF180" s="29"/>
      <c r="PDG180" s="30"/>
      <c r="PDH180" s="29"/>
      <c r="PDI180" s="30"/>
      <c r="PDJ180" s="29"/>
      <c r="PDK180" s="30"/>
      <c r="PDL180" s="29"/>
      <c r="PDM180" s="30"/>
      <c r="PDN180" s="29"/>
      <c r="PDO180" s="30"/>
      <c r="PDP180" s="29"/>
      <c r="PDQ180" s="30"/>
      <c r="PDR180" s="29"/>
      <c r="PDS180" s="30"/>
      <c r="PDT180" s="29"/>
      <c r="PDU180" s="30"/>
      <c r="PDV180" s="29"/>
      <c r="PDW180" s="30"/>
      <c r="PDX180" s="29"/>
      <c r="PDY180" s="30"/>
      <c r="PDZ180" s="29"/>
      <c r="PEA180" s="30"/>
      <c r="PEB180" s="29"/>
      <c r="PEC180" s="30"/>
      <c r="PED180" s="29"/>
      <c r="PEE180" s="30"/>
      <c r="PEF180" s="29"/>
      <c r="PEG180" s="30"/>
      <c r="PEH180" s="29"/>
      <c r="PEI180" s="30"/>
      <c r="PEJ180" s="29"/>
      <c r="PEK180" s="30"/>
      <c r="PEL180" s="29"/>
      <c r="PEM180" s="30"/>
      <c r="PEN180" s="29"/>
      <c r="PEO180" s="30"/>
      <c r="PEP180" s="29"/>
      <c r="PEQ180" s="30"/>
      <c r="PER180" s="29"/>
      <c r="PES180" s="30"/>
      <c r="PET180" s="29"/>
      <c r="PEU180" s="30"/>
      <c r="PEV180" s="29"/>
      <c r="PEW180" s="30"/>
      <c r="PEX180" s="29"/>
      <c r="PEY180" s="30"/>
      <c r="PEZ180" s="29"/>
      <c r="PFA180" s="30"/>
      <c r="PFB180" s="29"/>
      <c r="PFC180" s="30"/>
      <c r="PFD180" s="29"/>
      <c r="PFE180" s="30"/>
      <c r="PFF180" s="29"/>
      <c r="PFG180" s="30"/>
      <c r="PFH180" s="29"/>
      <c r="PFI180" s="30"/>
      <c r="PFJ180" s="29"/>
      <c r="PFK180" s="30"/>
      <c r="PFL180" s="29"/>
      <c r="PFM180" s="30"/>
      <c r="PFN180" s="29"/>
      <c r="PFO180" s="30"/>
      <c r="PFP180" s="29"/>
      <c r="PFQ180" s="30"/>
      <c r="PFR180" s="29"/>
      <c r="PFS180" s="30"/>
      <c r="PFT180" s="29"/>
      <c r="PFU180" s="30"/>
      <c r="PFV180" s="29"/>
      <c r="PFW180" s="30"/>
      <c r="PFX180" s="29"/>
      <c r="PFY180" s="30"/>
      <c r="PFZ180" s="29"/>
      <c r="PGA180" s="30"/>
      <c r="PGB180" s="29"/>
      <c r="PGC180" s="30"/>
      <c r="PGD180" s="29"/>
      <c r="PGE180" s="30"/>
      <c r="PGF180" s="29"/>
      <c r="PGG180" s="30"/>
      <c r="PGH180" s="29"/>
      <c r="PGI180" s="30"/>
      <c r="PGJ180" s="29"/>
      <c r="PGK180" s="30"/>
      <c r="PGL180" s="29"/>
      <c r="PGM180" s="30"/>
      <c r="PGN180" s="29"/>
      <c r="PGO180" s="30"/>
      <c r="PGP180" s="29"/>
      <c r="PGQ180" s="30"/>
      <c r="PGR180" s="29"/>
      <c r="PGS180" s="30"/>
      <c r="PGT180" s="29"/>
      <c r="PGU180" s="30"/>
      <c r="PGV180" s="29"/>
      <c r="PGW180" s="30"/>
      <c r="PGX180" s="29"/>
      <c r="PGY180" s="30"/>
      <c r="PGZ180" s="29"/>
      <c r="PHA180" s="30"/>
      <c r="PHB180" s="29"/>
      <c r="PHC180" s="30"/>
      <c r="PHD180" s="29"/>
      <c r="PHE180" s="30"/>
      <c r="PHF180" s="29"/>
      <c r="PHG180" s="30"/>
      <c r="PHH180" s="29"/>
      <c r="PHI180" s="30"/>
      <c r="PHJ180" s="29"/>
      <c r="PHK180" s="30"/>
      <c r="PHL180" s="29"/>
      <c r="PHM180" s="30"/>
      <c r="PHN180" s="29"/>
      <c r="PHO180" s="30"/>
      <c r="PHP180" s="29"/>
      <c r="PHQ180" s="30"/>
      <c r="PHR180" s="29"/>
      <c r="PHS180" s="30"/>
      <c r="PHT180" s="29"/>
      <c r="PHU180" s="30"/>
      <c r="PHV180" s="29"/>
      <c r="PHW180" s="30"/>
      <c r="PHX180" s="29"/>
      <c r="PHY180" s="30"/>
      <c r="PHZ180" s="29"/>
      <c r="PIA180" s="30"/>
      <c r="PIB180" s="29"/>
      <c r="PIC180" s="30"/>
      <c r="PID180" s="29"/>
      <c r="PIE180" s="30"/>
      <c r="PIF180" s="29"/>
      <c r="PIG180" s="30"/>
      <c r="PIH180" s="29"/>
      <c r="PII180" s="30"/>
      <c r="PIJ180" s="29"/>
      <c r="PIK180" s="30"/>
      <c r="PIL180" s="29"/>
      <c r="PIM180" s="30"/>
      <c r="PIN180" s="29"/>
      <c r="PIO180" s="30"/>
      <c r="PIP180" s="29"/>
      <c r="PIQ180" s="30"/>
      <c r="PIR180" s="29"/>
      <c r="PIS180" s="30"/>
      <c r="PIT180" s="29"/>
      <c r="PIU180" s="30"/>
      <c r="PIV180" s="29"/>
      <c r="PIW180" s="30"/>
      <c r="PIX180" s="29"/>
      <c r="PIY180" s="30"/>
      <c r="PIZ180" s="29"/>
      <c r="PJA180" s="30"/>
      <c r="PJB180" s="29"/>
      <c r="PJC180" s="30"/>
      <c r="PJD180" s="29"/>
      <c r="PJE180" s="30"/>
      <c r="PJF180" s="29"/>
      <c r="PJG180" s="30"/>
      <c r="PJH180" s="29"/>
      <c r="PJI180" s="30"/>
      <c r="PJJ180" s="29"/>
      <c r="PJK180" s="30"/>
      <c r="PJL180" s="29"/>
      <c r="PJM180" s="30"/>
      <c r="PJN180" s="29"/>
      <c r="PJO180" s="30"/>
      <c r="PJP180" s="29"/>
      <c r="PJQ180" s="30"/>
      <c r="PJR180" s="29"/>
      <c r="PJS180" s="30"/>
      <c r="PJT180" s="29"/>
      <c r="PJU180" s="30"/>
      <c r="PJV180" s="29"/>
      <c r="PJW180" s="30"/>
      <c r="PJX180" s="29"/>
      <c r="PJY180" s="30"/>
      <c r="PJZ180" s="29"/>
      <c r="PKA180" s="30"/>
      <c r="PKB180" s="29"/>
      <c r="PKC180" s="30"/>
      <c r="PKD180" s="29"/>
      <c r="PKE180" s="30"/>
      <c r="PKF180" s="29"/>
      <c r="PKG180" s="30"/>
      <c r="PKH180" s="29"/>
      <c r="PKI180" s="30"/>
      <c r="PKJ180" s="29"/>
      <c r="PKK180" s="30"/>
      <c r="PKL180" s="29"/>
      <c r="PKM180" s="30"/>
      <c r="PKN180" s="29"/>
      <c r="PKO180" s="30"/>
      <c r="PKP180" s="29"/>
      <c r="PKQ180" s="30"/>
      <c r="PKR180" s="29"/>
      <c r="PKS180" s="30"/>
      <c r="PKT180" s="29"/>
      <c r="PKU180" s="30"/>
      <c r="PKV180" s="29"/>
      <c r="PKW180" s="30"/>
      <c r="PKX180" s="29"/>
      <c r="PKY180" s="30"/>
      <c r="PKZ180" s="29"/>
      <c r="PLA180" s="30"/>
      <c r="PLB180" s="29"/>
      <c r="PLC180" s="30"/>
      <c r="PLD180" s="29"/>
      <c r="PLE180" s="30"/>
      <c r="PLF180" s="29"/>
      <c r="PLG180" s="30"/>
      <c r="PLH180" s="29"/>
      <c r="PLI180" s="30"/>
      <c r="PLJ180" s="29"/>
      <c r="PLK180" s="30"/>
      <c r="PLL180" s="29"/>
      <c r="PLM180" s="30"/>
      <c r="PLN180" s="29"/>
      <c r="PLO180" s="30"/>
      <c r="PLP180" s="29"/>
      <c r="PLQ180" s="30"/>
      <c r="PLR180" s="29"/>
      <c r="PLS180" s="30"/>
      <c r="PLT180" s="29"/>
      <c r="PLU180" s="30"/>
      <c r="PLV180" s="29"/>
      <c r="PLW180" s="30"/>
      <c r="PLX180" s="29"/>
      <c r="PLY180" s="30"/>
      <c r="PLZ180" s="29"/>
      <c r="PMA180" s="30"/>
      <c r="PMB180" s="29"/>
      <c r="PMC180" s="30"/>
      <c r="PMD180" s="29"/>
      <c r="PME180" s="30"/>
      <c r="PMF180" s="29"/>
      <c r="PMG180" s="30"/>
      <c r="PMH180" s="29"/>
      <c r="PMI180" s="30"/>
      <c r="PMJ180" s="29"/>
      <c r="PMK180" s="30"/>
      <c r="PML180" s="29"/>
      <c r="PMM180" s="30"/>
      <c r="PMN180" s="29"/>
      <c r="PMO180" s="30"/>
      <c r="PMP180" s="29"/>
      <c r="PMQ180" s="30"/>
      <c r="PMR180" s="29"/>
      <c r="PMS180" s="30"/>
      <c r="PMT180" s="29"/>
      <c r="PMU180" s="30"/>
      <c r="PMV180" s="29"/>
      <c r="PMW180" s="30"/>
      <c r="PMX180" s="29"/>
      <c r="PMY180" s="30"/>
      <c r="PMZ180" s="29"/>
      <c r="PNA180" s="30"/>
      <c r="PNB180" s="29"/>
      <c r="PNC180" s="30"/>
      <c r="PND180" s="29"/>
      <c r="PNE180" s="30"/>
      <c r="PNF180" s="29"/>
      <c r="PNG180" s="30"/>
      <c r="PNH180" s="29"/>
      <c r="PNI180" s="30"/>
      <c r="PNJ180" s="29"/>
      <c r="PNK180" s="30"/>
      <c r="PNL180" s="29"/>
      <c r="PNM180" s="30"/>
      <c r="PNN180" s="29"/>
      <c r="PNO180" s="30"/>
      <c r="PNP180" s="29"/>
      <c r="PNQ180" s="30"/>
      <c r="PNR180" s="29"/>
      <c r="PNS180" s="30"/>
      <c r="PNT180" s="29"/>
      <c r="PNU180" s="30"/>
      <c r="PNV180" s="29"/>
      <c r="PNW180" s="30"/>
      <c r="PNX180" s="29"/>
      <c r="PNY180" s="30"/>
      <c r="PNZ180" s="29"/>
      <c r="POA180" s="30"/>
      <c r="POB180" s="29"/>
      <c r="POC180" s="30"/>
      <c r="POD180" s="29"/>
      <c r="POE180" s="30"/>
      <c r="POF180" s="29"/>
      <c r="POG180" s="30"/>
      <c r="POH180" s="29"/>
      <c r="POI180" s="30"/>
      <c r="POJ180" s="29"/>
      <c r="POK180" s="30"/>
      <c r="POL180" s="29"/>
      <c r="POM180" s="30"/>
      <c r="PON180" s="29"/>
      <c r="POO180" s="30"/>
      <c r="POP180" s="29"/>
      <c r="POQ180" s="30"/>
      <c r="POR180" s="29"/>
      <c r="POS180" s="30"/>
      <c r="POT180" s="29"/>
      <c r="POU180" s="30"/>
      <c r="POV180" s="29"/>
      <c r="POW180" s="30"/>
      <c r="POX180" s="29"/>
      <c r="POY180" s="30"/>
      <c r="POZ180" s="29"/>
      <c r="PPA180" s="30"/>
      <c r="PPB180" s="29"/>
      <c r="PPC180" s="30"/>
      <c r="PPD180" s="29"/>
      <c r="PPE180" s="30"/>
      <c r="PPF180" s="29"/>
      <c r="PPG180" s="30"/>
      <c r="PPH180" s="29"/>
      <c r="PPI180" s="30"/>
      <c r="PPJ180" s="29"/>
      <c r="PPK180" s="30"/>
      <c r="PPL180" s="29"/>
      <c r="PPM180" s="30"/>
      <c r="PPN180" s="29"/>
      <c r="PPO180" s="30"/>
      <c r="PPP180" s="29"/>
      <c r="PPQ180" s="30"/>
      <c r="PPR180" s="29"/>
      <c r="PPS180" s="30"/>
      <c r="PPT180" s="29"/>
      <c r="PPU180" s="30"/>
      <c r="PPV180" s="29"/>
      <c r="PPW180" s="30"/>
      <c r="PPX180" s="29"/>
      <c r="PPY180" s="30"/>
      <c r="PPZ180" s="29"/>
      <c r="PQA180" s="30"/>
      <c r="PQB180" s="29"/>
      <c r="PQC180" s="30"/>
      <c r="PQD180" s="29"/>
      <c r="PQE180" s="30"/>
      <c r="PQF180" s="29"/>
      <c r="PQG180" s="30"/>
      <c r="PQH180" s="29"/>
      <c r="PQI180" s="30"/>
      <c r="PQJ180" s="29"/>
      <c r="PQK180" s="30"/>
      <c r="PQL180" s="29"/>
      <c r="PQM180" s="30"/>
      <c r="PQN180" s="29"/>
      <c r="PQO180" s="30"/>
      <c r="PQP180" s="29"/>
      <c r="PQQ180" s="30"/>
      <c r="PQR180" s="29"/>
      <c r="PQS180" s="30"/>
      <c r="PQT180" s="29"/>
      <c r="PQU180" s="30"/>
      <c r="PQV180" s="29"/>
      <c r="PQW180" s="30"/>
      <c r="PQX180" s="29"/>
      <c r="PQY180" s="30"/>
      <c r="PQZ180" s="29"/>
      <c r="PRA180" s="30"/>
      <c r="PRB180" s="29"/>
      <c r="PRC180" s="30"/>
      <c r="PRD180" s="29"/>
      <c r="PRE180" s="30"/>
      <c r="PRF180" s="29"/>
      <c r="PRG180" s="30"/>
      <c r="PRH180" s="29"/>
      <c r="PRI180" s="30"/>
      <c r="PRJ180" s="29"/>
      <c r="PRK180" s="30"/>
      <c r="PRL180" s="29"/>
      <c r="PRM180" s="30"/>
      <c r="PRN180" s="29"/>
      <c r="PRO180" s="30"/>
      <c r="PRP180" s="29"/>
      <c r="PRQ180" s="30"/>
      <c r="PRR180" s="29"/>
      <c r="PRS180" s="30"/>
      <c r="PRT180" s="29"/>
      <c r="PRU180" s="30"/>
      <c r="PRV180" s="29"/>
      <c r="PRW180" s="30"/>
      <c r="PRX180" s="29"/>
      <c r="PRY180" s="30"/>
      <c r="PRZ180" s="29"/>
      <c r="PSA180" s="30"/>
      <c r="PSB180" s="29"/>
      <c r="PSC180" s="30"/>
      <c r="PSD180" s="29"/>
      <c r="PSE180" s="30"/>
      <c r="PSF180" s="29"/>
      <c r="PSG180" s="30"/>
      <c r="PSH180" s="29"/>
      <c r="PSI180" s="30"/>
      <c r="PSJ180" s="29"/>
      <c r="PSK180" s="30"/>
      <c r="PSL180" s="29"/>
      <c r="PSM180" s="30"/>
      <c r="PSN180" s="29"/>
      <c r="PSO180" s="30"/>
      <c r="PSP180" s="29"/>
      <c r="PSQ180" s="30"/>
      <c r="PSR180" s="29"/>
      <c r="PSS180" s="30"/>
      <c r="PST180" s="29"/>
      <c r="PSU180" s="30"/>
      <c r="PSV180" s="29"/>
      <c r="PSW180" s="30"/>
      <c r="PSX180" s="29"/>
      <c r="PSY180" s="30"/>
      <c r="PSZ180" s="29"/>
      <c r="PTA180" s="30"/>
      <c r="PTB180" s="29"/>
      <c r="PTC180" s="30"/>
      <c r="PTD180" s="29"/>
      <c r="PTE180" s="30"/>
      <c r="PTF180" s="29"/>
      <c r="PTG180" s="30"/>
      <c r="PTH180" s="29"/>
      <c r="PTI180" s="30"/>
      <c r="PTJ180" s="29"/>
      <c r="PTK180" s="30"/>
      <c r="PTL180" s="29"/>
      <c r="PTM180" s="30"/>
      <c r="PTN180" s="29"/>
      <c r="PTO180" s="30"/>
      <c r="PTP180" s="29"/>
      <c r="PTQ180" s="30"/>
      <c r="PTR180" s="29"/>
      <c r="PTS180" s="30"/>
      <c r="PTT180" s="29"/>
      <c r="PTU180" s="30"/>
      <c r="PTV180" s="29"/>
      <c r="PTW180" s="30"/>
      <c r="PTX180" s="29"/>
      <c r="PTY180" s="30"/>
      <c r="PTZ180" s="29"/>
      <c r="PUA180" s="30"/>
      <c r="PUB180" s="29"/>
      <c r="PUC180" s="30"/>
      <c r="PUD180" s="29"/>
      <c r="PUE180" s="30"/>
      <c r="PUF180" s="29"/>
      <c r="PUG180" s="30"/>
      <c r="PUH180" s="29"/>
      <c r="PUI180" s="30"/>
      <c r="PUJ180" s="29"/>
      <c r="PUK180" s="30"/>
      <c r="PUL180" s="29"/>
      <c r="PUM180" s="30"/>
      <c r="PUN180" s="29"/>
      <c r="PUO180" s="30"/>
      <c r="PUP180" s="29"/>
      <c r="PUQ180" s="30"/>
      <c r="PUR180" s="29"/>
      <c r="PUS180" s="30"/>
      <c r="PUT180" s="29"/>
      <c r="PUU180" s="30"/>
      <c r="PUV180" s="29"/>
      <c r="PUW180" s="30"/>
      <c r="PUX180" s="29"/>
      <c r="PUY180" s="30"/>
      <c r="PUZ180" s="29"/>
      <c r="PVA180" s="30"/>
      <c r="PVB180" s="29"/>
      <c r="PVC180" s="30"/>
      <c r="PVD180" s="29"/>
      <c r="PVE180" s="30"/>
      <c r="PVF180" s="29"/>
      <c r="PVG180" s="30"/>
      <c r="PVH180" s="29"/>
      <c r="PVI180" s="30"/>
      <c r="PVJ180" s="29"/>
      <c r="PVK180" s="30"/>
      <c r="PVL180" s="29"/>
      <c r="PVM180" s="30"/>
      <c r="PVN180" s="29"/>
      <c r="PVO180" s="30"/>
      <c r="PVP180" s="29"/>
      <c r="PVQ180" s="30"/>
      <c r="PVR180" s="29"/>
      <c r="PVS180" s="30"/>
      <c r="PVT180" s="29"/>
      <c r="PVU180" s="30"/>
      <c r="PVV180" s="29"/>
      <c r="PVW180" s="30"/>
      <c r="PVX180" s="29"/>
      <c r="PVY180" s="30"/>
      <c r="PVZ180" s="29"/>
      <c r="PWA180" s="30"/>
      <c r="PWB180" s="29"/>
      <c r="PWC180" s="30"/>
      <c r="PWD180" s="29"/>
      <c r="PWE180" s="30"/>
      <c r="PWF180" s="29"/>
      <c r="PWG180" s="30"/>
      <c r="PWH180" s="29"/>
      <c r="PWI180" s="30"/>
      <c r="PWJ180" s="29"/>
      <c r="PWK180" s="30"/>
      <c r="PWL180" s="29"/>
      <c r="PWM180" s="30"/>
      <c r="PWN180" s="29"/>
      <c r="PWO180" s="30"/>
      <c r="PWP180" s="29"/>
      <c r="PWQ180" s="30"/>
      <c r="PWR180" s="29"/>
      <c r="PWS180" s="30"/>
      <c r="PWT180" s="29"/>
      <c r="PWU180" s="30"/>
      <c r="PWV180" s="29"/>
      <c r="PWW180" s="30"/>
      <c r="PWX180" s="29"/>
      <c r="PWY180" s="30"/>
      <c r="PWZ180" s="29"/>
      <c r="PXA180" s="30"/>
      <c r="PXB180" s="29"/>
      <c r="PXC180" s="30"/>
      <c r="PXD180" s="29"/>
      <c r="PXE180" s="30"/>
      <c r="PXF180" s="29"/>
      <c r="PXG180" s="30"/>
      <c r="PXH180" s="29"/>
      <c r="PXI180" s="30"/>
      <c r="PXJ180" s="29"/>
      <c r="PXK180" s="30"/>
      <c r="PXL180" s="29"/>
      <c r="PXM180" s="30"/>
      <c r="PXN180" s="29"/>
      <c r="PXO180" s="30"/>
      <c r="PXP180" s="29"/>
      <c r="PXQ180" s="30"/>
      <c r="PXR180" s="29"/>
      <c r="PXS180" s="30"/>
      <c r="PXT180" s="29"/>
      <c r="PXU180" s="30"/>
      <c r="PXV180" s="29"/>
      <c r="PXW180" s="30"/>
      <c r="PXX180" s="29"/>
      <c r="PXY180" s="30"/>
      <c r="PXZ180" s="29"/>
      <c r="PYA180" s="30"/>
      <c r="PYB180" s="29"/>
      <c r="PYC180" s="30"/>
      <c r="PYD180" s="29"/>
      <c r="PYE180" s="30"/>
      <c r="PYF180" s="29"/>
      <c r="PYG180" s="30"/>
      <c r="PYH180" s="29"/>
      <c r="PYI180" s="30"/>
      <c r="PYJ180" s="29"/>
      <c r="PYK180" s="30"/>
      <c r="PYL180" s="29"/>
      <c r="PYM180" s="30"/>
      <c r="PYN180" s="29"/>
      <c r="PYO180" s="30"/>
      <c r="PYP180" s="29"/>
      <c r="PYQ180" s="30"/>
      <c r="PYR180" s="29"/>
      <c r="PYS180" s="30"/>
      <c r="PYT180" s="29"/>
      <c r="PYU180" s="30"/>
      <c r="PYV180" s="29"/>
      <c r="PYW180" s="30"/>
      <c r="PYX180" s="29"/>
      <c r="PYY180" s="30"/>
      <c r="PYZ180" s="29"/>
      <c r="PZA180" s="30"/>
      <c r="PZB180" s="29"/>
      <c r="PZC180" s="30"/>
      <c r="PZD180" s="29"/>
      <c r="PZE180" s="30"/>
      <c r="PZF180" s="29"/>
      <c r="PZG180" s="30"/>
      <c r="PZH180" s="29"/>
      <c r="PZI180" s="30"/>
      <c r="PZJ180" s="29"/>
      <c r="PZK180" s="30"/>
      <c r="PZL180" s="29"/>
      <c r="PZM180" s="30"/>
      <c r="PZN180" s="29"/>
      <c r="PZO180" s="30"/>
      <c r="PZP180" s="29"/>
      <c r="PZQ180" s="30"/>
      <c r="PZR180" s="29"/>
      <c r="PZS180" s="30"/>
      <c r="PZT180" s="29"/>
      <c r="PZU180" s="30"/>
      <c r="PZV180" s="29"/>
      <c r="PZW180" s="30"/>
      <c r="PZX180" s="29"/>
      <c r="PZY180" s="30"/>
      <c r="PZZ180" s="29"/>
      <c r="QAA180" s="30"/>
      <c r="QAB180" s="29"/>
      <c r="QAC180" s="30"/>
      <c r="QAD180" s="29"/>
      <c r="QAE180" s="30"/>
      <c r="QAF180" s="29"/>
      <c r="QAG180" s="30"/>
      <c r="QAH180" s="29"/>
      <c r="QAI180" s="30"/>
      <c r="QAJ180" s="29"/>
      <c r="QAK180" s="30"/>
      <c r="QAL180" s="29"/>
      <c r="QAM180" s="30"/>
      <c r="QAN180" s="29"/>
      <c r="QAO180" s="30"/>
      <c r="QAP180" s="29"/>
      <c r="QAQ180" s="30"/>
      <c r="QAR180" s="29"/>
      <c r="QAS180" s="30"/>
      <c r="QAT180" s="29"/>
      <c r="QAU180" s="30"/>
      <c r="QAV180" s="29"/>
      <c r="QAW180" s="30"/>
      <c r="QAX180" s="29"/>
      <c r="QAY180" s="30"/>
      <c r="QAZ180" s="29"/>
      <c r="QBA180" s="30"/>
      <c r="QBB180" s="29"/>
      <c r="QBC180" s="30"/>
      <c r="QBD180" s="29"/>
      <c r="QBE180" s="30"/>
      <c r="QBF180" s="29"/>
      <c r="QBG180" s="30"/>
      <c r="QBH180" s="29"/>
      <c r="QBI180" s="30"/>
      <c r="QBJ180" s="29"/>
      <c r="QBK180" s="30"/>
      <c r="QBL180" s="29"/>
      <c r="QBM180" s="30"/>
      <c r="QBN180" s="29"/>
      <c r="QBO180" s="30"/>
      <c r="QBP180" s="29"/>
      <c r="QBQ180" s="30"/>
      <c r="QBR180" s="29"/>
      <c r="QBS180" s="30"/>
      <c r="QBT180" s="29"/>
      <c r="QBU180" s="30"/>
      <c r="QBV180" s="29"/>
      <c r="QBW180" s="30"/>
      <c r="QBX180" s="29"/>
      <c r="QBY180" s="30"/>
      <c r="QBZ180" s="29"/>
      <c r="QCA180" s="30"/>
      <c r="QCB180" s="29"/>
      <c r="QCC180" s="30"/>
      <c r="QCD180" s="29"/>
      <c r="QCE180" s="30"/>
      <c r="QCF180" s="29"/>
      <c r="QCG180" s="30"/>
      <c r="QCH180" s="29"/>
      <c r="QCI180" s="30"/>
      <c r="QCJ180" s="29"/>
      <c r="QCK180" s="30"/>
      <c r="QCL180" s="29"/>
      <c r="QCM180" s="30"/>
      <c r="QCN180" s="29"/>
      <c r="QCO180" s="30"/>
      <c r="QCP180" s="29"/>
      <c r="QCQ180" s="30"/>
      <c r="QCR180" s="29"/>
      <c r="QCS180" s="30"/>
      <c r="QCT180" s="29"/>
      <c r="QCU180" s="30"/>
      <c r="QCV180" s="29"/>
      <c r="QCW180" s="30"/>
      <c r="QCX180" s="29"/>
      <c r="QCY180" s="30"/>
      <c r="QCZ180" s="29"/>
      <c r="QDA180" s="30"/>
      <c r="QDB180" s="29"/>
      <c r="QDC180" s="30"/>
      <c r="QDD180" s="29"/>
      <c r="QDE180" s="30"/>
      <c r="QDF180" s="29"/>
      <c r="QDG180" s="30"/>
      <c r="QDH180" s="29"/>
      <c r="QDI180" s="30"/>
      <c r="QDJ180" s="29"/>
      <c r="QDK180" s="30"/>
      <c r="QDL180" s="29"/>
      <c r="QDM180" s="30"/>
      <c r="QDN180" s="29"/>
      <c r="QDO180" s="30"/>
      <c r="QDP180" s="29"/>
      <c r="QDQ180" s="30"/>
      <c r="QDR180" s="29"/>
      <c r="QDS180" s="30"/>
      <c r="QDT180" s="29"/>
      <c r="QDU180" s="30"/>
      <c r="QDV180" s="29"/>
      <c r="QDW180" s="30"/>
      <c r="QDX180" s="29"/>
      <c r="QDY180" s="30"/>
      <c r="QDZ180" s="29"/>
      <c r="QEA180" s="30"/>
      <c r="QEB180" s="29"/>
      <c r="QEC180" s="30"/>
      <c r="QED180" s="29"/>
      <c r="QEE180" s="30"/>
      <c r="QEF180" s="29"/>
      <c r="QEG180" s="30"/>
      <c r="QEH180" s="29"/>
      <c r="QEI180" s="30"/>
      <c r="QEJ180" s="29"/>
      <c r="QEK180" s="30"/>
      <c r="QEL180" s="29"/>
      <c r="QEM180" s="30"/>
      <c r="QEN180" s="29"/>
      <c r="QEO180" s="30"/>
      <c r="QEP180" s="29"/>
      <c r="QEQ180" s="30"/>
      <c r="QER180" s="29"/>
      <c r="QES180" s="30"/>
      <c r="QET180" s="29"/>
      <c r="QEU180" s="30"/>
      <c r="QEV180" s="29"/>
      <c r="QEW180" s="30"/>
      <c r="QEX180" s="29"/>
      <c r="QEY180" s="30"/>
      <c r="QEZ180" s="29"/>
      <c r="QFA180" s="30"/>
      <c r="QFB180" s="29"/>
      <c r="QFC180" s="30"/>
      <c r="QFD180" s="29"/>
      <c r="QFE180" s="30"/>
      <c r="QFF180" s="29"/>
      <c r="QFG180" s="30"/>
      <c r="QFH180" s="29"/>
      <c r="QFI180" s="30"/>
      <c r="QFJ180" s="29"/>
      <c r="QFK180" s="30"/>
      <c r="QFL180" s="29"/>
      <c r="QFM180" s="30"/>
      <c r="QFN180" s="29"/>
      <c r="QFO180" s="30"/>
      <c r="QFP180" s="29"/>
      <c r="QFQ180" s="30"/>
      <c r="QFR180" s="29"/>
      <c r="QFS180" s="30"/>
      <c r="QFT180" s="29"/>
      <c r="QFU180" s="30"/>
      <c r="QFV180" s="29"/>
      <c r="QFW180" s="30"/>
      <c r="QFX180" s="29"/>
      <c r="QFY180" s="30"/>
      <c r="QFZ180" s="29"/>
      <c r="QGA180" s="30"/>
      <c r="QGB180" s="29"/>
      <c r="QGC180" s="30"/>
      <c r="QGD180" s="29"/>
      <c r="QGE180" s="30"/>
      <c r="QGF180" s="29"/>
      <c r="QGG180" s="30"/>
      <c r="QGH180" s="29"/>
      <c r="QGI180" s="30"/>
      <c r="QGJ180" s="29"/>
      <c r="QGK180" s="30"/>
      <c r="QGL180" s="29"/>
      <c r="QGM180" s="30"/>
      <c r="QGN180" s="29"/>
      <c r="QGO180" s="30"/>
      <c r="QGP180" s="29"/>
      <c r="QGQ180" s="30"/>
      <c r="QGR180" s="29"/>
      <c r="QGS180" s="30"/>
      <c r="QGT180" s="29"/>
      <c r="QGU180" s="30"/>
      <c r="QGV180" s="29"/>
      <c r="QGW180" s="30"/>
      <c r="QGX180" s="29"/>
      <c r="QGY180" s="30"/>
      <c r="QGZ180" s="29"/>
      <c r="QHA180" s="30"/>
      <c r="QHB180" s="29"/>
      <c r="QHC180" s="30"/>
      <c r="QHD180" s="29"/>
      <c r="QHE180" s="30"/>
      <c r="QHF180" s="29"/>
      <c r="QHG180" s="30"/>
      <c r="QHH180" s="29"/>
      <c r="QHI180" s="30"/>
      <c r="QHJ180" s="29"/>
      <c r="QHK180" s="30"/>
      <c r="QHL180" s="29"/>
      <c r="QHM180" s="30"/>
      <c r="QHN180" s="29"/>
      <c r="QHO180" s="30"/>
      <c r="QHP180" s="29"/>
      <c r="QHQ180" s="30"/>
      <c r="QHR180" s="29"/>
      <c r="QHS180" s="30"/>
      <c r="QHT180" s="29"/>
      <c r="QHU180" s="30"/>
      <c r="QHV180" s="29"/>
      <c r="QHW180" s="30"/>
      <c r="QHX180" s="29"/>
      <c r="QHY180" s="30"/>
      <c r="QHZ180" s="29"/>
      <c r="QIA180" s="30"/>
      <c r="QIB180" s="29"/>
      <c r="QIC180" s="30"/>
      <c r="QID180" s="29"/>
      <c r="QIE180" s="30"/>
      <c r="QIF180" s="29"/>
      <c r="QIG180" s="30"/>
      <c r="QIH180" s="29"/>
      <c r="QII180" s="30"/>
      <c r="QIJ180" s="29"/>
      <c r="QIK180" s="30"/>
      <c r="QIL180" s="29"/>
      <c r="QIM180" s="30"/>
      <c r="QIN180" s="29"/>
      <c r="QIO180" s="30"/>
      <c r="QIP180" s="29"/>
      <c r="QIQ180" s="30"/>
      <c r="QIR180" s="29"/>
      <c r="QIS180" s="30"/>
      <c r="QIT180" s="29"/>
      <c r="QIU180" s="30"/>
      <c r="QIV180" s="29"/>
      <c r="QIW180" s="30"/>
      <c r="QIX180" s="29"/>
      <c r="QIY180" s="30"/>
      <c r="QIZ180" s="29"/>
      <c r="QJA180" s="30"/>
      <c r="QJB180" s="29"/>
      <c r="QJC180" s="30"/>
      <c r="QJD180" s="29"/>
      <c r="QJE180" s="30"/>
      <c r="QJF180" s="29"/>
      <c r="QJG180" s="30"/>
      <c r="QJH180" s="29"/>
      <c r="QJI180" s="30"/>
      <c r="QJJ180" s="29"/>
      <c r="QJK180" s="30"/>
      <c r="QJL180" s="29"/>
      <c r="QJM180" s="30"/>
      <c r="QJN180" s="29"/>
      <c r="QJO180" s="30"/>
      <c r="QJP180" s="29"/>
      <c r="QJQ180" s="30"/>
      <c r="QJR180" s="29"/>
      <c r="QJS180" s="30"/>
      <c r="QJT180" s="29"/>
      <c r="QJU180" s="30"/>
      <c r="QJV180" s="29"/>
      <c r="QJW180" s="30"/>
      <c r="QJX180" s="29"/>
      <c r="QJY180" s="30"/>
      <c r="QJZ180" s="29"/>
      <c r="QKA180" s="30"/>
      <c r="QKB180" s="29"/>
      <c r="QKC180" s="30"/>
      <c r="QKD180" s="29"/>
      <c r="QKE180" s="30"/>
      <c r="QKF180" s="29"/>
      <c r="QKG180" s="30"/>
      <c r="QKH180" s="29"/>
      <c r="QKI180" s="30"/>
      <c r="QKJ180" s="29"/>
      <c r="QKK180" s="30"/>
      <c r="QKL180" s="29"/>
      <c r="QKM180" s="30"/>
      <c r="QKN180" s="29"/>
      <c r="QKO180" s="30"/>
      <c r="QKP180" s="29"/>
      <c r="QKQ180" s="30"/>
      <c r="QKR180" s="29"/>
      <c r="QKS180" s="30"/>
      <c r="QKT180" s="29"/>
      <c r="QKU180" s="30"/>
      <c r="QKV180" s="29"/>
      <c r="QKW180" s="30"/>
      <c r="QKX180" s="29"/>
      <c r="QKY180" s="30"/>
      <c r="QKZ180" s="29"/>
      <c r="QLA180" s="30"/>
      <c r="QLB180" s="29"/>
      <c r="QLC180" s="30"/>
      <c r="QLD180" s="29"/>
      <c r="QLE180" s="30"/>
      <c r="QLF180" s="29"/>
      <c r="QLG180" s="30"/>
      <c r="QLH180" s="29"/>
      <c r="QLI180" s="30"/>
      <c r="QLJ180" s="29"/>
      <c r="QLK180" s="30"/>
      <c r="QLL180" s="29"/>
      <c r="QLM180" s="30"/>
      <c r="QLN180" s="29"/>
      <c r="QLO180" s="30"/>
      <c r="QLP180" s="29"/>
      <c r="QLQ180" s="30"/>
      <c r="QLR180" s="29"/>
      <c r="QLS180" s="30"/>
      <c r="QLT180" s="29"/>
      <c r="QLU180" s="30"/>
      <c r="QLV180" s="29"/>
      <c r="QLW180" s="30"/>
      <c r="QLX180" s="29"/>
      <c r="QLY180" s="30"/>
      <c r="QLZ180" s="29"/>
      <c r="QMA180" s="30"/>
      <c r="QMB180" s="29"/>
      <c r="QMC180" s="30"/>
      <c r="QMD180" s="29"/>
      <c r="QME180" s="30"/>
      <c r="QMF180" s="29"/>
      <c r="QMG180" s="30"/>
      <c r="QMH180" s="29"/>
      <c r="QMI180" s="30"/>
      <c r="QMJ180" s="29"/>
      <c r="QMK180" s="30"/>
      <c r="QML180" s="29"/>
      <c r="QMM180" s="30"/>
      <c r="QMN180" s="29"/>
      <c r="QMO180" s="30"/>
      <c r="QMP180" s="29"/>
      <c r="QMQ180" s="30"/>
      <c r="QMR180" s="29"/>
      <c r="QMS180" s="30"/>
      <c r="QMT180" s="29"/>
      <c r="QMU180" s="30"/>
      <c r="QMV180" s="29"/>
      <c r="QMW180" s="30"/>
      <c r="QMX180" s="29"/>
      <c r="QMY180" s="30"/>
      <c r="QMZ180" s="29"/>
      <c r="QNA180" s="30"/>
      <c r="QNB180" s="29"/>
      <c r="QNC180" s="30"/>
      <c r="QND180" s="29"/>
      <c r="QNE180" s="30"/>
      <c r="QNF180" s="29"/>
      <c r="QNG180" s="30"/>
      <c r="QNH180" s="29"/>
      <c r="QNI180" s="30"/>
      <c r="QNJ180" s="29"/>
      <c r="QNK180" s="30"/>
      <c r="QNL180" s="29"/>
      <c r="QNM180" s="30"/>
      <c r="QNN180" s="29"/>
      <c r="QNO180" s="30"/>
      <c r="QNP180" s="29"/>
      <c r="QNQ180" s="30"/>
      <c r="QNR180" s="29"/>
      <c r="QNS180" s="30"/>
      <c r="QNT180" s="29"/>
      <c r="QNU180" s="30"/>
      <c r="QNV180" s="29"/>
      <c r="QNW180" s="30"/>
      <c r="QNX180" s="29"/>
      <c r="QNY180" s="30"/>
      <c r="QNZ180" s="29"/>
      <c r="QOA180" s="30"/>
      <c r="QOB180" s="29"/>
      <c r="QOC180" s="30"/>
      <c r="QOD180" s="29"/>
      <c r="QOE180" s="30"/>
      <c r="QOF180" s="29"/>
      <c r="QOG180" s="30"/>
      <c r="QOH180" s="29"/>
      <c r="QOI180" s="30"/>
      <c r="QOJ180" s="29"/>
      <c r="QOK180" s="30"/>
      <c r="QOL180" s="29"/>
      <c r="QOM180" s="30"/>
      <c r="QON180" s="29"/>
      <c r="QOO180" s="30"/>
      <c r="QOP180" s="29"/>
      <c r="QOQ180" s="30"/>
      <c r="QOR180" s="29"/>
      <c r="QOS180" s="30"/>
      <c r="QOT180" s="29"/>
      <c r="QOU180" s="30"/>
      <c r="QOV180" s="29"/>
      <c r="QOW180" s="30"/>
      <c r="QOX180" s="29"/>
      <c r="QOY180" s="30"/>
      <c r="QOZ180" s="29"/>
      <c r="QPA180" s="30"/>
      <c r="QPB180" s="29"/>
      <c r="QPC180" s="30"/>
      <c r="QPD180" s="29"/>
      <c r="QPE180" s="30"/>
      <c r="QPF180" s="29"/>
      <c r="QPG180" s="30"/>
      <c r="QPH180" s="29"/>
      <c r="QPI180" s="30"/>
      <c r="QPJ180" s="29"/>
      <c r="QPK180" s="30"/>
      <c r="QPL180" s="29"/>
      <c r="QPM180" s="30"/>
      <c r="QPN180" s="29"/>
      <c r="QPO180" s="30"/>
      <c r="QPP180" s="29"/>
      <c r="QPQ180" s="30"/>
      <c r="QPR180" s="29"/>
      <c r="QPS180" s="30"/>
      <c r="QPT180" s="29"/>
      <c r="QPU180" s="30"/>
      <c r="QPV180" s="29"/>
      <c r="QPW180" s="30"/>
      <c r="QPX180" s="29"/>
      <c r="QPY180" s="30"/>
      <c r="QPZ180" s="29"/>
      <c r="QQA180" s="30"/>
      <c r="QQB180" s="29"/>
      <c r="QQC180" s="30"/>
      <c r="QQD180" s="29"/>
      <c r="QQE180" s="30"/>
      <c r="QQF180" s="29"/>
      <c r="QQG180" s="30"/>
      <c r="QQH180" s="29"/>
      <c r="QQI180" s="30"/>
      <c r="QQJ180" s="29"/>
      <c r="QQK180" s="30"/>
      <c r="QQL180" s="29"/>
      <c r="QQM180" s="30"/>
      <c r="QQN180" s="29"/>
      <c r="QQO180" s="30"/>
      <c r="QQP180" s="29"/>
      <c r="QQQ180" s="30"/>
      <c r="QQR180" s="29"/>
      <c r="QQS180" s="30"/>
      <c r="QQT180" s="29"/>
      <c r="QQU180" s="30"/>
      <c r="QQV180" s="29"/>
      <c r="QQW180" s="30"/>
      <c r="QQX180" s="29"/>
      <c r="QQY180" s="30"/>
      <c r="QQZ180" s="29"/>
      <c r="QRA180" s="30"/>
      <c r="QRB180" s="29"/>
      <c r="QRC180" s="30"/>
      <c r="QRD180" s="29"/>
      <c r="QRE180" s="30"/>
      <c r="QRF180" s="29"/>
      <c r="QRG180" s="30"/>
      <c r="QRH180" s="29"/>
      <c r="QRI180" s="30"/>
      <c r="QRJ180" s="29"/>
      <c r="QRK180" s="30"/>
      <c r="QRL180" s="29"/>
      <c r="QRM180" s="30"/>
      <c r="QRN180" s="29"/>
      <c r="QRO180" s="30"/>
      <c r="QRP180" s="29"/>
      <c r="QRQ180" s="30"/>
      <c r="QRR180" s="29"/>
      <c r="QRS180" s="30"/>
      <c r="QRT180" s="29"/>
      <c r="QRU180" s="30"/>
      <c r="QRV180" s="29"/>
      <c r="QRW180" s="30"/>
      <c r="QRX180" s="29"/>
      <c r="QRY180" s="30"/>
      <c r="QRZ180" s="29"/>
      <c r="QSA180" s="30"/>
      <c r="QSB180" s="29"/>
      <c r="QSC180" s="30"/>
      <c r="QSD180" s="29"/>
      <c r="QSE180" s="30"/>
      <c r="QSF180" s="29"/>
      <c r="QSG180" s="30"/>
      <c r="QSH180" s="29"/>
      <c r="QSI180" s="30"/>
      <c r="QSJ180" s="29"/>
      <c r="QSK180" s="30"/>
      <c r="QSL180" s="29"/>
      <c r="QSM180" s="30"/>
      <c r="QSN180" s="29"/>
      <c r="QSO180" s="30"/>
      <c r="QSP180" s="29"/>
      <c r="QSQ180" s="30"/>
      <c r="QSR180" s="29"/>
      <c r="QSS180" s="30"/>
      <c r="QST180" s="29"/>
      <c r="QSU180" s="30"/>
      <c r="QSV180" s="29"/>
      <c r="QSW180" s="30"/>
      <c r="QSX180" s="29"/>
      <c r="QSY180" s="30"/>
      <c r="QSZ180" s="29"/>
      <c r="QTA180" s="30"/>
      <c r="QTB180" s="29"/>
      <c r="QTC180" s="30"/>
      <c r="QTD180" s="29"/>
      <c r="QTE180" s="30"/>
      <c r="QTF180" s="29"/>
      <c r="QTG180" s="30"/>
      <c r="QTH180" s="29"/>
      <c r="QTI180" s="30"/>
      <c r="QTJ180" s="29"/>
      <c r="QTK180" s="30"/>
      <c r="QTL180" s="29"/>
      <c r="QTM180" s="30"/>
      <c r="QTN180" s="29"/>
      <c r="QTO180" s="30"/>
      <c r="QTP180" s="29"/>
      <c r="QTQ180" s="30"/>
      <c r="QTR180" s="29"/>
      <c r="QTS180" s="30"/>
      <c r="QTT180" s="29"/>
      <c r="QTU180" s="30"/>
      <c r="QTV180" s="29"/>
      <c r="QTW180" s="30"/>
      <c r="QTX180" s="29"/>
      <c r="QTY180" s="30"/>
      <c r="QTZ180" s="29"/>
      <c r="QUA180" s="30"/>
      <c r="QUB180" s="29"/>
      <c r="QUC180" s="30"/>
      <c r="QUD180" s="29"/>
      <c r="QUE180" s="30"/>
      <c r="QUF180" s="29"/>
      <c r="QUG180" s="30"/>
      <c r="QUH180" s="29"/>
      <c r="QUI180" s="30"/>
      <c r="QUJ180" s="29"/>
      <c r="QUK180" s="30"/>
      <c r="QUL180" s="29"/>
      <c r="QUM180" s="30"/>
      <c r="QUN180" s="29"/>
      <c r="QUO180" s="30"/>
      <c r="QUP180" s="29"/>
      <c r="QUQ180" s="30"/>
      <c r="QUR180" s="29"/>
      <c r="QUS180" s="30"/>
      <c r="QUT180" s="29"/>
      <c r="QUU180" s="30"/>
      <c r="QUV180" s="29"/>
      <c r="QUW180" s="30"/>
      <c r="QUX180" s="29"/>
      <c r="QUY180" s="30"/>
      <c r="QUZ180" s="29"/>
      <c r="QVA180" s="30"/>
      <c r="QVB180" s="29"/>
      <c r="QVC180" s="30"/>
      <c r="QVD180" s="29"/>
      <c r="QVE180" s="30"/>
      <c r="QVF180" s="29"/>
      <c r="QVG180" s="30"/>
      <c r="QVH180" s="29"/>
      <c r="QVI180" s="30"/>
      <c r="QVJ180" s="29"/>
      <c r="QVK180" s="30"/>
      <c r="QVL180" s="29"/>
      <c r="QVM180" s="30"/>
      <c r="QVN180" s="29"/>
      <c r="QVO180" s="30"/>
      <c r="QVP180" s="29"/>
      <c r="QVQ180" s="30"/>
      <c r="QVR180" s="29"/>
      <c r="QVS180" s="30"/>
      <c r="QVT180" s="29"/>
      <c r="QVU180" s="30"/>
      <c r="QVV180" s="29"/>
      <c r="QVW180" s="30"/>
      <c r="QVX180" s="29"/>
      <c r="QVY180" s="30"/>
      <c r="QVZ180" s="29"/>
      <c r="QWA180" s="30"/>
      <c r="QWB180" s="29"/>
      <c r="QWC180" s="30"/>
      <c r="QWD180" s="29"/>
      <c r="QWE180" s="30"/>
      <c r="QWF180" s="29"/>
      <c r="QWG180" s="30"/>
      <c r="QWH180" s="29"/>
      <c r="QWI180" s="30"/>
      <c r="QWJ180" s="29"/>
      <c r="QWK180" s="30"/>
      <c r="QWL180" s="29"/>
      <c r="QWM180" s="30"/>
      <c r="QWN180" s="29"/>
      <c r="QWO180" s="30"/>
      <c r="QWP180" s="29"/>
      <c r="QWQ180" s="30"/>
      <c r="QWR180" s="29"/>
      <c r="QWS180" s="30"/>
      <c r="QWT180" s="29"/>
      <c r="QWU180" s="30"/>
      <c r="QWV180" s="29"/>
      <c r="QWW180" s="30"/>
      <c r="QWX180" s="29"/>
      <c r="QWY180" s="30"/>
      <c r="QWZ180" s="29"/>
      <c r="QXA180" s="30"/>
      <c r="QXB180" s="29"/>
      <c r="QXC180" s="30"/>
      <c r="QXD180" s="29"/>
      <c r="QXE180" s="30"/>
      <c r="QXF180" s="29"/>
      <c r="QXG180" s="30"/>
      <c r="QXH180" s="29"/>
      <c r="QXI180" s="30"/>
      <c r="QXJ180" s="29"/>
      <c r="QXK180" s="30"/>
      <c r="QXL180" s="29"/>
      <c r="QXM180" s="30"/>
      <c r="QXN180" s="29"/>
      <c r="QXO180" s="30"/>
      <c r="QXP180" s="29"/>
      <c r="QXQ180" s="30"/>
      <c r="QXR180" s="29"/>
      <c r="QXS180" s="30"/>
      <c r="QXT180" s="29"/>
      <c r="QXU180" s="30"/>
      <c r="QXV180" s="29"/>
      <c r="QXW180" s="30"/>
      <c r="QXX180" s="29"/>
      <c r="QXY180" s="30"/>
      <c r="QXZ180" s="29"/>
      <c r="QYA180" s="30"/>
      <c r="QYB180" s="29"/>
      <c r="QYC180" s="30"/>
      <c r="QYD180" s="29"/>
      <c r="QYE180" s="30"/>
      <c r="QYF180" s="29"/>
      <c r="QYG180" s="30"/>
      <c r="QYH180" s="29"/>
      <c r="QYI180" s="30"/>
      <c r="QYJ180" s="29"/>
      <c r="QYK180" s="30"/>
      <c r="QYL180" s="29"/>
      <c r="QYM180" s="30"/>
      <c r="QYN180" s="29"/>
      <c r="QYO180" s="30"/>
      <c r="QYP180" s="29"/>
      <c r="QYQ180" s="30"/>
      <c r="QYR180" s="29"/>
      <c r="QYS180" s="30"/>
      <c r="QYT180" s="29"/>
      <c r="QYU180" s="30"/>
      <c r="QYV180" s="29"/>
      <c r="QYW180" s="30"/>
      <c r="QYX180" s="29"/>
      <c r="QYY180" s="30"/>
      <c r="QYZ180" s="29"/>
      <c r="QZA180" s="30"/>
      <c r="QZB180" s="29"/>
      <c r="QZC180" s="30"/>
      <c r="QZD180" s="29"/>
      <c r="QZE180" s="30"/>
      <c r="QZF180" s="29"/>
      <c r="QZG180" s="30"/>
      <c r="QZH180" s="29"/>
      <c r="QZI180" s="30"/>
      <c r="QZJ180" s="29"/>
      <c r="QZK180" s="30"/>
      <c r="QZL180" s="29"/>
      <c r="QZM180" s="30"/>
      <c r="QZN180" s="29"/>
      <c r="QZO180" s="30"/>
      <c r="QZP180" s="29"/>
      <c r="QZQ180" s="30"/>
      <c r="QZR180" s="29"/>
      <c r="QZS180" s="30"/>
      <c r="QZT180" s="29"/>
      <c r="QZU180" s="30"/>
      <c r="QZV180" s="29"/>
      <c r="QZW180" s="30"/>
      <c r="QZX180" s="29"/>
      <c r="QZY180" s="30"/>
      <c r="QZZ180" s="29"/>
      <c r="RAA180" s="30"/>
      <c r="RAB180" s="29"/>
      <c r="RAC180" s="30"/>
      <c r="RAD180" s="29"/>
      <c r="RAE180" s="30"/>
      <c r="RAF180" s="29"/>
      <c r="RAG180" s="30"/>
      <c r="RAH180" s="29"/>
      <c r="RAI180" s="30"/>
      <c r="RAJ180" s="29"/>
      <c r="RAK180" s="30"/>
      <c r="RAL180" s="29"/>
      <c r="RAM180" s="30"/>
      <c r="RAN180" s="29"/>
      <c r="RAO180" s="30"/>
      <c r="RAP180" s="29"/>
      <c r="RAQ180" s="30"/>
      <c r="RAR180" s="29"/>
      <c r="RAS180" s="30"/>
      <c r="RAT180" s="29"/>
      <c r="RAU180" s="30"/>
      <c r="RAV180" s="29"/>
      <c r="RAW180" s="30"/>
      <c r="RAX180" s="29"/>
      <c r="RAY180" s="30"/>
      <c r="RAZ180" s="29"/>
      <c r="RBA180" s="30"/>
      <c r="RBB180" s="29"/>
      <c r="RBC180" s="30"/>
      <c r="RBD180" s="29"/>
      <c r="RBE180" s="30"/>
      <c r="RBF180" s="29"/>
      <c r="RBG180" s="30"/>
      <c r="RBH180" s="29"/>
      <c r="RBI180" s="30"/>
      <c r="RBJ180" s="29"/>
      <c r="RBK180" s="30"/>
      <c r="RBL180" s="29"/>
      <c r="RBM180" s="30"/>
      <c r="RBN180" s="29"/>
      <c r="RBO180" s="30"/>
      <c r="RBP180" s="29"/>
      <c r="RBQ180" s="30"/>
      <c r="RBR180" s="29"/>
      <c r="RBS180" s="30"/>
      <c r="RBT180" s="29"/>
      <c r="RBU180" s="30"/>
      <c r="RBV180" s="29"/>
      <c r="RBW180" s="30"/>
      <c r="RBX180" s="29"/>
      <c r="RBY180" s="30"/>
      <c r="RBZ180" s="29"/>
      <c r="RCA180" s="30"/>
      <c r="RCB180" s="29"/>
      <c r="RCC180" s="30"/>
      <c r="RCD180" s="29"/>
      <c r="RCE180" s="30"/>
      <c r="RCF180" s="29"/>
      <c r="RCG180" s="30"/>
      <c r="RCH180" s="29"/>
      <c r="RCI180" s="30"/>
      <c r="RCJ180" s="29"/>
      <c r="RCK180" s="30"/>
      <c r="RCL180" s="29"/>
      <c r="RCM180" s="30"/>
      <c r="RCN180" s="29"/>
      <c r="RCO180" s="30"/>
      <c r="RCP180" s="29"/>
      <c r="RCQ180" s="30"/>
      <c r="RCR180" s="29"/>
      <c r="RCS180" s="30"/>
      <c r="RCT180" s="29"/>
      <c r="RCU180" s="30"/>
      <c r="RCV180" s="29"/>
      <c r="RCW180" s="30"/>
      <c r="RCX180" s="29"/>
      <c r="RCY180" s="30"/>
      <c r="RCZ180" s="29"/>
      <c r="RDA180" s="30"/>
      <c r="RDB180" s="29"/>
      <c r="RDC180" s="30"/>
      <c r="RDD180" s="29"/>
      <c r="RDE180" s="30"/>
      <c r="RDF180" s="29"/>
      <c r="RDG180" s="30"/>
      <c r="RDH180" s="29"/>
      <c r="RDI180" s="30"/>
      <c r="RDJ180" s="29"/>
      <c r="RDK180" s="30"/>
      <c r="RDL180" s="29"/>
      <c r="RDM180" s="30"/>
      <c r="RDN180" s="29"/>
      <c r="RDO180" s="30"/>
      <c r="RDP180" s="29"/>
      <c r="RDQ180" s="30"/>
      <c r="RDR180" s="29"/>
      <c r="RDS180" s="30"/>
      <c r="RDT180" s="29"/>
      <c r="RDU180" s="30"/>
      <c r="RDV180" s="29"/>
      <c r="RDW180" s="30"/>
      <c r="RDX180" s="29"/>
      <c r="RDY180" s="30"/>
      <c r="RDZ180" s="29"/>
      <c r="REA180" s="30"/>
      <c r="REB180" s="29"/>
      <c r="REC180" s="30"/>
      <c r="RED180" s="29"/>
      <c r="REE180" s="30"/>
      <c r="REF180" s="29"/>
      <c r="REG180" s="30"/>
      <c r="REH180" s="29"/>
      <c r="REI180" s="30"/>
      <c r="REJ180" s="29"/>
      <c r="REK180" s="30"/>
      <c r="REL180" s="29"/>
      <c r="REM180" s="30"/>
      <c r="REN180" s="29"/>
      <c r="REO180" s="30"/>
      <c r="REP180" s="29"/>
      <c r="REQ180" s="30"/>
      <c r="RER180" s="29"/>
      <c r="RES180" s="30"/>
      <c r="RET180" s="29"/>
      <c r="REU180" s="30"/>
      <c r="REV180" s="29"/>
      <c r="REW180" s="30"/>
      <c r="REX180" s="29"/>
      <c r="REY180" s="30"/>
      <c r="REZ180" s="29"/>
      <c r="RFA180" s="30"/>
      <c r="RFB180" s="29"/>
      <c r="RFC180" s="30"/>
      <c r="RFD180" s="29"/>
      <c r="RFE180" s="30"/>
      <c r="RFF180" s="29"/>
      <c r="RFG180" s="30"/>
      <c r="RFH180" s="29"/>
      <c r="RFI180" s="30"/>
      <c r="RFJ180" s="29"/>
      <c r="RFK180" s="30"/>
      <c r="RFL180" s="29"/>
      <c r="RFM180" s="30"/>
      <c r="RFN180" s="29"/>
      <c r="RFO180" s="30"/>
      <c r="RFP180" s="29"/>
      <c r="RFQ180" s="30"/>
      <c r="RFR180" s="29"/>
      <c r="RFS180" s="30"/>
      <c r="RFT180" s="29"/>
      <c r="RFU180" s="30"/>
      <c r="RFV180" s="29"/>
      <c r="RFW180" s="30"/>
      <c r="RFX180" s="29"/>
      <c r="RFY180" s="30"/>
      <c r="RFZ180" s="29"/>
      <c r="RGA180" s="30"/>
      <c r="RGB180" s="29"/>
      <c r="RGC180" s="30"/>
      <c r="RGD180" s="29"/>
      <c r="RGE180" s="30"/>
      <c r="RGF180" s="29"/>
      <c r="RGG180" s="30"/>
      <c r="RGH180" s="29"/>
      <c r="RGI180" s="30"/>
      <c r="RGJ180" s="29"/>
      <c r="RGK180" s="30"/>
      <c r="RGL180" s="29"/>
      <c r="RGM180" s="30"/>
      <c r="RGN180" s="29"/>
      <c r="RGO180" s="30"/>
      <c r="RGP180" s="29"/>
      <c r="RGQ180" s="30"/>
      <c r="RGR180" s="29"/>
      <c r="RGS180" s="30"/>
      <c r="RGT180" s="29"/>
      <c r="RGU180" s="30"/>
      <c r="RGV180" s="29"/>
      <c r="RGW180" s="30"/>
      <c r="RGX180" s="29"/>
      <c r="RGY180" s="30"/>
      <c r="RGZ180" s="29"/>
      <c r="RHA180" s="30"/>
      <c r="RHB180" s="29"/>
      <c r="RHC180" s="30"/>
      <c r="RHD180" s="29"/>
      <c r="RHE180" s="30"/>
      <c r="RHF180" s="29"/>
      <c r="RHG180" s="30"/>
      <c r="RHH180" s="29"/>
      <c r="RHI180" s="30"/>
      <c r="RHJ180" s="29"/>
      <c r="RHK180" s="30"/>
      <c r="RHL180" s="29"/>
      <c r="RHM180" s="30"/>
      <c r="RHN180" s="29"/>
      <c r="RHO180" s="30"/>
      <c r="RHP180" s="29"/>
      <c r="RHQ180" s="30"/>
      <c r="RHR180" s="29"/>
      <c r="RHS180" s="30"/>
      <c r="RHT180" s="29"/>
      <c r="RHU180" s="30"/>
      <c r="RHV180" s="29"/>
      <c r="RHW180" s="30"/>
      <c r="RHX180" s="29"/>
      <c r="RHY180" s="30"/>
      <c r="RHZ180" s="29"/>
      <c r="RIA180" s="30"/>
      <c r="RIB180" s="29"/>
      <c r="RIC180" s="30"/>
      <c r="RID180" s="29"/>
      <c r="RIE180" s="30"/>
      <c r="RIF180" s="29"/>
      <c r="RIG180" s="30"/>
      <c r="RIH180" s="29"/>
      <c r="RII180" s="30"/>
      <c r="RIJ180" s="29"/>
      <c r="RIK180" s="30"/>
      <c r="RIL180" s="29"/>
      <c r="RIM180" s="30"/>
      <c r="RIN180" s="29"/>
      <c r="RIO180" s="30"/>
      <c r="RIP180" s="29"/>
      <c r="RIQ180" s="30"/>
      <c r="RIR180" s="29"/>
      <c r="RIS180" s="30"/>
      <c r="RIT180" s="29"/>
      <c r="RIU180" s="30"/>
      <c r="RIV180" s="29"/>
      <c r="RIW180" s="30"/>
      <c r="RIX180" s="29"/>
      <c r="RIY180" s="30"/>
      <c r="RIZ180" s="29"/>
      <c r="RJA180" s="30"/>
      <c r="RJB180" s="29"/>
      <c r="RJC180" s="30"/>
      <c r="RJD180" s="29"/>
      <c r="RJE180" s="30"/>
      <c r="RJF180" s="29"/>
      <c r="RJG180" s="30"/>
      <c r="RJH180" s="29"/>
      <c r="RJI180" s="30"/>
      <c r="RJJ180" s="29"/>
      <c r="RJK180" s="30"/>
      <c r="RJL180" s="29"/>
      <c r="RJM180" s="30"/>
      <c r="RJN180" s="29"/>
      <c r="RJO180" s="30"/>
      <c r="RJP180" s="29"/>
      <c r="RJQ180" s="30"/>
      <c r="RJR180" s="29"/>
      <c r="RJS180" s="30"/>
      <c r="RJT180" s="29"/>
      <c r="RJU180" s="30"/>
      <c r="RJV180" s="29"/>
      <c r="RJW180" s="30"/>
      <c r="RJX180" s="29"/>
      <c r="RJY180" s="30"/>
      <c r="RJZ180" s="29"/>
      <c r="RKA180" s="30"/>
      <c r="RKB180" s="29"/>
      <c r="RKC180" s="30"/>
      <c r="RKD180" s="29"/>
      <c r="RKE180" s="30"/>
      <c r="RKF180" s="29"/>
      <c r="RKG180" s="30"/>
      <c r="RKH180" s="29"/>
      <c r="RKI180" s="30"/>
      <c r="RKJ180" s="29"/>
      <c r="RKK180" s="30"/>
      <c r="RKL180" s="29"/>
      <c r="RKM180" s="30"/>
      <c r="RKN180" s="29"/>
      <c r="RKO180" s="30"/>
      <c r="RKP180" s="29"/>
      <c r="RKQ180" s="30"/>
      <c r="RKR180" s="29"/>
      <c r="RKS180" s="30"/>
      <c r="RKT180" s="29"/>
      <c r="RKU180" s="30"/>
      <c r="RKV180" s="29"/>
      <c r="RKW180" s="30"/>
      <c r="RKX180" s="29"/>
      <c r="RKY180" s="30"/>
      <c r="RKZ180" s="29"/>
      <c r="RLA180" s="30"/>
      <c r="RLB180" s="29"/>
      <c r="RLC180" s="30"/>
      <c r="RLD180" s="29"/>
      <c r="RLE180" s="30"/>
      <c r="RLF180" s="29"/>
      <c r="RLG180" s="30"/>
      <c r="RLH180" s="29"/>
      <c r="RLI180" s="30"/>
      <c r="RLJ180" s="29"/>
      <c r="RLK180" s="30"/>
      <c r="RLL180" s="29"/>
      <c r="RLM180" s="30"/>
      <c r="RLN180" s="29"/>
      <c r="RLO180" s="30"/>
      <c r="RLP180" s="29"/>
      <c r="RLQ180" s="30"/>
      <c r="RLR180" s="29"/>
      <c r="RLS180" s="30"/>
      <c r="RLT180" s="29"/>
      <c r="RLU180" s="30"/>
      <c r="RLV180" s="29"/>
      <c r="RLW180" s="30"/>
      <c r="RLX180" s="29"/>
      <c r="RLY180" s="30"/>
      <c r="RLZ180" s="29"/>
      <c r="RMA180" s="30"/>
      <c r="RMB180" s="29"/>
      <c r="RMC180" s="30"/>
      <c r="RMD180" s="29"/>
      <c r="RME180" s="30"/>
      <c r="RMF180" s="29"/>
      <c r="RMG180" s="30"/>
      <c r="RMH180" s="29"/>
      <c r="RMI180" s="30"/>
      <c r="RMJ180" s="29"/>
      <c r="RMK180" s="30"/>
      <c r="RML180" s="29"/>
      <c r="RMM180" s="30"/>
      <c r="RMN180" s="29"/>
      <c r="RMO180" s="30"/>
      <c r="RMP180" s="29"/>
      <c r="RMQ180" s="30"/>
      <c r="RMR180" s="29"/>
      <c r="RMS180" s="30"/>
      <c r="RMT180" s="29"/>
      <c r="RMU180" s="30"/>
      <c r="RMV180" s="29"/>
      <c r="RMW180" s="30"/>
      <c r="RMX180" s="29"/>
      <c r="RMY180" s="30"/>
      <c r="RMZ180" s="29"/>
      <c r="RNA180" s="30"/>
      <c r="RNB180" s="29"/>
      <c r="RNC180" s="30"/>
      <c r="RND180" s="29"/>
      <c r="RNE180" s="30"/>
      <c r="RNF180" s="29"/>
      <c r="RNG180" s="30"/>
      <c r="RNH180" s="29"/>
      <c r="RNI180" s="30"/>
      <c r="RNJ180" s="29"/>
      <c r="RNK180" s="30"/>
      <c r="RNL180" s="29"/>
      <c r="RNM180" s="30"/>
      <c r="RNN180" s="29"/>
      <c r="RNO180" s="30"/>
      <c r="RNP180" s="29"/>
      <c r="RNQ180" s="30"/>
      <c r="RNR180" s="29"/>
      <c r="RNS180" s="30"/>
      <c r="RNT180" s="29"/>
      <c r="RNU180" s="30"/>
      <c r="RNV180" s="29"/>
      <c r="RNW180" s="30"/>
      <c r="RNX180" s="29"/>
      <c r="RNY180" s="30"/>
      <c r="RNZ180" s="29"/>
      <c r="ROA180" s="30"/>
      <c r="ROB180" s="29"/>
      <c r="ROC180" s="30"/>
      <c r="ROD180" s="29"/>
      <c r="ROE180" s="30"/>
      <c r="ROF180" s="29"/>
      <c r="ROG180" s="30"/>
      <c r="ROH180" s="29"/>
      <c r="ROI180" s="30"/>
      <c r="ROJ180" s="29"/>
      <c r="ROK180" s="30"/>
      <c r="ROL180" s="29"/>
      <c r="ROM180" s="30"/>
      <c r="RON180" s="29"/>
      <c r="ROO180" s="30"/>
      <c r="ROP180" s="29"/>
      <c r="ROQ180" s="30"/>
      <c r="ROR180" s="29"/>
      <c r="ROS180" s="30"/>
      <c r="ROT180" s="29"/>
      <c r="ROU180" s="30"/>
      <c r="ROV180" s="29"/>
      <c r="ROW180" s="30"/>
      <c r="ROX180" s="29"/>
      <c r="ROY180" s="30"/>
      <c r="ROZ180" s="29"/>
      <c r="RPA180" s="30"/>
      <c r="RPB180" s="29"/>
      <c r="RPC180" s="30"/>
      <c r="RPD180" s="29"/>
      <c r="RPE180" s="30"/>
      <c r="RPF180" s="29"/>
      <c r="RPG180" s="30"/>
      <c r="RPH180" s="29"/>
      <c r="RPI180" s="30"/>
      <c r="RPJ180" s="29"/>
      <c r="RPK180" s="30"/>
      <c r="RPL180" s="29"/>
      <c r="RPM180" s="30"/>
      <c r="RPN180" s="29"/>
      <c r="RPO180" s="30"/>
      <c r="RPP180" s="29"/>
      <c r="RPQ180" s="30"/>
      <c r="RPR180" s="29"/>
      <c r="RPS180" s="30"/>
      <c r="RPT180" s="29"/>
      <c r="RPU180" s="30"/>
      <c r="RPV180" s="29"/>
      <c r="RPW180" s="30"/>
      <c r="RPX180" s="29"/>
      <c r="RPY180" s="30"/>
      <c r="RPZ180" s="29"/>
      <c r="RQA180" s="30"/>
      <c r="RQB180" s="29"/>
      <c r="RQC180" s="30"/>
      <c r="RQD180" s="29"/>
      <c r="RQE180" s="30"/>
      <c r="RQF180" s="29"/>
      <c r="RQG180" s="30"/>
      <c r="RQH180" s="29"/>
      <c r="RQI180" s="30"/>
      <c r="RQJ180" s="29"/>
      <c r="RQK180" s="30"/>
      <c r="RQL180" s="29"/>
      <c r="RQM180" s="30"/>
      <c r="RQN180" s="29"/>
      <c r="RQO180" s="30"/>
      <c r="RQP180" s="29"/>
      <c r="RQQ180" s="30"/>
      <c r="RQR180" s="29"/>
      <c r="RQS180" s="30"/>
      <c r="RQT180" s="29"/>
      <c r="RQU180" s="30"/>
      <c r="RQV180" s="29"/>
      <c r="RQW180" s="30"/>
      <c r="RQX180" s="29"/>
      <c r="RQY180" s="30"/>
      <c r="RQZ180" s="29"/>
      <c r="RRA180" s="30"/>
      <c r="RRB180" s="29"/>
      <c r="RRC180" s="30"/>
      <c r="RRD180" s="29"/>
      <c r="RRE180" s="30"/>
      <c r="RRF180" s="29"/>
      <c r="RRG180" s="30"/>
      <c r="RRH180" s="29"/>
      <c r="RRI180" s="30"/>
      <c r="RRJ180" s="29"/>
      <c r="RRK180" s="30"/>
      <c r="RRL180" s="29"/>
      <c r="RRM180" s="30"/>
      <c r="RRN180" s="29"/>
      <c r="RRO180" s="30"/>
      <c r="RRP180" s="29"/>
      <c r="RRQ180" s="30"/>
      <c r="RRR180" s="29"/>
      <c r="RRS180" s="30"/>
      <c r="RRT180" s="29"/>
      <c r="RRU180" s="30"/>
      <c r="RRV180" s="29"/>
      <c r="RRW180" s="30"/>
      <c r="RRX180" s="29"/>
      <c r="RRY180" s="30"/>
      <c r="RRZ180" s="29"/>
      <c r="RSA180" s="30"/>
      <c r="RSB180" s="29"/>
      <c r="RSC180" s="30"/>
      <c r="RSD180" s="29"/>
      <c r="RSE180" s="30"/>
      <c r="RSF180" s="29"/>
      <c r="RSG180" s="30"/>
      <c r="RSH180" s="29"/>
      <c r="RSI180" s="30"/>
      <c r="RSJ180" s="29"/>
      <c r="RSK180" s="30"/>
      <c r="RSL180" s="29"/>
      <c r="RSM180" s="30"/>
      <c r="RSN180" s="29"/>
      <c r="RSO180" s="30"/>
      <c r="RSP180" s="29"/>
      <c r="RSQ180" s="30"/>
      <c r="RSR180" s="29"/>
      <c r="RSS180" s="30"/>
      <c r="RST180" s="29"/>
      <c r="RSU180" s="30"/>
      <c r="RSV180" s="29"/>
      <c r="RSW180" s="30"/>
      <c r="RSX180" s="29"/>
      <c r="RSY180" s="30"/>
      <c r="RSZ180" s="29"/>
      <c r="RTA180" s="30"/>
      <c r="RTB180" s="29"/>
      <c r="RTC180" s="30"/>
      <c r="RTD180" s="29"/>
      <c r="RTE180" s="30"/>
      <c r="RTF180" s="29"/>
      <c r="RTG180" s="30"/>
      <c r="RTH180" s="29"/>
      <c r="RTI180" s="30"/>
      <c r="RTJ180" s="29"/>
      <c r="RTK180" s="30"/>
      <c r="RTL180" s="29"/>
      <c r="RTM180" s="30"/>
      <c r="RTN180" s="29"/>
      <c r="RTO180" s="30"/>
      <c r="RTP180" s="29"/>
      <c r="RTQ180" s="30"/>
      <c r="RTR180" s="29"/>
      <c r="RTS180" s="30"/>
      <c r="RTT180" s="29"/>
      <c r="RTU180" s="30"/>
      <c r="RTV180" s="29"/>
      <c r="RTW180" s="30"/>
      <c r="RTX180" s="29"/>
      <c r="RTY180" s="30"/>
      <c r="RTZ180" s="29"/>
      <c r="RUA180" s="30"/>
      <c r="RUB180" s="29"/>
      <c r="RUC180" s="30"/>
      <c r="RUD180" s="29"/>
      <c r="RUE180" s="30"/>
      <c r="RUF180" s="29"/>
      <c r="RUG180" s="30"/>
      <c r="RUH180" s="29"/>
      <c r="RUI180" s="30"/>
      <c r="RUJ180" s="29"/>
      <c r="RUK180" s="30"/>
      <c r="RUL180" s="29"/>
      <c r="RUM180" s="30"/>
      <c r="RUN180" s="29"/>
      <c r="RUO180" s="30"/>
      <c r="RUP180" s="29"/>
      <c r="RUQ180" s="30"/>
      <c r="RUR180" s="29"/>
      <c r="RUS180" s="30"/>
      <c r="RUT180" s="29"/>
      <c r="RUU180" s="30"/>
      <c r="RUV180" s="29"/>
      <c r="RUW180" s="30"/>
      <c r="RUX180" s="29"/>
      <c r="RUY180" s="30"/>
      <c r="RUZ180" s="29"/>
      <c r="RVA180" s="30"/>
      <c r="RVB180" s="29"/>
      <c r="RVC180" s="30"/>
      <c r="RVD180" s="29"/>
      <c r="RVE180" s="30"/>
      <c r="RVF180" s="29"/>
      <c r="RVG180" s="30"/>
      <c r="RVH180" s="29"/>
      <c r="RVI180" s="30"/>
      <c r="RVJ180" s="29"/>
      <c r="RVK180" s="30"/>
      <c r="RVL180" s="29"/>
      <c r="RVM180" s="30"/>
      <c r="RVN180" s="29"/>
      <c r="RVO180" s="30"/>
      <c r="RVP180" s="29"/>
      <c r="RVQ180" s="30"/>
      <c r="RVR180" s="29"/>
      <c r="RVS180" s="30"/>
      <c r="RVT180" s="29"/>
      <c r="RVU180" s="30"/>
      <c r="RVV180" s="29"/>
      <c r="RVW180" s="30"/>
      <c r="RVX180" s="29"/>
      <c r="RVY180" s="30"/>
      <c r="RVZ180" s="29"/>
      <c r="RWA180" s="30"/>
      <c r="RWB180" s="29"/>
      <c r="RWC180" s="30"/>
      <c r="RWD180" s="29"/>
      <c r="RWE180" s="30"/>
      <c r="RWF180" s="29"/>
      <c r="RWG180" s="30"/>
      <c r="RWH180" s="29"/>
      <c r="RWI180" s="30"/>
      <c r="RWJ180" s="29"/>
      <c r="RWK180" s="30"/>
      <c r="RWL180" s="29"/>
      <c r="RWM180" s="30"/>
      <c r="RWN180" s="29"/>
      <c r="RWO180" s="30"/>
      <c r="RWP180" s="29"/>
      <c r="RWQ180" s="30"/>
      <c r="RWR180" s="29"/>
      <c r="RWS180" s="30"/>
      <c r="RWT180" s="29"/>
      <c r="RWU180" s="30"/>
      <c r="RWV180" s="29"/>
      <c r="RWW180" s="30"/>
      <c r="RWX180" s="29"/>
      <c r="RWY180" s="30"/>
      <c r="RWZ180" s="29"/>
      <c r="RXA180" s="30"/>
      <c r="RXB180" s="29"/>
      <c r="RXC180" s="30"/>
      <c r="RXD180" s="29"/>
      <c r="RXE180" s="30"/>
      <c r="RXF180" s="29"/>
      <c r="RXG180" s="30"/>
      <c r="RXH180" s="29"/>
      <c r="RXI180" s="30"/>
      <c r="RXJ180" s="29"/>
      <c r="RXK180" s="30"/>
      <c r="RXL180" s="29"/>
      <c r="RXM180" s="30"/>
      <c r="RXN180" s="29"/>
      <c r="RXO180" s="30"/>
      <c r="RXP180" s="29"/>
      <c r="RXQ180" s="30"/>
      <c r="RXR180" s="29"/>
      <c r="RXS180" s="30"/>
      <c r="RXT180" s="29"/>
      <c r="RXU180" s="30"/>
      <c r="RXV180" s="29"/>
      <c r="RXW180" s="30"/>
      <c r="RXX180" s="29"/>
      <c r="RXY180" s="30"/>
      <c r="RXZ180" s="29"/>
      <c r="RYA180" s="30"/>
      <c r="RYB180" s="29"/>
      <c r="RYC180" s="30"/>
      <c r="RYD180" s="29"/>
      <c r="RYE180" s="30"/>
      <c r="RYF180" s="29"/>
      <c r="RYG180" s="30"/>
      <c r="RYH180" s="29"/>
      <c r="RYI180" s="30"/>
      <c r="RYJ180" s="29"/>
      <c r="RYK180" s="30"/>
      <c r="RYL180" s="29"/>
      <c r="RYM180" s="30"/>
      <c r="RYN180" s="29"/>
      <c r="RYO180" s="30"/>
      <c r="RYP180" s="29"/>
      <c r="RYQ180" s="30"/>
      <c r="RYR180" s="29"/>
      <c r="RYS180" s="30"/>
      <c r="RYT180" s="29"/>
      <c r="RYU180" s="30"/>
      <c r="RYV180" s="29"/>
      <c r="RYW180" s="30"/>
      <c r="RYX180" s="29"/>
      <c r="RYY180" s="30"/>
      <c r="RYZ180" s="29"/>
      <c r="RZA180" s="30"/>
      <c r="RZB180" s="29"/>
      <c r="RZC180" s="30"/>
      <c r="RZD180" s="29"/>
      <c r="RZE180" s="30"/>
      <c r="RZF180" s="29"/>
      <c r="RZG180" s="30"/>
      <c r="RZH180" s="29"/>
      <c r="RZI180" s="30"/>
      <c r="RZJ180" s="29"/>
      <c r="RZK180" s="30"/>
      <c r="RZL180" s="29"/>
      <c r="RZM180" s="30"/>
      <c r="RZN180" s="29"/>
      <c r="RZO180" s="30"/>
      <c r="RZP180" s="29"/>
      <c r="RZQ180" s="30"/>
      <c r="RZR180" s="29"/>
      <c r="RZS180" s="30"/>
      <c r="RZT180" s="29"/>
      <c r="RZU180" s="30"/>
      <c r="RZV180" s="29"/>
      <c r="RZW180" s="30"/>
      <c r="RZX180" s="29"/>
      <c r="RZY180" s="30"/>
      <c r="RZZ180" s="29"/>
      <c r="SAA180" s="30"/>
      <c r="SAB180" s="29"/>
      <c r="SAC180" s="30"/>
      <c r="SAD180" s="29"/>
      <c r="SAE180" s="30"/>
      <c r="SAF180" s="29"/>
      <c r="SAG180" s="30"/>
      <c r="SAH180" s="29"/>
      <c r="SAI180" s="30"/>
      <c r="SAJ180" s="29"/>
      <c r="SAK180" s="30"/>
      <c r="SAL180" s="29"/>
      <c r="SAM180" s="30"/>
      <c r="SAN180" s="29"/>
      <c r="SAO180" s="30"/>
      <c r="SAP180" s="29"/>
      <c r="SAQ180" s="30"/>
      <c r="SAR180" s="29"/>
      <c r="SAS180" s="30"/>
      <c r="SAT180" s="29"/>
      <c r="SAU180" s="30"/>
      <c r="SAV180" s="29"/>
      <c r="SAW180" s="30"/>
      <c r="SAX180" s="29"/>
      <c r="SAY180" s="30"/>
      <c r="SAZ180" s="29"/>
      <c r="SBA180" s="30"/>
      <c r="SBB180" s="29"/>
      <c r="SBC180" s="30"/>
      <c r="SBD180" s="29"/>
      <c r="SBE180" s="30"/>
      <c r="SBF180" s="29"/>
      <c r="SBG180" s="30"/>
      <c r="SBH180" s="29"/>
      <c r="SBI180" s="30"/>
      <c r="SBJ180" s="29"/>
      <c r="SBK180" s="30"/>
      <c r="SBL180" s="29"/>
      <c r="SBM180" s="30"/>
      <c r="SBN180" s="29"/>
      <c r="SBO180" s="30"/>
      <c r="SBP180" s="29"/>
      <c r="SBQ180" s="30"/>
      <c r="SBR180" s="29"/>
      <c r="SBS180" s="30"/>
      <c r="SBT180" s="29"/>
      <c r="SBU180" s="30"/>
      <c r="SBV180" s="29"/>
      <c r="SBW180" s="30"/>
      <c r="SBX180" s="29"/>
      <c r="SBY180" s="30"/>
      <c r="SBZ180" s="29"/>
      <c r="SCA180" s="30"/>
      <c r="SCB180" s="29"/>
      <c r="SCC180" s="30"/>
      <c r="SCD180" s="29"/>
      <c r="SCE180" s="30"/>
      <c r="SCF180" s="29"/>
      <c r="SCG180" s="30"/>
      <c r="SCH180" s="29"/>
      <c r="SCI180" s="30"/>
      <c r="SCJ180" s="29"/>
      <c r="SCK180" s="30"/>
      <c r="SCL180" s="29"/>
      <c r="SCM180" s="30"/>
      <c r="SCN180" s="29"/>
      <c r="SCO180" s="30"/>
      <c r="SCP180" s="29"/>
      <c r="SCQ180" s="30"/>
      <c r="SCR180" s="29"/>
      <c r="SCS180" s="30"/>
      <c r="SCT180" s="29"/>
      <c r="SCU180" s="30"/>
      <c r="SCV180" s="29"/>
      <c r="SCW180" s="30"/>
      <c r="SCX180" s="29"/>
      <c r="SCY180" s="30"/>
      <c r="SCZ180" s="29"/>
      <c r="SDA180" s="30"/>
      <c r="SDB180" s="29"/>
      <c r="SDC180" s="30"/>
      <c r="SDD180" s="29"/>
      <c r="SDE180" s="30"/>
      <c r="SDF180" s="29"/>
      <c r="SDG180" s="30"/>
      <c r="SDH180" s="29"/>
      <c r="SDI180" s="30"/>
      <c r="SDJ180" s="29"/>
      <c r="SDK180" s="30"/>
      <c r="SDL180" s="29"/>
      <c r="SDM180" s="30"/>
      <c r="SDN180" s="29"/>
      <c r="SDO180" s="30"/>
      <c r="SDP180" s="29"/>
      <c r="SDQ180" s="30"/>
      <c r="SDR180" s="29"/>
      <c r="SDS180" s="30"/>
      <c r="SDT180" s="29"/>
      <c r="SDU180" s="30"/>
      <c r="SDV180" s="29"/>
      <c r="SDW180" s="30"/>
      <c r="SDX180" s="29"/>
      <c r="SDY180" s="30"/>
      <c r="SDZ180" s="29"/>
      <c r="SEA180" s="30"/>
      <c r="SEB180" s="29"/>
      <c r="SEC180" s="30"/>
      <c r="SED180" s="29"/>
      <c r="SEE180" s="30"/>
      <c r="SEF180" s="29"/>
      <c r="SEG180" s="30"/>
      <c r="SEH180" s="29"/>
      <c r="SEI180" s="30"/>
      <c r="SEJ180" s="29"/>
      <c r="SEK180" s="30"/>
      <c r="SEL180" s="29"/>
      <c r="SEM180" s="30"/>
      <c r="SEN180" s="29"/>
      <c r="SEO180" s="30"/>
      <c r="SEP180" s="29"/>
      <c r="SEQ180" s="30"/>
      <c r="SER180" s="29"/>
      <c r="SES180" s="30"/>
      <c r="SET180" s="29"/>
      <c r="SEU180" s="30"/>
      <c r="SEV180" s="29"/>
      <c r="SEW180" s="30"/>
      <c r="SEX180" s="29"/>
      <c r="SEY180" s="30"/>
      <c r="SEZ180" s="29"/>
      <c r="SFA180" s="30"/>
      <c r="SFB180" s="29"/>
      <c r="SFC180" s="30"/>
      <c r="SFD180" s="29"/>
      <c r="SFE180" s="30"/>
      <c r="SFF180" s="29"/>
      <c r="SFG180" s="30"/>
      <c r="SFH180" s="29"/>
      <c r="SFI180" s="30"/>
      <c r="SFJ180" s="29"/>
      <c r="SFK180" s="30"/>
      <c r="SFL180" s="29"/>
      <c r="SFM180" s="30"/>
      <c r="SFN180" s="29"/>
      <c r="SFO180" s="30"/>
      <c r="SFP180" s="29"/>
      <c r="SFQ180" s="30"/>
      <c r="SFR180" s="29"/>
      <c r="SFS180" s="30"/>
      <c r="SFT180" s="29"/>
      <c r="SFU180" s="30"/>
      <c r="SFV180" s="29"/>
      <c r="SFW180" s="30"/>
      <c r="SFX180" s="29"/>
      <c r="SFY180" s="30"/>
      <c r="SFZ180" s="29"/>
      <c r="SGA180" s="30"/>
      <c r="SGB180" s="29"/>
      <c r="SGC180" s="30"/>
      <c r="SGD180" s="29"/>
      <c r="SGE180" s="30"/>
      <c r="SGF180" s="29"/>
      <c r="SGG180" s="30"/>
      <c r="SGH180" s="29"/>
      <c r="SGI180" s="30"/>
      <c r="SGJ180" s="29"/>
      <c r="SGK180" s="30"/>
      <c r="SGL180" s="29"/>
      <c r="SGM180" s="30"/>
      <c r="SGN180" s="29"/>
      <c r="SGO180" s="30"/>
      <c r="SGP180" s="29"/>
      <c r="SGQ180" s="30"/>
      <c r="SGR180" s="29"/>
      <c r="SGS180" s="30"/>
      <c r="SGT180" s="29"/>
      <c r="SGU180" s="30"/>
      <c r="SGV180" s="29"/>
      <c r="SGW180" s="30"/>
      <c r="SGX180" s="29"/>
      <c r="SGY180" s="30"/>
      <c r="SGZ180" s="29"/>
      <c r="SHA180" s="30"/>
      <c r="SHB180" s="29"/>
      <c r="SHC180" s="30"/>
      <c r="SHD180" s="29"/>
      <c r="SHE180" s="30"/>
      <c r="SHF180" s="29"/>
      <c r="SHG180" s="30"/>
      <c r="SHH180" s="29"/>
      <c r="SHI180" s="30"/>
      <c r="SHJ180" s="29"/>
      <c r="SHK180" s="30"/>
      <c r="SHL180" s="29"/>
      <c r="SHM180" s="30"/>
      <c r="SHN180" s="29"/>
      <c r="SHO180" s="30"/>
      <c r="SHP180" s="29"/>
      <c r="SHQ180" s="30"/>
      <c r="SHR180" s="29"/>
      <c r="SHS180" s="30"/>
      <c r="SHT180" s="29"/>
      <c r="SHU180" s="30"/>
      <c r="SHV180" s="29"/>
      <c r="SHW180" s="30"/>
      <c r="SHX180" s="29"/>
      <c r="SHY180" s="30"/>
      <c r="SHZ180" s="29"/>
      <c r="SIA180" s="30"/>
      <c r="SIB180" s="29"/>
      <c r="SIC180" s="30"/>
      <c r="SID180" s="29"/>
      <c r="SIE180" s="30"/>
      <c r="SIF180" s="29"/>
      <c r="SIG180" s="30"/>
      <c r="SIH180" s="29"/>
      <c r="SII180" s="30"/>
      <c r="SIJ180" s="29"/>
      <c r="SIK180" s="30"/>
      <c r="SIL180" s="29"/>
      <c r="SIM180" s="30"/>
      <c r="SIN180" s="29"/>
      <c r="SIO180" s="30"/>
      <c r="SIP180" s="29"/>
      <c r="SIQ180" s="30"/>
      <c r="SIR180" s="29"/>
      <c r="SIS180" s="30"/>
      <c r="SIT180" s="29"/>
      <c r="SIU180" s="30"/>
      <c r="SIV180" s="29"/>
      <c r="SIW180" s="30"/>
      <c r="SIX180" s="29"/>
      <c r="SIY180" s="30"/>
      <c r="SIZ180" s="29"/>
      <c r="SJA180" s="30"/>
      <c r="SJB180" s="29"/>
      <c r="SJC180" s="30"/>
      <c r="SJD180" s="29"/>
      <c r="SJE180" s="30"/>
      <c r="SJF180" s="29"/>
      <c r="SJG180" s="30"/>
      <c r="SJH180" s="29"/>
      <c r="SJI180" s="30"/>
      <c r="SJJ180" s="29"/>
      <c r="SJK180" s="30"/>
      <c r="SJL180" s="29"/>
      <c r="SJM180" s="30"/>
      <c r="SJN180" s="29"/>
      <c r="SJO180" s="30"/>
      <c r="SJP180" s="29"/>
      <c r="SJQ180" s="30"/>
      <c r="SJR180" s="29"/>
      <c r="SJS180" s="30"/>
      <c r="SJT180" s="29"/>
      <c r="SJU180" s="30"/>
      <c r="SJV180" s="29"/>
      <c r="SJW180" s="30"/>
      <c r="SJX180" s="29"/>
      <c r="SJY180" s="30"/>
      <c r="SJZ180" s="29"/>
      <c r="SKA180" s="30"/>
      <c r="SKB180" s="29"/>
      <c r="SKC180" s="30"/>
      <c r="SKD180" s="29"/>
      <c r="SKE180" s="30"/>
      <c r="SKF180" s="29"/>
      <c r="SKG180" s="30"/>
      <c r="SKH180" s="29"/>
      <c r="SKI180" s="30"/>
      <c r="SKJ180" s="29"/>
      <c r="SKK180" s="30"/>
      <c r="SKL180" s="29"/>
      <c r="SKM180" s="30"/>
      <c r="SKN180" s="29"/>
      <c r="SKO180" s="30"/>
      <c r="SKP180" s="29"/>
      <c r="SKQ180" s="30"/>
      <c r="SKR180" s="29"/>
      <c r="SKS180" s="30"/>
      <c r="SKT180" s="29"/>
      <c r="SKU180" s="30"/>
      <c r="SKV180" s="29"/>
      <c r="SKW180" s="30"/>
      <c r="SKX180" s="29"/>
      <c r="SKY180" s="30"/>
      <c r="SKZ180" s="29"/>
      <c r="SLA180" s="30"/>
      <c r="SLB180" s="29"/>
      <c r="SLC180" s="30"/>
      <c r="SLD180" s="29"/>
      <c r="SLE180" s="30"/>
      <c r="SLF180" s="29"/>
      <c r="SLG180" s="30"/>
      <c r="SLH180" s="29"/>
      <c r="SLI180" s="30"/>
      <c r="SLJ180" s="29"/>
      <c r="SLK180" s="30"/>
      <c r="SLL180" s="29"/>
      <c r="SLM180" s="30"/>
      <c r="SLN180" s="29"/>
      <c r="SLO180" s="30"/>
      <c r="SLP180" s="29"/>
      <c r="SLQ180" s="30"/>
      <c r="SLR180" s="29"/>
      <c r="SLS180" s="30"/>
      <c r="SLT180" s="29"/>
      <c r="SLU180" s="30"/>
      <c r="SLV180" s="29"/>
      <c r="SLW180" s="30"/>
      <c r="SLX180" s="29"/>
      <c r="SLY180" s="30"/>
      <c r="SLZ180" s="29"/>
      <c r="SMA180" s="30"/>
      <c r="SMB180" s="29"/>
      <c r="SMC180" s="30"/>
      <c r="SMD180" s="29"/>
      <c r="SME180" s="30"/>
      <c r="SMF180" s="29"/>
      <c r="SMG180" s="30"/>
      <c r="SMH180" s="29"/>
      <c r="SMI180" s="30"/>
      <c r="SMJ180" s="29"/>
      <c r="SMK180" s="30"/>
      <c r="SML180" s="29"/>
      <c r="SMM180" s="30"/>
      <c r="SMN180" s="29"/>
      <c r="SMO180" s="30"/>
      <c r="SMP180" s="29"/>
      <c r="SMQ180" s="30"/>
      <c r="SMR180" s="29"/>
      <c r="SMS180" s="30"/>
      <c r="SMT180" s="29"/>
      <c r="SMU180" s="30"/>
      <c r="SMV180" s="29"/>
      <c r="SMW180" s="30"/>
      <c r="SMX180" s="29"/>
      <c r="SMY180" s="30"/>
      <c r="SMZ180" s="29"/>
      <c r="SNA180" s="30"/>
      <c r="SNB180" s="29"/>
      <c r="SNC180" s="30"/>
      <c r="SND180" s="29"/>
      <c r="SNE180" s="30"/>
      <c r="SNF180" s="29"/>
      <c r="SNG180" s="30"/>
      <c r="SNH180" s="29"/>
      <c r="SNI180" s="30"/>
      <c r="SNJ180" s="29"/>
      <c r="SNK180" s="30"/>
      <c r="SNL180" s="29"/>
      <c r="SNM180" s="30"/>
      <c r="SNN180" s="29"/>
      <c r="SNO180" s="30"/>
      <c r="SNP180" s="29"/>
      <c r="SNQ180" s="30"/>
      <c r="SNR180" s="29"/>
      <c r="SNS180" s="30"/>
      <c r="SNT180" s="29"/>
      <c r="SNU180" s="30"/>
      <c r="SNV180" s="29"/>
      <c r="SNW180" s="30"/>
      <c r="SNX180" s="29"/>
      <c r="SNY180" s="30"/>
      <c r="SNZ180" s="29"/>
      <c r="SOA180" s="30"/>
      <c r="SOB180" s="29"/>
      <c r="SOC180" s="30"/>
      <c r="SOD180" s="29"/>
      <c r="SOE180" s="30"/>
      <c r="SOF180" s="29"/>
      <c r="SOG180" s="30"/>
      <c r="SOH180" s="29"/>
      <c r="SOI180" s="30"/>
      <c r="SOJ180" s="29"/>
      <c r="SOK180" s="30"/>
      <c r="SOL180" s="29"/>
      <c r="SOM180" s="30"/>
      <c r="SON180" s="29"/>
      <c r="SOO180" s="30"/>
      <c r="SOP180" s="29"/>
      <c r="SOQ180" s="30"/>
      <c r="SOR180" s="29"/>
      <c r="SOS180" s="30"/>
      <c r="SOT180" s="29"/>
      <c r="SOU180" s="30"/>
      <c r="SOV180" s="29"/>
      <c r="SOW180" s="30"/>
      <c r="SOX180" s="29"/>
      <c r="SOY180" s="30"/>
      <c r="SOZ180" s="29"/>
      <c r="SPA180" s="30"/>
      <c r="SPB180" s="29"/>
      <c r="SPC180" s="30"/>
      <c r="SPD180" s="29"/>
      <c r="SPE180" s="30"/>
      <c r="SPF180" s="29"/>
      <c r="SPG180" s="30"/>
      <c r="SPH180" s="29"/>
      <c r="SPI180" s="30"/>
      <c r="SPJ180" s="29"/>
      <c r="SPK180" s="30"/>
      <c r="SPL180" s="29"/>
      <c r="SPM180" s="30"/>
      <c r="SPN180" s="29"/>
      <c r="SPO180" s="30"/>
      <c r="SPP180" s="29"/>
      <c r="SPQ180" s="30"/>
      <c r="SPR180" s="29"/>
      <c r="SPS180" s="30"/>
      <c r="SPT180" s="29"/>
      <c r="SPU180" s="30"/>
      <c r="SPV180" s="29"/>
      <c r="SPW180" s="30"/>
      <c r="SPX180" s="29"/>
      <c r="SPY180" s="30"/>
      <c r="SPZ180" s="29"/>
      <c r="SQA180" s="30"/>
      <c r="SQB180" s="29"/>
      <c r="SQC180" s="30"/>
      <c r="SQD180" s="29"/>
      <c r="SQE180" s="30"/>
      <c r="SQF180" s="29"/>
      <c r="SQG180" s="30"/>
      <c r="SQH180" s="29"/>
      <c r="SQI180" s="30"/>
      <c r="SQJ180" s="29"/>
      <c r="SQK180" s="30"/>
      <c r="SQL180" s="29"/>
      <c r="SQM180" s="30"/>
      <c r="SQN180" s="29"/>
      <c r="SQO180" s="30"/>
      <c r="SQP180" s="29"/>
      <c r="SQQ180" s="30"/>
      <c r="SQR180" s="29"/>
      <c r="SQS180" s="30"/>
      <c r="SQT180" s="29"/>
      <c r="SQU180" s="30"/>
      <c r="SQV180" s="29"/>
      <c r="SQW180" s="30"/>
      <c r="SQX180" s="29"/>
      <c r="SQY180" s="30"/>
      <c r="SQZ180" s="29"/>
      <c r="SRA180" s="30"/>
      <c r="SRB180" s="29"/>
      <c r="SRC180" s="30"/>
      <c r="SRD180" s="29"/>
      <c r="SRE180" s="30"/>
      <c r="SRF180" s="29"/>
      <c r="SRG180" s="30"/>
      <c r="SRH180" s="29"/>
      <c r="SRI180" s="30"/>
      <c r="SRJ180" s="29"/>
      <c r="SRK180" s="30"/>
      <c r="SRL180" s="29"/>
      <c r="SRM180" s="30"/>
      <c r="SRN180" s="29"/>
      <c r="SRO180" s="30"/>
      <c r="SRP180" s="29"/>
      <c r="SRQ180" s="30"/>
      <c r="SRR180" s="29"/>
      <c r="SRS180" s="30"/>
      <c r="SRT180" s="29"/>
      <c r="SRU180" s="30"/>
      <c r="SRV180" s="29"/>
      <c r="SRW180" s="30"/>
      <c r="SRX180" s="29"/>
      <c r="SRY180" s="30"/>
      <c r="SRZ180" s="29"/>
      <c r="SSA180" s="30"/>
      <c r="SSB180" s="29"/>
      <c r="SSC180" s="30"/>
      <c r="SSD180" s="29"/>
      <c r="SSE180" s="30"/>
      <c r="SSF180" s="29"/>
      <c r="SSG180" s="30"/>
      <c r="SSH180" s="29"/>
      <c r="SSI180" s="30"/>
      <c r="SSJ180" s="29"/>
      <c r="SSK180" s="30"/>
      <c r="SSL180" s="29"/>
      <c r="SSM180" s="30"/>
      <c r="SSN180" s="29"/>
      <c r="SSO180" s="30"/>
      <c r="SSP180" s="29"/>
      <c r="SSQ180" s="30"/>
      <c r="SSR180" s="29"/>
      <c r="SSS180" s="30"/>
      <c r="SST180" s="29"/>
      <c r="SSU180" s="30"/>
      <c r="SSV180" s="29"/>
      <c r="SSW180" s="30"/>
      <c r="SSX180" s="29"/>
      <c r="SSY180" s="30"/>
      <c r="SSZ180" s="29"/>
      <c r="STA180" s="30"/>
      <c r="STB180" s="29"/>
      <c r="STC180" s="30"/>
      <c r="STD180" s="29"/>
      <c r="STE180" s="30"/>
      <c r="STF180" s="29"/>
      <c r="STG180" s="30"/>
      <c r="STH180" s="29"/>
      <c r="STI180" s="30"/>
      <c r="STJ180" s="29"/>
      <c r="STK180" s="30"/>
      <c r="STL180" s="29"/>
      <c r="STM180" s="30"/>
      <c r="STN180" s="29"/>
      <c r="STO180" s="30"/>
      <c r="STP180" s="29"/>
      <c r="STQ180" s="30"/>
      <c r="STR180" s="29"/>
      <c r="STS180" s="30"/>
      <c r="STT180" s="29"/>
      <c r="STU180" s="30"/>
      <c r="STV180" s="29"/>
      <c r="STW180" s="30"/>
      <c r="STX180" s="29"/>
      <c r="STY180" s="30"/>
      <c r="STZ180" s="29"/>
      <c r="SUA180" s="30"/>
      <c r="SUB180" s="29"/>
      <c r="SUC180" s="30"/>
      <c r="SUD180" s="29"/>
      <c r="SUE180" s="30"/>
      <c r="SUF180" s="29"/>
      <c r="SUG180" s="30"/>
      <c r="SUH180" s="29"/>
      <c r="SUI180" s="30"/>
      <c r="SUJ180" s="29"/>
      <c r="SUK180" s="30"/>
      <c r="SUL180" s="29"/>
      <c r="SUM180" s="30"/>
      <c r="SUN180" s="29"/>
      <c r="SUO180" s="30"/>
      <c r="SUP180" s="29"/>
      <c r="SUQ180" s="30"/>
      <c r="SUR180" s="29"/>
      <c r="SUS180" s="30"/>
      <c r="SUT180" s="29"/>
      <c r="SUU180" s="30"/>
      <c r="SUV180" s="29"/>
      <c r="SUW180" s="30"/>
      <c r="SUX180" s="29"/>
      <c r="SUY180" s="30"/>
      <c r="SUZ180" s="29"/>
      <c r="SVA180" s="30"/>
      <c r="SVB180" s="29"/>
      <c r="SVC180" s="30"/>
      <c r="SVD180" s="29"/>
      <c r="SVE180" s="30"/>
      <c r="SVF180" s="29"/>
      <c r="SVG180" s="30"/>
      <c r="SVH180" s="29"/>
      <c r="SVI180" s="30"/>
      <c r="SVJ180" s="29"/>
      <c r="SVK180" s="30"/>
      <c r="SVL180" s="29"/>
      <c r="SVM180" s="30"/>
      <c r="SVN180" s="29"/>
      <c r="SVO180" s="30"/>
      <c r="SVP180" s="29"/>
      <c r="SVQ180" s="30"/>
      <c r="SVR180" s="29"/>
      <c r="SVS180" s="30"/>
      <c r="SVT180" s="29"/>
      <c r="SVU180" s="30"/>
      <c r="SVV180" s="29"/>
      <c r="SVW180" s="30"/>
      <c r="SVX180" s="29"/>
      <c r="SVY180" s="30"/>
      <c r="SVZ180" s="29"/>
      <c r="SWA180" s="30"/>
      <c r="SWB180" s="29"/>
      <c r="SWC180" s="30"/>
      <c r="SWD180" s="29"/>
      <c r="SWE180" s="30"/>
      <c r="SWF180" s="29"/>
      <c r="SWG180" s="30"/>
      <c r="SWH180" s="29"/>
      <c r="SWI180" s="30"/>
      <c r="SWJ180" s="29"/>
      <c r="SWK180" s="30"/>
      <c r="SWL180" s="29"/>
      <c r="SWM180" s="30"/>
      <c r="SWN180" s="29"/>
      <c r="SWO180" s="30"/>
      <c r="SWP180" s="29"/>
      <c r="SWQ180" s="30"/>
      <c r="SWR180" s="29"/>
      <c r="SWS180" s="30"/>
      <c r="SWT180" s="29"/>
      <c r="SWU180" s="30"/>
      <c r="SWV180" s="29"/>
      <c r="SWW180" s="30"/>
      <c r="SWX180" s="29"/>
      <c r="SWY180" s="30"/>
      <c r="SWZ180" s="29"/>
      <c r="SXA180" s="30"/>
      <c r="SXB180" s="29"/>
      <c r="SXC180" s="30"/>
      <c r="SXD180" s="29"/>
      <c r="SXE180" s="30"/>
      <c r="SXF180" s="29"/>
      <c r="SXG180" s="30"/>
      <c r="SXH180" s="29"/>
      <c r="SXI180" s="30"/>
      <c r="SXJ180" s="29"/>
      <c r="SXK180" s="30"/>
      <c r="SXL180" s="29"/>
      <c r="SXM180" s="30"/>
      <c r="SXN180" s="29"/>
      <c r="SXO180" s="30"/>
      <c r="SXP180" s="29"/>
      <c r="SXQ180" s="30"/>
      <c r="SXR180" s="29"/>
      <c r="SXS180" s="30"/>
      <c r="SXT180" s="29"/>
      <c r="SXU180" s="30"/>
      <c r="SXV180" s="29"/>
      <c r="SXW180" s="30"/>
      <c r="SXX180" s="29"/>
      <c r="SXY180" s="30"/>
      <c r="SXZ180" s="29"/>
      <c r="SYA180" s="30"/>
      <c r="SYB180" s="29"/>
      <c r="SYC180" s="30"/>
      <c r="SYD180" s="29"/>
      <c r="SYE180" s="30"/>
      <c r="SYF180" s="29"/>
      <c r="SYG180" s="30"/>
      <c r="SYH180" s="29"/>
      <c r="SYI180" s="30"/>
      <c r="SYJ180" s="29"/>
      <c r="SYK180" s="30"/>
      <c r="SYL180" s="29"/>
      <c r="SYM180" s="30"/>
      <c r="SYN180" s="29"/>
      <c r="SYO180" s="30"/>
      <c r="SYP180" s="29"/>
      <c r="SYQ180" s="30"/>
      <c r="SYR180" s="29"/>
      <c r="SYS180" s="30"/>
      <c r="SYT180" s="29"/>
      <c r="SYU180" s="30"/>
      <c r="SYV180" s="29"/>
      <c r="SYW180" s="30"/>
      <c r="SYX180" s="29"/>
      <c r="SYY180" s="30"/>
      <c r="SYZ180" s="29"/>
      <c r="SZA180" s="30"/>
      <c r="SZB180" s="29"/>
      <c r="SZC180" s="30"/>
      <c r="SZD180" s="29"/>
      <c r="SZE180" s="30"/>
      <c r="SZF180" s="29"/>
      <c r="SZG180" s="30"/>
      <c r="SZH180" s="29"/>
      <c r="SZI180" s="30"/>
      <c r="SZJ180" s="29"/>
      <c r="SZK180" s="30"/>
      <c r="SZL180" s="29"/>
      <c r="SZM180" s="30"/>
      <c r="SZN180" s="29"/>
      <c r="SZO180" s="30"/>
      <c r="SZP180" s="29"/>
      <c r="SZQ180" s="30"/>
      <c r="SZR180" s="29"/>
      <c r="SZS180" s="30"/>
      <c r="SZT180" s="29"/>
      <c r="SZU180" s="30"/>
      <c r="SZV180" s="29"/>
      <c r="SZW180" s="30"/>
      <c r="SZX180" s="29"/>
      <c r="SZY180" s="30"/>
      <c r="SZZ180" s="29"/>
      <c r="TAA180" s="30"/>
      <c r="TAB180" s="29"/>
      <c r="TAC180" s="30"/>
      <c r="TAD180" s="29"/>
      <c r="TAE180" s="30"/>
      <c r="TAF180" s="29"/>
      <c r="TAG180" s="30"/>
      <c r="TAH180" s="29"/>
      <c r="TAI180" s="30"/>
      <c r="TAJ180" s="29"/>
      <c r="TAK180" s="30"/>
      <c r="TAL180" s="29"/>
      <c r="TAM180" s="30"/>
      <c r="TAN180" s="29"/>
      <c r="TAO180" s="30"/>
      <c r="TAP180" s="29"/>
      <c r="TAQ180" s="30"/>
      <c r="TAR180" s="29"/>
      <c r="TAS180" s="30"/>
      <c r="TAT180" s="29"/>
      <c r="TAU180" s="30"/>
      <c r="TAV180" s="29"/>
      <c r="TAW180" s="30"/>
      <c r="TAX180" s="29"/>
      <c r="TAY180" s="30"/>
      <c r="TAZ180" s="29"/>
      <c r="TBA180" s="30"/>
      <c r="TBB180" s="29"/>
      <c r="TBC180" s="30"/>
      <c r="TBD180" s="29"/>
      <c r="TBE180" s="30"/>
      <c r="TBF180" s="29"/>
      <c r="TBG180" s="30"/>
      <c r="TBH180" s="29"/>
      <c r="TBI180" s="30"/>
      <c r="TBJ180" s="29"/>
      <c r="TBK180" s="30"/>
      <c r="TBL180" s="29"/>
      <c r="TBM180" s="30"/>
      <c r="TBN180" s="29"/>
      <c r="TBO180" s="30"/>
      <c r="TBP180" s="29"/>
      <c r="TBQ180" s="30"/>
      <c r="TBR180" s="29"/>
      <c r="TBS180" s="30"/>
      <c r="TBT180" s="29"/>
      <c r="TBU180" s="30"/>
      <c r="TBV180" s="29"/>
      <c r="TBW180" s="30"/>
      <c r="TBX180" s="29"/>
      <c r="TBY180" s="30"/>
      <c r="TBZ180" s="29"/>
      <c r="TCA180" s="30"/>
      <c r="TCB180" s="29"/>
      <c r="TCC180" s="30"/>
      <c r="TCD180" s="29"/>
      <c r="TCE180" s="30"/>
      <c r="TCF180" s="29"/>
      <c r="TCG180" s="30"/>
      <c r="TCH180" s="29"/>
      <c r="TCI180" s="30"/>
      <c r="TCJ180" s="29"/>
      <c r="TCK180" s="30"/>
      <c r="TCL180" s="29"/>
      <c r="TCM180" s="30"/>
      <c r="TCN180" s="29"/>
      <c r="TCO180" s="30"/>
      <c r="TCP180" s="29"/>
      <c r="TCQ180" s="30"/>
      <c r="TCR180" s="29"/>
      <c r="TCS180" s="30"/>
      <c r="TCT180" s="29"/>
      <c r="TCU180" s="30"/>
      <c r="TCV180" s="29"/>
      <c r="TCW180" s="30"/>
      <c r="TCX180" s="29"/>
      <c r="TCY180" s="30"/>
      <c r="TCZ180" s="29"/>
      <c r="TDA180" s="30"/>
      <c r="TDB180" s="29"/>
      <c r="TDC180" s="30"/>
      <c r="TDD180" s="29"/>
      <c r="TDE180" s="30"/>
      <c r="TDF180" s="29"/>
      <c r="TDG180" s="30"/>
      <c r="TDH180" s="29"/>
      <c r="TDI180" s="30"/>
      <c r="TDJ180" s="29"/>
      <c r="TDK180" s="30"/>
      <c r="TDL180" s="29"/>
      <c r="TDM180" s="30"/>
      <c r="TDN180" s="29"/>
      <c r="TDO180" s="30"/>
      <c r="TDP180" s="29"/>
      <c r="TDQ180" s="30"/>
      <c r="TDR180" s="29"/>
      <c r="TDS180" s="30"/>
      <c r="TDT180" s="29"/>
      <c r="TDU180" s="30"/>
      <c r="TDV180" s="29"/>
      <c r="TDW180" s="30"/>
      <c r="TDX180" s="29"/>
      <c r="TDY180" s="30"/>
      <c r="TDZ180" s="29"/>
      <c r="TEA180" s="30"/>
      <c r="TEB180" s="29"/>
      <c r="TEC180" s="30"/>
      <c r="TED180" s="29"/>
      <c r="TEE180" s="30"/>
      <c r="TEF180" s="29"/>
      <c r="TEG180" s="30"/>
      <c r="TEH180" s="29"/>
      <c r="TEI180" s="30"/>
      <c r="TEJ180" s="29"/>
      <c r="TEK180" s="30"/>
      <c r="TEL180" s="29"/>
      <c r="TEM180" s="30"/>
      <c r="TEN180" s="29"/>
      <c r="TEO180" s="30"/>
      <c r="TEP180" s="29"/>
      <c r="TEQ180" s="30"/>
      <c r="TER180" s="29"/>
      <c r="TES180" s="30"/>
      <c r="TET180" s="29"/>
      <c r="TEU180" s="30"/>
      <c r="TEV180" s="29"/>
      <c r="TEW180" s="30"/>
      <c r="TEX180" s="29"/>
      <c r="TEY180" s="30"/>
      <c r="TEZ180" s="29"/>
      <c r="TFA180" s="30"/>
      <c r="TFB180" s="29"/>
      <c r="TFC180" s="30"/>
      <c r="TFD180" s="29"/>
      <c r="TFE180" s="30"/>
      <c r="TFF180" s="29"/>
      <c r="TFG180" s="30"/>
      <c r="TFH180" s="29"/>
      <c r="TFI180" s="30"/>
      <c r="TFJ180" s="29"/>
      <c r="TFK180" s="30"/>
      <c r="TFL180" s="29"/>
      <c r="TFM180" s="30"/>
      <c r="TFN180" s="29"/>
      <c r="TFO180" s="30"/>
      <c r="TFP180" s="29"/>
      <c r="TFQ180" s="30"/>
      <c r="TFR180" s="29"/>
      <c r="TFS180" s="30"/>
      <c r="TFT180" s="29"/>
      <c r="TFU180" s="30"/>
      <c r="TFV180" s="29"/>
      <c r="TFW180" s="30"/>
      <c r="TFX180" s="29"/>
      <c r="TFY180" s="30"/>
      <c r="TFZ180" s="29"/>
      <c r="TGA180" s="30"/>
      <c r="TGB180" s="29"/>
      <c r="TGC180" s="30"/>
      <c r="TGD180" s="29"/>
      <c r="TGE180" s="30"/>
      <c r="TGF180" s="29"/>
      <c r="TGG180" s="30"/>
      <c r="TGH180" s="29"/>
      <c r="TGI180" s="30"/>
      <c r="TGJ180" s="29"/>
      <c r="TGK180" s="30"/>
      <c r="TGL180" s="29"/>
      <c r="TGM180" s="30"/>
      <c r="TGN180" s="29"/>
      <c r="TGO180" s="30"/>
      <c r="TGP180" s="29"/>
      <c r="TGQ180" s="30"/>
      <c r="TGR180" s="29"/>
      <c r="TGS180" s="30"/>
      <c r="TGT180" s="29"/>
      <c r="TGU180" s="30"/>
      <c r="TGV180" s="29"/>
      <c r="TGW180" s="30"/>
      <c r="TGX180" s="29"/>
      <c r="TGY180" s="30"/>
      <c r="TGZ180" s="29"/>
      <c r="THA180" s="30"/>
      <c r="THB180" s="29"/>
      <c r="THC180" s="30"/>
      <c r="THD180" s="29"/>
      <c r="THE180" s="30"/>
      <c r="THF180" s="29"/>
      <c r="THG180" s="30"/>
      <c r="THH180" s="29"/>
      <c r="THI180" s="30"/>
      <c r="THJ180" s="29"/>
      <c r="THK180" s="30"/>
      <c r="THL180" s="29"/>
      <c r="THM180" s="30"/>
      <c r="THN180" s="29"/>
      <c r="THO180" s="30"/>
      <c r="THP180" s="29"/>
      <c r="THQ180" s="30"/>
      <c r="THR180" s="29"/>
      <c r="THS180" s="30"/>
      <c r="THT180" s="29"/>
      <c r="THU180" s="30"/>
      <c r="THV180" s="29"/>
      <c r="THW180" s="30"/>
      <c r="THX180" s="29"/>
      <c r="THY180" s="30"/>
      <c r="THZ180" s="29"/>
      <c r="TIA180" s="30"/>
      <c r="TIB180" s="29"/>
      <c r="TIC180" s="30"/>
      <c r="TID180" s="29"/>
      <c r="TIE180" s="30"/>
      <c r="TIF180" s="29"/>
      <c r="TIG180" s="30"/>
      <c r="TIH180" s="29"/>
      <c r="TII180" s="30"/>
      <c r="TIJ180" s="29"/>
      <c r="TIK180" s="30"/>
      <c r="TIL180" s="29"/>
      <c r="TIM180" s="30"/>
      <c r="TIN180" s="29"/>
      <c r="TIO180" s="30"/>
      <c r="TIP180" s="29"/>
      <c r="TIQ180" s="30"/>
      <c r="TIR180" s="29"/>
      <c r="TIS180" s="30"/>
      <c r="TIT180" s="29"/>
      <c r="TIU180" s="30"/>
      <c r="TIV180" s="29"/>
      <c r="TIW180" s="30"/>
      <c r="TIX180" s="29"/>
      <c r="TIY180" s="30"/>
      <c r="TIZ180" s="29"/>
      <c r="TJA180" s="30"/>
      <c r="TJB180" s="29"/>
      <c r="TJC180" s="30"/>
      <c r="TJD180" s="29"/>
      <c r="TJE180" s="30"/>
      <c r="TJF180" s="29"/>
      <c r="TJG180" s="30"/>
      <c r="TJH180" s="29"/>
      <c r="TJI180" s="30"/>
      <c r="TJJ180" s="29"/>
      <c r="TJK180" s="30"/>
      <c r="TJL180" s="29"/>
      <c r="TJM180" s="30"/>
      <c r="TJN180" s="29"/>
      <c r="TJO180" s="30"/>
      <c r="TJP180" s="29"/>
      <c r="TJQ180" s="30"/>
      <c r="TJR180" s="29"/>
      <c r="TJS180" s="30"/>
      <c r="TJT180" s="29"/>
      <c r="TJU180" s="30"/>
      <c r="TJV180" s="29"/>
      <c r="TJW180" s="30"/>
      <c r="TJX180" s="29"/>
      <c r="TJY180" s="30"/>
      <c r="TJZ180" s="29"/>
      <c r="TKA180" s="30"/>
      <c r="TKB180" s="29"/>
      <c r="TKC180" s="30"/>
      <c r="TKD180" s="29"/>
      <c r="TKE180" s="30"/>
      <c r="TKF180" s="29"/>
      <c r="TKG180" s="30"/>
      <c r="TKH180" s="29"/>
      <c r="TKI180" s="30"/>
      <c r="TKJ180" s="29"/>
      <c r="TKK180" s="30"/>
      <c r="TKL180" s="29"/>
      <c r="TKM180" s="30"/>
      <c r="TKN180" s="29"/>
      <c r="TKO180" s="30"/>
      <c r="TKP180" s="29"/>
      <c r="TKQ180" s="30"/>
      <c r="TKR180" s="29"/>
      <c r="TKS180" s="30"/>
      <c r="TKT180" s="29"/>
      <c r="TKU180" s="30"/>
      <c r="TKV180" s="29"/>
      <c r="TKW180" s="30"/>
      <c r="TKX180" s="29"/>
      <c r="TKY180" s="30"/>
      <c r="TKZ180" s="29"/>
      <c r="TLA180" s="30"/>
      <c r="TLB180" s="29"/>
      <c r="TLC180" s="30"/>
      <c r="TLD180" s="29"/>
      <c r="TLE180" s="30"/>
      <c r="TLF180" s="29"/>
      <c r="TLG180" s="30"/>
      <c r="TLH180" s="29"/>
      <c r="TLI180" s="30"/>
      <c r="TLJ180" s="29"/>
      <c r="TLK180" s="30"/>
      <c r="TLL180" s="29"/>
      <c r="TLM180" s="30"/>
      <c r="TLN180" s="29"/>
      <c r="TLO180" s="30"/>
      <c r="TLP180" s="29"/>
      <c r="TLQ180" s="30"/>
      <c r="TLR180" s="29"/>
      <c r="TLS180" s="30"/>
      <c r="TLT180" s="29"/>
      <c r="TLU180" s="30"/>
      <c r="TLV180" s="29"/>
      <c r="TLW180" s="30"/>
      <c r="TLX180" s="29"/>
      <c r="TLY180" s="30"/>
      <c r="TLZ180" s="29"/>
      <c r="TMA180" s="30"/>
      <c r="TMB180" s="29"/>
      <c r="TMC180" s="30"/>
      <c r="TMD180" s="29"/>
      <c r="TME180" s="30"/>
      <c r="TMF180" s="29"/>
      <c r="TMG180" s="30"/>
      <c r="TMH180" s="29"/>
      <c r="TMI180" s="30"/>
      <c r="TMJ180" s="29"/>
      <c r="TMK180" s="30"/>
      <c r="TML180" s="29"/>
      <c r="TMM180" s="30"/>
      <c r="TMN180" s="29"/>
      <c r="TMO180" s="30"/>
      <c r="TMP180" s="29"/>
      <c r="TMQ180" s="30"/>
      <c r="TMR180" s="29"/>
      <c r="TMS180" s="30"/>
      <c r="TMT180" s="29"/>
      <c r="TMU180" s="30"/>
      <c r="TMV180" s="29"/>
      <c r="TMW180" s="30"/>
      <c r="TMX180" s="29"/>
      <c r="TMY180" s="30"/>
      <c r="TMZ180" s="29"/>
      <c r="TNA180" s="30"/>
      <c r="TNB180" s="29"/>
      <c r="TNC180" s="30"/>
      <c r="TND180" s="29"/>
      <c r="TNE180" s="30"/>
      <c r="TNF180" s="29"/>
      <c r="TNG180" s="30"/>
      <c r="TNH180" s="29"/>
      <c r="TNI180" s="30"/>
      <c r="TNJ180" s="29"/>
      <c r="TNK180" s="30"/>
      <c r="TNL180" s="29"/>
      <c r="TNM180" s="30"/>
      <c r="TNN180" s="29"/>
      <c r="TNO180" s="30"/>
      <c r="TNP180" s="29"/>
      <c r="TNQ180" s="30"/>
      <c r="TNR180" s="29"/>
      <c r="TNS180" s="30"/>
      <c r="TNT180" s="29"/>
      <c r="TNU180" s="30"/>
      <c r="TNV180" s="29"/>
      <c r="TNW180" s="30"/>
      <c r="TNX180" s="29"/>
      <c r="TNY180" s="30"/>
      <c r="TNZ180" s="29"/>
      <c r="TOA180" s="30"/>
      <c r="TOB180" s="29"/>
      <c r="TOC180" s="30"/>
      <c r="TOD180" s="29"/>
      <c r="TOE180" s="30"/>
      <c r="TOF180" s="29"/>
      <c r="TOG180" s="30"/>
      <c r="TOH180" s="29"/>
      <c r="TOI180" s="30"/>
      <c r="TOJ180" s="29"/>
      <c r="TOK180" s="30"/>
      <c r="TOL180" s="29"/>
      <c r="TOM180" s="30"/>
      <c r="TON180" s="29"/>
      <c r="TOO180" s="30"/>
      <c r="TOP180" s="29"/>
      <c r="TOQ180" s="30"/>
      <c r="TOR180" s="29"/>
      <c r="TOS180" s="30"/>
      <c r="TOT180" s="29"/>
      <c r="TOU180" s="30"/>
      <c r="TOV180" s="29"/>
      <c r="TOW180" s="30"/>
      <c r="TOX180" s="29"/>
      <c r="TOY180" s="30"/>
      <c r="TOZ180" s="29"/>
      <c r="TPA180" s="30"/>
      <c r="TPB180" s="29"/>
      <c r="TPC180" s="30"/>
      <c r="TPD180" s="29"/>
      <c r="TPE180" s="30"/>
      <c r="TPF180" s="29"/>
      <c r="TPG180" s="30"/>
      <c r="TPH180" s="29"/>
      <c r="TPI180" s="30"/>
      <c r="TPJ180" s="29"/>
      <c r="TPK180" s="30"/>
      <c r="TPL180" s="29"/>
      <c r="TPM180" s="30"/>
      <c r="TPN180" s="29"/>
      <c r="TPO180" s="30"/>
      <c r="TPP180" s="29"/>
      <c r="TPQ180" s="30"/>
      <c r="TPR180" s="29"/>
      <c r="TPS180" s="30"/>
      <c r="TPT180" s="29"/>
      <c r="TPU180" s="30"/>
      <c r="TPV180" s="29"/>
      <c r="TPW180" s="30"/>
      <c r="TPX180" s="29"/>
      <c r="TPY180" s="30"/>
      <c r="TPZ180" s="29"/>
      <c r="TQA180" s="30"/>
      <c r="TQB180" s="29"/>
      <c r="TQC180" s="30"/>
      <c r="TQD180" s="29"/>
      <c r="TQE180" s="30"/>
      <c r="TQF180" s="29"/>
      <c r="TQG180" s="30"/>
      <c r="TQH180" s="29"/>
      <c r="TQI180" s="30"/>
      <c r="TQJ180" s="29"/>
      <c r="TQK180" s="30"/>
      <c r="TQL180" s="29"/>
      <c r="TQM180" s="30"/>
      <c r="TQN180" s="29"/>
      <c r="TQO180" s="30"/>
      <c r="TQP180" s="29"/>
      <c r="TQQ180" s="30"/>
      <c r="TQR180" s="29"/>
      <c r="TQS180" s="30"/>
      <c r="TQT180" s="29"/>
      <c r="TQU180" s="30"/>
      <c r="TQV180" s="29"/>
      <c r="TQW180" s="30"/>
      <c r="TQX180" s="29"/>
      <c r="TQY180" s="30"/>
      <c r="TQZ180" s="29"/>
      <c r="TRA180" s="30"/>
      <c r="TRB180" s="29"/>
      <c r="TRC180" s="30"/>
      <c r="TRD180" s="29"/>
      <c r="TRE180" s="30"/>
      <c r="TRF180" s="29"/>
      <c r="TRG180" s="30"/>
      <c r="TRH180" s="29"/>
      <c r="TRI180" s="30"/>
      <c r="TRJ180" s="29"/>
      <c r="TRK180" s="30"/>
      <c r="TRL180" s="29"/>
      <c r="TRM180" s="30"/>
      <c r="TRN180" s="29"/>
      <c r="TRO180" s="30"/>
      <c r="TRP180" s="29"/>
      <c r="TRQ180" s="30"/>
      <c r="TRR180" s="29"/>
      <c r="TRS180" s="30"/>
      <c r="TRT180" s="29"/>
      <c r="TRU180" s="30"/>
      <c r="TRV180" s="29"/>
      <c r="TRW180" s="30"/>
      <c r="TRX180" s="29"/>
      <c r="TRY180" s="30"/>
      <c r="TRZ180" s="29"/>
      <c r="TSA180" s="30"/>
      <c r="TSB180" s="29"/>
      <c r="TSC180" s="30"/>
      <c r="TSD180" s="29"/>
      <c r="TSE180" s="30"/>
      <c r="TSF180" s="29"/>
      <c r="TSG180" s="30"/>
      <c r="TSH180" s="29"/>
      <c r="TSI180" s="30"/>
      <c r="TSJ180" s="29"/>
      <c r="TSK180" s="30"/>
      <c r="TSL180" s="29"/>
      <c r="TSM180" s="30"/>
      <c r="TSN180" s="29"/>
      <c r="TSO180" s="30"/>
      <c r="TSP180" s="29"/>
      <c r="TSQ180" s="30"/>
      <c r="TSR180" s="29"/>
      <c r="TSS180" s="30"/>
      <c r="TST180" s="29"/>
      <c r="TSU180" s="30"/>
      <c r="TSV180" s="29"/>
      <c r="TSW180" s="30"/>
      <c r="TSX180" s="29"/>
      <c r="TSY180" s="30"/>
      <c r="TSZ180" s="29"/>
      <c r="TTA180" s="30"/>
      <c r="TTB180" s="29"/>
      <c r="TTC180" s="30"/>
      <c r="TTD180" s="29"/>
      <c r="TTE180" s="30"/>
      <c r="TTF180" s="29"/>
      <c r="TTG180" s="30"/>
      <c r="TTH180" s="29"/>
      <c r="TTI180" s="30"/>
      <c r="TTJ180" s="29"/>
      <c r="TTK180" s="30"/>
      <c r="TTL180" s="29"/>
      <c r="TTM180" s="30"/>
      <c r="TTN180" s="29"/>
      <c r="TTO180" s="30"/>
      <c r="TTP180" s="29"/>
      <c r="TTQ180" s="30"/>
      <c r="TTR180" s="29"/>
      <c r="TTS180" s="30"/>
      <c r="TTT180" s="29"/>
      <c r="TTU180" s="30"/>
      <c r="TTV180" s="29"/>
      <c r="TTW180" s="30"/>
      <c r="TTX180" s="29"/>
      <c r="TTY180" s="30"/>
      <c r="TTZ180" s="29"/>
      <c r="TUA180" s="30"/>
      <c r="TUB180" s="29"/>
      <c r="TUC180" s="30"/>
      <c r="TUD180" s="29"/>
      <c r="TUE180" s="30"/>
      <c r="TUF180" s="29"/>
      <c r="TUG180" s="30"/>
      <c r="TUH180" s="29"/>
      <c r="TUI180" s="30"/>
      <c r="TUJ180" s="29"/>
      <c r="TUK180" s="30"/>
      <c r="TUL180" s="29"/>
      <c r="TUM180" s="30"/>
      <c r="TUN180" s="29"/>
      <c r="TUO180" s="30"/>
      <c r="TUP180" s="29"/>
      <c r="TUQ180" s="30"/>
      <c r="TUR180" s="29"/>
      <c r="TUS180" s="30"/>
      <c r="TUT180" s="29"/>
      <c r="TUU180" s="30"/>
      <c r="TUV180" s="29"/>
      <c r="TUW180" s="30"/>
      <c r="TUX180" s="29"/>
      <c r="TUY180" s="30"/>
      <c r="TUZ180" s="29"/>
      <c r="TVA180" s="30"/>
      <c r="TVB180" s="29"/>
      <c r="TVC180" s="30"/>
      <c r="TVD180" s="29"/>
      <c r="TVE180" s="30"/>
      <c r="TVF180" s="29"/>
      <c r="TVG180" s="30"/>
      <c r="TVH180" s="29"/>
      <c r="TVI180" s="30"/>
      <c r="TVJ180" s="29"/>
      <c r="TVK180" s="30"/>
      <c r="TVL180" s="29"/>
      <c r="TVM180" s="30"/>
      <c r="TVN180" s="29"/>
      <c r="TVO180" s="30"/>
      <c r="TVP180" s="29"/>
      <c r="TVQ180" s="30"/>
      <c r="TVR180" s="29"/>
      <c r="TVS180" s="30"/>
      <c r="TVT180" s="29"/>
      <c r="TVU180" s="30"/>
      <c r="TVV180" s="29"/>
      <c r="TVW180" s="30"/>
      <c r="TVX180" s="29"/>
      <c r="TVY180" s="30"/>
      <c r="TVZ180" s="29"/>
      <c r="TWA180" s="30"/>
      <c r="TWB180" s="29"/>
      <c r="TWC180" s="30"/>
      <c r="TWD180" s="29"/>
      <c r="TWE180" s="30"/>
      <c r="TWF180" s="29"/>
      <c r="TWG180" s="30"/>
      <c r="TWH180" s="29"/>
      <c r="TWI180" s="30"/>
      <c r="TWJ180" s="29"/>
      <c r="TWK180" s="30"/>
      <c r="TWL180" s="29"/>
      <c r="TWM180" s="30"/>
      <c r="TWN180" s="29"/>
      <c r="TWO180" s="30"/>
      <c r="TWP180" s="29"/>
      <c r="TWQ180" s="30"/>
      <c r="TWR180" s="29"/>
      <c r="TWS180" s="30"/>
      <c r="TWT180" s="29"/>
      <c r="TWU180" s="30"/>
      <c r="TWV180" s="29"/>
      <c r="TWW180" s="30"/>
      <c r="TWX180" s="29"/>
      <c r="TWY180" s="30"/>
      <c r="TWZ180" s="29"/>
      <c r="TXA180" s="30"/>
      <c r="TXB180" s="29"/>
      <c r="TXC180" s="30"/>
      <c r="TXD180" s="29"/>
      <c r="TXE180" s="30"/>
      <c r="TXF180" s="29"/>
      <c r="TXG180" s="30"/>
      <c r="TXH180" s="29"/>
      <c r="TXI180" s="30"/>
      <c r="TXJ180" s="29"/>
      <c r="TXK180" s="30"/>
      <c r="TXL180" s="29"/>
      <c r="TXM180" s="30"/>
      <c r="TXN180" s="29"/>
      <c r="TXO180" s="30"/>
      <c r="TXP180" s="29"/>
      <c r="TXQ180" s="30"/>
      <c r="TXR180" s="29"/>
      <c r="TXS180" s="30"/>
      <c r="TXT180" s="29"/>
      <c r="TXU180" s="30"/>
      <c r="TXV180" s="29"/>
      <c r="TXW180" s="30"/>
      <c r="TXX180" s="29"/>
      <c r="TXY180" s="30"/>
      <c r="TXZ180" s="29"/>
      <c r="TYA180" s="30"/>
      <c r="TYB180" s="29"/>
      <c r="TYC180" s="30"/>
      <c r="TYD180" s="29"/>
      <c r="TYE180" s="30"/>
      <c r="TYF180" s="29"/>
      <c r="TYG180" s="30"/>
      <c r="TYH180" s="29"/>
      <c r="TYI180" s="30"/>
      <c r="TYJ180" s="29"/>
      <c r="TYK180" s="30"/>
      <c r="TYL180" s="29"/>
      <c r="TYM180" s="30"/>
      <c r="TYN180" s="29"/>
      <c r="TYO180" s="30"/>
      <c r="TYP180" s="29"/>
      <c r="TYQ180" s="30"/>
      <c r="TYR180" s="29"/>
      <c r="TYS180" s="30"/>
      <c r="TYT180" s="29"/>
      <c r="TYU180" s="30"/>
      <c r="TYV180" s="29"/>
      <c r="TYW180" s="30"/>
      <c r="TYX180" s="29"/>
      <c r="TYY180" s="30"/>
      <c r="TYZ180" s="29"/>
      <c r="TZA180" s="30"/>
      <c r="TZB180" s="29"/>
      <c r="TZC180" s="30"/>
      <c r="TZD180" s="29"/>
      <c r="TZE180" s="30"/>
      <c r="TZF180" s="29"/>
      <c r="TZG180" s="30"/>
      <c r="TZH180" s="29"/>
      <c r="TZI180" s="30"/>
      <c r="TZJ180" s="29"/>
      <c r="TZK180" s="30"/>
      <c r="TZL180" s="29"/>
      <c r="TZM180" s="30"/>
      <c r="TZN180" s="29"/>
      <c r="TZO180" s="30"/>
      <c r="TZP180" s="29"/>
      <c r="TZQ180" s="30"/>
      <c r="TZR180" s="29"/>
      <c r="TZS180" s="30"/>
      <c r="TZT180" s="29"/>
      <c r="TZU180" s="30"/>
      <c r="TZV180" s="29"/>
      <c r="TZW180" s="30"/>
      <c r="TZX180" s="29"/>
      <c r="TZY180" s="30"/>
      <c r="TZZ180" s="29"/>
      <c r="UAA180" s="30"/>
      <c r="UAB180" s="29"/>
      <c r="UAC180" s="30"/>
      <c r="UAD180" s="29"/>
      <c r="UAE180" s="30"/>
      <c r="UAF180" s="29"/>
      <c r="UAG180" s="30"/>
      <c r="UAH180" s="29"/>
      <c r="UAI180" s="30"/>
      <c r="UAJ180" s="29"/>
      <c r="UAK180" s="30"/>
      <c r="UAL180" s="29"/>
      <c r="UAM180" s="30"/>
      <c r="UAN180" s="29"/>
      <c r="UAO180" s="30"/>
      <c r="UAP180" s="29"/>
      <c r="UAQ180" s="30"/>
      <c r="UAR180" s="29"/>
      <c r="UAS180" s="30"/>
      <c r="UAT180" s="29"/>
      <c r="UAU180" s="30"/>
      <c r="UAV180" s="29"/>
      <c r="UAW180" s="30"/>
      <c r="UAX180" s="29"/>
      <c r="UAY180" s="30"/>
      <c r="UAZ180" s="29"/>
      <c r="UBA180" s="30"/>
      <c r="UBB180" s="29"/>
      <c r="UBC180" s="30"/>
      <c r="UBD180" s="29"/>
      <c r="UBE180" s="30"/>
      <c r="UBF180" s="29"/>
      <c r="UBG180" s="30"/>
      <c r="UBH180" s="29"/>
      <c r="UBI180" s="30"/>
      <c r="UBJ180" s="29"/>
      <c r="UBK180" s="30"/>
      <c r="UBL180" s="29"/>
      <c r="UBM180" s="30"/>
      <c r="UBN180" s="29"/>
      <c r="UBO180" s="30"/>
      <c r="UBP180" s="29"/>
      <c r="UBQ180" s="30"/>
      <c r="UBR180" s="29"/>
      <c r="UBS180" s="30"/>
      <c r="UBT180" s="29"/>
      <c r="UBU180" s="30"/>
      <c r="UBV180" s="29"/>
      <c r="UBW180" s="30"/>
      <c r="UBX180" s="29"/>
      <c r="UBY180" s="30"/>
      <c r="UBZ180" s="29"/>
      <c r="UCA180" s="30"/>
      <c r="UCB180" s="29"/>
      <c r="UCC180" s="30"/>
      <c r="UCD180" s="29"/>
      <c r="UCE180" s="30"/>
      <c r="UCF180" s="29"/>
      <c r="UCG180" s="30"/>
      <c r="UCH180" s="29"/>
      <c r="UCI180" s="30"/>
      <c r="UCJ180" s="29"/>
      <c r="UCK180" s="30"/>
      <c r="UCL180" s="29"/>
      <c r="UCM180" s="30"/>
      <c r="UCN180" s="29"/>
      <c r="UCO180" s="30"/>
      <c r="UCP180" s="29"/>
      <c r="UCQ180" s="30"/>
      <c r="UCR180" s="29"/>
      <c r="UCS180" s="30"/>
      <c r="UCT180" s="29"/>
      <c r="UCU180" s="30"/>
      <c r="UCV180" s="29"/>
      <c r="UCW180" s="30"/>
      <c r="UCX180" s="29"/>
      <c r="UCY180" s="30"/>
      <c r="UCZ180" s="29"/>
      <c r="UDA180" s="30"/>
      <c r="UDB180" s="29"/>
      <c r="UDC180" s="30"/>
      <c r="UDD180" s="29"/>
      <c r="UDE180" s="30"/>
      <c r="UDF180" s="29"/>
      <c r="UDG180" s="30"/>
      <c r="UDH180" s="29"/>
      <c r="UDI180" s="30"/>
      <c r="UDJ180" s="29"/>
      <c r="UDK180" s="30"/>
      <c r="UDL180" s="29"/>
      <c r="UDM180" s="30"/>
      <c r="UDN180" s="29"/>
      <c r="UDO180" s="30"/>
      <c r="UDP180" s="29"/>
      <c r="UDQ180" s="30"/>
      <c r="UDR180" s="29"/>
      <c r="UDS180" s="30"/>
      <c r="UDT180" s="29"/>
      <c r="UDU180" s="30"/>
      <c r="UDV180" s="29"/>
      <c r="UDW180" s="30"/>
      <c r="UDX180" s="29"/>
      <c r="UDY180" s="30"/>
      <c r="UDZ180" s="29"/>
      <c r="UEA180" s="30"/>
      <c r="UEB180" s="29"/>
      <c r="UEC180" s="30"/>
      <c r="UED180" s="29"/>
      <c r="UEE180" s="30"/>
      <c r="UEF180" s="29"/>
      <c r="UEG180" s="30"/>
      <c r="UEH180" s="29"/>
      <c r="UEI180" s="30"/>
      <c r="UEJ180" s="29"/>
      <c r="UEK180" s="30"/>
      <c r="UEL180" s="29"/>
      <c r="UEM180" s="30"/>
      <c r="UEN180" s="29"/>
      <c r="UEO180" s="30"/>
      <c r="UEP180" s="29"/>
      <c r="UEQ180" s="30"/>
      <c r="UER180" s="29"/>
      <c r="UES180" s="30"/>
      <c r="UET180" s="29"/>
      <c r="UEU180" s="30"/>
      <c r="UEV180" s="29"/>
      <c r="UEW180" s="30"/>
      <c r="UEX180" s="29"/>
      <c r="UEY180" s="30"/>
      <c r="UEZ180" s="29"/>
      <c r="UFA180" s="30"/>
      <c r="UFB180" s="29"/>
      <c r="UFC180" s="30"/>
      <c r="UFD180" s="29"/>
      <c r="UFE180" s="30"/>
      <c r="UFF180" s="29"/>
      <c r="UFG180" s="30"/>
      <c r="UFH180" s="29"/>
      <c r="UFI180" s="30"/>
      <c r="UFJ180" s="29"/>
      <c r="UFK180" s="30"/>
      <c r="UFL180" s="29"/>
      <c r="UFM180" s="30"/>
      <c r="UFN180" s="29"/>
      <c r="UFO180" s="30"/>
      <c r="UFP180" s="29"/>
      <c r="UFQ180" s="30"/>
      <c r="UFR180" s="29"/>
      <c r="UFS180" s="30"/>
      <c r="UFT180" s="29"/>
      <c r="UFU180" s="30"/>
      <c r="UFV180" s="29"/>
      <c r="UFW180" s="30"/>
      <c r="UFX180" s="29"/>
      <c r="UFY180" s="30"/>
      <c r="UFZ180" s="29"/>
      <c r="UGA180" s="30"/>
      <c r="UGB180" s="29"/>
      <c r="UGC180" s="30"/>
      <c r="UGD180" s="29"/>
      <c r="UGE180" s="30"/>
      <c r="UGF180" s="29"/>
      <c r="UGG180" s="30"/>
      <c r="UGH180" s="29"/>
      <c r="UGI180" s="30"/>
      <c r="UGJ180" s="29"/>
      <c r="UGK180" s="30"/>
      <c r="UGL180" s="29"/>
      <c r="UGM180" s="30"/>
      <c r="UGN180" s="29"/>
      <c r="UGO180" s="30"/>
      <c r="UGP180" s="29"/>
      <c r="UGQ180" s="30"/>
      <c r="UGR180" s="29"/>
      <c r="UGS180" s="30"/>
      <c r="UGT180" s="29"/>
      <c r="UGU180" s="30"/>
      <c r="UGV180" s="29"/>
      <c r="UGW180" s="30"/>
      <c r="UGX180" s="29"/>
      <c r="UGY180" s="30"/>
      <c r="UGZ180" s="29"/>
      <c r="UHA180" s="30"/>
      <c r="UHB180" s="29"/>
      <c r="UHC180" s="30"/>
      <c r="UHD180" s="29"/>
      <c r="UHE180" s="30"/>
      <c r="UHF180" s="29"/>
      <c r="UHG180" s="30"/>
      <c r="UHH180" s="29"/>
      <c r="UHI180" s="30"/>
      <c r="UHJ180" s="29"/>
      <c r="UHK180" s="30"/>
      <c r="UHL180" s="29"/>
      <c r="UHM180" s="30"/>
      <c r="UHN180" s="29"/>
      <c r="UHO180" s="30"/>
      <c r="UHP180" s="29"/>
      <c r="UHQ180" s="30"/>
      <c r="UHR180" s="29"/>
      <c r="UHS180" s="30"/>
      <c r="UHT180" s="29"/>
      <c r="UHU180" s="30"/>
      <c r="UHV180" s="29"/>
      <c r="UHW180" s="30"/>
      <c r="UHX180" s="29"/>
      <c r="UHY180" s="30"/>
      <c r="UHZ180" s="29"/>
      <c r="UIA180" s="30"/>
      <c r="UIB180" s="29"/>
      <c r="UIC180" s="30"/>
      <c r="UID180" s="29"/>
      <c r="UIE180" s="30"/>
      <c r="UIF180" s="29"/>
      <c r="UIG180" s="30"/>
      <c r="UIH180" s="29"/>
      <c r="UII180" s="30"/>
      <c r="UIJ180" s="29"/>
      <c r="UIK180" s="30"/>
      <c r="UIL180" s="29"/>
      <c r="UIM180" s="30"/>
      <c r="UIN180" s="29"/>
      <c r="UIO180" s="30"/>
      <c r="UIP180" s="29"/>
      <c r="UIQ180" s="30"/>
      <c r="UIR180" s="29"/>
      <c r="UIS180" s="30"/>
      <c r="UIT180" s="29"/>
      <c r="UIU180" s="30"/>
      <c r="UIV180" s="29"/>
      <c r="UIW180" s="30"/>
      <c r="UIX180" s="29"/>
      <c r="UIY180" s="30"/>
      <c r="UIZ180" s="29"/>
      <c r="UJA180" s="30"/>
      <c r="UJB180" s="29"/>
      <c r="UJC180" s="30"/>
      <c r="UJD180" s="29"/>
      <c r="UJE180" s="30"/>
      <c r="UJF180" s="29"/>
      <c r="UJG180" s="30"/>
      <c r="UJH180" s="29"/>
      <c r="UJI180" s="30"/>
      <c r="UJJ180" s="29"/>
      <c r="UJK180" s="30"/>
      <c r="UJL180" s="29"/>
      <c r="UJM180" s="30"/>
      <c r="UJN180" s="29"/>
      <c r="UJO180" s="30"/>
      <c r="UJP180" s="29"/>
      <c r="UJQ180" s="30"/>
      <c r="UJR180" s="29"/>
      <c r="UJS180" s="30"/>
      <c r="UJT180" s="29"/>
      <c r="UJU180" s="30"/>
      <c r="UJV180" s="29"/>
      <c r="UJW180" s="30"/>
      <c r="UJX180" s="29"/>
      <c r="UJY180" s="30"/>
      <c r="UJZ180" s="29"/>
      <c r="UKA180" s="30"/>
      <c r="UKB180" s="29"/>
      <c r="UKC180" s="30"/>
      <c r="UKD180" s="29"/>
      <c r="UKE180" s="30"/>
      <c r="UKF180" s="29"/>
      <c r="UKG180" s="30"/>
      <c r="UKH180" s="29"/>
      <c r="UKI180" s="30"/>
      <c r="UKJ180" s="29"/>
      <c r="UKK180" s="30"/>
      <c r="UKL180" s="29"/>
      <c r="UKM180" s="30"/>
      <c r="UKN180" s="29"/>
      <c r="UKO180" s="30"/>
      <c r="UKP180" s="29"/>
      <c r="UKQ180" s="30"/>
      <c r="UKR180" s="29"/>
      <c r="UKS180" s="30"/>
      <c r="UKT180" s="29"/>
      <c r="UKU180" s="30"/>
      <c r="UKV180" s="29"/>
      <c r="UKW180" s="30"/>
      <c r="UKX180" s="29"/>
      <c r="UKY180" s="30"/>
      <c r="UKZ180" s="29"/>
      <c r="ULA180" s="30"/>
      <c r="ULB180" s="29"/>
      <c r="ULC180" s="30"/>
      <c r="ULD180" s="29"/>
      <c r="ULE180" s="30"/>
      <c r="ULF180" s="29"/>
      <c r="ULG180" s="30"/>
      <c r="ULH180" s="29"/>
      <c r="ULI180" s="30"/>
      <c r="ULJ180" s="29"/>
      <c r="ULK180" s="30"/>
      <c r="ULL180" s="29"/>
      <c r="ULM180" s="30"/>
      <c r="ULN180" s="29"/>
      <c r="ULO180" s="30"/>
      <c r="ULP180" s="29"/>
      <c r="ULQ180" s="30"/>
      <c r="ULR180" s="29"/>
      <c r="ULS180" s="30"/>
      <c r="ULT180" s="29"/>
      <c r="ULU180" s="30"/>
      <c r="ULV180" s="29"/>
      <c r="ULW180" s="30"/>
      <c r="ULX180" s="29"/>
      <c r="ULY180" s="30"/>
      <c r="ULZ180" s="29"/>
      <c r="UMA180" s="30"/>
      <c r="UMB180" s="29"/>
      <c r="UMC180" s="30"/>
      <c r="UMD180" s="29"/>
      <c r="UME180" s="30"/>
      <c r="UMF180" s="29"/>
      <c r="UMG180" s="30"/>
      <c r="UMH180" s="29"/>
      <c r="UMI180" s="30"/>
      <c r="UMJ180" s="29"/>
      <c r="UMK180" s="30"/>
      <c r="UML180" s="29"/>
      <c r="UMM180" s="30"/>
      <c r="UMN180" s="29"/>
      <c r="UMO180" s="30"/>
      <c r="UMP180" s="29"/>
      <c r="UMQ180" s="30"/>
      <c r="UMR180" s="29"/>
      <c r="UMS180" s="30"/>
      <c r="UMT180" s="29"/>
      <c r="UMU180" s="30"/>
      <c r="UMV180" s="29"/>
      <c r="UMW180" s="30"/>
      <c r="UMX180" s="29"/>
      <c r="UMY180" s="30"/>
      <c r="UMZ180" s="29"/>
      <c r="UNA180" s="30"/>
      <c r="UNB180" s="29"/>
      <c r="UNC180" s="30"/>
      <c r="UND180" s="29"/>
      <c r="UNE180" s="30"/>
      <c r="UNF180" s="29"/>
      <c r="UNG180" s="30"/>
      <c r="UNH180" s="29"/>
      <c r="UNI180" s="30"/>
      <c r="UNJ180" s="29"/>
      <c r="UNK180" s="30"/>
      <c r="UNL180" s="29"/>
      <c r="UNM180" s="30"/>
      <c r="UNN180" s="29"/>
      <c r="UNO180" s="30"/>
      <c r="UNP180" s="29"/>
      <c r="UNQ180" s="30"/>
      <c r="UNR180" s="29"/>
      <c r="UNS180" s="30"/>
      <c r="UNT180" s="29"/>
      <c r="UNU180" s="30"/>
      <c r="UNV180" s="29"/>
      <c r="UNW180" s="30"/>
      <c r="UNX180" s="29"/>
      <c r="UNY180" s="30"/>
      <c r="UNZ180" s="29"/>
      <c r="UOA180" s="30"/>
      <c r="UOB180" s="29"/>
      <c r="UOC180" s="30"/>
      <c r="UOD180" s="29"/>
      <c r="UOE180" s="30"/>
      <c r="UOF180" s="29"/>
      <c r="UOG180" s="30"/>
      <c r="UOH180" s="29"/>
      <c r="UOI180" s="30"/>
      <c r="UOJ180" s="29"/>
      <c r="UOK180" s="30"/>
      <c r="UOL180" s="29"/>
      <c r="UOM180" s="30"/>
      <c r="UON180" s="29"/>
      <c r="UOO180" s="30"/>
      <c r="UOP180" s="29"/>
      <c r="UOQ180" s="30"/>
      <c r="UOR180" s="29"/>
      <c r="UOS180" s="30"/>
      <c r="UOT180" s="29"/>
      <c r="UOU180" s="30"/>
      <c r="UOV180" s="29"/>
      <c r="UOW180" s="30"/>
      <c r="UOX180" s="29"/>
      <c r="UOY180" s="30"/>
      <c r="UOZ180" s="29"/>
      <c r="UPA180" s="30"/>
      <c r="UPB180" s="29"/>
      <c r="UPC180" s="30"/>
      <c r="UPD180" s="29"/>
      <c r="UPE180" s="30"/>
      <c r="UPF180" s="29"/>
      <c r="UPG180" s="30"/>
      <c r="UPH180" s="29"/>
      <c r="UPI180" s="30"/>
      <c r="UPJ180" s="29"/>
      <c r="UPK180" s="30"/>
      <c r="UPL180" s="29"/>
      <c r="UPM180" s="30"/>
      <c r="UPN180" s="29"/>
      <c r="UPO180" s="30"/>
      <c r="UPP180" s="29"/>
      <c r="UPQ180" s="30"/>
      <c r="UPR180" s="29"/>
      <c r="UPS180" s="30"/>
      <c r="UPT180" s="29"/>
      <c r="UPU180" s="30"/>
      <c r="UPV180" s="29"/>
      <c r="UPW180" s="30"/>
      <c r="UPX180" s="29"/>
      <c r="UPY180" s="30"/>
      <c r="UPZ180" s="29"/>
      <c r="UQA180" s="30"/>
      <c r="UQB180" s="29"/>
      <c r="UQC180" s="30"/>
      <c r="UQD180" s="29"/>
      <c r="UQE180" s="30"/>
      <c r="UQF180" s="29"/>
      <c r="UQG180" s="30"/>
      <c r="UQH180" s="29"/>
      <c r="UQI180" s="30"/>
      <c r="UQJ180" s="29"/>
      <c r="UQK180" s="30"/>
      <c r="UQL180" s="29"/>
      <c r="UQM180" s="30"/>
      <c r="UQN180" s="29"/>
      <c r="UQO180" s="30"/>
      <c r="UQP180" s="29"/>
      <c r="UQQ180" s="30"/>
      <c r="UQR180" s="29"/>
      <c r="UQS180" s="30"/>
      <c r="UQT180" s="29"/>
      <c r="UQU180" s="30"/>
      <c r="UQV180" s="29"/>
      <c r="UQW180" s="30"/>
      <c r="UQX180" s="29"/>
      <c r="UQY180" s="30"/>
      <c r="UQZ180" s="29"/>
      <c r="URA180" s="30"/>
      <c r="URB180" s="29"/>
      <c r="URC180" s="30"/>
      <c r="URD180" s="29"/>
      <c r="URE180" s="30"/>
      <c r="URF180" s="29"/>
      <c r="URG180" s="30"/>
      <c r="URH180" s="29"/>
      <c r="URI180" s="30"/>
      <c r="URJ180" s="29"/>
      <c r="URK180" s="30"/>
      <c r="URL180" s="29"/>
      <c r="URM180" s="30"/>
      <c r="URN180" s="29"/>
      <c r="URO180" s="30"/>
      <c r="URP180" s="29"/>
      <c r="URQ180" s="30"/>
      <c r="URR180" s="29"/>
      <c r="URS180" s="30"/>
      <c r="URT180" s="29"/>
      <c r="URU180" s="30"/>
      <c r="URV180" s="29"/>
      <c r="URW180" s="30"/>
      <c r="URX180" s="29"/>
      <c r="URY180" s="30"/>
      <c r="URZ180" s="29"/>
      <c r="USA180" s="30"/>
      <c r="USB180" s="29"/>
      <c r="USC180" s="30"/>
      <c r="USD180" s="29"/>
      <c r="USE180" s="30"/>
      <c r="USF180" s="29"/>
      <c r="USG180" s="30"/>
      <c r="USH180" s="29"/>
      <c r="USI180" s="30"/>
      <c r="USJ180" s="29"/>
      <c r="USK180" s="30"/>
      <c r="USL180" s="29"/>
      <c r="USM180" s="30"/>
      <c r="USN180" s="29"/>
      <c r="USO180" s="30"/>
      <c r="USP180" s="29"/>
      <c r="USQ180" s="30"/>
      <c r="USR180" s="29"/>
      <c r="USS180" s="30"/>
      <c r="UST180" s="29"/>
      <c r="USU180" s="30"/>
      <c r="USV180" s="29"/>
      <c r="USW180" s="30"/>
      <c r="USX180" s="29"/>
      <c r="USY180" s="30"/>
      <c r="USZ180" s="29"/>
      <c r="UTA180" s="30"/>
      <c r="UTB180" s="29"/>
      <c r="UTC180" s="30"/>
      <c r="UTD180" s="29"/>
      <c r="UTE180" s="30"/>
      <c r="UTF180" s="29"/>
      <c r="UTG180" s="30"/>
      <c r="UTH180" s="29"/>
      <c r="UTI180" s="30"/>
      <c r="UTJ180" s="29"/>
      <c r="UTK180" s="30"/>
      <c r="UTL180" s="29"/>
      <c r="UTM180" s="30"/>
      <c r="UTN180" s="29"/>
      <c r="UTO180" s="30"/>
      <c r="UTP180" s="29"/>
      <c r="UTQ180" s="30"/>
      <c r="UTR180" s="29"/>
      <c r="UTS180" s="30"/>
      <c r="UTT180" s="29"/>
      <c r="UTU180" s="30"/>
      <c r="UTV180" s="29"/>
      <c r="UTW180" s="30"/>
      <c r="UTX180" s="29"/>
      <c r="UTY180" s="30"/>
      <c r="UTZ180" s="29"/>
      <c r="UUA180" s="30"/>
      <c r="UUB180" s="29"/>
      <c r="UUC180" s="30"/>
      <c r="UUD180" s="29"/>
      <c r="UUE180" s="30"/>
      <c r="UUF180" s="29"/>
      <c r="UUG180" s="30"/>
      <c r="UUH180" s="29"/>
      <c r="UUI180" s="30"/>
      <c r="UUJ180" s="29"/>
      <c r="UUK180" s="30"/>
      <c r="UUL180" s="29"/>
      <c r="UUM180" s="30"/>
      <c r="UUN180" s="29"/>
      <c r="UUO180" s="30"/>
      <c r="UUP180" s="29"/>
      <c r="UUQ180" s="30"/>
      <c r="UUR180" s="29"/>
      <c r="UUS180" s="30"/>
      <c r="UUT180" s="29"/>
      <c r="UUU180" s="30"/>
      <c r="UUV180" s="29"/>
      <c r="UUW180" s="30"/>
      <c r="UUX180" s="29"/>
      <c r="UUY180" s="30"/>
      <c r="UUZ180" s="29"/>
      <c r="UVA180" s="30"/>
      <c r="UVB180" s="29"/>
      <c r="UVC180" s="30"/>
      <c r="UVD180" s="29"/>
      <c r="UVE180" s="30"/>
      <c r="UVF180" s="29"/>
      <c r="UVG180" s="30"/>
      <c r="UVH180" s="29"/>
      <c r="UVI180" s="30"/>
      <c r="UVJ180" s="29"/>
      <c r="UVK180" s="30"/>
      <c r="UVL180" s="29"/>
      <c r="UVM180" s="30"/>
      <c r="UVN180" s="29"/>
      <c r="UVO180" s="30"/>
      <c r="UVP180" s="29"/>
      <c r="UVQ180" s="30"/>
      <c r="UVR180" s="29"/>
      <c r="UVS180" s="30"/>
      <c r="UVT180" s="29"/>
      <c r="UVU180" s="30"/>
      <c r="UVV180" s="29"/>
      <c r="UVW180" s="30"/>
      <c r="UVX180" s="29"/>
      <c r="UVY180" s="30"/>
      <c r="UVZ180" s="29"/>
      <c r="UWA180" s="30"/>
      <c r="UWB180" s="29"/>
      <c r="UWC180" s="30"/>
      <c r="UWD180" s="29"/>
      <c r="UWE180" s="30"/>
      <c r="UWF180" s="29"/>
      <c r="UWG180" s="30"/>
      <c r="UWH180" s="29"/>
      <c r="UWI180" s="30"/>
      <c r="UWJ180" s="29"/>
      <c r="UWK180" s="30"/>
      <c r="UWL180" s="29"/>
      <c r="UWM180" s="30"/>
      <c r="UWN180" s="29"/>
      <c r="UWO180" s="30"/>
      <c r="UWP180" s="29"/>
      <c r="UWQ180" s="30"/>
      <c r="UWR180" s="29"/>
      <c r="UWS180" s="30"/>
      <c r="UWT180" s="29"/>
      <c r="UWU180" s="30"/>
      <c r="UWV180" s="29"/>
      <c r="UWW180" s="30"/>
      <c r="UWX180" s="29"/>
      <c r="UWY180" s="30"/>
      <c r="UWZ180" s="29"/>
      <c r="UXA180" s="30"/>
      <c r="UXB180" s="29"/>
      <c r="UXC180" s="30"/>
      <c r="UXD180" s="29"/>
      <c r="UXE180" s="30"/>
      <c r="UXF180" s="29"/>
      <c r="UXG180" s="30"/>
      <c r="UXH180" s="29"/>
      <c r="UXI180" s="30"/>
      <c r="UXJ180" s="29"/>
      <c r="UXK180" s="30"/>
      <c r="UXL180" s="29"/>
      <c r="UXM180" s="30"/>
      <c r="UXN180" s="29"/>
      <c r="UXO180" s="30"/>
      <c r="UXP180" s="29"/>
      <c r="UXQ180" s="30"/>
      <c r="UXR180" s="29"/>
      <c r="UXS180" s="30"/>
      <c r="UXT180" s="29"/>
      <c r="UXU180" s="30"/>
      <c r="UXV180" s="29"/>
      <c r="UXW180" s="30"/>
      <c r="UXX180" s="29"/>
      <c r="UXY180" s="30"/>
      <c r="UXZ180" s="29"/>
      <c r="UYA180" s="30"/>
      <c r="UYB180" s="29"/>
      <c r="UYC180" s="30"/>
      <c r="UYD180" s="29"/>
      <c r="UYE180" s="30"/>
      <c r="UYF180" s="29"/>
      <c r="UYG180" s="30"/>
      <c r="UYH180" s="29"/>
      <c r="UYI180" s="30"/>
      <c r="UYJ180" s="29"/>
      <c r="UYK180" s="30"/>
      <c r="UYL180" s="29"/>
      <c r="UYM180" s="30"/>
      <c r="UYN180" s="29"/>
      <c r="UYO180" s="30"/>
      <c r="UYP180" s="29"/>
      <c r="UYQ180" s="30"/>
      <c r="UYR180" s="29"/>
      <c r="UYS180" s="30"/>
      <c r="UYT180" s="29"/>
      <c r="UYU180" s="30"/>
      <c r="UYV180" s="29"/>
      <c r="UYW180" s="30"/>
      <c r="UYX180" s="29"/>
      <c r="UYY180" s="30"/>
      <c r="UYZ180" s="29"/>
      <c r="UZA180" s="30"/>
      <c r="UZB180" s="29"/>
      <c r="UZC180" s="30"/>
      <c r="UZD180" s="29"/>
      <c r="UZE180" s="30"/>
      <c r="UZF180" s="29"/>
      <c r="UZG180" s="30"/>
      <c r="UZH180" s="29"/>
      <c r="UZI180" s="30"/>
      <c r="UZJ180" s="29"/>
      <c r="UZK180" s="30"/>
      <c r="UZL180" s="29"/>
      <c r="UZM180" s="30"/>
      <c r="UZN180" s="29"/>
      <c r="UZO180" s="30"/>
      <c r="UZP180" s="29"/>
      <c r="UZQ180" s="30"/>
      <c r="UZR180" s="29"/>
      <c r="UZS180" s="30"/>
      <c r="UZT180" s="29"/>
      <c r="UZU180" s="30"/>
      <c r="UZV180" s="29"/>
      <c r="UZW180" s="30"/>
      <c r="UZX180" s="29"/>
      <c r="UZY180" s="30"/>
      <c r="UZZ180" s="29"/>
      <c r="VAA180" s="30"/>
      <c r="VAB180" s="29"/>
      <c r="VAC180" s="30"/>
      <c r="VAD180" s="29"/>
      <c r="VAE180" s="30"/>
      <c r="VAF180" s="29"/>
      <c r="VAG180" s="30"/>
      <c r="VAH180" s="29"/>
      <c r="VAI180" s="30"/>
      <c r="VAJ180" s="29"/>
      <c r="VAK180" s="30"/>
      <c r="VAL180" s="29"/>
      <c r="VAM180" s="30"/>
      <c r="VAN180" s="29"/>
      <c r="VAO180" s="30"/>
      <c r="VAP180" s="29"/>
      <c r="VAQ180" s="30"/>
      <c r="VAR180" s="29"/>
      <c r="VAS180" s="30"/>
      <c r="VAT180" s="29"/>
      <c r="VAU180" s="30"/>
      <c r="VAV180" s="29"/>
      <c r="VAW180" s="30"/>
      <c r="VAX180" s="29"/>
      <c r="VAY180" s="30"/>
      <c r="VAZ180" s="29"/>
      <c r="VBA180" s="30"/>
      <c r="VBB180" s="29"/>
      <c r="VBC180" s="30"/>
      <c r="VBD180" s="29"/>
      <c r="VBE180" s="30"/>
      <c r="VBF180" s="29"/>
      <c r="VBG180" s="30"/>
      <c r="VBH180" s="29"/>
      <c r="VBI180" s="30"/>
      <c r="VBJ180" s="29"/>
      <c r="VBK180" s="30"/>
      <c r="VBL180" s="29"/>
      <c r="VBM180" s="30"/>
      <c r="VBN180" s="29"/>
      <c r="VBO180" s="30"/>
      <c r="VBP180" s="29"/>
      <c r="VBQ180" s="30"/>
      <c r="VBR180" s="29"/>
      <c r="VBS180" s="30"/>
      <c r="VBT180" s="29"/>
      <c r="VBU180" s="30"/>
      <c r="VBV180" s="29"/>
      <c r="VBW180" s="30"/>
      <c r="VBX180" s="29"/>
      <c r="VBY180" s="30"/>
      <c r="VBZ180" s="29"/>
      <c r="VCA180" s="30"/>
      <c r="VCB180" s="29"/>
      <c r="VCC180" s="30"/>
      <c r="VCD180" s="29"/>
      <c r="VCE180" s="30"/>
      <c r="VCF180" s="29"/>
      <c r="VCG180" s="30"/>
      <c r="VCH180" s="29"/>
      <c r="VCI180" s="30"/>
      <c r="VCJ180" s="29"/>
      <c r="VCK180" s="30"/>
      <c r="VCL180" s="29"/>
      <c r="VCM180" s="30"/>
      <c r="VCN180" s="29"/>
      <c r="VCO180" s="30"/>
      <c r="VCP180" s="29"/>
      <c r="VCQ180" s="30"/>
      <c r="VCR180" s="29"/>
      <c r="VCS180" s="30"/>
      <c r="VCT180" s="29"/>
      <c r="VCU180" s="30"/>
      <c r="VCV180" s="29"/>
      <c r="VCW180" s="30"/>
      <c r="VCX180" s="29"/>
      <c r="VCY180" s="30"/>
      <c r="VCZ180" s="29"/>
      <c r="VDA180" s="30"/>
      <c r="VDB180" s="29"/>
      <c r="VDC180" s="30"/>
      <c r="VDD180" s="29"/>
      <c r="VDE180" s="30"/>
      <c r="VDF180" s="29"/>
      <c r="VDG180" s="30"/>
      <c r="VDH180" s="29"/>
      <c r="VDI180" s="30"/>
      <c r="VDJ180" s="29"/>
      <c r="VDK180" s="30"/>
      <c r="VDL180" s="29"/>
      <c r="VDM180" s="30"/>
      <c r="VDN180" s="29"/>
      <c r="VDO180" s="30"/>
      <c r="VDP180" s="29"/>
      <c r="VDQ180" s="30"/>
      <c r="VDR180" s="29"/>
      <c r="VDS180" s="30"/>
      <c r="VDT180" s="29"/>
      <c r="VDU180" s="30"/>
      <c r="VDV180" s="29"/>
      <c r="VDW180" s="30"/>
      <c r="VDX180" s="29"/>
      <c r="VDY180" s="30"/>
      <c r="VDZ180" s="29"/>
      <c r="VEA180" s="30"/>
      <c r="VEB180" s="29"/>
      <c r="VEC180" s="30"/>
      <c r="VED180" s="29"/>
      <c r="VEE180" s="30"/>
      <c r="VEF180" s="29"/>
      <c r="VEG180" s="30"/>
      <c r="VEH180" s="29"/>
      <c r="VEI180" s="30"/>
      <c r="VEJ180" s="29"/>
      <c r="VEK180" s="30"/>
      <c r="VEL180" s="29"/>
      <c r="VEM180" s="30"/>
      <c r="VEN180" s="29"/>
      <c r="VEO180" s="30"/>
      <c r="VEP180" s="29"/>
      <c r="VEQ180" s="30"/>
      <c r="VER180" s="29"/>
      <c r="VES180" s="30"/>
      <c r="VET180" s="29"/>
      <c r="VEU180" s="30"/>
      <c r="VEV180" s="29"/>
      <c r="VEW180" s="30"/>
      <c r="VEX180" s="29"/>
      <c r="VEY180" s="30"/>
      <c r="VEZ180" s="29"/>
      <c r="VFA180" s="30"/>
      <c r="VFB180" s="29"/>
      <c r="VFC180" s="30"/>
      <c r="VFD180" s="29"/>
      <c r="VFE180" s="30"/>
      <c r="VFF180" s="29"/>
      <c r="VFG180" s="30"/>
      <c r="VFH180" s="29"/>
      <c r="VFI180" s="30"/>
      <c r="VFJ180" s="29"/>
      <c r="VFK180" s="30"/>
      <c r="VFL180" s="29"/>
      <c r="VFM180" s="30"/>
      <c r="VFN180" s="29"/>
      <c r="VFO180" s="30"/>
      <c r="VFP180" s="29"/>
      <c r="VFQ180" s="30"/>
      <c r="VFR180" s="29"/>
      <c r="VFS180" s="30"/>
      <c r="VFT180" s="29"/>
      <c r="VFU180" s="30"/>
      <c r="VFV180" s="29"/>
      <c r="VFW180" s="30"/>
      <c r="VFX180" s="29"/>
      <c r="VFY180" s="30"/>
      <c r="VFZ180" s="29"/>
      <c r="VGA180" s="30"/>
      <c r="VGB180" s="29"/>
      <c r="VGC180" s="30"/>
      <c r="VGD180" s="29"/>
      <c r="VGE180" s="30"/>
      <c r="VGF180" s="29"/>
      <c r="VGG180" s="30"/>
      <c r="VGH180" s="29"/>
      <c r="VGI180" s="30"/>
      <c r="VGJ180" s="29"/>
      <c r="VGK180" s="30"/>
      <c r="VGL180" s="29"/>
      <c r="VGM180" s="30"/>
      <c r="VGN180" s="29"/>
      <c r="VGO180" s="30"/>
      <c r="VGP180" s="29"/>
      <c r="VGQ180" s="30"/>
      <c r="VGR180" s="29"/>
      <c r="VGS180" s="30"/>
      <c r="VGT180" s="29"/>
      <c r="VGU180" s="30"/>
      <c r="VGV180" s="29"/>
      <c r="VGW180" s="30"/>
      <c r="VGX180" s="29"/>
      <c r="VGY180" s="30"/>
      <c r="VGZ180" s="29"/>
      <c r="VHA180" s="30"/>
      <c r="VHB180" s="29"/>
      <c r="VHC180" s="30"/>
      <c r="VHD180" s="29"/>
      <c r="VHE180" s="30"/>
      <c r="VHF180" s="29"/>
      <c r="VHG180" s="30"/>
      <c r="VHH180" s="29"/>
      <c r="VHI180" s="30"/>
      <c r="VHJ180" s="29"/>
      <c r="VHK180" s="30"/>
      <c r="VHL180" s="29"/>
      <c r="VHM180" s="30"/>
      <c r="VHN180" s="29"/>
      <c r="VHO180" s="30"/>
      <c r="VHP180" s="29"/>
      <c r="VHQ180" s="30"/>
      <c r="VHR180" s="29"/>
      <c r="VHS180" s="30"/>
      <c r="VHT180" s="29"/>
      <c r="VHU180" s="30"/>
      <c r="VHV180" s="29"/>
      <c r="VHW180" s="30"/>
      <c r="VHX180" s="29"/>
      <c r="VHY180" s="30"/>
      <c r="VHZ180" s="29"/>
      <c r="VIA180" s="30"/>
      <c r="VIB180" s="29"/>
      <c r="VIC180" s="30"/>
      <c r="VID180" s="29"/>
      <c r="VIE180" s="30"/>
      <c r="VIF180" s="29"/>
      <c r="VIG180" s="30"/>
      <c r="VIH180" s="29"/>
      <c r="VII180" s="30"/>
      <c r="VIJ180" s="29"/>
      <c r="VIK180" s="30"/>
      <c r="VIL180" s="29"/>
      <c r="VIM180" s="30"/>
      <c r="VIN180" s="29"/>
      <c r="VIO180" s="30"/>
      <c r="VIP180" s="29"/>
      <c r="VIQ180" s="30"/>
      <c r="VIR180" s="29"/>
      <c r="VIS180" s="30"/>
      <c r="VIT180" s="29"/>
      <c r="VIU180" s="30"/>
      <c r="VIV180" s="29"/>
      <c r="VIW180" s="30"/>
      <c r="VIX180" s="29"/>
      <c r="VIY180" s="30"/>
      <c r="VIZ180" s="29"/>
      <c r="VJA180" s="30"/>
      <c r="VJB180" s="29"/>
      <c r="VJC180" s="30"/>
      <c r="VJD180" s="29"/>
      <c r="VJE180" s="30"/>
      <c r="VJF180" s="29"/>
      <c r="VJG180" s="30"/>
      <c r="VJH180" s="29"/>
      <c r="VJI180" s="30"/>
      <c r="VJJ180" s="29"/>
      <c r="VJK180" s="30"/>
      <c r="VJL180" s="29"/>
      <c r="VJM180" s="30"/>
      <c r="VJN180" s="29"/>
      <c r="VJO180" s="30"/>
      <c r="VJP180" s="29"/>
      <c r="VJQ180" s="30"/>
      <c r="VJR180" s="29"/>
      <c r="VJS180" s="30"/>
      <c r="VJT180" s="29"/>
      <c r="VJU180" s="30"/>
      <c r="VJV180" s="29"/>
      <c r="VJW180" s="30"/>
      <c r="VJX180" s="29"/>
      <c r="VJY180" s="30"/>
      <c r="VJZ180" s="29"/>
      <c r="VKA180" s="30"/>
      <c r="VKB180" s="29"/>
      <c r="VKC180" s="30"/>
      <c r="VKD180" s="29"/>
      <c r="VKE180" s="30"/>
      <c r="VKF180" s="29"/>
      <c r="VKG180" s="30"/>
      <c r="VKH180" s="29"/>
      <c r="VKI180" s="30"/>
      <c r="VKJ180" s="29"/>
      <c r="VKK180" s="30"/>
      <c r="VKL180" s="29"/>
      <c r="VKM180" s="30"/>
      <c r="VKN180" s="29"/>
      <c r="VKO180" s="30"/>
      <c r="VKP180" s="29"/>
      <c r="VKQ180" s="30"/>
      <c r="VKR180" s="29"/>
      <c r="VKS180" s="30"/>
      <c r="VKT180" s="29"/>
      <c r="VKU180" s="30"/>
      <c r="VKV180" s="29"/>
      <c r="VKW180" s="30"/>
      <c r="VKX180" s="29"/>
      <c r="VKY180" s="30"/>
      <c r="VKZ180" s="29"/>
      <c r="VLA180" s="30"/>
      <c r="VLB180" s="29"/>
      <c r="VLC180" s="30"/>
      <c r="VLD180" s="29"/>
      <c r="VLE180" s="30"/>
      <c r="VLF180" s="29"/>
      <c r="VLG180" s="30"/>
      <c r="VLH180" s="29"/>
      <c r="VLI180" s="30"/>
      <c r="VLJ180" s="29"/>
      <c r="VLK180" s="30"/>
      <c r="VLL180" s="29"/>
      <c r="VLM180" s="30"/>
      <c r="VLN180" s="29"/>
      <c r="VLO180" s="30"/>
      <c r="VLP180" s="29"/>
      <c r="VLQ180" s="30"/>
      <c r="VLR180" s="29"/>
      <c r="VLS180" s="30"/>
      <c r="VLT180" s="29"/>
      <c r="VLU180" s="30"/>
      <c r="VLV180" s="29"/>
      <c r="VLW180" s="30"/>
      <c r="VLX180" s="29"/>
      <c r="VLY180" s="30"/>
      <c r="VLZ180" s="29"/>
      <c r="VMA180" s="30"/>
      <c r="VMB180" s="29"/>
      <c r="VMC180" s="30"/>
      <c r="VMD180" s="29"/>
      <c r="VME180" s="30"/>
      <c r="VMF180" s="29"/>
      <c r="VMG180" s="30"/>
      <c r="VMH180" s="29"/>
      <c r="VMI180" s="30"/>
      <c r="VMJ180" s="29"/>
      <c r="VMK180" s="30"/>
      <c r="VML180" s="29"/>
      <c r="VMM180" s="30"/>
      <c r="VMN180" s="29"/>
      <c r="VMO180" s="30"/>
      <c r="VMP180" s="29"/>
      <c r="VMQ180" s="30"/>
      <c r="VMR180" s="29"/>
      <c r="VMS180" s="30"/>
      <c r="VMT180" s="29"/>
      <c r="VMU180" s="30"/>
      <c r="VMV180" s="29"/>
      <c r="VMW180" s="30"/>
      <c r="VMX180" s="29"/>
      <c r="VMY180" s="30"/>
      <c r="VMZ180" s="29"/>
      <c r="VNA180" s="30"/>
      <c r="VNB180" s="29"/>
      <c r="VNC180" s="30"/>
      <c r="VND180" s="29"/>
      <c r="VNE180" s="30"/>
      <c r="VNF180" s="29"/>
      <c r="VNG180" s="30"/>
      <c r="VNH180" s="29"/>
      <c r="VNI180" s="30"/>
      <c r="VNJ180" s="29"/>
      <c r="VNK180" s="30"/>
      <c r="VNL180" s="29"/>
      <c r="VNM180" s="30"/>
      <c r="VNN180" s="29"/>
      <c r="VNO180" s="30"/>
      <c r="VNP180" s="29"/>
      <c r="VNQ180" s="30"/>
      <c r="VNR180" s="29"/>
      <c r="VNS180" s="30"/>
      <c r="VNT180" s="29"/>
      <c r="VNU180" s="30"/>
      <c r="VNV180" s="29"/>
      <c r="VNW180" s="30"/>
      <c r="VNX180" s="29"/>
      <c r="VNY180" s="30"/>
      <c r="VNZ180" s="29"/>
      <c r="VOA180" s="30"/>
      <c r="VOB180" s="29"/>
      <c r="VOC180" s="30"/>
      <c r="VOD180" s="29"/>
      <c r="VOE180" s="30"/>
      <c r="VOF180" s="29"/>
      <c r="VOG180" s="30"/>
      <c r="VOH180" s="29"/>
      <c r="VOI180" s="30"/>
      <c r="VOJ180" s="29"/>
      <c r="VOK180" s="30"/>
      <c r="VOL180" s="29"/>
      <c r="VOM180" s="30"/>
      <c r="VON180" s="29"/>
      <c r="VOO180" s="30"/>
      <c r="VOP180" s="29"/>
      <c r="VOQ180" s="30"/>
      <c r="VOR180" s="29"/>
      <c r="VOS180" s="30"/>
      <c r="VOT180" s="29"/>
      <c r="VOU180" s="30"/>
      <c r="VOV180" s="29"/>
      <c r="VOW180" s="30"/>
      <c r="VOX180" s="29"/>
      <c r="VOY180" s="30"/>
      <c r="VOZ180" s="29"/>
      <c r="VPA180" s="30"/>
      <c r="VPB180" s="29"/>
      <c r="VPC180" s="30"/>
      <c r="VPD180" s="29"/>
      <c r="VPE180" s="30"/>
      <c r="VPF180" s="29"/>
      <c r="VPG180" s="30"/>
      <c r="VPH180" s="29"/>
      <c r="VPI180" s="30"/>
      <c r="VPJ180" s="29"/>
      <c r="VPK180" s="30"/>
      <c r="VPL180" s="29"/>
      <c r="VPM180" s="30"/>
      <c r="VPN180" s="29"/>
      <c r="VPO180" s="30"/>
      <c r="VPP180" s="29"/>
      <c r="VPQ180" s="30"/>
      <c r="VPR180" s="29"/>
      <c r="VPS180" s="30"/>
      <c r="VPT180" s="29"/>
      <c r="VPU180" s="30"/>
      <c r="VPV180" s="29"/>
      <c r="VPW180" s="30"/>
      <c r="VPX180" s="29"/>
      <c r="VPY180" s="30"/>
      <c r="VPZ180" s="29"/>
      <c r="VQA180" s="30"/>
      <c r="VQB180" s="29"/>
      <c r="VQC180" s="30"/>
      <c r="VQD180" s="29"/>
      <c r="VQE180" s="30"/>
      <c r="VQF180" s="29"/>
      <c r="VQG180" s="30"/>
      <c r="VQH180" s="29"/>
      <c r="VQI180" s="30"/>
      <c r="VQJ180" s="29"/>
      <c r="VQK180" s="30"/>
      <c r="VQL180" s="29"/>
      <c r="VQM180" s="30"/>
      <c r="VQN180" s="29"/>
      <c r="VQO180" s="30"/>
      <c r="VQP180" s="29"/>
      <c r="VQQ180" s="30"/>
      <c r="VQR180" s="29"/>
      <c r="VQS180" s="30"/>
      <c r="VQT180" s="29"/>
      <c r="VQU180" s="30"/>
      <c r="VQV180" s="29"/>
      <c r="VQW180" s="30"/>
      <c r="VQX180" s="29"/>
      <c r="VQY180" s="30"/>
      <c r="VQZ180" s="29"/>
      <c r="VRA180" s="30"/>
      <c r="VRB180" s="29"/>
      <c r="VRC180" s="30"/>
      <c r="VRD180" s="29"/>
      <c r="VRE180" s="30"/>
      <c r="VRF180" s="29"/>
      <c r="VRG180" s="30"/>
      <c r="VRH180" s="29"/>
      <c r="VRI180" s="30"/>
      <c r="VRJ180" s="29"/>
      <c r="VRK180" s="30"/>
      <c r="VRL180" s="29"/>
      <c r="VRM180" s="30"/>
      <c r="VRN180" s="29"/>
      <c r="VRO180" s="30"/>
      <c r="VRP180" s="29"/>
      <c r="VRQ180" s="30"/>
      <c r="VRR180" s="29"/>
      <c r="VRS180" s="30"/>
      <c r="VRT180" s="29"/>
      <c r="VRU180" s="30"/>
      <c r="VRV180" s="29"/>
      <c r="VRW180" s="30"/>
      <c r="VRX180" s="29"/>
      <c r="VRY180" s="30"/>
      <c r="VRZ180" s="29"/>
      <c r="VSA180" s="30"/>
      <c r="VSB180" s="29"/>
      <c r="VSC180" s="30"/>
      <c r="VSD180" s="29"/>
      <c r="VSE180" s="30"/>
      <c r="VSF180" s="29"/>
      <c r="VSG180" s="30"/>
      <c r="VSH180" s="29"/>
      <c r="VSI180" s="30"/>
      <c r="VSJ180" s="29"/>
      <c r="VSK180" s="30"/>
      <c r="VSL180" s="29"/>
      <c r="VSM180" s="30"/>
      <c r="VSN180" s="29"/>
      <c r="VSO180" s="30"/>
      <c r="VSP180" s="29"/>
      <c r="VSQ180" s="30"/>
      <c r="VSR180" s="29"/>
      <c r="VSS180" s="30"/>
      <c r="VST180" s="29"/>
      <c r="VSU180" s="30"/>
      <c r="VSV180" s="29"/>
      <c r="VSW180" s="30"/>
      <c r="VSX180" s="29"/>
      <c r="VSY180" s="30"/>
      <c r="VSZ180" s="29"/>
      <c r="VTA180" s="30"/>
      <c r="VTB180" s="29"/>
      <c r="VTC180" s="30"/>
      <c r="VTD180" s="29"/>
      <c r="VTE180" s="30"/>
      <c r="VTF180" s="29"/>
      <c r="VTG180" s="30"/>
      <c r="VTH180" s="29"/>
      <c r="VTI180" s="30"/>
      <c r="VTJ180" s="29"/>
      <c r="VTK180" s="30"/>
      <c r="VTL180" s="29"/>
      <c r="VTM180" s="30"/>
      <c r="VTN180" s="29"/>
      <c r="VTO180" s="30"/>
      <c r="VTP180" s="29"/>
      <c r="VTQ180" s="30"/>
      <c r="VTR180" s="29"/>
      <c r="VTS180" s="30"/>
      <c r="VTT180" s="29"/>
      <c r="VTU180" s="30"/>
      <c r="VTV180" s="29"/>
      <c r="VTW180" s="30"/>
      <c r="VTX180" s="29"/>
      <c r="VTY180" s="30"/>
      <c r="VTZ180" s="29"/>
      <c r="VUA180" s="30"/>
      <c r="VUB180" s="29"/>
      <c r="VUC180" s="30"/>
      <c r="VUD180" s="29"/>
      <c r="VUE180" s="30"/>
      <c r="VUF180" s="29"/>
      <c r="VUG180" s="30"/>
      <c r="VUH180" s="29"/>
      <c r="VUI180" s="30"/>
      <c r="VUJ180" s="29"/>
      <c r="VUK180" s="30"/>
      <c r="VUL180" s="29"/>
      <c r="VUM180" s="30"/>
      <c r="VUN180" s="29"/>
      <c r="VUO180" s="30"/>
      <c r="VUP180" s="29"/>
      <c r="VUQ180" s="30"/>
      <c r="VUR180" s="29"/>
      <c r="VUS180" s="30"/>
      <c r="VUT180" s="29"/>
      <c r="VUU180" s="30"/>
      <c r="VUV180" s="29"/>
      <c r="VUW180" s="30"/>
      <c r="VUX180" s="29"/>
      <c r="VUY180" s="30"/>
      <c r="VUZ180" s="29"/>
      <c r="VVA180" s="30"/>
      <c r="VVB180" s="29"/>
      <c r="VVC180" s="30"/>
      <c r="VVD180" s="29"/>
      <c r="VVE180" s="30"/>
      <c r="VVF180" s="29"/>
      <c r="VVG180" s="30"/>
      <c r="VVH180" s="29"/>
      <c r="VVI180" s="30"/>
      <c r="VVJ180" s="29"/>
      <c r="VVK180" s="30"/>
      <c r="VVL180" s="29"/>
      <c r="VVM180" s="30"/>
      <c r="VVN180" s="29"/>
      <c r="VVO180" s="30"/>
      <c r="VVP180" s="29"/>
      <c r="VVQ180" s="30"/>
      <c r="VVR180" s="29"/>
      <c r="VVS180" s="30"/>
      <c r="VVT180" s="29"/>
      <c r="VVU180" s="30"/>
      <c r="VVV180" s="29"/>
      <c r="VVW180" s="30"/>
      <c r="VVX180" s="29"/>
      <c r="VVY180" s="30"/>
      <c r="VVZ180" s="29"/>
      <c r="VWA180" s="30"/>
      <c r="VWB180" s="29"/>
      <c r="VWC180" s="30"/>
      <c r="VWD180" s="29"/>
      <c r="VWE180" s="30"/>
      <c r="VWF180" s="29"/>
      <c r="VWG180" s="30"/>
      <c r="VWH180" s="29"/>
      <c r="VWI180" s="30"/>
      <c r="VWJ180" s="29"/>
      <c r="VWK180" s="30"/>
      <c r="VWL180" s="29"/>
      <c r="VWM180" s="30"/>
      <c r="VWN180" s="29"/>
      <c r="VWO180" s="30"/>
      <c r="VWP180" s="29"/>
      <c r="VWQ180" s="30"/>
      <c r="VWR180" s="29"/>
      <c r="VWS180" s="30"/>
      <c r="VWT180" s="29"/>
      <c r="VWU180" s="30"/>
      <c r="VWV180" s="29"/>
      <c r="VWW180" s="30"/>
      <c r="VWX180" s="29"/>
      <c r="VWY180" s="30"/>
      <c r="VWZ180" s="29"/>
      <c r="VXA180" s="30"/>
      <c r="VXB180" s="29"/>
      <c r="VXC180" s="30"/>
      <c r="VXD180" s="29"/>
      <c r="VXE180" s="30"/>
      <c r="VXF180" s="29"/>
      <c r="VXG180" s="30"/>
      <c r="VXH180" s="29"/>
      <c r="VXI180" s="30"/>
      <c r="VXJ180" s="29"/>
      <c r="VXK180" s="30"/>
      <c r="VXL180" s="29"/>
      <c r="VXM180" s="30"/>
      <c r="VXN180" s="29"/>
      <c r="VXO180" s="30"/>
      <c r="VXP180" s="29"/>
      <c r="VXQ180" s="30"/>
      <c r="VXR180" s="29"/>
      <c r="VXS180" s="30"/>
      <c r="VXT180" s="29"/>
      <c r="VXU180" s="30"/>
      <c r="VXV180" s="29"/>
      <c r="VXW180" s="30"/>
      <c r="VXX180" s="29"/>
      <c r="VXY180" s="30"/>
      <c r="VXZ180" s="29"/>
      <c r="VYA180" s="30"/>
      <c r="VYB180" s="29"/>
      <c r="VYC180" s="30"/>
      <c r="VYD180" s="29"/>
      <c r="VYE180" s="30"/>
      <c r="VYF180" s="29"/>
      <c r="VYG180" s="30"/>
      <c r="VYH180" s="29"/>
      <c r="VYI180" s="30"/>
      <c r="VYJ180" s="29"/>
      <c r="VYK180" s="30"/>
      <c r="VYL180" s="29"/>
      <c r="VYM180" s="30"/>
      <c r="VYN180" s="29"/>
      <c r="VYO180" s="30"/>
      <c r="VYP180" s="29"/>
      <c r="VYQ180" s="30"/>
      <c r="VYR180" s="29"/>
      <c r="VYS180" s="30"/>
      <c r="VYT180" s="29"/>
      <c r="VYU180" s="30"/>
      <c r="VYV180" s="29"/>
      <c r="VYW180" s="30"/>
      <c r="VYX180" s="29"/>
      <c r="VYY180" s="30"/>
      <c r="VYZ180" s="29"/>
      <c r="VZA180" s="30"/>
      <c r="VZB180" s="29"/>
      <c r="VZC180" s="30"/>
      <c r="VZD180" s="29"/>
      <c r="VZE180" s="30"/>
      <c r="VZF180" s="29"/>
      <c r="VZG180" s="30"/>
      <c r="VZH180" s="29"/>
      <c r="VZI180" s="30"/>
      <c r="VZJ180" s="29"/>
      <c r="VZK180" s="30"/>
      <c r="VZL180" s="29"/>
      <c r="VZM180" s="30"/>
      <c r="VZN180" s="29"/>
      <c r="VZO180" s="30"/>
      <c r="VZP180" s="29"/>
      <c r="VZQ180" s="30"/>
      <c r="VZR180" s="29"/>
      <c r="VZS180" s="30"/>
      <c r="VZT180" s="29"/>
      <c r="VZU180" s="30"/>
      <c r="VZV180" s="29"/>
      <c r="VZW180" s="30"/>
      <c r="VZX180" s="29"/>
      <c r="VZY180" s="30"/>
      <c r="VZZ180" s="29"/>
      <c r="WAA180" s="30"/>
      <c r="WAB180" s="29"/>
      <c r="WAC180" s="30"/>
      <c r="WAD180" s="29"/>
      <c r="WAE180" s="30"/>
      <c r="WAF180" s="29"/>
      <c r="WAG180" s="30"/>
      <c r="WAH180" s="29"/>
      <c r="WAI180" s="30"/>
      <c r="WAJ180" s="29"/>
      <c r="WAK180" s="30"/>
      <c r="WAL180" s="29"/>
      <c r="WAM180" s="30"/>
      <c r="WAN180" s="29"/>
      <c r="WAO180" s="30"/>
      <c r="WAP180" s="29"/>
      <c r="WAQ180" s="30"/>
      <c r="WAR180" s="29"/>
      <c r="WAS180" s="30"/>
      <c r="WAT180" s="29"/>
      <c r="WAU180" s="30"/>
      <c r="WAV180" s="29"/>
      <c r="WAW180" s="30"/>
      <c r="WAX180" s="29"/>
      <c r="WAY180" s="30"/>
      <c r="WAZ180" s="29"/>
      <c r="WBA180" s="30"/>
      <c r="WBB180" s="29"/>
      <c r="WBC180" s="30"/>
      <c r="WBD180" s="29"/>
      <c r="WBE180" s="30"/>
      <c r="WBF180" s="29"/>
      <c r="WBG180" s="30"/>
      <c r="WBH180" s="29"/>
      <c r="WBI180" s="30"/>
      <c r="WBJ180" s="29"/>
      <c r="WBK180" s="30"/>
      <c r="WBL180" s="29"/>
      <c r="WBM180" s="30"/>
      <c r="WBN180" s="29"/>
      <c r="WBO180" s="30"/>
      <c r="WBP180" s="29"/>
      <c r="WBQ180" s="30"/>
      <c r="WBR180" s="29"/>
      <c r="WBS180" s="30"/>
      <c r="WBT180" s="29"/>
      <c r="WBU180" s="30"/>
      <c r="WBV180" s="29"/>
      <c r="WBW180" s="30"/>
      <c r="WBX180" s="29"/>
      <c r="WBY180" s="30"/>
      <c r="WBZ180" s="29"/>
      <c r="WCA180" s="30"/>
      <c r="WCB180" s="29"/>
      <c r="WCC180" s="30"/>
      <c r="WCD180" s="29"/>
      <c r="WCE180" s="30"/>
      <c r="WCF180" s="29"/>
      <c r="WCG180" s="30"/>
      <c r="WCH180" s="29"/>
      <c r="WCI180" s="30"/>
      <c r="WCJ180" s="29"/>
      <c r="WCK180" s="30"/>
      <c r="WCL180" s="29"/>
      <c r="WCM180" s="30"/>
      <c r="WCN180" s="29"/>
      <c r="WCO180" s="30"/>
      <c r="WCP180" s="29"/>
      <c r="WCQ180" s="30"/>
      <c r="WCR180" s="29"/>
      <c r="WCS180" s="30"/>
      <c r="WCT180" s="29"/>
      <c r="WCU180" s="30"/>
      <c r="WCV180" s="29"/>
      <c r="WCW180" s="30"/>
      <c r="WCX180" s="29"/>
      <c r="WCY180" s="30"/>
      <c r="WCZ180" s="29"/>
      <c r="WDA180" s="30"/>
      <c r="WDB180" s="29"/>
      <c r="WDC180" s="30"/>
      <c r="WDD180" s="29"/>
      <c r="WDE180" s="30"/>
      <c r="WDF180" s="29"/>
      <c r="WDG180" s="30"/>
      <c r="WDH180" s="29"/>
      <c r="WDI180" s="30"/>
      <c r="WDJ180" s="29"/>
      <c r="WDK180" s="30"/>
      <c r="WDL180" s="29"/>
      <c r="WDM180" s="30"/>
      <c r="WDN180" s="29"/>
      <c r="WDO180" s="30"/>
      <c r="WDP180" s="29"/>
      <c r="WDQ180" s="30"/>
      <c r="WDR180" s="29"/>
      <c r="WDS180" s="30"/>
      <c r="WDT180" s="29"/>
      <c r="WDU180" s="30"/>
      <c r="WDV180" s="29"/>
      <c r="WDW180" s="30"/>
      <c r="WDX180" s="29"/>
      <c r="WDY180" s="30"/>
      <c r="WDZ180" s="29"/>
      <c r="WEA180" s="30"/>
      <c r="WEB180" s="29"/>
      <c r="WEC180" s="30"/>
      <c r="WED180" s="29"/>
      <c r="WEE180" s="30"/>
      <c r="WEF180" s="29"/>
      <c r="WEG180" s="30"/>
      <c r="WEH180" s="29"/>
      <c r="WEI180" s="30"/>
      <c r="WEJ180" s="29"/>
      <c r="WEK180" s="30"/>
      <c r="WEL180" s="29"/>
      <c r="WEM180" s="30"/>
      <c r="WEN180" s="29"/>
      <c r="WEO180" s="30"/>
      <c r="WEP180" s="29"/>
      <c r="WEQ180" s="30"/>
      <c r="WER180" s="29"/>
      <c r="WES180" s="30"/>
      <c r="WET180" s="29"/>
      <c r="WEU180" s="30"/>
      <c r="WEV180" s="29"/>
      <c r="WEW180" s="30"/>
      <c r="WEX180" s="29"/>
      <c r="WEY180" s="30"/>
      <c r="WEZ180" s="29"/>
      <c r="WFA180" s="30"/>
      <c r="WFB180" s="29"/>
      <c r="WFC180" s="30"/>
      <c r="WFD180" s="29"/>
      <c r="WFE180" s="30"/>
      <c r="WFF180" s="29"/>
      <c r="WFG180" s="30"/>
      <c r="WFH180" s="29"/>
      <c r="WFI180" s="30"/>
      <c r="WFJ180" s="29"/>
      <c r="WFK180" s="30"/>
      <c r="WFL180" s="29"/>
      <c r="WFM180" s="30"/>
      <c r="WFN180" s="29"/>
      <c r="WFO180" s="30"/>
      <c r="WFP180" s="29"/>
      <c r="WFQ180" s="30"/>
      <c r="WFR180" s="29"/>
      <c r="WFS180" s="30"/>
      <c r="WFT180" s="29"/>
      <c r="WFU180" s="30"/>
      <c r="WFV180" s="29"/>
      <c r="WFW180" s="30"/>
      <c r="WFX180" s="29"/>
      <c r="WFY180" s="30"/>
      <c r="WFZ180" s="29"/>
      <c r="WGA180" s="30"/>
      <c r="WGB180" s="29"/>
      <c r="WGC180" s="30"/>
      <c r="WGD180" s="29"/>
      <c r="WGE180" s="30"/>
      <c r="WGF180" s="29"/>
      <c r="WGG180" s="30"/>
      <c r="WGH180" s="29"/>
      <c r="WGI180" s="30"/>
      <c r="WGJ180" s="29"/>
      <c r="WGK180" s="30"/>
      <c r="WGL180" s="29"/>
      <c r="WGM180" s="30"/>
      <c r="WGN180" s="29"/>
      <c r="WGO180" s="30"/>
      <c r="WGP180" s="29"/>
      <c r="WGQ180" s="30"/>
      <c r="WGR180" s="29"/>
      <c r="WGS180" s="30"/>
      <c r="WGT180" s="29"/>
      <c r="WGU180" s="30"/>
      <c r="WGV180" s="29"/>
      <c r="WGW180" s="30"/>
      <c r="WGX180" s="29"/>
      <c r="WGY180" s="30"/>
      <c r="WGZ180" s="29"/>
      <c r="WHA180" s="30"/>
      <c r="WHB180" s="29"/>
      <c r="WHC180" s="30"/>
      <c r="WHD180" s="29"/>
      <c r="WHE180" s="30"/>
      <c r="WHF180" s="29"/>
      <c r="WHG180" s="30"/>
      <c r="WHH180" s="29"/>
      <c r="WHI180" s="30"/>
      <c r="WHJ180" s="29"/>
      <c r="WHK180" s="30"/>
      <c r="WHL180" s="29"/>
      <c r="WHM180" s="30"/>
      <c r="WHN180" s="29"/>
      <c r="WHO180" s="30"/>
      <c r="WHP180" s="29"/>
      <c r="WHQ180" s="30"/>
      <c r="WHR180" s="29"/>
      <c r="WHS180" s="30"/>
      <c r="WHT180" s="29"/>
      <c r="WHU180" s="30"/>
      <c r="WHV180" s="29"/>
      <c r="WHW180" s="30"/>
      <c r="WHX180" s="29"/>
      <c r="WHY180" s="30"/>
      <c r="WHZ180" s="29"/>
      <c r="WIA180" s="30"/>
      <c r="WIB180" s="29"/>
      <c r="WIC180" s="30"/>
      <c r="WID180" s="29"/>
      <c r="WIE180" s="30"/>
      <c r="WIF180" s="29"/>
      <c r="WIG180" s="30"/>
      <c r="WIH180" s="29"/>
      <c r="WII180" s="30"/>
      <c r="WIJ180" s="29"/>
      <c r="WIK180" s="30"/>
      <c r="WIL180" s="29"/>
      <c r="WIM180" s="30"/>
      <c r="WIN180" s="29"/>
      <c r="WIO180" s="30"/>
      <c r="WIP180" s="29"/>
      <c r="WIQ180" s="30"/>
      <c r="WIR180" s="29"/>
      <c r="WIS180" s="30"/>
      <c r="WIT180" s="29"/>
      <c r="WIU180" s="30"/>
      <c r="WIV180" s="29"/>
      <c r="WIW180" s="30"/>
      <c r="WIX180" s="29"/>
      <c r="WIY180" s="30"/>
      <c r="WIZ180" s="29"/>
      <c r="WJA180" s="30"/>
      <c r="WJB180" s="29"/>
      <c r="WJC180" s="30"/>
      <c r="WJD180" s="29"/>
      <c r="WJE180" s="30"/>
      <c r="WJF180" s="29"/>
      <c r="WJG180" s="30"/>
      <c r="WJH180" s="29"/>
      <c r="WJI180" s="30"/>
      <c r="WJJ180" s="29"/>
      <c r="WJK180" s="30"/>
      <c r="WJL180" s="29"/>
      <c r="WJM180" s="30"/>
      <c r="WJN180" s="29"/>
      <c r="WJO180" s="30"/>
      <c r="WJP180" s="29"/>
      <c r="WJQ180" s="30"/>
      <c r="WJR180" s="29"/>
      <c r="WJS180" s="30"/>
      <c r="WJT180" s="29"/>
      <c r="WJU180" s="30"/>
      <c r="WJV180" s="29"/>
      <c r="WJW180" s="30"/>
      <c r="WJX180" s="29"/>
      <c r="WJY180" s="30"/>
      <c r="WJZ180" s="29"/>
      <c r="WKA180" s="30"/>
      <c r="WKB180" s="29"/>
      <c r="WKC180" s="30"/>
      <c r="WKD180" s="29"/>
      <c r="WKE180" s="30"/>
      <c r="WKF180" s="29"/>
      <c r="WKG180" s="30"/>
      <c r="WKH180" s="29"/>
      <c r="WKI180" s="30"/>
      <c r="WKJ180" s="29"/>
      <c r="WKK180" s="30"/>
      <c r="WKL180" s="29"/>
      <c r="WKM180" s="30"/>
      <c r="WKN180" s="29"/>
      <c r="WKO180" s="30"/>
      <c r="WKP180" s="29"/>
      <c r="WKQ180" s="30"/>
      <c r="WKR180" s="29"/>
      <c r="WKS180" s="30"/>
      <c r="WKT180" s="29"/>
      <c r="WKU180" s="30"/>
      <c r="WKV180" s="29"/>
      <c r="WKW180" s="30"/>
      <c r="WKX180" s="29"/>
      <c r="WKY180" s="30"/>
      <c r="WKZ180" s="29"/>
      <c r="WLA180" s="30"/>
      <c r="WLB180" s="29"/>
      <c r="WLC180" s="30"/>
      <c r="WLD180" s="29"/>
      <c r="WLE180" s="30"/>
      <c r="WLF180" s="29"/>
      <c r="WLG180" s="30"/>
      <c r="WLH180" s="29"/>
      <c r="WLI180" s="30"/>
      <c r="WLJ180" s="29"/>
      <c r="WLK180" s="30"/>
      <c r="WLL180" s="29"/>
      <c r="WLM180" s="30"/>
      <c r="WLN180" s="29"/>
      <c r="WLO180" s="30"/>
      <c r="WLP180" s="29"/>
      <c r="WLQ180" s="30"/>
      <c r="WLR180" s="29"/>
      <c r="WLS180" s="30"/>
      <c r="WLT180" s="29"/>
      <c r="WLU180" s="30"/>
      <c r="WLV180" s="29"/>
      <c r="WLW180" s="30"/>
      <c r="WLX180" s="29"/>
      <c r="WLY180" s="30"/>
      <c r="WLZ180" s="29"/>
      <c r="WMA180" s="30"/>
      <c r="WMB180" s="29"/>
      <c r="WMC180" s="30"/>
      <c r="WMD180" s="29"/>
      <c r="WME180" s="30"/>
      <c r="WMF180" s="29"/>
      <c r="WMG180" s="30"/>
      <c r="WMH180" s="29"/>
      <c r="WMI180" s="30"/>
      <c r="WMJ180" s="29"/>
      <c r="WMK180" s="30"/>
      <c r="WML180" s="29"/>
      <c r="WMM180" s="30"/>
      <c r="WMN180" s="29"/>
      <c r="WMO180" s="30"/>
      <c r="WMP180" s="29"/>
      <c r="WMQ180" s="30"/>
      <c r="WMR180" s="29"/>
      <c r="WMS180" s="30"/>
      <c r="WMT180" s="29"/>
      <c r="WMU180" s="30"/>
      <c r="WMV180" s="29"/>
      <c r="WMW180" s="30"/>
      <c r="WMX180" s="29"/>
      <c r="WMY180" s="30"/>
      <c r="WMZ180" s="29"/>
      <c r="WNA180" s="30"/>
      <c r="WNB180" s="29"/>
      <c r="WNC180" s="30"/>
      <c r="WND180" s="29"/>
      <c r="WNE180" s="30"/>
      <c r="WNF180" s="29"/>
      <c r="WNG180" s="30"/>
      <c r="WNH180" s="29"/>
      <c r="WNI180" s="30"/>
      <c r="WNJ180" s="29"/>
      <c r="WNK180" s="30"/>
      <c r="WNL180" s="29"/>
      <c r="WNM180" s="30"/>
      <c r="WNN180" s="29"/>
      <c r="WNO180" s="30"/>
      <c r="WNP180" s="29"/>
      <c r="WNQ180" s="30"/>
      <c r="WNR180" s="29"/>
      <c r="WNS180" s="30"/>
      <c r="WNT180" s="29"/>
      <c r="WNU180" s="30"/>
      <c r="WNV180" s="29"/>
      <c r="WNW180" s="30"/>
      <c r="WNX180" s="29"/>
      <c r="WNY180" s="30"/>
      <c r="WNZ180" s="29"/>
      <c r="WOA180" s="30"/>
      <c r="WOB180" s="29"/>
      <c r="WOC180" s="30"/>
      <c r="WOD180" s="29"/>
      <c r="WOE180" s="30"/>
      <c r="WOF180" s="29"/>
      <c r="WOG180" s="30"/>
      <c r="WOH180" s="29"/>
      <c r="WOI180" s="30"/>
      <c r="WOJ180" s="29"/>
      <c r="WOK180" s="30"/>
      <c r="WOL180" s="29"/>
      <c r="WOM180" s="30"/>
      <c r="WON180" s="29"/>
      <c r="WOO180" s="30"/>
      <c r="WOP180" s="29"/>
      <c r="WOQ180" s="30"/>
      <c r="WOR180" s="29"/>
      <c r="WOS180" s="30"/>
      <c r="WOT180" s="29"/>
      <c r="WOU180" s="30"/>
      <c r="WOV180" s="29"/>
      <c r="WOW180" s="30"/>
      <c r="WOX180" s="29"/>
      <c r="WOY180" s="30"/>
      <c r="WOZ180" s="29"/>
      <c r="WPA180" s="30"/>
      <c r="WPB180" s="29"/>
      <c r="WPC180" s="30"/>
      <c r="WPD180" s="29"/>
      <c r="WPE180" s="30"/>
      <c r="WPF180" s="29"/>
      <c r="WPG180" s="30"/>
      <c r="WPH180" s="29"/>
      <c r="WPI180" s="30"/>
      <c r="WPJ180" s="29"/>
      <c r="WPK180" s="30"/>
      <c r="WPL180" s="29"/>
      <c r="WPM180" s="30"/>
      <c r="WPN180" s="29"/>
      <c r="WPO180" s="30"/>
      <c r="WPP180" s="29"/>
      <c r="WPQ180" s="30"/>
      <c r="WPR180" s="29"/>
      <c r="WPS180" s="30"/>
      <c r="WPT180" s="29"/>
      <c r="WPU180" s="30"/>
      <c r="WPV180" s="29"/>
      <c r="WPW180" s="30"/>
      <c r="WPX180" s="29"/>
      <c r="WPY180" s="30"/>
      <c r="WPZ180" s="29"/>
      <c r="WQA180" s="30"/>
      <c r="WQB180" s="29"/>
      <c r="WQC180" s="30"/>
      <c r="WQD180" s="29"/>
      <c r="WQE180" s="30"/>
      <c r="WQF180" s="29"/>
      <c r="WQG180" s="30"/>
      <c r="WQH180" s="29"/>
      <c r="WQI180" s="30"/>
      <c r="WQJ180" s="29"/>
      <c r="WQK180" s="30"/>
      <c r="WQL180" s="29"/>
      <c r="WQM180" s="30"/>
      <c r="WQN180" s="29"/>
      <c r="WQO180" s="30"/>
      <c r="WQP180" s="29"/>
      <c r="WQQ180" s="30"/>
      <c r="WQR180" s="29"/>
      <c r="WQS180" s="30"/>
      <c r="WQT180" s="29"/>
      <c r="WQU180" s="30"/>
      <c r="WQV180" s="29"/>
      <c r="WQW180" s="30"/>
      <c r="WQX180" s="29"/>
      <c r="WQY180" s="30"/>
      <c r="WQZ180" s="29"/>
      <c r="WRA180" s="30"/>
      <c r="WRB180" s="29"/>
      <c r="WRC180" s="30"/>
      <c r="WRD180" s="29"/>
      <c r="WRE180" s="30"/>
      <c r="WRF180" s="29"/>
      <c r="WRG180" s="30"/>
      <c r="WRH180" s="29"/>
      <c r="WRI180" s="30"/>
      <c r="WRJ180" s="29"/>
      <c r="WRK180" s="30"/>
      <c r="WRL180" s="29"/>
      <c r="WRM180" s="30"/>
      <c r="WRN180" s="29"/>
      <c r="WRO180" s="30"/>
      <c r="WRP180" s="29"/>
      <c r="WRQ180" s="30"/>
      <c r="WRR180" s="29"/>
      <c r="WRS180" s="30"/>
      <c r="WRT180" s="29"/>
      <c r="WRU180" s="30"/>
      <c r="WRV180" s="29"/>
      <c r="WRW180" s="30"/>
      <c r="WRX180" s="29"/>
      <c r="WRY180" s="30"/>
      <c r="WRZ180" s="29"/>
      <c r="WSA180" s="30"/>
      <c r="WSB180" s="29"/>
      <c r="WSC180" s="30"/>
      <c r="WSD180" s="29"/>
      <c r="WSE180" s="30"/>
      <c r="WSF180" s="29"/>
      <c r="WSG180" s="30"/>
      <c r="WSH180" s="29"/>
      <c r="WSI180" s="30"/>
      <c r="WSJ180" s="29"/>
      <c r="WSK180" s="30"/>
      <c r="WSL180" s="29"/>
      <c r="WSM180" s="30"/>
      <c r="WSN180" s="29"/>
      <c r="WSO180" s="30"/>
      <c r="WSP180" s="29"/>
      <c r="WSQ180" s="30"/>
      <c r="WSR180" s="29"/>
      <c r="WSS180" s="30"/>
      <c r="WST180" s="29"/>
      <c r="WSU180" s="30"/>
      <c r="WSV180" s="29"/>
      <c r="WSW180" s="30"/>
      <c r="WSX180" s="29"/>
      <c r="WSY180" s="30"/>
      <c r="WSZ180" s="29"/>
      <c r="WTA180" s="30"/>
      <c r="WTB180" s="29"/>
      <c r="WTC180" s="30"/>
      <c r="WTD180" s="29"/>
      <c r="WTE180" s="30"/>
      <c r="WTF180" s="29"/>
      <c r="WTG180" s="30"/>
      <c r="WTH180" s="29"/>
      <c r="WTI180" s="30"/>
      <c r="WTJ180" s="29"/>
      <c r="WTK180" s="30"/>
      <c r="WTL180" s="29"/>
      <c r="WTM180" s="30"/>
      <c r="WTN180" s="29"/>
      <c r="WTO180" s="30"/>
      <c r="WTP180" s="29"/>
      <c r="WTQ180" s="30"/>
      <c r="WTR180" s="29"/>
      <c r="WTS180" s="30"/>
      <c r="WTT180" s="29"/>
      <c r="WTU180" s="30"/>
      <c r="WTV180" s="29"/>
      <c r="WTW180" s="30"/>
      <c r="WTX180" s="29"/>
      <c r="WTY180" s="30"/>
      <c r="WTZ180" s="29"/>
      <c r="WUA180" s="30"/>
      <c r="WUB180" s="29"/>
      <c r="WUC180" s="30"/>
      <c r="WUD180" s="29"/>
      <c r="WUE180" s="30"/>
      <c r="WUF180" s="29"/>
      <c r="WUG180" s="30"/>
      <c r="WUH180" s="29"/>
      <c r="WUI180" s="30"/>
      <c r="WUJ180" s="29"/>
      <c r="WUK180" s="30"/>
      <c r="WUL180" s="29"/>
      <c r="WUM180" s="30"/>
      <c r="WUN180" s="29"/>
      <c r="WUO180" s="30"/>
      <c r="WUP180" s="29"/>
      <c r="WUQ180" s="30"/>
      <c r="WUR180" s="29"/>
      <c r="WUS180" s="30"/>
      <c r="WUT180" s="29"/>
      <c r="WUU180" s="30"/>
      <c r="WUV180" s="29"/>
      <c r="WUW180" s="30"/>
      <c r="WUX180" s="29"/>
      <c r="WUY180" s="30"/>
      <c r="WUZ180" s="29"/>
      <c r="WVA180" s="30"/>
      <c r="WVB180" s="29"/>
      <c r="WVC180" s="30"/>
      <c r="WVD180" s="29"/>
      <c r="WVE180" s="30"/>
      <c r="WVF180" s="29"/>
      <c r="WVG180" s="30"/>
      <c r="WVH180" s="29"/>
      <c r="WVI180" s="30"/>
      <c r="WVJ180" s="29"/>
      <c r="WVK180" s="30"/>
      <c r="WVL180" s="29"/>
      <c r="WVM180" s="30"/>
      <c r="WVN180" s="29"/>
      <c r="WVO180" s="30"/>
      <c r="WVP180" s="29"/>
      <c r="WVQ180" s="30"/>
      <c r="WVR180" s="29"/>
      <c r="WVS180" s="30"/>
      <c r="WVT180" s="29"/>
      <c r="WVU180" s="30"/>
      <c r="WVV180" s="29"/>
      <c r="WVW180" s="30"/>
      <c r="WVX180" s="29"/>
      <c r="WVY180" s="30"/>
      <c r="WVZ180" s="29"/>
      <c r="WWA180" s="30"/>
      <c r="WWB180" s="29"/>
      <c r="WWC180" s="30"/>
      <c r="WWD180" s="29"/>
      <c r="WWE180" s="30"/>
      <c r="WWF180" s="29"/>
      <c r="WWG180" s="30"/>
      <c r="WWH180" s="29"/>
      <c r="WWI180" s="30"/>
      <c r="WWJ180" s="29"/>
      <c r="WWK180" s="30"/>
      <c r="WWL180" s="29"/>
      <c r="WWM180" s="30"/>
      <c r="WWN180" s="29"/>
      <c r="WWO180" s="30"/>
      <c r="WWP180" s="29"/>
      <c r="WWQ180" s="30"/>
      <c r="WWR180" s="29"/>
      <c r="WWS180" s="30"/>
      <c r="WWT180" s="29"/>
      <c r="WWU180" s="30"/>
      <c r="WWV180" s="29"/>
      <c r="WWW180" s="30"/>
      <c r="WWX180" s="29"/>
      <c r="WWY180" s="30"/>
      <c r="WWZ180" s="29"/>
      <c r="WXA180" s="30"/>
      <c r="WXB180" s="29"/>
      <c r="WXC180" s="30"/>
      <c r="WXD180" s="29"/>
      <c r="WXE180" s="30"/>
      <c r="WXF180" s="29"/>
      <c r="WXG180" s="30"/>
      <c r="WXH180" s="29"/>
      <c r="WXI180" s="30"/>
      <c r="WXJ180" s="29"/>
      <c r="WXK180" s="30"/>
      <c r="WXL180" s="29"/>
      <c r="WXM180" s="30"/>
      <c r="WXN180" s="29"/>
      <c r="WXO180" s="30"/>
      <c r="WXP180" s="29"/>
      <c r="WXQ180" s="30"/>
      <c r="WXR180" s="29"/>
      <c r="WXS180" s="30"/>
      <c r="WXT180" s="29"/>
      <c r="WXU180" s="30"/>
      <c r="WXV180" s="29"/>
      <c r="WXW180" s="30"/>
      <c r="WXX180" s="29"/>
      <c r="WXY180" s="30"/>
      <c r="WXZ180" s="29"/>
      <c r="WYA180" s="30"/>
      <c r="WYB180" s="29"/>
      <c r="WYC180" s="30"/>
      <c r="WYD180" s="29"/>
      <c r="WYE180" s="30"/>
      <c r="WYF180" s="29"/>
      <c r="WYG180" s="30"/>
      <c r="WYH180" s="29"/>
      <c r="WYI180" s="30"/>
      <c r="WYJ180" s="29"/>
      <c r="WYK180" s="30"/>
      <c r="WYL180" s="29"/>
      <c r="WYM180" s="30"/>
      <c r="WYN180" s="29"/>
      <c r="WYO180" s="30"/>
      <c r="WYP180" s="29"/>
      <c r="WYQ180" s="30"/>
      <c r="WYR180" s="29"/>
      <c r="WYS180" s="30"/>
      <c r="WYT180" s="29"/>
      <c r="WYU180" s="30"/>
      <c r="WYV180" s="29"/>
      <c r="WYW180" s="30"/>
      <c r="WYX180" s="29"/>
      <c r="WYY180" s="30"/>
      <c r="WYZ180" s="29"/>
      <c r="WZA180" s="30"/>
      <c r="WZB180" s="29"/>
      <c r="WZC180" s="30"/>
      <c r="WZD180" s="29"/>
      <c r="WZE180" s="30"/>
      <c r="WZF180" s="29"/>
      <c r="WZG180" s="30"/>
      <c r="WZH180" s="29"/>
      <c r="WZI180" s="30"/>
      <c r="WZJ180" s="29"/>
      <c r="WZK180" s="30"/>
      <c r="WZL180" s="29"/>
      <c r="WZM180" s="30"/>
      <c r="WZN180" s="29"/>
      <c r="WZO180" s="30"/>
      <c r="WZP180" s="29"/>
      <c r="WZQ180" s="30"/>
      <c r="WZR180" s="29"/>
      <c r="WZS180" s="30"/>
      <c r="WZT180" s="29"/>
      <c r="WZU180" s="30"/>
      <c r="WZV180" s="29"/>
      <c r="WZW180" s="30"/>
      <c r="WZX180" s="29"/>
      <c r="WZY180" s="30"/>
      <c r="WZZ180" s="29"/>
      <c r="XAA180" s="30"/>
      <c r="XAB180" s="29"/>
      <c r="XAC180" s="30"/>
      <c r="XAD180" s="29"/>
      <c r="XAE180" s="30"/>
      <c r="XAF180" s="29"/>
      <c r="XAG180" s="30"/>
      <c r="XAH180" s="29"/>
      <c r="XAI180" s="30"/>
      <c r="XAJ180" s="29"/>
      <c r="XAK180" s="30"/>
      <c r="XAL180" s="29"/>
      <c r="XAM180" s="30"/>
      <c r="XAN180" s="29"/>
      <c r="XAO180" s="30"/>
      <c r="XAP180" s="29"/>
      <c r="XAQ180" s="30"/>
      <c r="XAR180" s="29"/>
      <c r="XAS180" s="30"/>
      <c r="XAT180" s="29"/>
      <c r="XAU180" s="30"/>
      <c r="XAV180" s="29"/>
      <c r="XAW180" s="30"/>
      <c r="XAX180" s="29"/>
      <c r="XAY180" s="30"/>
      <c r="XAZ180" s="29"/>
      <c r="XBA180" s="30"/>
      <c r="XBB180" s="29"/>
      <c r="XBC180" s="30"/>
      <c r="XBD180" s="29"/>
      <c r="XBE180" s="30"/>
      <c r="XBF180" s="29"/>
      <c r="XBG180" s="30"/>
      <c r="XBH180" s="29"/>
      <c r="XBI180" s="30"/>
      <c r="XBJ180" s="29"/>
      <c r="XBK180" s="30"/>
      <c r="XBL180" s="29"/>
      <c r="XBM180" s="30"/>
      <c r="XBN180" s="29"/>
      <c r="XBO180" s="30"/>
      <c r="XBP180" s="29"/>
      <c r="XBQ180" s="30"/>
      <c r="XBR180" s="29"/>
      <c r="XBS180" s="30"/>
      <c r="XBT180" s="29"/>
      <c r="XBU180" s="30"/>
      <c r="XBV180" s="29"/>
      <c r="XBW180" s="30"/>
      <c r="XBX180" s="29"/>
      <c r="XBY180" s="30"/>
      <c r="XBZ180" s="29"/>
      <c r="XCA180" s="30"/>
      <c r="XCB180" s="29"/>
      <c r="XCC180" s="30"/>
      <c r="XCD180" s="29"/>
      <c r="XCE180" s="30"/>
      <c r="XCF180" s="29"/>
      <c r="XCG180" s="30"/>
      <c r="XCH180" s="29"/>
      <c r="XCI180" s="30"/>
      <c r="XCJ180" s="29"/>
      <c r="XCK180" s="30"/>
      <c r="XCL180" s="29"/>
      <c r="XCM180" s="30"/>
      <c r="XCN180" s="29"/>
      <c r="XCO180" s="30"/>
      <c r="XCP180" s="29"/>
      <c r="XCQ180" s="30"/>
      <c r="XCR180" s="29"/>
      <c r="XCS180" s="30"/>
      <c r="XCT180" s="29"/>
      <c r="XCU180" s="30"/>
      <c r="XCV180" s="29"/>
      <c r="XCW180" s="30"/>
      <c r="XCX180" s="29"/>
      <c r="XCY180" s="30"/>
      <c r="XCZ180" s="29"/>
      <c r="XDA180" s="30"/>
      <c r="XDB180" s="29"/>
      <c r="XDC180" s="30"/>
      <c r="XDD180" s="29"/>
      <c r="XDE180" s="30"/>
      <c r="XDF180" s="29"/>
      <c r="XDG180" s="30"/>
      <c r="XDH180" s="29"/>
      <c r="XDI180" s="30"/>
      <c r="XDJ180" s="29"/>
      <c r="XDK180" s="30"/>
      <c r="XDL180" s="29"/>
      <c r="XDM180" s="30"/>
      <c r="XDN180" s="29"/>
      <c r="XDO180" s="30"/>
      <c r="XDP180" s="29"/>
      <c r="XDQ180" s="30"/>
      <c r="XDR180" s="29"/>
      <c r="XDS180" s="30"/>
      <c r="XDT180" s="29"/>
      <c r="XDU180" s="30"/>
      <c r="XDV180" s="29"/>
      <c r="XDW180" s="30"/>
      <c r="XDX180" s="29"/>
      <c r="XDY180" s="30"/>
      <c r="XDZ180" s="29"/>
      <c r="XEA180" s="30"/>
      <c r="XEB180" s="29"/>
      <c r="XEC180" s="30"/>
      <c r="XED180" s="29"/>
      <c r="XEE180" s="30"/>
      <c r="XEF180" s="29"/>
      <c r="XEG180" s="30"/>
      <c r="XEH180" s="29"/>
      <c r="XEI180" s="30"/>
      <c r="XEJ180" s="29"/>
      <c r="XEK180" s="30"/>
      <c r="XEL180" s="29"/>
      <c r="XEM180" s="30"/>
      <c r="XEN180" s="29"/>
      <c r="XEO180" s="30"/>
      <c r="XEP180" s="29"/>
      <c r="XEQ180" s="30"/>
      <c r="XER180" s="29"/>
      <c r="XES180" s="30"/>
      <c r="XET180" s="29"/>
      <c r="XEU180" s="30"/>
      <c r="XEV180" s="29"/>
      <c r="XEW180" s="30"/>
      <c r="XEX180" s="29"/>
      <c r="XEY180" s="30"/>
      <c r="XEZ180" s="29"/>
      <c r="XFA180" s="30"/>
      <c r="XFB180" s="29"/>
      <c r="XFC180" s="30"/>
      <c r="XFD180" s="29"/>
    </row>
    <row r="181" spans="1:16384" s="13" customFormat="1" ht="15">
      <c r="A181" s="88"/>
      <c r="B181" s="15"/>
      <c r="C181" s="120" t="s">
        <v>169</v>
      </c>
      <c r="D181" s="68" t="s">
        <v>12</v>
      </c>
      <c r="E181" s="68" t="s">
        <v>12</v>
      </c>
      <c r="F181" s="91"/>
      <c r="G181" s="92" t="s">
        <v>12</v>
      </c>
      <c r="H181" s="29"/>
      <c r="I181" s="30"/>
      <c r="J181" s="29"/>
      <c r="K181" s="30"/>
      <c r="L181" s="29"/>
      <c r="M181" s="30"/>
      <c r="N181" s="29"/>
      <c r="O181" s="30"/>
      <c r="P181" s="29"/>
      <c r="Q181" s="30"/>
      <c r="R181" s="29"/>
      <c r="S181" s="30"/>
      <c r="T181" s="29"/>
      <c r="U181" s="30"/>
      <c r="V181" s="29"/>
      <c r="W181" s="30"/>
      <c r="X181" s="29"/>
      <c r="Y181" s="30"/>
      <c r="Z181" s="29"/>
      <c r="AA181" s="30"/>
      <c r="AB181" s="29"/>
      <c r="AC181" s="30"/>
      <c r="AD181" s="29"/>
      <c r="AE181" s="30"/>
      <c r="AF181" s="29"/>
      <c r="AG181" s="30"/>
      <c r="AH181" s="29"/>
      <c r="AI181" s="30"/>
      <c r="AJ181" s="29"/>
      <c r="AK181" s="30"/>
      <c r="AL181" s="29"/>
      <c r="AM181" s="30"/>
      <c r="AN181" s="29"/>
      <c r="AO181" s="30"/>
      <c r="AP181" s="29"/>
      <c r="AQ181" s="30"/>
      <c r="AR181" s="29"/>
      <c r="AS181" s="30"/>
      <c r="AT181" s="29"/>
      <c r="AU181" s="30"/>
      <c r="AV181" s="29"/>
      <c r="AW181" s="30"/>
      <c r="AX181" s="29"/>
      <c r="AY181" s="30"/>
      <c r="AZ181" s="29"/>
      <c r="BA181" s="30"/>
      <c r="BB181" s="29"/>
      <c r="BC181" s="30"/>
      <c r="BD181" s="29"/>
      <c r="BE181" s="30"/>
      <c r="BF181" s="29"/>
      <c r="BG181" s="30"/>
      <c r="BH181" s="29"/>
      <c r="BI181" s="30"/>
      <c r="BJ181" s="29"/>
      <c r="BK181" s="30"/>
      <c r="BL181" s="29"/>
      <c r="BM181" s="30"/>
      <c r="BN181" s="29"/>
      <c r="BO181" s="30"/>
      <c r="BP181" s="29"/>
      <c r="BQ181" s="30"/>
      <c r="BR181" s="29"/>
      <c r="BS181" s="30"/>
      <c r="BT181" s="29"/>
      <c r="BU181" s="30"/>
      <c r="BV181" s="29"/>
      <c r="BW181" s="30"/>
      <c r="BX181" s="29"/>
      <c r="BY181" s="30"/>
      <c r="BZ181" s="29"/>
      <c r="CA181" s="30"/>
      <c r="CB181" s="29"/>
      <c r="CC181" s="30"/>
      <c r="CD181" s="29"/>
      <c r="CE181" s="30"/>
      <c r="CF181" s="29"/>
      <c r="CG181" s="30"/>
      <c r="CH181" s="29"/>
      <c r="CI181" s="30"/>
      <c r="CJ181" s="29"/>
      <c r="CK181" s="30"/>
      <c r="CL181" s="29"/>
      <c r="CM181" s="30"/>
      <c r="CN181" s="29"/>
      <c r="CO181" s="30"/>
      <c r="CP181" s="29"/>
      <c r="CQ181" s="30"/>
      <c r="CR181" s="29"/>
      <c r="CS181" s="30"/>
      <c r="CT181" s="29"/>
      <c r="CU181" s="30"/>
      <c r="CV181" s="29"/>
      <c r="CW181" s="30"/>
      <c r="CX181" s="29"/>
      <c r="CY181" s="30"/>
      <c r="CZ181" s="29"/>
      <c r="DA181" s="30"/>
      <c r="DB181" s="29"/>
      <c r="DC181" s="30"/>
      <c r="DD181" s="29"/>
      <c r="DE181" s="30"/>
      <c r="DF181" s="29"/>
      <c r="DG181" s="30"/>
      <c r="DH181" s="29"/>
      <c r="DI181" s="30"/>
      <c r="DJ181" s="29"/>
      <c r="DK181" s="30"/>
      <c r="DL181" s="29"/>
      <c r="DM181" s="30"/>
      <c r="DN181" s="29"/>
      <c r="DO181" s="30"/>
      <c r="DP181" s="29"/>
      <c r="DQ181" s="30"/>
      <c r="DR181" s="29"/>
      <c r="DS181" s="30"/>
      <c r="DT181" s="29"/>
      <c r="DU181" s="30"/>
      <c r="DV181" s="29"/>
      <c r="DW181" s="30"/>
      <c r="DX181" s="29"/>
      <c r="DY181" s="30"/>
      <c r="DZ181" s="29"/>
      <c r="EA181" s="30"/>
      <c r="EB181" s="29"/>
      <c r="EC181" s="30"/>
      <c r="ED181" s="29"/>
      <c r="EE181" s="30"/>
      <c r="EF181" s="29"/>
      <c r="EG181" s="30"/>
      <c r="EH181" s="29"/>
      <c r="EI181" s="30"/>
      <c r="EJ181" s="29"/>
      <c r="EK181" s="30"/>
      <c r="EL181" s="29"/>
      <c r="EM181" s="30"/>
      <c r="EN181" s="29"/>
      <c r="EO181" s="30"/>
      <c r="EP181" s="29"/>
      <c r="EQ181" s="30"/>
      <c r="ER181" s="29"/>
      <c r="ES181" s="30"/>
      <c r="ET181" s="29"/>
      <c r="EU181" s="30"/>
      <c r="EV181" s="29"/>
      <c r="EW181" s="30"/>
      <c r="EX181" s="29"/>
      <c r="EY181" s="30"/>
      <c r="EZ181" s="29"/>
      <c r="FA181" s="30"/>
      <c r="FB181" s="29"/>
      <c r="FC181" s="30"/>
      <c r="FD181" s="29"/>
      <c r="FE181" s="30"/>
      <c r="FF181" s="29"/>
      <c r="FG181" s="30"/>
      <c r="FH181" s="29"/>
      <c r="FI181" s="30"/>
      <c r="FJ181" s="29"/>
      <c r="FK181" s="30"/>
      <c r="FL181" s="29"/>
      <c r="FM181" s="30"/>
      <c r="FN181" s="29"/>
      <c r="FO181" s="30"/>
      <c r="FP181" s="29"/>
      <c r="FQ181" s="30"/>
      <c r="FR181" s="29"/>
      <c r="FS181" s="30"/>
      <c r="FT181" s="29"/>
      <c r="FU181" s="30"/>
      <c r="FV181" s="29"/>
      <c r="FW181" s="30"/>
      <c r="FX181" s="29"/>
      <c r="FY181" s="30"/>
      <c r="FZ181" s="29"/>
      <c r="GA181" s="30"/>
      <c r="GB181" s="29"/>
      <c r="GC181" s="30"/>
      <c r="GD181" s="29"/>
      <c r="GE181" s="30"/>
      <c r="GF181" s="29"/>
      <c r="GG181" s="30"/>
      <c r="GH181" s="29"/>
      <c r="GI181" s="30"/>
      <c r="GJ181" s="29"/>
      <c r="GK181" s="30"/>
      <c r="GL181" s="29"/>
      <c r="GM181" s="30"/>
      <c r="GN181" s="29"/>
      <c r="GO181" s="30"/>
      <c r="GP181" s="29"/>
      <c r="GQ181" s="30"/>
      <c r="GR181" s="29"/>
      <c r="GS181" s="30"/>
      <c r="GT181" s="29"/>
      <c r="GU181" s="30"/>
      <c r="GV181" s="29"/>
      <c r="GW181" s="30"/>
      <c r="GX181" s="29"/>
      <c r="GY181" s="30"/>
      <c r="GZ181" s="29"/>
      <c r="HA181" s="30"/>
      <c r="HB181" s="29"/>
      <c r="HC181" s="30"/>
      <c r="HD181" s="29"/>
      <c r="HE181" s="30"/>
      <c r="HF181" s="29"/>
      <c r="HG181" s="30"/>
      <c r="HH181" s="29"/>
      <c r="HI181" s="30"/>
      <c r="HJ181" s="29"/>
      <c r="HK181" s="30"/>
      <c r="HL181" s="29"/>
      <c r="HM181" s="30"/>
      <c r="HN181" s="29"/>
      <c r="HO181" s="30"/>
      <c r="HP181" s="29"/>
      <c r="HQ181" s="30"/>
      <c r="HR181" s="29"/>
      <c r="HS181" s="30"/>
      <c r="HT181" s="29"/>
      <c r="HU181" s="30"/>
      <c r="HV181" s="29"/>
      <c r="HW181" s="30"/>
      <c r="HX181" s="29"/>
      <c r="HY181" s="30"/>
      <c r="HZ181" s="29"/>
      <c r="IA181" s="30"/>
      <c r="IB181" s="29"/>
      <c r="IC181" s="30"/>
      <c r="ID181" s="29"/>
      <c r="IE181" s="30"/>
      <c r="IF181" s="29"/>
      <c r="IG181" s="30"/>
      <c r="IH181" s="29"/>
      <c r="II181" s="30"/>
      <c r="IJ181" s="29"/>
      <c r="IK181" s="30"/>
      <c r="IL181" s="29"/>
      <c r="IM181" s="30"/>
      <c r="IN181" s="29"/>
      <c r="IO181" s="30"/>
      <c r="IP181" s="29"/>
      <c r="IQ181" s="30"/>
      <c r="IR181" s="29"/>
      <c r="IS181" s="30"/>
      <c r="IT181" s="29"/>
      <c r="IU181" s="30"/>
      <c r="IV181" s="29"/>
      <c r="IW181" s="30"/>
      <c r="IX181" s="29"/>
      <c r="IY181" s="30"/>
      <c r="IZ181" s="29"/>
      <c r="JA181" s="30"/>
      <c r="JB181" s="29"/>
      <c r="JC181" s="30"/>
      <c r="JD181" s="29"/>
      <c r="JE181" s="30"/>
      <c r="JF181" s="29"/>
      <c r="JG181" s="30"/>
      <c r="JH181" s="29"/>
      <c r="JI181" s="30"/>
      <c r="JJ181" s="29"/>
      <c r="JK181" s="30"/>
      <c r="JL181" s="29"/>
      <c r="JM181" s="30"/>
      <c r="JN181" s="29"/>
      <c r="JO181" s="30"/>
      <c r="JP181" s="29"/>
      <c r="JQ181" s="30"/>
      <c r="JR181" s="29"/>
      <c r="JS181" s="30"/>
      <c r="JT181" s="29"/>
      <c r="JU181" s="30"/>
      <c r="JV181" s="29"/>
      <c r="JW181" s="30"/>
      <c r="JX181" s="29"/>
      <c r="JY181" s="30"/>
      <c r="JZ181" s="29"/>
      <c r="KA181" s="30"/>
      <c r="KB181" s="29"/>
      <c r="KC181" s="30"/>
      <c r="KD181" s="29"/>
      <c r="KE181" s="30"/>
      <c r="KF181" s="29"/>
      <c r="KG181" s="30"/>
      <c r="KH181" s="29"/>
      <c r="KI181" s="30"/>
      <c r="KJ181" s="29"/>
      <c r="KK181" s="30"/>
      <c r="KL181" s="29"/>
      <c r="KM181" s="30"/>
      <c r="KN181" s="29"/>
      <c r="KO181" s="30"/>
      <c r="KP181" s="29"/>
      <c r="KQ181" s="30"/>
      <c r="KR181" s="29"/>
      <c r="KS181" s="30"/>
      <c r="KT181" s="29"/>
      <c r="KU181" s="30"/>
      <c r="KV181" s="29"/>
      <c r="KW181" s="30"/>
      <c r="KX181" s="29"/>
      <c r="KY181" s="30"/>
      <c r="KZ181" s="29"/>
      <c r="LA181" s="30"/>
      <c r="LB181" s="29"/>
      <c r="LC181" s="30"/>
      <c r="LD181" s="29"/>
      <c r="LE181" s="30"/>
      <c r="LF181" s="29"/>
      <c r="LG181" s="30"/>
      <c r="LH181" s="29"/>
      <c r="LI181" s="30"/>
      <c r="LJ181" s="29"/>
      <c r="LK181" s="30"/>
      <c r="LL181" s="29"/>
      <c r="LM181" s="30"/>
      <c r="LN181" s="29"/>
      <c r="LO181" s="30"/>
      <c r="LP181" s="29"/>
      <c r="LQ181" s="30"/>
      <c r="LR181" s="29"/>
      <c r="LS181" s="30"/>
      <c r="LT181" s="29"/>
      <c r="LU181" s="30"/>
      <c r="LV181" s="29"/>
      <c r="LW181" s="30"/>
      <c r="LX181" s="29"/>
      <c r="LY181" s="30"/>
      <c r="LZ181" s="29"/>
      <c r="MA181" s="30"/>
      <c r="MB181" s="29"/>
      <c r="MC181" s="30"/>
      <c r="MD181" s="29"/>
      <c r="ME181" s="30"/>
      <c r="MF181" s="29"/>
      <c r="MG181" s="30"/>
      <c r="MH181" s="29"/>
      <c r="MI181" s="30"/>
      <c r="MJ181" s="29"/>
      <c r="MK181" s="30"/>
      <c r="ML181" s="29"/>
      <c r="MM181" s="30"/>
      <c r="MN181" s="29"/>
      <c r="MO181" s="30"/>
      <c r="MP181" s="29"/>
      <c r="MQ181" s="30"/>
      <c r="MR181" s="29"/>
      <c r="MS181" s="30"/>
      <c r="MT181" s="29"/>
      <c r="MU181" s="30"/>
      <c r="MV181" s="29"/>
      <c r="MW181" s="30"/>
      <c r="MX181" s="29"/>
      <c r="MY181" s="30"/>
      <c r="MZ181" s="29"/>
      <c r="NA181" s="30"/>
      <c r="NB181" s="29"/>
      <c r="NC181" s="30"/>
      <c r="ND181" s="29"/>
      <c r="NE181" s="30"/>
      <c r="NF181" s="29"/>
      <c r="NG181" s="30"/>
      <c r="NH181" s="29"/>
      <c r="NI181" s="30"/>
      <c r="NJ181" s="29"/>
      <c r="NK181" s="30"/>
      <c r="NL181" s="29"/>
      <c r="NM181" s="30"/>
      <c r="NN181" s="29"/>
      <c r="NO181" s="30"/>
      <c r="NP181" s="29"/>
      <c r="NQ181" s="30"/>
      <c r="NR181" s="29"/>
      <c r="NS181" s="30"/>
      <c r="NT181" s="29"/>
      <c r="NU181" s="30"/>
      <c r="NV181" s="29"/>
      <c r="NW181" s="30"/>
      <c r="NX181" s="29"/>
      <c r="NY181" s="30"/>
      <c r="NZ181" s="29"/>
      <c r="OA181" s="30"/>
      <c r="OB181" s="29"/>
      <c r="OC181" s="30"/>
      <c r="OD181" s="29"/>
      <c r="OE181" s="30"/>
      <c r="OF181" s="29"/>
      <c r="OG181" s="30"/>
      <c r="OH181" s="29"/>
      <c r="OI181" s="30"/>
      <c r="OJ181" s="29"/>
      <c r="OK181" s="30"/>
      <c r="OL181" s="29"/>
      <c r="OM181" s="30"/>
      <c r="ON181" s="29"/>
      <c r="OO181" s="30"/>
      <c r="OP181" s="29"/>
      <c r="OQ181" s="30"/>
      <c r="OR181" s="29"/>
      <c r="OS181" s="30"/>
      <c r="OT181" s="29"/>
      <c r="OU181" s="30"/>
      <c r="OV181" s="29"/>
      <c r="OW181" s="30"/>
      <c r="OX181" s="29"/>
      <c r="OY181" s="30"/>
      <c r="OZ181" s="29"/>
      <c r="PA181" s="30"/>
      <c r="PB181" s="29"/>
      <c r="PC181" s="30"/>
      <c r="PD181" s="29"/>
      <c r="PE181" s="30"/>
      <c r="PF181" s="29"/>
      <c r="PG181" s="30"/>
      <c r="PH181" s="29"/>
      <c r="PI181" s="30"/>
      <c r="PJ181" s="29"/>
      <c r="PK181" s="30"/>
      <c r="PL181" s="29"/>
      <c r="PM181" s="30"/>
      <c r="PN181" s="29"/>
      <c r="PO181" s="30"/>
      <c r="PP181" s="29"/>
      <c r="PQ181" s="30"/>
      <c r="PR181" s="29"/>
      <c r="PS181" s="30"/>
      <c r="PT181" s="29"/>
      <c r="PU181" s="30"/>
      <c r="PV181" s="29"/>
      <c r="PW181" s="30"/>
      <c r="PX181" s="29"/>
      <c r="PY181" s="30"/>
      <c r="PZ181" s="29"/>
      <c r="QA181" s="30"/>
      <c r="QB181" s="29"/>
      <c r="QC181" s="30"/>
      <c r="QD181" s="29"/>
      <c r="QE181" s="30"/>
      <c r="QF181" s="29"/>
      <c r="QG181" s="30"/>
      <c r="QH181" s="29"/>
      <c r="QI181" s="30"/>
      <c r="QJ181" s="29"/>
      <c r="QK181" s="30"/>
      <c r="QL181" s="29"/>
      <c r="QM181" s="30"/>
      <c r="QN181" s="29"/>
      <c r="QO181" s="30"/>
      <c r="QP181" s="29"/>
      <c r="QQ181" s="30"/>
      <c r="QR181" s="29"/>
      <c r="QS181" s="30"/>
      <c r="QT181" s="29"/>
      <c r="QU181" s="30"/>
      <c r="QV181" s="29"/>
      <c r="QW181" s="30"/>
      <c r="QX181" s="29"/>
      <c r="QY181" s="30"/>
      <c r="QZ181" s="29"/>
      <c r="RA181" s="30"/>
      <c r="RB181" s="29"/>
      <c r="RC181" s="30"/>
      <c r="RD181" s="29"/>
      <c r="RE181" s="30"/>
      <c r="RF181" s="29"/>
      <c r="RG181" s="30"/>
      <c r="RH181" s="29"/>
      <c r="RI181" s="30"/>
      <c r="RJ181" s="29"/>
      <c r="RK181" s="30"/>
      <c r="RL181" s="29"/>
      <c r="RM181" s="30"/>
      <c r="RN181" s="29"/>
      <c r="RO181" s="30"/>
      <c r="RP181" s="29"/>
      <c r="RQ181" s="30"/>
      <c r="RR181" s="29"/>
      <c r="RS181" s="30"/>
      <c r="RT181" s="29"/>
      <c r="RU181" s="30"/>
      <c r="RV181" s="29"/>
      <c r="RW181" s="30"/>
      <c r="RX181" s="29"/>
      <c r="RY181" s="30"/>
      <c r="RZ181" s="29"/>
      <c r="SA181" s="30"/>
      <c r="SB181" s="29"/>
      <c r="SC181" s="30"/>
      <c r="SD181" s="29"/>
      <c r="SE181" s="30"/>
      <c r="SF181" s="29"/>
      <c r="SG181" s="30"/>
      <c r="SH181" s="29"/>
      <c r="SI181" s="30"/>
      <c r="SJ181" s="29"/>
      <c r="SK181" s="30"/>
      <c r="SL181" s="29"/>
      <c r="SM181" s="30"/>
      <c r="SN181" s="29"/>
      <c r="SO181" s="30"/>
      <c r="SP181" s="29"/>
      <c r="SQ181" s="30"/>
      <c r="SR181" s="29"/>
      <c r="SS181" s="30"/>
      <c r="ST181" s="29"/>
      <c r="SU181" s="30"/>
      <c r="SV181" s="29"/>
      <c r="SW181" s="30"/>
      <c r="SX181" s="29"/>
      <c r="SY181" s="30"/>
      <c r="SZ181" s="29"/>
      <c r="TA181" s="30"/>
      <c r="TB181" s="29"/>
      <c r="TC181" s="30"/>
      <c r="TD181" s="29"/>
      <c r="TE181" s="30"/>
      <c r="TF181" s="29"/>
      <c r="TG181" s="30"/>
      <c r="TH181" s="29"/>
      <c r="TI181" s="30"/>
      <c r="TJ181" s="29"/>
      <c r="TK181" s="30"/>
      <c r="TL181" s="29"/>
      <c r="TM181" s="30"/>
      <c r="TN181" s="29"/>
      <c r="TO181" s="30"/>
      <c r="TP181" s="29"/>
      <c r="TQ181" s="30"/>
      <c r="TR181" s="29"/>
      <c r="TS181" s="30"/>
      <c r="TT181" s="29"/>
      <c r="TU181" s="30"/>
      <c r="TV181" s="29"/>
      <c r="TW181" s="30"/>
      <c r="TX181" s="29"/>
      <c r="TY181" s="30"/>
      <c r="TZ181" s="29"/>
      <c r="UA181" s="30"/>
      <c r="UB181" s="29"/>
      <c r="UC181" s="30"/>
      <c r="UD181" s="29"/>
      <c r="UE181" s="30"/>
      <c r="UF181" s="29"/>
      <c r="UG181" s="30"/>
      <c r="UH181" s="29"/>
      <c r="UI181" s="30"/>
      <c r="UJ181" s="29"/>
      <c r="UK181" s="30"/>
      <c r="UL181" s="29"/>
      <c r="UM181" s="30"/>
      <c r="UN181" s="29"/>
      <c r="UO181" s="30"/>
      <c r="UP181" s="29"/>
      <c r="UQ181" s="30"/>
      <c r="UR181" s="29"/>
      <c r="US181" s="30"/>
      <c r="UT181" s="29"/>
      <c r="UU181" s="30"/>
      <c r="UV181" s="29"/>
      <c r="UW181" s="30"/>
      <c r="UX181" s="29"/>
      <c r="UY181" s="30"/>
      <c r="UZ181" s="29"/>
      <c r="VA181" s="30"/>
      <c r="VB181" s="29"/>
      <c r="VC181" s="30"/>
      <c r="VD181" s="29"/>
      <c r="VE181" s="30"/>
      <c r="VF181" s="29"/>
      <c r="VG181" s="30"/>
      <c r="VH181" s="29"/>
      <c r="VI181" s="30"/>
      <c r="VJ181" s="29"/>
      <c r="VK181" s="30"/>
      <c r="VL181" s="29"/>
      <c r="VM181" s="30"/>
      <c r="VN181" s="29"/>
      <c r="VO181" s="30"/>
      <c r="VP181" s="29"/>
      <c r="VQ181" s="30"/>
      <c r="VR181" s="29"/>
      <c r="VS181" s="30"/>
      <c r="VT181" s="29"/>
      <c r="VU181" s="30"/>
      <c r="VV181" s="29"/>
      <c r="VW181" s="30"/>
      <c r="VX181" s="29"/>
      <c r="VY181" s="30"/>
      <c r="VZ181" s="29"/>
      <c r="WA181" s="30"/>
      <c r="WB181" s="29"/>
      <c r="WC181" s="30"/>
      <c r="WD181" s="29"/>
      <c r="WE181" s="30"/>
      <c r="WF181" s="29"/>
      <c r="WG181" s="30"/>
      <c r="WH181" s="29"/>
      <c r="WI181" s="30"/>
      <c r="WJ181" s="29"/>
      <c r="WK181" s="30"/>
      <c r="WL181" s="29"/>
      <c r="WM181" s="30"/>
      <c r="WN181" s="29"/>
      <c r="WO181" s="30"/>
      <c r="WP181" s="29"/>
      <c r="WQ181" s="30"/>
      <c r="WR181" s="29"/>
      <c r="WS181" s="30"/>
      <c r="WT181" s="29"/>
      <c r="WU181" s="30"/>
      <c r="WV181" s="29"/>
      <c r="WW181" s="30"/>
      <c r="WX181" s="29"/>
      <c r="WY181" s="30"/>
      <c r="WZ181" s="29"/>
      <c r="XA181" s="30"/>
      <c r="XB181" s="29"/>
      <c r="XC181" s="30"/>
      <c r="XD181" s="29"/>
      <c r="XE181" s="30"/>
      <c r="XF181" s="29"/>
      <c r="XG181" s="30"/>
      <c r="XH181" s="29"/>
      <c r="XI181" s="30"/>
      <c r="XJ181" s="29"/>
      <c r="XK181" s="30"/>
      <c r="XL181" s="29"/>
      <c r="XM181" s="30"/>
      <c r="XN181" s="29"/>
      <c r="XO181" s="30"/>
      <c r="XP181" s="29"/>
      <c r="XQ181" s="30"/>
      <c r="XR181" s="29"/>
      <c r="XS181" s="30"/>
      <c r="XT181" s="29"/>
      <c r="XU181" s="30"/>
      <c r="XV181" s="29"/>
      <c r="XW181" s="30"/>
      <c r="XX181" s="29"/>
      <c r="XY181" s="30"/>
      <c r="XZ181" s="29"/>
      <c r="YA181" s="30"/>
      <c r="YB181" s="29"/>
      <c r="YC181" s="30"/>
      <c r="YD181" s="29"/>
      <c r="YE181" s="30"/>
      <c r="YF181" s="29"/>
      <c r="YG181" s="30"/>
      <c r="YH181" s="29"/>
      <c r="YI181" s="30"/>
      <c r="YJ181" s="29"/>
      <c r="YK181" s="30"/>
      <c r="YL181" s="29"/>
      <c r="YM181" s="30"/>
      <c r="YN181" s="29"/>
      <c r="YO181" s="30"/>
      <c r="YP181" s="29"/>
      <c r="YQ181" s="30"/>
      <c r="YR181" s="29"/>
      <c r="YS181" s="30"/>
      <c r="YT181" s="29"/>
      <c r="YU181" s="30"/>
      <c r="YV181" s="29"/>
      <c r="YW181" s="30"/>
      <c r="YX181" s="29"/>
      <c r="YY181" s="30"/>
      <c r="YZ181" s="29"/>
      <c r="ZA181" s="30"/>
      <c r="ZB181" s="29"/>
      <c r="ZC181" s="30"/>
      <c r="ZD181" s="29"/>
      <c r="ZE181" s="30"/>
      <c r="ZF181" s="29"/>
      <c r="ZG181" s="30"/>
      <c r="ZH181" s="29"/>
      <c r="ZI181" s="30"/>
      <c r="ZJ181" s="29"/>
      <c r="ZK181" s="30"/>
      <c r="ZL181" s="29"/>
      <c r="ZM181" s="30"/>
      <c r="ZN181" s="29"/>
      <c r="ZO181" s="30"/>
      <c r="ZP181" s="29"/>
      <c r="ZQ181" s="30"/>
      <c r="ZR181" s="29"/>
      <c r="ZS181" s="30"/>
      <c r="ZT181" s="29"/>
      <c r="ZU181" s="30"/>
      <c r="ZV181" s="29"/>
      <c r="ZW181" s="30"/>
      <c r="ZX181" s="29"/>
      <c r="ZY181" s="30"/>
      <c r="ZZ181" s="29"/>
      <c r="AAA181" s="30"/>
      <c r="AAB181" s="29"/>
      <c r="AAC181" s="30"/>
      <c r="AAD181" s="29"/>
      <c r="AAE181" s="30"/>
      <c r="AAF181" s="29"/>
      <c r="AAG181" s="30"/>
      <c r="AAH181" s="29"/>
      <c r="AAI181" s="30"/>
      <c r="AAJ181" s="29"/>
      <c r="AAK181" s="30"/>
      <c r="AAL181" s="29"/>
      <c r="AAM181" s="30"/>
      <c r="AAN181" s="29"/>
      <c r="AAO181" s="30"/>
      <c r="AAP181" s="29"/>
      <c r="AAQ181" s="30"/>
      <c r="AAR181" s="29"/>
      <c r="AAS181" s="30"/>
      <c r="AAT181" s="29"/>
      <c r="AAU181" s="30"/>
      <c r="AAV181" s="29"/>
      <c r="AAW181" s="30"/>
      <c r="AAX181" s="29"/>
      <c r="AAY181" s="30"/>
      <c r="AAZ181" s="29"/>
      <c r="ABA181" s="30"/>
      <c r="ABB181" s="29"/>
      <c r="ABC181" s="30"/>
      <c r="ABD181" s="29"/>
      <c r="ABE181" s="30"/>
      <c r="ABF181" s="29"/>
      <c r="ABG181" s="30"/>
      <c r="ABH181" s="29"/>
      <c r="ABI181" s="30"/>
      <c r="ABJ181" s="29"/>
      <c r="ABK181" s="30"/>
      <c r="ABL181" s="29"/>
      <c r="ABM181" s="30"/>
      <c r="ABN181" s="29"/>
      <c r="ABO181" s="30"/>
      <c r="ABP181" s="29"/>
      <c r="ABQ181" s="30"/>
      <c r="ABR181" s="29"/>
      <c r="ABS181" s="30"/>
      <c r="ABT181" s="29"/>
      <c r="ABU181" s="30"/>
      <c r="ABV181" s="29"/>
      <c r="ABW181" s="30"/>
      <c r="ABX181" s="29"/>
      <c r="ABY181" s="30"/>
      <c r="ABZ181" s="29"/>
      <c r="ACA181" s="30"/>
      <c r="ACB181" s="29"/>
      <c r="ACC181" s="30"/>
      <c r="ACD181" s="29"/>
      <c r="ACE181" s="30"/>
      <c r="ACF181" s="29"/>
      <c r="ACG181" s="30"/>
      <c r="ACH181" s="29"/>
      <c r="ACI181" s="30"/>
      <c r="ACJ181" s="29"/>
      <c r="ACK181" s="30"/>
      <c r="ACL181" s="29"/>
      <c r="ACM181" s="30"/>
      <c r="ACN181" s="29"/>
      <c r="ACO181" s="30"/>
      <c r="ACP181" s="29"/>
      <c r="ACQ181" s="30"/>
      <c r="ACR181" s="29"/>
      <c r="ACS181" s="30"/>
      <c r="ACT181" s="29"/>
      <c r="ACU181" s="30"/>
      <c r="ACV181" s="29"/>
      <c r="ACW181" s="30"/>
      <c r="ACX181" s="29"/>
      <c r="ACY181" s="30"/>
      <c r="ACZ181" s="29"/>
      <c r="ADA181" s="30"/>
      <c r="ADB181" s="29"/>
      <c r="ADC181" s="30"/>
      <c r="ADD181" s="29"/>
      <c r="ADE181" s="30"/>
      <c r="ADF181" s="29"/>
      <c r="ADG181" s="30"/>
      <c r="ADH181" s="29"/>
      <c r="ADI181" s="30"/>
      <c r="ADJ181" s="29"/>
      <c r="ADK181" s="30"/>
      <c r="ADL181" s="29"/>
      <c r="ADM181" s="30"/>
      <c r="ADN181" s="29"/>
      <c r="ADO181" s="30"/>
      <c r="ADP181" s="29"/>
      <c r="ADQ181" s="30"/>
      <c r="ADR181" s="29"/>
      <c r="ADS181" s="30"/>
      <c r="ADT181" s="29"/>
      <c r="ADU181" s="30"/>
      <c r="ADV181" s="29"/>
      <c r="ADW181" s="30"/>
      <c r="ADX181" s="29"/>
      <c r="ADY181" s="30"/>
      <c r="ADZ181" s="29"/>
      <c r="AEA181" s="30"/>
      <c r="AEB181" s="29"/>
      <c r="AEC181" s="30"/>
      <c r="AED181" s="29"/>
      <c r="AEE181" s="30"/>
      <c r="AEF181" s="29"/>
      <c r="AEG181" s="30"/>
      <c r="AEH181" s="29"/>
      <c r="AEI181" s="30"/>
      <c r="AEJ181" s="29"/>
      <c r="AEK181" s="30"/>
      <c r="AEL181" s="29"/>
      <c r="AEM181" s="30"/>
      <c r="AEN181" s="29"/>
      <c r="AEO181" s="30"/>
      <c r="AEP181" s="29"/>
      <c r="AEQ181" s="30"/>
      <c r="AER181" s="29"/>
      <c r="AES181" s="30"/>
      <c r="AET181" s="29"/>
      <c r="AEU181" s="30"/>
      <c r="AEV181" s="29"/>
      <c r="AEW181" s="30"/>
      <c r="AEX181" s="29"/>
      <c r="AEY181" s="30"/>
      <c r="AEZ181" s="29"/>
      <c r="AFA181" s="30"/>
      <c r="AFB181" s="29"/>
      <c r="AFC181" s="30"/>
      <c r="AFD181" s="29"/>
      <c r="AFE181" s="30"/>
      <c r="AFF181" s="29"/>
      <c r="AFG181" s="30"/>
      <c r="AFH181" s="29"/>
      <c r="AFI181" s="30"/>
      <c r="AFJ181" s="29"/>
      <c r="AFK181" s="30"/>
      <c r="AFL181" s="29"/>
      <c r="AFM181" s="30"/>
      <c r="AFN181" s="29"/>
      <c r="AFO181" s="30"/>
      <c r="AFP181" s="29"/>
      <c r="AFQ181" s="30"/>
      <c r="AFR181" s="29"/>
      <c r="AFS181" s="30"/>
      <c r="AFT181" s="29"/>
      <c r="AFU181" s="30"/>
      <c r="AFV181" s="29"/>
      <c r="AFW181" s="30"/>
      <c r="AFX181" s="29"/>
      <c r="AFY181" s="30"/>
      <c r="AFZ181" s="29"/>
      <c r="AGA181" s="30"/>
      <c r="AGB181" s="29"/>
      <c r="AGC181" s="30"/>
      <c r="AGD181" s="29"/>
      <c r="AGE181" s="30"/>
      <c r="AGF181" s="29"/>
      <c r="AGG181" s="30"/>
      <c r="AGH181" s="29"/>
      <c r="AGI181" s="30"/>
      <c r="AGJ181" s="29"/>
      <c r="AGK181" s="30"/>
      <c r="AGL181" s="29"/>
      <c r="AGM181" s="30"/>
      <c r="AGN181" s="29"/>
      <c r="AGO181" s="30"/>
      <c r="AGP181" s="29"/>
      <c r="AGQ181" s="30"/>
      <c r="AGR181" s="29"/>
      <c r="AGS181" s="30"/>
      <c r="AGT181" s="29"/>
      <c r="AGU181" s="30"/>
      <c r="AGV181" s="29"/>
      <c r="AGW181" s="30"/>
      <c r="AGX181" s="29"/>
      <c r="AGY181" s="30"/>
      <c r="AGZ181" s="29"/>
      <c r="AHA181" s="30"/>
      <c r="AHB181" s="29"/>
      <c r="AHC181" s="30"/>
      <c r="AHD181" s="29"/>
      <c r="AHE181" s="30"/>
      <c r="AHF181" s="29"/>
      <c r="AHG181" s="30"/>
      <c r="AHH181" s="29"/>
      <c r="AHI181" s="30"/>
      <c r="AHJ181" s="29"/>
      <c r="AHK181" s="30"/>
      <c r="AHL181" s="29"/>
      <c r="AHM181" s="30"/>
      <c r="AHN181" s="29"/>
      <c r="AHO181" s="30"/>
      <c r="AHP181" s="29"/>
      <c r="AHQ181" s="30"/>
      <c r="AHR181" s="29"/>
      <c r="AHS181" s="30"/>
      <c r="AHT181" s="29"/>
      <c r="AHU181" s="30"/>
      <c r="AHV181" s="29"/>
      <c r="AHW181" s="30"/>
      <c r="AHX181" s="29"/>
      <c r="AHY181" s="30"/>
      <c r="AHZ181" s="29"/>
      <c r="AIA181" s="30"/>
      <c r="AIB181" s="29"/>
      <c r="AIC181" s="30"/>
      <c r="AID181" s="29"/>
      <c r="AIE181" s="30"/>
      <c r="AIF181" s="29"/>
      <c r="AIG181" s="30"/>
      <c r="AIH181" s="29"/>
      <c r="AII181" s="30"/>
      <c r="AIJ181" s="29"/>
      <c r="AIK181" s="30"/>
      <c r="AIL181" s="29"/>
      <c r="AIM181" s="30"/>
      <c r="AIN181" s="29"/>
      <c r="AIO181" s="30"/>
      <c r="AIP181" s="29"/>
      <c r="AIQ181" s="30"/>
      <c r="AIR181" s="29"/>
      <c r="AIS181" s="30"/>
      <c r="AIT181" s="29"/>
      <c r="AIU181" s="30"/>
      <c r="AIV181" s="29"/>
      <c r="AIW181" s="30"/>
      <c r="AIX181" s="29"/>
      <c r="AIY181" s="30"/>
      <c r="AIZ181" s="29"/>
      <c r="AJA181" s="30"/>
      <c r="AJB181" s="29"/>
      <c r="AJC181" s="30"/>
      <c r="AJD181" s="29"/>
      <c r="AJE181" s="30"/>
      <c r="AJF181" s="29"/>
      <c r="AJG181" s="30"/>
      <c r="AJH181" s="29"/>
      <c r="AJI181" s="30"/>
      <c r="AJJ181" s="29"/>
      <c r="AJK181" s="30"/>
      <c r="AJL181" s="29"/>
      <c r="AJM181" s="30"/>
      <c r="AJN181" s="29"/>
      <c r="AJO181" s="30"/>
      <c r="AJP181" s="29"/>
      <c r="AJQ181" s="30"/>
      <c r="AJR181" s="29"/>
      <c r="AJS181" s="30"/>
      <c r="AJT181" s="29"/>
      <c r="AJU181" s="30"/>
      <c r="AJV181" s="29"/>
      <c r="AJW181" s="30"/>
      <c r="AJX181" s="29"/>
      <c r="AJY181" s="30"/>
      <c r="AJZ181" s="29"/>
      <c r="AKA181" s="30"/>
      <c r="AKB181" s="29"/>
      <c r="AKC181" s="30"/>
      <c r="AKD181" s="29"/>
      <c r="AKE181" s="30"/>
      <c r="AKF181" s="29"/>
      <c r="AKG181" s="30"/>
      <c r="AKH181" s="29"/>
      <c r="AKI181" s="30"/>
      <c r="AKJ181" s="29"/>
      <c r="AKK181" s="30"/>
      <c r="AKL181" s="29"/>
      <c r="AKM181" s="30"/>
      <c r="AKN181" s="29"/>
      <c r="AKO181" s="30"/>
      <c r="AKP181" s="29"/>
      <c r="AKQ181" s="30"/>
      <c r="AKR181" s="29"/>
      <c r="AKS181" s="30"/>
      <c r="AKT181" s="29"/>
      <c r="AKU181" s="30"/>
      <c r="AKV181" s="29"/>
      <c r="AKW181" s="30"/>
      <c r="AKX181" s="29"/>
      <c r="AKY181" s="30"/>
      <c r="AKZ181" s="29"/>
      <c r="ALA181" s="30"/>
      <c r="ALB181" s="29"/>
      <c r="ALC181" s="30"/>
      <c r="ALD181" s="29"/>
      <c r="ALE181" s="30"/>
      <c r="ALF181" s="29"/>
      <c r="ALG181" s="30"/>
      <c r="ALH181" s="29"/>
      <c r="ALI181" s="30"/>
      <c r="ALJ181" s="29"/>
      <c r="ALK181" s="30"/>
      <c r="ALL181" s="29"/>
      <c r="ALM181" s="30"/>
      <c r="ALN181" s="29"/>
      <c r="ALO181" s="30"/>
      <c r="ALP181" s="29"/>
      <c r="ALQ181" s="30"/>
      <c r="ALR181" s="29"/>
      <c r="ALS181" s="30"/>
      <c r="ALT181" s="29"/>
      <c r="ALU181" s="30"/>
      <c r="ALV181" s="29"/>
      <c r="ALW181" s="30"/>
      <c r="ALX181" s="29"/>
      <c r="ALY181" s="30"/>
      <c r="ALZ181" s="29"/>
      <c r="AMA181" s="30"/>
      <c r="AMB181" s="29"/>
      <c r="AMC181" s="30"/>
      <c r="AMD181" s="29"/>
      <c r="AME181" s="30"/>
      <c r="AMF181" s="29"/>
      <c r="AMG181" s="30"/>
      <c r="AMH181" s="29"/>
      <c r="AMI181" s="30"/>
      <c r="AMJ181" s="29"/>
      <c r="AMK181" s="30"/>
      <c r="AML181" s="29"/>
      <c r="AMM181" s="30"/>
      <c r="AMN181" s="29"/>
      <c r="AMO181" s="30"/>
      <c r="AMP181" s="29"/>
      <c r="AMQ181" s="30"/>
      <c r="AMR181" s="29"/>
      <c r="AMS181" s="30"/>
      <c r="AMT181" s="29"/>
      <c r="AMU181" s="30"/>
      <c r="AMV181" s="29"/>
      <c r="AMW181" s="30"/>
      <c r="AMX181" s="29"/>
      <c r="AMY181" s="30"/>
      <c r="AMZ181" s="29"/>
      <c r="ANA181" s="30"/>
      <c r="ANB181" s="29"/>
      <c r="ANC181" s="30"/>
      <c r="AND181" s="29"/>
      <c r="ANE181" s="30"/>
      <c r="ANF181" s="29"/>
      <c r="ANG181" s="30"/>
      <c r="ANH181" s="29"/>
      <c r="ANI181" s="30"/>
      <c r="ANJ181" s="29"/>
      <c r="ANK181" s="30"/>
      <c r="ANL181" s="29"/>
      <c r="ANM181" s="30"/>
      <c r="ANN181" s="29"/>
      <c r="ANO181" s="30"/>
      <c r="ANP181" s="29"/>
      <c r="ANQ181" s="30"/>
      <c r="ANR181" s="29"/>
      <c r="ANS181" s="30"/>
      <c r="ANT181" s="29"/>
      <c r="ANU181" s="30"/>
      <c r="ANV181" s="29"/>
      <c r="ANW181" s="30"/>
      <c r="ANX181" s="29"/>
      <c r="ANY181" s="30"/>
      <c r="ANZ181" s="29"/>
      <c r="AOA181" s="30"/>
      <c r="AOB181" s="29"/>
      <c r="AOC181" s="30"/>
      <c r="AOD181" s="29"/>
      <c r="AOE181" s="30"/>
      <c r="AOF181" s="29"/>
      <c r="AOG181" s="30"/>
      <c r="AOH181" s="29"/>
      <c r="AOI181" s="30"/>
      <c r="AOJ181" s="29"/>
      <c r="AOK181" s="30"/>
      <c r="AOL181" s="29"/>
      <c r="AOM181" s="30"/>
      <c r="AON181" s="29"/>
      <c r="AOO181" s="30"/>
      <c r="AOP181" s="29"/>
      <c r="AOQ181" s="30"/>
      <c r="AOR181" s="29"/>
      <c r="AOS181" s="30"/>
      <c r="AOT181" s="29"/>
      <c r="AOU181" s="30"/>
      <c r="AOV181" s="29"/>
      <c r="AOW181" s="30"/>
      <c r="AOX181" s="29"/>
      <c r="AOY181" s="30"/>
      <c r="AOZ181" s="29"/>
      <c r="APA181" s="30"/>
      <c r="APB181" s="29"/>
      <c r="APC181" s="30"/>
      <c r="APD181" s="29"/>
      <c r="APE181" s="30"/>
      <c r="APF181" s="29"/>
      <c r="APG181" s="30"/>
      <c r="APH181" s="29"/>
      <c r="API181" s="30"/>
      <c r="APJ181" s="29"/>
      <c r="APK181" s="30"/>
      <c r="APL181" s="29"/>
      <c r="APM181" s="30"/>
      <c r="APN181" s="29"/>
      <c r="APO181" s="30"/>
      <c r="APP181" s="29"/>
      <c r="APQ181" s="30"/>
      <c r="APR181" s="29"/>
      <c r="APS181" s="30"/>
      <c r="APT181" s="29"/>
      <c r="APU181" s="30"/>
      <c r="APV181" s="29"/>
      <c r="APW181" s="30"/>
      <c r="APX181" s="29"/>
      <c r="APY181" s="30"/>
      <c r="APZ181" s="29"/>
      <c r="AQA181" s="30"/>
      <c r="AQB181" s="29"/>
      <c r="AQC181" s="30"/>
      <c r="AQD181" s="29"/>
      <c r="AQE181" s="30"/>
      <c r="AQF181" s="29"/>
      <c r="AQG181" s="30"/>
      <c r="AQH181" s="29"/>
      <c r="AQI181" s="30"/>
      <c r="AQJ181" s="29"/>
      <c r="AQK181" s="30"/>
      <c r="AQL181" s="29"/>
      <c r="AQM181" s="30"/>
      <c r="AQN181" s="29"/>
      <c r="AQO181" s="30"/>
      <c r="AQP181" s="29"/>
      <c r="AQQ181" s="30"/>
      <c r="AQR181" s="29"/>
      <c r="AQS181" s="30"/>
      <c r="AQT181" s="29"/>
      <c r="AQU181" s="30"/>
      <c r="AQV181" s="29"/>
      <c r="AQW181" s="30"/>
      <c r="AQX181" s="29"/>
      <c r="AQY181" s="30"/>
      <c r="AQZ181" s="29"/>
      <c r="ARA181" s="30"/>
      <c r="ARB181" s="29"/>
      <c r="ARC181" s="30"/>
      <c r="ARD181" s="29"/>
      <c r="ARE181" s="30"/>
      <c r="ARF181" s="29"/>
      <c r="ARG181" s="30"/>
      <c r="ARH181" s="29"/>
      <c r="ARI181" s="30"/>
      <c r="ARJ181" s="29"/>
      <c r="ARK181" s="30"/>
      <c r="ARL181" s="29"/>
      <c r="ARM181" s="30"/>
      <c r="ARN181" s="29"/>
      <c r="ARO181" s="30"/>
      <c r="ARP181" s="29"/>
      <c r="ARQ181" s="30"/>
      <c r="ARR181" s="29"/>
      <c r="ARS181" s="30"/>
      <c r="ART181" s="29"/>
      <c r="ARU181" s="30"/>
      <c r="ARV181" s="29"/>
      <c r="ARW181" s="30"/>
      <c r="ARX181" s="29"/>
      <c r="ARY181" s="30"/>
      <c r="ARZ181" s="29"/>
      <c r="ASA181" s="30"/>
      <c r="ASB181" s="29"/>
      <c r="ASC181" s="30"/>
      <c r="ASD181" s="29"/>
      <c r="ASE181" s="30"/>
      <c r="ASF181" s="29"/>
      <c r="ASG181" s="30"/>
      <c r="ASH181" s="29"/>
      <c r="ASI181" s="30"/>
      <c r="ASJ181" s="29"/>
      <c r="ASK181" s="30"/>
      <c r="ASL181" s="29"/>
      <c r="ASM181" s="30"/>
      <c r="ASN181" s="29"/>
      <c r="ASO181" s="30"/>
      <c r="ASP181" s="29"/>
      <c r="ASQ181" s="30"/>
      <c r="ASR181" s="29"/>
      <c r="ASS181" s="30"/>
      <c r="AST181" s="29"/>
      <c r="ASU181" s="30"/>
      <c r="ASV181" s="29"/>
      <c r="ASW181" s="30"/>
      <c r="ASX181" s="29"/>
      <c r="ASY181" s="30"/>
      <c r="ASZ181" s="29"/>
      <c r="ATA181" s="30"/>
      <c r="ATB181" s="29"/>
      <c r="ATC181" s="30"/>
      <c r="ATD181" s="29"/>
      <c r="ATE181" s="30"/>
      <c r="ATF181" s="29"/>
      <c r="ATG181" s="30"/>
      <c r="ATH181" s="29"/>
      <c r="ATI181" s="30"/>
      <c r="ATJ181" s="29"/>
      <c r="ATK181" s="30"/>
      <c r="ATL181" s="29"/>
      <c r="ATM181" s="30"/>
      <c r="ATN181" s="29"/>
      <c r="ATO181" s="30"/>
      <c r="ATP181" s="29"/>
      <c r="ATQ181" s="30"/>
      <c r="ATR181" s="29"/>
      <c r="ATS181" s="30"/>
      <c r="ATT181" s="29"/>
      <c r="ATU181" s="30"/>
      <c r="ATV181" s="29"/>
      <c r="ATW181" s="30"/>
      <c r="ATX181" s="29"/>
      <c r="ATY181" s="30"/>
      <c r="ATZ181" s="29"/>
      <c r="AUA181" s="30"/>
      <c r="AUB181" s="29"/>
      <c r="AUC181" s="30"/>
      <c r="AUD181" s="29"/>
      <c r="AUE181" s="30"/>
      <c r="AUF181" s="29"/>
      <c r="AUG181" s="30"/>
      <c r="AUH181" s="29"/>
      <c r="AUI181" s="30"/>
      <c r="AUJ181" s="29"/>
      <c r="AUK181" s="30"/>
      <c r="AUL181" s="29"/>
      <c r="AUM181" s="30"/>
      <c r="AUN181" s="29"/>
      <c r="AUO181" s="30"/>
      <c r="AUP181" s="29"/>
      <c r="AUQ181" s="30"/>
      <c r="AUR181" s="29"/>
      <c r="AUS181" s="30"/>
      <c r="AUT181" s="29"/>
      <c r="AUU181" s="30"/>
      <c r="AUV181" s="29"/>
      <c r="AUW181" s="30"/>
      <c r="AUX181" s="29"/>
      <c r="AUY181" s="30"/>
      <c r="AUZ181" s="29"/>
      <c r="AVA181" s="30"/>
      <c r="AVB181" s="29"/>
      <c r="AVC181" s="30"/>
      <c r="AVD181" s="29"/>
      <c r="AVE181" s="30"/>
      <c r="AVF181" s="29"/>
      <c r="AVG181" s="30"/>
      <c r="AVH181" s="29"/>
      <c r="AVI181" s="30"/>
      <c r="AVJ181" s="29"/>
      <c r="AVK181" s="30"/>
      <c r="AVL181" s="29"/>
      <c r="AVM181" s="30"/>
      <c r="AVN181" s="29"/>
      <c r="AVO181" s="30"/>
      <c r="AVP181" s="29"/>
      <c r="AVQ181" s="30"/>
      <c r="AVR181" s="29"/>
      <c r="AVS181" s="30"/>
      <c r="AVT181" s="29"/>
      <c r="AVU181" s="30"/>
      <c r="AVV181" s="29"/>
      <c r="AVW181" s="30"/>
      <c r="AVX181" s="29"/>
      <c r="AVY181" s="30"/>
      <c r="AVZ181" s="29"/>
      <c r="AWA181" s="30"/>
      <c r="AWB181" s="29"/>
      <c r="AWC181" s="30"/>
      <c r="AWD181" s="29"/>
      <c r="AWE181" s="30"/>
      <c r="AWF181" s="29"/>
      <c r="AWG181" s="30"/>
      <c r="AWH181" s="29"/>
      <c r="AWI181" s="30"/>
      <c r="AWJ181" s="29"/>
      <c r="AWK181" s="30"/>
      <c r="AWL181" s="29"/>
      <c r="AWM181" s="30"/>
      <c r="AWN181" s="29"/>
      <c r="AWO181" s="30"/>
      <c r="AWP181" s="29"/>
      <c r="AWQ181" s="30"/>
      <c r="AWR181" s="29"/>
      <c r="AWS181" s="30"/>
      <c r="AWT181" s="29"/>
      <c r="AWU181" s="30"/>
      <c r="AWV181" s="29"/>
      <c r="AWW181" s="30"/>
      <c r="AWX181" s="29"/>
      <c r="AWY181" s="30"/>
      <c r="AWZ181" s="29"/>
      <c r="AXA181" s="30"/>
      <c r="AXB181" s="29"/>
      <c r="AXC181" s="30"/>
      <c r="AXD181" s="29"/>
      <c r="AXE181" s="30"/>
      <c r="AXF181" s="29"/>
      <c r="AXG181" s="30"/>
      <c r="AXH181" s="29"/>
      <c r="AXI181" s="30"/>
      <c r="AXJ181" s="29"/>
      <c r="AXK181" s="30"/>
      <c r="AXL181" s="29"/>
      <c r="AXM181" s="30"/>
      <c r="AXN181" s="29"/>
      <c r="AXO181" s="30"/>
      <c r="AXP181" s="29"/>
      <c r="AXQ181" s="30"/>
      <c r="AXR181" s="29"/>
      <c r="AXS181" s="30"/>
      <c r="AXT181" s="29"/>
      <c r="AXU181" s="30"/>
      <c r="AXV181" s="29"/>
      <c r="AXW181" s="30"/>
      <c r="AXX181" s="29"/>
      <c r="AXY181" s="30"/>
      <c r="AXZ181" s="29"/>
      <c r="AYA181" s="30"/>
      <c r="AYB181" s="29"/>
      <c r="AYC181" s="30"/>
      <c r="AYD181" s="29"/>
      <c r="AYE181" s="30"/>
      <c r="AYF181" s="29"/>
      <c r="AYG181" s="30"/>
      <c r="AYH181" s="29"/>
      <c r="AYI181" s="30"/>
      <c r="AYJ181" s="29"/>
      <c r="AYK181" s="30"/>
      <c r="AYL181" s="29"/>
      <c r="AYM181" s="30"/>
      <c r="AYN181" s="29"/>
      <c r="AYO181" s="30"/>
      <c r="AYP181" s="29"/>
      <c r="AYQ181" s="30"/>
      <c r="AYR181" s="29"/>
      <c r="AYS181" s="30"/>
      <c r="AYT181" s="29"/>
      <c r="AYU181" s="30"/>
      <c r="AYV181" s="29"/>
      <c r="AYW181" s="30"/>
      <c r="AYX181" s="29"/>
      <c r="AYY181" s="30"/>
      <c r="AYZ181" s="29"/>
      <c r="AZA181" s="30"/>
      <c r="AZB181" s="29"/>
      <c r="AZC181" s="30"/>
      <c r="AZD181" s="29"/>
      <c r="AZE181" s="30"/>
      <c r="AZF181" s="29"/>
      <c r="AZG181" s="30"/>
      <c r="AZH181" s="29"/>
      <c r="AZI181" s="30"/>
      <c r="AZJ181" s="29"/>
      <c r="AZK181" s="30"/>
      <c r="AZL181" s="29"/>
      <c r="AZM181" s="30"/>
      <c r="AZN181" s="29"/>
      <c r="AZO181" s="30"/>
      <c r="AZP181" s="29"/>
      <c r="AZQ181" s="30"/>
      <c r="AZR181" s="29"/>
      <c r="AZS181" s="30"/>
      <c r="AZT181" s="29"/>
      <c r="AZU181" s="30"/>
      <c r="AZV181" s="29"/>
      <c r="AZW181" s="30"/>
      <c r="AZX181" s="29"/>
      <c r="AZY181" s="30"/>
      <c r="AZZ181" s="29"/>
      <c r="BAA181" s="30"/>
      <c r="BAB181" s="29"/>
      <c r="BAC181" s="30"/>
      <c r="BAD181" s="29"/>
      <c r="BAE181" s="30"/>
      <c r="BAF181" s="29"/>
      <c r="BAG181" s="30"/>
      <c r="BAH181" s="29"/>
      <c r="BAI181" s="30"/>
      <c r="BAJ181" s="29"/>
      <c r="BAK181" s="30"/>
      <c r="BAL181" s="29"/>
      <c r="BAM181" s="30"/>
      <c r="BAN181" s="29"/>
      <c r="BAO181" s="30"/>
      <c r="BAP181" s="29"/>
      <c r="BAQ181" s="30"/>
      <c r="BAR181" s="29"/>
      <c r="BAS181" s="30"/>
      <c r="BAT181" s="29"/>
      <c r="BAU181" s="30"/>
      <c r="BAV181" s="29"/>
      <c r="BAW181" s="30"/>
      <c r="BAX181" s="29"/>
      <c r="BAY181" s="30"/>
      <c r="BAZ181" s="29"/>
      <c r="BBA181" s="30"/>
      <c r="BBB181" s="29"/>
      <c r="BBC181" s="30"/>
      <c r="BBD181" s="29"/>
      <c r="BBE181" s="30"/>
      <c r="BBF181" s="29"/>
      <c r="BBG181" s="30"/>
      <c r="BBH181" s="29"/>
      <c r="BBI181" s="30"/>
      <c r="BBJ181" s="29"/>
      <c r="BBK181" s="30"/>
      <c r="BBL181" s="29"/>
      <c r="BBM181" s="30"/>
      <c r="BBN181" s="29"/>
      <c r="BBO181" s="30"/>
      <c r="BBP181" s="29"/>
      <c r="BBQ181" s="30"/>
      <c r="BBR181" s="29"/>
      <c r="BBS181" s="30"/>
      <c r="BBT181" s="29"/>
      <c r="BBU181" s="30"/>
      <c r="BBV181" s="29"/>
      <c r="BBW181" s="30"/>
      <c r="BBX181" s="29"/>
      <c r="BBY181" s="30"/>
      <c r="BBZ181" s="29"/>
      <c r="BCA181" s="30"/>
      <c r="BCB181" s="29"/>
      <c r="BCC181" s="30"/>
      <c r="BCD181" s="29"/>
      <c r="BCE181" s="30"/>
      <c r="BCF181" s="29"/>
      <c r="BCG181" s="30"/>
      <c r="BCH181" s="29"/>
      <c r="BCI181" s="30"/>
      <c r="BCJ181" s="29"/>
      <c r="BCK181" s="30"/>
      <c r="BCL181" s="29"/>
      <c r="BCM181" s="30"/>
      <c r="BCN181" s="29"/>
      <c r="BCO181" s="30"/>
      <c r="BCP181" s="29"/>
      <c r="BCQ181" s="30"/>
      <c r="BCR181" s="29"/>
      <c r="BCS181" s="30"/>
      <c r="BCT181" s="29"/>
      <c r="BCU181" s="30"/>
      <c r="BCV181" s="29"/>
      <c r="BCW181" s="30"/>
      <c r="BCX181" s="29"/>
      <c r="BCY181" s="30"/>
      <c r="BCZ181" s="29"/>
      <c r="BDA181" s="30"/>
      <c r="BDB181" s="29"/>
      <c r="BDC181" s="30"/>
      <c r="BDD181" s="29"/>
      <c r="BDE181" s="30"/>
      <c r="BDF181" s="29"/>
      <c r="BDG181" s="30"/>
      <c r="BDH181" s="29"/>
      <c r="BDI181" s="30"/>
      <c r="BDJ181" s="29"/>
      <c r="BDK181" s="30"/>
      <c r="BDL181" s="29"/>
      <c r="BDM181" s="30"/>
      <c r="BDN181" s="29"/>
      <c r="BDO181" s="30"/>
      <c r="BDP181" s="29"/>
      <c r="BDQ181" s="30"/>
      <c r="BDR181" s="29"/>
      <c r="BDS181" s="30"/>
      <c r="BDT181" s="29"/>
      <c r="BDU181" s="30"/>
      <c r="BDV181" s="29"/>
      <c r="BDW181" s="30"/>
      <c r="BDX181" s="29"/>
      <c r="BDY181" s="30"/>
      <c r="BDZ181" s="29"/>
      <c r="BEA181" s="30"/>
      <c r="BEB181" s="29"/>
      <c r="BEC181" s="30"/>
      <c r="BED181" s="29"/>
      <c r="BEE181" s="30"/>
      <c r="BEF181" s="29"/>
      <c r="BEG181" s="30"/>
      <c r="BEH181" s="29"/>
      <c r="BEI181" s="30"/>
      <c r="BEJ181" s="29"/>
      <c r="BEK181" s="30"/>
      <c r="BEL181" s="29"/>
      <c r="BEM181" s="30"/>
      <c r="BEN181" s="29"/>
      <c r="BEO181" s="30"/>
      <c r="BEP181" s="29"/>
      <c r="BEQ181" s="30"/>
      <c r="BER181" s="29"/>
      <c r="BES181" s="30"/>
      <c r="BET181" s="29"/>
      <c r="BEU181" s="30"/>
      <c r="BEV181" s="29"/>
      <c r="BEW181" s="30"/>
      <c r="BEX181" s="29"/>
      <c r="BEY181" s="30"/>
      <c r="BEZ181" s="29"/>
      <c r="BFA181" s="30"/>
      <c r="BFB181" s="29"/>
      <c r="BFC181" s="30"/>
      <c r="BFD181" s="29"/>
      <c r="BFE181" s="30"/>
      <c r="BFF181" s="29"/>
      <c r="BFG181" s="30"/>
      <c r="BFH181" s="29"/>
      <c r="BFI181" s="30"/>
      <c r="BFJ181" s="29"/>
      <c r="BFK181" s="30"/>
      <c r="BFL181" s="29"/>
      <c r="BFM181" s="30"/>
      <c r="BFN181" s="29"/>
      <c r="BFO181" s="30"/>
      <c r="BFP181" s="29"/>
      <c r="BFQ181" s="30"/>
      <c r="BFR181" s="29"/>
      <c r="BFS181" s="30"/>
      <c r="BFT181" s="29"/>
      <c r="BFU181" s="30"/>
      <c r="BFV181" s="29"/>
      <c r="BFW181" s="30"/>
      <c r="BFX181" s="29"/>
      <c r="BFY181" s="30"/>
      <c r="BFZ181" s="29"/>
      <c r="BGA181" s="30"/>
      <c r="BGB181" s="29"/>
      <c r="BGC181" s="30"/>
      <c r="BGD181" s="29"/>
      <c r="BGE181" s="30"/>
      <c r="BGF181" s="29"/>
      <c r="BGG181" s="30"/>
      <c r="BGH181" s="29"/>
      <c r="BGI181" s="30"/>
      <c r="BGJ181" s="29"/>
      <c r="BGK181" s="30"/>
      <c r="BGL181" s="29"/>
      <c r="BGM181" s="30"/>
      <c r="BGN181" s="29"/>
      <c r="BGO181" s="30"/>
      <c r="BGP181" s="29"/>
      <c r="BGQ181" s="30"/>
      <c r="BGR181" s="29"/>
      <c r="BGS181" s="30"/>
      <c r="BGT181" s="29"/>
      <c r="BGU181" s="30"/>
      <c r="BGV181" s="29"/>
      <c r="BGW181" s="30"/>
      <c r="BGX181" s="29"/>
      <c r="BGY181" s="30"/>
      <c r="BGZ181" s="29"/>
      <c r="BHA181" s="30"/>
      <c r="BHB181" s="29"/>
      <c r="BHC181" s="30"/>
      <c r="BHD181" s="29"/>
      <c r="BHE181" s="30"/>
      <c r="BHF181" s="29"/>
      <c r="BHG181" s="30"/>
      <c r="BHH181" s="29"/>
      <c r="BHI181" s="30"/>
      <c r="BHJ181" s="29"/>
      <c r="BHK181" s="30"/>
      <c r="BHL181" s="29"/>
      <c r="BHM181" s="30"/>
      <c r="BHN181" s="29"/>
      <c r="BHO181" s="30"/>
      <c r="BHP181" s="29"/>
      <c r="BHQ181" s="30"/>
      <c r="BHR181" s="29"/>
      <c r="BHS181" s="30"/>
      <c r="BHT181" s="29"/>
      <c r="BHU181" s="30"/>
      <c r="BHV181" s="29"/>
      <c r="BHW181" s="30"/>
      <c r="BHX181" s="29"/>
      <c r="BHY181" s="30"/>
      <c r="BHZ181" s="29"/>
      <c r="BIA181" s="30"/>
      <c r="BIB181" s="29"/>
      <c r="BIC181" s="30"/>
      <c r="BID181" s="29"/>
      <c r="BIE181" s="30"/>
      <c r="BIF181" s="29"/>
      <c r="BIG181" s="30"/>
      <c r="BIH181" s="29"/>
      <c r="BII181" s="30"/>
      <c r="BIJ181" s="29"/>
      <c r="BIK181" s="30"/>
      <c r="BIL181" s="29"/>
      <c r="BIM181" s="30"/>
      <c r="BIN181" s="29"/>
      <c r="BIO181" s="30"/>
      <c r="BIP181" s="29"/>
      <c r="BIQ181" s="30"/>
      <c r="BIR181" s="29"/>
      <c r="BIS181" s="30"/>
      <c r="BIT181" s="29"/>
      <c r="BIU181" s="30"/>
      <c r="BIV181" s="29"/>
      <c r="BIW181" s="30"/>
      <c r="BIX181" s="29"/>
      <c r="BIY181" s="30"/>
      <c r="BIZ181" s="29"/>
      <c r="BJA181" s="30"/>
      <c r="BJB181" s="29"/>
      <c r="BJC181" s="30"/>
      <c r="BJD181" s="29"/>
      <c r="BJE181" s="30"/>
      <c r="BJF181" s="29"/>
      <c r="BJG181" s="30"/>
      <c r="BJH181" s="29"/>
      <c r="BJI181" s="30"/>
      <c r="BJJ181" s="29"/>
      <c r="BJK181" s="30"/>
      <c r="BJL181" s="29"/>
      <c r="BJM181" s="30"/>
      <c r="BJN181" s="29"/>
      <c r="BJO181" s="30"/>
      <c r="BJP181" s="29"/>
      <c r="BJQ181" s="30"/>
      <c r="BJR181" s="29"/>
      <c r="BJS181" s="30"/>
      <c r="BJT181" s="29"/>
      <c r="BJU181" s="30"/>
      <c r="BJV181" s="29"/>
      <c r="BJW181" s="30"/>
      <c r="BJX181" s="29"/>
      <c r="BJY181" s="30"/>
      <c r="BJZ181" s="29"/>
      <c r="BKA181" s="30"/>
      <c r="BKB181" s="29"/>
      <c r="BKC181" s="30"/>
      <c r="BKD181" s="29"/>
      <c r="BKE181" s="30"/>
      <c r="BKF181" s="29"/>
      <c r="BKG181" s="30"/>
      <c r="BKH181" s="29"/>
      <c r="BKI181" s="30"/>
      <c r="BKJ181" s="29"/>
      <c r="BKK181" s="30"/>
      <c r="BKL181" s="29"/>
      <c r="BKM181" s="30"/>
      <c r="BKN181" s="29"/>
      <c r="BKO181" s="30"/>
      <c r="BKP181" s="29"/>
      <c r="BKQ181" s="30"/>
      <c r="BKR181" s="29"/>
      <c r="BKS181" s="30"/>
      <c r="BKT181" s="29"/>
      <c r="BKU181" s="30"/>
      <c r="BKV181" s="29"/>
      <c r="BKW181" s="30"/>
      <c r="BKX181" s="29"/>
      <c r="BKY181" s="30"/>
      <c r="BKZ181" s="29"/>
      <c r="BLA181" s="30"/>
      <c r="BLB181" s="29"/>
      <c r="BLC181" s="30"/>
      <c r="BLD181" s="29"/>
      <c r="BLE181" s="30"/>
      <c r="BLF181" s="29"/>
      <c r="BLG181" s="30"/>
      <c r="BLH181" s="29"/>
      <c r="BLI181" s="30"/>
      <c r="BLJ181" s="29"/>
      <c r="BLK181" s="30"/>
      <c r="BLL181" s="29"/>
      <c r="BLM181" s="30"/>
      <c r="BLN181" s="29"/>
      <c r="BLO181" s="30"/>
      <c r="BLP181" s="29"/>
      <c r="BLQ181" s="30"/>
      <c r="BLR181" s="29"/>
      <c r="BLS181" s="30"/>
      <c r="BLT181" s="29"/>
      <c r="BLU181" s="30"/>
      <c r="BLV181" s="29"/>
      <c r="BLW181" s="30"/>
      <c r="BLX181" s="29"/>
      <c r="BLY181" s="30"/>
      <c r="BLZ181" s="29"/>
      <c r="BMA181" s="30"/>
      <c r="BMB181" s="29"/>
      <c r="BMC181" s="30"/>
      <c r="BMD181" s="29"/>
      <c r="BME181" s="30"/>
      <c r="BMF181" s="29"/>
      <c r="BMG181" s="30"/>
      <c r="BMH181" s="29"/>
      <c r="BMI181" s="30"/>
      <c r="BMJ181" s="29"/>
      <c r="BMK181" s="30"/>
      <c r="BML181" s="29"/>
      <c r="BMM181" s="30"/>
      <c r="BMN181" s="29"/>
      <c r="BMO181" s="30"/>
      <c r="BMP181" s="29"/>
      <c r="BMQ181" s="30"/>
      <c r="BMR181" s="29"/>
      <c r="BMS181" s="30"/>
      <c r="BMT181" s="29"/>
      <c r="BMU181" s="30"/>
      <c r="BMV181" s="29"/>
      <c r="BMW181" s="30"/>
      <c r="BMX181" s="29"/>
      <c r="BMY181" s="30"/>
      <c r="BMZ181" s="29"/>
      <c r="BNA181" s="30"/>
      <c r="BNB181" s="29"/>
      <c r="BNC181" s="30"/>
      <c r="BND181" s="29"/>
      <c r="BNE181" s="30"/>
      <c r="BNF181" s="29"/>
      <c r="BNG181" s="30"/>
      <c r="BNH181" s="29"/>
      <c r="BNI181" s="30"/>
      <c r="BNJ181" s="29"/>
      <c r="BNK181" s="30"/>
      <c r="BNL181" s="29"/>
      <c r="BNM181" s="30"/>
      <c r="BNN181" s="29"/>
      <c r="BNO181" s="30"/>
      <c r="BNP181" s="29"/>
      <c r="BNQ181" s="30"/>
      <c r="BNR181" s="29"/>
      <c r="BNS181" s="30"/>
      <c r="BNT181" s="29"/>
      <c r="BNU181" s="30"/>
      <c r="BNV181" s="29"/>
      <c r="BNW181" s="30"/>
      <c r="BNX181" s="29"/>
      <c r="BNY181" s="30"/>
      <c r="BNZ181" s="29"/>
      <c r="BOA181" s="30"/>
      <c r="BOB181" s="29"/>
      <c r="BOC181" s="30"/>
      <c r="BOD181" s="29"/>
      <c r="BOE181" s="30"/>
      <c r="BOF181" s="29"/>
      <c r="BOG181" s="30"/>
      <c r="BOH181" s="29"/>
      <c r="BOI181" s="30"/>
      <c r="BOJ181" s="29"/>
      <c r="BOK181" s="30"/>
      <c r="BOL181" s="29"/>
      <c r="BOM181" s="30"/>
      <c r="BON181" s="29"/>
      <c r="BOO181" s="30"/>
      <c r="BOP181" s="29"/>
      <c r="BOQ181" s="30"/>
      <c r="BOR181" s="29"/>
      <c r="BOS181" s="30"/>
      <c r="BOT181" s="29"/>
      <c r="BOU181" s="30"/>
      <c r="BOV181" s="29"/>
      <c r="BOW181" s="30"/>
      <c r="BOX181" s="29"/>
      <c r="BOY181" s="30"/>
      <c r="BOZ181" s="29"/>
      <c r="BPA181" s="30"/>
      <c r="BPB181" s="29"/>
      <c r="BPC181" s="30"/>
      <c r="BPD181" s="29"/>
      <c r="BPE181" s="30"/>
      <c r="BPF181" s="29"/>
      <c r="BPG181" s="30"/>
      <c r="BPH181" s="29"/>
      <c r="BPI181" s="30"/>
      <c r="BPJ181" s="29"/>
      <c r="BPK181" s="30"/>
      <c r="BPL181" s="29"/>
      <c r="BPM181" s="30"/>
      <c r="BPN181" s="29"/>
      <c r="BPO181" s="30"/>
      <c r="BPP181" s="29"/>
      <c r="BPQ181" s="30"/>
      <c r="BPR181" s="29"/>
      <c r="BPS181" s="30"/>
      <c r="BPT181" s="29"/>
      <c r="BPU181" s="30"/>
      <c r="BPV181" s="29"/>
      <c r="BPW181" s="30"/>
      <c r="BPX181" s="29"/>
      <c r="BPY181" s="30"/>
      <c r="BPZ181" s="29"/>
      <c r="BQA181" s="30"/>
      <c r="BQB181" s="29"/>
      <c r="BQC181" s="30"/>
      <c r="BQD181" s="29"/>
      <c r="BQE181" s="30"/>
      <c r="BQF181" s="29"/>
      <c r="BQG181" s="30"/>
      <c r="BQH181" s="29"/>
      <c r="BQI181" s="30"/>
      <c r="BQJ181" s="29"/>
      <c r="BQK181" s="30"/>
      <c r="BQL181" s="29"/>
      <c r="BQM181" s="30"/>
      <c r="BQN181" s="29"/>
      <c r="BQO181" s="30"/>
      <c r="BQP181" s="29"/>
      <c r="BQQ181" s="30"/>
      <c r="BQR181" s="29"/>
      <c r="BQS181" s="30"/>
      <c r="BQT181" s="29"/>
      <c r="BQU181" s="30"/>
      <c r="BQV181" s="29"/>
      <c r="BQW181" s="30"/>
      <c r="BQX181" s="29"/>
      <c r="BQY181" s="30"/>
      <c r="BQZ181" s="29"/>
      <c r="BRA181" s="30"/>
      <c r="BRB181" s="29"/>
      <c r="BRC181" s="30"/>
      <c r="BRD181" s="29"/>
      <c r="BRE181" s="30"/>
      <c r="BRF181" s="29"/>
      <c r="BRG181" s="30"/>
      <c r="BRH181" s="29"/>
      <c r="BRI181" s="30"/>
      <c r="BRJ181" s="29"/>
      <c r="BRK181" s="30"/>
      <c r="BRL181" s="29"/>
      <c r="BRM181" s="30"/>
      <c r="BRN181" s="29"/>
      <c r="BRO181" s="30"/>
      <c r="BRP181" s="29"/>
      <c r="BRQ181" s="30"/>
      <c r="BRR181" s="29"/>
      <c r="BRS181" s="30"/>
      <c r="BRT181" s="29"/>
      <c r="BRU181" s="30"/>
      <c r="BRV181" s="29"/>
      <c r="BRW181" s="30"/>
      <c r="BRX181" s="29"/>
      <c r="BRY181" s="30"/>
      <c r="BRZ181" s="29"/>
      <c r="BSA181" s="30"/>
      <c r="BSB181" s="29"/>
      <c r="BSC181" s="30"/>
      <c r="BSD181" s="29"/>
      <c r="BSE181" s="30"/>
      <c r="BSF181" s="29"/>
      <c r="BSG181" s="30"/>
      <c r="BSH181" s="29"/>
      <c r="BSI181" s="30"/>
      <c r="BSJ181" s="29"/>
      <c r="BSK181" s="30"/>
      <c r="BSL181" s="29"/>
      <c r="BSM181" s="30"/>
      <c r="BSN181" s="29"/>
      <c r="BSO181" s="30"/>
      <c r="BSP181" s="29"/>
      <c r="BSQ181" s="30"/>
      <c r="BSR181" s="29"/>
      <c r="BSS181" s="30"/>
      <c r="BST181" s="29"/>
      <c r="BSU181" s="30"/>
      <c r="BSV181" s="29"/>
      <c r="BSW181" s="30"/>
      <c r="BSX181" s="29"/>
      <c r="BSY181" s="30"/>
      <c r="BSZ181" s="29"/>
      <c r="BTA181" s="30"/>
      <c r="BTB181" s="29"/>
      <c r="BTC181" s="30"/>
      <c r="BTD181" s="29"/>
      <c r="BTE181" s="30"/>
      <c r="BTF181" s="29"/>
      <c r="BTG181" s="30"/>
      <c r="BTH181" s="29"/>
      <c r="BTI181" s="30"/>
      <c r="BTJ181" s="29"/>
      <c r="BTK181" s="30"/>
      <c r="BTL181" s="29"/>
      <c r="BTM181" s="30"/>
      <c r="BTN181" s="29"/>
      <c r="BTO181" s="30"/>
      <c r="BTP181" s="29"/>
      <c r="BTQ181" s="30"/>
      <c r="BTR181" s="29"/>
      <c r="BTS181" s="30"/>
      <c r="BTT181" s="29"/>
      <c r="BTU181" s="30"/>
      <c r="BTV181" s="29"/>
      <c r="BTW181" s="30"/>
      <c r="BTX181" s="29"/>
      <c r="BTY181" s="30"/>
      <c r="BTZ181" s="29"/>
      <c r="BUA181" s="30"/>
      <c r="BUB181" s="29"/>
      <c r="BUC181" s="30"/>
      <c r="BUD181" s="29"/>
      <c r="BUE181" s="30"/>
      <c r="BUF181" s="29"/>
      <c r="BUG181" s="30"/>
      <c r="BUH181" s="29"/>
      <c r="BUI181" s="30"/>
      <c r="BUJ181" s="29"/>
      <c r="BUK181" s="30"/>
      <c r="BUL181" s="29"/>
      <c r="BUM181" s="30"/>
      <c r="BUN181" s="29"/>
      <c r="BUO181" s="30"/>
      <c r="BUP181" s="29"/>
      <c r="BUQ181" s="30"/>
      <c r="BUR181" s="29"/>
      <c r="BUS181" s="30"/>
      <c r="BUT181" s="29"/>
      <c r="BUU181" s="30"/>
      <c r="BUV181" s="29"/>
      <c r="BUW181" s="30"/>
      <c r="BUX181" s="29"/>
      <c r="BUY181" s="30"/>
      <c r="BUZ181" s="29"/>
      <c r="BVA181" s="30"/>
      <c r="BVB181" s="29"/>
      <c r="BVC181" s="30"/>
      <c r="BVD181" s="29"/>
      <c r="BVE181" s="30"/>
      <c r="BVF181" s="29"/>
      <c r="BVG181" s="30"/>
      <c r="BVH181" s="29"/>
      <c r="BVI181" s="30"/>
      <c r="BVJ181" s="29"/>
      <c r="BVK181" s="30"/>
      <c r="BVL181" s="29"/>
      <c r="BVM181" s="30"/>
      <c r="BVN181" s="29"/>
      <c r="BVO181" s="30"/>
      <c r="BVP181" s="29"/>
      <c r="BVQ181" s="30"/>
      <c r="BVR181" s="29"/>
      <c r="BVS181" s="30"/>
      <c r="BVT181" s="29"/>
      <c r="BVU181" s="30"/>
      <c r="BVV181" s="29"/>
      <c r="BVW181" s="30"/>
      <c r="BVX181" s="29"/>
      <c r="BVY181" s="30"/>
      <c r="BVZ181" s="29"/>
      <c r="BWA181" s="30"/>
      <c r="BWB181" s="29"/>
      <c r="BWC181" s="30"/>
      <c r="BWD181" s="29"/>
      <c r="BWE181" s="30"/>
      <c r="BWF181" s="29"/>
      <c r="BWG181" s="30"/>
      <c r="BWH181" s="29"/>
      <c r="BWI181" s="30"/>
      <c r="BWJ181" s="29"/>
      <c r="BWK181" s="30"/>
      <c r="BWL181" s="29"/>
      <c r="BWM181" s="30"/>
      <c r="BWN181" s="29"/>
      <c r="BWO181" s="30"/>
      <c r="BWP181" s="29"/>
      <c r="BWQ181" s="30"/>
      <c r="BWR181" s="29"/>
      <c r="BWS181" s="30"/>
      <c r="BWT181" s="29"/>
      <c r="BWU181" s="30"/>
      <c r="BWV181" s="29"/>
      <c r="BWW181" s="30"/>
      <c r="BWX181" s="29"/>
      <c r="BWY181" s="30"/>
      <c r="BWZ181" s="29"/>
      <c r="BXA181" s="30"/>
      <c r="BXB181" s="29"/>
      <c r="BXC181" s="30"/>
      <c r="BXD181" s="29"/>
      <c r="BXE181" s="30"/>
      <c r="BXF181" s="29"/>
      <c r="BXG181" s="30"/>
      <c r="BXH181" s="29"/>
      <c r="BXI181" s="30"/>
      <c r="BXJ181" s="29"/>
      <c r="BXK181" s="30"/>
      <c r="BXL181" s="29"/>
      <c r="BXM181" s="30"/>
      <c r="BXN181" s="29"/>
      <c r="BXO181" s="30"/>
      <c r="BXP181" s="29"/>
      <c r="BXQ181" s="30"/>
      <c r="BXR181" s="29"/>
      <c r="BXS181" s="30"/>
      <c r="BXT181" s="29"/>
      <c r="BXU181" s="30"/>
      <c r="BXV181" s="29"/>
      <c r="BXW181" s="30"/>
      <c r="BXX181" s="29"/>
      <c r="BXY181" s="30"/>
      <c r="BXZ181" s="29"/>
      <c r="BYA181" s="30"/>
      <c r="BYB181" s="29"/>
      <c r="BYC181" s="30"/>
      <c r="BYD181" s="29"/>
      <c r="BYE181" s="30"/>
      <c r="BYF181" s="29"/>
      <c r="BYG181" s="30"/>
      <c r="BYH181" s="29"/>
      <c r="BYI181" s="30"/>
      <c r="BYJ181" s="29"/>
      <c r="BYK181" s="30"/>
      <c r="BYL181" s="29"/>
      <c r="BYM181" s="30"/>
      <c r="BYN181" s="29"/>
      <c r="BYO181" s="30"/>
      <c r="BYP181" s="29"/>
      <c r="BYQ181" s="30"/>
      <c r="BYR181" s="29"/>
      <c r="BYS181" s="30"/>
      <c r="BYT181" s="29"/>
      <c r="BYU181" s="30"/>
      <c r="BYV181" s="29"/>
      <c r="BYW181" s="30"/>
      <c r="BYX181" s="29"/>
      <c r="BYY181" s="30"/>
      <c r="BYZ181" s="29"/>
      <c r="BZA181" s="30"/>
      <c r="BZB181" s="29"/>
      <c r="BZC181" s="30"/>
      <c r="BZD181" s="29"/>
      <c r="BZE181" s="30"/>
      <c r="BZF181" s="29"/>
      <c r="BZG181" s="30"/>
      <c r="BZH181" s="29"/>
      <c r="BZI181" s="30"/>
      <c r="BZJ181" s="29"/>
      <c r="BZK181" s="30"/>
      <c r="BZL181" s="29"/>
      <c r="BZM181" s="30"/>
      <c r="BZN181" s="29"/>
      <c r="BZO181" s="30"/>
      <c r="BZP181" s="29"/>
      <c r="BZQ181" s="30"/>
      <c r="BZR181" s="29"/>
      <c r="BZS181" s="30"/>
      <c r="BZT181" s="29"/>
      <c r="BZU181" s="30"/>
      <c r="BZV181" s="29"/>
      <c r="BZW181" s="30"/>
      <c r="BZX181" s="29"/>
      <c r="BZY181" s="30"/>
      <c r="BZZ181" s="29"/>
      <c r="CAA181" s="30"/>
      <c r="CAB181" s="29"/>
      <c r="CAC181" s="30"/>
      <c r="CAD181" s="29"/>
      <c r="CAE181" s="30"/>
      <c r="CAF181" s="29"/>
      <c r="CAG181" s="30"/>
      <c r="CAH181" s="29"/>
      <c r="CAI181" s="30"/>
      <c r="CAJ181" s="29"/>
      <c r="CAK181" s="30"/>
      <c r="CAL181" s="29"/>
      <c r="CAM181" s="30"/>
      <c r="CAN181" s="29"/>
      <c r="CAO181" s="30"/>
      <c r="CAP181" s="29"/>
      <c r="CAQ181" s="30"/>
      <c r="CAR181" s="29"/>
      <c r="CAS181" s="30"/>
      <c r="CAT181" s="29"/>
      <c r="CAU181" s="30"/>
      <c r="CAV181" s="29"/>
      <c r="CAW181" s="30"/>
      <c r="CAX181" s="29"/>
      <c r="CAY181" s="30"/>
      <c r="CAZ181" s="29"/>
      <c r="CBA181" s="30"/>
      <c r="CBB181" s="29"/>
      <c r="CBC181" s="30"/>
      <c r="CBD181" s="29"/>
      <c r="CBE181" s="30"/>
      <c r="CBF181" s="29"/>
      <c r="CBG181" s="30"/>
      <c r="CBH181" s="29"/>
      <c r="CBI181" s="30"/>
      <c r="CBJ181" s="29"/>
      <c r="CBK181" s="30"/>
      <c r="CBL181" s="29"/>
      <c r="CBM181" s="30"/>
      <c r="CBN181" s="29"/>
      <c r="CBO181" s="30"/>
      <c r="CBP181" s="29"/>
      <c r="CBQ181" s="30"/>
      <c r="CBR181" s="29"/>
      <c r="CBS181" s="30"/>
      <c r="CBT181" s="29"/>
      <c r="CBU181" s="30"/>
      <c r="CBV181" s="29"/>
      <c r="CBW181" s="30"/>
      <c r="CBX181" s="29"/>
      <c r="CBY181" s="30"/>
      <c r="CBZ181" s="29"/>
      <c r="CCA181" s="30"/>
      <c r="CCB181" s="29"/>
      <c r="CCC181" s="30"/>
      <c r="CCD181" s="29"/>
      <c r="CCE181" s="30"/>
      <c r="CCF181" s="29"/>
      <c r="CCG181" s="30"/>
      <c r="CCH181" s="29"/>
      <c r="CCI181" s="30"/>
      <c r="CCJ181" s="29"/>
      <c r="CCK181" s="30"/>
      <c r="CCL181" s="29"/>
      <c r="CCM181" s="30"/>
      <c r="CCN181" s="29"/>
      <c r="CCO181" s="30"/>
      <c r="CCP181" s="29"/>
      <c r="CCQ181" s="30"/>
      <c r="CCR181" s="29"/>
      <c r="CCS181" s="30"/>
      <c r="CCT181" s="29"/>
      <c r="CCU181" s="30"/>
      <c r="CCV181" s="29"/>
      <c r="CCW181" s="30"/>
      <c r="CCX181" s="29"/>
      <c r="CCY181" s="30"/>
      <c r="CCZ181" s="29"/>
      <c r="CDA181" s="30"/>
      <c r="CDB181" s="29"/>
      <c r="CDC181" s="30"/>
      <c r="CDD181" s="29"/>
      <c r="CDE181" s="30"/>
      <c r="CDF181" s="29"/>
      <c r="CDG181" s="30"/>
      <c r="CDH181" s="29"/>
      <c r="CDI181" s="30"/>
      <c r="CDJ181" s="29"/>
      <c r="CDK181" s="30"/>
      <c r="CDL181" s="29"/>
      <c r="CDM181" s="30"/>
      <c r="CDN181" s="29"/>
      <c r="CDO181" s="30"/>
      <c r="CDP181" s="29"/>
      <c r="CDQ181" s="30"/>
      <c r="CDR181" s="29"/>
      <c r="CDS181" s="30"/>
      <c r="CDT181" s="29"/>
      <c r="CDU181" s="30"/>
      <c r="CDV181" s="29"/>
      <c r="CDW181" s="30"/>
      <c r="CDX181" s="29"/>
      <c r="CDY181" s="30"/>
      <c r="CDZ181" s="29"/>
      <c r="CEA181" s="30"/>
      <c r="CEB181" s="29"/>
      <c r="CEC181" s="30"/>
      <c r="CED181" s="29"/>
      <c r="CEE181" s="30"/>
      <c r="CEF181" s="29"/>
      <c r="CEG181" s="30"/>
      <c r="CEH181" s="29"/>
      <c r="CEI181" s="30"/>
      <c r="CEJ181" s="29"/>
      <c r="CEK181" s="30"/>
      <c r="CEL181" s="29"/>
      <c r="CEM181" s="30"/>
      <c r="CEN181" s="29"/>
      <c r="CEO181" s="30"/>
      <c r="CEP181" s="29"/>
      <c r="CEQ181" s="30"/>
      <c r="CER181" s="29"/>
      <c r="CES181" s="30"/>
      <c r="CET181" s="29"/>
      <c r="CEU181" s="30"/>
      <c r="CEV181" s="29"/>
      <c r="CEW181" s="30"/>
      <c r="CEX181" s="29"/>
      <c r="CEY181" s="30"/>
      <c r="CEZ181" s="29"/>
      <c r="CFA181" s="30"/>
      <c r="CFB181" s="29"/>
      <c r="CFC181" s="30"/>
      <c r="CFD181" s="29"/>
      <c r="CFE181" s="30"/>
      <c r="CFF181" s="29"/>
      <c r="CFG181" s="30"/>
      <c r="CFH181" s="29"/>
      <c r="CFI181" s="30"/>
      <c r="CFJ181" s="29"/>
      <c r="CFK181" s="30"/>
      <c r="CFL181" s="29"/>
      <c r="CFM181" s="30"/>
      <c r="CFN181" s="29"/>
      <c r="CFO181" s="30"/>
      <c r="CFP181" s="29"/>
      <c r="CFQ181" s="30"/>
      <c r="CFR181" s="29"/>
      <c r="CFS181" s="30"/>
      <c r="CFT181" s="29"/>
      <c r="CFU181" s="30"/>
      <c r="CFV181" s="29"/>
      <c r="CFW181" s="30"/>
      <c r="CFX181" s="29"/>
      <c r="CFY181" s="30"/>
      <c r="CFZ181" s="29"/>
      <c r="CGA181" s="30"/>
      <c r="CGB181" s="29"/>
      <c r="CGC181" s="30"/>
      <c r="CGD181" s="29"/>
      <c r="CGE181" s="30"/>
      <c r="CGF181" s="29"/>
      <c r="CGG181" s="30"/>
      <c r="CGH181" s="29"/>
      <c r="CGI181" s="30"/>
      <c r="CGJ181" s="29"/>
      <c r="CGK181" s="30"/>
      <c r="CGL181" s="29"/>
      <c r="CGM181" s="30"/>
      <c r="CGN181" s="29"/>
      <c r="CGO181" s="30"/>
      <c r="CGP181" s="29"/>
      <c r="CGQ181" s="30"/>
      <c r="CGR181" s="29"/>
      <c r="CGS181" s="30"/>
      <c r="CGT181" s="29"/>
      <c r="CGU181" s="30"/>
      <c r="CGV181" s="29"/>
      <c r="CGW181" s="30"/>
      <c r="CGX181" s="29"/>
      <c r="CGY181" s="30"/>
      <c r="CGZ181" s="29"/>
      <c r="CHA181" s="30"/>
      <c r="CHB181" s="29"/>
      <c r="CHC181" s="30"/>
      <c r="CHD181" s="29"/>
      <c r="CHE181" s="30"/>
      <c r="CHF181" s="29"/>
      <c r="CHG181" s="30"/>
      <c r="CHH181" s="29"/>
      <c r="CHI181" s="30"/>
      <c r="CHJ181" s="29"/>
      <c r="CHK181" s="30"/>
      <c r="CHL181" s="29"/>
      <c r="CHM181" s="30"/>
      <c r="CHN181" s="29"/>
      <c r="CHO181" s="30"/>
      <c r="CHP181" s="29"/>
      <c r="CHQ181" s="30"/>
      <c r="CHR181" s="29"/>
      <c r="CHS181" s="30"/>
      <c r="CHT181" s="29"/>
      <c r="CHU181" s="30"/>
      <c r="CHV181" s="29"/>
      <c r="CHW181" s="30"/>
      <c r="CHX181" s="29"/>
      <c r="CHY181" s="30"/>
      <c r="CHZ181" s="29"/>
      <c r="CIA181" s="30"/>
      <c r="CIB181" s="29"/>
      <c r="CIC181" s="30"/>
      <c r="CID181" s="29"/>
      <c r="CIE181" s="30"/>
      <c r="CIF181" s="29"/>
      <c r="CIG181" s="30"/>
      <c r="CIH181" s="29"/>
      <c r="CII181" s="30"/>
      <c r="CIJ181" s="29"/>
      <c r="CIK181" s="30"/>
      <c r="CIL181" s="29"/>
      <c r="CIM181" s="30"/>
      <c r="CIN181" s="29"/>
      <c r="CIO181" s="30"/>
      <c r="CIP181" s="29"/>
      <c r="CIQ181" s="30"/>
      <c r="CIR181" s="29"/>
      <c r="CIS181" s="30"/>
      <c r="CIT181" s="29"/>
      <c r="CIU181" s="30"/>
      <c r="CIV181" s="29"/>
      <c r="CIW181" s="30"/>
      <c r="CIX181" s="29"/>
      <c r="CIY181" s="30"/>
      <c r="CIZ181" s="29"/>
      <c r="CJA181" s="30"/>
      <c r="CJB181" s="29"/>
      <c r="CJC181" s="30"/>
      <c r="CJD181" s="29"/>
      <c r="CJE181" s="30"/>
      <c r="CJF181" s="29"/>
      <c r="CJG181" s="30"/>
      <c r="CJH181" s="29"/>
      <c r="CJI181" s="30"/>
      <c r="CJJ181" s="29"/>
      <c r="CJK181" s="30"/>
      <c r="CJL181" s="29"/>
      <c r="CJM181" s="30"/>
      <c r="CJN181" s="29"/>
      <c r="CJO181" s="30"/>
      <c r="CJP181" s="29"/>
      <c r="CJQ181" s="30"/>
      <c r="CJR181" s="29"/>
      <c r="CJS181" s="30"/>
      <c r="CJT181" s="29"/>
      <c r="CJU181" s="30"/>
      <c r="CJV181" s="29"/>
      <c r="CJW181" s="30"/>
      <c r="CJX181" s="29"/>
      <c r="CJY181" s="30"/>
      <c r="CJZ181" s="29"/>
      <c r="CKA181" s="30"/>
      <c r="CKB181" s="29"/>
      <c r="CKC181" s="30"/>
      <c r="CKD181" s="29"/>
      <c r="CKE181" s="30"/>
      <c r="CKF181" s="29"/>
      <c r="CKG181" s="30"/>
      <c r="CKH181" s="29"/>
      <c r="CKI181" s="30"/>
      <c r="CKJ181" s="29"/>
      <c r="CKK181" s="30"/>
      <c r="CKL181" s="29"/>
      <c r="CKM181" s="30"/>
      <c r="CKN181" s="29"/>
      <c r="CKO181" s="30"/>
      <c r="CKP181" s="29"/>
      <c r="CKQ181" s="30"/>
      <c r="CKR181" s="29"/>
      <c r="CKS181" s="30"/>
      <c r="CKT181" s="29"/>
      <c r="CKU181" s="30"/>
      <c r="CKV181" s="29"/>
      <c r="CKW181" s="30"/>
      <c r="CKX181" s="29"/>
      <c r="CKY181" s="30"/>
      <c r="CKZ181" s="29"/>
      <c r="CLA181" s="30"/>
      <c r="CLB181" s="29"/>
      <c r="CLC181" s="30"/>
      <c r="CLD181" s="29"/>
      <c r="CLE181" s="30"/>
      <c r="CLF181" s="29"/>
      <c r="CLG181" s="30"/>
      <c r="CLH181" s="29"/>
      <c r="CLI181" s="30"/>
      <c r="CLJ181" s="29"/>
      <c r="CLK181" s="30"/>
      <c r="CLL181" s="29"/>
      <c r="CLM181" s="30"/>
      <c r="CLN181" s="29"/>
      <c r="CLO181" s="30"/>
      <c r="CLP181" s="29"/>
      <c r="CLQ181" s="30"/>
      <c r="CLR181" s="29"/>
      <c r="CLS181" s="30"/>
      <c r="CLT181" s="29"/>
      <c r="CLU181" s="30"/>
      <c r="CLV181" s="29"/>
      <c r="CLW181" s="30"/>
      <c r="CLX181" s="29"/>
      <c r="CLY181" s="30"/>
      <c r="CLZ181" s="29"/>
      <c r="CMA181" s="30"/>
      <c r="CMB181" s="29"/>
      <c r="CMC181" s="30"/>
      <c r="CMD181" s="29"/>
      <c r="CME181" s="30"/>
      <c r="CMF181" s="29"/>
      <c r="CMG181" s="30"/>
      <c r="CMH181" s="29"/>
      <c r="CMI181" s="30"/>
      <c r="CMJ181" s="29"/>
      <c r="CMK181" s="30"/>
      <c r="CML181" s="29"/>
      <c r="CMM181" s="30"/>
      <c r="CMN181" s="29"/>
      <c r="CMO181" s="30"/>
      <c r="CMP181" s="29"/>
      <c r="CMQ181" s="30"/>
      <c r="CMR181" s="29"/>
      <c r="CMS181" s="30"/>
      <c r="CMT181" s="29"/>
      <c r="CMU181" s="30"/>
      <c r="CMV181" s="29"/>
      <c r="CMW181" s="30"/>
      <c r="CMX181" s="29"/>
      <c r="CMY181" s="30"/>
      <c r="CMZ181" s="29"/>
      <c r="CNA181" s="30"/>
      <c r="CNB181" s="29"/>
      <c r="CNC181" s="30"/>
      <c r="CND181" s="29"/>
      <c r="CNE181" s="30"/>
      <c r="CNF181" s="29"/>
      <c r="CNG181" s="30"/>
      <c r="CNH181" s="29"/>
      <c r="CNI181" s="30"/>
      <c r="CNJ181" s="29"/>
      <c r="CNK181" s="30"/>
      <c r="CNL181" s="29"/>
      <c r="CNM181" s="30"/>
      <c r="CNN181" s="29"/>
      <c r="CNO181" s="30"/>
      <c r="CNP181" s="29"/>
      <c r="CNQ181" s="30"/>
      <c r="CNR181" s="29"/>
      <c r="CNS181" s="30"/>
      <c r="CNT181" s="29"/>
      <c r="CNU181" s="30"/>
      <c r="CNV181" s="29"/>
      <c r="CNW181" s="30"/>
      <c r="CNX181" s="29"/>
      <c r="CNY181" s="30"/>
      <c r="CNZ181" s="29"/>
      <c r="COA181" s="30"/>
      <c r="COB181" s="29"/>
      <c r="COC181" s="30"/>
      <c r="COD181" s="29"/>
      <c r="COE181" s="30"/>
      <c r="COF181" s="29"/>
      <c r="COG181" s="30"/>
      <c r="COH181" s="29"/>
      <c r="COI181" s="30"/>
      <c r="COJ181" s="29"/>
      <c r="COK181" s="30"/>
      <c r="COL181" s="29"/>
      <c r="COM181" s="30"/>
      <c r="CON181" s="29"/>
      <c r="COO181" s="30"/>
      <c r="COP181" s="29"/>
      <c r="COQ181" s="30"/>
      <c r="COR181" s="29"/>
      <c r="COS181" s="30"/>
      <c r="COT181" s="29"/>
      <c r="COU181" s="30"/>
      <c r="COV181" s="29"/>
      <c r="COW181" s="30"/>
      <c r="COX181" s="29"/>
      <c r="COY181" s="30"/>
      <c r="COZ181" s="29"/>
      <c r="CPA181" s="30"/>
      <c r="CPB181" s="29"/>
      <c r="CPC181" s="30"/>
      <c r="CPD181" s="29"/>
      <c r="CPE181" s="30"/>
      <c r="CPF181" s="29"/>
      <c r="CPG181" s="30"/>
      <c r="CPH181" s="29"/>
      <c r="CPI181" s="30"/>
      <c r="CPJ181" s="29"/>
      <c r="CPK181" s="30"/>
      <c r="CPL181" s="29"/>
      <c r="CPM181" s="30"/>
      <c r="CPN181" s="29"/>
      <c r="CPO181" s="30"/>
      <c r="CPP181" s="29"/>
      <c r="CPQ181" s="30"/>
      <c r="CPR181" s="29"/>
      <c r="CPS181" s="30"/>
      <c r="CPT181" s="29"/>
      <c r="CPU181" s="30"/>
      <c r="CPV181" s="29"/>
      <c r="CPW181" s="30"/>
      <c r="CPX181" s="29"/>
      <c r="CPY181" s="30"/>
      <c r="CPZ181" s="29"/>
      <c r="CQA181" s="30"/>
      <c r="CQB181" s="29"/>
      <c r="CQC181" s="30"/>
      <c r="CQD181" s="29"/>
      <c r="CQE181" s="30"/>
      <c r="CQF181" s="29"/>
      <c r="CQG181" s="30"/>
      <c r="CQH181" s="29"/>
      <c r="CQI181" s="30"/>
      <c r="CQJ181" s="29"/>
      <c r="CQK181" s="30"/>
      <c r="CQL181" s="29"/>
      <c r="CQM181" s="30"/>
      <c r="CQN181" s="29"/>
      <c r="CQO181" s="30"/>
      <c r="CQP181" s="29"/>
      <c r="CQQ181" s="30"/>
      <c r="CQR181" s="29"/>
      <c r="CQS181" s="30"/>
      <c r="CQT181" s="29"/>
      <c r="CQU181" s="30"/>
      <c r="CQV181" s="29"/>
      <c r="CQW181" s="30"/>
      <c r="CQX181" s="29"/>
      <c r="CQY181" s="30"/>
      <c r="CQZ181" s="29"/>
      <c r="CRA181" s="30"/>
      <c r="CRB181" s="29"/>
      <c r="CRC181" s="30"/>
      <c r="CRD181" s="29"/>
      <c r="CRE181" s="30"/>
      <c r="CRF181" s="29"/>
      <c r="CRG181" s="30"/>
      <c r="CRH181" s="29"/>
      <c r="CRI181" s="30"/>
      <c r="CRJ181" s="29"/>
      <c r="CRK181" s="30"/>
      <c r="CRL181" s="29"/>
      <c r="CRM181" s="30"/>
      <c r="CRN181" s="29"/>
      <c r="CRO181" s="30"/>
      <c r="CRP181" s="29"/>
      <c r="CRQ181" s="30"/>
      <c r="CRR181" s="29"/>
      <c r="CRS181" s="30"/>
      <c r="CRT181" s="29"/>
      <c r="CRU181" s="30"/>
      <c r="CRV181" s="29"/>
      <c r="CRW181" s="30"/>
      <c r="CRX181" s="29"/>
      <c r="CRY181" s="30"/>
      <c r="CRZ181" s="29"/>
      <c r="CSA181" s="30"/>
      <c r="CSB181" s="29"/>
      <c r="CSC181" s="30"/>
      <c r="CSD181" s="29"/>
      <c r="CSE181" s="30"/>
      <c r="CSF181" s="29"/>
      <c r="CSG181" s="30"/>
      <c r="CSH181" s="29"/>
      <c r="CSI181" s="30"/>
      <c r="CSJ181" s="29"/>
      <c r="CSK181" s="30"/>
      <c r="CSL181" s="29"/>
      <c r="CSM181" s="30"/>
      <c r="CSN181" s="29"/>
      <c r="CSO181" s="30"/>
      <c r="CSP181" s="29"/>
      <c r="CSQ181" s="30"/>
      <c r="CSR181" s="29"/>
      <c r="CSS181" s="30"/>
      <c r="CST181" s="29"/>
      <c r="CSU181" s="30"/>
      <c r="CSV181" s="29"/>
      <c r="CSW181" s="30"/>
      <c r="CSX181" s="29"/>
      <c r="CSY181" s="30"/>
      <c r="CSZ181" s="29"/>
      <c r="CTA181" s="30"/>
      <c r="CTB181" s="29"/>
      <c r="CTC181" s="30"/>
      <c r="CTD181" s="29"/>
      <c r="CTE181" s="30"/>
      <c r="CTF181" s="29"/>
      <c r="CTG181" s="30"/>
      <c r="CTH181" s="29"/>
      <c r="CTI181" s="30"/>
      <c r="CTJ181" s="29"/>
      <c r="CTK181" s="30"/>
      <c r="CTL181" s="29"/>
      <c r="CTM181" s="30"/>
      <c r="CTN181" s="29"/>
      <c r="CTO181" s="30"/>
      <c r="CTP181" s="29"/>
      <c r="CTQ181" s="30"/>
      <c r="CTR181" s="29"/>
      <c r="CTS181" s="30"/>
      <c r="CTT181" s="29"/>
      <c r="CTU181" s="30"/>
      <c r="CTV181" s="29"/>
      <c r="CTW181" s="30"/>
      <c r="CTX181" s="29"/>
      <c r="CTY181" s="30"/>
      <c r="CTZ181" s="29"/>
      <c r="CUA181" s="30"/>
      <c r="CUB181" s="29"/>
      <c r="CUC181" s="30"/>
      <c r="CUD181" s="29"/>
      <c r="CUE181" s="30"/>
      <c r="CUF181" s="29"/>
      <c r="CUG181" s="30"/>
      <c r="CUH181" s="29"/>
      <c r="CUI181" s="30"/>
      <c r="CUJ181" s="29"/>
      <c r="CUK181" s="30"/>
      <c r="CUL181" s="29"/>
      <c r="CUM181" s="30"/>
      <c r="CUN181" s="29"/>
      <c r="CUO181" s="30"/>
      <c r="CUP181" s="29"/>
      <c r="CUQ181" s="30"/>
      <c r="CUR181" s="29"/>
      <c r="CUS181" s="30"/>
      <c r="CUT181" s="29"/>
      <c r="CUU181" s="30"/>
      <c r="CUV181" s="29"/>
      <c r="CUW181" s="30"/>
      <c r="CUX181" s="29"/>
      <c r="CUY181" s="30"/>
      <c r="CUZ181" s="29"/>
      <c r="CVA181" s="30"/>
      <c r="CVB181" s="29"/>
      <c r="CVC181" s="30"/>
      <c r="CVD181" s="29"/>
      <c r="CVE181" s="30"/>
      <c r="CVF181" s="29"/>
      <c r="CVG181" s="30"/>
      <c r="CVH181" s="29"/>
      <c r="CVI181" s="30"/>
      <c r="CVJ181" s="29"/>
      <c r="CVK181" s="30"/>
      <c r="CVL181" s="29"/>
      <c r="CVM181" s="30"/>
      <c r="CVN181" s="29"/>
      <c r="CVO181" s="30"/>
      <c r="CVP181" s="29"/>
      <c r="CVQ181" s="30"/>
      <c r="CVR181" s="29"/>
      <c r="CVS181" s="30"/>
      <c r="CVT181" s="29"/>
      <c r="CVU181" s="30"/>
      <c r="CVV181" s="29"/>
      <c r="CVW181" s="30"/>
      <c r="CVX181" s="29"/>
      <c r="CVY181" s="30"/>
      <c r="CVZ181" s="29"/>
      <c r="CWA181" s="30"/>
      <c r="CWB181" s="29"/>
      <c r="CWC181" s="30"/>
      <c r="CWD181" s="29"/>
      <c r="CWE181" s="30"/>
      <c r="CWF181" s="29"/>
      <c r="CWG181" s="30"/>
      <c r="CWH181" s="29"/>
      <c r="CWI181" s="30"/>
      <c r="CWJ181" s="29"/>
      <c r="CWK181" s="30"/>
      <c r="CWL181" s="29"/>
      <c r="CWM181" s="30"/>
      <c r="CWN181" s="29"/>
      <c r="CWO181" s="30"/>
      <c r="CWP181" s="29"/>
      <c r="CWQ181" s="30"/>
      <c r="CWR181" s="29"/>
      <c r="CWS181" s="30"/>
      <c r="CWT181" s="29"/>
      <c r="CWU181" s="30"/>
      <c r="CWV181" s="29"/>
      <c r="CWW181" s="30"/>
      <c r="CWX181" s="29"/>
      <c r="CWY181" s="30"/>
      <c r="CWZ181" s="29"/>
      <c r="CXA181" s="30"/>
      <c r="CXB181" s="29"/>
      <c r="CXC181" s="30"/>
      <c r="CXD181" s="29"/>
      <c r="CXE181" s="30"/>
      <c r="CXF181" s="29"/>
      <c r="CXG181" s="30"/>
      <c r="CXH181" s="29"/>
      <c r="CXI181" s="30"/>
      <c r="CXJ181" s="29"/>
      <c r="CXK181" s="30"/>
      <c r="CXL181" s="29"/>
      <c r="CXM181" s="30"/>
      <c r="CXN181" s="29"/>
      <c r="CXO181" s="30"/>
      <c r="CXP181" s="29"/>
      <c r="CXQ181" s="30"/>
      <c r="CXR181" s="29"/>
      <c r="CXS181" s="30"/>
      <c r="CXT181" s="29"/>
      <c r="CXU181" s="30"/>
      <c r="CXV181" s="29"/>
      <c r="CXW181" s="30"/>
      <c r="CXX181" s="29"/>
      <c r="CXY181" s="30"/>
      <c r="CXZ181" s="29"/>
      <c r="CYA181" s="30"/>
      <c r="CYB181" s="29"/>
      <c r="CYC181" s="30"/>
      <c r="CYD181" s="29"/>
      <c r="CYE181" s="30"/>
      <c r="CYF181" s="29"/>
      <c r="CYG181" s="30"/>
      <c r="CYH181" s="29"/>
      <c r="CYI181" s="30"/>
      <c r="CYJ181" s="29"/>
      <c r="CYK181" s="30"/>
      <c r="CYL181" s="29"/>
      <c r="CYM181" s="30"/>
      <c r="CYN181" s="29"/>
      <c r="CYO181" s="30"/>
      <c r="CYP181" s="29"/>
      <c r="CYQ181" s="30"/>
      <c r="CYR181" s="29"/>
      <c r="CYS181" s="30"/>
      <c r="CYT181" s="29"/>
      <c r="CYU181" s="30"/>
      <c r="CYV181" s="29"/>
      <c r="CYW181" s="30"/>
      <c r="CYX181" s="29"/>
      <c r="CYY181" s="30"/>
      <c r="CYZ181" s="29"/>
      <c r="CZA181" s="30"/>
      <c r="CZB181" s="29"/>
      <c r="CZC181" s="30"/>
      <c r="CZD181" s="29"/>
      <c r="CZE181" s="30"/>
      <c r="CZF181" s="29"/>
      <c r="CZG181" s="30"/>
      <c r="CZH181" s="29"/>
      <c r="CZI181" s="30"/>
      <c r="CZJ181" s="29"/>
      <c r="CZK181" s="30"/>
      <c r="CZL181" s="29"/>
      <c r="CZM181" s="30"/>
      <c r="CZN181" s="29"/>
      <c r="CZO181" s="30"/>
      <c r="CZP181" s="29"/>
      <c r="CZQ181" s="30"/>
      <c r="CZR181" s="29"/>
      <c r="CZS181" s="30"/>
      <c r="CZT181" s="29"/>
      <c r="CZU181" s="30"/>
      <c r="CZV181" s="29"/>
      <c r="CZW181" s="30"/>
      <c r="CZX181" s="29"/>
      <c r="CZY181" s="30"/>
      <c r="CZZ181" s="29"/>
      <c r="DAA181" s="30"/>
      <c r="DAB181" s="29"/>
      <c r="DAC181" s="30"/>
      <c r="DAD181" s="29"/>
      <c r="DAE181" s="30"/>
      <c r="DAF181" s="29"/>
      <c r="DAG181" s="30"/>
      <c r="DAH181" s="29"/>
      <c r="DAI181" s="30"/>
      <c r="DAJ181" s="29"/>
      <c r="DAK181" s="30"/>
      <c r="DAL181" s="29"/>
      <c r="DAM181" s="30"/>
      <c r="DAN181" s="29"/>
      <c r="DAO181" s="30"/>
      <c r="DAP181" s="29"/>
      <c r="DAQ181" s="30"/>
      <c r="DAR181" s="29"/>
      <c r="DAS181" s="30"/>
      <c r="DAT181" s="29"/>
      <c r="DAU181" s="30"/>
      <c r="DAV181" s="29"/>
      <c r="DAW181" s="30"/>
      <c r="DAX181" s="29"/>
      <c r="DAY181" s="30"/>
      <c r="DAZ181" s="29"/>
      <c r="DBA181" s="30"/>
      <c r="DBB181" s="29"/>
      <c r="DBC181" s="30"/>
      <c r="DBD181" s="29"/>
      <c r="DBE181" s="30"/>
      <c r="DBF181" s="29"/>
      <c r="DBG181" s="30"/>
      <c r="DBH181" s="29"/>
      <c r="DBI181" s="30"/>
      <c r="DBJ181" s="29"/>
      <c r="DBK181" s="30"/>
      <c r="DBL181" s="29"/>
      <c r="DBM181" s="30"/>
      <c r="DBN181" s="29"/>
      <c r="DBO181" s="30"/>
      <c r="DBP181" s="29"/>
      <c r="DBQ181" s="30"/>
      <c r="DBR181" s="29"/>
      <c r="DBS181" s="30"/>
      <c r="DBT181" s="29"/>
      <c r="DBU181" s="30"/>
      <c r="DBV181" s="29"/>
      <c r="DBW181" s="30"/>
      <c r="DBX181" s="29"/>
      <c r="DBY181" s="30"/>
      <c r="DBZ181" s="29"/>
      <c r="DCA181" s="30"/>
      <c r="DCB181" s="29"/>
      <c r="DCC181" s="30"/>
      <c r="DCD181" s="29"/>
      <c r="DCE181" s="30"/>
      <c r="DCF181" s="29"/>
      <c r="DCG181" s="30"/>
      <c r="DCH181" s="29"/>
      <c r="DCI181" s="30"/>
      <c r="DCJ181" s="29"/>
      <c r="DCK181" s="30"/>
      <c r="DCL181" s="29"/>
      <c r="DCM181" s="30"/>
      <c r="DCN181" s="29"/>
      <c r="DCO181" s="30"/>
      <c r="DCP181" s="29"/>
      <c r="DCQ181" s="30"/>
      <c r="DCR181" s="29"/>
      <c r="DCS181" s="30"/>
      <c r="DCT181" s="29"/>
      <c r="DCU181" s="30"/>
      <c r="DCV181" s="29"/>
      <c r="DCW181" s="30"/>
      <c r="DCX181" s="29"/>
      <c r="DCY181" s="30"/>
      <c r="DCZ181" s="29"/>
      <c r="DDA181" s="30"/>
      <c r="DDB181" s="29"/>
      <c r="DDC181" s="30"/>
      <c r="DDD181" s="29"/>
      <c r="DDE181" s="30"/>
      <c r="DDF181" s="29"/>
      <c r="DDG181" s="30"/>
      <c r="DDH181" s="29"/>
      <c r="DDI181" s="30"/>
      <c r="DDJ181" s="29"/>
      <c r="DDK181" s="30"/>
      <c r="DDL181" s="29"/>
      <c r="DDM181" s="30"/>
      <c r="DDN181" s="29"/>
      <c r="DDO181" s="30"/>
      <c r="DDP181" s="29"/>
      <c r="DDQ181" s="30"/>
      <c r="DDR181" s="29"/>
      <c r="DDS181" s="30"/>
      <c r="DDT181" s="29"/>
      <c r="DDU181" s="30"/>
      <c r="DDV181" s="29"/>
      <c r="DDW181" s="30"/>
      <c r="DDX181" s="29"/>
      <c r="DDY181" s="30"/>
      <c r="DDZ181" s="29"/>
      <c r="DEA181" s="30"/>
      <c r="DEB181" s="29"/>
      <c r="DEC181" s="30"/>
      <c r="DED181" s="29"/>
      <c r="DEE181" s="30"/>
      <c r="DEF181" s="29"/>
      <c r="DEG181" s="30"/>
      <c r="DEH181" s="29"/>
      <c r="DEI181" s="30"/>
      <c r="DEJ181" s="29"/>
      <c r="DEK181" s="30"/>
      <c r="DEL181" s="29"/>
      <c r="DEM181" s="30"/>
      <c r="DEN181" s="29"/>
      <c r="DEO181" s="30"/>
      <c r="DEP181" s="29"/>
      <c r="DEQ181" s="30"/>
      <c r="DER181" s="29"/>
      <c r="DES181" s="30"/>
      <c r="DET181" s="29"/>
      <c r="DEU181" s="30"/>
      <c r="DEV181" s="29"/>
      <c r="DEW181" s="30"/>
      <c r="DEX181" s="29"/>
      <c r="DEY181" s="30"/>
      <c r="DEZ181" s="29"/>
      <c r="DFA181" s="30"/>
      <c r="DFB181" s="29"/>
      <c r="DFC181" s="30"/>
      <c r="DFD181" s="29"/>
      <c r="DFE181" s="30"/>
      <c r="DFF181" s="29"/>
      <c r="DFG181" s="30"/>
      <c r="DFH181" s="29"/>
      <c r="DFI181" s="30"/>
      <c r="DFJ181" s="29"/>
      <c r="DFK181" s="30"/>
      <c r="DFL181" s="29"/>
      <c r="DFM181" s="30"/>
      <c r="DFN181" s="29"/>
      <c r="DFO181" s="30"/>
      <c r="DFP181" s="29"/>
      <c r="DFQ181" s="30"/>
      <c r="DFR181" s="29"/>
      <c r="DFS181" s="30"/>
      <c r="DFT181" s="29"/>
      <c r="DFU181" s="30"/>
      <c r="DFV181" s="29"/>
      <c r="DFW181" s="30"/>
      <c r="DFX181" s="29"/>
      <c r="DFY181" s="30"/>
      <c r="DFZ181" s="29"/>
      <c r="DGA181" s="30"/>
      <c r="DGB181" s="29"/>
      <c r="DGC181" s="30"/>
      <c r="DGD181" s="29"/>
      <c r="DGE181" s="30"/>
      <c r="DGF181" s="29"/>
      <c r="DGG181" s="30"/>
      <c r="DGH181" s="29"/>
      <c r="DGI181" s="30"/>
      <c r="DGJ181" s="29"/>
      <c r="DGK181" s="30"/>
      <c r="DGL181" s="29"/>
      <c r="DGM181" s="30"/>
      <c r="DGN181" s="29"/>
      <c r="DGO181" s="30"/>
      <c r="DGP181" s="29"/>
      <c r="DGQ181" s="30"/>
      <c r="DGR181" s="29"/>
      <c r="DGS181" s="30"/>
      <c r="DGT181" s="29"/>
      <c r="DGU181" s="30"/>
      <c r="DGV181" s="29"/>
      <c r="DGW181" s="30"/>
      <c r="DGX181" s="29"/>
      <c r="DGY181" s="30"/>
      <c r="DGZ181" s="29"/>
      <c r="DHA181" s="30"/>
      <c r="DHB181" s="29"/>
      <c r="DHC181" s="30"/>
      <c r="DHD181" s="29"/>
      <c r="DHE181" s="30"/>
      <c r="DHF181" s="29"/>
      <c r="DHG181" s="30"/>
      <c r="DHH181" s="29"/>
      <c r="DHI181" s="30"/>
      <c r="DHJ181" s="29"/>
      <c r="DHK181" s="30"/>
      <c r="DHL181" s="29"/>
      <c r="DHM181" s="30"/>
      <c r="DHN181" s="29"/>
      <c r="DHO181" s="30"/>
      <c r="DHP181" s="29"/>
      <c r="DHQ181" s="30"/>
      <c r="DHR181" s="29"/>
      <c r="DHS181" s="30"/>
      <c r="DHT181" s="29"/>
      <c r="DHU181" s="30"/>
      <c r="DHV181" s="29"/>
      <c r="DHW181" s="30"/>
      <c r="DHX181" s="29"/>
      <c r="DHY181" s="30"/>
      <c r="DHZ181" s="29"/>
      <c r="DIA181" s="30"/>
      <c r="DIB181" s="29"/>
      <c r="DIC181" s="30"/>
      <c r="DID181" s="29"/>
      <c r="DIE181" s="30"/>
      <c r="DIF181" s="29"/>
      <c r="DIG181" s="30"/>
      <c r="DIH181" s="29"/>
      <c r="DII181" s="30"/>
      <c r="DIJ181" s="29"/>
      <c r="DIK181" s="30"/>
      <c r="DIL181" s="29"/>
      <c r="DIM181" s="30"/>
      <c r="DIN181" s="29"/>
      <c r="DIO181" s="30"/>
      <c r="DIP181" s="29"/>
      <c r="DIQ181" s="30"/>
      <c r="DIR181" s="29"/>
      <c r="DIS181" s="30"/>
      <c r="DIT181" s="29"/>
      <c r="DIU181" s="30"/>
      <c r="DIV181" s="29"/>
      <c r="DIW181" s="30"/>
      <c r="DIX181" s="29"/>
      <c r="DIY181" s="30"/>
      <c r="DIZ181" s="29"/>
      <c r="DJA181" s="30"/>
      <c r="DJB181" s="29"/>
      <c r="DJC181" s="30"/>
      <c r="DJD181" s="29"/>
      <c r="DJE181" s="30"/>
      <c r="DJF181" s="29"/>
      <c r="DJG181" s="30"/>
      <c r="DJH181" s="29"/>
      <c r="DJI181" s="30"/>
      <c r="DJJ181" s="29"/>
      <c r="DJK181" s="30"/>
      <c r="DJL181" s="29"/>
      <c r="DJM181" s="30"/>
      <c r="DJN181" s="29"/>
      <c r="DJO181" s="30"/>
      <c r="DJP181" s="29"/>
      <c r="DJQ181" s="30"/>
      <c r="DJR181" s="29"/>
      <c r="DJS181" s="30"/>
      <c r="DJT181" s="29"/>
      <c r="DJU181" s="30"/>
      <c r="DJV181" s="29"/>
      <c r="DJW181" s="30"/>
      <c r="DJX181" s="29"/>
      <c r="DJY181" s="30"/>
      <c r="DJZ181" s="29"/>
      <c r="DKA181" s="30"/>
      <c r="DKB181" s="29"/>
      <c r="DKC181" s="30"/>
      <c r="DKD181" s="29"/>
      <c r="DKE181" s="30"/>
      <c r="DKF181" s="29"/>
      <c r="DKG181" s="30"/>
      <c r="DKH181" s="29"/>
      <c r="DKI181" s="30"/>
      <c r="DKJ181" s="29"/>
      <c r="DKK181" s="30"/>
      <c r="DKL181" s="29"/>
      <c r="DKM181" s="30"/>
      <c r="DKN181" s="29"/>
      <c r="DKO181" s="30"/>
      <c r="DKP181" s="29"/>
      <c r="DKQ181" s="30"/>
      <c r="DKR181" s="29"/>
      <c r="DKS181" s="30"/>
      <c r="DKT181" s="29"/>
      <c r="DKU181" s="30"/>
      <c r="DKV181" s="29"/>
      <c r="DKW181" s="30"/>
      <c r="DKX181" s="29"/>
      <c r="DKY181" s="30"/>
      <c r="DKZ181" s="29"/>
      <c r="DLA181" s="30"/>
      <c r="DLB181" s="29"/>
      <c r="DLC181" s="30"/>
      <c r="DLD181" s="29"/>
      <c r="DLE181" s="30"/>
      <c r="DLF181" s="29"/>
      <c r="DLG181" s="30"/>
      <c r="DLH181" s="29"/>
      <c r="DLI181" s="30"/>
      <c r="DLJ181" s="29"/>
      <c r="DLK181" s="30"/>
      <c r="DLL181" s="29"/>
      <c r="DLM181" s="30"/>
      <c r="DLN181" s="29"/>
      <c r="DLO181" s="30"/>
      <c r="DLP181" s="29"/>
      <c r="DLQ181" s="30"/>
      <c r="DLR181" s="29"/>
      <c r="DLS181" s="30"/>
      <c r="DLT181" s="29"/>
      <c r="DLU181" s="30"/>
      <c r="DLV181" s="29"/>
      <c r="DLW181" s="30"/>
      <c r="DLX181" s="29"/>
      <c r="DLY181" s="30"/>
      <c r="DLZ181" s="29"/>
      <c r="DMA181" s="30"/>
      <c r="DMB181" s="29"/>
      <c r="DMC181" s="30"/>
      <c r="DMD181" s="29"/>
      <c r="DME181" s="30"/>
      <c r="DMF181" s="29"/>
      <c r="DMG181" s="30"/>
      <c r="DMH181" s="29"/>
      <c r="DMI181" s="30"/>
      <c r="DMJ181" s="29"/>
      <c r="DMK181" s="30"/>
      <c r="DML181" s="29"/>
      <c r="DMM181" s="30"/>
      <c r="DMN181" s="29"/>
      <c r="DMO181" s="30"/>
      <c r="DMP181" s="29"/>
      <c r="DMQ181" s="30"/>
      <c r="DMR181" s="29"/>
      <c r="DMS181" s="30"/>
      <c r="DMT181" s="29"/>
      <c r="DMU181" s="30"/>
      <c r="DMV181" s="29"/>
      <c r="DMW181" s="30"/>
      <c r="DMX181" s="29"/>
      <c r="DMY181" s="30"/>
      <c r="DMZ181" s="29"/>
      <c r="DNA181" s="30"/>
      <c r="DNB181" s="29"/>
      <c r="DNC181" s="30"/>
      <c r="DND181" s="29"/>
      <c r="DNE181" s="30"/>
      <c r="DNF181" s="29"/>
      <c r="DNG181" s="30"/>
      <c r="DNH181" s="29"/>
      <c r="DNI181" s="30"/>
      <c r="DNJ181" s="29"/>
      <c r="DNK181" s="30"/>
      <c r="DNL181" s="29"/>
      <c r="DNM181" s="30"/>
      <c r="DNN181" s="29"/>
      <c r="DNO181" s="30"/>
      <c r="DNP181" s="29"/>
      <c r="DNQ181" s="30"/>
      <c r="DNR181" s="29"/>
      <c r="DNS181" s="30"/>
      <c r="DNT181" s="29"/>
      <c r="DNU181" s="30"/>
      <c r="DNV181" s="29"/>
      <c r="DNW181" s="30"/>
      <c r="DNX181" s="29"/>
      <c r="DNY181" s="30"/>
      <c r="DNZ181" s="29"/>
      <c r="DOA181" s="30"/>
      <c r="DOB181" s="29"/>
      <c r="DOC181" s="30"/>
      <c r="DOD181" s="29"/>
      <c r="DOE181" s="30"/>
      <c r="DOF181" s="29"/>
      <c r="DOG181" s="30"/>
      <c r="DOH181" s="29"/>
      <c r="DOI181" s="30"/>
      <c r="DOJ181" s="29"/>
      <c r="DOK181" s="30"/>
      <c r="DOL181" s="29"/>
      <c r="DOM181" s="30"/>
      <c r="DON181" s="29"/>
      <c r="DOO181" s="30"/>
      <c r="DOP181" s="29"/>
      <c r="DOQ181" s="30"/>
      <c r="DOR181" s="29"/>
      <c r="DOS181" s="30"/>
      <c r="DOT181" s="29"/>
      <c r="DOU181" s="30"/>
      <c r="DOV181" s="29"/>
      <c r="DOW181" s="30"/>
      <c r="DOX181" s="29"/>
      <c r="DOY181" s="30"/>
      <c r="DOZ181" s="29"/>
      <c r="DPA181" s="30"/>
      <c r="DPB181" s="29"/>
      <c r="DPC181" s="30"/>
      <c r="DPD181" s="29"/>
      <c r="DPE181" s="30"/>
      <c r="DPF181" s="29"/>
      <c r="DPG181" s="30"/>
      <c r="DPH181" s="29"/>
      <c r="DPI181" s="30"/>
      <c r="DPJ181" s="29"/>
      <c r="DPK181" s="30"/>
      <c r="DPL181" s="29"/>
      <c r="DPM181" s="30"/>
      <c r="DPN181" s="29"/>
      <c r="DPO181" s="30"/>
      <c r="DPP181" s="29"/>
      <c r="DPQ181" s="30"/>
      <c r="DPR181" s="29"/>
      <c r="DPS181" s="30"/>
      <c r="DPT181" s="29"/>
      <c r="DPU181" s="30"/>
      <c r="DPV181" s="29"/>
      <c r="DPW181" s="30"/>
      <c r="DPX181" s="29"/>
      <c r="DPY181" s="30"/>
      <c r="DPZ181" s="29"/>
      <c r="DQA181" s="30"/>
      <c r="DQB181" s="29"/>
      <c r="DQC181" s="30"/>
      <c r="DQD181" s="29"/>
      <c r="DQE181" s="30"/>
      <c r="DQF181" s="29"/>
      <c r="DQG181" s="30"/>
      <c r="DQH181" s="29"/>
      <c r="DQI181" s="30"/>
      <c r="DQJ181" s="29"/>
      <c r="DQK181" s="30"/>
      <c r="DQL181" s="29"/>
      <c r="DQM181" s="30"/>
      <c r="DQN181" s="29"/>
      <c r="DQO181" s="30"/>
      <c r="DQP181" s="29"/>
      <c r="DQQ181" s="30"/>
      <c r="DQR181" s="29"/>
      <c r="DQS181" s="30"/>
      <c r="DQT181" s="29"/>
      <c r="DQU181" s="30"/>
      <c r="DQV181" s="29"/>
      <c r="DQW181" s="30"/>
      <c r="DQX181" s="29"/>
      <c r="DQY181" s="30"/>
      <c r="DQZ181" s="29"/>
      <c r="DRA181" s="30"/>
      <c r="DRB181" s="29"/>
      <c r="DRC181" s="30"/>
      <c r="DRD181" s="29"/>
      <c r="DRE181" s="30"/>
      <c r="DRF181" s="29"/>
      <c r="DRG181" s="30"/>
      <c r="DRH181" s="29"/>
      <c r="DRI181" s="30"/>
      <c r="DRJ181" s="29"/>
      <c r="DRK181" s="30"/>
      <c r="DRL181" s="29"/>
      <c r="DRM181" s="30"/>
      <c r="DRN181" s="29"/>
      <c r="DRO181" s="30"/>
      <c r="DRP181" s="29"/>
      <c r="DRQ181" s="30"/>
      <c r="DRR181" s="29"/>
      <c r="DRS181" s="30"/>
      <c r="DRT181" s="29"/>
      <c r="DRU181" s="30"/>
      <c r="DRV181" s="29"/>
      <c r="DRW181" s="30"/>
      <c r="DRX181" s="29"/>
      <c r="DRY181" s="30"/>
      <c r="DRZ181" s="29"/>
      <c r="DSA181" s="30"/>
      <c r="DSB181" s="29"/>
      <c r="DSC181" s="30"/>
      <c r="DSD181" s="29"/>
      <c r="DSE181" s="30"/>
      <c r="DSF181" s="29"/>
      <c r="DSG181" s="30"/>
      <c r="DSH181" s="29"/>
      <c r="DSI181" s="30"/>
      <c r="DSJ181" s="29"/>
      <c r="DSK181" s="30"/>
      <c r="DSL181" s="29"/>
      <c r="DSM181" s="30"/>
      <c r="DSN181" s="29"/>
      <c r="DSO181" s="30"/>
      <c r="DSP181" s="29"/>
      <c r="DSQ181" s="30"/>
      <c r="DSR181" s="29"/>
      <c r="DSS181" s="30"/>
      <c r="DST181" s="29"/>
      <c r="DSU181" s="30"/>
      <c r="DSV181" s="29"/>
      <c r="DSW181" s="30"/>
      <c r="DSX181" s="29"/>
      <c r="DSY181" s="30"/>
      <c r="DSZ181" s="29"/>
      <c r="DTA181" s="30"/>
      <c r="DTB181" s="29"/>
      <c r="DTC181" s="30"/>
      <c r="DTD181" s="29"/>
      <c r="DTE181" s="30"/>
      <c r="DTF181" s="29"/>
      <c r="DTG181" s="30"/>
      <c r="DTH181" s="29"/>
      <c r="DTI181" s="30"/>
      <c r="DTJ181" s="29"/>
      <c r="DTK181" s="30"/>
      <c r="DTL181" s="29"/>
      <c r="DTM181" s="30"/>
      <c r="DTN181" s="29"/>
      <c r="DTO181" s="30"/>
      <c r="DTP181" s="29"/>
      <c r="DTQ181" s="30"/>
      <c r="DTR181" s="29"/>
      <c r="DTS181" s="30"/>
      <c r="DTT181" s="29"/>
      <c r="DTU181" s="30"/>
      <c r="DTV181" s="29"/>
      <c r="DTW181" s="30"/>
      <c r="DTX181" s="29"/>
      <c r="DTY181" s="30"/>
      <c r="DTZ181" s="29"/>
      <c r="DUA181" s="30"/>
      <c r="DUB181" s="29"/>
      <c r="DUC181" s="30"/>
      <c r="DUD181" s="29"/>
      <c r="DUE181" s="30"/>
      <c r="DUF181" s="29"/>
      <c r="DUG181" s="30"/>
      <c r="DUH181" s="29"/>
      <c r="DUI181" s="30"/>
      <c r="DUJ181" s="29"/>
      <c r="DUK181" s="30"/>
      <c r="DUL181" s="29"/>
      <c r="DUM181" s="30"/>
      <c r="DUN181" s="29"/>
      <c r="DUO181" s="30"/>
      <c r="DUP181" s="29"/>
      <c r="DUQ181" s="30"/>
      <c r="DUR181" s="29"/>
      <c r="DUS181" s="30"/>
      <c r="DUT181" s="29"/>
      <c r="DUU181" s="30"/>
      <c r="DUV181" s="29"/>
      <c r="DUW181" s="30"/>
      <c r="DUX181" s="29"/>
      <c r="DUY181" s="30"/>
      <c r="DUZ181" s="29"/>
      <c r="DVA181" s="30"/>
      <c r="DVB181" s="29"/>
      <c r="DVC181" s="30"/>
      <c r="DVD181" s="29"/>
      <c r="DVE181" s="30"/>
      <c r="DVF181" s="29"/>
      <c r="DVG181" s="30"/>
      <c r="DVH181" s="29"/>
      <c r="DVI181" s="30"/>
      <c r="DVJ181" s="29"/>
      <c r="DVK181" s="30"/>
      <c r="DVL181" s="29"/>
      <c r="DVM181" s="30"/>
      <c r="DVN181" s="29"/>
      <c r="DVO181" s="30"/>
      <c r="DVP181" s="29"/>
      <c r="DVQ181" s="30"/>
      <c r="DVR181" s="29"/>
      <c r="DVS181" s="30"/>
      <c r="DVT181" s="29"/>
      <c r="DVU181" s="30"/>
      <c r="DVV181" s="29"/>
      <c r="DVW181" s="30"/>
      <c r="DVX181" s="29"/>
      <c r="DVY181" s="30"/>
      <c r="DVZ181" s="29"/>
      <c r="DWA181" s="30"/>
      <c r="DWB181" s="29"/>
      <c r="DWC181" s="30"/>
      <c r="DWD181" s="29"/>
      <c r="DWE181" s="30"/>
      <c r="DWF181" s="29"/>
      <c r="DWG181" s="30"/>
      <c r="DWH181" s="29"/>
      <c r="DWI181" s="30"/>
      <c r="DWJ181" s="29"/>
      <c r="DWK181" s="30"/>
      <c r="DWL181" s="29"/>
      <c r="DWM181" s="30"/>
      <c r="DWN181" s="29"/>
      <c r="DWO181" s="30"/>
      <c r="DWP181" s="29"/>
      <c r="DWQ181" s="30"/>
      <c r="DWR181" s="29"/>
      <c r="DWS181" s="30"/>
      <c r="DWT181" s="29"/>
      <c r="DWU181" s="30"/>
      <c r="DWV181" s="29"/>
      <c r="DWW181" s="30"/>
      <c r="DWX181" s="29"/>
      <c r="DWY181" s="30"/>
      <c r="DWZ181" s="29"/>
      <c r="DXA181" s="30"/>
      <c r="DXB181" s="29"/>
      <c r="DXC181" s="30"/>
      <c r="DXD181" s="29"/>
      <c r="DXE181" s="30"/>
      <c r="DXF181" s="29"/>
      <c r="DXG181" s="30"/>
      <c r="DXH181" s="29"/>
      <c r="DXI181" s="30"/>
      <c r="DXJ181" s="29"/>
      <c r="DXK181" s="30"/>
      <c r="DXL181" s="29"/>
      <c r="DXM181" s="30"/>
      <c r="DXN181" s="29"/>
      <c r="DXO181" s="30"/>
      <c r="DXP181" s="29"/>
      <c r="DXQ181" s="30"/>
      <c r="DXR181" s="29"/>
      <c r="DXS181" s="30"/>
      <c r="DXT181" s="29"/>
      <c r="DXU181" s="30"/>
      <c r="DXV181" s="29"/>
      <c r="DXW181" s="30"/>
      <c r="DXX181" s="29"/>
      <c r="DXY181" s="30"/>
      <c r="DXZ181" s="29"/>
      <c r="DYA181" s="30"/>
      <c r="DYB181" s="29"/>
      <c r="DYC181" s="30"/>
      <c r="DYD181" s="29"/>
      <c r="DYE181" s="30"/>
      <c r="DYF181" s="29"/>
      <c r="DYG181" s="30"/>
      <c r="DYH181" s="29"/>
      <c r="DYI181" s="30"/>
      <c r="DYJ181" s="29"/>
      <c r="DYK181" s="30"/>
      <c r="DYL181" s="29"/>
      <c r="DYM181" s="30"/>
      <c r="DYN181" s="29"/>
      <c r="DYO181" s="30"/>
      <c r="DYP181" s="29"/>
      <c r="DYQ181" s="30"/>
      <c r="DYR181" s="29"/>
      <c r="DYS181" s="30"/>
      <c r="DYT181" s="29"/>
      <c r="DYU181" s="30"/>
      <c r="DYV181" s="29"/>
      <c r="DYW181" s="30"/>
      <c r="DYX181" s="29"/>
      <c r="DYY181" s="30"/>
      <c r="DYZ181" s="29"/>
      <c r="DZA181" s="30"/>
      <c r="DZB181" s="29"/>
      <c r="DZC181" s="30"/>
      <c r="DZD181" s="29"/>
      <c r="DZE181" s="30"/>
      <c r="DZF181" s="29"/>
      <c r="DZG181" s="30"/>
      <c r="DZH181" s="29"/>
      <c r="DZI181" s="30"/>
      <c r="DZJ181" s="29"/>
      <c r="DZK181" s="30"/>
      <c r="DZL181" s="29"/>
      <c r="DZM181" s="30"/>
      <c r="DZN181" s="29"/>
      <c r="DZO181" s="30"/>
      <c r="DZP181" s="29"/>
      <c r="DZQ181" s="30"/>
      <c r="DZR181" s="29"/>
      <c r="DZS181" s="30"/>
      <c r="DZT181" s="29"/>
      <c r="DZU181" s="30"/>
      <c r="DZV181" s="29"/>
      <c r="DZW181" s="30"/>
      <c r="DZX181" s="29"/>
      <c r="DZY181" s="30"/>
      <c r="DZZ181" s="29"/>
      <c r="EAA181" s="30"/>
      <c r="EAB181" s="29"/>
      <c r="EAC181" s="30"/>
      <c r="EAD181" s="29"/>
      <c r="EAE181" s="30"/>
      <c r="EAF181" s="29"/>
      <c r="EAG181" s="30"/>
      <c r="EAH181" s="29"/>
      <c r="EAI181" s="30"/>
      <c r="EAJ181" s="29"/>
      <c r="EAK181" s="30"/>
      <c r="EAL181" s="29"/>
      <c r="EAM181" s="30"/>
      <c r="EAN181" s="29"/>
      <c r="EAO181" s="30"/>
      <c r="EAP181" s="29"/>
      <c r="EAQ181" s="30"/>
      <c r="EAR181" s="29"/>
      <c r="EAS181" s="30"/>
      <c r="EAT181" s="29"/>
      <c r="EAU181" s="30"/>
      <c r="EAV181" s="29"/>
      <c r="EAW181" s="30"/>
      <c r="EAX181" s="29"/>
      <c r="EAY181" s="30"/>
      <c r="EAZ181" s="29"/>
      <c r="EBA181" s="30"/>
      <c r="EBB181" s="29"/>
      <c r="EBC181" s="30"/>
      <c r="EBD181" s="29"/>
      <c r="EBE181" s="30"/>
      <c r="EBF181" s="29"/>
      <c r="EBG181" s="30"/>
      <c r="EBH181" s="29"/>
      <c r="EBI181" s="30"/>
      <c r="EBJ181" s="29"/>
      <c r="EBK181" s="30"/>
      <c r="EBL181" s="29"/>
      <c r="EBM181" s="30"/>
      <c r="EBN181" s="29"/>
      <c r="EBO181" s="30"/>
      <c r="EBP181" s="29"/>
      <c r="EBQ181" s="30"/>
      <c r="EBR181" s="29"/>
      <c r="EBS181" s="30"/>
      <c r="EBT181" s="29"/>
      <c r="EBU181" s="30"/>
      <c r="EBV181" s="29"/>
      <c r="EBW181" s="30"/>
      <c r="EBX181" s="29"/>
      <c r="EBY181" s="30"/>
      <c r="EBZ181" s="29"/>
      <c r="ECA181" s="30"/>
      <c r="ECB181" s="29"/>
      <c r="ECC181" s="30"/>
      <c r="ECD181" s="29"/>
      <c r="ECE181" s="30"/>
      <c r="ECF181" s="29"/>
      <c r="ECG181" s="30"/>
      <c r="ECH181" s="29"/>
      <c r="ECI181" s="30"/>
      <c r="ECJ181" s="29"/>
      <c r="ECK181" s="30"/>
      <c r="ECL181" s="29"/>
      <c r="ECM181" s="30"/>
      <c r="ECN181" s="29"/>
      <c r="ECO181" s="30"/>
      <c r="ECP181" s="29"/>
      <c r="ECQ181" s="30"/>
      <c r="ECR181" s="29"/>
      <c r="ECS181" s="30"/>
      <c r="ECT181" s="29"/>
      <c r="ECU181" s="30"/>
      <c r="ECV181" s="29"/>
      <c r="ECW181" s="30"/>
      <c r="ECX181" s="29"/>
      <c r="ECY181" s="30"/>
      <c r="ECZ181" s="29"/>
      <c r="EDA181" s="30"/>
      <c r="EDB181" s="29"/>
      <c r="EDC181" s="30"/>
      <c r="EDD181" s="29"/>
      <c r="EDE181" s="30"/>
      <c r="EDF181" s="29"/>
      <c r="EDG181" s="30"/>
      <c r="EDH181" s="29"/>
      <c r="EDI181" s="30"/>
      <c r="EDJ181" s="29"/>
      <c r="EDK181" s="30"/>
      <c r="EDL181" s="29"/>
      <c r="EDM181" s="30"/>
      <c r="EDN181" s="29"/>
      <c r="EDO181" s="30"/>
      <c r="EDP181" s="29"/>
      <c r="EDQ181" s="30"/>
      <c r="EDR181" s="29"/>
      <c r="EDS181" s="30"/>
      <c r="EDT181" s="29"/>
      <c r="EDU181" s="30"/>
      <c r="EDV181" s="29"/>
      <c r="EDW181" s="30"/>
      <c r="EDX181" s="29"/>
      <c r="EDY181" s="30"/>
      <c r="EDZ181" s="29"/>
      <c r="EEA181" s="30"/>
      <c r="EEB181" s="29"/>
      <c r="EEC181" s="30"/>
      <c r="EED181" s="29"/>
      <c r="EEE181" s="30"/>
      <c r="EEF181" s="29"/>
      <c r="EEG181" s="30"/>
      <c r="EEH181" s="29"/>
      <c r="EEI181" s="30"/>
      <c r="EEJ181" s="29"/>
      <c r="EEK181" s="30"/>
      <c r="EEL181" s="29"/>
      <c r="EEM181" s="30"/>
      <c r="EEN181" s="29"/>
      <c r="EEO181" s="30"/>
      <c r="EEP181" s="29"/>
      <c r="EEQ181" s="30"/>
      <c r="EER181" s="29"/>
      <c r="EES181" s="30"/>
      <c r="EET181" s="29"/>
      <c r="EEU181" s="30"/>
      <c r="EEV181" s="29"/>
      <c r="EEW181" s="30"/>
      <c r="EEX181" s="29"/>
      <c r="EEY181" s="30"/>
      <c r="EEZ181" s="29"/>
      <c r="EFA181" s="30"/>
      <c r="EFB181" s="29"/>
      <c r="EFC181" s="30"/>
      <c r="EFD181" s="29"/>
      <c r="EFE181" s="30"/>
      <c r="EFF181" s="29"/>
      <c r="EFG181" s="30"/>
      <c r="EFH181" s="29"/>
      <c r="EFI181" s="30"/>
      <c r="EFJ181" s="29"/>
      <c r="EFK181" s="30"/>
      <c r="EFL181" s="29"/>
      <c r="EFM181" s="30"/>
      <c r="EFN181" s="29"/>
      <c r="EFO181" s="30"/>
      <c r="EFP181" s="29"/>
      <c r="EFQ181" s="30"/>
      <c r="EFR181" s="29"/>
      <c r="EFS181" s="30"/>
      <c r="EFT181" s="29"/>
      <c r="EFU181" s="30"/>
      <c r="EFV181" s="29"/>
      <c r="EFW181" s="30"/>
      <c r="EFX181" s="29"/>
      <c r="EFY181" s="30"/>
      <c r="EFZ181" s="29"/>
      <c r="EGA181" s="30"/>
      <c r="EGB181" s="29"/>
      <c r="EGC181" s="30"/>
      <c r="EGD181" s="29"/>
      <c r="EGE181" s="30"/>
      <c r="EGF181" s="29"/>
      <c r="EGG181" s="30"/>
      <c r="EGH181" s="29"/>
      <c r="EGI181" s="30"/>
      <c r="EGJ181" s="29"/>
      <c r="EGK181" s="30"/>
      <c r="EGL181" s="29"/>
      <c r="EGM181" s="30"/>
      <c r="EGN181" s="29"/>
      <c r="EGO181" s="30"/>
      <c r="EGP181" s="29"/>
      <c r="EGQ181" s="30"/>
      <c r="EGR181" s="29"/>
      <c r="EGS181" s="30"/>
      <c r="EGT181" s="29"/>
      <c r="EGU181" s="30"/>
      <c r="EGV181" s="29"/>
      <c r="EGW181" s="30"/>
      <c r="EGX181" s="29"/>
      <c r="EGY181" s="30"/>
      <c r="EGZ181" s="29"/>
      <c r="EHA181" s="30"/>
      <c r="EHB181" s="29"/>
      <c r="EHC181" s="30"/>
      <c r="EHD181" s="29"/>
      <c r="EHE181" s="30"/>
      <c r="EHF181" s="29"/>
      <c r="EHG181" s="30"/>
      <c r="EHH181" s="29"/>
      <c r="EHI181" s="30"/>
      <c r="EHJ181" s="29"/>
      <c r="EHK181" s="30"/>
      <c r="EHL181" s="29"/>
      <c r="EHM181" s="30"/>
      <c r="EHN181" s="29"/>
      <c r="EHO181" s="30"/>
      <c r="EHP181" s="29"/>
      <c r="EHQ181" s="30"/>
      <c r="EHR181" s="29"/>
      <c r="EHS181" s="30"/>
      <c r="EHT181" s="29"/>
      <c r="EHU181" s="30"/>
      <c r="EHV181" s="29"/>
      <c r="EHW181" s="30"/>
      <c r="EHX181" s="29"/>
      <c r="EHY181" s="30"/>
      <c r="EHZ181" s="29"/>
      <c r="EIA181" s="30"/>
      <c r="EIB181" s="29"/>
      <c r="EIC181" s="30"/>
      <c r="EID181" s="29"/>
      <c r="EIE181" s="30"/>
      <c r="EIF181" s="29"/>
      <c r="EIG181" s="30"/>
      <c r="EIH181" s="29"/>
      <c r="EII181" s="30"/>
      <c r="EIJ181" s="29"/>
      <c r="EIK181" s="30"/>
      <c r="EIL181" s="29"/>
      <c r="EIM181" s="30"/>
      <c r="EIN181" s="29"/>
      <c r="EIO181" s="30"/>
      <c r="EIP181" s="29"/>
      <c r="EIQ181" s="30"/>
      <c r="EIR181" s="29"/>
      <c r="EIS181" s="30"/>
      <c r="EIT181" s="29"/>
      <c r="EIU181" s="30"/>
      <c r="EIV181" s="29"/>
      <c r="EIW181" s="30"/>
      <c r="EIX181" s="29"/>
      <c r="EIY181" s="30"/>
      <c r="EIZ181" s="29"/>
      <c r="EJA181" s="30"/>
      <c r="EJB181" s="29"/>
      <c r="EJC181" s="30"/>
      <c r="EJD181" s="29"/>
      <c r="EJE181" s="30"/>
      <c r="EJF181" s="29"/>
      <c r="EJG181" s="30"/>
      <c r="EJH181" s="29"/>
      <c r="EJI181" s="30"/>
      <c r="EJJ181" s="29"/>
      <c r="EJK181" s="30"/>
      <c r="EJL181" s="29"/>
      <c r="EJM181" s="30"/>
      <c r="EJN181" s="29"/>
      <c r="EJO181" s="30"/>
      <c r="EJP181" s="29"/>
      <c r="EJQ181" s="30"/>
      <c r="EJR181" s="29"/>
      <c r="EJS181" s="30"/>
      <c r="EJT181" s="29"/>
      <c r="EJU181" s="30"/>
      <c r="EJV181" s="29"/>
      <c r="EJW181" s="30"/>
      <c r="EJX181" s="29"/>
      <c r="EJY181" s="30"/>
      <c r="EJZ181" s="29"/>
      <c r="EKA181" s="30"/>
      <c r="EKB181" s="29"/>
      <c r="EKC181" s="30"/>
      <c r="EKD181" s="29"/>
      <c r="EKE181" s="30"/>
      <c r="EKF181" s="29"/>
      <c r="EKG181" s="30"/>
      <c r="EKH181" s="29"/>
      <c r="EKI181" s="30"/>
      <c r="EKJ181" s="29"/>
      <c r="EKK181" s="30"/>
      <c r="EKL181" s="29"/>
      <c r="EKM181" s="30"/>
      <c r="EKN181" s="29"/>
      <c r="EKO181" s="30"/>
      <c r="EKP181" s="29"/>
      <c r="EKQ181" s="30"/>
      <c r="EKR181" s="29"/>
      <c r="EKS181" s="30"/>
      <c r="EKT181" s="29"/>
      <c r="EKU181" s="30"/>
      <c r="EKV181" s="29"/>
      <c r="EKW181" s="30"/>
      <c r="EKX181" s="29"/>
      <c r="EKY181" s="30"/>
      <c r="EKZ181" s="29"/>
      <c r="ELA181" s="30"/>
      <c r="ELB181" s="29"/>
      <c r="ELC181" s="30"/>
      <c r="ELD181" s="29"/>
      <c r="ELE181" s="30"/>
      <c r="ELF181" s="29"/>
      <c r="ELG181" s="30"/>
      <c r="ELH181" s="29"/>
      <c r="ELI181" s="30"/>
      <c r="ELJ181" s="29"/>
      <c r="ELK181" s="30"/>
      <c r="ELL181" s="29"/>
      <c r="ELM181" s="30"/>
      <c r="ELN181" s="29"/>
      <c r="ELO181" s="30"/>
      <c r="ELP181" s="29"/>
      <c r="ELQ181" s="30"/>
      <c r="ELR181" s="29"/>
      <c r="ELS181" s="30"/>
      <c r="ELT181" s="29"/>
      <c r="ELU181" s="30"/>
      <c r="ELV181" s="29"/>
      <c r="ELW181" s="30"/>
      <c r="ELX181" s="29"/>
      <c r="ELY181" s="30"/>
      <c r="ELZ181" s="29"/>
      <c r="EMA181" s="30"/>
      <c r="EMB181" s="29"/>
      <c r="EMC181" s="30"/>
      <c r="EMD181" s="29"/>
      <c r="EME181" s="30"/>
      <c r="EMF181" s="29"/>
      <c r="EMG181" s="30"/>
      <c r="EMH181" s="29"/>
      <c r="EMI181" s="30"/>
      <c r="EMJ181" s="29"/>
      <c r="EMK181" s="30"/>
      <c r="EML181" s="29"/>
      <c r="EMM181" s="30"/>
      <c r="EMN181" s="29"/>
      <c r="EMO181" s="30"/>
      <c r="EMP181" s="29"/>
      <c r="EMQ181" s="30"/>
      <c r="EMR181" s="29"/>
      <c r="EMS181" s="30"/>
      <c r="EMT181" s="29"/>
      <c r="EMU181" s="30"/>
      <c r="EMV181" s="29"/>
      <c r="EMW181" s="30"/>
      <c r="EMX181" s="29"/>
      <c r="EMY181" s="30"/>
      <c r="EMZ181" s="29"/>
      <c r="ENA181" s="30"/>
      <c r="ENB181" s="29"/>
      <c r="ENC181" s="30"/>
      <c r="END181" s="29"/>
      <c r="ENE181" s="30"/>
      <c r="ENF181" s="29"/>
      <c r="ENG181" s="30"/>
      <c r="ENH181" s="29"/>
      <c r="ENI181" s="30"/>
      <c r="ENJ181" s="29"/>
      <c r="ENK181" s="30"/>
      <c r="ENL181" s="29"/>
      <c r="ENM181" s="30"/>
      <c r="ENN181" s="29"/>
      <c r="ENO181" s="30"/>
      <c r="ENP181" s="29"/>
      <c r="ENQ181" s="30"/>
      <c r="ENR181" s="29"/>
      <c r="ENS181" s="30"/>
      <c r="ENT181" s="29"/>
      <c r="ENU181" s="30"/>
      <c r="ENV181" s="29"/>
      <c r="ENW181" s="30"/>
      <c r="ENX181" s="29"/>
      <c r="ENY181" s="30"/>
      <c r="ENZ181" s="29"/>
      <c r="EOA181" s="30"/>
      <c r="EOB181" s="29"/>
      <c r="EOC181" s="30"/>
      <c r="EOD181" s="29"/>
      <c r="EOE181" s="30"/>
      <c r="EOF181" s="29"/>
      <c r="EOG181" s="30"/>
      <c r="EOH181" s="29"/>
      <c r="EOI181" s="30"/>
      <c r="EOJ181" s="29"/>
      <c r="EOK181" s="30"/>
      <c r="EOL181" s="29"/>
      <c r="EOM181" s="30"/>
      <c r="EON181" s="29"/>
      <c r="EOO181" s="30"/>
      <c r="EOP181" s="29"/>
      <c r="EOQ181" s="30"/>
      <c r="EOR181" s="29"/>
      <c r="EOS181" s="30"/>
      <c r="EOT181" s="29"/>
      <c r="EOU181" s="30"/>
      <c r="EOV181" s="29"/>
      <c r="EOW181" s="30"/>
      <c r="EOX181" s="29"/>
      <c r="EOY181" s="30"/>
      <c r="EOZ181" s="29"/>
      <c r="EPA181" s="30"/>
      <c r="EPB181" s="29"/>
      <c r="EPC181" s="30"/>
      <c r="EPD181" s="29"/>
      <c r="EPE181" s="30"/>
      <c r="EPF181" s="29"/>
      <c r="EPG181" s="30"/>
      <c r="EPH181" s="29"/>
      <c r="EPI181" s="30"/>
      <c r="EPJ181" s="29"/>
      <c r="EPK181" s="30"/>
      <c r="EPL181" s="29"/>
      <c r="EPM181" s="30"/>
      <c r="EPN181" s="29"/>
      <c r="EPO181" s="30"/>
      <c r="EPP181" s="29"/>
      <c r="EPQ181" s="30"/>
      <c r="EPR181" s="29"/>
      <c r="EPS181" s="30"/>
      <c r="EPT181" s="29"/>
      <c r="EPU181" s="30"/>
      <c r="EPV181" s="29"/>
      <c r="EPW181" s="30"/>
      <c r="EPX181" s="29"/>
      <c r="EPY181" s="30"/>
      <c r="EPZ181" s="29"/>
      <c r="EQA181" s="30"/>
      <c r="EQB181" s="29"/>
      <c r="EQC181" s="30"/>
      <c r="EQD181" s="29"/>
      <c r="EQE181" s="30"/>
      <c r="EQF181" s="29"/>
      <c r="EQG181" s="30"/>
      <c r="EQH181" s="29"/>
      <c r="EQI181" s="30"/>
      <c r="EQJ181" s="29"/>
      <c r="EQK181" s="30"/>
      <c r="EQL181" s="29"/>
      <c r="EQM181" s="30"/>
      <c r="EQN181" s="29"/>
      <c r="EQO181" s="30"/>
      <c r="EQP181" s="29"/>
      <c r="EQQ181" s="30"/>
      <c r="EQR181" s="29"/>
      <c r="EQS181" s="30"/>
      <c r="EQT181" s="29"/>
      <c r="EQU181" s="30"/>
      <c r="EQV181" s="29"/>
      <c r="EQW181" s="30"/>
      <c r="EQX181" s="29"/>
      <c r="EQY181" s="30"/>
      <c r="EQZ181" s="29"/>
      <c r="ERA181" s="30"/>
      <c r="ERB181" s="29"/>
      <c r="ERC181" s="30"/>
      <c r="ERD181" s="29"/>
      <c r="ERE181" s="30"/>
      <c r="ERF181" s="29"/>
      <c r="ERG181" s="30"/>
      <c r="ERH181" s="29"/>
      <c r="ERI181" s="30"/>
      <c r="ERJ181" s="29"/>
      <c r="ERK181" s="30"/>
      <c r="ERL181" s="29"/>
      <c r="ERM181" s="30"/>
      <c r="ERN181" s="29"/>
      <c r="ERO181" s="30"/>
      <c r="ERP181" s="29"/>
      <c r="ERQ181" s="30"/>
      <c r="ERR181" s="29"/>
      <c r="ERS181" s="30"/>
      <c r="ERT181" s="29"/>
      <c r="ERU181" s="30"/>
      <c r="ERV181" s="29"/>
      <c r="ERW181" s="30"/>
      <c r="ERX181" s="29"/>
      <c r="ERY181" s="30"/>
      <c r="ERZ181" s="29"/>
      <c r="ESA181" s="30"/>
      <c r="ESB181" s="29"/>
      <c r="ESC181" s="30"/>
      <c r="ESD181" s="29"/>
      <c r="ESE181" s="30"/>
      <c r="ESF181" s="29"/>
      <c r="ESG181" s="30"/>
      <c r="ESH181" s="29"/>
      <c r="ESI181" s="30"/>
      <c r="ESJ181" s="29"/>
      <c r="ESK181" s="30"/>
      <c r="ESL181" s="29"/>
      <c r="ESM181" s="30"/>
      <c r="ESN181" s="29"/>
      <c r="ESO181" s="30"/>
      <c r="ESP181" s="29"/>
      <c r="ESQ181" s="30"/>
      <c r="ESR181" s="29"/>
      <c r="ESS181" s="30"/>
      <c r="EST181" s="29"/>
      <c r="ESU181" s="30"/>
      <c r="ESV181" s="29"/>
      <c r="ESW181" s="30"/>
      <c r="ESX181" s="29"/>
      <c r="ESY181" s="30"/>
      <c r="ESZ181" s="29"/>
      <c r="ETA181" s="30"/>
      <c r="ETB181" s="29"/>
      <c r="ETC181" s="30"/>
      <c r="ETD181" s="29"/>
      <c r="ETE181" s="30"/>
      <c r="ETF181" s="29"/>
      <c r="ETG181" s="30"/>
      <c r="ETH181" s="29"/>
      <c r="ETI181" s="30"/>
      <c r="ETJ181" s="29"/>
      <c r="ETK181" s="30"/>
      <c r="ETL181" s="29"/>
      <c r="ETM181" s="30"/>
      <c r="ETN181" s="29"/>
      <c r="ETO181" s="30"/>
      <c r="ETP181" s="29"/>
      <c r="ETQ181" s="30"/>
      <c r="ETR181" s="29"/>
      <c r="ETS181" s="30"/>
      <c r="ETT181" s="29"/>
      <c r="ETU181" s="30"/>
      <c r="ETV181" s="29"/>
      <c r="ETW181" s="30"/>
      <c r="ETX181" s="29"/>
      <c r="ETY181" s="30"/>
      <c r="ETZ181" s="29"/>
      <c r="EUA181" s="30"/>
      <c r="EUB181" s="29"/>
      <c r="EUC181" s="30"/>
      <c r="EUD181" s="29"/>
      <c r="EUE181" s="30"/>
      <c r="EUF181" s="29"/>
      <c r="EUG181" s="30"/>
      <c r="EUH181" s="29"/>
      <c r="EUI181" s="30"/>
      <c r="EUJ181" s="29"/>
      <c r="EUK181" s="30"/>
      <c r="EUL181" s="29"/>
      <c r="EUM181" s="30"/>
      <c r="EUN181" s="29"/>
      <c r="EUO181" s="30"/>
      <c r="EUP181" s="29"/>
      <c r="EUQ181" s="30"/>
      <c r="EUR181" s="29"/>
      <c r="EUS181" s="30"/>
      <c r="EUT181" s="29"/>
      <c r="EUU181" s="30"/>
      <c r="EUV181" s="29"/>
      <c r="EUW181" s="30"/>
      <c r="EUX181" s="29"/>
      <c r="EUY181" s="30"/>
      <c r="EUZ181" s="29"/>
      <c r="EVA181" s="30"/>
      <c r="EVB181" s="29"/>
      <c r="EVC181" s="30"/>
      <c r="EVD181" s="29"/>
      <c r="EVE181" s="30"/>
      <c r="EVF181" s="29"/>
      <c r="EVG181" s="30"/>
      <c r="EVH181" s="29"/>
      <c r="EVI181" s="30"/>
      <c r="EVJ181" s="29"/>
      <c r="EVK181" s="30"/>
      <c r="EVL181" s="29"/>
      <c r="EVM181" s="30"/>
      <c r="EVN181" s="29"/>
      <c r="EVO181" s="30"/>
      <c r="EVP181" s="29"/>
      <c r="EVQ181" s="30"/>
      <c r="EVR181" s="29"/>
      <c r="EVS181" s="30"/>
      <c r="EVT181" s="29"/>
      <c r="EVU181" s="30"/>
      <c r="EVV181" s="29"/>
      <c r="EVW181" s="30"/>
      <c r="EVX181" s="29"/>
      <c r="EVY181" s="30"/>
      <c r="EVZ181" s="29"/>
      <c r="EWA181" s="30"/>
      <c r="EWB181" s="29"/>
      <c r="EWC181" s="30"/>
      <c r="EWD181" s="29"/>
      <c r="EWE181" s="30"/>
      <c r="EWF181" s="29"/>
      <c r="EWG181" s="30"/>
      <c r="EWH181" s="29"/>
      <c r="EWI181" s="30"/>
      <c r="EWJ181" s="29"/>
      <c r="EWK181" s="30"/>
      <c r="EWL181" s="29"/>
      <c r="EWM181" s="30"/>
      <c r="EWN181" s="29"/>
      <c r="EWO181" s="30"/>
      <c r="EWP181" s="29"/>
      <c r="EWQ181" s="30"/>
      <c r="EWR181" s="29"/>
      <c r="EWS181" s="30"/>
      <c r="EWT181" s="29"/>
      <c r="EWU181" s="30"/>
      <c r="EWV181" s="29"/>
      <c r="EWW181" s="30"/>
      <c r="EWX181" s="29"/>
      <c r="EWY181" s="30"/>
      <c r="EWZ181" s="29"/>
      <c r="EXA181" s="30"/>
      <c r="EXB181" s="29"/>
      <c r="EXC181" s="30"/>
      <c r="EXD181" s="29"/>
      <c r="EXE181" s="30"/>
      <c r="EXF181" s="29"/>
      <c r="EXG181" s="30"/>
      <c r="EXH181" s="29"/>
      <c r="EXI181" s="30"/>
      <c r="EXJ181" s="29"/>
      <c r="EXK181" s="30"/>
      <c r="EXL181" s="29"/>
      <c r="EXM181" s="30"/>
      <c r="EXN181" s="29"/>
      <c r="EXO181" s="30"/>
      <c r="EXP181" s="29"/>
      <c r="EXQ181" s="30"/>
      <c r="EXR181" s="29"/>
      <c r="EXS181" s="30"/>
      <c r="EXT181" s="29"/>
      <c r="EXU181" s="30"/>
      <c r="EXV181" s="29"/>
      <c r="EXW181" s="30"/>
      <c r="EXX181" s="29"/>
      <c r="EXY181" s="30"/>
      <c r="EXZ181" s="29"/>
      <c r="EYA181" s="30"/>
      <c r="EYB181" s="29"/>
      <c r="EYC181" s="30"/>
      <c r="EYD181" s="29"/>
      <c r="EYE181" s="30"/>
      <c r="EYF181" s="29"/>
      <c r="EYG181" s="30"/>
      <c r="EYH181" s="29"/>
      <c r="EYI181" s="30"/>
      <c r="EYJ181" s="29"/>
      <c r="EYK181" s="30"/>
      <c r="EYL181" s="29"/>
      <c r="EYM181" s="30"/>
      <c r="EYN181" s="29"/>
      <c r="EYO181" s="30"/>
      <c r="EYP181" s="29"/>
      <c r="EYQ181" s="30"/>
      <c r="EYR181" s="29"/>
      <c r="EYS181" s="30"/>
      <c r="EYT181" s="29"/>
      <c r="EYU181" s="30"/>
      <c r="EYV181" s="29"/>
      <c r="EYW181" s="30"/>
      <c r="EYX181" s="29"/>
      <c r="EYY181" s="30"/>
      <c r="EYZ181" s="29"/>
      <c r="EZA181" s="30"/>
      <c r="EZB181" s="29"/>
      <c r="EZC181" s="30"/>
      <c r="EZD181" s="29"/>
      <c r="EZE181" s="30"/>
      <c r="EZF181" s="29"/>
      <c r="EZG181" s="30"/>
      <c r="EZH181" s="29"/>
      <c r="EZI181" s="30"/>
      <c r="EZJ181" s="29"/>
      <c r="EZK181" s="30"/>
      <c r="EZL181" s="29"/>
      <c r="EZM181" s="30"/>
      <c r="EZN181" s="29"/>
      <c r="EZO181" s="30"/>
      <c r="EZP181" s="29"/>
      <c r="EZQ181" s="30"/>
      <c r="EZR181" s="29"/>
      <c r="EZS181" s="30"/>
      <c r="EZT181" s="29"/>
      <c r="EZU181" s="30"/>
      <c r="EZV181" s="29"/>
      <c r="EZW181" s="30"/>
      <c r="EZX181" s="29"/>
      <c r="EZY181" s="30"/>
      <c r="EZZ181" s="29"/>
      <c r="FAA181" s="30"/>
      <c r="FAB181" s="29"/>
      <c r="FAC181" s="30"/>
      <c r="FAD181" s="29"/>
      <c r="FAE181" s="30"/>
      <c r="FAF181" s="29"/>
      <c r="FAG181" s="30"/>
      <c r="FAH181" s="29"/>
      <c r="FAI181" s="30"/>
      <c r="FAJ181" s="29"/>
      <c r="FAK181" s="30"/>
      <c r="FAL181" s="29"/>
      <c r="FAM181" s="30"/>
      <c r="FAN181" s="29"/>
      <c r="FAO181" s="30"/>
      <c r="FAP181" s="29"/>
      <c r="FAQ181" s="30"/>
      <c r="FAR181" s="29"/>
      <c r="FAS181" s="30"/>
      <c r="FAT181" s="29"/>
      <c r="FAU181" s="30"/>
      <c r="FAV181" s="29"/>
      <c r="FAW181" s="30"/>
      <c r="FAX181" s="29"/>
      <c r="FAY181" s="30"/>
      <c r="FAZ181" s="29"/>
      <c r="FBA181" s="30"/>
      <c r="FBB181" s="29"/>
      <c r="FBC181" s="30"/>
      <c r="FBD181" s="29"/>
      <c r="FBE181" s="30"/>
      <c r="FBF181" s="29"/>
      <c r="FBG181" s="30"/>
      <c r="FBH181" s="29"/>
      <c r="FBI181" s="30"/>
      <c r="FBJ181" s="29"/>
      <c r="FBK181" s="30"/>
      <c r="FBL181" s="29"/>
      <c r="FBM181" s="30"/>
      <c r="FBN181" s="29"/>
      <c r="FBO181" s="30"/>
      <c r="FBP181" s="29"/>
      <c r="FBQ181" s="30"/>
      <c r="FBR181" s="29"/>
      <c r="FBS181" s="30"/>
      <c r="FBT181" s="29"/>
      <c r="FBU181" s="30"/>
      <c r="FBV181" s="29"/>
      <c r="FBW181" s="30"/>
      <c r="FBX181" s="29"/>
      <c r="FBY181" s="30"/>
      <c r="FBZ181" s="29"/>
      <c r="FCA181" s="30"/>
      <c r="FCB181" s="29"/>
      <c r="FCC181" s="30"/>
      <c r="FCD181" s="29"/>
      <c r="FCE181" s="30"/>
      <c r="FCF181" s="29"/>
      <c r="FCG181" s="30"/>
      <c r="FCH181" s="29"/>
      <c r="FCI181" s="30"/>
      <c r="FCJ181" s="29"/>
      <c r="FCK181" s="30"/>
      <c r="FCL181" s="29"/>
      <c r="FCM181" s="30"/>
      <c r="FCN181" s="29"/>
      <c r="FCO181" s="30"/>
      <c r="FCP181" s="29"/>
      <c r="FCQ181" s="30"/>
      <c r="FCR181" s="29"/>
      <c r="FCS181" s="30"/>
      <c r="FCT181" s="29"/>
      <c r="FCU181" s="30"/>
      <c r="FCV181" s="29"/>
      <c r="FCW181" s="30"/>
      <c r="FCX181" s="29"/>
      <c r="FCY181" s="30"/>
      <c r="FCZ181" s="29"/>
      <c r="FDA181" s="30"/>
      <c r="FDB181" s="29"/>
      <c r="FDC181" s="30"/>
      <c r="FDD181" s="29"/>
      <c r="FDE181" s="30"/>
      <c r="FDF181" s="29"/>
      <c r="FDG181" s="30"/>
      <c r="FDH181" s="29"/>
      <c r="FDI181" s="30"/>
      <c r="FDJ181" s="29"/>
      <c r="FDK181" s="30"/>
      <c r="FDL181" s="29"/>
      <c r="FDM181" s="30"/>
      <c r="FDN181" s="29"/>
      <c r="FDO181" s="30"/>
      <c r="FDP181" s="29"/>
      <c r="FDQ181" s="30"/>
      <c r="FDR181" s="29"/>
      <c r="FDS181" s="30"/>
      <c r="FDT181" s="29"/>
      <c r="FDU181" s="30"/>
      <c r="FDV181" s="29"/>
      <c r="FDW181" s="30"/>
      <c r="FDX181" s="29"/>
      <c r="FDY181" s="30"/>
      <c r="FDZ181" s="29"/>
      <c r="FEA181" s="30"/>
      <c r="FEB181" s="29"/>
      <c r="FEC181" s="30"/>
      <c r="FED181" s="29"/>
      <c r="FEE181" s="30"/>
      <c r="FEF181" s="29"/>
      <c r="FEG181" s="30"/>
      <c r="FEH181" s="29"/>
      <c r="FEI181" s="30"/>
      <c r="FEJ181" s="29"/>
      <c r="FEK181" s="30"/>
      <c r="FEL181" s="29"/>
      <c r="FEM181" s="30"/>
      <c r="FEN181" s="29"/>
      <c r="FEO181" s="30"/>
      <c r="FEP181" s="29"/>
      <c r="FEQ181" s="30"/>
      <c r="FER181" s="29"/>
      <c r="FES181" s="30"/>
      <c r="FET181" s="29"/>
      <c r="FEU181" s="30"/>
      <c r="FEV181" s="29"/>
      <c r="FEW181" s="30"/>
      <c r="FEX181" s="29"/>
      <c r="FEY181" s="30"/>
      <c r="FEZ181" s="29"/>
      <c r="FFA181" s="30"/>
      <c r="FFB181" s="29"/>
      <c r="FFC181" s="30"/>
      <c r="FFD181" s="29"/>
      <c r="FFE181" s="30"/>
      <c r="FFF181" s="29"/>
      <c r="FFG181" s="30"/>
      <c r="FFH181" s="29"/>
      <c r="FFI181" s="30"/>
      <c r="FFJ181" s="29"/>
      <c r="FFK181" s="30"/>
      <c r="FFL181" s="29"/>
      <c r="FFM181" s="30"/>
      <c r="FFN181" s="29"/>
      <c r="FFO181" s="30"/>
      <c r="FFP181" s="29"/>
      <c r="FFQ181" s="30"/>
      <c r="FFR181" s="29"/>
      <c r="FFS181" s="30"/>
      <c r="FFT181" s="29"/>
      <c r="FFU181" s="30"/>
      <c r="FFV181" s="29"/>
      <c r="FFW181" s="30"/>
      <c r="FFX181" s="29"/>
      <c r="FFY181" s="30"/>
      <c r="FFZ181" s="29"/>
      <c r="FGA181" s="30"/>
      <c r="FGB181" s="29"/>
      <c r="FGC181" s="30"/>
      <c r="FGD181" s="29"/>
      <c r="FGE181" s="30"/>
      <c r="FGF181" s="29"/>
      <c r="FGG181" s="30"/>
      <c r="FGH181" s="29"/>
      <c r="FGI181" s="30"/>
      <c r="FGJ181" s="29"/>
      <c r="FGK181" s="30"/>
      <c r="FGL181" s="29"/>
      <c r="FGM181" s="30"/>
      <c r="FGN181" s="29"/>
      <c r="FGO181" s="30"/>
      <c r="FGP181" s="29"/>
      <c r="FGQ181" s="30"/>
      <c r="FGR181" s="29"/>
      <c r="FGS181" s="30"/>
      <c r="FGT181" s="29"/>
      <c r="FGU181" s="30"/>
      <c r="FGV181" s="29"/>
      <c r="FGW181" s="30"/>
      <c r="FGX181" s="29"/>
      <c r="FGY181" s="30"/>
      <c r="FGZ181" s="29"/>
      <c r="FHA181" s="30"/>
      <c r="FHB181" s="29"/>
      <c r="FHC181" s="30"/>
      <c r="FHD181" s="29"/>
      <c r="FHE181" s="30"/>
      <c r="FHF181" s="29"/>
      <c r="FHG181" s="30"/>
      <c r="FHH181" s="29"/>
      <c r="FHI181" s="30"/>
      <c r="FHJ181" s="29"/>
      <c r="FHK181" s="30"/>
      <c r="FHL181" s="29"/>
      <c r="FHM181" s="30"/>
      <c r="FHN181" s="29"/>
      <c r="FHO181" s="30"/>
      <c r="FHP181" s="29"/>
      <c r="FHQ181" s="30"/>
      <c r="FHR181" s="29"/>
      <c r="FHS181" s="30"/>
      <c r="FHT181" s="29"/>
      <c r="FHU181" s="30"/>
      <c r="FHV181" s="29"/>
      <c r="FHW181" s="30"/>
      <c r="FHX181" s="29"/>
      <c r="FHY181" s="30"/>
      <c r="FHZ181" s="29"/>
      <c r="FIA181" s="30"/>
      <c r="FIB181" s="29"/>
      <c r="FIC181" s="30"/>
      <c r="FID181" s="29"/>
      <c r="FIE181" s="30"/>
      <c r="FIF181" s="29"/>
      <c r="FIG181" s="30"/>
      <c r="FIH181" s="29"/>
      <c r="FII181" s="30"/>
      <c r="FIJ181" s="29"/>
      <c r="FIK181" s="30"/>
      <c r="FIL181" s="29"/>
      <c r="FIM181" s="30"/>
      <c r="FIN181" s="29"/>
      <c r="FIO181" s="30"/>
      <c r="FIP181" s="29"/>
      <c r="FIQ181" s="30"/>
      <c r="FIR181" s="29"/>
      <c r="FIS181" s="30"/>
      <c r="FIT181" s="29"/>
      <c r="FIU181" s="30"/>
      <c r="FIV181" s="29"/>
      <c r="FIW181" s="30"/>
      <c r="FIX181" s="29"/>
      <c r="FIY181" s="30"/>
      <c r="FIZ181" s="29"/>
      <c r="FJA181" s="30"/>
      <c r="FJB181" s="29"/>
      <c r="FJC181" s="30"/>
      <c r="FJD181" s="29"/>
      <c r="FJE181" s="30"/>
      <c r="FJF181" s="29"/>
      <c r="FJG181" s="30"/>
      <c r="FJH181" s="29"/>
      <c r="FJI181" s="30"/>
      <c r="FJJ181" s="29"/>
      <c r="FJK181" s="30"/>
      <c r="FJL181" s="29"/>
      <c r="FJM181" s="30"/>
      <c r="FJN181" s="29"/>
      <c r="FJO181" s="30"/>
      <c r="FJP181" s="29"/>
      <c r="FJQ181" s="30"/>
      <c r="FJR181" s="29"/>
      <c r="FJS181" s="30"/>
      <c r="FJT181" s="29"/>
      <c r="FJU181" s="30"/>
      <c r="FJV181" s="29"/>
      <c r="FJW181" s="30"/>
      <c r="FJX181" s="29"/>
      <c r="FJY181" s="30"/>
      <c r="FJZ181" s="29"/>
      <c r="FKA181" s="30"/>
      <c r="FKB181" s="29"/>
      <c r="FKC181" s="30"/>
      <c r="FKD181" s="29"/>
      <c r="FKE181" s="30"/>
      <c r="FKF181" s="29"/>
      <c r="FKG181" s="30"/>
      <c r="FKH181" s="29"/>
      <c r="FKI181" s="30"/>
      <c r="FKJ181" s="29"/>
      <c r="FKK181" s="30"/>
      <c r="FKL181" s="29"/>
      <c r="FKM181" s="30"/>
      <c r="FKN181" s="29"/>
      <c r="FKO181" s="30"/>
      <c r="FKP181" s="29"/>
      <c r="FKQ181" s="30"/>
      <c r="FKR181" s="29"/>
      <c r="FKS181" s="30"/>
      <c r="FKT181" s="29"/>
      <c r="FKU181" s="30"/>
      <c r="FKV181" s="29"/>
      <c r="FKW181" s="30"/>
      <c r="FKX181" s="29"/>
      <c r="FKY181" s="30"/>
      <c r="FKZ181" s="29"/>
      <c r="FLA181" s="30"/>
      <c r="FLB181" s="29"/>
      <c r="FLC181" s="30"/>
      <c r="FLD181" s="29"/>
      <c r="FLE181" s="30"/>
      <c r="FLF181" s="29"/>
      <c r="FLG181" s="30"/>
      <c r="FLH181" s="29"/>
      <c r="FLI181" s="30"/>
      <c r="FLJ181" s="29"/>
      <c r="FLK181" s="30"/>
      <c r="FLL181" s="29"/>
      <c r="FLM181" s="30"/>
      <c r="FLN181" s="29"/>
      <c r="FLO181" s="30"/>
      <c r="FLP181" s="29"/>
      <c r="FLQ181" s="30"/>
      <c r="FLR181" s="29"/>
      <c r="FLS181" s="30"/>
      <c r="FLT181" s="29"/>
      <c r="FLU181" s="30"/>
      <c r="FLV181" s="29"/>
      <c r="FLW181" s="30"/>
      <c r="FLX181" s="29"/>
      <c r="FLY181" s="30"/>
      <c r="FLZ181" s="29"/>
      <c r="FMA181" s="30"/>
      <c r="FMB181" s="29"/>
      <c r="FMC181" s="30"/>
      <c r="FMD181" s="29"/>
      <c r="FME181" s="30"/>
      <c r="FMF181" s="29"/>
      <c r="FMG181" s="30"/>
      <c r="FMH181" s="29"/>
      <c r="FMI181" s="30"/>
      <c r="FMJ181" s="29"/>
      <c r="FMK181" s="30"/>
      <c r="FML181" s="29"/>
      <c r="FMM181" s="30"/>
      <c r="FMN181" s="29"/>
      <c r="FMO181" s="30"/>
      <c r="FMP181" s="29"/>
      <c r="FMQ181" s="30"/>
      <c r="FMR181" s="29"/>
      <c r="FMS181" s="30"/>
      <c r="FMT181" s="29"/>
      <c r="FMU181" s="30"/>
      <c r="FMV181" s="29"/>
      <c r="FMW181" s="30"/>
      <c r="FMX181" s="29"/>
      <c r="FMY181" s="30"/>
      <c r="FMZ181" s="29"/>
      <c r="FNA181" s="30"/>
      <c r="FNB181" s="29"/>
      <c r="FNC181" s="30"/>
      <c r="FND181" s="29"/>
      <c r="FNE181" s="30"/>
      <c r="FNF181" s="29"/>
      <c r="FNG181" s="30"/>
      <c r="FNH181" s="29"/>
      <c r="FNI181" s="30"/>
      <c r="FNJ181" s="29"/>
      <c r="FNK181" s="30"/>
      <c r="FNL181" s="29"/>
      <c r="FNM181" s="30"/>
      <c r="FNN181" s="29"/>
      <c r="FNO181" s="30"/>
      <c r="FNP181" s="29"/>
      <c r="FNQ181" s="30"/>
      <c r="FNR181" s="29"/>
      <c r="FNS181" s="30"/>
      <c r="FNT181" s="29"/>
      <c r="FNU181" s="30"/>
      <c r="FNV181" s="29"/>
      <c r="FNW181" s="30"/>
      <c r="FNX181" s="29"/>
      <c r="FNY181" s="30"/>
      <c r="FNZ181" s="29"/>
      <c r="FOA181" s="30"/>
      <c r="FOB181" s="29"/>
      <c r="FOC181" s="30"/>
      <c r="FOD181" s="29"/>
      <c r="FOE181" s="30"/>
      <c r="FOF181" s="29"/>
      <c r="FOG181" s="30"/>
      <c r="FOH181" s="29"/>
      <c r="FOI181" s="30"/>
      <c r="FOJ181" s="29"/>
      <c r="FOK181" s="30"/>
      <c r="FOL181" s="29"/>
      <c r="FOM181" s="30"/>
      <c r="FON181" s="29"/>
      <c r="FOO181" s="30"/>
      <c r="FOP181" s="29"/>
      <c r="FOQ181" s="30"/>
      <c r="FOR181" s="29"/>
      <c r="FOS181" s="30"/>
      <c r="FOT181" s="29"/>
      <c r="FOU181" s="30"/>
      <c r="FOV181" s="29"/>
      <c r="FOW181" s="30"/>
      <c r="FOX181" s="29"/>
      <c r="FOY181" s="30"/>
      <c r="FOZ181" s="29"/>
      <c r="FPA181" s="30"/>
      <c r="FPB181" s="29"/>
      <c r="FPC181" s="30"/>
      <c r="FPD181" s="29"/>
      <c r="FPE181" s="30"/>
      <c r="FPF181" s="29"/>
      <c r="FPG181" s="30"/>
      <c r="FPH181" s="29"/>
      <c r="FPI181" s="30"/>
      <c r="FPJ181" s="29"/>
      <c r="FPK181" s="30"/>
      <c r="FPL181" s="29"/>
      <c r="FPM181" s="30"/>
      <c r="FPN181" s="29"/>
      <c r="FPO181" s="30"/>
      <c r="FPP181" s="29"/>
      <c r="FPQ181" s="30"/>
      <c r="FPR181" s="29"/>
      <c r="FPS181" s="30"/>
      <c r="FPT181" s="29"/>
      <c r="FPU181" s="30"/>
      <c r="FPV181" s="29"/>
      <c r="FPW181" s="30"/>
      <c r="FPX181" s="29"/>
      <c r="FPY181" s="30"/>
      <c r="FPZ181" s="29"/>
      <c r="FQA181" s="30"/>
      <c r="FQB181" s="29"/>
      <c r="FQC181" s="30"/>
      <c r="FQD181" s="29"/>
      <c r="FQE181" s="30"/>
      <c r="FQF181" s="29"/>
      <c r="FQG181" s="30"/>
      <c r="FQH181" s="29"/>
      <c r="FQI181" s="30"/>
      <c r="FQJ181" s="29"/>
      <c r="FQK181" s="30"/>
      <c r="FQL181" s="29"/>
      <c r="FQM181" s="30"/>
      <c r="FQN181" s="29"/>
      <c r="FQO181" s="30"/>
      <c r="FQP181" s="29"/>
      <c r="FQQ181" s="30"/>
      <c r="FQR181" s="29"/>
      <c r="FQS181" s="30"/>
      <c r="FQT181" s="29"/>
      <c r="FQU181" s="30"/>
      <c r="FQV181" s="29"/>
      <c r="FQW181" s="30"/>
      <c r="FQX181" s="29"/>
      <c r="FQY181" s="30"/>
      <c r="FQZ181" s="29"/>
      <c r="FRA181" s="30"/>
      <c r="FRB181" s="29"/>
      <c r="FRC181" s="30"/>
      <c r="FRD181" s="29"/>
      <c r="FRE181" s="30"/>
      <c r="FRF181" s="29"/>
      <c r="FRG181" s="30"/>
      <c r="FRH181" s="29"/>
      <c r="FRI181" s="30"/>
      <c r="FRJ181" s="29"/>
      <c r="FRK181" s="30"/>
      <c r="FRL181" s="29"/>
      <c r="FRM181" s="30"/>
      <c r="FRN181" s="29"/>
      <c r="FRO181" s="30"/>
      <c r="FRP181" s="29"/>
      <c r="FRQ181" s="30"/>
      <c r="FRR181" s="29"/>
      <c r="FRS181" s="30"/>
      <c r="FRT181" s="29"/>
      <c r="FRU181" s="30"/>
      <c r="FRV181" s="29"/>
      <c r="FRW181" s="30"/>
      <c r="FRX181" s="29"/>
      <c r="FRY181" s="30"/>
      <c r="FRZ181" s="29"/>
      <c r="FSA181" s="30"/>
      <c r="FSB181" s="29"/>
      <c r="FSC181" s="30"/>
      <c r="FSD181" s="29"/>
      <c r="FSE181" s="30"/>
      <c r="FSF181" s="29"/>
      <c r="FSG181" s="30"/>
      <c r="FSH181" s="29"/>
      <c r="FSI181" s="30"/>
      <c r="FSJ181" s="29"/>
      <c r="FSK181" s="30"/>
      <c r="FSL181" s="29"/>
      <c r="FSM181" s="30"/>
      <c r="FSN181" s="29"/>
      <c r="FSO181" s="30"/>
      <c r="FSP181" s="29"/>
      <c r="FSQ181" s="30"/>
      <c r="FSR181" s="29"/>
      <c r="FSS181" s="30"/>
      <c r="FST181" s="29"/>
      <c r="FSU181" s="30"/>
      <c r="FSV181" s="29"/>
      <c r="FSW181" s="30"/>
      <c r="FSX181" s="29"/>
      <c r="FSY181" s="30"/>
      <c r="FSZ181" s="29"/>
      <c r="FTA181" s="30"/>
      <c r="FTB181" s="29"/>
      <c r="FTC181" s="30"/>
      <c r="FTD181" s="29"/>
      <c r="FTE181" s="30"/>
      <c r="FTF181" s="29"/>
      <c r="FTG181" s="30"/>
      <c r="FTH181" s="29"/>
      <c r="FTI181" s="30"/>
      <c r="FTJ181" s="29"/>
      <c r="FTK181" s="30"/>
      <c r="FTL181" s="29"/>
      <c r="FTM181" s="30"/>
      <c r="FTN181" s="29"/>
      <c r="FTO181" s="30"/>
      <c r="FTP181" s="29"/>
      <c r="FTQ181" s="30"/>
      <c r="FTR181" s="29"/>
      <c r="FTS181" s="30"/>
      <c r="FTT181" s="29"/>
      <c r="FTU181" s="30"/>
      <c r="FTV181" s="29"/>
      <c r="FTW181" s="30"/>
      <c r="FTX181" s="29"/>
      <c r="FTY181" s="30"/>
      <c r="FTZ181" s="29"/>
      <c r="FUA181" s="30"/>
      <c r="FUB181" s="29"/>
      <c r="FUC181" s="30"/>
      <c r="FUD181" s="29"/>
      <c r="FUE181" s="30"/>
      <c r="FUF181" s="29"/>
      <c r="FUG181" s="30"/>
      <c r="FUH181" s="29"/>
      <c r="FUI181" s="30"/>
      <c r="FUJ181" s="29"/>
      <c r="FUK181" s="30"/>
      <c r="FUL181" s="29"/>
      <c r="FUM181" s="30"/>
      <c r="FUN181" s="29"/>
      <c r="FUO181" s="30"/>
      <c r="FUP181" s="29"/>
      <c r="FUQ181" s="30"/>
      <c r="FUR181" s="29"/>
      <c r="FUS181" s="30"/>
      <c r="FUT181" s="29"/>
      <c r="FUU181" s="30"/>
      <c r="FUV181" s="29"/>
      <c r="FUW181" s="30"/>
      <c r="FUX181" s="29"/>
      <c r="FUY181" s="30"/>
      <c r="FUZ181" s="29"/>
      <c r="FVA181" s="30"/>
      <c r="FVB181" s="29"/>
      <c r="FVC181" s="30"/>
      <c r="FVD181" s="29"/>
      <c r="FVE181" s="30"/>
      <c r="FVF181" s="29"/>
      <c r="FVG181" s="30"/>
      <c r="FVH181" s="29"/>
      <c r="FVI181" s="30"/>
      <c r="FVJ181" s="29"/>
      <c r="FVK181" s="30"/>
      <c r="FVL181" s="29"/>
      <c r="FVM181" s="30"/>
      <c r="FVN181" s="29"/>
      <c r="FVO181" s="30"/>
      <c r="FVP181" s="29"/>
      <c r="FVQ181" s="30"/>
      <c r="FVR181" s="29"/>
      <c r="FVS181" s="30"/>
      <c r="FVT181" s="29"/>
      <c r="FVU181" s="30"/>
      <c r="FVV181" s="29"/>
      <c r="FVW181" s="30"/>
      <c r="FVX181" s="29"/>
      <c r="FVY181" s="30"/>
      <c r="FVZ181" s="29"/>
      <c r="FWA181" s="30"/>
      <c r="FWB181" s="29"/>
      <c r="FWC181" s="30"/>
      <c r="FWD181" s="29"/>
      <c r="FWE181" s="30"/>
      <c r="FWF181" s="29"/>
      <c r="FWG181" s="30"/>
      <c r="FWH181" s="29"/>
      <c r="FWI181" s="30"/>
      <c r="FWJ181" s="29"/>
      <c r="FWK181" s="30"/>
      <c r="FWL181" s="29"/>
      <c r="FWM181" s="30"/>
      <c r="FWN181" s="29"/>
      <c r="FWO181" s="30"/>
      <c r="FWP181" s="29"/>
      <c r="FWQ181" s="30"/>
      <c r="FWR181" s="29"/>
      <c r="FWS181" s="30"/>
      <c r="FWT181" s="29"/>
      <c r="FWU181" s="30"/>
      <c r="FWV181" s="29"/>
      <c r="FWW181" s="30"/>
      <c r="FWX181" s="29"/>
      <c r="FWY181" s="30"/>
      <c r="FWZ181" s="29"/>
      <c r="FXA181" s="30"/>
      <c r="FXB181" s="29"/>
      <c r="FXC181" s="30"/>
      <c r="FXD181" s="29"/>
      <c r="FXE181" s="30"/>
      <c r="FXF181" s="29"/>
      <c r="FXG181" s="30"/>
      <c r="FXH181" s="29"/>
      <c r="FXI181" s="30"/>
      <c r="FXJ181" s="29"/>
      <c r="FXK181" s="30"/>
      <c r="FXL181" s="29"/>
      <c r="FXM181" s="30"/>
      <c r="FXN181" s="29"/>
      <c r="FXO181" s="30"/>
      <c r="FXP181" s="29"/>
      <c r="FXQ181" s="30"/>
      <c r="FXR181" s="29"/>
      <c r="FXS181" s="30"/>
      <c r="FXT181" s="29"/>
      <c r="FXU181" s="30"/>
      <c r="FXV181" s="29"/>
      <c r="FXW181" s="30"/>
      <c r="FXX181" s="29"/>
      <c r="FXY181" s="30"/>
      <c r="FXZ181" s="29"/>
      <c r="FYA181" s="30"/>
      <c r="FYB181" s="29"/>
      <c r="FYC181" s="30"/>
      <c r="FYD181" s="29"/>
      <c r="FYE181" s="30"/>
      <c r="FYF181" s="29"/>
      <c r="FYG181" s="30"/>
      <c r="FYH181" s="29"/>
      <c r="FYI181" s="30"/>
      <c r="FYJ181" s="29"/>
      <c r="FYK181" s="30"/>
      <c r="FYL181" s="29"/>
      <c r="FYM181" s="30"/>
      <c r="FYN181" s="29"/>
      <c r="FYO181" s="30"/>
      <c r="FYP181" s="29"/>
      <c r="FYQ181" s="30"/>
      <c r="FYR181" s="29"/>
      <c r="FYS181" s="30"/>
      <c r="FYT181" s="29"/>
      <c r="FYU181" s="30"/>
      <c r="FYV181" s="29"/>
      <c r="FYW181" s="30"/>
      <c r="FYX181" s="29"/>
      <c r="FYY181" s="30"/>
      <c r="FYZ181" s="29"/>
      <c r="FZA181" s="30"/>
      <c r="FZB181" s="29"/>
      <c r="FZC181" s="30"/>
      <c r="FZD181" s="29"/>
      <c r="FZE181" s="30"/>
      <c r="FZF181" s="29"/>
      <c r="FZG181" s="30"/>
      <c r="FZH181" s="29"/>
      <c r="FZI181" s="30"/>
      <c r="FZJ181" s="29"/>
      <c r="FZK181" s="30"/>
      <c r="FZL181" s="29"/>
      <c r="FZM181" s="30"/>
      <c r="FZN181" s="29"/>
      <c r="FZO181" s="30"/>
      <c r="FZP181" s="29"/>
      <c r="FZQ181" s="30"/>
      <c r="FZR181" s="29"/>
      <c r="FZS181" s="30"/>
      <c r="FZT181" s="29"/>
      <c r="FZU181" s="30"/>
      <c r="FZV181" s="29"/>
      <c r="FZW181" s="30"/>
      <c r="FZX181" s="29"/>
      <c r="FZY181" s="30"/>
      <c r="FZZ181" s="29"/>
      <c r="GAA181" s="30"/>
      <c r="GAB181" s="29"/>
      <c r="GAC181" s="30"/>
      <c r="GAD181" s="29"/>
      <c r="GAE181" s="30"/>
      <c r="GAF181" s="29"/>
      <c r="GAG181" s="30"/>
      <c r="GAH181" s="29"/>
      <c r="GAI181" s="30"/>
      <c r="GAJ181" s="29"/>
      <c r="GAK181" s="30"/>
      <c r="GAL181" s="29"/>
      <c r="GAM181" s="30"/>
      <c r="GAN181" s="29"/>
      <c r="GAO181" s="30"/>
      <c r="GAP181" s="29"/>
      <c r="GAQ181" s="30"/>
      <c r="GAR181" s="29"/>
      <c r="GAS181" s="30"/>
      <c r="GAT181" s="29"/>
      <c r="GAU181" s="30"/>
      <c r="GAV181" s="29"/>
      <c r="GAW181" s="30"/>
      <c r="GAX181" s="29"/>
      <c r="GAY181" s="30"/>
      <c r="GAZ181" s="29"/>
      <c r="GBA181" s="30"/>
      <c r="GBB181" s="29"/>
      <c r="GBC181" s="30"/>
      <c r="GBD181" s="29"/>
      <c r="GBE181" s="30"/>
      <c r="GBF181" s="29"/>
      <c r="GBG181" s="30"/>
      <c r="GBH181" s="29"/>
      <c r="GBI181" s="30"/>
      <c r="GBJ181" s="29"/>
      <c r="GBK181" s="30"/>
      <c r="GBL181" s="29"/>
      <c r="GBM181" s="30"/>
      <c r="GBN181" s="29"/>
      <c r="GBO181" s="30"/>
      <c r="GBP181" s="29"/>
      <c r="GBQ181" s="30"/>
      <c r="GBR181" s="29"/>
      <c r="GBS181" s="30"/>
      <c r="GBT181" s="29"/>
      <c r="GBU181" s="30"/>
      <c r="GBV181" s="29"/>
      <c r="GBW181" s="30"/>
      <c r="GBX181" s="29"/>
      <c r="GBY181" s="30"/>
      <c r="GBZ181" s="29"/>
      <c r="GCA181" s="30"/>
      <c r="GCB181" s="29"/>
      <c r="GCC181" s="30"/>
      <c r="GCD181" s="29"/>
      <c r="GCE181" s="30"/>
      <c r="GCF181" s="29"/>
      <c r="GCG181" s="30"/>
      <c r="GCH181" s="29"/>
      <c r="GCI181" s="30"/>
      <c r="GCJ181" s="29"/>
      <c r="GCK181" s="30"/>
      <c r="GCL181" s="29"/>
      <c r="GCM181" s="30"/>
      <c r="GCN181" s="29"/>
      <c r="GCO181" s="30"/>
      <c r="GCP181" s="29"/>
      <c r="GCQ181" s="30"/>
      <c r="GCR181" s="29"/>
      <c r="GCS181" s="30"/>
      <c r="GCT181" s="29"/>
      <c r="GCU181" s="30"/>
      <c r="GCV181" s="29"/>
      <c r="GCW181" s="30"/>
      <c r="GCX181" s="29"/>
      <c r="GCY181" s="30"/>
      <c r="GCZ181" s="29"/>
      <c r="GDA181" s="30"/>
      <c r="GDB181" s="29"/>
      <c r="GDC181" s="30"/>
      <c r="GDD181" s="29"/>
      <c r="GDE181" s="30"/>
      <c r="GDF181" s="29"/>
      <c r="GDG181" s="30"/>
      <c r="GDH181" s="29"/>
      <c r="GDI181" s="30"/>
      <c r="GDJ181" s="29"/>
      <c r="GDK181" s="30"/>
      <c r="GDL181" s="29"/>
      <c r="GDM181" s="30"/>
      <c r="GDN181" s="29"/>
      <c r="GDO181" s="30"/>
      <c r="GDP181" s="29"/>
      <c r="GDQ181" s="30"/>
      <c r="GDR181" s="29"/>
      <c r="GDS181" s="30"/>
      <c r="GDT181" s="29"/>
      <c r="GDU181" s="30"/>
      <c r="GDV181" s="29"/>
      <c r="GDW181" s="30"/>
      <c r="GDX181" s="29"/>
      <c r="GDY181" s="30"/>
      <c r="GDZ181" s="29"/>
      <c r="GEA181" s="30"/>
      <c r="GEB181" s="29"/>
      <c r="GEC181" s="30"/>
      <c r="GED181" s="29"/>
      <c r="GEE181" s="30"/>
      <c r="GEF181" s="29"/>
      <c r="GEG181" s="30"/>
      <c r="GEH181" s="29"/>
      <c r="GEI181" s="30"/>
      <c r="GEJ181" s="29"/>
      <c r="GEK181" s="30"/>
      <c r="GEL181" s="29"/>
      <c r="GEM181" s="30"/>
      <c r="GEN181" s="29"/>
      <c r="GEO181" s="30"/>
      <c r="GEP181" s="29"/>
      <c r="GEQ181" s="30"/>
      <c r="GER181" s="29"/>
      <c r="GES181" s="30"/>
      <c r="GET181" s="29"/>
      <c r="GEU181" s="30"/>
      <c r="GEV181" s="29"/>
      <c r="GEW181" s="30"/>
      <c r="GEX181" s="29"/>
      <c r="GEY181" s="30"/>
      <c r="GEZ181" s="29"/>
      <c r="GFA181" s="30"/>
      <c r="GFB181" s="29"/>
      <c r="GFC181" s="30"/>
      <c r="GFD181" s="29"/>
      <c r="GFE181" s="30"/>
      <c r="GFF181" s="29"/>
      <c r="GFG181" s="30"/>
      <c r="GFH181" s="29"/>
      <c r="GFI181" s="30"/>
      <c r="GFJ181" s="29"/>
      <c r="GFK181" s="30"/>
      <c r="GFL181" s="29"/>
      <c r="GFM181" s="30"/>
      <c r="GFN181" s="29"/>
      <c r="GFO181" s="30"/>
      <c r="GFP181" s="29"/>
      <c r="GFQ181" s="30"/>
      <c r="GFR181" s="29"/>
      <c r="GFS181" s="30"/>
      <c r="GFT181" s="29"/>
      <c r="GFU181" s="30"/>
      <c r="GFV181" s="29"/>
      <c r="GFW181" s="30"/>
      <c r="GFX181" s="29"/>
      <c r="GFY181" s="30"/>
      <c r="GFZ181" s="29"/>
      <c r="GGA181" s="30"/>
      <c r="GGB181" s="29"/>
      <c r="GGC181" s="30"/>
      <c r="GGD181" s="29"/>
      <c r="GGE181" s="30"/>
      <c r="GGF181" s="29"/>
      <c r="GGG181" s="30"/>
      <c r="GGH181" s="29"/>
      <c r="GGI181" s="30"/>
      <c r="GGJ181" s="29"/>
      <c r="GGK181" s="30"/>
      <c r="GGL181" s="29"/>
      <c r="GGM181" s="30"/>
      <c r="GGN181" s="29"/>
      <c r="GGO181" s="30"/>
      <c r="GGP181" s="29"/>
      <c r="GGQ181" s="30"/>
      <c r="GGR181" s="29"/>
      <c r="GGS181" s="30"/>
      <c r="GGT181" s="29"/>
      <c r="GGU181" s="30"/>
      <c r="GGV181" s="29"/>
      <c r="GGW181" s="30"/>
      <c r="GGX181" s="29"/>
      <c r="GGY181" s="30"/>
      <c r="GGZ181" s="29"/>
      <c r="GHA181" s="30"/>
      <c r="GHB181" s="29"/>
      <c r="GHC181" s="30"/>
      <c r="GHD181" s="29"/>
      <c r="GHE181" s="30"/>
      <c r="GHF181" s="29"/>
      <c r="GHG181" s="30"/>
      <c r="GHH181" s="29"/>
      <c r="GHI181" s="30"/>
      <c r="GHJ181" s="29"/>
      <c r="GHK181" s="30"/>
      <c r="GHL181" s="29"/>
      <c r="GHM181" s="30"/>
      <c r="GHN181" s="29"/>
      <c r="GHO181" s="30"/>
      <c r="GHP181" s="29"/>
      <c r="GHQ181" s="30"/>
      <c r="GHR181" s="29"/>
      <c r="GHS181" s="30"/>
      <c r="GHT181" s="29"/>
      <c r="GHU181" s="30"/>
      <c r="GHV181" s="29"/>
      <c r="GHW181" s="30"/>
      <c r="GHX181" s="29"/>
      <c r="GHY181" s="30"/>
      <c r="GHZ181" s="29"/>
      <c r="GIA181" s="30"/>
      <c r="GIB181" s="29"/>
      <c r="GIC181" s="30"/>
      <c r="GID181" s="29"/>
      <c r="GIE181" s="30"/>
      <c r="GIF181" s="29"/>
      <c r="GIG181" s="30"/>
      <c r="GIH181" s="29"/>
      <c r="GII181" s="30"/>
      <c r="GIJ181" s="29"/>
      <c r="GIK181" s="30"/>
      <c r="GIL181" s="29"/>
      <c r="GIM181" s="30"/>
      <c r="GIN181" s="29"/>
      <c r="GIO181" s="30"/>
      <c r="GIP181" s="29"/>
      <c r="GIQ181" s="30"/>
      <c r="GIR181" s="29"/>
      <c r="GIS181" s="30"/>
      <c r="GIT181" s="29"/>
      <c r="GIU181" s="30"/>
      <c r="GIV181" s="29"/>
      <c r="GIW181" s="30"/>
      <c r="GIX181" s="29"/>
      <c r="GIY181" s="30"/>
      <c r="GIZ181" s="29"/>
      <c r="GJA181" s="30"/>
      <c r="GJB181" s="29"/>
      <c r="GJC181" s="30"/>
      <c r="GJD181" s="29"/>
      <c r="GJE181" s="30"/>
      <c r="GJF181" s="29"/>
      <c r="GJG181" s="30"/>
      <c r="GJH181" s="29"/>
      <c r="GJI181" s="30"/>
      <c r="GJJ181" s="29"/>
      <c r="GJK181" s="30"/>
      <c r="GJL181" s="29"/>
      <c r="GJM181" s="30"/>
      <c r="GJN181" s="29"/>
      <c r="GJO181" s="30"/>
      <c r="GJP181" s="29"/>
      <c r="GJQ181" s="30"/>
      <c r="GJR181" s="29"/>
      <c r="GJS181" s="30"/>
      <c r="GJT181" s="29"/>
      <c r="GJU181" s="30"/>
      <c r="GJV181" s="29"/>
      <c r="GJW181" s="30"/>
      <c r="GJX181" s="29"/>
      <c r="GJY181" s="30"/>
      <c r="GJZ181" s="29"/>
      <c r="GKA181" s="30"/>
      <c r="GKB181" s="29"/>
      <c r="GKC181" s="30"/>
      <c r="GKD181" s="29"/>
      <c r="GKE181" s="30"/>
      <c r="GKF181" s="29"/>
      <c r="GKG181" s="30"/>
      <c r="GKH181" s="29"/>
      <c r="GKI181" s="30"/>
      <c r="GKJ181" s="29"/>
      <c r="GKK181" s="30"/>
      <c r="GKL181" s="29"/>
      <c r="GKM181" s="30"/>
      <c r="GKN181" s="29"/>
      <c r="GKO181" s="30"/>
      <c r="GKP181" s="29"/>
      <c r="GKQ181" s="30"/>
      <c r="GKR181" s="29"/>
      <c r="GKS181" s="30"/>
      <c r="GKT181" s="29"/>
      <c r="GKU181" s="30"/>
      <c r="GKV181" s="29"/>
      <c r="GKW181" s="30"/>
      <c r="GKX181" s="29"/>
      <c r="GKY181" s="30"/>
      <c r="GKZ181" s="29"/>
      <c r="GLA181" s="30"/>
      <c r="GLB181" s="29"/>
      <c r="GLC181" s="30"/>
      <c r="GLD181" s="29"/>
      <c r="GLE181" s="30"/>
      <c r="GLF181" s="29"/>
      <c r="GLG181" s="30"/>
      <c r="GLH181" s="29"/>
      <c r="GLI181" s="30"/>
      <c r="GLJ181" s="29"/>
      <c r="GLK181" s="30"/>
      <c r="GLL181" s="29"/>
      <c r="GLM181" s="30"/>
      <c r="GLN181" s="29"/>
      <c r="GLO181" s="30"/>
      <c r="GLP181" s="29"/>
      <c r="GLQ181" s="30"/>
      <c r="GLR181" s="29"/>
      <c r="GLS181" s="30"/>
      <c r="GLT181" s="29"/>
      <c r="GLU181" s="30"/>
      <c r="GLV181" s="29"/>
      <c r="GLW181" s="30"/>
      <c r="GLX181" s="29"/>
      <c r="GLY181" s="30"/>
      <c r="GLZ181" s="29"/>
      <c r="GMA181" s="30"/>
      <c r="GMB181" s="29"/>
      <c r="GMC181" s="30"/>
      <c r="GMD181" s="29"/>
      <c r="GME181" s="30"/>
      <c r="GMF181" s="29"/>
      <c r="GMG181" s="30"/>
      <c r="GMH181" s="29"/>
      <c r="GMI181" s="30"/>
      <c r="GMJ181" s="29"/>
      <c r="GMK181" s="30"/>
      <c r="GML181" s="29"/>
      <c r="GMM181" s="30"/>
      <c r="GMN181" s="29"/>
      <c r="GMO181" s="30"/>
      <c r="GMP181" s="29"/>
      <c r="GMQ181" s="30"/>
      <c r="GMR181" s="29"/>
      <c r="GMS181" s="30"/>
      <c r="GMT181" s="29"/>
      <c r="GMU181" s="30"/>
      <c r="GMV181" s="29"/>
      <c r="GMW181" s="30"/>
      <c r="GMX181" s="29"/>
      <c r="GMY181" s="30"/>
      <c r="GMZ181" s="29"/>
      <c r="GNA181" s="30"/>
      <c r="GNB181" s="29"/>
      <c r="GNC181" s="30"/>
      <c r="GND181" s="29"/>
      <c r="GNE181" s="30"/>
      <c r="GNF181" s="29"/>
      <c r="GNG181" s="30"/>
      <c r="GNH181" s="29"/>
      <c r="GNI181" s="30"/>
      <c r="GNJ181" s="29"/>
      <c r="GNK181" s="30"/>
      <c r="GNL181" s="29"/>
      <c r="GNM181" s="30"/>
      <c r="GNN181" s="29"/>
      <c r="GNO181" s="30"/>
      <c r="GNP181" s="29"/>
      <c r="GNQ181" s="30"/>
      <c r="GNR181" s="29"/>
      <c r="GNS181" s="30"/>
      <c r="GNT181" s="29"/>
      <c r="GNU181" s="30"/>
      <c r="GNV181" s="29"/>
      <c r="GNW181" s="30"/>
      <c r="GNX181" s="29"/>
      <c r="GNY181" s="30"/>
      <c r="GNZ181" s="29"/>
      <c r="GOA181" s="30"/>
      <c r="GOB181" s="29"/>
      <c r="GOC181" s="30"/>
      <c r="GOD181" s="29"/>
      <c r="GOE181" s="30"/>
      <c r="GOF181" s="29"/>
      <c r="GOG181" s="30"/>
      <c r="GOH181" s="29"/>
      <c r="GOI181" s="30"/>
      <c r="GOJ181" s="29"/>
      <c r="GOK181" s="30"/>
      <c r="GOL181" s="29"/>
      <c r="GOM181" s="30"/>
      <c r="GON181" s="29"/>
      <c r="GOO181" s="30"/>
      <c r="GOP181" s="29"/>
      <c r="GOQ181" s="30"/>
      <c r="GOR181" s="29"/>
      <c r="GOS181" s="30"/>
      <c r="GOT181" s="29"/>
      <c r="GOU181" s="30"/>
      <c r="GOV181" s="29"/>
      <c r="GOW181" s="30"/>
      <c r="GOX181" s="29"/>
      <c r="GOY181" s="30"/>
      <c r="GOZ181" s="29"/>
      <c r="GPA181" s="30"/>
      <c r="GPB181" s="29"/>
      <c r="GPC181" s="30"/>
      <c r="GPD181" s="29"/>
      <c r="GPE181" s="30"/>
      <c r="GPF181" s="29"/>
      <c r="GPG181" s="30"/>
      <c r="GPH181" s="29"/>
      <c r="GPI181" s="30"/>
      <c r="GPJ181" s="29"/>
      <c r="GPK181" s="30"/>
      <c r="GPL181" s="29"/>
      <c r="GPM181" s="30"/>
      <c r="GPN181" s="29"/>
      <c r="GPO181" s="30"/>
      <c r="GPP181" s="29"/>
      <c r="GPQ181" s="30"/>
      <c r="GPR181" s="29"/>
      <c r="GPS181" s="30"/>
      <c r="GPT181" s="29"/>
      <c r="GPU181" s="30"/>
      <c r="GPV181" s="29"/>
      <c r="GPW181" s="30"/>
      <c r="GPX181" s="29"/>
      <c r="GPY181" s="30"/>
      <c r="GPZ181" s="29"/>
      <c r="GQA181" s="30"/>
      <c r="GQB181" s="29"/>
      <c r="GQC181" s="30"/>
      <c r="GQD181" s="29"/>
      <c r="GQE181" s="30"/>
      <c r="GQF181" s="29"/>
      <c r="GQG181" s="30"/>
      <c r="GQH181" s="29"/>
      <c r="GQI181" s="30"/>
      <c r="GQJ181" s="29"/>
      <c r="GQK181" s="30"/>
      <c r="GQL181" s="29"/>
      <c r="GQM181" s="30"/>
      <c r="GQN181" s="29"/>
      <c r="GQO181" s="30"/>
      <c r="GQP181" s="29"/>
      <c r="GQQ181" s="30"/>
      <c r="GQR181" s="29"/>
      <c r="GQS181" s="30"/>
      <c r="GQT181" s="29"/>
      <c r="GQU181" s="30"/>
      <c r="GQV181" s="29"/>
      <c r="GQW181" s="30"/>
      <c r="GQX181" s="29"/>
      <c r="GQY181" s="30"/>
      <c r="GQZ181" s="29"/>
      <c r="GRA181" s="30"/>
      <c r="GRB181" s="29"/>
      <c r="GRC181" s="30"/>
      <c r="GRD181" s="29"/>
      <c r="GRE181" s="30"/>
      <c r="GRF181" s="29"/>
      <c r="GRG181" s="30"/>
      <c r="GRH181" s="29"/>
      <c r="GRI181" s="30"/>
      <c r="GRJ181" s="29"/>
      <c r="GRK181" s="30"/>
      <c r="GRL181" s="29"/>
      <c r="GRM181" s="30"/>
      <c r="GRN181" s="29"/>
      <c r="GRO181" s="30"/>
      <c r="GRP181" s="29"/>
      <c r="GRQ181" s="30"/>
      <c r="GRR181" s="29"/>
      <c r="GRS181" s="30"/>
      <c r="GRT181" s="29"/>
      <c r="GRU181" s="30"/>
      <c r="GRV181" s="29"/>
      <c r="GRW181" s="30"/>
      <c r="GRX181" s="29"/>
      <c r="GRY181" s="30"/>
      <c r="GRZ181" s="29"/>
      <c r="GSA181" s="30"/>
      <c r="GSB181" s="29"/>
      <c r="GSC181" s="30"/>
      <c r="GSD181" s="29"/>
      <c r="GSE181" s="30"/>
      <c r="GSF181" s="29"/>
      <c r="GSG181" s="30"/>
      <c r="GSH181" s="29"/>
      <c r="GSI181" s="30"/>
      <c r="GSJ181" s="29"/>
      <c r="GSK181" s="30"/>
      <c r="GSL181" s="29"/>
      <c r="GSM181" s="30"/>
      <c r="GSN181" s="29"/>
      <c r="GSO181" s="30"/>
      <c r="GSP181" s="29"/>
      <c r="GSQ181" s="30"/>
      <c r="GSR181" s="29"/>
      <c r="GSS181" s="30"/>
      <c r="GST181" s="29"/>
      <c r="GSU181" s="30"/>
      <c r="GSV181" s="29"/>
      <c r="GSW181" s="30"/>
      <c r="GSX181" s="29"/>
      <c r="GSY181" s="30"/>
      <c r="GSZ181" s="29"/>
      <c r="GTA181" s="30"/>
      <c r="GTB181" s="29"/>
      <c r="GTC181" s="30"/>
      <c r="GTD181" s="29"/>
      <c r="GTE181" s="30"/>
      <c r="GTF181" s="29"/>
      <c r="GTG181" s="30"/>
      <c r="GTH181" s="29"/>
      <c r="GTI181" s="30"/>
      <c r="GTJ181" s="29"/>
      <c r="GTK181" s="30"/>
      <c r="GTL181" s="29"/>
      <c r="GTM181" s="30"/>
      <c r="GTN181" s="29"/>
      <c r="GTO181" s="30"/>
      <c r="GTP181" s="29"/>
      <c r="GTQ181" s="30"/>
      <c r="GTR181" s="29"/>
      <c r="GTS181" s="30"/>
      <c r="GTT181" s="29"/>
      <c r="GTU181" s="30"/>
      <c r="GTV181" s="29"/>
      <c r="GTW181" s="30"/>
      <c r="GTX181" s="29"/>
      <c r="GTY181" s="30"/>
      <c r="GTZ181" s="29"/>
      <c r="GUA181" s="30"/>
      <c r="GUB181" s="29"/>
      <c r="GUC181" s="30"/>
      <c r="GUD181" s="29"/>
      <c r="GUE181" s="30"/>
      <c r="GUF181" s="29"/>
      <c r="GUG181" s="30"/>
      <c r="GUH181" s="29"/>
      <c r="GUI181" s="30"/>
      <c r="GUJ181" s="29"/>
      <c r="GUK181" s="30"/>
      <c r="GUL181" s="29"/>
      <c r="GUM181" s="30"/>
      <c r="GUN181" s="29"/>
      <c r="GUO181" s="30"/>
      <c r="GUP181" s="29"/>
      <c r="GUQ181" s="30"/>
      <c r="GUR181" s="29"/>
      <c r="GUS181" s="30"/>
      <c r="GUT181" s="29"/>
      <c r="GUU181" s="30"/>
      <c r="GUV181" s="29"/>
      <c r="GUW181" s="30"/>
      <c r="GUX181" s="29"/>
      <c r="GUY181" s="30"/>
      <c r="GUZ181" s="29"/>
      <c r="GVA181" s="30"/>
      <c r="GVB181" s="29"/>
      <c r="GVC181" s="30"/>
      <c r="GVD181" s="29"/>
      <c r="GVE181" s="30"/>
      <c r="GVF181" s="29"/>
      <c r="GVG181" s="30"/>
      <c r="GVH181" s="29"/>
      <c r="GVI181" s="30"/>
      <c r="GVJ181" s="29"/>
      <c r="GVK181" s="30"/>
      <c r="GVL181" s="29"/>
      <c r="GVM181" s="30"/>
      <c r="GVN181" s="29"/>
      <c r="GVO181" s="30"/>
      <c r="GVP181" s="29"/>
      <c r="GVQ181" s="30"/>
      <c r="GVR181" s="29"/>
      <c r="GVS181" s="30"/>
      <c r="GVT181" s="29"/>
      <c r="GVU181" s="30"/>
      <c r="GVV181" s="29"/>
      <c r="GVW181" s="30"/>
      <c r="GVX181" s="29"/>
      <c r="GVY181" s="30"/>
      <c r="GVZ181" s="29"/>
      <c r="GWA181" s="30"/>
      <c r="GWB181" s="29"/>
      <c r="GWC181" s="30"/>
      <c r="GWD181" s="29"/>
      <c r="GWE181" s="30"/>
      <c r="GWF181" s="29"/>
      <c r="GWG181" s="30"/>
      <c r="GWH181" s="29"/>
      <c r="GWI181" s="30"/>
      <c r="GWJ181" s="29"/>
      <c r="GWK181" s="30"/>
      <c r="GWL181" s="29"/>
      <c r="GWM181" s="30"/>
      <c r="GWN181" s="29"/>
      <c r="GWO181" s="30"/>
      <c r="GWP181" s="29"/>
      <c r="GWQ181" s="30"/>
      <c r="GWR181" s="29"/>
      <c r="GWS181" s="30"/>
      <c r="GWT181" s="29"/>
      <c r="GWU181" s="30"/>
      <c r="GWV181" s="29"/>
      <c r="GWW181" s="30"/>
      <c r="GWX181" s="29"/>
      <c r="GWY181" s="30"/>
      <c r="GWZ181" s="29"/>
      <c r="GXA181" s="30"/>
      <c r="GXB181" s="29"/>
      <c r="GXC181" s="30"/>
      <c r="GXD181" s="29"/>
      <c r="GXE181" s="30"/>
      <c r="GXF181" s="29"/>
      <c r="GXG181" s="30"/>
      <c r="GXH181" s="29"/>
      <c r="GXI181" s="30"/>
      <c r="GXJ181" s="29"/>
      <c r="GXK181" s="30"/>
      <c r="GXL181" s="29"/>
      <c r="GXM181" s="30"/>
      <c r="GXN181" s="29"/>
      <c r="GXO181" s="30"/>
      <c r="GXP181" s="29"/>
      <c r="GXQ181" s="30"/>
      <c r="GXR181" s="29"/>
      <c r="GXS181" s="30"/>
      <c r="GXT181" s="29"/>
      <c r="GXU181" s="30"/>
      <c r="GXV181" s="29"/>
      <c r="GXW181" s="30"/>
      <c r="GXX181" s="29"/>
      <c r="GXY181" s="30"/>
      <c r="GXZ181" s="29"/>
      <c r="GYA181" s="30"/>
      <c r="GYB181" s="29"/>
      <c r="GYC181" s="30"/>
      <c r="GYD181" s="29"/>
      <c r="GYE181" s="30"/>
      <c r="GYF181" s="29"/>
      <c r="GYG181" s="30"/>
      <c r="GYH181" s="29"/>
      <c r="GYI181" s="30"/>
      <c r="GYJ181" s="29"/>
      <c r="GYK181" s="30"/>
      <c r="GYL181" s="29"/>
      <c r="GYM181" s="30"/>
      <c r="GYN181" s="29"/>
      <c r="GYO181" s="30"/>
      <c r="GYP181" s="29"/>
      <c r="GYQ181" s="30"/>
      <c r="GYR181" s="29"/>
      <c r="GYS181" s="30"/>
      <c r="GYT181" s="29"/>
      <c r="GYU181" s="30"/>
      <c r="GYV181" s="29"/>
      <c r="GYW181" s="30"/>
      <c r="GYX181" s="29"/>
      <c r="GYY181" s="30"/>
      <c r="GYZ181" s="29"/>
      <c r="GZA181" s="30"/>
      <c r="GZB181" s="29"/>
      <c r="GZC181" s="30"/>
      <c r="GZD181" s="29"/>
      <c r="GZE181" s="30"/>
      <c r="GZF181" s="29"/>
      <c r="GZG181" s="30"/>
      <c r="GZH181" s="29"/>
      <c r="GZI181" s="30"/>
      <c r="GZJ181" s="29"/>
      <c r="GZK181" s="30"/>
      <c r="GZL181" s="29"/>
      <c r="GZM181" s="30"/>
      <c r="GZN181" s="29"/>
      <c r="GZO181" s="30"/>
      <c r="GZP181" s="29"/>
      <c r="GZQ181" s="30"/>
      <c r="GZR181" s="29"/>
      <c r="GZS181" s="30"/>
      <c r="GZT181" s="29"/>
      <c r="GZU181" s="30"/>
      <c r="GZV181" s="29"/>
      <c r="GZW181" s="30"/>
      <c r="GZX181" s="29"/>
      <c r="GZY181" s="30"/>
      <c r="GZZ181" s="29"/>
      <c r="HAA181" s="30"/>
      <c r="HAB181" s="29"/>
      <c r="HAC181" s="30"/>
      <c r="HAD181" s="29"/>
      <c r="HAE181" s="30"/>
      <c r="HAF181" s="29"/>
      <c r="HAG181" s="30"/>
      <c r="HAH181" s="29"/>
      <c r="HAI181" s="30"/>
      <c r="HAJ181" s="29"/>
      <c r="HAK181" s="30"/>
      <c r="HAL181" s="29"/>
      <c r="HAM181" s="30"/>
      <c r="HAN181" s="29"/>
      <c r="HAO181" s="30"/>
      <c r="HAP181" s="29"/>
      <c r="HAQ181" s="30"/>
      <c r="HAR181" s="29"/>
      <c r="HAS181" s="30"/>
      <c r="HAT181" s="29"/>
      <c r="HAU181" s="30"/>
      <c r="HAV181" s="29"/>
      <c r="HAW181" s="30"/>
      <c r="HAX181" s="29"/>
      <c r="HAY181" s="30"/>
      <c r="HAZ181" s="29"/>
      <c r="HBA181" s="30"/>
      <c r="HBB181" s="29"/>
      <c r="HBC181" s="30"/>
      <c r="HBD181" s="29"/>
      <c r="HBE181" s="30"/>
      <c r="HBF181" s="29"/>
      <c r="HBG181" s="30"/>
      <c r="HBH181" s="29"/>
      <c r="HBI181" s="30"/>
      <c r="HBJ181" s="29"/>
      <c r="HBK181" s="30"/>
      <c r="HBL181" s="29"/>
      <c r="HBM181" s="30"/>
      <c r="HBN181" s="29"/>
      <c r="HBO181" s="30"/>
      <c r="HBP181" s="29"/>
      <c r="HBQ181" s="30"/>
      <c r="HBR181" s="29"/>
      <c r="HBS181" s="30"/>
      <c r="HBT181" s="29"/>
      <c r="HBU181" s="30"/>
      <c r="HBV181" s="29"/>
      <c r="HBW181" s="30"/>
      <c r="HBX181" s="29"/>
      <c r="HBY181" s="30"/>
      <c r="HBZ181" s="29"/>
      <c r="HCA181" s="30"/>
      <c r="HCB181" s="29"/>
      <c r="HCC181" s="30"/>
      <c r="HCD181" s="29"/>
      <c r="HCE181" s="30"/>
      <c r="HCF181" s="29"/>
      <c r="HCG181" s="30"/>
      <c r="HCH181" s="29"/>
      <c r="HCI181" s="30"/>
      <c r="HCJ181" s="29"/>
      <c r="HCK181" s="30"/>
      <c r="HCL181" s="29"/>
      <c r="HCM181" s="30"/>
      <c r="HCN181" s="29"/>
      <c r="HCO181" s="30"/>
      <c r="HCP181" s="29"/>
      <c r="HCQ181" s="30"/>
      <c r="HCR181" s="29"/>
      <c r="HCS181" s="30"/>
      <c r="HCT181" s="29"/>
      <c r="HCU181" s="30"/>
      <c r="HCV181" s="29"/>
      <c r="HCW181" s="30"/>
      <c r="HCX181" s="29"/>
      <c r="HCY181" s="30"/>
      <c r="HCZ181" s="29"/>
      <c r="HDA181" s="30"/>
      <c r="HDB181" s="29"/>
      <c r="HDC181" s="30"/>
      <c r="HDD181" s="29"/>
      <c r="HDE181" s="30"/>
      <c r="HDF181" s="29"/>
      <c r="HDG181" s="30"/>
      <c r="HDH181" s="29"/>
      <c r="HDI181" s="30"/>
      <c r="HDJ181" s="29"/>
      <c r="HDK181" s="30"/>
      <c r="HDL181" s="29"/>
      <c r="HDM181" s="30"/>
      <c r="HDN181" s="29"/>
      <c r="HDO181" s="30"/>
      <c r="HDP181" s="29"/>
      <c r="HDQ181" s="30"/>
      <c r="HDR181" s="29"/>
      <c r="HDS181" s="30"/>
      <c r="HDT181" s="29"/>
      <c r="HDU181" s="30"/>
      <c r="HDV181" s="29"/>
      <c r="HDW181" s="30"/>
      <c r="HDX181" s="29"/>
      <c r="HDY181" s="30"/>
      <c r="HDZ181" s="29"/>
      <c r="HEA181" s="30"/>
      <c r="HEB181" s="29"/>
      <c r="HEC181" s="30"/>
      <c r="HED181" s="29"/>
      <c r="HEE181" s="30"/>
      <c r="HEF181" s="29"/>
      <c r="HEG181" s="30"/>
      <c r="HEH181" s="29"/>
      <c r="HEI181" s="30"/>
      <c r="HEJ181" s="29"/>
      <c r="HEK181" s="30"/>
      <c r="HEL181" s="29"/>
      <c r="HEM181" s="30"/>
      <c r="HEN181" s="29"/>
      <c r="HEO181" s="30"/>
      <c r="HEP181" s="29"/>
      <c r="HEQ181" s="30"/>
      <c r="HER181" s="29"/>
      <c r="HES181" s="30"/>
      <c r="HET181" s="29"/>
      <c r="HEU181" s="30"/>
      <c r="HEV181" s="29"/>
      <c r="HEW181" s="30"/>
      <c r="HEX181" s="29"/>
      <c r="HEY181" s="30"/>
      <c r="HEZ181" s="29"/>
      <c r="HFA181" s="30"/>
      <c r="HFB181" s="29"/>
      <c r="HFC181" s="30"/>
      <c r="HFD181" s="29"/>
      <c r="HFE181" s="30"/>
      <c r="HFF181" s="29"/>
      <c r="HFG181" s="30"/>
      <c r="HFH181" s="29"/>
      <c r="HFI181" s="30"/>
      <c r="HFJ181" s="29"/>
      <c r="HFK181" s="30"/>
      <c r="HFL181" s="29"/>
      <c r="HFM181" s="30"/>
      <c r="HFN181" s="29"/>
      <c r="HFO181" s="30"/>
      <c r="HFP181" s="29"/>
      <c r="HFQ181" s="30"/>
      <c r="HFR181" s="29"/>
      <c r="HFS181" s="30"/>
      <c r="HFT181" s="29"/>
      <c r="HFU181" s="30"/>
      <c r="HFV181" s="29"/>
      <c r="HFW181" s="30"/>
      <c r="HFX181" s="29"/>
      <c r="HFY181" s="30"/>
      <c r="HFZ181" s="29"/>
      <c r="HGA181" s="30"/>
      <c r="HGB181" s="29"/>
      <c r="HGC181" s="30"/>
      <c r="HGD181" s="29"/>
      <c r="HGE181" s="30"/>
      <c r="HGF181" s="29"/>
      <c r="HGG181" s="30"/>
      <c r="HGH181" s="29"/>
      <c r="HGI181" s="30"/>
      <c r="HGJ181" s="29"/>
      <c r="HGK181" s="30"/>
      <c r="HGL181" s="29"/>
      <c r="HGM181" s="30"/>
      <c r="HGN181" s="29"/>
      <c r="HGO181" s="30"/>
      <c r="HGP181" s="29"/>
      <c r="HGQ181" s="30"/>
      <c r="HGR181" s="29"/>
      <c r="HGS181" s="30"/>
      <c r="HGT181" s="29"/>
      <c r="HGU181" s="30"/>
      <c r="HGV181" s="29"/>
      <c r="HGW181" s="30"/>
      <c r="HGX181" s="29"/>
      <c r="HGY181" s="30"/>
      <c r="HGZ181" s="29"/>
      <c r="HHA181" s="30"/>
      <c r="HHB181" s="29"/>
      <c r="HHC181" s="30"/>
      <c r="HHD181" s="29"/>
      <c r="HHE181" s="30"/>
      <c r="HHF181" s="29"/>
      <c r="HHG181" s="30"/>
      <c r="HHH181" s="29"/>
      <c r="HHI181" s="30"/>
      <c r="HHJ181" s="29"/>
      <c r="HHK181" s="30"/>
      <c r="HHL181" s="29"/>
      <c r="HHM181" s="30"/>
      <c r="HHN181" s="29"/>
      <c r="HHO181" s="30"/>
      <c r="HHP181" s="29"/>
      <c r="HHQ181" s="30"/>
      <c r="HHR181" s="29"/>
      <c r="HHS181" s="30"/>
      <c r="HHT181" s="29"/>
      <c r="HHU181" s="30"/>
      <c r="HHV181" s="29"/>
      <c r="HHW181" s="30"/>
      <c r="HHX181" s="29"/>
      <c r="HHY181" s="30"/>
      <c r="HHZ181" s="29"/>
      <c r="HIA181" s="30"/>
      <c r="HIB181" s="29"/>
      <c r="HIC181" s="30"/>
      <c r="HID181" s="29"/>
      <c r="HIE181" s="30"/>
      <c r="HIF181" s="29"/>
      <c r="HIG181" s="30"/>
      <c r="HIH181" s="29"/>
      <c r="HII181" s="30"/>
      <c r="HIJ181" s="29"/>
      <c r="HIK181" s="30"/>
      <c r="HIL181" s="29"/>
      <c r="HIM181" s="30"/>
      <c r="HIN181" s="29"/>
      <c r="HIO181" s="30"/>
      <c r="HIP181" s="29"/>
      <c r="HIQ181" s="30"/>
      <c r="HIR181" s="29"/>
      <c r="HIS181" s="30"/>
      <c r="HIT181" s="29"/>
      <c r="HIU181" s="30"/>
      <c r="HIV181" s="29"/>
      <c r="HIW181" s="30"/>
      <c r="HIX181" s="29"/>
      <c r="HIY181" s="30"/>
      <c r="HIZ181" s="29"/>
      <c r="HJA181" s="30"/>
      <c r="HJB181" s="29"/>
      <c r="HJC181" s="30"/>
      <c r="HJD181" s="29"/>
      <c r="HJE181" s="30"/>
      <c r="HJF181" s="29"/>
      <c r="HJG181" s="30"/>
      <c r="HJH181" s="29"/>
      <c r="HJI181" s="30"/>
      <c r="HJJ181" s="29"/>
      <c r="HJK181" s="30"/>
      <c r="HJL181" s="29"/>
      <c r="HJM181" s="30"/>
      <c r="HJN181" s="29"/>
      <c r="HJO181" s="30"/>
      <c r="HJP181" s="29"/>
      <c r="HJQ181" s="30"/>
      <c r="HJR181" s="29"/>
      <c r="HJS181" s="30"/>
      <c r="HJT181" s="29"/>
      <c r="HJU181" s="30"/>
      <c r="HJV181" s="29"/>
      <c r="HJW181" s="30"/>
      <c r="HJX181" s="29"/>
      <c r="HJY181" s="30"/>
      <c r="HJZ181" s="29"/>
      <c r="HKA181" s="30"/>
      <c r="HKB181" s="29"/>
      <c r="HKC181" s="30"/>
      <c r="HKD181" s="29"/>
      <c r="HKE181" s="30"/>
      <c r="HKF181" s="29"/>
      <c r="HKG181" s="30"/>
      <c r="HKH181" s="29"/>
      <c r="HKI181" s="30"/>
      <c r="HKJ181" s="29"/>
      <c r="HKK181" s="30"/>
      <c r="HKL181" s="29"/>
      <c r="HKM181" s="30"/>
      <c r="HKN181" s="29"/>
      <c r="HKO181" s="30"/>
      <c r="HKP181" s="29"/>
      <c r="HKQ181" s="30"/>
      <c r="HKR181" s="29"/>
      <c r="HKS181" s="30"/>
      <c r="HKT181" s="29"/>
      <c r="HKU181" s="30"/>
      <c r="HKV181" s="29"/>
      <c r="HKW181" s="30"/>
      <c r="HKX181" s="29"/>
      <c r="HKY181" s="30"/>
      <c r="HKZ181" s="29"/>
      <c r="HLA181" s="30"/>
      <c r="HLB181" s="29"/>
      <c r="HLC181" s="30"/>
      <c r="HLD181" s="29"/>
      <c r="HLE181" s="30"/>
      <c r="HLF181" s="29"/>
      <c r="HLG181" s="30"/>
      <c r="HLH181" s="29"/>
      <c r="HLI181" s="30"/>
      <c r="HLJ181" s="29"/>
      <c r="HLK181" s="30"/>
      <c r="HLL181" s="29"/>
      <c r="HLM181" s="30"/>
      <c r="HLN181" s="29"/>
      <c r="HLO181" s="30"/>
      <c r="HLP181" s="29"/>
      <c r="HLQ181" s="30"/>
      <c r="HLR181" s="29"/>
      <c r="HLS181" s="30"/>
      <c r="HLT181" s="29"/>
      <c r="HLU181" s="30"/>
      <c r="HLV181" s="29"/>
      <c r="HLW181" s="30"/>
      <c r="HLX181" s="29"/>
      <c r="HLY181" s="30"/>
      <c r="HLZ181" s="29"/>
      <c r="HMA181" s="30"/>
      <c r="HMB181" s="29"/>
      <c r="HMC181" s="30"/>
      <c r="HMD181" s="29"/>
      <c r="HME181" s="30"/>
      <c r="HMF181" s="29"/>
      <c r="HMG181" s="30"/>
      <c r="HMH181" s="29"/>
      <c r="HMI181" s="30"/>
      <c r="HMJ181" s="29"/>
      <c r="HMK181" s="30"/>
      <c r="HML181" s="29"/>
      <c r="HMM181" s="30"/>
      <c r="HMN181" s="29"/>
      <c r="HMO181" s="30"/>
      <c r="HMP181" s="29"/>
      <c r="HMQ181" s="30"/>
      <c r="HMR181" s="29"/>
      <c r="HMS181" s="30"/>
      <c r="HMT181" s="29"/>
      <c r="HMU181" s="30"/>
      <c r="HMV181" s="29"/>
      <c r="HMW181" s="30"/>
      <c r="HMX181" s="29"/>
      <c r="HMY181" s="30"/>
      <c r="HMZ181" s="29"/>
      <c r="HNA181" s="30"/>
      <c r="HNB181" s="29"/>
      <c r="HNC181" s="30"/>
      <c r="HND181" s="29"/>
      <c r="HNE181" s="30"/>
      <c r="HNF181" s="29"/>
      <c r="HNG181" s="30"/>
      <c r="HNH181" s="29"/>
      <c r="HNI181" s="30"/>
      <c r="HNJ181" s="29"/>
      <c r="HNK181" s="30"/>
      <c r="HNL181" s="29"/>
      <c r="HNM181" s="30"/>
      <c r="HNN181" s="29"/>
      <c r="HNO181" s="30"/>
      <c r="HNP181" s="29"/>
      <c r="HNQ181" s="30"/>
      <c r="HNR181" s="29"/>
      <c r="HNS181" s="30"/>
      <c r="HNT181" s="29"/>
      <c r="HNU181" s="30"/>
      <c r="HNV181" s="29"/>
      <c r="HNW181" s="30"/>
      <c r="HNX181" s="29"/>
      <c r="HNY181" s="30"/>
      <c r="HNZ181" s="29"/>
      <c r="HOA181" s="30"/>
      <c r="HOB181" s="29"/>
      <c r="HOC181" s="30"/>
      <c r="HOD181" s="29"/>
      <c r="HOE181" s="30"/>
      <c r="HOF181" s="29"/>
      <c r="HOG181" s="30"/>
      <c r="HOH181" s="29"/>
      <c r="HOI181" s="30"/>
      <c r="HOJ181" s="29"/>
      <c r="HOK181" s="30"/>
      <c r="HOL181" s="29"/>
      <c r="HOM181" s="30"/>
      <c r="HON181" s="29"/>
      <c r="HOO181" s="30"/>
      <c r="HOP181" s="29"/>
      <c r="HOQ181" s="30"/>
      <c r="HOR181" s="29"/>
      <c r="HOS181" s="30"/>
      <c r="HOT181" s="29"/>
      <c r="HOU181" s="30"/>
      <c r="HOV181" s="29"/>
      <c r="HOW181" s="30"/>
      <c r="HOX181" s="29"/>
      <c r="HOY181" s="30"/>
      <c r="HOZ181" s="29"/>
      <c r="HPA181" s="30"/>
      <c r="HPB181" s="29"/>
      <c r="HPC181" s="30"/>
      <c r="HPD181" s="29"/>
      <c r="HPE181" s="30"/>
      <c r="HPF181" s="29"/>
      <c r="HPG181" s="30"/>
      <c r="HPH181" s="29"/>
      <c r="HPI181" s="30"/>
      <c r="HPJ181" s="29"/>
      <c r="HPK181" s="30"/>
      <c r="HPL181" s="29"/>
      <c r="HPM181" s="30"/>
      <c r="HPN181" s="29"/>
      <c r="HPO181" s="30"/>
      <c r="HPP181" s="29"/>
      <c r="HPQ181" s="30"/>
      <c r="HPR181" s="29"/>
      <c r="HPS181" s="30"/>
      <c r="HPT181" s="29"/>
      <c r="HPU181" s="30"/>
      <c r="HPV181" s="29"/>
      <c r="HPW181" s="30"/>
      <c r="HPX181" s="29"/>
      <c r="HPY181" s="30"/>
      <c r="HPZ181" s="29"/>
      <c r="HQA181" s="30"/>
      <c r="HQB181" s="29"/>
      <c r="HQC181" s="30"/>
      <c r="HQD181" s="29"/>
      <c r="HQE181" s="30"/>
      <c r="HQF181" s="29"/>
      <c r="HQG181" s="30"/>
      <c r="HQH181" s="29"/>
      <c r="HQI181" s="30"/>
      <c r="HQJ181" s="29"/>
      <c r="HQK181" s="30"/>
      <c r="HQL181" s="29"/>
      <c r="HQM181" s="30"/>
      <c r="HQN181" s="29"/>
      <c r="HQO181" s="30"/>
      <c r="HQP181" s="29"/>
      <c r="HQQ181" s="30"/>
      <c r="HQR181" s="29"/>
      <c r="HQS181" s="30"/>
      <c r="HQT181" s="29"/>
      <c r="HQU181" s="30"/>
      <c r="HQV181" s="29"/>
      <c r="HQW181" s="30"/>
      <c r="HQX181" s="29"/>
      <c r="HQY181" s="30"/>
      <c r="HQZ181" s="29"/>
      <c r="HRA181" s="30"/>
      <c r="HRB181" s="29"/>
      <c r="HRC181" s="30"/>
      <c r="HRD181" s="29"/>
      <c r="HRE181" s="30"/>
      <c r="HRF181" s="29"/>
      <c r="HRG181" s="30"/>
      <c r="HRH181" s="29"/>
      <c r="HRI181" s="30"/>
      <c r="HRJ181" s="29"/>
      <c r="HRK181" s="30"/>
      <c r="HRL181" s="29"/>
      <c r="HRM181" s="30"/>
      <c r="HRN181" s="29"/>
      <c r="HRO181" s="30"/>
      <c r="HRP181" s="29"/>
      <c r="HRQ181" s="30"/>
      <c r="HRR181" s="29"/>
      <c r="HRS181" s="30"/>
      <c r="HRT181" s="29"/>
      <c r="HRU181" s="30"/>
      <c r="HRV181" s="29"/>
      <c r="HRW181" s="30"/>
      <c r="HRX181" s="29"/>
      <c r="HRY181" s="30"/>
      <c r="HRZ181" s="29"/>
      <c r="HSA181" s="30"/>
      <c r="HSB181" s="29"/>
      <c r="HSC181" s="30"/>
      <c r="HSD181" s="29"/>
      <c r="HSE181" s="30"/>
      <c r="HSF181" s="29"/>
      <c r="HSG181" s="30"/>
      <c r="HSH181" s="29"/>
      <c r="HSI181" s="30"/>
      <c r="HSJ181" s="29"/>
      <c r="HSK181" s="30"/>
      <c r="HSL181" s="29"/>
      <c r="HSM181" s="30"/>
      <c r="HSN181" s="29"/>
      <c r="HSO181" s="30"/>
      <c r="HSP181" s="29"/>
      <c r="HSQ181" s="30"/>
      <c r="HSR181" s="29"/>
      <c r="HSS181" s="30"/>
      <c r="HST181" s="29"/>
      <c r="HSU181" s="30"/>
      <c r="HSV181" s="29"/>
      <c r="HSW181" s="30"/>
      <c r="HSX181" s="29"/>
      <c r="HSY181" s="30"/>
      <c r="HSZ181" s="29"/>
      <c r="HTA181" s="30"/>
      <c r="HTB181" s="29"/>
      <c r="HTC181" s="30"/>
      <c r="HTD181" s="29"/>
      <c r="HTE181" s="30"/>
      <c r="HTF181" s="29"/>
      <c r="HTG181" s="30"/>
      <c r="HTH181" s="29"/>
      <c r="HTI181" s="30"/>
      <c r="HTJ181" s="29"/>
      <c r="HTK181" s="30"/>
      <c r="HTL181" s="29"/>
      <c r="HTM181" s="30"/>
      <c r="HTN181" s="29"/>
      <c r="HTO181" s="30"/>
      <c r="HTP181" s="29"/>
      <c r="HTQ181" s="30"/>
      <c r="HTR181" s="29"/>
      <c r="HTS181" s="30"/>
      <c r="HTT181" s="29"/>
      <c r="HTU181" s="30"/>
      <c r="HTV181" s="29"/>
      <c r="HTW181" s="30"/>
      <c r="HTX181" s="29"/>
      <c r="HTY181" s="30"/>
      <c r="HTZ181" s="29"/>
      <c r="HUA181" s="30"/>
      <c r="HUB181" s="29"/>
      <c r="HUC181" s="30"/>
      <c r="HUD181" s="29"/>
      <c r="HUE181" s="30"/>
      <c r="HUF181" s="29"/>
      <c r="HUG181" s="30"/>
      <c r="HUH181" s="29"/>
      <c r="HUI181" s="30"/>
      <c r="HUJ181" s="29"/>
      <c r="HUK181" s="30"/>
      <c r="HUL181" s="29"/>
      <c r="HUM181" s="30"/>
      <c r="HUN181" s="29"/>
      <c r="HUO181" s="30"/>
      <c r="HUP181" s="29"/>
      <c r="HUQ181" s="30"/>
      <c r="HUR181" s="29"/>
      <c r="HUS181" s="30"/>
      <c r="HUT181" s="29"/>
      <c r="HUU181" s="30"/>
      <c r="HUV181" s="29"/>
      <c r="HUW181" s="30"/>
      <c r="HUX181" s="29"/>
      <c r="HUY181" s="30"/>
      <c r="HUZ181" s="29"/>
      <c r="HVA181" s="30"/>
      <c r="HVB181" s="29"/>
      <c r="HVC181" s="30"/>
      <c r="HVD181" s="29"/>
      <c r="HVE181" s="30"/>
      <c r="HVF181" s="29"/>
      <c r="HVG181" s="30"/>
      <c r="HVH181" s="29"/>
      <c r="HVI181" s="30"/>
      <c r="HVJ181" s="29"/>
      <c r="HVK181" s="30"/>
      <c r="HVL181" s="29"/>
      <c r="HVM181" s="30"/>
      <c r="HVN181" s="29"/>
      <c r="HVO181" s="30"/>
      <c r="HVP181" s="29"/>
      <c r="HVQ181" s="30"/>
      <c r="HVR181" s="29"/>
      <c r="HVS181" s="30"/>
      <c r="HVT181" s="29"/>
      <c r="HVU181" s="30"/>
      <c r="HVV181" s="29"/>
      <c r="HVW181" s="30"/>
      <c r="HVX181" s="29"/>
      <c r="HVY181" s="30"/>
      <c r="HVZ181" s="29"/>
      <c r="HWA181" s="30"/>
      <c r="HWB181" s="29"/>
      <c r="HWC181" s="30"/>
      <c r="HWD181" s="29"/>
      <c r="HWE181" s="30"/>
      <c r="HWF181" s="29"/>
      <c r="HWG181" s="30"/>
      <c r="HWH181" s="29"/>
      <c r="HWI181" s="30"/>
      <c r="HWJ181" s="29"/>
      <c r="HWK181" s="30"/>
      <c r="HWL181" s="29"/>
      <c r="HWM181" s="30"/>
      <c r="HWN181" s="29"/>
      <c r="HWO181" s="30"/>
      <c r="HWP181" s="29"/>
      <c r="HWQ181" s="30"/>
      <c r="HWR181" s="29"/>
      <c r="HWS181" s="30"/>
      <c r="HWT181" s="29"/>
      <c r="HWU181" s="30"/>
      <c r="HWV181" s="29"/>
      <c r="HWW181" s="30"/>
      <c r="HWX181" s="29"/>
      <c r="HWY181" s="30"/>
      <c r="HWZ181" s="29"/>
      <c r="HXA181" s="30"/>
      <c r="HXB181" s="29"/>
      <c r="HXC181" s="30"/>
      <c r="HXD181" s="29"/>
      <c r="HXE181" s="30"/>
      <c r="HXF181" s="29"/>
      <c r="HXG181" s="30"/>
      <c r="HXH181" s="29"/>
      <c r="HXI181" s="30"/>
      <c r="HXJ181" s="29"/>
      <c r="HXK181" s="30"/>
      <c r="HXL181" s="29"/>
      <c r="HXM181" s="30"/>
      <c r="HXN181" s="29"/>
      <c r="HXO181" s="30"/>
      <c r="HXP181" s="29"/>
      <c r="HXQ181" s="30"/>
      <c r="HXR181" s="29"/>
      <c r="HXS181" s="30"/>
      <c r="HXT181" s="29"/>
      <c r="HXU181" s="30"/>
      <c r="HXV181" s="29"/>
      <c r="HXW181" s="30"/>
      <c r="HXX181" s="29"/>
      <c r="HXY181" s="30"/>
      <c r="HXZ181" s="29"/>
      <c r="HYA181" s="30"/>
      <c r="HYB181" s="29"/>
      <c r="HYC181" s="30"/>
      <c r="HYD181" s="29"/>
      <c r="HYE181" s="30"/>
      <c r="HYF181" s="29"/>
      <c r="HYG181" s="30"/>
      <c r="HYH181" s="29"/>
      <c r="HYI181" s="30"/>
      <c r="HYJ181" s="29"/>
      <c r="HYK181" s="30"/>
      <c r="HYL181" s="29"/>
      <c r="HYM181" s="30"/>
      <c r="HYN181" s="29"/>
      <c r="HYO181" s="30"/>
      <c r="HYP181" s="29"/>
      <c r="HYQ181" s="30"/>
      <c r="HYR181" s="29"/>
      <c r="HYS181" s="30"/>
      <c r="HYT181" s="29"/>
      <c r="HYU181" s="30"/>
      <c r="HYV181" s="29"/>
      <c r="HYW181" s="30"/>
      <c r="HYX181" s="29"/>
      <c r="HYY181" s="30"/>
      <c r="HYZ181" s="29"/>
      <c r="HZA181" s="30"/>
      <c r="HZB181" s="29"/>
      <c r="HZC181" s="30"/>
      <c r="HZD181" s="29"/>
      <c r="HZE181" s="30"/>
      <c r="HZF181" s="29"/>
      <c r="HZG181" s="30"/>
      <c r="HZH181" s="29"/>
      <c r="HZI181" s="30"/>
      <c r="HZJ181" s="29"/>
      <c r="HZK181" s="30"/>
      <c r="HZL181" s="29"/>
      <c r="HZM181" s="30"/>
      <c r="HZN181" s="29"/>
      <c r="HZO181" s="30"/>
      <c r="HZP181" s="29"/>
      <c r="HZQ181" s="30"/>
      <c r="HZR181" s="29"/>
      <c r="HZS181" s="30"/>
      <c r="HZT181" s="29"/>
      <c r="HZU181" s="30"/>
      <c r="HZV181" s="29"/>
      <c r="HZW181" s="30"/>
      <c r="HZX181" s="29"/>
      <c r="HZY181" s="30"/>
      <c r="HZZ181" s="29"/>
      <c r="IAA181" s="30"/>
      <c r="IAB181" s="29"/>
      <c r="IAC181" s="30"/>
      <c r="IAD181" s="29"/>
      <c r="IAE181" s="30"/>
      <c r="IAF181" s="29"/>
      <c r="IAG181" s="30"/>
      <c r="IAH181" s="29"/>
      <c r="IAI181" s="30"/>
      <c r="IAJ181" s="29"/>
      <c r="IAK181" s="30"/>
      <c r="IAL181" s="29"/>
      <c r="IAM181" s="30"/>
      <c r="IAN181" s="29"/>
      <c r="IAO181" s="30"/>
      <c r="IAP181" s="29"/>
      <c r="IAQ181" s="30"/>
      <c r="IAR181" s="29"/>
      <c r="IAS181" s="30"/>
      <c r="IAT181" s="29"/>
      <c r="IAU181" s="30"/>
      <c r="IAV181" s="29"/>
      <c r="IAW181" s="30"/>
      <c r="IAX181" s="29"/>
      <c r="IAY181" s="30"/>
      <c r="IAZ181" s="29"/>
      <c r="IBA181" s="30"/>
      <c r="IBB181" s="29"/>
      <c r="IBC181" s="30"/>
      <c r="IBD181" s="29"/>
      <c r="IBE181" s="30"/>
      <c r="IBF181" s="29"/>
      <c r="IBG181" s="30"/>
      <c r="IBH181" s="29"/>
      <c r="IBI181" s="30"/>
      <c r="IBJ181" s="29"/>
      <c r="IBK181" s="30"/>
      <c r="IBL181" s="29"/>
      <c r="IBM181" s="30"/>
      <c r="IBN181" s="29"/>
      <c r="IBO181" s="30"/>
      <c r="IBP181" s="29"/>
      <c r="IBQ181" s="30"/>
      <c r="IBR181" s="29"/>
      <c r="IBS181" s="30"/>
      <c r="IBT181" s="29"/>
      <c r="IBU181" s="30"/>
      <c r="IBV181" s="29"/>
      <c r="IBW181" s="30"/>
      <c r="IBX181" s="29"/>
      <c r="IBY181" s="30"/>
      <c r="IBZ181" s="29"/>
      <c r="ICA181" s="30"/>
      <c r="ICB181" s="29"/>
      <c r="ICC181" s="30"/>
      <c r="ICD181" s="29"/>
      <c r="ICE181" s="30"/>
      <c r="ICF181" s="29"/>
      <c r="ICG181" s="30"/>
      <c r="ICH181" s="29"/>
      <c r="ICI181" s="30"/>
      <c r="ICJ181" s="29"/>
      <c r="ICK181" s="30"/>
      <c r="ICL181" s="29"/>
      <c r="ICM181" s="30"/>
      <c r="ICN181" s="29"/>
      <c r="ICO181" s="30"/>
      <c r="ICP181" s="29"/>
      <c r="ICQ181" s="30"/>
      <c r="ICR181" s="29"/>
      <c r="ICS181" s="30"/>
      <c r="ICT181" s="29"/>
      <c r="ICU181" s="30"/>
      <c r="ICV181" s="29"/>
      <c r="ICW181" s="30"/>
      <c r="ICX181" s="29"/>
      <c r="ICY181" s="30"/>
      <c r="ICZ181" s="29"/>
      <c r="IDA181" s="30"/>
      <c r="IDB181" s="29"/>
      <c r="IDC181" s="30"/>
      <c r="IDD181" s="29"/>
      <c r="IDE181" s="30"/>
      <c r="IDF181" s="29"/>
      <c r="IDG181" s="30"/>
      <c r="IDH181" s="29"/>
      <c r="IDI181" s="30"/>
      <c r="IDJ181" s="29"/>
      <c r="IDK181" s="30"/>
      <c r="IDL181" s="29"/>
      <c r="IDM181" s="30"/>
      <c r="IDN181" s="29"/>
      <c r="IDO181" s="30"/>
      <c r="IDP181" s="29"/>
      <c r="IDQ181" s="30"/>
      <c r="IDR181" s="29"/>
      <c r="IDS181" s="30"/>
      <c r="IDT181" s="29"/>
      <c r="IDU181" s="30"/>
      <c r="IDV181" s="29"/>
      <c r="IDW181" s="30"/>
      <c r="IDX181" s="29"/>
      <c r="IDY181" s="30"/>
      <c r="IDZ181" s="29"/>
      <c r="IEA181" s="30"/>
      <c r="IEB181" s="29"/>
      <c r="IEC181" s="30"/>
      <c r="IED181" s="29"/>
      <c r="IEE181" s="30"/>
      <c r="IEF181" s="29"/>
      <c r="IEG181" s="30"/>
      <c r="IEH181" s="29"/>
      <c r="IEI181" s="30"/>
      <c r="IEJ181" s="29"/>
      <c r="IEK181" s="30"/>
      <c r="IEL181" s="29"/>
      <c r="IEM181" s="30"/>
      <c r="IEN181" s="29"/>
      <c r="IEO181" s="30"/>
      <c r="IEP181" s="29"/>
      <c r="IEQ181" s="30"/>
      <c r="IER181" s="29"/>
      <c r="IES181" s="30"/>
      <c r="IET181" s="29"/>
      <c r="IEU181" s="30"/>
      <c r="IEV181" s="29"/>
      <c r="IEW181" s="30"/>
      <c r="IEX181" s="29"/>
      <c r="IEY181" s="30"/>
      <c r="IEZ181" s="29"/>
      <c r="IFA181" s="30"/>
      <c r="IFB181" s="29"/>
      <c r="IFC181" s="30"/>
      <c r="IFD181" s="29"/>
      <c r="IFE181" s="30"/>
      <c r="IFF181" s="29"/>
      <c r="IFG181" s="30"/>
      <c r="IFH181" s="29"/>
      <c r="IFI181" s="30"/>
      <c r="IFJ181" s="29"/>
      <c r="IFK181" s="30"/>
      <c r="IFL181" s="29"/>
      <c r="IFM181" s="30"/>
      <c r="IFN181" s="29"/>
      <c r="IFO181" s="30"/>
      <c r="IFP181" s="29"/>
      <c r="IFQ181" s="30"/>
      <c r="IFR181" s="29"/>
      <c r="IFS181" s="30"/>
      <c r="IFT181" s="29"/>
      <c r="IFU181" s="30"/>
      <c r="IFV181" s="29"/>
      <c r="IFW181" s="30"/>
      <c r="IFX181" s="29"/>
      <c r="IFY181" s="30"/>
      <c r="IFZ181" s="29"/>
      <c r="IGA181" s="30"/>
      <c r="IGB181" s="29"/>
      <c r="IGC181" s="30"/>
      <c r="IGD181" s="29"/>
      <c r="IGE181" s="30"/>
      <c r="IGF181" s="29"/>
      <c r="IGG181" s="30"/>
      <c r="IGH181" s="29"/>
      <c r="IGI181" s="30"/>
      <c r="IGJ181" s="29"/>
      <c r="IGK181" s="30"/>
      <c r="IGL181" s="29"/>
      <c r="IGM181" s="30"/>
      <c r="IGN181" s="29"/>
      <c r="IGO181" s="30"/>
      <c r="IGP181" s="29"/>
      <c r="IGQ181" s="30"/>
      <c r="IGR181" s="29"/>
      <c r="IGS181" s="30"/>
      <c r="IGT181" s="29"/>
      <c r="IGU181" s="30"/>
      <c r="IGV181" s="29"/>
      <c r="IGW181" s="30"/>
      <c r="IGX181" s="29"/>
      <c r="IGY181" s="30"/>
      <c r="IGZ181" s="29"/>
      <c r="IHA181" s="30"/>
      <c r="IHB181" s="29"/>
      <c r="IHC181" s="30"/>
      <c r="IHD181" s="29"/>
      <c r="IHE181" s="30"/>
      <c r="IHF181" s="29"/>
      <c r="IHG181" s="30"/>
      <c r="IHH181" s="29"/>
      <c r="IHI181" s="30"/>
      <c r="IHJ181" s="29"/>
      <c r="IHK181" s="30"/>
      <c r="IHL181" s="29"/>
      <c r="IHM181" s="30"/>
      <c r="IHN181" s="29"/>
      <c r="IHO181" s="30"/>
      <c r="IHP181" s="29"/>
      <c r="IHQ181" s="30"/>
      <c r="IHR181" s="29"/>
      <c r="IHS181" s="30"/>
      <c r="IHT181" s="29"/>
      <c r="IHU181" s="30"/>
      <c r="IHV181" s="29"/>
      <c r="IHW181" s="30"/>
      <c r="IHX181" s="29"/>
      <c r="IHY181" s="30"/>
      <c r="IHZ181" s="29"/>
      <c r="IIA181" s="30"/>
      <c r="IIB181" s="29"/>
      <c r="IIC181" s="30"/>
      <c r="IID181" s="29"/>
      <c r="IIE181" s="30"/>
      <c r="IIF181" s="29"/>
      <c r="IIG181" s="30"/>
      <c r="IIH181" s="29"/>
      <c r="III181" s="30"/>
      <c r="IIJ181" s="29"/>
      <c r="IIK181" s="30"/>
      <c r="IIL181" s="29"/>
      <c r="IIM181" s="30"/>
      <c r="IIN181" s="29"/>
      <c r="IIO181" s="30"/>
      <c r="IIP181" s="29"/>
      <c r="IIQ181" s="30"/>
      <c r="IIR181" s="29"/>
      <c r="IIS181" s="30"/>
      <c r="IIT181" s="29"/>
      <c r="IIU181" s="30"/>
      <c r="IIV181" s="29"/>
      <c r="IIW181" s="30"/>
      <c r="IIX181" s="29"/>
      <c r="IIY181" s="30"/>
      <c r="IIZ181" s="29"/>
      <c r="IJA181" s="30"/>
      <c r="IJB181" s="29"/>
      <c r="IJC181" s="30"/>
      <c r="IJD181" s="29"/>
      <c r="IJE181" s="30"/>
      <c r="IJF181" s="29"/>
      <c r="IJG181" s="30"/>
      <c r="IJH181" s="29"/>
      <c r="IJI181" s="30"/>
      <c r="IJJ181" s="29"/>
      <c r="IJK181" s="30"/>
      <c r="IJL181" s="29"/>
      <c r="IJM181" s="30"/>
      <c r="IJN181" s="29"/>
      <c r="IJO181" s="30"/>
      <c r="IJP181" s="29"/>
      <c r="IJQ181" s="30"/>
      <c r="IJR181" s="29"/>
      <c r="IJS181" s="30"/>
      <c r="IJT181" s="29"/>
      <c r="IJU181" s="30"/>
      <c r="IJV181" s="29"/>
      <c r="IJW181" s="30"/>
      <c r="IJX181" s="29"/>
      <c r="IJY181" s="30"/>
      <c r="IJZ181" s="29"/>
      <c r="IKA181" s="30"/>
      <c r="IKB181" s="29"/>
      <c r="IKC181" s="30"/>
      <c r="IKD181" s="29"/>
      <c r="IKE181" s="30"/>
      <c r="IKF181" s="29"/>
      <c r="IKG181" s="30"/>
      <c r="IKH181" s="29"/>
      <c r="IKI181" s="30"/>
      <c r="IKJ181" s="29"/>
      <c r="IKK181" s="30"/>
      <c r="IKL181" s="29"/>
      <c r="IKM181" s="30"/>
      <c r="IKN181" s="29"/>
      <c r="IKO181" s="30"/>
      <c r="IKP181" s="29"/>
      <c r="IKQ181" s="30"/>
      <c r="IKR181" s="29"/>
      <c r="IKS181" s="30"/>
      <c r="IKT181" s="29"/>
      <c r="IKU181" s="30"/>
      <c r="IKV181" s="29"/>
      <c r="IKW181" s="30"/>
      <c r="IKX181" s="29"/>
      <c r="IKY181" s="30"/>
      <c r="IKZ181" s="29"/>
      <c r="ILA181" s="30"/>
      <c r="ILB181" s="29"/>
      <c r="ILC181" s="30"/>
      <c r="ILD181" s="29"/>
      <c r="ILE181" s="30"/>
      <c r="ILF181" s="29"/>
      <c r="ILG181" s="30"/>
      <c r="ILH181" s="29"/>
      <c r="ILI181" s="30"/>
      <c r="ILJ181" s="29"/>
      <c r="ILK181" s="30"/>
      <c r="ILL181" s="29"/>
      <c r="ILM181" s="30"/>
      <c r="ILN181" s="29"/>
      <c r="ILO181" s="30"/>
      <c r="ILP181" s="29"/>
      <c r="ILQ181" s="30"/>
      <c r="ILR181" s="29"/>
      <c r="ILS181" s="30"/>
      <c r="ILT181" s="29"/>
      <c r="ILU181" s="30"/>
      <c r="ILV181" s="29"/>
      <c r="ILW181" s="30"/>
      <c r="ILX181" s="29"/>
      <c r="ILY181" s="30"/>
      <c r="ILZ181" s="29"/>
      <c r="IMA181" s="30"/>
      <c r="IMB181" s="29"/>
      <c r="IMC181" s="30"/>
      <c r="IMD181" s="29"/>
      <c r="IME181" s="30"/>
      <c r="IMF181" s="29"/>
      <c r="IMG181" s="30"/>
      <c r="IMH181" s="29"/>
      <c r="IMI181" s="30"/>
      <c r="IMJ181" s="29"/>
      <c r="IMK181" s="30"/>
      <c r="IML181" s="29"/>
      <c r="IMM181" s="30"/>
      <c r="IMN181" s="29"/>
      <c r="IMO181" s="30"/>
      <c r="IMP181" s="29"/>
      <c r="IMQ181" s="30"/>
      <c r="IMR181" s="29"/>
      <c r="IMS181" s="30"/>
      <c r="IMT181" s="29"/>
      <c r="IMU181" s="30"/>
      <c r="IMV181" s="29"/>
      <c r="IMW181" s="30"/>
      <c r="IMX181" s="29"/>
      <c r="IMY181" s="30"/>
      <c r="IMZ181" s="29"/>
      <c r="INA181" s="30"/>
      <c r="INB181" s="29"/>
      <c r="INC181" s="30"/>
      <c r="IND181" s="29"/>
      <c r="INE181" s="30"/>
      <c r="INF181" s="29"/>
      <c r="ING181" s="30"/>
      <c r="INH181" s="29"/>
      <c r="INI181" s="30"/>
      <c r="INJ181" s="29"/>
      <c r="INK181" s="30"/>
      <c r="INL181" s="29"/>
      <c r="INM181" s="30"/>
      <c r="INN181" s="29"/>
      <c r="INO181" s="30"/>
      <c r="INP181" s="29"/>
      <c r="INQ181" s="30"/>
      <c r="INR181" s="29"/>
      <c r="INS181" s="30"/>
      <c r="INT181" s="29"/>
      <c r="INU181" s="30"/>
      <c r="INV181" s="29"/>
      <c r="INW181" s="30"/>
      <c r="INX181" s="29"/>
      <c r="INY181" s="30"/>
      <c r="INZ181" s="29"/>
      <c r="IOA181" s="30"/>
      <c r="IOB181" s="29"/>
      <c r="IOC181" s="30"/>
      <c r="IOD181" s="29"/>
      <c r="IOE181" s="30"/>
      <c r="IOF181" s="29"/>
      <c r="IOG181" s="30"/>
      <c r="IOH181" s="29"/>
      <c r="IOI181" s="30"/>
      <c r="IOJ181" s="29"/>
      <c r="IOK181" s="30"/>
      <c r="IOL181" s="29"/>
      <c r="IOM181" s="30"/>
      <c r="ION181" s="29"/>
      <c r="IOO181" s="30"/>
      <c r="IOP181" s="29"/>
      <c r="IOQ181" s="30"/>
      <c r="IOR181" s="29"/>
      <c r="IOS181" s="30"/>
      <c r="IOT181" s="29"/>
      <c r="IOU181" s="30"/>
      <c r="IOV181" s="29"/>
      <c r="IOW181" s="30"/>
      <c r="IOX181" s="29"/>
      <c r="IOY181" s="30"/>
      <c r="IOZ181" s="29"/>
      <c r="IPA181" s="30"/>
      <c r="IPB181" s="29"/>
      <c r="IPC181" s="30"/>
      <c r="IPD181" s="29"/>
      <c r="IPE181" s="30"/>
      <c r="IPF181" s="29"/>
      <c r="IPG181" s="30"/>
      <c r="IPH181" s="29"/>
      <c r="IPI181" s="30"/>
      <c r="IPJ181" s="29"/>
      <c r="IPK181" s="30"/>
      <c r="IPL181" s="29"/>
      <c r="IPM181" s="30"/>
      <c r="IPN181" s="29"/>
      <c r="IPO181" s="30"/>
      <c r="IPP181" s="29"/>
      <c r="IPQ181" s="30"/>
      <c r="IPR181" s="29"/>
      <c r="IPS181" s="30"/>
      <c r="IPT181" s="29"/>
      <c r="IPU181" s="30"/>
      <c r="IPV181" s="29"/>
      <c r="IPW181" s="30"/>
      <c r="IPX181" s="29"/>
      <c r="IPY181" s="30"/>
      <c r="IPZ181" s="29"/>
      <c r="IQA181" s="30"/>
      <c r="IQB181" s="29"/>
      <c r="IQC181" s="30"/>
      <c r="IQD181" s="29"/>
      <c r="IQE181" s="30"/>
      <c r="IQF181" s="29"/>
      <c r="IQG181" s="30"/>
      <c r="IQH181" s="29"/>
      <c r="IQI181" s="30"/>
      <c r="IQJ181" s="29"/>
      <c r="IQK181" s="30"/>
      <c r="IQL181" s="29"/>
      <c r="IQM181" s="30"/>
      <c r="IQN181" s="29"/>
      <c r="IQO181" s="30"/>
      <c r="IQP181" s="29"/>
      <c r="IQQ181" s="30"/>
      <c r="IQR181" s="29"/>
      <c r="IQS181" s="30"/>
      <c r="IQT181" s="29"/>
      <c r="IQU181" s="30"/>
      <c r="IQV181" s="29"/>
      <c r="IQW181" s="30"/>
      <c r="IQX181" s="29"/>
      <c r="IQY181" s="30"/>
      <c r="IQZ181" s="29"/>
      <c r="IRA181" s="30"/>
      <c r="IRB181" s="29"/>
      <c r="IRC181" s="30"/>
      <c r="IRD181" s="29"/>
      <c r="IRE181" s="30"/>
      <c r="IRF181" s="29"/>
      <c r="IRG181" s="30"/>
      <c r="IRH181" s="29"/>
      <c r="IRI181" s="30"/>
      <c r="IRJ181" s="29"/>
      <c r="IRK181" s="30"/>
      <c r="IRL181" s="29"/>
      <c r="IRM181" s="30"/>
      <c r="IRN181" s="29"/>
      <c r="IRO181" s="30"/>
      <c r="IRP181" s="29"/>
      <c r="IRQ181" s="30"/>
      <c r="IRR181" s="29"/>
      <c r="IRS181" s="30"/>
      <c r="IRT181" s="29"/>
      <c r="IRU181" s="30"/>
      <c r="IRV181" s="29"/>
      <c r="IRW181" s="30"/>
      <c r="IRX181" s="29"/>
      <c r="IRY181" s="30"/>
      <c r="IRZ181" s="29"/>
      <c r="ISA181" s="30"/>
      <c r="ISB181" s="29"/>
      <c r="ISC181" s="30"/>
      <c r="ISD181" s="29"/>
      <c r="ISE181" s="30"/>
      <c r="ISF181" s="29"/>
      <c r="ISG181" s="30"/>
      <c r="ISH181" s="29"/>
      <c r="ISI181" s="30"/>
      <c r="ISJ181" s="29"/>
      <c r="ISK181" s="30"/>
      <c r="ISL181" s="29"/>
      <c r="ISM181" s="30"/>
      <c r="ISN181" s="29"/>
      <c r="ISO181" s="30"/>
      <c r="ISP181" s="29"/>
      <c r="ISQ181" s="30"/>
      <c r="ISR181" s="29"/>
      <c r="ISS181" s="30"/>
      <c r="IST181" s="29"/>
      <c r="ISU181" s="30"/>
      <c r="ISV181" s="29"/>
      <c r="ISW181" s="30"/>
      <c r="ISX181" s="29"/>
      <c r="ISY181" s="30"/>
      <c r="ISZ181" s="29"/>
      <c r="ITA181" s="30"/>
      <c r="ITB181" s="29"/>
      <c r="ITC181" s="30"/>
      <c r="ITD181" s="29"/>
      <c r="ITE181" s="30"/>
      <c r="ITF181" s="29"/>
      <c r="ITG181" s="30"/>
      <c r="ITH181" s="29"/>
      <c r="ITI181" s="30"/>
      <c r="ITJ181" s="29"/>
      <c r="ITK181" s="30"/>
      <c r="ITL181" s="29"/>
      <c r="ITM181" s="30"/>
      <c r="ITN181" s="29"/>
      <c r="ITO181" s="30"/>
      <c r="ITP181" s="29"/>
      <c r="ITQ181" s="30"/>
      <c r="ITR181" s="29"/>
      <c r="ITS181" s="30"/>
      <c r="ITT181" s="29"/>
      <c r="ITU181" s="30"/>
      <c r="ITV181" s="29"/>
      <c r="ITW181" s="30"/>
      <c r="ITX181" s="29"/>
      <c r="ITY181" s="30"/>
      <c r="ITZ181" s="29"/>
      <c r="IUA181" s="30"/>
      <c r="IUB181" s="29"/>
      <c r="IUC181" s="30"/>
      <c r="IUD181" s="29"/>
      <c r="IUE181" s="30"/>
      <c r="IUF181" s="29"/>
      <c r="IUG181" s="30"/>
      <c r="IUH181" s="29"/>
      <c r="IUI181" s="30"/>
      <c r="IUJ181" s="29"/>
      <c r="IUK181" s="30"/>
      <c r="IUL181" s="29"/>
      <c r="IUM181" s="30"/>
      <c r="IUN181" s="29"/>
      <c r="IUO181" s="30"/>
      <c r="IUP181" s="29"/>
      <c r="IUQ181" s="30"/>
      <c r="IUR181" s="29"/>
      <c r="IUS181" s="30"/>
      <c r="IUT181" s="29"/>
      <c r="IUU181" s="30"/>
      <c r="IUV181" s="29"/>
      <c r="IUW181" s="30"/>
      <c r="IUX181" s="29"/>
      <c r="IUY181" s="30"/>
      <c r="IUZ181" s="29"/>
      <c r="IVA181" s="30"/>
      <c r="IVB181" s="29"/>
      <c r="IVC181" s="30"/>
      <c r="IVD181" s="29"/>
      <c r="IVE181" s="30"/>
      <c r="IVF181" s="29"/>
      <c r="IVG181" s="30"/>
      <c r="IVH181" s="29"/>
      <c r="IVI181" s="30"/>
      <c r="IVJ181" s="29"/>
      <c r="IVK181" s="30"/>
      <c r="IVL181" s="29"/>
      <c r="IVM181" s="30"/>
      <c r="IVN181" s="29"/>
      <c r="IVO181" s="30"/>
      <c r="IVP181" s="29"/>
      <c r="IVQ181" s="30"/>
      <c r="IVR181" s="29"/>
      <c r="IVS181" s="30"/>
      <c r="IVT181" s="29"/>
      <c r="IVU181" s="30"/>
      <c r="IVV181" s="29"/>
      <c r="IVW181" s="30"/>
      <c r="IVX181" s="29"/>
      <c r="IVY181" s="30"/>
      <c r="IVZ181" s="29"/>
      <c r="IWA181" s="30"/>
      <c r="IWB181" s="29"/>
      <c r="IWC181" s="30"/>
      <c r="IWD181" s="29"/>
      <c r="IWE181" s="30"/>
      <c r="IWF181" s="29"/>
      <c r="IWG181" s="30"/>
      <c r="IWH181" s="29"/>
      <c r="IWI181" s="30"/>
      <c r="IWJ181" s="29"/>
      <c r="IWK181" s="30"/>
      <c r="IWL181" s="29"/>
      <c r="IWM181" s="30"/>
      <c r="IWN181" s="29"/>
      <c r="IWO181" s="30"/>
      <c r="IWP181" s="29"/>
      <c r="IWQ181" s="30"/>
      <c r="IWR181" s="29"/>
      <c r="IWS181" s="30"/>
      <c r="IWT181" s="29"/>
      <c r="IWU181" s="30"/>
      <c r="IWV181" s="29"/>
      <c r="IWW181" s="30"/>
      <c r="IWX181" s="29"/>
      <c r="IWY181" s="30"/>
      <c r="IWZ181" s="29"/>
      <c r="IXA181" s="30"/>
      <c r="IXB181" s="29"/>
      <c r="IXC181" s="30"/>
      <c r="IXD181" s="29"/>
      <c r="IXE181" s="30"/>
      <c r="IXF181" s="29"/>
      <c r="IXG181" s="30"/>
      <c r="IXH181" s="29"/>
      <c r="IXI181" s="30"/>
      <c r="IXJ181" s="29"/>
      <c r="IXK181" s="30"/>
      <c r="IXL181" s="29"/>
      <c r="IXM181" s="30"/>
      <c r="IXN181" s="29"/>
      <c r="IXO181" s="30"/>
      <c r="IXP181" s="29"/>
      <c r="IXQ181" s="30"/>
      <c r="IXR181" s="29"/>
      <c r="IXS181" s="30"/>
      <c r="IXT181" s="29"/>
      <c r="IXU181" s="30"/>
      <c r="IXV181" s="29"/>
      <c r="IXW181" s="30"/>
      <c r="IXX181" s="29"/>
      <c r="IXY181" s="30"/>
      <c r="IXZ181" s="29"/>
      <c r="IYA181" s="30"/>
      <c r="IYB181" s="29"/>
      <c r="IYC181" s="30"/>
      <c r="IYD181" s="29"/>
      <c r="IYE181" s="30"/>
      <c r="IYF181" s="29"/>
      <c r="IYG181" s="30"/>
      <c r="IYH181" s="29"/>
      <c r="IYI181" s="30"/>
      <c r="IYJ181" s="29"/>
      <c r="IYK181" s="30"/>
      <c r="IYL181" s="29"/>
      <c r="IYM181" s="30"/>
      <c r="IYN181" s="29"/>
      <c r="IYO181" s="30"/>
      <c r="IYP181" s="29"/>
      <c r="IYQ181" s="30"/>
      <c r="IYR181" s="29"/>
      <c r="IYS181" s="30"/>
      <c r="IYT181" s="29"/>
      <c r="IYU181" s="30"/>
      <c r="IYV181" s="29"/>
      <c r="IYW181" s="30"/>
      <c r="IYX181" s="29"/>
      <c r="IYY181" s="30"/>
      <c r="IYZ181" s="29"/>
      <c r="IZA181" s="30"/>
      <c r="IZB181" s="29"/>
      <c r="IZC181" s="30"/>
      <c r="IZD181" s="29"/>
      <c r="IZE181" s="30"/>
      <c r="IZF181" s="29"/>
      <c r="IZG181" s="30"/>
      <c r="IZH181" s="29"/>
      <c r="IZI181" s="30"/>
      <c r="IZJ181" s="29"/>
      <c r="IZK181" s="30"/>
      <c r="IZL181" s="29"/>
      <c r="IZM181" s="30"/>
      <c r="IZN181" s="29"/>
      <c r="IZO181" s="30"/>
      <c r="IZP181" s="29"/>
      <c r="IZQ181" s="30"/>
      <c r="IZR181" s="29"/>
      <c r="IZS181" s="30"/>
      <c r="IZT181" s="29"/>
      <c r="IZU181" s="30"/>
      <c r="IZV181" s="29"/>
      <c r="IZW181" s="30"/>
      <c r="IZX181" s="29"/>
      <c r="IZY181" s="30"/>
      <c r="IZZ181" s="29"/>
      <c r="JAA181" s="30"/>
      <c r="JAB181" s="29"/>
      <c r="JAC181" s="30"/>
      <c r="JAD181" s="29"/>
      <c r="JAE181" s="30"/>
      <c r="JAF181" s="29"/>
      <c r="JAG181" s="30"/>
      <c r="JAH181" s="29"/>
      <c r="JAI181" s="30"/>
      <c r="JAJ181" s="29"/>
      <c r="JAK181" s="30"/>
      <c r="JAL181" s="29"/>
      <c r="JAM181" s="30"/>
      <c r="JAN181" s="29"/>
      <c r="JAO181" s="30"/>
      <c r="JAP181" s="29"/>
      <c r="JAQ181" s="30"/>
      <c r="JAR181" s="29"/>
      <c r="JAS181" s="30"/>
      <c r="JAT181" s="29"/>
      <c r="JAU181" s="30"/>
      <c r="JAV181" s="29"/>
      <c r="JAW181" s="30"/>
      <c r="JAX181" s="29"/>
      <c r="JAY181" s="30"/>
      <c r="JAZ181" s="29"/>
      <c r="JBA181" s="30"/>
      <c r="JBB181" s="29"/>
      <c r="JBC181" s="30"/>
      <c r="JBD181" s="29"/>
      <c r="JBE181" s="30"/>
      <c r="JBF181" s="29"/>
      <c r="JBG181" s="30"/>
      <c r="JBH181" s="29"/>
      <c r="JBI181" s="30"/>
      <c r="JBJ181" s="29"/>
      <c r="JBK181" s="30"/>
      <c r="JBL181" s="29"/>
      <c r="JBM181" s="30"/>
      <c r="JBN181" s="29"/>
      <c r="JBO181" s="30"/>
      <c r="JBP181" s="29"/>
      <c r="JBQ181" s="30"/>
      <c r="JBR181" s="29"/>
      <c r="JBS181" s="30"/>
      <c r="JBT181" s="29"/>
      <c r="JBU181" s="30"/>
      <c r="JBV181" s="29"/>
      <c r="JBW181" s="30"/>
      <c r="JBX181" s="29"/>
      <c r="JBY181" s="30"/>
      <c r="JBZ181" s="29"/>
      <c r="JCA181" s="30"/>
      <c r="JCB181" s="29"/>
      <c r="JCC181" s="30"/>
      <c r="JCD181" s="29"/>
      <c r="JCE181" s="30"/>
      <c r="JCF181" s="29"/>
      <c r="JCG181" s="30"/>
      <c r="JCH181" s="29"/>
      <c r="JCI181" s="30"/>
      <c r="JCJ181" s="29"/>
      <c r="JCK181" s="30"/>
      <c r="JCL181" s="29"/>
      <c r="JCM181" s="30"/>
      <c r="JCN181" s="29"/>
      <c r="JCO181" s="30"/>
      <c r="JCP181" s="29"/>
      <c r="JCQ181" s="30"/>
      <c r="JCR181" s="29"/>
      <c r="JCS181" s="30"/>
      <c r="JCT181" s="29"/>
      <c r="JCU181" s="30"/>
      <c r="JCV181" s="29"/>
      <c r="JCW181" s="30"/>
      <c r="JCX181" s="29"/>
      <c r="JCY181" s="30"/>
      <c r="JCZ181" s="29"/>
      <c r="JDA181" s="30"/>
      <c r="JDB181" s="29"/>
      <c r="JDC181" s="30"/>
      <c r="JDD181" s="29"/>
      <c r="JDE181" s="30"/>
      <c r="JDF181" s="29"/>
      <c r="JDG181" s="30"/>
      <c r="JDH181" s="29"/>
      <c r="JDI181" s="30"/>
      <c r="JDJ181" s="29"/>
      <c r="JDK181" s="30"/>
      <c r="JDL181" s="29"/>
      <c r="JDM181" s="30"/>
      <c r="JDN181" s="29"/>
      <c r="JDO181" s="30"/>
      <c r="JDP181" s="29"/>
      <c r="JDQ181" s="30"/>
      <c r="JDR181" s="29"/>
      <c r="JDS181" s="30"/>
      <c r="JDT181" s="29"/>
      <c r="JDU181" s="30"/>
      <c r="JDV181" s="29"/>
      <c r="JDW181" s="30"/>
      <c r="JDX181" s="29"/>
      <c r="JDY181" s="30"/>
      <c r="JDZ181" s="29"/>
      <c r="JEA181" s="30"/>
      <c r="JEB181" s="29"/>
      <c r="JEC181" s="30"/>
      <c r="JED181" s="29"/>
      <c r="JEE181" s="30"/>
      <c r="JEF181" s="29"/>
      <c r="JEG181" s="30"/>
      <c r="JEH181" s="29"/>
      <c r="JEI181" s="30"/>
      <c r="JEJ181" s="29"/>
      <c r="JEK181" s="30"/>
      <c r="JEL181" s="29"/>
      <c r="JEM181" s="30"/>
      <c r="JEN181" s="29"/>
      <c r="JEO181" s="30"/>
      <c r="JEP181" s="29"/>
      <c r="JEQ181" s="30"/>
      <c r="JER181" s="29"/>
      <c r="JES181" s="30"/>
      <c r="JET181" s="29"/>
      <c r="JEU181" s="30"/>
      <c r="JEV181" s="29"/>
      <c r="JEW181" s="30"/>
      <c r="JEX181" s="29"/>
      <c r="JEY181" s="30"/>
      <c r="JEZ181" s="29"/>
      <c r="JFA181" s="30"/>
      <c r="JFB181" s="29"/>
      <c r="JFC181" s="30"/>
      <c r="JFD181" s="29"/>
      <c r="JFE181" s="30"/>
      <c r="JFF181" s="29"/>
      <c r="JFG181" s="30"/>
      <c r="JFH181" s="29"/>
      <c r="JFI181" s="30"/>
      <c r="JFJ181" s="29"/>
      <c r="JFK181" s="30"/>
      <c r="JFL181" s="29"/>
      <c r="JFM181" s="30"/>
      <c r="JFN181" s="29"/>
      <c r="JFO181" s="30"/>
      <c r="JFP181" s="29"/>
      <c r="JFQ181" s="30"/>
      <c r="JFR181" s="29"/>
      <c r="JFS181" s="30"/>
      <c r="JFT181" s="29"/>
      <c r="JFU181" s="30"/>
      <c r="JFV181" s="29"/>
      <c r="JFW181" s="30"/>
      <c r="JFX181" s="29"/>
      <c r="JFY181" s="30"/>
      <c r="JFZ181" s="29"/>
      <c r="JGA181" s="30"/>
      <c r="JGB181" s="29"/>
      <c r="JGC181" s="30"/>
      <c r="JGD181" s="29"/>
      <c r="JGE181" s="30"/>
      <c r="JGF181" s="29"/>
      <c r="JGG181" s="30"/>
      <c r="JGH181" s="29"/>
      <c r="JGI181" s="30"/>
      <c r="JGJ181" s="29"/>
      <c r="JGK181" s="30"/>
      <c r="JGL181" s="29"/>
      <c r="JGM181" s="30"/>
      <c r="JGN181" s="29"/>
      <c r="JGO181" s="30"/>
      <c r="JGP181" s="29"/>
      <c r="JGQ181" s="30"/>
      <c r="JGR181" s="29"/>
      <c r="JGS181" s="30"/>
      <c r="JGT181" s="29"/>
      <c r="JGU181" s="30"/>
      <c r="JGV181" s="29"/>
      <c r="JGW181" s="30"/>
      <c r="JGX181" s="29"/>
      <c r="JGY181" s="30"/>
      <c r="JGZ181" s="29"/>
      <c r="JHA181" s="30"/>
      <c r="JHB181" s="29"/>
      <c r="JHC181" s="30"/>
      <c r="JHD181" s="29"/>
      <c r="JHE181" s="30"/>
      <c r="JHF181" s="29"/>
      <c r="JHG181" s="30"/>
      <c r="JHH181" s="29"/>
      <c r="JHI181" s="30"/>
      <c r="JHJ181" s="29"/>
      <c r="JHK181" s="30"/>
      <c r="JHL181" s="29"/>
      <c r="JHM181" s="30"/>
      <c r="JHN181" s="29"/>
      <c r="JHO181" s="30"/>
      <c r="JHP181" s="29"/>
      <c r="JHQ181" s="30"/>
      <c r="JHR181" s="29"/>
      <c r="JHS181" s="30"/>
      <c r="JHT181" s="29"/>
      <c r="JHU181" s="30"/>
      <c r="JHV181" s="29"/>
      <c r="JHW181" s="30"/>
      <c r="JHX181" s="29"/>
      <c r="JHY181" s="30"/>
      <c r="JHZ181" s="29"/>
      <c r="JIA181" s="30"/>
      <c r="JIB181" s="29"/>
      <c r="JIC181" s="30"/>
      <c r="JID181" s="29"/>
      <c r="JIE181" s="30"/>
      <c r="JIF181" s="29"/>
      <c r="JIG181" s="30"/>
      <c r="JIH181" s="29"/>
      <c r="JII181" s="30"/>
      <c r="JIJ181" s="29"/>
      <c r="JIK181" s="30"/>
      <c r="JIL181" s="29"/>
      <c r="JIM181" s="30"/>
      <c r="JIN181" s="29"/>
      <c r="JIO181" s="30"/>
      <c r="JIP181" s="29"/>
      <c r="JIQ181" s="30"/>
      <c r="JIR181" s="29"/>
      <c r="JIS181" s="30"/>
      <c r="JIT181" s="29"/>
      <c r="JIU181" s="30"/>
      <c r="JIV181" s="29"/>
      <c r="JIW181" s="30"/>
      <c r="JIX181" s="29"/>
      <c r="JIY181" s="30"/>
      <c r="JIZ181" s="29"/>
      <c r="JJA181" s="30"/>
      <c r="JJB181" s="29"/>
      <c r="JJC181" s="30"/>
      <c r="JJD181" s="29"/>
      <c r="JJE181" s="30"/>
      <c r="JJF181" s="29"/>
      <c r="JJG181" s="30"/>
      <c r="JJH181" s="29"/>
      <c r="JJI181" s="30"/>
      <c r="JJJ181" s="29"/>
      <c r="JJK181" s="30"/>
      <c r="JJL181" s="29"/>
      <c r="JJM181" s="30"/>
      <c r="JJN181" s="29"/>
      <c r="JJO181" s="30"/>
      <c r="JJP181" s="29"/>
      <c r="JJQ181" s="30"/>
      <c r="JJR181" s="29"/>
      <c r="JJS181" s="30"/>
      <c r="JJT181" s="29"/>
      <c r="JJU181" s="30"/>
      <c r="JJV181" s="29"/>
      <c r="JJW181" s="30"/>
      <c r="JJX181" s="29"/>
      <c r="JJY181" s="30"/>
      <c r="JJZ181" s="29"/>
      <c r="JKA181" s="30"/>
      <c r="JKB181" s="29"/>
      <c r="JKC181" s="30"/>
      <c r="JKD181" s="29"/>
      <c r="JKE181" s="30"/>
      <c r="JKF181" s="29"/>
      <c r="JKG181" s="30"/>
      <c r="JKH181" s="29"/>
      <c r="JKI181" s="30"/>
      <c r="JKJ181" s="29"/>
      <c r="JKK181" s="30"/>
      <c r="JKL181" s="29"/>
      <c r="JKM181" s="30"/>
      <c r="JKN181" s="29"/>
      <c r="JKO181" s="30"/>
      <c r="JKP181" s="29"/>
      <c r="JKQ181" s="30"/>
      <c r="JKR181" s="29"/>
      <c r="JKS181" s="30"/>
      <c r="JKT181" s="29"/>
      <c r="JKU181" s="30"/>
      <c r="JKV181" s="29"/>
      <c r="JKW181" s="30"/>
      <c r="JKX181" s="29"/>
      <c r="JKY181" s="30"/>
      <c r="JKZ181" s="29"/>
      <c r="JLA181" s="30"/>
      <c r="JLB181" s="29"/>
      <c r="JLC181" s="30"/>
      <c r="JLD181" s="29"/>
      <c r="JLE181" s="30"/>
      <c r="JLF181" s="29"/>
      <c r="JLG181" s="30"/>
      <c r="JLH181" s="29"/>
      <c r="JLI181" s="30"/>
      <c r="JLJ181" s="29"/>
      <c r="JLK181" s="30"/>
      <c r="JLL181" s="29"/>
      <c r="JLM181" s="30"/>
      <c r="JLN181" s="29"/>
      <c r="JLO181" s="30"/>
      <c r="JLP181" s="29"/>
      <c r="JLQ181" s="30"/>
      <c r="JLR181" s="29"/>
      <c r="JLS181" s="30"/>
      <c r="JLT181" s="29"/>
      <c r="JLU181" s="30"/>
      <c r="JLV181" s="29"/>
      <c r="JLW181" s="30"/>
      <c r="JLX181" s="29"/>
      <c r="JLY181" s="30"/>
      <c r="JLZ181" s="29"/>
      <c r="JMA181" s="30"/>
      <c r="JMB181" s="29"/>
      <c r="JMC181" s="30"/>
      <c r="JMD181" s="29"/>
      <c r="JME181" s="30"/>
      <c r="JMF181" s="29"/>
      <c r="JMG181" s="30"/>
      <c r="JMH181" s="29"/>
      <c r="JMI181" s="30"/>
      <c r="JMJ181" s="29"/>
      <c r="JMK181" s="30"/>
      <c r="JML181" s="29"/>
      <c r="JMM181" s="30"/>
      <c r="JMN181" s="29"/>
      <c r="JMO181" s="30"/>
      <c r="JMP181" s="29"/>
      <c r="JMQ181" s="30"/>
      <c r="JMR181" s="29"/>
      <c r="JMS181" s="30"/>
      <c r="JMT181" s="29"/>
      <c r="JMU181" s="30"/>
      <c r="JMV181" s="29"/>
      <c r="JMW181" s="30"/>
      <c r="JMX181" s="29"/>
      <c r="JMY181" s="30"/>
      <c r="JMZ181" s="29"/>
      <c r="JNA181" s="30"/>
      <c r="JNB181" s="29"/>
      <c r="JNC181" s="30"/>
      <c r="JND181" s="29"/>
      <c r="JNE181" s="30"/>
      <c r="JNF181" s="29"/>
      <c r="JNG181" s="30"/>
      <c r="JNH181" s="29"/>
      <c r="JNI181" s="30"/>
      <c r="JNJ181" s="29"/>
      <c r="JNK181" s="30"/>
      <c r="JNL181" s="29"/>
      <c r="JNM181" s="30"/>
      <c r="JNN181" s="29"/>
      <c r="JNO181" s="30"/>
      <c r="JNP181" s="29"/>
      <c r="JNQ181" s="30"/>
      <c r="JNR181" s="29"/>
      <c r="JNS181" s="30"/>
      <c r="JNT181" s="29"/>
      <c r="JNU181" s="30"/>
      <c r="JNV181" s="29"/>
      <c r="JNW181" s="30"/>
      <c r="JNX181" s="29"/>
      <c r="JNY181" s="30"/>
      <c r="JNZ181" s="29"/>
      <c r="JOA181" s="30"/>
      <c r="JOB181" s="29"/>
      <c r="JOC181" s="30"/>
      <c r="JOD181" s="29"/>
      <c r="JOE181" s="30"/>
      <c r="JOF181" s="29"/>
      <c r="JOG181" s="30"/>
      <c r="JOH181" s="29"/>
      <c r="JOI181" s="30"/>
      <c r="JOJ181" s="29"/>
      <c r="JOK181" s="30"/>
      <c r="JOL181" s="29"/>
      <c r="JOM181" s="30"/>
      <c r="JON181" s="29"/>
      <c r="JOO181" s="30"/>
      <c r="JOP181" s="29"/>
      <c r="JOQ181" s="30"/>
      <c r="JOR181" s="29"/>
      <c r="JOS181" s="30"/>
      <c r="JOT181" s="29"/>
      <c r="JOU181" s="30"/>
      <c r="JOV181" s="29"/>
      <c r="JOW181" s="30"/>
      <c r="JOX181" s="29"/>
      <c r="JOY181" s="30"/>
      <c r="JOZ181" s="29"/>
      <c r="JPA181" s="30"/>
      <c r="JPB181" s="29"/>
      <c r="JPC181" s="30"/>
      <c r="JPD181" s="29"/>
      <c r="JPE181" s="30"/>
      <c r="JPF181" s="29"/>
      <c r="JPG181" s="30"/>
      <c r="JPH181" s="29"/>
      <c r="JPI181" s="30"/>
      <c r="JPJ181" s="29"/>
      <c r="JPK181" s="30"/>
      <c r="JPL181" s="29"/>
      <c r="JPM181" s="30"/>
      <c r="JPN181" s="29"/>
      <c r="JPO181" s="30"/>
      <c r="JPP181" s="29"/>
      <c r="JPQ181" s="30"/>
      <c r="JPR181" s="29"/>
      <c r="JPS181" s="30"/>
      <c r="JPT181" s="29"/>
      <c r="JPU181" s="30"/>
      <c r="JPV181" s="29"/>
      <c r="JPW181" s="30"/>
      <c r="JPX181" s="29"/>
      <c r="JPY181" s="30"/>
      <c r="JPZ181" s="29"/>
      <c r="JQA181" s="30"/>
      <c r="JQB181" s="29"/>
      <c r="JQC181" s="30"/>
      <c r="JQD181" s="29"/>
      <c r="JQE181" s="30"/>
      <c r="JQF181" s="29"/>
      <c r="JQG181" s="30"/>
      <c r="JQH181" s="29"/>
      <c r="JQI181" s="30"/>
      <c r="JQJ181" s="29"/>
      <c r="JQK181" s="30"/>
      <c r="JQL181" s="29"/>
      <c r="JQM181" s="30"/>
      <c r="JQN181" s="29"/>
      <c r="JQO181" s="30"/>
      <c r="JQP181" s="29"/>
      <c r="JQQ181" s="30"/>
      <c r="JQR181" s="29"/>
      <c r="JQS181" s="30"/>
      <c r="JQT181" s="29"/>
      <c r="JQU181" s="30"/>
      <c r="JQV181" s="29"/>
      <c r="JQW181" s="30"/>
      <c r="JQX181" s="29"/>
      <c r="JQY181" s="30"/>
      <c r="JQZ181" s="29"/>
      <c r="JRA181" s="30"/>
      <c r="JRB181" s="29"/>
      <c r="JRC181" s="30"/>
      <c r="JRD181" s="29"/>
      <c r="JRE181" s="30"/>
      <c r="JRF181" s="29"/>
      <c r="JRG181" s="30"/>
      <c r="JRH181" s="29"/>
      <c r="JRI181" s="30"/>
      <c r="JRJ181" s="29"/>
      <c r="JRK181" s="30"/>
      <c r="JRL181" s="29"/>
      <c r="JRM181" s="30"/>
      <c r="JRN181" s="29"/>
      <c r="JRO181" s="30"/>
      <c r="JRP181" s="29"/>
      <c r="JRQ181" s="30"/>
      <c r="JRR181" s="29"/>
      <c r="JRS181" s="30"/>
      <c r="JRT181" s="29"/>
      <c r="JRU181" s="30"/>
      <c r="JRV181" s="29"/>
      <c r="JRW181" s="30"/>
      <c r="JRX181" s="29"/>
      <c r="JRY181" s="30"/>
      <c r="JRZ181" s="29"/>
      <c r="JSA181" s="30"/>
      <c r="JSB181" s="29"/>
      <c r="JSC181" s="30"/>
      <c r="JSD181" s="29"/>
      <c r="JSE181" s="30"/>
      <c r="JSF181" s="29"/>
      <c r="JSG181" s="30"/>
      <c r="JSH181" s="29"/>
      <c r="JSI181" s="30"/>
      <c r="JSJ181" s="29"/>
      <c r="JSK181" s="30"/>
      <c r="JSL181" s="29"/>
      <c r="JSM181" s="30"/>
      <c r="JSN181" s="29"/>
      <c r="JSO181" s="30"/>
      <c r="JSP181" s="29"/>
      <c r="JSQ181" s="30"/>
      <c r="JSR181" s="29"/>
      <c r="JSS181" s="30"/>
      <c r="JST181" s="29"/>
      <c r="JSU181" s="30"/>
      <c r="JSV181" s="29"/>
      <c r="JSW181" s="30"/>
      <c r="JSX181" s="29"/>
      <c r="JSY181" s="30"/>
      <c r="JSZ181" s="29"/>
      <c r="JTA181" s="30"/>
      <c r="JTB181" s="29"/>
      <c r="JTC181" s="30"/>
      <c r="JTD181" s="29"/>
      <c r="JTE181" s="30"/>
      <c r="JTF181" s="29"/>
      <c r="JTG181" s="30"/>
      <c r="JTH181" s="29"/>
      <c r="JTI181" s="30"/>
      <c r="JTJ181" s="29"/>
      <c r="JTK181" s="30"/>
      <c r="JTL181" s="29"/>
      <c r="JTM181" s="30"/>
      <c r="JTN181" s="29"/>
      <c r="JTO181" s="30"/>
      <c r="JTP181" s="29"/>
      <c r="JTQ181" s="30"/>
      <c r="JTR181" s="29"/>
      <c r="JTS181" s="30"/>
      <c r="JTT181" s="29"/>
      <c r="JTU181" s="30"/>
      <c r="JTV181" s="29"/>
      <c r="JTW181" s="30"/>
      <c r="JTX181" s="29"/>
      <c r="JTY181" s="30"/>
      <c r="JTZ181" s="29"/>
      <c r="JUA181" s="30"/>
      <c r="JUB181" s="29"/>
      <c r="JUC181" s="30"/>
      <c r="JUD181" s="29"/>
      <c r="JUE181" s="30"/>
      <c r="JUF181" s="29"/>
      <c r="JUG181" s="30"/>
      <c r="JUH181" s="29"/>
      <c r="JUI181" s="30"/>
      <c r="JUJ181" s="29"/>
      <c r="JUK181" s="30"/>
      <c r="JUL181" s="29"/>
      <c r="JUM181" s="30"/>
      <c r="JUN181" s="29"/>
      <c r="JUO181" s="30"/>
      <c r="JUP181" s="29"/>
      <c r="JUQ181" s="30"/>
      <c r="JUR181" s="29"/>
      <c r="JUS181" s="30"/>
      <c r="JUT181" s="29"/>
      <c r="JUU181" s="30"/>
      <c r="JUV181" s="29"/>
      <c r="JUW181" s="30"/>
      <c r="JUX181" s="29"/>
      <c r="JUY181" s="30"/>
      <c r="JUZ181" s="29"/>
      <c r="JVA181" s="30"/>
      <c r="JVB181" s="29"/>
      <c r="JVC181" s="30"/>
      <c r="JVD181" s="29"/>
      <c r="JVE181" s="30"/>
      <c r="JVF181" s="29"/>
      <c r="JVG181" s="30"/>
      <c r="JVH181" s="29"/>
      <c r="JVI181" s="30"/>
      <c r="JVJ181" s="29"/>
      <c r="JVK181" s="30"/>
      <c r="JVL181" s="29"/>
      <c r="JVM181" s="30"/>
      <c r="JVN181" s="29"/>
      <c r="JVO181" s="30"/>
      <c r="JVP181" s="29"/>
      <c r="JVQ181" s="30"/>
      <c r="JVR181" s="29"/>
      <c r="JVS181" s="30"/>
      <c r="JVT181" s="29"/>
      <c r="JVU181" s="30"/>
      <c r="JVV181" s="29"/>
      <c r="JVW181" s="30"/>
      <c r="JVX181" s="29"/>
      <c r="JVY181" s="30"/>
      <c r="JVZ181" s="29"/>
      <c r="JWA181" s="30"/>
      <c r="JWB181" s="29"/>
      <c r="JWC181" s="30"/>
      <c r="JWD181" s="29"/>
      <c r="JWE181" s="30"/>
      <c r="JWF181" s="29"/>
      <c r="JWG181" s="30"/>
      <c r="JWH181" s="29"/>
      <c r="JWI181" s="30"/>
      <c r="JWJ181" s="29"/>
      <c r="JWK181" s="30"/>
      <c r="JWL181" s="29"/>
      <c r="JWM181" s="30"/>
      <c r="JWN181" s="29"/>
      <c r="JWO181" s="30"/>
      <c r="JWP181" s="29"/>
      <c r="JWQ181" s="30"/>
      <c r="JWR181" s="29"/>
      <c r="JWS181" s="30"/>
      <c r="JWT181" s="29"/>
      <c r="JWU181" s="30"/>
      <c r="JWV181" s="29"/>
      <c r="JWW181" s="30"/>
      <c r="JWX181" s="29"/>
      <c r="JWY181" s="30"/>
      <c r="JWZ181" s="29"/>
      <c r="JXA181" s="30"/>
      <c r="JXB181" s="29"/>
      <c r="JXC181" s="30"/>
      <c r="JXD181" s="29"/>
      <c r="JXE181" s="30"/>
      <c r="JXF181" s="29"/>
      <c r="JXG181" s="30"/>
      <c r="JXH181" s="29"/>
      <c r="JXI181" s="30"/>
      <c r="JXJ181" s="29"/>
      <c r="JXK181" s="30"/>
      <c r="JXL181" s="29"/>
      <c r="JXM181" s="30"/>
      <c r="JXN181" s="29"/>
      <c r="JXO181" s="30"/>
      <c r="JXP181" s="29"/>
      <c r="JXQ181" s="30"/>
      <c r="JXR181" s="29"/>
      <c r="JXS181" s="30"/>
      <c r="JXT181" s="29"/>
      <c r="JXU181" s="30"/>
      <c r="JXV181" s="29"/>
      <c r="JXW181" s="30"/>
      <c r="JXX181" s="29"/>
      <c r="JXY181" s="30"/>
      <c r="JXZ181" s="29"/>
      <c r="JYA181" s="30"/>
      <c r="JYB181" s="29"/>
      <c r="JYC181" s="30"/>
      <c r="JYD181" s="29"/>
      <c r="JYE181" s="30"/>
      <c r="JYF181" s="29"/>
      <c r="JYG181" s="30"/>
      <c r="JYH181" s="29"/>
      <c r="JYI181" s="30"/>
      <c r="JYJ181" s="29"/>
      <c r="JYK181" s="30"/>
      <c r="JYL181" s="29"/>
      <c r="JYM181" s="30"/>
      <c r="JYN181" s="29"/>
      <c r="JYO181" s="30"/>
      <c r="JYP181" s="29"/>
      <c r="JYQ181" s="30"/>
      <c r="JYR181" s="29"/>
      <c r="JYS181" s="30"/>
      <c r="JYT181" s="29"/>
      <c r="JYU181" s="30"/>
      <c r="JYV181" s="29"/>
      <c r="JYW181" s="30"/>
      <c r="JYX181" s="29"/>
      <c r="JYY181" s="30"/>
      <c r="JYZ181" s="29"/>
      <c r="JZA181" s="30"/>
      <c r="JZB181" s="29"/>
      <c r="JZC181" s="30"/>
      <c r="JZD181" s="29"/>
      <c r="JZE181" s="30"/>
      <c r="JZF181" s="29"/>
      <c r="JZG181" s="30"/>
      <c r="JZH181" s="29"/>
      <c r="JZI181" s="30"/>
      <c r="JZJ181" s="29"/>
      <c r="JZK181" s="30"/>
      <c r="JZL181" s="29"/>
      <c r="JZM181" s="30"/>
      <c r="JZN181" s="29"/>
      <c r="JZO181" s="30"/>
      <c r="JZP181" s="29"/>
      <c r="JZQ181" s="30"/>
      <c r="JZR181" s="29"/>
      <c r="JZS181" s="30"/>
      <c r="JZT181" s="29"/>
      <c r="JZU181" s="30"/>
      <c r="JZV181" s="29"/>
      <c r="JZW181" s="30"/>
      <c r="JZX181" s="29"/>
      <c r="JZY181" s="30"/>
      <c r="JZZ181" s="29"/>
      <c r="KAA181" s="30"/>
      <c r="KAB181" s="29"/>
      <c r="KAC181" s="30"/>
      <c r="KAD181" s="29"/>
      <c r="KAE181" s="30"/>
      <c r="KAF181" s="29"/>
      <c r="KAG181" s="30"/>
      <c r="KAH181" s="29"/>
      <c r="KAI181" s="30"/>
      <c r="KAJ181" s="29"/>
      <c r="KAK181" s="30"/>
      <c r="KAL181" s="29"/>
      <c r="KAM181" s="30"/>
      <c r="KAN181" s="29"/>
      <c r="KAO181" s="30"/>
      <c r="KAP181" s="29"/>
      <c r="KAQ181" s="30"/>
      <c r="KAR181" s="29"/>
      <c r="KAS181" s="30"/>
      <c r="KAT181" s="29"/>
      <c r="KAU181" s="30"/>
      <c r="KAV181" s="29"/>
      <c r="KAW181" s="30"/>
      <c r="KAX181" s="29"/>
      <c r="KAY181" s="30"/>
      <c r="KAZ181" s="29"/>
      <c r="KBA181" s="30"/>
      <c r="KBB181" s="29"/>
      <c r="KBC181" s="30"/>
      <c r="KBD181" s="29"/>
      <c r="KBE181" s="30"/>
      <c r="KBF181" s="29"/>
      <c r="KBG181" s="30"/>
      <c r="KBH181" s="29"/>
      <c r="KBI181" s="30"/>
      <c r="KBJ181" s="29"/>
      <c r="KBK181" s="30"/>
      <c r="KBL181" s="29"/>
      <c r="KBM181" s="30"/>
      <c r="KBN181" s="29"/>
      <c r="KBO181" s="30"/>
      <c r="KBP181" s="29"/>
      <c r="KBQ181" s="30"/>
      <c r="KBR181" s="29"/>
      <c r="KBS181" s="30"/>
      <c r="KBT181" s="29"/>
      <c r="KBU181" s="30"/>
      <c r="KBV181" s="29"/>
      <c r="KBW181" s="30"/>
      <c r="KBX181" s="29"/>
      <c r="KBY181" s="30"/>
      <c r="KBZ181" s="29"/>
      <c r="KCA181" s="30"/>
      <c r="KCB181" s="29"/>
      <c r="KCC181" s="30"/>
      <c r="KCD181" s="29"/>
      <c r="KCE181" s="30"/>
      <c r="KCF181" s="29"/>
      <c r="KCG181" s="30"/>
      <c r="KCH181" s="29"/>
      <c r="KCI181" s="30"/>
      <c r="KCJ181" s="29"/>
      <c r="KCK181" s="30"/>
      <c r="KCL181" s="29"/>
      <c r="KCM181" s="30"/>
      <c r="KCN181" s="29"/>
      <c r="KCO181" s="30"/>
      <c r="KCP181" s="29"/>
      <c r="KCQ181" s="30"/>
      <c r="KCR181" s="29"/>
      <c r="KCS181" s="30"/>
      <c r="KCT181" s="29"/>
      <c r="KCU181" s="30"/>
      <c r="KCV181" s="29"/>
      <c r="KCW181" s="30"/>
      <c r="KCX181" s="29"/>
      <c r="KCY181" s="30"/>
      <c r="KCZ181" s="29"/>
      <c r="KDA181" s="30"/>
      <c r="KDB181" s="29"/>
      <c r="KDC181" s="30"/>
      <c r="KDD181" s="29"/>
      <c r="KDE181" s="30"/>
      <c r="KDF181" s="29"/>
      <c r="KDG181" s="30"/>
      <c r="KDH181" s="29"/>
      <c r="KDI181" s="30"/>
      <c r="KDJ181" s="29"/>
      <c r="KDK181" s="30"/>
      <c r="KDL181" s="29"/>
      <c r="KDM181" s="30"/>
      <c r="KDN181" s="29"/>
      <c r="KDO181" s="30"/>
      <c r="KDP181" s="29"/>
      <c r="KDQ181" s="30"/>
      <c r="KDR181" s="29"/>
      <c r="KDS181" s="30"/>
      <c r="KDT181" s="29"/>
      <c r="KDU181" s="30"/>
      <c r="KDV181" s="29"/>
      <c r="KDW181" s="30"/>
      <c r="KDX181" s="29"/>
      <c r="KDY181" s="30"/>
      <c r="KDZ181" s="29"/>
      <c r="KEA181" s="30"/>
      <c r="KEB181" s="29"/>
      <c r="KEC181" s="30"/>
      <c r="KED181" s="29"/>
      <c r="KEE181" s="30"/>
      <c r="KEF181" s="29"/>
      <c r="KEG181" s="30"/>
      <c r="KEH181" s="29"/>
      <c r="KEI181" s="30"/>
      <c r="KEJ181" s="29"/>
      <c r="KEK181" s="30"/>
      <c r="KEL181" s="29"/>
      <c r="KEM181" s="30"/>
      <c r="KEN181" s="29"/>
      <c r="KEO181" s="30"/>
      <c r="KEP181" s="29"/>
      <c r="KEQ181" s="30"/>
      <c r="KER181" s="29"/>
      <c r="KES181" s="30"/>
      <c r="KET181" s="29"/>
      <c r="KEU181" s="30"/>
      <c r="KEV181" s="29"/>
      <c r="KEW181" s="30"/>
      <c r="KEX181" s="29"/>
      <c r="KEY181" s="30"/>
      <c r="KEZ181" s="29"/>
      <c r="KFA181" s="30"/>
      <c r="KFB181" s="29"/>
      <c r="KFC181" s="30"/>
      <c r="KFD181" s="29"/>
      <c r="KFE181" s="30"/>
      <c r="KFF181" s="29"/>
      <c r="KFG181" s="30"/>
      <c r="KFH181" s="29"/>
      <c r="KFI181" s="30"/>
      <c r="KFJ181" s="29"/>
      <c r="KFK181" s="30"/>
      <c r="KFL181" s="29"/>
      <c r="KFM181" s="30"/>
      <c r="KFN181" s="29"/>
      <c r="KFO181" s="30"/>
      <c r="KFP181" s="29"/>
      <c r="KFQ181" s="30"/>
      <c r="KFR181" s="29"/>
      <c r="KFS181" s="30"/>
      <c r="KFT181" s="29"/>
      <c r="KFU181" s="30"/>
      <c r="KFV181" s="29"/>
      <c r="KFW181" s="30"/>
      <c r="KFX181" s="29"/>
      <c r="KFY181" s="30"/>
      <c r="KFZ181" s="29"/>
      <c r="KGA181" s="30"/>
      <c r="KGB181" s="29"/>
      <c r="KGC181" s="30"/>
      <c r="KGD181" s="29"/>
      <c r="KGE181" s="30"/>
      <c r="KGF181" s="29"/>
      <c r="KGG181" s="30"/>
      <c r="KGH181" s="29"/>
      <c r="KGI181" s="30"/>
      <c r="KGJ181" s="29"/>
      <c r="KGK181" s="30"/>
      <c r="KGL181" s="29"/>
      <c r="KGM181" s="30"/>
      <c r="KGN181" s="29"/>
      <c r="KGO181" s="30"/>
      <c r="KGP181" s="29"/>
      <c r="KGQ181" s="30"/>
      <c r="KGR181" s="29"/>
      <c r="KGS181" s="30"/>
      <c r="KGT181" s="29"/>
      <c r="KGU181" s="30"/>
      <c r="KGV181" s="29"/>
      <c r="KGW181" s="30"/>
      <c r="KGX181" s="29"/>
      <c r="KGY181" s="30"/>
      <c r="KGZ181" s="29"/>
      <c r="KHA181" s="30"/>
      <c r="KHB181" s="29"/>
      <c r="KHC181" s="30"/>
      <c r="KHD181" s="29"/>
      <c r="KHE181" s="30"/>
      <c r="KHF181" s="29"/>
      <c r="KHG181" s="30"/>
      <c r="KHH181" s="29"/>
      <c r="KHI181" s="30"/>
      <c r="KHJ181" s="29"/>
      <c r="KHK181" s="30"/>
      <c r="KHL181" s="29"/>
      <c r="KHM181" s="30"/>
      <c r="KHN181" s="29"/>
      <c r="KHO181" s="30"/>
      <c r="KHP181" s="29"/>
      <c r="KHQ181" s="30"/>
      <c r="KHR181" s="29"/>
      <c r="KHS181" s="30"/>
      <c r="KHT181" s="29"/>
      <c r="KHU181" s="30"/>
      <c r="KHV181" s="29"/>
      <c r="KHW181" s="30"/>
      <c r="KHX181" s="29"/>
      <c r="KHY181" s="30"/>
      <c r="KHZ181" s="29"/>
      <c r="KIA181" s="30"/>
      <c r="KIB181" s="29"/>
      <c r="KIC181" s="30"/>
      <c r="KID181" s="29"/>
      <c r="KIE181" s="30"/>
      <c r="KIF181" s="29"/>
      <c r="KIG181" s="30"/>
      <c r="KIH181" s="29"/>
      <c r="KII181" s="30"/>
      <c r="KIJ181" s="29"/>
      <c r="KIK181" s="30"/>
      <c r="KIL181" s="29"/>
      <c r="KIM181" s="30"/>
      <c r="KIN181" s="29"/>
      <c r="KIO181" s="30"/>
      <c r="KIP181" s="29"/>
      <c r="KIQ181" s="30"/>
      <c r="KIR181" s="29"/>
      <c r="KIS181" s="30"/>
      <c r="KIT181" s="29"/>
      <c r="KIU181" s="30"/>
      <c r="KIV181" s="29"/>
      <c r="KIW181" s="30"/>
      <c r="KIX181" s="29"/>
      <c r="KIY181" s="30"/>
      <c r="KIZ181" s="29"/>
      <c r="KJA181" s="30"/>
      <c r="KJB181" s="29"/>
      <c r="KJC181" s="30"/>
      <c r="KJD181" s="29"/>
      <c r="KJE181" s="30"/>
      <c r="KJF181" s="29"/>
      <c r="KJG181" s="30"/>
      <c r="KJH181" s="29"/>
      <c r="KJI181" s="30"/>
      <c r="KJJ181" s="29"/>
      <c r="KJK181" s="30"/>
      <c r="KJL181" s="29"/>
      <c r="KJM181" s="30"/>
      <c r="KJN181" s="29"/>
      <c r="KJO181" s="30"/>
      <c r="KJP181" s="29"/>
      <c r="KJQ181" s="30"/>
      <c r="KJR181" s="29"/>
      <c r="KJS181" s="30"/>
      <c r="KJT181" s="29"/>
      <c r="KJU181" s="30"/>
      <c r="KJV181" s="29"/>
      <c r="KJW181" s="30"/>
      <c r="KJX181" s="29"/>
      <c r="KJY181" s="30"/>
      <c r="KJZ181" s="29"/>
      <c r="KKA181" s="30"/>
      <c r="KKB181" s="29"/>
      <c r="KKC181" s="30"/>
      <c r="KKD181" s="29"/>
      <c r="KKE181" s="30"/>
      <c r="KKF181" s="29"/>
      <c r="KKG181" s="30"/>
      <c r="KKH181" s="29"/>
      <c r="KKI181" s="30"/>
      <c r="KKJ181" s="29"/>
      <c r="KKK181" s="30"/>
      <c r="KKL181" s="29"/>
      <c r="KKM181" s="30"/>
      <c r="KKN181" s="29"/>
      <c r="KKO181" s="30"/>
      <c r="KKP181" s="29"/>
      <c r="KKQ181" s="30"/>
      <c r="KKR181" s="29"/>
      <c r="KKS181" s="30"/>
      <c r="KKT181" s="29"/>
      <c r="KKU181" s="30"/>
      <c r="KKV181" s="29"/>
      <c r="KKW181" s="30"/>
      <c r="KKX181" s="29"/>
      <c r="KKY181" s="30"/>
      <c r="KKZ181" s="29"/>
      <c r="KLA181" s="30"/>
      <c r="KLB181" s="29"/>
      <c r="KLC181" s="30"/>
      <c r="KLD181" s="29"/>
      <c r="KLE181" s="30"/>
      <c r="KLF181" s="29"/>
      <c r="KLG181" s="30"/>
      <c r="KLH181" s="29"/>
      <c r="KLI181" s="30"/>
      <c r="KLJ181" s="29"/>
      <c r="KLK181" s="30"/>
      <c r="KLL181" s="29"/>
      <c r="KLM181" s="30"/>
      <c r="KLN181" s="29"/>
      <c r="KLO181" s="30"/>
      <c r="KLP181" s="29"/>
      <c r="KLQ181" s="30"/>
      <c r="KLR181" s="29"/>
      <c r="KLS181" s="30"/>
      <c r="KLT181" s="29"/>
      <c r="KLU181" s="30"/>
      <c r="KLV181" s="29"/>
      <c r="KLW181" s="30"/>
      <c r="KLX181" s="29"/>
      <c r="KLY181" s="30"/>
      <c r="KLZ181" s="29"/>
      <c r="KMA181" s="30"/>
      <c r="KMB181" s="29"/>
      <c r="KMC181" s="30"/>
      <c r="KMD181" s="29"/>
      <c r="KME181" s="30"/>
      <c r="KMF181" s="29"/>
      <c r="KMG181" s="30"/>
      <c r="KMH181" s="29"/>
      <c r="KMI181" s="30"/>
      <c r="KMJ181" s="29"/>
      <c r="KMK181" s="30"/>
      <c r="KML181" s="29"/>
      <c r="KMM181" s="30"/>
      <c r="KMN181" s="29"/>
      <c r="KMO181" s="30"/>
      <c r="KMP181" s="29"/>
      <c r="KMQ181" s="30"/>
      <c r="KMR181" s="29"/>
      <c r="KMS181" s="30"/>
      <c r="KMT181" s="29"/>
      <c r="KMU181" s="30"/>
      <c r="KMV181" s="29"/>
      <c r="KMW181" s="30"/>
      <c r="KMX181" s="29"/>
      <c r="KMY181" s="30"/>
      <c r="KMZ181" s="29"/>
      <c r="KNA181" s="30"/>
      <c r="KNB181" s="29"/>
      <c r="KNC181" s="30"/>
      <c r="KND181" s="29"/>
      <c r="KNE181" s="30"/>
      <c r="KNF181" s="29"/>
      <c r="KNG181" s="30"/>
      <c r="KNH181" s="29"/>
      <c r="KNI181" s="30"/>
      <c r="KNJ181" s="29"/>
      <c r="KNK181" s="30"/>
      <c r="KNL181" s="29"/>
      <c r="KNM181" s="30"/>
      <c r="KNN181" s="29"/>
      <c r="KNO181" s="30"/>
      <c r="KNP181" s="29"/>
      <c r="KNQ181" s="30"/>
      <c r="KNR181" s="29"/>
      <c r="KNS181" s="30"/>
      <c r="KNT181" s="29"/>
      <c r="KNU181" s="30"/>
      <c r="KNV181" s="29"/>
      <c r="KNW181" s="30"/>
      <c r="KNX181" s="29"/>
      <c r="KNY181" s="30"/>
      <c r="KNZ181" s="29"/>
      <c r="KOA181" s="30"/>
      <c r="KOB181" s="29"/>
      <c r="KOC181" s="30"/>
      <c r="KOD181" s="29"/>
      <c r="KOE181" s="30"/>
      <c r="KOF181" s="29"/>
      <c r="KOG181" s="30"/>
      <c r="KOH181" s="29"/>
      <c r="KOI181" s="30"/>
      <c r="KOJ181" s="29"/>
      <c r="KOK181" s="30"/>
      <c r="KOL181" s="29"/>
      <c r="KOM181" s="30"/>
      <c r="KON181" s="29"/>
      <c r="KOO181" s="30"/>
      <c r="KOP181" s="29"/>
      <c r="KOQ181" s="30"/>
      <c r="KOR181" s="29"/>
      <c r="KOS181" s="30"/>
      <c r="KOT181" s="29"/>
      <c r="KOU181" s="30"/>
      <c r="KOV181" s="29"/>
      <c r="KOW181" s="30"/>
      <c r="KOX181" s="29"/>
      <c r="KOY181" s="30"/>
      <c r="KOZ181" s="29"/>
      <c r="KPA181" s="30"/>
      <c r="KPB181" s="29"/>
      <c r="KPC181" s="30"/>
      <c r="KPD181" s="29"/>
      <c r="KPE181" s="30"/>
      <c r="KPF181" s="29"/>
      <c r="KPG181" s="30"/>
      <c r="KPH181" s="29"/>
      <c r="KPI181" s="30"/>
      <c r="KPJ181" s="29"/>
      <c r="KPK181" s="30"/>
      <c r="KPL181" s="29"/>
      <c r="KPM181" s="30"/>
      <c r="KPN181" s="29"/>
      <c r="KPO181" s="30"/>
      <c r="KPP181" s="29"/>
      <c r="KPQ181" s="30"/>
      <c r="KPR181" s="29"/>
      <c r="KPS181" s="30"/>
      <c r="KPT181" s="29"/>
      <c r="KPU181" s="30"/>
      <c r="KPV181" s="29"/>
      <c r="KPW181" s="30"/>
      <c r="KPX181" s="29"/>
      <c r="KPY181" s="30"/>
      <c r="KPZ181" s="29"/>
      <c r="KQA181" s="30"/>
      <c r="KQB181" s="29"/>
      <c r="KQC181" s="30"/>
      <c r="KQD181" s="29"/>
      <c r="KQE181" s="30"/>
      <c r="KQF181" s="29"/>
      <c r="KQG181" s="30"/>
      <c r="KQH181" s="29"/>
      <c r="KQI181" s="30"/>
      <c r="KQJ181" s="29"/>
      <c r="KQK181" s="30"/>
      <c r="KQL181" s="29"/>
      <c r="KQM181" s="30"/>
      <c r="KQN181" s="29"/>
      <c r="KQO181" s="30"/>
      <c r="KQP181" s="29"/>
      <c r="KQQ181" s="30"/>
      <c r="KQR181" s="29"/>
      <c r="KQS181" s="30"/>
      <c r="KQT181" s="29"/>
      <c r="KQU181" s="30"/>
      <c r="KQV181" s="29"/>
      <c r="KQW181" s="30"/>
      <c r="KQX181" s="29"/>
      <c r="KQY181" s="30"/>
      <c r="KQZ181" s="29"/>
      <c r="KRA181" s="30"/>
      <c r="KRB181" s="29"/>
      <c r="KRC181" s="30"/>
      <c r="KRD181" s="29"/>
      <c r="KRE181" s="30"/>
      <c r="KRF181" s="29"/>
      <c r="KRG181" s="30"/>
      <c r="KRH181" s="29"/>
      <c r="KRI181" s="30"/>
      <c r="KRJ181" s="29"/>
      <c r="KRK181" s="30"/>
      <c r="KRL181" s="29"/>
      <c r="KRM181" s="30"/>
      <c r="KRN181" s="29"/>
      <c r="KRO181" s="30"/>
      <c r="KRP181" s="29"/>
      <c r="KRQ181" s="30"/>
      <c r="KRR181" s="29"/>
      <c r="KRS181" s="30"/>
      <c r="KRT181" s="29"/>
      <c r="KRU181" s="30"/>
      <c r="KRV181" s="29"/>
      <c r="KRW181" s="30"/>
      <c r="KRX181" s="29"/>
      <c r="KRY181" s="30"/>
      <c r="KRZ181" s="29"/>
      <c r="KSA181" s="30"/>
      <c r="KSB181" s="29"/>
      <c r="KSC181" s="30"/>
      <c r="KSD181" s="29"/>
      <c r="KSE181" s="30"/>
      <c r="KSF181" s="29"/>
      <c r="KSG181" s="30"/>
      <c r="KSH181" s="29"/>
      <c r="KSI181" s="30"/>
      <c r="KSJ181" s="29"/>
      <c r="KSK181" s="30"/>
      <c r="KSL181" s="29"/>
      <c r="KSM181" s="30"/>
      <c r="KSN181" s="29"/>
      <c r="KSO181" s="30"/>
      <c r="KSP181" s="29"/>
      <c r="KSQ181" s="30"/>
      <c r="KSR181" s="29"/>
      <c r="KSS181" s="30"/>
      <c r="KST181" s="29"/>
      <c r="KSU181" s="30"/>
      <c r="KSV181" s="29"/>
      <c r="KSW181" s="30"/>
      <c r="KSX181" s="29"/>
      <c r="KSY181" s="30"/>
      <c r="KSZ181" s="29"/>
      <c r="KTA181" s="30"/>
      <c r="KTB181" s="29"/>
      <c r="KTC181" s="30"/>
      <c r="KTD181" s="29"/>
      <c r="KTE181" s="30"/>
      <c r="KTF181" s="29"/>
      <c r="KTG181" s="30"/>
      <c r="KTH181" s="29"/>
      <c r="KTI181" s="30"/>
      <c r="KTJ181" s="29"/>
      <c r="KTK181" s="30"/>
      <c r="KTL181" s="29"/>
      <c r="KTM181" s="30"/>
      <c r="KTN181" s="29"/>
      <c r="KTO181" s="30"/>
      <c r="KTP181" s="29"/>
      <c r="KTQ181" s="30"/>
      <c r="KTR181" s="29"/>
      <c r="KTS181" s="30"/>
      <c r="KTT181" s="29"/>
      <c r="KTU181" s="30"/>
      <c r="KTV181" s="29"/>
      <c r="KTW181" s="30"/>
      <c r="KTX181" s="29"/>
      <c r="KTY181" s="30"/>
      <c r="KTZ181" s="29"/>
      <c r="KUA181" s="30"/>
      <c r="KUB181" s="29"/>
      <c r="KUC181" s="30"/>
      <c r="KUD181" s="29"/>
      <c r="KUE181" s="30"/>
      <c r="KUF181" s="29"/>
      <c r="KUG181" s="30"/>
      <c r="KUH181" s="29"/>
      <c r="KUI181" s="30"/>
      <c r="KUJ181" s="29"/>
      <c r="KUK181" s="30"/>
      <c r="KUL181" s="29"/>
      <c r="KUM181" s="30"/>
      <c r="KUN181" s="29"/>
      <c r="KUO181" s="30"/>
      <c r="KUP181" s="29"/>
      <c r="KUQ181" s="30"/>
      <c r="KUR181" s="29"/>
      <c r="KUS181" s="30"/>
      <c r="KUT181" s="29"/>
      <c r="KUU181" s="30"/>
      <c r="KUV181" s="29"/>
      <c r="KUW181" s="30"/>
      <c r="KUX181" s="29"/>
      <c r="KUY181" s="30"/>
      <c r="KUZ181" s="29"/>
      <c r="KVA181" s="30"/>
      <c r="KVB181" s="29"/>
      <c r="KVC181" s="30"/>
      <c r="KVD181" s="29"/>
      <c r="KVE181" s="30"/>
      <c r="KVF181" s="29"/>
      <c r="KVG181" s="30"/>
      <c r="KVH181" s="29"/>
      <c r="KVI181" s="30"/>
      <c r="KVJ181" s="29"/>
      <c r="KVK181" s="30"/>
      <c r="KVL181" s="29"/>
      <c r="KVM181" s="30"/>
      <c r="KVN181" s="29"/>
      <c r="KVO181" s="30"/>
      <c r="KVP181" s="29"/>
      <c r="KVQ181" s="30"/>
      <c r="KVR181" s="29"/>
      <c r="KVS181" s="30"/>
      <c r="KVT181" s="29"/>
      <c r="KVU181" s="30"/>
      <c r="KVV181" s="29"/>
      <c r="KVW181" s="30"/>
      <c r="KVX181" s="29"/>
      <c r="KVY181" s="30"/>
      <c r="KVZ181" s="29"/>
      <c r="KWA181" s="30"/>
      <c r="KWB181" s="29"/>
      <c r="KWC181" s="30"/>
      <c r="KWD181" s="29"/>
      <c r="KWE181" s="30"/>
      <c r="KWF181" s="29"/>
      <c r="KWG181" s="30"/>
      <c r="KWH181" s="29"/>
      <c r="KWI181" s="30"/>
      <c r="KWJ181" s="29"/>
      <c r="KWK181" s="30"/>
      <c r="KWL181" s="29"/>
      <c r="KWM181" s="30"/>
      <c r="KWN181" s="29"/>
      <c r="KWO181" s="30"/>
      <c r="KWP181" s="29"/>
      <c r="KWQ181" s="30"/>
      <c r="KWR181" s="29"/>
      <c r="KWS181" s="30"/>
      <c r="KWT181" s="29"/>
      <c r="KWU181" s="30"/>
      <c r="KWV181" s="29"/>
      <c r="KWW181" s="30"/>
      <c r="KWX181" s="29"/>
      <c r="KWY181" s="30"/>
      <c r="KWZ181" s="29"/>
      <c r="KXA181" s="30"/>
      <c r="KXB181" s="29"/>
      <c r="KXC181" s="30"/>
      <c r="KXD181" s="29"/>
      <c r="KXE181" s="30"/>
      <c r="KXF181" s="29"/>
      <c r="KXG181" s="30"/>
      <c r="KXH181" s="29"/>
      <c r="KXI181" s="30"/>
      <c r="KXJ181" s="29"/>
      <c r="KXK181" s="30"/>
      <c r="KXL181" s="29"/>
      <c r="KXM181" s="30"/>
      <c r="KXN181" s="29"/>
      <c r="KXO181" s="30"/>
      <c r="KXP181" s="29"/>
      <c r="KXQ181" s="30"/>
      <c r="KXR181" s="29"/>
      <c r="KXS181" s="30"/>
      <c r="KXT181" s="29"/>
      <c r="KXU181" s="30"/>
      <c r="KXV181" s="29"/>
      <c r="KXW181" s="30"/>
      <c r="KXX181" s="29"/>
      <c r="KXY181" s="30"/>
      <c r="KXZ181" s="29"/>
      <c r="KYA181" s="30"/>
      <c r="KYB181" s="29"/>
      <c r="KYC181" s="30"/>
      <c r="KYD181" s="29"/>
      <c r="KYE181" s="30"/>
      <c r="KYF181" s="29"/>
      <c r="KYG181" s="30"/>
      <c r="KYH181" s="29"/>
      <c r="KYI181" s="30"/>
      <c r="KYJ181" s="29"/>
      <c r="KYK181" s="30"/>
      <c r="KYL181" s="29"/>
      <c r="KYM181" s="30"/>
      <c r="KYN181" s="29"/>
      <c r="KYO181" s="30"/>
      <c r="KYP181" s="29"/>
      <c r="KYQ181" s="30"/>
      <c r="KYR181" s="29"/>
      <c r="KYS181" s="30"/>
      <c r="KYT181" s="29"/>
      <c r="KYU181" s="30"/>
      <c r="KYV181" s="29"/>
      <c r="KYW181" s="30"/>
      <c r="KYX181" s="29"/>
      <c r="KYY181" s="30"/>
      <c r="KYZ181" s="29"/>
      <c r="KZA181" s="30"/>
      <c r="KZB181" s="29"/>
      <c r="KZC181" s="30"/>
      <c r="KZD181" s="29"/>
      <c r="KZE181" s="30"/>
      <c r="KZF181" s="29"/>
      <c r="KZG181" s="30"/>
      <c r="KZH181" s="29"/>
      <c r="KZI181" s="30"/>
      <c r="KZJ181" s="29"/>
      <c r="KZK181" s="30"/>
      <c r="KZL181" s="29"/>
      <c r="KZM181" s="30"/>
      <c r="KZN181" s="29"/>
      <c r="KZO181" s="30"/>
      <c r="KZP181" s="29"/>
      <c r="KZQ181" s="30"/>
      <c r="KZR181" s="29"/>
      <c r="KZS181" s="30"/>
      <c r="KZT181" s="29"/>
      <c r="KZU181" s="30"/>
      <c r="KZV181" s="29"/>
      <c r="KZW181" s="30"/>
      <c r="KZX181" s="29"/>
      <c r="KZY181" s="30"/>
      <c r="KZZ181" s="29"/>
      <c r="LAA181" s="30"/>
      <c r="LAB181" s="29"/>
      <c r="LAC181" s="30"/>
      <c r="LAD181" s="29"/>
      <c r="LAE181" s="30"/>
      <c r="LAF181" s="29"/>
      <c r="LAG181" s="30"/>
      <c r="LAH181" s="29"/>
      <c r="LAI181" s="30"/>
      <c r="LAJ181" s="29"/>
      <c r="LAK181" s="30"/>
      <c r="LAL181" s="29"/>
      <c r="LAM181" s="30"/>
      <c r="LAN181" s="29"/>
      <c r="LAO181" s="30"/>
      <c r="LAP181" s="29"/>
      <c r="LAQ181" s="30"/>
      <c r="LAR181" s="29"/>
      <c r="LAS181" s="30"/>
      <c r="LAT181" s="29"/>
      <c r="LAU181" s="30"/>
      <c r="LAV181" s="29"/>
      <c r="LAW181" s="30"/>
      <c r="LAX181" s="29"/>
      <c r="LAY181" s="30"/>
      <c r="LAZ181" s="29"/>
      <c r="LBA181" s="30"/>
      <c r="LBB181" s="29"/>
      <c r="LBC181" s="30"/>
      <c r="LBD181" s="29"/>
      <c r="LBE181" s="30"/>
      <c r="LBF181" s="29"/>
      <c r="LBG181" s="30"/>
      <c r="LBH181" s="29"/>
      <c r="LBI181" s="30"/>
      <c r="LBJ181" s="29"/>
      <c r="LBK181" s="30"/>
      <c r="LBL181" s="29"/>
      <c r="LBM181" s="30"/>
      <c r="LBN181" s="29"/>
      <c r="LBO181" s="30"/>
      <c r="LBP181" s="29"/>
      <c r="LBQ181" s="30"/>
      <c r="LBR181" s="29"/>
      <c r="LBS181" s="30"/>
      <c r="LBT181" s="29"/>
      <c r="LBU181" s="30"/>
      <c r="LBV181" s="29"/>
      <c r="LBW181" s="30"/>
      <c r="LBX181" s="29"/>
      <c r="LBY181" s="30"/>
      <c r="LBZ181" s="29"/>
      <c r="LCA181" s="30"/>
      <c r="LCB181" s="29"/>
      <c r="LCC181" s="30"/>
      <c r="LCD181" s="29"/>
      <c r="LCE181" s="30"/>
      <c r="LCF181" s="29"/>
      <c r="LCG181" s="30"/>
      <c r="LCH181" s="29"/>
      <c r="LCI181" s="30"/>
      <c r="LCJ181" s="29"/>
      <c r="LCK181" s="30"/>
      <c r="LCL181" s="29"/>
      <c r="LCM181" s="30"/>
      <c r="LCN181" s="29"/>
      <c r="LCO181" s="30"/>
      <c r="LCP181" s="29"/>
      <c r="LCQ181" s="30"/>
      <c r="LCR181" s="29"/>
      <c r="LCS181" s="30"/>
      <c r="LCT181" s="29"/>
      <c r="LCU181" s="30"/>
      <c r="LCV181" s="29"/>
      <c r="LCW181" s="30"/>
      <c r="LCX181" s="29"/>
      <c r="LCY181" s="30"/>
      <c r="LCZ181" s="29"/>
      <c r="LDA181" s="30"/>
      <c r="LDB181" s="29"/>
      <c r="LDC181" s="30"/>
      <c r="LDD181" s="29"/>
      <c r="LDE181" s="30"/>
      <c r="LDF181" s="29"/>
      <c r="LDG181" s="30"/>
      <c r="LDH181" s="29"/>
      <c r="LDI181" s="30"/>
      <c r="LDJ181" s="29"/>
      <c r="LDK181" s="30"/>
      <c r="LDL181" s="29"/>
      <c r="LDM181" s="30"/>
      <c r="LDN181" s="29"/>
      <c r="LDO181" s="30"/>
      <c r="LDP181" s="29"/>
      <c r="LDQ181" s="30"/>
      <c r="LDR181" s="29"/>
      <c r="LDS181" s="30"/>
      <c r="LDT181" s="29"/>
      <c r="LDU181" s="30"/>
      <c r="LDV181" s="29"/>
      <c r="LDW181" s="30"/>
      <c r="LDX181" s="29"/>
      <c r="LDY181" s="30"/>
      <c r="LDZ181" s="29"/>
      <c r="LEA181" s="30"/>
      <c r="LEB181" s="29"/>
      <c r="LEC181" s="30"/>
      <c r="LED181" s="29"/>
      <c r="LEE181" s="30"/>
      <c r="LEF181" s="29"/>
      <c r="LEG181" s="30"/>
      <c r="LEH181" s="29"/>
      <c r="LEI181" s="30"/>
      <c r="LEJ181" s="29"/>
      <c r="LEK181" s="30"/>
      <c r="LEL181" s="29"/>
      <c r="LEM181" s="30"/>
      <c r="LEN181" s="29"/>
      <c r="LEO181" s="30"/>
      <c r="LEP181" s="29"/>
      <c r="LEQ181" s="30"/>
      <c r="LER181" s="29"/>
      <c r="LES181" s="30"/>
      <c r="LET181" s="29"/>
      <c r="LEU181" s="30"/>
      <c r="LEV181" s="29"/>
      <c r="LEW181" s="30"/>
      <c r="LEX181" s="29"/>
      <c r="LEY181" s="30"/>
      <c r="LEZ181" s="29"/>
      <c r="LFA181" s="30"/>
      <c r="LFB181" s="29"/>
      <c r="LFC181" s="30"/>
      <c r="LFD181" s="29"/>
      <c r="LFE181" s="30"/>
      <c r="LFF181" s="29"/>
      <c r="LFG181" s="30"/>
      <c r="LFH181" s="29"/>
      <c r="LFI181" s="30"/>
      <c r="LFJ181" s="29"/>
      <c r="LFK181" s="30"/>
      <c r="LFL181" s="29"/>
      <c r="LFM181" s="30"/>
      <c r="LFN181" s="29"/>
      <c r="LFO181" s="30"/>
      <c r="LFP181" s="29"/>
      <c r="LFQ181" s="30"/>
      <c r="LFR181" s="29"/>
      <c r="LFS181" s="30"/>
      <c r="LFT181" s="29"/>
      <c r="LFU181" s="30"/>
      <c r="LFV181" s="29"/>
      <c r="LFW181" s="30"/>
      <c r="LFX181" s="29"/>
      <c r="LFY181" s="30"/>
      <c r="LFZ181" s="29"/>
      <c r="LGA181" s="30"/>
      <c r="LGB181" s="29"/>
      <c r="LGC181" s="30"/>
      <c r="LGD181" s="29"/>
      <c r="LGE181" s="30"/>
      <c r="LGF181" s="29"/>
      <c r="LGG181" s="30"/>
      <c r="LGH181" s="29"/>
      <c r="LGI181" s="30"/>
      <c r="LGJ181" s="29"/>
      <c r="LGK181" s="30"/>
      <c r="LGL181" s="29"/>
      <c r="LGM181" s="30"/>
      <c r="LGN181" s="29"/>
      <c r="LGO181" s="30"/>
      <c r="LGP181" s="29"/>
      <c r="LGQ181" s="30"/>
      <c r="LGR181" s="29"/>
      <c r="LGS181" s="30"/>
      <c r="LGT181" s="29"/>
      <c r="LGU181" s="30"/>
      <c r="LGV181" s="29"/>
      <c r="LGW181" s="30"/>
      <c r="LGX181" s="29"/>
      <c r="LGY181" s="30"/>
      <c r="LGZ181" s="29"/>
      <c r="LHA181" s="30"/>
      <c r="LHB181" s="29"/>
      <c r="LHC181" s="30"/>
      <c r="LHD181" s="29"/>
      <c r="LHE181" s="30"/>
      <c r="LHF181" s="29"/>
      <c r="LHG181" s="30"/>
      <c r="LHH181" s="29"/>
      <c r="LHI181" s="30"/>
      <c r="LHJ181" s="29"/>
      <c r="LHK181" s="30"/>
      <c r="LHL181" s="29"/>
      <c r="LHM181" s="30"/>
      <c r="LHN181" s="29"/>
      <c r="LHO181" s="30"/>
      <c r="LHP181" s="29"/>
      <c r="LHQ181" s="30"/>
      <c r="LHR181" s="29"/>
      <c r="LHS181" s="30"/>
      <c r="LHT181" s="29"/>
      <c r="LHU181" s="30"/>
      <c r="LHV181" s="29"/>
      <c r="LHW181" s="30"/>
      <c r="LHX181" s="29"/>
      <c r="LHY181" s="30"/>
      <c r="LHZ181" s="29"/>
      <c r="LIA181" s="30"/>
      <c r="LIB181" s="29"/>
      <c r="LIC181" s="30"/>
      <c r="LID181" s="29"/>
      <c r="LIE181" s="30"/>
      <c r="LIF181" s="29"/>
      <c r="LIG181" s="30"/>
      <c r="LIH181" s="29"/>
      <c r="LII181" s="30"/>
      <c r="LIJ181" s="29"/>
      <c r="LIK181" s="30"/>
      <c r="LIL181" s="29"/>
      <c r="LIM181" s="30"/>
      <c r="LIN181" s="29"/>
      <c r="LIO181" s="30"/>
      <c r="LIP181" s="29"/>
      <c r="LIQ181" s="30"/>
      <c r="LIR181" s="29"/>
      <c r="LIS181" s="30"/>
      <c r="LIT181" s="29"/>
      <c r="LIU181" s="30"/>
      <c r="LIV181" s="29"/>
      <c r="LIW181" s="30"/>
      <c r="LIX181" s="29"/>
      <c r="LIY181" s="30"/>
      <c r="LIZ181" s="29"/>
      <c r="LJA181" s="30"/>
      <c r="LJB181" s="29"/>
      <c r="LJC181" s="30"/>
      <c r="LJD181" s="29"/>
      <c r="LJE181" s="30"/>
      <c r="LJF181" s="29"/>
      <c r="LJG181" s="30"/>
      <c r="LJH181" s="29"/>
      <c r="LJI181" s="30"/>
      <c r="LJJ181" s="29"/>
      <c r="LJK181" s="30"/>
      <c r="LJL181" s="29"/>
      <c r="LJM181" s="30"/>
      <c r="LJN181" s="29"/>
      <c r="LJO181" s="30"/>
      <c r="LJP181" s="29"/>
      <c r="LJQ181" s="30"/>
      <c r="LJR181" s="29"/>
      <c r="LJS181" s="30"/>
      <c r="LJT181" s="29"/>
      <c r="LJU181" s="30"/>
      <c r="LJV181" s="29"/>
      <c r="LJW181" s="30"/>
      <c r="LJX181" s="29"/>
      <c r="LJY181" s="30"/>
      <c r="LJZ181" s="29"/>
      <c r="LKA181" s="30"/>
      <c r="LKB181" s="29"/>
      <c r="LKC181" s="30"/>
      <c r="LKD181" s="29"/>
      <c r="LKE181" s="30"/>
      <c r="LKF181" s="29"/>
      <c r="LKG181" s="30"/>
      <c r="LKH181" s="29"/>
      <c r="LKI181" s="30"/>
      <c r="LKJ181" s="29"/>
      <c r="LKK181" s="30"/>
      <c r="LKL181" s="29"/>
      <c r="LKM181" s="30"/>
      <c r="LKN181" s="29"/>
      <c r="LKO181" s="30"/>
      <c r="LKP181" s="29"/>
      <c r="LKQ181" s="30"/>
      <c r="LKR181" s="29"/>
      <c r="LKS181" s="30"/>
      <c r="LKT181" s="29"/>
      <c r="LKU181" s="30"/>
      <c r="LKV181" s="29"/>
      <c r="LKW181" s="30"/>
      <c r="LKX181" s="29"/>
      <c r="LKY181" s="30"/>
      <c r="LKZ181" s="29"/>
      <c r="LLA181" s="30"/>
      <c r="LLB181" s="29"/>
      <c r="LLC181" s="30"/>
      <c r="LLD181" s="29"/>
      <c r="LLE181" s="30"/>
      <c r="LLF181" s="29"/>
      <c r="LLG181" s="30"/>
      <c r="LLH181" s="29"/>
      <c r="LLI181" s="30"/>
      <c r="LLJ181" s="29"/>
      <c r="LLK181" s="30"/>
      <c r="LLL181" s="29"/>
      <c r="LLM181" s="30"/>
      <c r="LLN181" s="29"/>
      <c r="LLO181" s="30"/>
      <c r="LLP181" s="29"/>
      <c r="LLQ181" s="30"/>
      <c r="LLR181" s="29"/>
      <c r="LLS181" s="30"/>
      <c r="LLT181" s="29"/>
      <c r="LLU181" s="30"/>
      <c r="LLV181" s="29"/>
      <c r="LLW181" s="30"/>
      <c r="LLX181" s="29"/>
      <c r="LLY181" s="30"/>
      <c r="LLZ181" s="29"/>
      <c r="LMA181" s="30"/>
      <c r="LMB181" s="29"/>
      <c r="LMC181" s="30"/>
      <c r="LMD181" s="29"/>
      <c r="LME181" s="30"/>
      <c r="LMF181" s="29"/>
      <c r="LMG181" s="30"/>
      <c r="LMH181" s="29"/>
      <c r="LMI181" s="30"/>
      <c r="LMJ181" s="29"/>
      <c r="LMK181" s="30"/>
      <c r="LML181" s="29"/>
      <c r="LMM181" s="30"/>
      <c r="LMN181" s="29"/>
      <c r="LMO181" s="30"/>
      <c r="LMP181" s="29"/>
      <c r="LMQ181" s="30"/>
      <c r="LMR181" s="29"/>
      <c r="LMS181" s="30"/>
      <c r="LMT181" s="29"/>
      <c r="LMU181" s="30"/>
      <c r="LMV181" s="29"/>
      <c r="LMW181" s="30"/>
      <c r="LMX181" s="29"/>
      <c r="LMY181" s="30"/>
      <c r="LMZ181" s="29"/>
      <c r="LNA181" s="30"/>
      <c r="LNB181" s="29"/>
      <c r="LNC181" s="30"/>
      <c r="LND181" s="29"/>
      <c r="LNE181" s="30"/>
      <c r="LNF181" s="29"/>
      <c r="LNG181" s="30"/>
      <c r="LNH181" s="29"/>
      <c r="LNI181" s="30"/>
      <c r="LNJ181" s="29"/>
      <c r="LNK181" s="30"/>
      <c r="LNL181" s="29"/>
      <c r="LNM181" s="30"/>
      <c r="LNN181" s="29"/>
      <c r="LNO181" s="30"/>
      <c r="LNP181" s="29"/>
      <c r="LNQ181" s="30"/>
      <c r="LNR181" s="29"/>
      <c r="LNS181" s="30"/>
      <c r="LNT181" s="29"/>
      <c r="LNU181" s="30"/>
      <c r="LNV181" s="29"/>
      <c r="LNW181" s="30"/>
      <c r="LNX181" s="29"/>
      <c r="LNY181" s="30"/>
      <c r="LNZ181" s="29"/>
      <c r="LOA181" s="30"/>
      <c r="LOB181" s="29"/>
      <c r="LOC181" s="30"/>
      <c r="LOD181" s="29"/>
      <c r="LOE181" s="30"/>
      <c r="LOF181" s="29"/>
      <c r="LOG181" s="30"/>
      <c r="LOH181" s="29"/>
      <c r="LOI181" s="30"/>
      <c r="LOJ181" s="29"/>
      <c r="LOK181" s="30"/>
      <c r="LOL181" s="29"/>
      <c r="LOM181" s="30"/>
      <c r="LON181" s="29"/>
      <c r="LOO181" s="30"/>
      <c r="LOP181" s="29"/>
      <c r="LOQ181" s="30"/>
      <c r="LOR181" s="29"/>
      <c r="LOS181" s="30"/>
      <c r="LOT181" s="29"/>
      <c r="LOU181" s="30"/>
      <c r="LOV181" s="29"/>
      <c r="LOW181" s="30"/>
      <c r="LOX181" s="29"/>
      <c r="LOY181" s="30"/>
      <c r="LOZ181" s="29"/>
      <c r="LPA181" s="30"/>
      <c r="LPB181" s="29"/>
      <c r="LPC181" s="30"/>
      <c r="LPD181" s="29"/>
      <c r="LPE181" s="30"/>
      <c r="LPF181" s="29"/>
      <c r="LPG181" s="30"/>
      <c r="LPH181" s="29"/>
      <c r="LPI181" s="30"/>
      <c r="LPJ181" s="29"/>
      <c r="LPK181" s="30"/>
      <c r="LPL181" s="29"/>
      <c r="LPM181" s="30"/>
      <c r="LPN181" s="29"/>
      <c r="LPO181" s="30"/>
      <c r="LPP181" s="29"/>
      <c r="LPQ181" s="30"/>
      <c r="LPR181" s="29"/>
      <c r="LPS181" s="30"/>
      <c r="LPT181" s="29"/>
      <c r="LPU181" s="30"/>
      <c r="LPV181" s="29"/>
      <c r="LPW181" s="30"/>
      <c r="LPX181" s="29"/>
      <c r="LPY181" s="30"/>
      <c r="LPZ181" s="29"/>
      <c r="LQA181" s="30"/>
      <c r="LQB181" s="29"/>
      <c r="LQC181" s="30"/>
      <c r="LQD181" s="29"/>
      <c r="LQE181" s="30"/>
      <c r="LQF181" s="29"/>
      <c r="LQG181" s="30"/>
      <c r="LQH181" s="29"/>
      <c r="LQI181" s="30"/>
      <c r="LQJ181" s="29"/>
      <c r="LQK181" s="30"/>
      <c r="LQL181" s="29"/>
      <c r="LQM181" s="30"/>
      <c r="LQN181" s="29"/>
      <c r="LQO181" s="30"/>
      <c r="LQP181" s="29"/>
      <c r="LQQ181" s="30"/>
      <c r="LQR181" s="29"/>
      <c r="LQS181" s="30"/>
      <c r="LQT181" s="29"/>
      <c r="LQU181" s="30"/>
      <c r="LQV181" s="29"/>
      <c r="LQW181" s="30"/>
      <c r="LQX181" s="29"/>
      <c r="LQY181" s="30"/>
      <c r="LQZ181" s="29"/>
      <c r="LRA181" s="30"/>
      <c r="LRB181" s="29"/>
      <c r="LRC181" s="30"/>
      <c r="LRD181" s="29"/>
      <c r="LRE181" s="30"/>
      <c r="LRF181" s="29"/>
      <c r="LRG181" s="30"/>
      <c r="LRH181" s="29"/>
      <c r="LRI181" s="30"/>
      <c r="LRJ181" s="29"/>
      <c r="LRK181" s="30"/>
      <c r="LRL181" s="29"/>
      <c r="LRM181" s="30"/>
      <c r="LRN181" s="29"/>
      <c r="LRO181" s="30"/>
      <c r="LRP181" s="29"/>
      <c r="LRQ181" s="30"/>
      <c r="LRR181" s="29"/>
      <c r="LRS181" s="30"/>
      <c r="LRT181" s="29"/>
      <c r="LRU181" s="30"/>
      <c r="LRV181" s="29"/>
      <c r="LRW181" s="30"/>
      <c r="LRX181" s="29"/>
      <c r="LRY181" s="30"/>
      <c r="LRZ181" s="29"/>
      <c r="LSA181" s="30"/>
      <c r="LSB181" s="29"/>
      <c r="LSC181" s="30"/>
      <c r="LSD181" s="29"/>
      <c r="LSE181" s="30"/>
      <c r="LSF181" s="29"/>
      <c r="LSG181" s="30"/>
      <c r="LSH181" s="29"/>
      <c r="LSI181" s="30"/>
      <c r="LSJ181" s="29"/>
      <c r="LSK181" s="30"/>
      <c r="LSL181" s="29"/>
      <c r="LSM181" s="30"/>
      <c r="LSN181" s="29"/>
      <c r="LSO181" s="30"/>
      <c r="LSP181" s="29"/>
      <c r="LSQ181" s="30"/>
      <c r="LSR181" s="29"/>
      <c r="LSS181" s="30"/>
      <c r="LST181" s="29"/>
      <c r="LSU181" s="30"/>
      <c r="LSV181" s="29"/>
      <c r="LSW181" s="30"/>
      <c r="LSX181" s="29"/>
      <c r="LSY181" s="30"/>
      <c r="LSZ181" s="29"/>
      <c r="LTA181" s="30"/>
      <c r="LTB181" s="29"/>
      <c r="LTC181" s="30"/>
      <c r="LTD181" s="29"/>
      <c r="LTE181" s="30"/>
      <c r="LTF181" s="29"/>
      <c r="LTG181" s="30"/>
      <c r="LTH181" s="29"/>
      <c r="LTI181" s="30"/>
      <c r="LTJ181" s="29"/>
      <c r="LTK181" s="30"/>
      <c r="LTL181" s="29"/>
      <c r="LTM181" s="30"/>
      <c r="LTN181" s="29"/>
      <c r="LTO181" s="30"/>
      <c r="LTP181" s="29"/>
      <c r="LTQ181" s="30"/>
      <c r="LTR181" s="29"/>
      <c r="LTS181" s="30"/>
      <c r="LTT181" s="29"/>
      <c r="LTU181" s="30"/>
      <c r="LTV181" s="29"/>
      <c r="LTW181" s="30"/>
      <c r="LTX181" s="29"/>
      <c r="LTY181" s="30"/>
      <c r="LTZ181" s="29"/>
      <c r="LUA181" s="30"/>
      <c r="LUB181" s="29"/>
      <c r="LUC181" s="30"/>
      <c r="LUD181" s="29"/>
      <c r="LUE181" s="30"/>
      <c r="LUF181" s="29"/>
      <c r="LUG181" s="30"/>
      <c r="LUH181" s="29"/>
      <c r="LUI181" s="30"/>
      <c r="LUJ181" s="29"/>
      <c r="LUK181" s="30"/>
      <c r="LUL181" s="29"/>
      <c r="LUM181" s="30"/>
      <c r="LUN181" s="29"/>
      <c r="LUO181" s="30"/>
      <c r="LUP181" s="29"/>
      <c r="LUQ181" s="30"/>
      <c r="LUR181" s="29"/>
      <c r="LUS181" s="30"/>
      <c r="LUT181" s="29"/>
      <c r="LUU181" s="30"/>
      <c r="LUV181" s="29"/>
      <c r="LUW181" s="30"/>
      <c r="LUX181" s="29"/>
      <c r="LUY181" s="30"/>
      <c r="LUZ181" s="29"/>
      <c r="LVA181" s="30"/>
      <c r="LVB181" s="29"/>
      <c r="LVC181" s="30"/>
      <c r="LVD181" s="29"/>
      <c r="LVE181" s="30"/>
      <c r="LVF181" s="29"/>
      <c r="LVG181" s="30"/>
      <c r="LVH181" s="29"/>
      <c r="LVI181" s="30"/>
      <c r="LVJ181" s="29"/>
      <c r="LVK181" s="30"/>
      <c r="LVL181" s="29"/>
      <c r="LVM181" s="30"/>
      <c r="LVN181" s="29"/>
      <c r="LVO181" s="30"/>
      <c r="LVP181" s="29"/>
      <c r="LVQ181" s="30"/>
      <c r="LVR181" s="29"/>
      <c r="LVS181" s="30"/>
      <c r="LVT181" s="29"/>
      <c r="LVU181" s="30"/>
      <c r="LVV181" s="29"/>
      <c r="LVW181" s="30"/>
      <c r="LVX181" s="29"/>
      <c r="LVY181" s="30"/>
      <c r="LVZ181" s="29"/>
      <c r="LWA181" s="30"/>
      <c r="LWB181" s="29"/>
      <c r="LWC181" s="30"/>
      <c r="LWD181" s="29"/>
      <c r="LWE181" s="30"/>
      <c r="LWF181" s="29"/>
      <c r="LWG181" s="30"/>
      <c r="LWH181" s="29"/>
      <c r="LWI181" s="30"/>
      <c r="LWJ181" s="29"/>
      <c r="LWK181" s="30"/>
      <c r="LWL181" s="29"/>
      <c r="LWM181" s="30"/>
      <c r="LWN181" s="29"/>
      <c r="LWO181" s="30"/>
      <c r="LWP181" s="29"/>
      <c r="LWQ181" s="30"/>
      <c r="LWR181" s="29"/>
      <c r="LWS181" s="30"/>
      <c r="LWT181" s="29"/>
      <c r="LWU181" s="30"/>
      <c r="LWV181" s="29"/>
      <c r="LWW181" s="30"/>
      <c r="LWX181" s="29"/>
      <c r="LWY181" s="30"/>
      <c r="LWZ181" s="29"/>
      <c r="LXA181" s="30"/>
      <c r="LXB181" s="29"/>
      <c r="LXC181" s="30"/>
      <c r="LXD181" s="29"/>
      <c r="LXE181" s="30"/>
      <c r="LXF181" s="29"/>
      <c r="LXG181" s="30"/>
      <c r="LXH181" s="29"/>
      <c r="LXI181" s="30"/>
      <c r="LXJ181" s="29"/>
      <c r="LXK181" s="30"/>
      <c r="LXL181" s="29"/>
      <c r="LXM181" s="30"/>
      <c r="LXN181" s="29"/>
      <c r="LXO181" s="30"/>
      <c r="LXP181" s="29"/>
      <c r="LXQ181" s="30"/>
      <c r="LXR181" s="29"/>
      <c r="LXS181" s="30"/>
      <c r="LXT181" s="29"/>
      <c r="LXU181" s="30"/>
      <c r="LXV181" s="29"/>
      <c r="LXW181" s="30"/>
      <c r="LXX181" s="29"/>
      <c r="LXY181" s="30"/>
      <c r="LXZ181" s="29"/>
      <c r="LYA181" s="30"/>
      <c r="LYB181" s="29"/>
      <c r="LYC181" s="30"/>
      <c r="LYD181" s="29"/>
      <c r="LYE181" s="30"/>
      <c r="LYF181" s="29"/>
      <c r="LYG181" s="30"/>
      <c r="LYH181" s="29"/>
      <c r="LYI181" s="30"/>
      <c r="LYJ181" s="29"/>
      <c r="LYK181" s="30"/>
      <c r="LYL181" s="29"/>
      <c r="LYM181" s="30"/>
      <c r="LYN181" s="29"/>
      <c r="LYO181" s="30"/>
      <c r="LYP181" s="29"/>
      <c r="LYQ181" s="30"/>
      <c r="LYR181" s="29"/>
      <c r="LYS181" s="30"/>
      <c r="LYT181" s="29"/>
      <c r="LYU181" s="30"/>
      <c r="LYV181" s="29"/>
      <c r="LYW181" s="30"/>
      <c r="LYX181" s="29"/>
      <c r="LYY181" s="30"/>
      <c r="LYZ181" s="29"/>
      <c r="LZA181" s="30"/>
      <c r="LZB181" s="29"/>
      <c r="LZC181" s="30"/>
      <c r="LZD181" s="29"/>
      <c r="LZE181" s="30"/>
      <c r="LZF181" s="29"/>
      <c r="LZG181" s="30"/>
      <c r="LZH181" s="29"/>
      <c r="LZI181" s="30"/>
      <c r="LZJ181" s="29"/>
      <c r="LZK181" s="30"/>
      <c r="LZL181" s="29"/>
      <c r="LZM181" s="30"/>
      <c r="LZN181" s="29"/>
      <c r="LZO181" s="30"/>
      <c r="LZP181" s="29"/>
      <c r="LZQ181" s="30"/>
      <c r="LZR181" s="29"/>
      <c r="LZS181" s="30"/>
      <c r="LZT181" s="29"/>
      <c r="LZU181" s="30"/>
      <c r="LZV181" s="29"/>
      <c r="LZW181" s="30"/>
      <c r="LZX181" s="29"/>
      <c r="LZY181" s="30"/>
      <c r="LZZ181" s="29"/>
      <c r="MAA181" s="30"/>
      <c r="MAB181" s="29"/>
      <c r="MAC181" s="30"/>
      <c r="MAD181" s="29"/>
      <c r="MAE181" s="30"/>
      <c r="MAF181" s="29"/>
      <c r="MAG181" s="30"/>
      <c r="MAH181" s="29"/>
      <c r="MAI181" s="30"/>
      <c r="MAJ181" s="29"/>
      <c r="MAK181" s="30"/>
      <c r="MAL181" s="29"/>
      <c r="MAM181" s="30"/>
      <c r="MAN181" s="29"/>
      <c r="MAO181" s="30"/>
      <c r="MAP181" s="29"/>
      <c r="MAQ181" s="30"/>
      <c r="MAR181" s="29"/>
      <c r="MAS181" s="30"/>
      <c r="MAT181" s="29"/>
      <c r="MAU181" s="30"/>
      <c r="MAV181" s="29"/>
      <c r="MAW181" s="30"/>
      <c r="MAX181" s="29"/>
      <c r="MAY181" s="30"/>
      <c r="MAZ181" s="29"/>
      <c r="MBA181" s="30"/>
      <c r="MBB181" s="29"/>
      <c r="MBC181" s="30"/>
      <c r="MBD181" s="29"/>
      <c r="MBE181" s="30"/>
      <c r="MBF181" s="29"/>
      <c r="MBG181" s="30"/>
      <c r="MBH181" s="29"/>
      <c r="MBI181" s="30"/>
      <c r="MBJ181" s="29"/>
      <c r="MBK181" s="30"/>
      <c r="MBL181" s="29"/>
      <c r="MBM181" s="30"/>
      <c r="MBN181" s="29"/>
      <c r="MBO181" s="30"/>
      <c r="MBP181" s="29"/>
      <c r="MBQ181" s="30"/>
      <c r="MBR181" s="29"/>
      <c r="MBS181" s="30"/>
      <c r="MBT181" s="29"/>
      <c r="MBU181" s="30"/>
      <c r="MBV181" s="29"/>
      <c r="MBW181" s="30"/>
      <c r="MBX181" s="29"/>
      <c r="MBY181" s="30"/>
      <c r="MBZ181" s="29"/>
      <c r="MCA181" s="30"/>
      <c r="MCB181" s="29"/>
      <c r="MCC181" s="30"/>
      <c r="MCD181" s="29"/>
      <c r="MCE181" s="30"/>
      <c r="MCF181" s="29"/>
      <c r="MCG181" s="30"/>
      <c r="MCH181" s="29"/>
      <c r="MCI181" s="30"/>
      <c r="MCJ181" s="29"/>
      <c r="MCK181" s="30"/>
      <c r="MCL181" s="29"/>
      <c r="MCM181" s="30"/>
      <c r="MCN181" s="29"/>
      <c r="MCO181" s="30"/>
      <c r="MCP181" s="29"/>
      <c r="MCQ181" s="30"/>
      <c r="MCR181" s="29"/>
      <c r="MCS181" s="30"/>
      <c r="MCT181" s="29"/>
      <c r="MCU181" s="30"/>
      <c r="MCV181" s="29"/>
      <c r="MCW181" s="30"/>
      <c r="MCX181" s="29"/>
      <c r="MCY181" s="30"/>
      <c r="MCZ181" s="29"/>
      <c r="MDA181" s="30"/>
      <c r="MDB181" s="29"/>
      <c r="MDC181" s="30"/>
      <c r="MDD181" s="29"/>
      <c r="MDE181" s="30"/>
      <c r="MDF181" s="29"/>
      <c r="MDG181" s="30"/>
      <c r="MDH181" s="29"/>
      <c r="MDI181" s="30"/>
      <c r="MDJ181" s="29"/>
      <c r="MDK181" s="30"/>
      <c r="MDL181" s="29"/>
      <c r="MDM181" s="30"/>
      <c r="MDN181" s="29"/>
      <c r="MDO181" s="30"/>
      <c r="MDP181" s="29"/>
      <c r="MDQ181" s="30"/>
      <c r="MDR181" s="29"/>
      <c r="MDS181" s="30"/>
      <c r="MDT181" s="29"/>
      <c r="MDU181" s="30"/>
      <c r="MDV181" s="29"/>
      <c r="MDW181" s="30"/>
      <c r="MDX181" s="29"/>
      <c r="MDY181" s="30"/>
      <c r="MDZ181" s="29"/>
      <c r="MEA181" s="30"/>
      <c r="MEB181" s="29"/>
      <c r="MEC181" s="30"/>
      <c r="MED181" s="29"/>
      <c r="MEE181" s="30"/>
      <c r="MEF181" s="29"/>
      <c r="MEG181" s="30"/>
      <c r="MEH181" s="29"/>
      <c r="MEI181" s="30"/>
      <c r="MEJ181" s="29"/>
      <c r="MEK181" s="30"/>
      <c r="MEL181" s="29"/>
      <c r="MEM181" s="30"/>
      <c r="MEN181" s="29"/>
      <c r="MEO181" s="30"/>
      <c r="MEP181" s="29"/>
      <c r="MEQ181" s="30"/>
      <c r="MER181" s="29"/>
      <c r="MES181" s="30"/>
      <c r="MET181" s="29"/>
      <c r="MEU181" s="30"/>
      <c r="MEV181" s="29"/>
      <c r="MEW181" s="30"/>
      <c r="MEX181" s="29"/>
      <c r="MEY181" s="30"/>
      <c r="MEZ181" s="29"/>
      <c r="MFA181" s="30"/>
      <c r="MFB181" s="29"/>
      <c r="MFC181" s="30"/>
      <c r="MFD181" s="29"/>
      <c r="MFE181" s="30"/>
      <c r="MFF181" s="29"/>
      <c r="MFG181" s="30"/>
      <c r="MFH181" s="29"/>
      <c r="MFI181" s="30"/>
      <c r="MFJ181" s="29"/>
      <c r="MFK181" s="30"/>
      <c r="MFL181" s="29"/>
      <c r="MFM181" s="30"/>
      <c r="MFN181" s="29"/>
      <c r="MFO181" s="30"/>
      <c r="MFP181" s="29"/>
      <c r="MFQ181" s="30"/>
      <c r="MFR181" s="29"/>
      <c r="MFS181" s="30"/>
      <c r="MFT181" s="29"/>
      <c r="MFU181" s="30"/>
      <c r="MFV181" s="29"/>
      <c r="MFW181" s="30"/>
      <c r="MFX181" s="29"/>
      <c r="MFY181" s="30"/>
      <c r="MFZ181" s="29"/>
      <c r="MGA181" s="30"/>
      <c r="MGB181" s="29"/>
      <c r="MGC181" s="30"/>
      <c r="MGD181" s="29"/>
      <c r="MGE181" s="30"/>
      <c r="MGF181" s="29"/>
      <c r="MGG181" s="30"/>
      <c r="MGH181" s="29"/>
      <c r="MGI181" s="30"/>
      <c r="MGJ181" s="29"/>
      <c r="MGK181" s="30"/>
      <c r="MGL181" s="29"/>
      <c r="MGM181" s="30"/>
      <c r="MGN181" s="29"/>
      <c r="MGO181" s="30"/>
      <c r="MGP181" s="29"/>
      <c r="MGQ181" s="30"/>
      <c r="MGR181" s="29"/>
      <c r="MGS181" s="30"/>
      <c r="MGT181" s="29"/>
      <c r="MGU181" s="30"/>
      <c r="MGV181" s="29"/>
      <c r="MGW181" s="30"/>
      <c r="MGX181" s="29"/>
      <c r="MGY181" s="30"/>
      <c r="MGZ181" s="29"/>
      <c r="MHA181" s="30"/>
      <c r="MHB181" s="29"/>
      <c r="MHC181" s="30"/>
      <c r="MHD181" s="29"/>
      <c r="MHE181" s="30"/>
      <c r="MHF181" s="29"/>
      <c r="MHG181" s="30"/>
      <c r="MHH181" s="29"/>
      <c r="MHI181" s="30"/>
      <c r="MHJ181" s="29"/>
      <c r="MHK181" s="30"/>
      <c r="MHL181" s="29"/>
      <c r="MHM181" s="30"/>
      <c r="MHN181" s="29"/>
      <c r="MHO181" s="30"/>
      <c r="MHP181" s="29"/>
      <c r="MHQ181" s="30"/>
      <c r="MHR181" s="29"/>
      <c r="MHS181" s="30"/>
      <c r="MHT181" s="29"/>
      <c r="MHU181" s="30"/>
      <c r="MHV181" s="29"/>
      <c r="MHW181" s="30"/>
      <c r="MHX181" s="29"/>
      <c r="MHY181" s="30"/>
      <c r="MHZ181" s="29"/>
      <c r="MIA181" s="30"/>
      <c r="MIB181" s="29"/>
      <c r="MIC181" s="30"/>
      <c r="MID181" s="29"/>
      <c r="MIE181" s="30"/>
      <c r="MIF181" s="29"/>
      <c r="MIG181" s="30"/>
      <c r="MIH181" s="29"/>
      <c r="MII181" s="30"/>
      <c r="MIJ181" s="29"/>
      <c r="MIK181" s="30"/>
      <c r="MIL181" s="29"/>
      <c r="MIM181" s="30"/>
      <c r="MIN181" s="29"/>
      <c r="MIO181" s="30"/>
      <c r="MIP181" s="29"/>
      <c r="MIQ181" s="30"/>
      <c r="MIR181" s="29"/>
      <c r="MIS181" s="30"/>
      <c r="MIT181" s="29"/>
      <c r="MIU181" s="30"/>
      <c r="MIV181" s="29"/>
      <c r="MIW181" s="30"/>
      <c r="MIX181" s="29"/>
      <c r="MIY181" s="30"/>
      <c r="MIZ181" s="29"/>
      <c r="MJA181" s="30"/>
      <c r="MJB181" s="29"/>
      <c r="MJC181" s="30"/>
      <c r="MJD181" s="29"/>
      <c r="MJE181" s="30"/>
      <c r="MJF181" s="29"/>
      <c r="MJG181" s="30"/>
      <c r="MJH181" s="29"/>
      <c r="MJI181" s="30"/>
      <c r="MJJ181" s="29"/>
      <c r="MJK181" s="30"/>
      <c r="MJL181" s="29"/>
      <c r="MJM181" s="30"/>
      <c r="MJN181" s="29"/>
      <c r="MJO181" s="30"/>
      <c r="MJP181" s="29"/>
      <c r="MJQ181" s="30"/>
      <c r="MJR181" s="29"/>
      <c r="MJS181" s="30"/>
      <c r="MJT181" s="29"/>
      <c r="MJU181" s="30"/>
      <c r="MJV181" s="29"/>
      <c r="MJW181" s="30"/>
      <c r="MJX181" s="29"/>
      <c r="MJY181" s="30"/>
      <c r="MJZ181" s="29"/>
      <c r="MKA181" s="30"/>
      <c r="MKB181" s="29"/>
      <c r="MKC181" s="30"/>
      <c r="MKD181" s="29"/>
      <c r="MKE181" s="30"/>
      <c r="MKF181" s="29"/>
      <c r="MKG181" s="30"/>
      <c r="MKH181" s="29"/>
      <c r="MKI181" s="30"/>
      <c r="MKJ181" s="29"/>
      <c r="MKK181" s="30"/>
      <c r="MKL181" s="29"/>
      <c r="MKM181" s="30"/>
      <c r="MKN181" s="29"/>
      <c r="MKO181" s="30"/>
      <c r="MKP181" s="29"/>
      <c r="MKQ181" s="30"/>
      <c r="MKR181" s="29"/>
      <c r="MKS181" s="30"/>
      <c r="MKT181" s="29"/>
      <c r="MKU181" s="30"/>
      <c r="MKV181" s="29"/>
      <c r="MKW181" s="30"/>
      <c r="MKX181" s="29"/>
      <c r="MKY181" s="30"/>
      <c r="MKZ181" s="29"/>
      <c r="MLA181" s="30"/>
      <c r="MLB181" s="29"/>
      <c r="MLC181" s="30"/>
      <c r="MLD181" s="29"/>
      <c r="MLE181" s="30"/>
      <c r="MLF181" s="29"/>
      <c r="MLG181" s="30"/>
      <c r="MLH181" s="29"/>
      <c r="MLI181" s="30"/>
      <c r="MLJ181" s="29"/>
      <c r="MLK181" s="30"/>
      <c r="MLL181" s="29"/>
      <c r="MLM181" s="30"/>
      <c r="MLN181" s="29"/>
      <c r="MLO181" s="30"/>
      <c r="MLP181" s="29"/>
      <c r="MLQ181" s="30"/>
      <c r="MLR181" s="29"/>
      <c r="MLS181" s="30"/>
      <c r="MLT181" s="29"/>
      <c r="MLU181" s="30"/>
      <c r="MLV181" s="29"/>
      <c r="MLW181" s="30"/>
      <c r="MLX181" s="29"/>
      <c r="MLY181" s="30"/>
      <c r="MLZ181" s="29"/>
      <c r="MMA181" s="30"/>
      <c r="MMB181" s="29"/>
      <c r="MMC181" s="30"/>
      <c r="MMD181" s="29"/>
      <c r="MME181" s="30"/>
      <c r="MMF181" s="29"/>
      <c r="MMG181" s="30"/>
      <c r="MMH181" s="29"/>
      <c r="MMI181" s="30"/>
      <c r="MMJ181" s="29"/>
      <c r="MMK181" s="30"/>
      <c r="MML181" s="29"/>
      <c r="MMM181" s="30"/>
      <c r="MMN181" s="29"/>
      <c r="MMO181" s="30"/>
      <c r="MMP181" s="29"/>
      <c r="MMQ181" s="30"/>
      <c r="MMR181" s="29"/>
      <c r="MMS181" s="30"/>
      <c r="MMT181" s="29"/>
      <c r="MMU181" s="30"/>
      <c r="MMV181" s="29"/>
      <c r="MMW181" s="30"/>
      <c r="MMX181" s="29"/>
      <c r="MMY181" s="30"/>
      <c r="MMZ181" s="29"/>
      <c r="MNA181" s="30"/>
      <c r="MNB181" s="29"/>
      <c r="MNC181" s="30"/>
      <c r="MND181" s="29"/>
      <c r="MNE181" s="30"/>
      <c r="MNF181" s="29"/>
      <c r="MNG181" s="30"/>
      <c r="MNH181" s="29"/>
      <c r="MNI181" s="30"/>
      <c r="MNJ181" s="29"/>
      <c r="MNK181" s="30"/>
      <c r="MNL181" s="29"/>
      <c r="MNM181" s="30"/>
      <c r="MNN181" s="29"/>
      <c r="MNO181" s="30"/>
      <c r="MNP181" s="29"/>
      <c r="MNQ181" s="30"/>
      <c r="MNR181" s="29"/>
      <c r="MNS181" s="30"/>
      <c r="MNT181" s="29"/>
      <c r="MNU181" s="30"/>
      <c r="MNV181" s="29"/>
      <c r="MNW181" s="30"/>
      <c r="MNX181" s="29"/>
      <c r="MNY181" s="30"/>
      <c r="MNZ181" s="29"/>
      <c r="MOA181" s="30"/>
      <c r="MOB181" s="29"/>
      <c r="MOC181" s="30"/>
      <c r="MOD181" s="29"/>
      <c r="MOE181" s="30"/>
      <c r="MOF181" s="29"/>
      <c r="MOG181" s="30"/>
      <c r="MOH181" s="29"/>
      <c r="MOI181" s="30"/>
      <c r="MOJ181" s="29"/>
      <c r="MOK181" s="30"/>
      <c r="MOL181" s="29"/>
      <c r="MOM181" s="30"/>
      <c r="MON181" s="29"/>
      <c r="MOO181" s="30"/>
      <c r="MOP181" s="29"/>
      <c r="MOQ181" s="30"/>
      <c r="MOR181" s="29"/>
      <c r="MOS181" s="30"/>
      <c r="MOT181" s="29"/>
      <c r="MOU181" s="30"/>
      <c r="MOV181" s="29"/>
      <c r="MOW181" s="30"/>
      <c r="MOX181" s="29"/>
      <c r="MOY181" s="30"/>
      <c r="MOZ181" s="29"/>
      <c r="MPA181" s="30"/>
      <c r="MPB181" s="29"/>
      <c r="MPC181" s="30"/>
      <c r="MPD181" s="29"/>
      <c r="MPE181" s="30"/>
      <c r="MPF181" s="29"/>
      <c r="MPG181" s="30"/>
      <c r="MPH181" s="29"/>
      <c r="MPI181" s="30"/>
      <c r="MPJ181" s="29"/>
      <c r="MPK181" s="30"/>
      <c r="MPL181" s="29"/>
      <c r="MPM181" s="30"/>
      <c r="MPN181" s="29"/>
      <c r="MPO181" s="30"/>
      <c r="MPP181" s="29"/>
      <c r="MPQ181" s="30"/>
      <c r="MPR181" s="29"/>
      <c r="MPS181" s="30"/>
      <c r="MPT181" s="29"/>
      <c r="MPU181" s="30"/>
      <c r="MPV181" s="29"/>
      <c r="MPW181" s="30"/>
      <c r="MPX181" s="29"/>
      <c r="MPY181" s="30"/>
      <c r="MPZ181" s="29"/>
      <c r="MQA181" s="30"/>
      <c r="MQB181" s="29"/>
      <c r="MQC181" s="30"/>
      <c r="MQD181" s="29"/>
      <c r="MQE181" s="30"/>
      <c r="MQF181" s="29"/>
      <c r="MQG181" s="30"/>
      <c r="MQH181" s="29"/>
      <c r="MQI181" s="30"/>
      <c r="MQJ181" s="29"/>
      <c r="MQK181" s="30"/>
      <c r="MQL181" s="29"/>
      <c r="MQM181" s="30"/>
      <c r="MQN181" s="29"/>
      <c r="MQO181" s="30"/>
      <c r="MQP181" s="29"/>
      <c r="MQQ181" s="30"/>
      <c r="MQR181" s="29"/>
      <c r="MQS181" s="30"/>
      <c r="MQT181" s="29"/>
      <c r="MQU181" s="30"/>
      <c r="MQV181" s="29"/>
      <c r="MQW181" s="30"/>
      <c r="MQX181" s="29"/>
      <c r="MQY181" s="30"/>
      <c r="MQZ181" s="29"/>
      <c r="MRA181" s="30"/>
      <c r="MRB181" s="29"/>
      <c r="MRC181" s="30"/>
      <c r="MRD181" s="29"/>
      <c r="MRE181" s="30"/>
      <c r="MRF181" s="29"/>
      <c r="MRG181" s="30"/>
      <c r="MRH181" s="29"/>
      <c r="MRI181" s="30"/>
      <c r="MRJ181" s="29"/>
      <c r="MRK181" s="30"/>
      <c r="MRL181" s="29"/>
      <c r="MRM181" s="30"/>
      <c r="MRN181" s="29"/>
      <c r="MRO181" s="30"/>
      <c r="MRP181" s="29"/>
      <c r="MRQ181" s="30"/>
      <c r="MRR181" s="29"/>
      <c r="MRS181" s="30"/>
      <c r="MRT181" s="29"/>
      <c r="MRU181" s="30"/>
      <c r="MRV181" s="29"/>
      <c r="MRW181" s="30"/>
      <c r="MRX181" s="29"/>
      <c r="MRY181" s="30"/>
      <c r="MRZ181" s="29"/>
      <c r="MSA181" s="30"/>
      <c r="MSB181" s="29"/>
      <c r="MSC181" s="30"/>
      <c r="MSD181" s="29"/>
      <c r="MSE181" s="30"/>
      <c r="MSF181" s="29"/>
      <c r="MSG181" s="30"/>
      <c r="MSH181" s="29"/>
      <c r="MSI181" s="30"/>
      <c r="MSJ181" s="29"/>
      <c r="MSK181" s="30"/>
      <c r="MSL181" s="29"/>
      <c r="MSM181" s="30"/>
      <c r="MSN181" s="29"/>
      <c r="MSO181" s="30"/>
      <c r="MSP181" s="29"/>
      <c r="MSQ181" s="30"/>
      <c r="MSR181" s="29"/>
      <c r="MSS181" s="30"/>
      <c r="MST181" s="29"/>
      <c r="MSU181" s="30"/>
      <c r="MSV181" s="29"/>
      <c r="MSW181" s="30"/>
      <c r="MSX181" s="29"/>
      <c r="MSY181" s="30"/>
      <c r="MSZ181" s="29"/>
      <c r="MTA181" s="30"/>
      <c r="MTB181" s="29"/>
      <c r="MTC181" s="30"/>
      <c r="MTD181" s="29"/>
      <c r="MTE181" s="30"/>
      <c r="MTF181" s="29"/>
      <c r="MTG181" s="30"/>
      <c r="MTH181" s="29"/>
      <c r="MTI181" s="30"/>
      <c r="MTJ181" s="29"/>
      <c r="MTK181" s="30"/>
      <c r="MTL181" s="29"/>
      <c r="MTM181" s="30"/>
      <c r="MTN181" s="29"/>
      <c r="MTO181" s="30"/>
      <c r="MTP181" s="29"/>
      <c r="MTQ181" s="30"/>
      <c r="MTR181" s="29"/>
      <c r="MTS181" s="30"/>
      <c r="MTT181" s="29"/>
      <c r="MTU181" s="30"/>
      <c r="MTV181" s="29"/>
      <c r="MTW181" s="30"/>
      <c r="MTX181" s="29"/>
      <c r="MTY181" s="30"/>
      <c r="MTZ181" s="29"/>
      <c r="MUA181" s="30"/>
      <c r="MUB181" s="29"/>
      <c r="MUC181" s="30"/>
      <c r="MUD181" s="29"/>
      <c r="MUE181" s="30"/>
      <c r="MUF181" s="29"/>
      <c r="MUG181" s="30"/>
      <c r="MUH181" s="29"/>
      <c r="MUI181" s="30"/>
      <c r="MUJ181" s="29"/>
      <c r="MUK181" s="30"/>
      <c r="MUL181" s="29"/>
      <c r="MUM181" s="30"/>
      <c r="MUN181" s="29"/>
      <c r="MUO181" s="30"/>
      <c r="MUP181" s="29"/>
      <c r="MUQ181" s="30"/>
      <c r="MUR181" s="29"/>
      <c r="MUS181" s="30"/>
      <c r="MUT181" s="29"/>
      <c r="MUU181" s="30"/>
      <c r="MUV181" s="29"/>
      <c r="MUW181" s="30"/>
      <c r="MUX181" s="29"/>
      <c r="MUY181" s="30"/>
      <c r="MUZ181" s="29"/>
      <c r="MVA181" s="30"/>
      <c r="MVB181" s="29"/>
      <c r="MVC181" s="30"/>
      <c r="MVD181" s="29"/>
      <c r="MVE181" s="30"/>
      <c r="MVF181" s="29"/>
      <c r="MVG181" s="30"/>
      <c r="MVH181" s="29"/>
      <c r="MVI181" s="30"/>
      <c r="MVJ181" s="29"/>
      <c r="MVK181" s="30"/>
      <c r="MVL181" s="29"/>
      <c r="MVM181" s="30"/>
      <c r="MVN181" s="29"/>
      <c r="MVO181" s="30"/>
      <c r="MVP181" s="29"/>
      <c r="MVQ181" s="30"/>
      <c r="MVR181" s="29"/>
      <c r="MVS181" s="30"/>
      <c r="MVT181" s="29"/>
      <c r="MVU181" s="30"/>
      <c r="MVV181" s="29"/>
      <c r="MVW181" s="30"/>
      <c r="MVX181" s="29"/>
      <c r="MVY181" s="30"/>
      <c r="MVZ181" s="29"/>
      <c r="MWA181" s="30"/>
      <c r="MWB181" s="29"/>
      <c r="MWC181" s="30"/>
      <c r="MWD181" s="29"/>
      <c r="MWE181" s="30"/>
      <c r="MWF181" s="29"/>
      <c r="MWG181" s="30"/>
      <c r="MWH181" s="29"/>
      <c r="MWI181" s="30"/>
      <c r="MWJ181" s="29"/>
      <c r="MWK181" s="30"/>
      <c r="MWL181" s="29"/>
      <c r="MWM181" s="30"/>
      <c r="MWN181" s="29"/>
      <c r="MWO181" s="30"/>
      <c r="MWP181" s="29"/>
      <c r="MWQ181" s="30"/>
      <c r="MWR181" s="29"/>
      <c r="MWS181" s="30"/>
      <c r="MWT181" s="29"/>
      <c r="MWU181" s="30"/>
      <c r="MWV181" s="29"/>
      <c r="MWW181" s="30"/>
      <c r="MWX181" s="29"/>
      <c r="MWY181" s="30"/>
      <c r="MWZ181" s="29"/>
      <c r="MXA181" s="30"/>
      <c r="MXB181" s="29"/>
      <c r="MXC181" s="30"/>
      <c r="MXD181" s="29"/>
      <c r="MXE181" s="30"/>
      <c r="MXF181" s="29"/>
      <c r="MXG181" s="30"/>
      <c r="MXH181" s="29"/>
      <c r="MXI181" s="30"/>
      <c r="MXJ181" s="29"/>
      <c r="MXK181" s="30"/>
      <c r="MXL181" s="29"/>
      <c r="MXM181" s="30"/>
      <c r="MXN181" s="29"/>
      <c r="MXO181" s="30"/>
      <c r="MXP181" s="29"/>
      <c r="MXQ181" s="30"/>
      <c r="MXR181" s="29"/>
      <c r="MXS181" s="30"/>
      <c r="MXT181" s="29"/>
      <c r="MXU181" s="30"/>
      <c r="MXV181" s="29"/>
      <c r="MXW181" s="30"/>
      <c r="MXX181" s="29"/>
      <c r="MXY181" s="30"/>
      <c r="MXZ181" s="29"/>
      <c r="MYA181" s="30"/>
      <c r="MYB181" s="29"/>
      <c r="MYC181" s="30"/>
      <c r="MYD181" s="29"/>
      <c r="MYE181" s="30"/>
      <c r="MYF181" s="29"/>
      <c r="MYG181" s="30"/>
      <c r="MYH181" s="29"/>
      <c r="MYI181" s="30"/>
      <c r="MYJ181" s="29"/>
      <c r="MYK181" s="30"/>
      <c r="MYL181" s="29"/>
      <c r="MYM181" s="30"/>
      <c r="MYN181" s="29"/>
      <c r="MYO181" s="30"/>
      <c r="MYP181" s="29"/>
      <c r="MYQ181" s="30"/>
      <c r="MYR181" s="29"/>
      <c r="MYS181" s="30"/>
      <c r="MYT181" s="29"/>
      <c r="MYU181" s="30"/>
      <c r="MYV181" s="29"/>
      <c r="MYW181" s="30"/>
      <c r="MYX181" s="29"/>
      <c r="MYY181" s="30"/>
      <c r="MYZ181" s="29"/>
      <c r="MZA181" s="30"/>
      <c r="MZB181" s="29"/>
      <c r="MZC181" s="30"/>
      <c r="MZD181" s="29"/>
      <c r="MZE181" s="30"/>
      <c r="MZF181" s="29"/>
      <c r="MZG181" s="30"/>
      <c r="MZH181" s="29"/>
      <c r="MZI181" s="30"/>
      <c r="MZJ181" s="29"/>
      <c r="MZK181" s="30"/>
      <c r="MZL181" s="29"/>
      <c r="MZM181" s="30"/>
      <c r="MZN181" s="29"/>
      <c r="MZO181" s="30"/>
      <c r="MZP181" s="29"/>
      <c r="MZQ181" s="30"/>
      <c r="MZR181" s="29"/>
      <c r="MZS181" s="30"/>
      <c r="MZT181" s="29"/>
      <c r="MZU181" s="30"/>
      <c r="MZV181" s="29"/>
      <c r="MZW181" s="30"/>
      <c r="MZX181" s="29"/>
      <c r="MZY181" s="30"/>
      <c r="MZZ181" s="29"/>
      <c r="NAA181" s="30"/>
      <c r="NAB181" s="29"/>
      <c r="NAC181" s="30"/>
      <c r="NAD181" s="29"/>
      <c r="NAE181" s="30"/>
      <c r="NAF181" s="29"/>
      <c r="NAG181" s="30"/>
      <c r="NAH181" s="29"/>
      <c r="NAI181" s="30"/>
      <c r="NAJ181" s="29"/>
      <c r="NAK181" s="30"/>
      <c r="NAL181" s="29"/>
      <c r="NAM181" s="30"/>
      <c r="NAN181" s="29"/>
      <c r="NAO181" s="30"/>
      <c r="NAP181" s="29"/>
      <c r="NAQ181" s="30"/>
      <c r="NAR181" s="29"/>
      <c r="NAS181" s="30"/>
      <c r="NAT181" s="29"/>
      <c r="NAU181" s="30"/>
      <c r="NAV181" s="29"/>
      <c r="NAW181" s="30"/>
      <c r="NAX181" s="29"/>
      <c r="NAY181" s="30"/>
      <c r="NAZ181" s="29"/>
      <c r="NBA181" s="30"/>
      <c r="NBB181" s="29"/>
      <c r="NBC181" s="30"/>
      <c r="NBD181" s="29"/>
      <c r="NBE181" s="30"/>
      <c r="NBF181" s="29"/>
      <c r="NBG181" s="30"/>
      <c r="NBH181" s="29"/>
      <c r="NBI181" s="30"/>
      <c r="NBJ181" s="29"/>
      <c r="NBK181" s="30"/>
      <c r="NBL181" s="29"/>
      <c r="NBM181" s="30"/>
      <c r="NBN181" s="29"/>
      <c r="NBO181" s="30"/>
      <c r="NBP181" s="29"/>
      <c r="NBQ181" s="30"/>
      <c r="NBR181" s="29"/>
      <c r="NBS181" s="30"/>
      <c r="NBT181" s="29"/>
      <c r="NBU181" s="30"/>
      <c r="NBV181" s="29"/>
      <c r="NBW181" s="30"/>
      <c r="NBX181" s="29"/>
      <c r="NBY181" s="30"/>
      <c r="NBZ181" s="29"/>
      <c r="NCA181" s="30"/>
      <c r="NCB181" s="29"/>
      <c r="NCC181" s="30"/>
      <c r="NCD181" s="29"/>
      <c r="NCE181" s="30"/>
      <c r="NCF181" s="29"/>
      <c r="NCG181" s="30"/>
      <c r="NCH181" s="29"/>
      <c r="NCI181" s="30"/>
      <c r="NCJ181" s="29"/>
      <c r="NCK181" s="30"/>
      <c r="NCL181" s="29"/>
      <c r="NCM181" s="30"/>
      <c r="NCN181" s="29"/>
      <c r="NCO181" s="30"/>
      <c r="NCP181" s="29"/>
      <c r="NCQ181" s="30"/>
      <c r="NCR181" s="29"/>
      <c r="NCS181" s="30"/>
      <c r="NCT181" s="29"/>
      <c r="NCU181" s="30"/>
      <c r="NCV181" s="29"/>
      <c r="NCW181" s="30"/>
      <c r="NCX181" s="29"/>
      <c r="NCY181" s="30"/>
      <c r="NCZ181" s="29"/>
      <c r="NDA181" s="30"/>
      <c r="NDB181" s="29"/>
      <c r="NDC181" s="30"/>
      <c r="NDD181" s="29"/>
      <c r="NDE181" s="30"/>
      <c r="NDF181" s="29"/>
      <c r="NDG181" s="30"/>
      <c r="NDH181" s="29"/>
      <c r="NDI181" s="30"/>
      <c r="NDJ181" s="29"/>
      <c r="NDK181" s="30"/>
      <c r="NDL181" s="29"/>
      <c r="NDM181" s="30"/>
      <c r="NDN181" s="29"/>
      <c r="NDO181" s="30"/>
      <c r="NDP181" s="29"/>
      <c r="NDQ181" s="30"/>
      <c r="NDR181" s="29"/>
      <c r="NDS181" s="30"/>
      <c r="NDT181" s="29"/>
      <c r="NDU181" s="30"/>
      <c r="NDV181" s="29"/>
      <c r="NDW181" s="30"/>
      <c r="NDX181" s="29"/>
      <c r="NDY181" s="30"/>
      <c r="NDZ181" s="29"/>
      <c r="NEA181" s="30"/>
      <c r="NEB181" s="29"/>
      <c r="NEC181" s="30"/>
      <c r="NED181" s="29"/>
      <c r="NEE181" s="30"/>
      <c r="NEF181" s="29"/>
      <c r="NEG181" s="30"/>
      <c r="NEH181" s="29"/>
      <c r="NEI181" s="30"/>
      <c r="NEJ181" s="29"/>
      <c r="NEK181" s="30"/>
      <c r="NEL181" s="29"/>
      <c r="NEM181" s="30"/>
      <c r="NEN181" s="29"/>
      <c r="NEO181" s="30"/>
      <c r="NEP181" s="29"/>
      <c r="NEQ181" s="30"/>
      <c r="NER181" s="29"/>
      <c r="NES181" s="30"/>
      <c r="NET181" s="29"/>
      <c r="NEU181" s="30"/>
      <c r="NEV181" s="29"/>
      <c r="NEW181" s="30"/>
      <c r="NEX181" s="29"/>
      <c r="NEY181" s="30"/>
      <c r="NEZ181" s="29"/>
      <c r="NFA181" s="30"/>
      <c r="NFB181" s="29"/>
      <c r="NFC181" s="30"/>
      <c r="NFD181" s="29"/>
      <c r="NFE181" s="30"/>
      <c r="NFF181" s="29"/>
      <c r="NFG181" s="30"/>
      <c r="NFH181" s="29"/>
      <c r="NFI181" s="30"/>
      <c r="NFJ181" s="29"/>
      <c r="NFK181" s="30"/>
      <c r="NFL181" s="29"/>
      <c r="NFM181" s="30"/>
      <c r="NFN181" s="29"/>
      <c r="NFO181" s="30"/>
      <c r="NFP181" s="29"/>
      <c r="NFQ181" s="30"/>
      <c r="NFR181" s="29"/>
      <c r="NFS181" s="30"/>
      <c r="NFT181" s="29"/>
      <c r="NFU181" s="30"/>
      <c r="NFV181" s="29"/>
      <c r="NFW181" s="30"/>
      <c r="NFX181" s="29"/>
      <c r="NFY181" s="30"/>
      <c r="NFZ181" s="29"/>
      <c r="NGA181" s="30"/>
      <c r="NGB181" s="29"/>
      <c r="NGC181" s="30"/>
      <c r="NGD181" s="29"/>
      <c r="NGE181" s="30"/>
      <c r="NGF181" s="29"/>
      <c r="NGG181" s="30"/>
      <c r="NGH181" s="29"/>
      <c r="NGI181" s="30"/>
      <c r="NGJ181" s="29"/>
      <c r="NGK181" s="30"/>
      <c r="NGL181" s="29"/>
      <c r="NGM181" s="30"/>
      <c r="NGN181" s="29"/>
      <c r="NGO181" s="30"/>
      <c r="NGP181" s="29"/>
      <c r="NGQ181" s="30"/>
      <c r="NGR181" s="29"/>
      <c r="NGS181" s="30"/>
      <c r="NGT181" s="29"/>
      <c r="NGU181" s="30"/>
      <c r="NGV181" s="29"/>
      <c r="NGW181" s="30"/>
      <c r="NGX181" s="29"/>
      <c r="NGY181" s="30"/>
      <c r="NGZ181" s="29"/>
      <c r="NHA181" s="30"/>
      <c r="NHB181" s="29"/>
      <c r="NHC181" s="30"/>
      <c r="NHD181" s="29"/>
      <c r="NHE181" s="30"/>
      <c r="NHF181" s="29"/>
      <c r="NHG181" s="30"/>
      <c r="NHH181" s="29"/>
      <c r="NHI181" s="30"/>
      <c r="NHJ181" s="29"/>
      <c r="NHK181" s="30"/>
      <c r="NHL181" s="29"/>
      <c r="NHM181" s="30"/>
      <c r="NHN181" s="29"/>
      <c r="NHO181" s="30"/>
      <c r="NHP181" s="29"/>
      <c r="NHQ181" s="30"/>
      <c r="NHR181" s="29"/>
      <c r="NHS181" s="30"/>
      <c r="NHT181" s="29"/>
      <c r="NHU181" s="30"/>
      <c r="NHV181" s="29"/>
      <c r="NHW181" s="30"/>
      <c r="NHX181" s="29"/>
      <c r="NHY181" s="30"/>
      <c r="NHZ181" s="29"/>
      <c r="NIA181" s="30"/>
      <c r="NIB181" s="29"/>
      <c r="NIC181" s="30"/>
      <c r="NID181" s="29"/>
      <c r="NIE181" s="30"/>
      <c r="NIF181" s="29"/>
      <c r="NIG181" s="30"/>
      <c r="NIH181" s="29"/>
      <c r="NII181" s="30"/>
      <c r="NIJ181" s="29"/>
      <c r="NIK181" s="30"/>
      <c r="NIL181" s="29"/>
      <c r="NIM181" s="30"/>
      <c r="NIN181" s="29"/>
      <c r="NIO181" s="30"/>
      <c r="NIP181" s="29"/>
      <c r="NIQ181" s="30"/>
      <c r="NIR181" s="29"/>
      <c r="NIS181" s="30"/>
      <c r="NIT181" s="29"/>
      <c r="NIU181" s="30"/>
      <c r="NIV181" s="29"/>
      <c r="NIW181" s="30"/>
      <c r="NIX181" s="29"/>
      <c r="NIY181" s="30"/>
      <c r="NIZ181" s="29"/>
      <c r="NJA181" s="30"/>
      <c r="NJB181" s="29"/>
      <c r="NJC181" s="30"/>
      <c r="NJD181" s="29"/>
      <c r="NJE181" s="30"/>
      <c r="NJF181" s="29"/>
      <c r="NJG181" s="30"/>
      <c r="NJH181" s="29"/>
      <c r="NJI181" s="30"/>
      <c r="NJJ181" s="29"/>
      <c r="NJK181" s="30"/>
      <c r="NJL181" s="29"/>
      <c r="NJM181" s="30"/>
      <c r="NJN181" s="29"/>
      <c r="NJO181" s="30"/>
      <c r="NJP181" s="29"/>
      <c r="NJQ181" s="30"/>
      <c r="NJR181" s="29"/>
      <c r="NJS181" s="30"/>
      <c r="NJT181" s="29"/>
      <c r="NJU181" s="30"/>
      <c r="NJV181" s="29"/>
      <c r="NJW181" s="30"/>
      <c r="NJX181" s="29"/>
      <c r="NJY181" s="30"/>
      <c r="NJZ181" s="29"/>
      <c r="NKA181" s="30"/>
      <c r="NKB181" s="29"/>
      <c r="NKC181" s="30"/>
      <c r="NKD181" s="29"/>
      <c r="NKE181" s="30"/>
      <c r="NKF181" s="29"/>
      <c r="NKG181" s="30"/>
      <c r="NKH181" s="29"/>
      <c r="NKI181" s="30"/>
      <c r="NKJ181" s="29"/>
      <c r="NKK181" s="30"/>
      <c r="NKL181" s="29"/>
      <c r="NKM181" s="30"/>
      <c r="NKN181" s="29"/>
      <c r="NKO181" s="30"/>
      <c r="NKP181" s="29"/>
      <c r="NKQ181" s="30"/>
      <c r="NKR181" s="29"/>
      <c r="NKS181" s="30"/>
      <c r="NKT181" s="29"/>
      <c r="NKU181" s="30"/>
      <c r="NKV181" s="29"/>
      <c r="NKW181" s="30"/>
      <c r="NKX181" s="29"/>
      <c r="NKY181" s="30"/>
      <c r="NKZ181" s="29"/>
      <c r="NLA181" s="30"/>
      <c r="NLB181" s="29"/>
      <c r="NLC181" s="30"/>
      <c r="NLD181" s="29"/>
      <c r="NLE181" s="30"/>
      <c r="NLF181" s="29"/>
      <c r="NLG181" s="30"/>
      <c r="NLH181" s="29"/>
      <c r="NLI181" s="30"/>
      <c r="NLJ181" s="29"/>
      <c r="NLK181" s="30"/>
      <c r="NLL181" s="29"/>
      <c r="NLM181" s="30"/>
      <c r="NLN181" s="29"/>
      <c r="NLO181" s="30"/>
      <c r="NLP181" s="29"/>
      <c r="NLQ181" s="30"/>
      <c r="NLR181" s="29"/>
      <c r="NLS181" s="30"/>
      <c r="NLT181" s="29"/>
      <c r="NLU181" s="30"/>
      <c r="NLV181" s="29"/>
      <c r="NLW181" s="30"/>
      <c r="NLX181" s="29"/>
      <c r="NLY181" s="30"/>
      <c r="NLZ181" s="29"/>
      <c r="NMA181" s="30"/>
      <c r="NMB181" s="29"/>
      <c r="NMC181" s="30"/>
      <c r="NMD181" s="29"/>
      <c r="NME181" s="30"/>
      <c r="NMF181" s="29"/>
      <c r="NMG181" s="30"/>
      <c r="NMH181" s="29"/>
      <c r="NMI181" s="30"/>
      <c r="NMJ181" s="29"/>
      <c r="NMK181" s="30"/>
      <c r="NML181" s="29"/>
      <c r="NMM181" s="30"/>
      <c r="NMN181" s="29"/>
      <c r="NMO181" s="30"/>
      <c r="NMP181" s="29"/>
      <c r="NMQ181" s="30"/>
      <c r="NMR181" s="29"/>
      <c r="NMS181" s="30"/>
      <c r="NMT181" s="29"/>
      <c r="NMU181" s="30"/>
      <c r="NMV181" s="29"/>
      <c r="NMW181" s="30"/>
      <c r="NMX181" s="29"/>
      <c r="NMY181" s="30"/>
      <c r="NMZ181" s="29"/>
      <c r="NNA181" s="30"/>
      <c r="NNB181" s="29"/>
      <c r="NNC181" s="30"/>
      <c r="NND181" s="29"/>
      <c r="NNE181" s="30"/>
      <c r="NNF181" s="29"/>
      <c r="NNG181" s="30"/>
      <c r="NNH181" s="29"/>
      <c r="NNI181" s="30"/>
      <c r="NNJ181" s="29"/>
      <c r="NNK181" s="30"/>
      <c r="NNL181" s="29"/>
      <c r="NNM181" s="30"/>
      <c r="NNN181" s="29"/>
      <c r="NNO181" s="30"/>
      <c r="NNP181" s="29"/>
      <c r="NNQ181" s="30"/>
      <c r="NNR181" s="29"/>
      <c r="NNS181" s="30"/>
      <c r="NNT181" s="29"/>
      <c r="NNU181" s="30"/>
      <c r="NNV181" s="29"/>
      <c r="NNW181" s="30"/>
      <c r="NNX181" s="29"/>
      <c r="NNY181" s="30"/>
      <c r="NNZ181" s="29"/>
      <c r="NOA181" s="30"/>
      <c r="NOB181" s="29"/>
      <c r="NOC181" s="30"/>
      <c r="NOD181" s="29"/>
      <c r="NOE181" s="30"/>
      <c r="NOF181" s="29"/>
      <c r="NOG181" s="30"/>
      <c r="NOH181" s="29"/>
      <c r="NOI181" s="30"/>
      <c r="NOJ181" s="29"/>
      <c r="NOK181" s="30"/>
      <c r="NOL181" s="29"/>
      <c r="NOM181" s="30"/>
      <c r="NON181" s="29"/>
      <c r="NOO181" s="30"/>
      <c r="NOP181" s="29"/>
      <c r="NOQ181" s="30"/>
      <c r="NOR181" s="29"/>
      <c r="NOS181" s="30"/>
      <c r="NOT181" s="29"/>
      <c r="NOU181" s="30"/>
      <c r="NOV181" s="29"/>
      <c r="NOW181" s="30"/>
      <c r="NOX181" s="29"/>
      <c r="NOY181" s="30"/>
      <c r="NOZ181" s="29"/>
      <c r="NPA181" s="30"/>
      <c r="NPB181" s="29"/>
      <c r="NPC181" s="30"/>
      <c r="NPD181" s="29"/>
      <c r="NPE181" s="30"/>
      <c r="NPF181" s="29"/>
      <c r="NPG181" s="30"/>
      <c r="NPH181" s="29"/>
      <c r="NPI181" s="30"/>
      <c r="NPJ181" s="29"/>
      <c r="NPK181" s="30"/>
      <c r="NPL181" s="29"/>
      <c r="NPM181" s="30"/>
      <c r="NPN181" s="29"/>
      <c r="NPO181" s="30"/>
      <c r="NPP181" s="29"/>
      <c r="NPQ181" s="30"/>
      <c r="NPR181" s="29"/>
      <c r="NPS181" s="30"/>
      <c r="NPT181" s="29"/>
      <c r="NPU181" s="30"/>
      <c r="NPV181" s="29"/>
      <c r="NPW181" s="30"/>
      <c r="NPX181" s="29"/>
      <c r="NPY181" s="30"/>
      <c r="NPZ181" s="29"/>
      <c r="NQA181" s="30"/>
      <c r="NQB181" s="29"/>
      <c r="NQC181" s="30"/>
      <c r="NQD181" s="29"/>
      <c r="NQE181" s="30"/>
      <c r="NQF181" s="29"/>
      <c r="NQG181" s="30"/>
      <c r="NQH181" s="29"/>
      <c r="NQI181" s="30"/>
      <c r="NQJ181" s="29"/>
      <c r="NQK181" s="30"/>
      <c r="NQL181" s="29"/>
      <c r="NQM181" s="30"/>
      <c r="NQN181" s="29"/>
      <c r="NQO181" s="30"/>
      <c r="NQP181" s="29"/>
      <c r="NQQ181" s="30"/>
      <c r="NQR181" s="29"/>
      <c r="NQS181" s="30"/>
      <c r="NQT181" s="29"/>
      <c r="NQU181" s="30"/>
      <c r="NQV181" s="29"/>
      <c r="NQW181" s="30"/>
      <c r="NQX181" s="29"/>
      <c r="NQY181" s="30"/>
      <c r="NQZ181" s="29"/>
      <c r="NRA181" s="30"/>
      <c r="NRB181" s="29"/>
      <c r="NRC181" s="30"/>
      <c r="NRD181" s="29"/>
      <c r="NRE181" s="30"/>
      <c r="NRF181" s="29"/>
      <c r="NRG181" s="30"/>
      <c r="NRH181" s="29"/>
      <c r="NRI181" s="30"/>
      <c r="NRJ181" s="29"/>
      <c r="NRK181" s="30"/>
      <c r="NRL181" s="29"/>
      <c r="NRM181" s="30"/>
      <c r="NRN181" s="29"/>
      <c r="NRO181" s="30"/>
      <c r="NRP181" s="29"/>
      <c r="NRQ181" s="30"/>
      <c r="NRR181" s="29"/>
      <c r="NRS181" s="30"/>
      <c r="NRT181" s="29"/>
      <c r="NRU181" s="30"/>
      <c r="NRV181" s="29"/>
      <c r="NRW181" s="30"/>
      <c r="NRX181" s="29"/>
      <c r="NRY181" s="30"/>
      <c r="NRZ181" s="29"/>
      <c r="NSA181" s="30"/>
      <c r="NSB181" s="29"/>
      <c r="NSC181" s="30"/>
      <c r="NSD181" s="29"/>
      <c r="NSE181" s="30"/>
      <c r="NSF181" s="29"/>
      <c r="NSG181" s="30"/>
      <c r="NSH181" s="29"/>
      <c r="NSI181" s="30"/>
      <c r="NSJ181" s="29"/>
      <c r="NSK181" s="30"/>
      <c r="NSL181" s="29"/>
      <c r="NSM181" s="30"/>
      <c r="NSN181" s="29"/>
      <c r="NSO181" s="30"/>
      <c r="NSP181" s="29"/>
      <c r="NSQ181" s="30"/>
      <c r="NSR181" s="29"/>
      <c r="NSS181" s="30"/>
      <c r="NST181" s="29"/>
      <c r="NSU181" s="30"/>
      <c r="NSV181" s="29"/>
      <c r="NSW181" s="30"/>
      <c r="NSX181" s="29"/>
      <c r="NSY181" s="30"/>
      <c r="NSZ181" s="29"/>
      <c r="NTA181" s="30"/>
      <c r="NTB181" s="29"/>
      <c r="NTC181" s="30"/>
      <c r="NTD181" s="29"/>
      <c r="NTE181" s="30"/>
      <c r="NTF181" s="29"/>
      <c r="NTG181" s="30"/>
      <c r="NTH181" s="29"/>
      <c r="NTI181" s="30"/>
      <c r="NTJ181" s="29"/>
      <c r="NTK181" s="30"/>
      <c r="NTL181" s="29"/>
      <c r="NTM181" s="30"/>
      <c r="NTN181" s="29"/>
      <c r="NTO181" s="30"/>
      <c r="NTP181" s="29"/>
      <c r="NTQ181" s="30"/>
      <c r="NTR181" s="29"/>
      <c r="NTS181" s="30"/>
      <c r="NTT181" s="29"/>
      <c r="NTU181" s="30"/>
      <c r="NTV181" s="29"/>
      <c r="NTW181" s="30"/>
      <c r="NTX181" s="29"/>
      <c r="NTY181" s="30"/>
      <c r="NTZ181" s="29"/>
      <c r="NUA181" s="30"/>
      <c r="NUB181" s="29"/>
      <c r="NUC181" s="30"/>
      <c r="NUD181" s="29"/>
      <c r="NUE181" s="30"/>
      <c r="NUF181" s="29"/>
      <c r="NUG181" s="30"/>
      <c r="NUH181" s="29"/>
      <c r="NUI181" s="30"/>
      <c r="NUJ181" s="29"/>
      <c r="NUK181" s="30"/>
      <c r="NUL181" s="29"/>
      <c r="NUM181" s="30"/>
      <c r="NUN181" s="29"/>
      <c r="NUO181" s="30"/>
      <c r="NUP181" s="29"/>
      <c r="NUQ181" s="30"/>
      <c r="NUR181" s="29"/>
      <c r="NUS181" s="30"/>
      <c r="NUT181" s="29"/>
      <c r="NUU181" s="30"/>
      <c r="NUV181" s="29"/>
      <c r="NUW181" s="30"/>
      <c r="NUX181" s="29"/>
      <c r="NUY181" s="30"/>
      <c r="NUZ181" s="29"/>
      <c r="NVA181" s="30"/>
      <c r="NVB181" s="29"/>
      <c r="NVC181" s="30"/>
      <c r="NVD181" s="29"/>
      <c r="NVE181" s="30"/>
      <c r="NVF181" s="29"/>
      <c r="NVG181" s="30"/>
      <c r="NVH181" s="29"/>
      <c r="NVI181" s="30"/>
      <c r="NVJ181" s="29"/>
      <c r="NVK181" s="30"/>
      <c r="NVL181" s="29"/>
      <c r="NVM181" s="30"/>
      <c r="NVN181" s="29"/>
      <c r="NVO181" s="30"/>
      <c r="NVP181" s="29"/>
      <c r="NVQ181" s="30"/>
      <c r="NVR181" s="29"/>
      <c r="NVS181" s="30"/>
      <c r="NVT181" s="29"/>
      <c r="NVU181" s="30"/>
      <c r="NVV181" s="29"/>
      <c r="NVW181" s="30"/>
      <c r="NVX181" s="29"/>
      <c r="NVY181" s="30"/>
      <c r="NVZ181" s="29"/>
      <c r="NWA181" s="30"/>
      <c r="NWB181" s="29"/>
      <c r="NWC181" s="30"/>
      <c r="NWD181" s="29"/>
      <c r="NWE181" s="30"/>
      <c r="NWF181" s="29"/>
      <c r="NWG181" s="30"/>
      <c r="NWH181" s="29"/>
      <c r="NWI181" s="30"/>
      <c r="NWJ181" s="29"/>
      <c r="NWK181" s="30"/>
      <c r="NWL181" s="29"/>
      <c r="NWM181" s="30"/>
      <c r="NWN181" s="29"/>
      <c r="NWO181" s="30"/>
      <c r="NWP181" s="29"/>
      <c r="NWQ181" s="30"/>
      <c r="NWR181" s="29"/>
      <c r="NWS181" s="30"/>
      <c r="NWT181" s="29"/>
      <c r="NWU181" s="30"/>
      <c r="NWV181" s="29"/>
      <c r="NWW181" s="30"/>
      <c r="NWX181" s="29"/>
      <c r="NWY181" s="30"/>
      <c r="NWZ181" s="29"/>
      <c r="NXA181" s="30"/>
      <c r="NXB181" s="29"/>
      <c r="NXC181" s="30"/>
      <c r="NXD181" s="29"/>
      <c r="NXE181" s="30"/>
      <c r="NXF181" s="29"/>
      <c r="NXG181" s="30"/>
      <c r="NXH181" s="29"/>
      <c r="NXI181" s="30"/>
      <c r="NXJ181" s="29"/>
      <c r="NXK181" s="30"/>
      <c r="NXL181" s="29"/>
      <c r="NXM181" s="30"/>
      <c r="NXN181" s="29"/>
      <c r="NXO181" s="30"/>
      <c r="NXP181" s="29"/>
      <c r="NXQ181" s="30"/>
      <c r="NXR181" s="29"/>
      <c r="NXS181" s="30"/>
      <c r="NXT181" s="29"/>
      <c r="NXU181" s="30"/>
      <c r="NXV181" s="29"/>
      <c r="NXW181" s="30"/>
      <c r="NXX181" s="29"/>
      <c r="NXY181" s="30"/>
      <c r="NXZ181" s="29"/>
      <c r="NYA181" s="30"/>
      <c r="NYB181" s="29"/>
      <c r="NYC181" s="30"/>
      <c r="NYD181" s="29"/>
      <c r="NYE181" s="30"/>
      <c r="NYF181" s="29"/>
      <c r="NYG181" s="30"/>
      <c r="NYH181" s="29"/>
      <c r="NYI181" s="30"/>
      <c r="NYJ181" s="29"/>
      <c r="NYK181" s="30"/>
      <c r="NYL181" s="29"/>
      <c r="NYM181" s="30"/>
      <c r="NYN181" s="29"/>
      <c r="NYO181" s="30"/>
      <c r="NYP181" s="29"/>
      <c r="NYQ181" s="30"/>
      <c r="NYR181" s="29"/>
      <c r="NYS181" s="30"/>
      <c r="NYT181" s="29"/>
      <c r="NYU181" s="30"/>
      <c r="NYV181" s="29"/>
      <c r="NYW181" s="30"/>
      <c r="NYX181" s="29"/>
      <c r="NYY181" s="30"/>
      <c r="NYZ181" s="29"/>
      <c r="NZA181" s="30"/>
      <c r="NZB181" s="29"/>
      <c r="NZC181" s="30"/>
      <c r="NZD181" s="29"/>
      <c r="NZE181" s="30"/>
      <c r="NZF181" s="29"/>
      <c r="NZG181" s="30"/>
      <c r="NZH181" s="29"/>
      <c r="NZI181" s="30"/>
      <c r="NZJ181" s="29"/>
      <c r="NZK181" s="30"/>
      <c r="NZL181" s="29"/>
      <c r="NZM181" s="30"/>
      <c r="NZN181" s="29"/>
      <c r="NZO181" s="30"/>
      <c r="NZP181" s="29"/>
      <c r="NZQ181" s="30"/>
      <c r="NZR181" s="29"/>
      <c r="NZS181" s="30"/>
      <c r="NZT181" s="29"/>
      <c r="NZU181" s="30"/>
      <c r="NZV181" s="29"/>
      <c r="NZW181" s="30"/>
      <c r="NZX181" s="29"/>
      <c r="NZY181" s="30"/>
      <c r="NZZ181" s="29"/>
      <c r="OAA181" s="30"/>
      <c r="OAB181" s="29"/>
      <c r="OAC181" s="30"/>
      <c r="OAD181" s="29"/>
      <c r="OAE181" s="30"/>
      <c r="OAF181" s="29"/>
      <c r="OAG181" s="30"/>
      <c r="OAH181" s="29"/>
      <c r="OAI181" s="30"/>
      <c r="OAJ181" s="29"/>
      <c r="OAK181" s="30"/>
      <c r="OAL181" s="29"/>
      <c r="OAM181" s="30"/>
      <c r="OAN181" s="29"/>
      <c r="OAO181" s="30"/>
      <c r="OAP181" s="29"/>
      <c r="OAQ181" s="30"/>
      <c r="OAR181" s="29"/>
      <c r="OAS181" s="30"/>
      <c r="OAT181" s="29"/>
      <c r="OAU181" s="30"/>
      <c r="OAV181" s="29"/>
      <c r="OAW181" s="30"/>
      <c r="OAX181" s="29"/>
      <c r="OAY181" s="30"/>
      <c r="OAZ181" s="29"/>
      <c r="OBA181" s="30"/>
      <c r="OBB181" s="29"/>
      <c r="OBC181" s="30"/>
      <c r="OBD181" s="29"/>
      <c r="OBE181" s="30"/>
      <c r="OBF181" s="29"/>
      <c r="OBG181" s="30"/>
      <c r="OBH181" s="29"/>
      <c r="OBI181" s="30"/>
      <c r="OBJ181" s="29"/>
      <c r="OBK181" s="30"/>
      <c r="OBL181" s="29"/>
      <c r="OBM181" s="30"/>
      <c r="OBN181" s="29"/>
      <c r="OBO181" s="30"/>
      <c r="OBP181" s="29"/>
      <c r="OBQ181" s="30"/>
      <c r="OBR181" s="29"/>
      <c r="OBS181" s="30"/>
      <c r="OBT181" s="29"/>
      <c r="OBU181" s="30"/>
      <c r="OBV181" s="29"/>
      <c r="OBW181" s="30"/>
      <c r="OBX181" s="29"/>
      <c r="OBY181" s="30"/>
      <c r="OBZ181" s="29"/>
      <c r="OCA181" s="30"/>
      <c r="OCB181" s="29"/>
      <c r="OCC181" s="30"/>
      <c r="OCD181" s="29"/>
      <c r="OCE181" s="30"/>
      <c r="OCF181" s="29"/>
      <c r="OCG181" s="30"/>
      <c r="OCH181" s="29"/>
      <c r="OCI181" s="30"/>
      <c r="OCJ181" s="29"/>
      <c r="OCK181" s="30"/>
      <c r="OCL181" s="29"/>
      <c r="OCM181" s="30"/>
      <c r="OCN181" s="29"/>
      <c r="OCO181" s="30"/>
      <c r="OCP181" s="29"/>
      <c r="OCQ181" s="30"/>
      <c r="OCR181" s="29"/>
      <c r="OCS181" s="30"/>
      <c r="OCT181" s="29"/>
      <c r="OCU181" s="30"/>
      <c r="OCV181" s="29"/>
      <c r="OCW181" s="30"/>
      <c r="OCX181" s="29"/>
      <c r="OCY181" s="30"/>
      <c r="OCZ181" s="29"/>
      <c r="ODA181" s="30"/>
      <c r="ODB181" s="29"/>
      <c r="ODC181" s="30"/>
      <c r="ODD181" s="29"/>
      <c r="ODE181" s="30"/>
      <c r="ODF181" s="29"/>
      <c r="ODG181" s="30"/>
      <c r="ODH181" s="29"/>
      <c r="ODI181" s="30"/>
      <c r="ODJ181" s="29"/>
      <c r="ODK181" s="30"/>
      <c r="ODL181" s="29"/>
      <c r="ODM181" s="30"/>
      <c r="ODN181" s="29"/>
      <c r="ODO181" s="30"/>
      <c r="ODP181" s="29"/>
      <c r="ODQ181" s="30"/>
      <c r="ODR181" s="29"/>
      <c r="ODS181" s="30"/>
      <c r="ODT181" s="29"/>
      <c r="ODU181" s="30"/>
      <c r="ODV181" s="29"/>
      <c r="ODW181" s="30"/>
      <c r="ODX181" s="29"/>
      <c r="ODY181" s="30"/>
      <c r="ODZ181" s="29"/>
      <c r="OEA181" s="30"/>
      <c r="OEB181" s="29"/>
      <c r="OEC181" s="30"/>
      <c r="OED181" s="29"/>
      <c r="OEE181" s="30"/>
      <c r="OEF181" s="29"/>
      <c r="OEG181" s="30"/>
      <c r="OEH181" s="29"/>
      <c r="OEI181" s="30"/>
      <c r="OEJ181" s="29"/>
      <c r="OEK181" s="30"/>
      <c r="OEL181" s="29"/>
      <c r="OEM181" s="30"/>
      <c r="OEN181" s="29"/>
      <c r="OEO181" s="30"/>
      <c r="OEP181" s="29"/>
      <c r="OEQ181" s="30"/>
      <c r="OER181" s="29"/>
      <c r="OES181" s="30"/>
      <c r="OET181" s="29"/>
      <c r="OEU181" s="30"/>
      <c r="OEV181" s="29"/>
      <c r="OEW181" s="30"/>
      <c r="OEX181" s="29"/>
      <c r="OEY181" s="30"/>
      <c r="OEZ181" s="29"/>
      <c r="OFA181" s="30"/>
      <c r="OFB181" s="29"/>
      <c r="OFC181" s="30"/>
      <c r="OFD181" s="29"/>
      <c r="OFE181" s="30"/>
      <c r="OFF181" s="29"/>
      <c r="OFG181" s="30"/>
      <c r="OFH181" s="29"/>
      <c r="OFI181" s="30"/>
      <c r="OFJ181" s="29"/>
      <c r="OFK181" s="30"/>
      <c r="OFL181" s="29"/>
      <c r="OFM181" s="30"/>
      <c r="OFN181" s="29"/>
      <c r="OFO181" s="30"/>
      <c r="OFP181" s="29"/>
      <c r="OFQ181" s="30"/>
      <c r="OFR181" s="29"/>
      <c r="OFS181" s="30"/>
      <c r="OFT181" s="29"/>
      <c r="OFU181" s="30"/>
      <c r="OFV181" s="29"/>
      <c r="OFW181" s="30"/>
      <c r="OFX181" s="29"/>
      <c r="OFY181" s="30"/>
      <c r="OFZ181" s="29"/>
      <c r="OGA181" s="30"/>
      <c r="OGB181" s="29"/>
      <c r="OGC181" s="30"/>
      <c r="OGD181" s="29"/>
      <c r="OGE181" s="30"/>
      <c r="OGF181" s="29"/>
      <c r="OGG181" s="30"/>
      <c r="OGH181" s="29"/>
      <c r="OGI181" s="30"/>
      <c r="OGJ181" s="29"/>
      <c r="OGK181" s="30"/>
      <c r="OGL181" s="29"/>
      <c r="OGM181" s="30"/>
      <c r="OGN181" s="29"/>
      <c r="OGO181" s="30"/>
      <c r="OGP181" s="29"/>
      <c r="OGQ181" s="30"/>
      <c r="OGR181" s="29"/>
      <c r="OGS181" s="30"/>
      <c r="OGT181" s="29"/>
      <c r="OGU181" s="30"/>
      <c r="OGV181" s="29"/>
      <c r="OGW181" s="30"/>
      <c r="OGX181" s="29"/>
      <c r="OGY181" s="30"/>
      <c r="OGZ181" s="29"/>
      <c r="OHA181" s="30"/>
      <c r="OHB181" s="29"/>
      <c r="OHC181" s="30"/>
      <c r="OHD181" s="29"/>
      <c r="OHE181" s="30"/>
      <c r="OHF181" s="29"/>
      <c r="OHG181" s="30"/>
      <c r="OHH181" s="29"/>
      <c r="OHI181" s="30"/>
      <c r="OHJ181" s="29"/>
      <c r="OHK181" s="30"/>
      <c r="OHL181" s="29"/>
      <c r="OHM181" s="30"/>
      <c r="OHN181" s="29"/>
      <c r="OHO181" s="30"/>
      <c r="OHP181" s="29"/>
      <c r="OHQ181" s="30"/>
      <c r="OHR181" s="29"/>
      <c r="OHS181" s="30"/>
      <c r="OHT181" s="29"/>
      <c r="OHU181" s="30"/>
      <c r="OHV181" s="29"/>
      <c r="OHW181" s="30"/>
      <c r="OHX181" s="29"/>
      <c r="OHY181" s="30"/>
      <c r="OHZ181" s="29"/>
      <c r="OIA181" s="30"/>
      <c r="OIB181" s="29"/>
      <c r="OIC181" s="30"/>
      <c r="OID181" s="29"/>
      <c r="OIE181" s="30"/>
      <c r="OIF181" s="29"/>
      <c r="OIG181" s="30"/>
      <c r="OIH181" s="29"/>
      <c r="OII181" s="30"/>
      <c r="OIJ181" s="29"/>
      <c r="OIK181" s="30"/>
      <c r="OIL181" s="29"/>
      <c r="OIM181" s="30"/>
      <c r="OIN181" s="29"/>
      <c r="OIO181" s="30"/>
      <c r="OIP181" s="29"/>
      <c r="OIQ181" s="30"/>
      <c r="OIR181" s="29"/>
      <c r="OIS181" s="30"/>
      <c r="OIT181" s="29"/>
      <c r="OIU181" s="30"/>
      <c r="OIV181" s="29"/>
      <c r="OIW181" s="30"/>
      <c r="OIX181" s="29"/>
      <c r="OIY181" s="30"/>
      <c r="OIZ181" s="29"/>
      <c r="OJA181" s="30"/>
      <c r="OJB181" s="29"/>
      <c r="OJC181" s="30"/>
      <c r="OJD181" s="29"/>
      <c r="OJE181" s="30"/>
      <c r="OJF181" s="29"/>
      <c r="OJG181" s="30"/>
      <c r="OJH181" s="29"/>
      <c r="OJI181" s="30"/>
      <c r="OJJ181" s="29"/>
      <c r="OJK181" s="30"/>
      <c r="OJL181" s="29"/>
      <c r="OJM181" s="30"/>
      <c r="OJN181" s="29"/>
      <c r="OJO181" s="30"/>
      <c r="OJP181" s="29"/>
      <c r="OJQ181" s="30"/>
      <c r="OJR181" s="29"/>
      <c r="OJS181" s="30"/>
      <c r="OJT181" s="29"/>
      <c r="OJU181" s="30"/>
      <c r="OJV181" s="29"/>
      <c r="OJW181" s="30"/>
      <c r="OJX181" s="29"/>
      <c r="OJY181" s="30"/>
      <c r="OJZ181" s="29"/>
      <c r="OKA181" s="30"/>
      <c r="OKB181" s="29"/>
      <c r="OKC181" s="30"/>
      <c r="OKD181" s="29"/>
      <c r="OKE181" s="30"/>
      <c r="OKF181" s="29"/>
      <c r="OKG181" s="30"/>
      <c r="OKH181" s="29"/>
      <c r="OKI181" s="30"/>
      <c r="OKJ181" s="29"/>
      <c r="OKK181" s="30"/>
      <c r="OKL181" s="29"/>
      <c r="OKM181" s="30"/>
      <c r="OKN181" s="29"/>
      <c r="OKO181" s="30"/>
      <c r="OKP181" s="29"/>
      <c r="OKQ181" s="30"/>
      <c r="OKR181" s="29"/>
      <c r="OKS181" s="30"/>
      <c r="OKT181" s="29"/>
      <c r="OKU181" s="30"/>
      <c r="OKV181" s="29"/>
      <c r="OKW181" s="30"/>
      <c r="OKX181" s="29"/>
      <c r="OKY181" s="30"/>
      <c r="OKZ181" s="29"/>
      <c r="OLA181" s="30"/>
      <c r="OLB181" s="29"/>
      <c r="OLC181" s="30"/>
      <c r="OLD181" s="29"/>
      <c r="OLE181" s="30"/>
      <c r="OLF181" s="29"/>
      <c r="OLG181" s="30"/>
      <c r="OLH181" s="29"/>
      <c r="OLI181" s="30"/>
      <c r="OLJ181" s="29"/>
      <c r="OLK181" s="30"/>
      <c r="OLL181" s="29"/>
      <c r="OLM181" s="30"/>
      <c r="OLN181" s="29"/>
      <c r="OLO181" s="30"/>
      <c r="OLP181" s="29"/>
      <c r="OLQ181" s="30"/>
      <c r="OLR181" s="29"/>
      <c r="OLS181" s="30"/>
      <c r="OLT181" s="29"/>
      <c r="OLU181" s="30"/>
      <c r="OLV181" s="29"/>
      <c r="OLW181" s="30"/>
      <c r="OLX181" s="29"/>
      <c r="OLY181" s="30"/>
      <c r="OLZ181" s="29"/>
      <c r="OMA181" s="30"/>
      <c r="OMB181" s="29"/>
      <c r="OMC181" s="30"/>
      <c r="OMD181" s="29"/>
      <c r="OME181" s="30"/>
      <c r="OMF181" s="29"/>
      <c r="OMG181" s="30"/>
      <c r="OMH181" s="29"/>
      <c r="OMI181" s="30"/>
      <c r="OMJ181" s="29"/>
      <c r="OMK181" s="30"/>
      <c r="OML181" s="29"/>
      <c r="OMM181" s="30"/>
      <c r="OMN181" s="29"/>
      <c r="OMO181" s="30"/>
      <c r="OMP181" s="29"/>
      <c r="OMQ181" s="30"/>
      <c r="OMR181" s="29"/>
      <c r="OMS181" s="30"/>
      <c r="OMT181" s="29"/>
      <c r="OMU181" s="30"/>
      <c r="OMV181" s="29"/>
      <c r="OMW181" s="30"/>
      <c r="OMX181" s="29"/>
      <c r="OMY181" s="30"/>
      <c r="OMZ181" s="29"/>
      <c r="ONA181" s="30"/>
      <c r="ONB181" s="29"/>
      <c r="ONC181" s="30"/>
      <c r="OND181" s="29"/>
      <c r="ONE181" s="30"/>
      <c r="ONF181" s="29"/>
      <c r="ONG181" s="30"/>
      <c r="ONH181" s="29"/>
      <c r="ONI181" s="30"/>
      <c r="ONJ181" s="29"/>
      <c r="ONK181" s="30"/>
      <c r="ONL181" s="29"/>
      <c r="ONM181" s="30"/>
      <c r="ONN181" s="29"/>
      <c r="ONO181" s="30"/>
      <c r="ONP181" s="29"/>
      <c r="ONQ181" s="30"/>
      <c r="ONR181" s="29"/>
      <c r="ONS181" s="30"/>
      <c r="ONT181" s="29"/>
      <c r="ONU181" s="30"/>
      <c r="ONV181" s="29"/>
      <c r="ONW181" s="30"/>
      <c r="ONX181" s="29"/>
      <c r="ONY181" s="30"/>
      <c r="ONZ181" s="29"/>
      <c r="OOA181" s="30"/>
      <c r="OOB181" s="29"/>
      <c r="OOC181" s="30"/>
      <c r="OOD181" s="29"/>
      <c r="OOE181" s="30"/>
      <c r="OOF181" s="29"/>
      <c r="OOG181" s="30"/>
      <c r="OOH181" s="29"/>
      <c r="OOI181" s="30"/>
      <c r="OOJ181" s="29"/>
      <c r="OOK181" s="30"/>
      <c r="OOL181" s="29"/>
      <c r="OOM181" s="30"/>
      <c r="OON181" s="29"/>
      <c r="OOO181" s="30"/>
      <c r="OOP181" s="29"/>
      <c r="OOQ181" s="30"/>
      <c r="OOR181" s="29"/>
      <c r="OOS181" s="30"/>
      <c r="OOT181" s="29"/>
      <c r="OOU181" s="30"/>
      <c r="OOV181" s="29"/>
      <c r="OOW181" s="30"/>
      <c r="OOX181" s="29"/>
      <c r="OOY181" s="30"/>
      <c r="OOZ181" s="29"/>
      <c r="OPA181" s="30"/>
      <c r="OPB181" s="29"/>
      <c r="OPC181" s="30"/>
      <c r="OPD181" s="29"/>
      <c r="OPE181" s="30"/>
      <c r="OPF181" s="29"/>
      <c r="OPG181" s="30"/>
      <c r="OPH181" s="29"/>
      <c r="OPI181" s="30"/>
      <c r="OPJ181" s="29"/>
      <c r="OPK181" s="30"/>
      <c r="OPL181" s="29"/>
      <c r="OPM181" s="30"/>
      <c r="OPN181" s="29"/>
      <c r="OPO181" s="30"/>
      <c r="OPP181" s="29"/>
      <c r="OPQ181" s="30"/>
      <c r="OPR181" s="29"/>
      <c r="OPS181" s="30"/>
      <c r="OPT181" s="29"/>
      <c r="OPU181" s="30"/>
      <c r="OPV181" s="29"/>
      <c r="OPW181" s="30"/>
      <c r="OPX181" s="29"/>
      <c r="OPY181" s="30"/>
      <c r="OPZ181" s="29"/>
      <c r="OQA181" s="30"/>
      <c r="OQB181" s="29"/>
      <c r="OQC181" s="30"/>
      <c r="OQD181" s="29"/>
      <c r="OQE181" s="30"/>
      <c r="OQF181" s="29"/>
      <c r="OQG181" s="30"/>
      <c r="OQH181" s="29"/>
      <c r="OQI181" s="30"/>
      <c r="OQJ181" s="29"/>
      <c r="OQK181" s="30"/>
      <c r="OQL181" s="29"/>
      <c r="OQM181" s="30"/>
      <c r="OQN181" s="29"/>
      <c r="OQO181" s="30"/>
      <c r="OQP181" s="29"/>
      <c r="OQQ181" s="30"/>
      <c r="OQR181" s="29"/>
      <c r="OQS181" s="30"/>
      <c r="OQT181" s="29"/>
      <c r="OQU181" s="30"/>
      <c r="OQV181" s="29"/>
      <c r="OQW181" s="30"/>
      <c r="OQX181" s="29"/>
      <c r="OQY181" s="30"/>
      <c r="OQZ181" s="29"/>
      <c r="ORA181" s="30"/>
      <c r="ORB181" s="29"/>
      <c r="ORC181" s="30"/>
      <c r="ORD181" s="29"/>
      <c r="ORE181" s="30"/>
      <c r="ORF181" s="29"/>
      <c r="ORG181" s="30"/>
      <c r="ORH181" s="29"/>
      <c r="ORI181" s="30"/>
      <c r="ORJ181" s="29"/>
      <c r="ORK181" s="30"/>
      <c r="ORL181" s="29"/>
      <c r="ORM181" s="30"/>
      <c r="ORN181" s="29"/>
      <c r="ORO181" s="30"/>
      <c r="ORP181" s="29"/>
      <c r="ORQ181" s="30"/>
      <c r="ORR181" s="29"/>
      <c r="ORS181" s="30"/>
      <c r="ORT181" s="29"/>
      <c r="ORU181" s="30"/>
      <c r="ORV181" s="29"/>
      <c r="ORW181" s="30"/>
      <c r="ORX181" s="29"/>
      <c r="ORY181" s="30"/>
      <c r="ORZ181" s="29"/>
      <c r="OSA181" s="30"/>
      <c r="OSB181" s="29"/>
      <c r="OSC181" s="30"/>
      <c r="OSD181" s="29"/>
      <c r="OSE181" s="30"/>
      <c r="OSF181" s="29"/>
      <c r="OSG181" s="30"/>
      <c r="OSH181" s="29"/>
      <c r="OSI181" s="30"/>
      <c r="OSJ181" s="29"/>
      <c r="OSK181" s="30"/>
      <c r="OSL181" s="29"/>
      <c r="OSM181" s="30"/>
      <c r="OSN181" s="29"/>
      <c r="OSO181" s="30"/>
      <c r="OSP181" s="29"/>
      <c r="OSQ181" s="30"/>
      <c r="OSR181" s="29"/>
      <c r="OSS181" s="30"/>
      <c r="OST181" s="29"/>
      <c r="OSU181" s="30"/>
      <c r="OSV181" s="29"/>
      <c r="OSW181" s="30"/>
      <c r="OSX181" s="29"/>
      <c r="OSY181" s="30"/>
      <c r="OSZ181" s="29"/>
      <c r="OTA181" s="30"/>
      <c r="OTB181" s="29"/>
      <c r="OTC181" s="30"/>
      <c r="OTD181" s="29"/>
      <c r="OTE181" s="30"/>
      <c r="OTF181" s="29"/>
      <c r="OTG181" s="30"/>
      <c r="OTH181" s="29"/>
      <c r="OTI181" s="30"/>
      <c r="OTJ181" s="29"/>
      <c r="OTK181" s="30"/>
      <c r="OTL181" s="29"/>
      <c r="OTM181" s="30"/>
      <c r="OTN181" s="29"/>
      <c r="OTO181" s="30"/>
      <c r="OTP181" s="29"/>
      <c r="OTQ181" s="30"/>
      <c r="OTR181" s="29"/>
      <c r="OTS181" s="30"/>
      <c r="OTT181" s="29"/>
      <c r="OTU181" s="30"/>
      <c r="OTV181" s="29"/>
      <c r="OTW181" s="30"/>
      <c r="OTX181" s="29"/>
      <c r="OTY181" s="30"/>
      <c r="OTZ181" s="29"/>
      <c r="OUA181" s="30"/>
      <c r="OUB181" s="29"/>
      <c r="OUC181" s="30"/>
      <c r="OUD181" s="29"/>
      <c r="OUE181" s="30"/>
      <c r="OUF181" s="29"/>
      <c r="OUG181" s="30"/>
      <c r="OUH181" s="29"/>
      <c r="OUI181" s="30"/>
      <c r="OUJ181" s="29"/>
      <c r="OUK181" s="30"/>
      <c r="OUL181" s="29"/>
      <c r="OUM181" s="30"/>
      <c r="OUN181" s="29"/>
      <c r="OUO181" s="30"/>
      <c r="OUP181" s="29"/>
      <c r="OUQ181" s="30"/>
      <c r="OUR181" s="29"/>
      <c r="OUS181" s="30"/>
      <c r="OUT181" s="29"/>
      <c r="OUU181" s="30"/>
      <c r="OUV181" s="29"/>
      <c r="OUW181" s="30"/>
      <c r="OUX181" s="29"/>
      <c r="OUY181" s="30"/>
      <c r="OUZ181" s="29"/>
      <c r="OVA181" s="30"/>
      <c r="OVB181" s="29"/>
      <c r="OVC181" s="30"/>
      <c r="OVD181" s="29"/>
      <c r="OVE181" s="30"/>
      <c r="OVF181" s="29"/>
      <c r="OVG181" s="30"/>
      <c r="OVH181" s="29"/>
      <c r="OVI181" s="30"/>
      <c r="OVJ181" s="29"/>
      <c r="OVK181" s="30"/>
      <c r="OVL181" s="29"/>
      <c r="OVM181" s="30"/>
      <c r="OVN181" s="29"/>
      <c r="OVO181" s="30"/>
      <c r="OVP181" s="29"/>
      <c r="OVQ181" s="30"/>
      <c r="OVR181" s="29"/>
      <c r="OVS181" s="30"/>
      <c r="OVT181" s="29"/>
      <c r="OVU181" s="30"/>
      <c r="OVV181" s="29"/>
      <c r="OVW181" s="30"/>
      <c r="OVX181" s="29"/>
      <c r="OVY181" s="30"/>
      <c r="OVZ181" s="29"/>
      <c r="OWA181" s="30"/>
      <c r="OWB181" s="29"/>
      <c r="OWC181" s="30"/>
      <c r="OWD181" s="29"/>
      <c r="OWE181" s="30"/>
      <c r="OWF181" s="29"/>
      <c r="OWG181" s="30"/>
      <c r="OWH181" s="29"/>
      <c r="OWI181" s="30"/>
      <c r="OWJ181" s="29"/>
      <c r="OWK181" s="30"/>
      <c r="OWL181" s="29"/>
      <c r="OWM181" s="30"/>
      <c r="OWN181" s="29"/>
      <c r="OWO181" s="30"/>
      <c r="OWP181" s="29"/>
      <c r="OWQ181" s="30"/>
      <c r="OWR181" s="29"/>
      <c r="OWS181" s="30"/>
      <c r="OWT181" s="29"/>
      <c r="OWU181" s="30"/>
      <c r="OWV181" s="29"/>
      <c r="OWW181" s="30"/>
      <c r="OWX181" s="29"/>
      <c r="OWY181" s="30"/>
      <c r="OWZ181" s="29"/>
      <c r="OXA181" s="30"/>
      <c r="OXB181" s="29"/>
      <c r="OXC181" s="30"/>
      <c r="OXD181" s="29"/>
      <c r="OXE181" s="30"/>
      <c r="OXF181" s="29"/>
      <c r="OXG181" s="30"/>
      <c r="OXH181" s="29"/>
      <c r="OXI181" s="30"/>
      <c r="OXJ181" s="29"/>
      <c r="OXK181" s="30"/>
      <c r="OXL181" s="29"/>
      <c r="OXM181" s="30"/>
      <c r="OXN181" s="29"/>
      <c r="OXO181" s="30"/>
      <c r="OXP181" s="29"/>
      <c r="OXQ181" s="30"/>
      <c r="OXR181" s="29"/>
      <c r="OXS181" s="30"/>
      <c r="OXT181" s="29"/>
      <c r="OXU181" s="30"/>
      <c r="OXV181" s="29"/>
      <c r="OXW181" s="30"/>
      <c r="OXX181" s="29"/>
      <c r="OXY181" s="30"/>
      <c r="OXZ181" s="29"/>
      <c r="OYA181" s="30"/>
      <c r="OYB181" s="29"/>
      <c r="OYC181" s="30"/>
      <c r="OYD181" s="29"/>
      <c r="OYE181" s="30"/>
      <c r="OYF181" s="29"/>
      <c r="OYG181" s="30"/>
      <c r="OYH181" s="29"/>
      <c r="OYI181" s="30"/>
      <c r="OYJ181" s="29"/>
      <c r="OYK181" s="30"/>
      <c r="OYL181" s="29"/>
      <c r="OYM181" s="30"/>
      <c r="OYN181" s="29"/>
      <c r="OYO181" s="30"/>
      <c r="OYP181" s="29"/>
      <c r="OYQ181" s="30"/>
      <c r="OYR181" s="29"/>
      <c r="OYS181" s="30"/>
      <c r="OYT181" s="29"/>
      <c r="OYU181" s="30"/>
      <c r="OYV181" s="29"/>
      <c r="OYW181" s="30"/>
      <c r="OYX181" s="29"/>
      <c r="OYY181" s="30"/>
      <c r="OYZ181" s="29"/>
      <c r="OZA181" s="30"/>
      <c r="OZB181" s="29"/>
      <c r="OZC181" s="30"/>
      <c r="OZD181" s="29"/>
      <c r="OZE181" s="30"/>
      <c r="OZF181" s="29"/>
      <c r="OZG181" s="30"/>
      <c r="OZH181" s="29"/>
      <c r="OZI181" s="30"/>
      <c r="OZJ181" s="29"/>
      <c r="OZK181" s="30"/>
      <c r="OZL181" s="29"/>
      <c r="OZM181" s="30"/>
      <c r="OZN181" s="29"/>
      <c r="OZO181" s="30"/>
      <c r="OZP181" s="29"/>
      <c r="OZQ181" s="30"/>
      <c r="OZR181" s="29"/>
      <c r="OZS181" s="30"/>
      <c r="OZT181" s="29"/>
      <c r="OZU181" s="30"/>
      <c r="OZV181" s="29"/>
      <c r="OZW181" s="30"/>
      <c r="OZX181" s="29"/>
      <c r="OZY181" s="30"/>
      <c r="OZZ181" s="29"/>
      <c r="PAA181" s="30"/>
      <c r="PAB181" s="29"/>
      <c r="PAC181" s="30"/>
      <c r="PAD181" s="29"/>
      <c r="PAE181" s="30"/>
      <c r="PAF181" s="29"/>
      <c r="PAG181" s="30"/>
      <c r="PAH181" s="29"/>
      <c r="PAI181" s="30"/>
      <c r="PAJ181" s="29"/>
      <c r="PAK181" s="30"/>
      <c r="PAL181" s="29"/>
      <c r="PAM181" s="30"/>
      <c r="PAN181" s="29"/>
      <c r="PAO181" s="30"/>
      <c r="PAP181" s="29"/>
      <c r="PAQ181" s="30"/>
      <c r="PAR181" s="29"/>
      <c r="PAS181" s="30"/>
      <c r="PAT181" s="29"/>
      <c r="PAU181" s="30"/>
      <c r="PAV181" s="29"/>
      <c r="PAW181" s="30"/>
      <c r="PAX181" s="29"/>
      <c r="PAY181" s="30"/>
      <c r="PAZ181" s="29"/>
      <c r="PBA181" s="30"/>
      <c r="PBB181" s="29"/>
      <c r="PBC181" s="30"/>
      <c r="PBD181" s="29"/>
      <c r="PBE181" s="30"/>
      <c r="PBF181" s="29"/>
      <c r="PBG181" s="30"/>
      <c r="PBH181" s="29"/>
      <c r="PBI181" s="30"/>
      <c r="PBJ181" s="29"/>
      <c r="PBK181" s="30"/>
      <c r="PBL181" s="29"/>
      <c r="PBM181" s="30"/>
      <c r="PBN181" s="29"/>
      <c r="PBO181" s="30"/>
      <c r="PBP181" s="29"/>
      <c r="PBQ181" s="30"/>
      <c r="PBR181" s="29"/>
      <c r="PBS181" s="30"/>
      <c r="PBT181" s="29"/>
      <c r="PBU181" s="30"/>
      <c r="PBV181" s="29"/>
      <c r="PBW181" s="30"/>
      <c r="PBX181" s="29"/>
      <c r="PBY181" s="30"/>
      <c r="PBZ181" s="29"/>
      <c r="PCA181" s="30"/>
      <c r="PCB181" s="29"/>
      <c r="PCC181" s="30"/>
      <c r="PCD181" s="29"/>
      <c r="PCE181" s="30"/>
      <c r="PCF181" s="29"/>
      <c r="PCG181" s="30"/>
      <c r="PCH181" s="29"/>
      <c r="PCI181" s="30"/>
      <c r="PCJ181" s="29"/>
      <c r="PCK181" s="30"/>
      <c r="PCL181" s="29"/>
      <c r="PCM181" s="30"/>
      <c r="PCN181" s="29"/>
      <c r="PCO181" s="30"/>
      <c r="PCP181" s="29"/>
      <c r="PCQ181" s="30"/>
      <c r="PCR181" s="29"/>
      <c r="PCS181" s="30"/>
      <c r="PCT181" s="29"/>
      <c r="PCU181" s="30"/>
      <c r="PCV181" s="29"/>
      <c r="PCW181" s="30"/>
      <c r="PCX181" s="29"/>
      <c r="PCY181" s="30"/>
      <c r="PCZ181" s="29"/>
      <c r="PDA181" s="30"/>
      <c r="PDB181" s="29"/>
      <c r="PDC181" s="30"/>
      <c r="PDD181" s="29"/>
      <c r="PDE181" s="30"/>
      <c r="PDF181" s="29"/>
      <c r="PDG181" s="30"/>
      <c r="PDH181" s="29"/>
      <c r="PDI181" s="30"/>
      <c r="PDJ181" s="29"/>
      <c r="PDK181" s="30"/>
      <c r="PDL181" s="29"/>
      <c r="PDM181" s="30"/>
      <c r="PDN181" s="29"/>
      <c r="PDO181" s="30"/>
      <c r="PDP181" s="29"/>
      <c r="PDQ181" s="30"/>
      <c r="PDR181" s="29"/>
      <c r="PDS181" s="30"/>
      <c r="PDT181" s="29"/>
      <c r="PDU181" s="30"/>
      <c r="PDV181" s="29"/>
      <c r="PDW181" s="30"/>
      <c r="PDX181" s="29"/>
      <c r="PDY181" s="30"/>
      <c r="PDZ181" s="29"/>
      <c r="PEA181" s="30"/>
      <c r="PEB181" s="29"/>
      <c r="PEC181" s="30"/>
      <c r="PED181" s="29"/>
      <c r="PEE181" s="30"/>
      <c r="PEF181" s="29"/>
      <c r="PEG181" s="30"/>
      <c r="PEH181" s="29"/>
      <c r="PEI181" s="30"/>
      <c r="PEJ181" s="29"/>
      <c r="PEK181" s="30"/>
      <c r="PEL181" s="29"/>
      <c r="PEM181" s="30"/>
      <c r="PEN181" s="29"/>
      <c r="PEO181" s="30"/>
      <c r="PEP181" s="29"/>
      <c r="PEQ181" s="30"/>
      <c r="PER181" s="29"/>
      <c r="PES181" s="30"/>
      <c r="PET181" s="29"/>
      <c r="PEU181" s="30"/>
      <c r="PEV181" s="29"/>
      <c r="PEW181" s="30"/>
      <c r="PEX181" s="29"/>
      <c r="PEY181" s="30"/>
      <c r="PEZ181" s="29"/>
      <c r="PFA181" s="30"/>
      <c r="PFB181" s="29"/>
      <c r="PFC181" s="30"/>
      <c r="PFD181" s="29"/>
      <c r="PFE181" s="30"/>
      <c r="PFF181" s="29"/>
      <c r="PFG181" s="30"/>
      <c r="PFH181" s="29"/>
      <c r="PFI181" s="30"/>
      <c r="PFJ181" s="29"/>
      <c r="PFK181" s="30"/>
      <c r="PFL181" s="29"/>
      <c r="PFM181" s="30"/>
      <c r="PFN181" s="29"/>
      <c r="PFO181" s="30"/>
      <c r="PFP181" s="29"/>
      <c r="PFQ181" s="30"/>
      <c r="PFR181" s="29"/>
      <c r="PFS181" s="30"/>
      <c r="PFT181" s="29"/>
      <c r="PFU181" s="30"/>
      <c r="PFV181" s="29"/>
      <c r="PFW181" s="30"/>
      <c r="PFX181" s="29"/>
      <c r="PFY181" s="30"/>
      <c r="PFZ181" s="29"/>
      <c r="PGA181" s="30"/>
      <c r="PGB181" s="29"/>
      <c r="PGC181" s="30"/>
      <c r="PGD181" s="29"/>
      <c r="PGE181" s="30"/>
      <c r="PGF181" s="29"/>
      <c r="PGG181" s="30"/>
      <c r="PGH181" s="29"/>
      <c r="PGI181" s="30"/>
      <c r="PGJ181" s="29"/>
      <c r="PGK181" s="30"/>
      <c r="PGL181" s="29"/>
      <c r="PGM181" s="30"/>
      <c r="PGN181" s="29"/>
      <c r="PGO181" s="30"/>
      <c r="PGP181" s="29"/>
      <c r="PGQ181" s="30"/>
      <c r="PGR181" s="29"/>
      <c r="PGS181" s="30"/>
      <c r="PGT181" s="29"/>
      <c r="PGU181" s="30"/>
      <c r="PGV181" s="29"/>
      <c r="PGW181" s="30"/>
      <c r="PGX181" s="29"/>
      <c r="PGY181" s="30"/>
      <c r="PGZ181" s="29"/>
      <c r="PHA181" s="30"/>
      <c r="PHB181" s="29"/>
      <c r="PHC181" s="30"/>
      <c r="PHD181" s="29"/>
      <c r="PHE181" s="30"/>
      <c r="PHF181" s="29"/>
      <c r="PHG181" s="30"/>
      <c r="PHH181" s="29"/>
      <c r="PHI181" s="30"/>
      <c r="PHJ181" s="29"/>
      <c r="PHK181" s="30"/>
      <c r="PHL181" s="29"/>
      <c r="PHM181" s="30"/>
      <c r="PHN181" s="29"/>
      <c r="PHO181" s="30"/>
      <c r="PHP181" s="29"/>
      <c r="PHQ181" s="30"/>
      <c r="PHR181" s="29"/>
      <c r="PHS181" s="30"/>
      <c r="PHT181" s="29"/>
      <c r="PHU181" s="30"/>
      <c r="PHV181" s="29"/>
      <c r="PHW181" s="30"/>
      <c r="PHX181" s="29"/>
      <c r="PHY181" s="30"/>
      <c r="PHZ181" s="29"/>
      <c r="PIA181" s="30"/>
      <c r="PIB181" s="29"/>
      <c r="PIC181" s="30"/>
      <c r="PID181" s="29"/>
      <c r="PIE181" s="30"/>
      <c r="PIF181" s="29"/>
      <c r="PIG181" s="30"/>
      <c r="PIH181" s="29"/>
      <c r="PII181" s="30"/>
      <c r="PIJ181" s="29"/>
      <c r="PIK181" s="30"/>
      <c r="PIL181" s="29"/>
      <c r="PIM181" s="30"/>
      <c r="PIN181" s="29"/>
      <c r="PIO181" s="30"/>
      <c r="PIP181" s="29"/>
      <c r="PIQ181" s="30"/>
      <c r="PIR181" s="29"/>
      <c r="PIS181" s="30"/>
      <c r="PIT181" s="29"/>
      <c r="PIU181" s="30"/>
      <c r="PIV181" s="29"/>
      <c r="PIW181" s="30"/>
      <c r="PIX181" s="29"/>
      <c r="PIY181" s="30"/>
      <c r="PIZ181" s="29"/>
      <c r="PJA181" s="30"/>
      <c r="PJB181" s="29"/>
      <c r="PJC181" s="30"/>
      <c r="PJD181" s="29"/>
      <c r="PJE181" s="30"/>
      <c r="PJF181" s="29"/>
      <c r="PJG181" s="30"/>
      <c r="PJH181" s="29"/>
      <c r="PJI181" s="30"/>
      <c r="PJJ181" s="29"/>
      <c r="PJK181" s="30"/>
      <c r="PJL181" s="29"/>
      <c r="PJM181" s="30"/>
      <c r="PJN181" s="29"/>
      <c r="PJO181" s="30"/>
      <c r="PJP181" s="29"/>
      <c r="PJQ181" s="30"/>
      <c r="PJR181" s="29"/>
      <c r="PJS181" s="30"/>
      <c r="PJT181" s="29"/>
      <c r="PJU181" s="30"/>
      <c r="PJV181" s="29"/>
      <c r="PJW181" s="30"/>
      <c r="PJX181" s="29"/>
      <c r="PJY181" s="30"/>
      <c r="PJZ181" s="29"/>
      <c r="PKA181" s="30"/>
      <c r="PKB181" s="29"/>
      <c r="PKC181" s="30"/>
      <c r="PKD181" s="29"/>
      <c r="PKE181" s="30"/>
      <c r="PKF181" s="29"/>
      <c r="PKG181" s="30"/>
      <c r="PKH181" s="29"/>
      <c r="PKI181" s="30"/>
      <c r="PKJ181" s="29"/>
      <c r="PKK181" s="30"/>
      <c r="PKL181" s="29"/>
      <c r="PKM181" s="30"/>
      <c r="PKN181" s="29"/>
      <c r="PKO181" s="30"/>
      <c r="PKP181" s="29"/>
      <c r="PKQ181" s="30"/>
      <c r="PKR181" s="29"/>
      <c r="PKS181" s="30"/>
      <c r="PKT181" s="29"/>
      <c r="PKU181" s="30"/>
      <c r="PKV181" s="29"/>
      <c r="PKW181" s="30"/>
      <c r="PKX181" s="29"/>
      <c r="PKY181" s="30"/>
      <c r="PKZ181" s="29"/>
      <c r="PLA181" s="30"/>
      <c r="PLB181" s="29"/>
      <c r="PLC181" s="30"/>
      <c r="PLD181" s="29"/>
      <c r="PLE181" s="30"/>
      <c r="PLF181" s="29"/>
      <c r="PLG181" s="30"/>
      <c r="PLH181" s="29"/>
      <c r="PLI181" s="30"/>
      <c r="PLJ181" s="29"/>
      <c r="PLK181" s="30"/>
      <c r="PLL181" s="29"/>
      <c r="PLM181" s="30"/>
      <c r="PLN181" s="29"/>
      <c r="PLO181" s="30"/>
      <c r="PLP181" s="29"/>
      <c r="PLQ181" s="30"/>
      <c r="PLR181" s="29"/>
      <c r="PLS181" s="30"/>
      <c r="PLT181" s="29"/>
      <c r="PLU181" s="30"/>
      <c r="PLV181" s="29"/>
      <c r="PLW181" s="30"/>
      <c r="PLX181" s="29"/>
      <c r="PLY181" s="30"/>
      <c r="PLZ181" s="29"/>
      <c r="PMA181" s="30"/>
      <c r="PMB181" s="29"/>
      <c r="PMC181" s="30"/>
      <c r="PMD181" s="29"/>
      <c r="PME181" s="30"/>
      <c r="PMF181" s="29"/>
      <c r="PMG181" s="30"/>
      <c r="PMH181" s="29"/>
      <c r="PMI181" s="30"/>
      <c r="PMJ181" s="29"/>
      <c r="PMK181" s="30"/>
      <c r="PML181" s="29"/>
      <c r="PMM181" s="30"/>
      <c r="PMN181" s="29"/>
      <c r="PMO181" s="30"/>
      <c r="PMP181" s="29"/>
      <c r="PMQ181" s="30"/>
      <c r="PMR181" s="29"/>
      <c r="PMS181" s="30"/>
      <c r="PMT181" s="29"/>
      <c r="PMU181" s="30"/>
      <c r="PMV181" s="29"/>
      <c r="PMW181" s="30"/>
      <c r="PMX181" s="29"/>
      <c r="PMY181" s="30"/>
      <c r="PMZ181" s="29"/>
      <c r="PNA181" s="30"/>
      <c r="PNB181" s="29"/>
      <c r="PNC181" s="30"/>
      <c r="PND181" s="29"/>
      <c r="PNE181" s="30"/>
      <c r="PNF181" s="29"/>
      <c r="PNG181" s="30"/>
      <c r="PNH181" s="29"/>
      <c r="PNI181" s="30"/>
      <c r="PNJ181" s="29"/>
      <c r="PNK181" s="30"/>
      <c r="PNL181" s="29"/>
      <c r="PNM181" s="30"/>
      <c r="PNN181" s="29"/>
      <c r="PNO181" s="30"/>
      <c r="PNP181" s="29"/>
      <c r="PNQ181" s="30"/>
      <c r="PNR181" s="29"/>
      <c r="PNS181" s="30"/>
      <c r="PNT181" s="29"/>
      <c r="PNU181" s="30"/>
      <c r="PNV181" s="29"/>
      <c r="PNW181" s="30"/>
      <c r="PNX181" s="29"/>
      <c r="PNY181" s="30"/>
      <c r="PNZ181" s="29"/>
      <c r="POA181" s="30"/>
      <c r="POB181" s="29"/>
      <c r="POC181" s="30"/>
      <c r="POD181" s="29"/>
      <c r="POE181" s="30"/>
      <c r="POF181" s="29"/>
      <c r="POG181" s="30"/>
      <c r="POH181" s="29"/>
      <c r="POI181" s="30"/>
      <c r="POJ181" s="29"/>
      <c r="POK181" s="30"/>
      <c r="POL181" s="29"/>
      <c r="POM181" s="30"/>
      <c r="PON181" s="29"/>
      <c r="POO181" s="30"/>
      <c r="POP181" s="29"/>
      <c r="POQ181" s="30"/>
      <c r="POR181" s="29"/>
      <c r="POS181" s="30"/>
      <c r="POT181" s="29"/>
      <c r="POU181" s="30"/>
      <c r="POV181" s="29"/>
      <c r="POW181" s="30"/>
      <c r="POX181" s="29"/>
      <c r="POY181" s="30"/>
      <c r="POZ181" s="29"/>
      <c r="PPA181" s="30"/>
      <c r="PPB181" s="29"/>
      <c r="PPC181" s="30"/>
      <c r="PPD181" s="29"/>
      <c r="PPE181" s="30"/>
      <c r="PPF181" s="29"/>
      <c r="PPG181" s="30"/>
      <c r="PPH181" s="29"/>
      <c r="PPI181" s="30"/>
      <c r="PPJ181" s="29"/>
      <c r="PPK181" s="30"/>
      <c r="PPL181" s="29"/>
      <c r="PPM181" s="30"/>
      <c r="PPN181" s="29"/>
      <c r="PPO181" s="30"/>
      <c r="PPP181" s="29"/>
      <c r="PPQ181" s="30"/>
      <c r="PPR181" s="29"/>
      <c r="PPS181" s="30"/>
      <c r="PPT181" s="29"/>
      <c r="PPU181" s="30"/>
      <c r="PPV181" s="29"/>
      <c r="PPW181" s="30"/>
      <c r="PPX181" s="29"/>
      <c r="PPY181" s="30"/>
      <c r="PPZ181" s="29"/>
      <c r="PQA181" s="30"/>
      <c r="PQB181" s="29"/>
      <c r="PQC181" s="30"/>
      <c r="PQD181" s="29"/>
      <c r="PQE181" s="30"/>
      <c r="PQF181" s="29"/>
      <c r="PQG181" s="30"/>
      <c r="PQH181" s="29"/>
      <c r="PQI181" s="30"/>
      <c r="PQJ181" s="29"/>
      <c r="PQK181" s="30"/>
      <c r="PQL181" s="29"/>
      <c r="PQM181" s="30"/>
      <c r="PQN181" s="29"/>
      <c r="PQO181" s="30"/>
      <c r="PQP181" s="29"/>
      <c r="PQQ181" s="30"/>
      <c r="PQR181" s="29"/>
      <c r="PQS181" s="30"/>
      <c r="PQT181" s="29"/>
      <c r="PQU181" s="30"/>
      <c r="PQV181" s="29"/>
      <c r="PQW181" s="30"/>
      <c r="PQX181" s="29"/>
      <c r="PQY181" s="30"/>
      <c r="PQZ181" s="29"/>
      <c r="PRA181" s="30"/>
      <c r="PRB181" s="29"/>
      <c r="PRC181" s="30"/>
      <c r="PRD181" s="29"/>
      <c r="PRE181" s="30"/>
      <c r="PRF181" s="29"/>
      <c r="PRG181" s="30"/>
      <c r="PRH181" s="29"/>
      <c r="PRI181" s="30"/>
      <c r="PRJ181" s="29"/>
      <c r="PRK181" s="30"/>
      <c r="PRL181" s="29"/>
      <c r="PRM181" s="30"/>
      <c r="PRN181" s="29"/>
      <c r="PRO181" s="30"/>
      <c r="PRP181" s="29"/>
      <c r="PRQ181" s="30"/>
      <c r="PRR181" s="29"/>
      <c r="PRS181" s="30"/>
      <c r="PRT181" s="29"/>
      <c r="PRU181" s="30"/>
      <c r="PRV181" s="29"/>
      <c r="PRW181" s="30"/>
      <c r="PRX181" s="29"/>
      <c r="PRY181" s="30"/>
      <c r="PRZ181" s="29"/>
      <c r="PSA181" s="30"/>
      <c r="PSB181" s="29"/>
      <c r="PSC181" s="30"/>
      <c r="PSD181" s="29"/>
      <c r="PSE181" s="30"/>
      <c r="PSF181" s="29"/>
      <c r="PSG181" s="30"/>
      <c r="PSH181" s="29"/>
      <c r="PSI181" s="30"/>
      <c r="PSJ181" s="29"/>
      <c r="PSK181" s="30"/>
      <c r="PSL181" s="29"/>
      <c r="PSM181" s="30"/>
      <c r="PSN181" s="29"/>
      <c r="PSO181" s="30"/>
      <c r="PSP181" s="29"/>
      <c r="PSQ181" s="30"/>
      <c r="PSR181" s="29"/>
      <c r="PSS181" s="30"/>
      <c r="PST181" s="29"/>
      <c r="PSU181" s="30"/>
      <c r="PSV181" s="29"/>
      <c r="PSW181" s="30"/>
      <c r="PSX181" s="29"/>
      <c r="PSY181" s="30"/>
      <c r="PSZ181" s="29"/>
      <c r="PTA181" s="30"/>
      <c r="PTB181" s="29"/>
      <c r="PTC181" s="30"/>
      <c r="PTD181" s="29"/>
      <c r="PTE181" s="30"/>
      <c r="PTF181" s="29"/>
      <c r="PTG181" s="30"/>
      <c r="PTH181" s="29"/>
      <c r="PTI181" s="30"/>
      <c r="PTJ181" s="29"/>
      <c r="PTK181" s="30"/>
      <c r="PTL181" s="29"/>
      <c r="PTM181" s="30"/>
      <c r="PTN181" s="29"/>
      <c r="PTO181" s="30"/>
      <c r="PTP181" s="29"/>
      <c r="PTQ181" s="30"/>
      <c r="PTR181" s="29"/>
      <c r="PTS181" s="30"/>
      <c r="PTT181" s="29"/>
      <c r="PTU181" s="30"/>
      <c r="PTV181" s="29"/>
      <c r="PTW181" s="30"/>
      <c r="PTX181" s="29"/>
      <c r="PTY181" s="30"/>
      <c r="PTZ181" s="29"/>
      <c r="PUA181" s="30"/>
      <c r="PUB181" s="29"/>
      <c r="PUC181" s="30"/>
      <c r="PUD181" s="29"/>
      <c r="PUE181" s="30"/>
      <c r="PUF181" s="29"/>
      <c r="PUG181" s="30"/>
      <c r="PUH181" s="29"/>
      <c r="PUI181" s="30"/>
      <c r="PUJ181" s="29"/>
      <c r="PUK181" s="30"/>
      <c r="PUL181" s="29"/>
      <c r="PUM181" s="30"/>
      <c r="PUN181" s="29"/>
      <c r="PUO181" s="30"/>
      <c r="PUP181" s="29"/>
      <c r="PUQ181" s="30"/>
      <c r="PUR181" s="29"/>
      <c r="PUS181" s="30"/>
      <c r="PUT181" s="29"/>
      <c r="PUU181" s="30"/>
      <c r="PUV181" s="29"/>
      <c r="PUW181" s="30"/>
      <c r="PUX181" s="29"/>
      <c r="PUY181" s="30"/>
      <c r="PUZ181" s="29"/>
      <c r="PVA181" s="30"/>
      <c r="PVB181" s="29"/>
      <c r="PVC181" s="30"/>
      <c r="PVD181" s="29"/>
      <c r="PVE181" s="30"/>
      <c r="PVF181" s="29"/>
      <c r="PVG181" s="30"/>
      <c r="PVH181" s="29"/>
      <c r="PVI181" s="30"/>
      <c r="PVJ181" s="29"/>
      <c r="PVK181" s="30"/>
      <c r="PVL181" s="29"/>
      <c r="PVM181" s="30"/>
      <c r="PVN181" s="29"/>
      <c r="PVO181" s="30"/>
      <c r="PVP181" s="29"/>
      <c r="PVQ181" s="30"/>
      <c r="PVR181" s="29"/>
      <c r="PVS181" s="30"/>
      <c r="PVT181" s="29"/>
      <c r="PVU181" s="30"/>
      <c r="PVV181" s="29"/>
      <c r="PVW181" s="30"/>
      <c r="PVX181" s="29"/>
      <c r="PVY181" s="30"/>
      <c r="PVZ181" s="29"/>
      <c r="PWA181" s="30"/>
      <c r="PWB181" s="29"/>
      <c r="PWC181" s="30"/>
      <c r="PWD181" s="29"/>
      <c r="PWE181" s="30"/>
      <c r="PWF181" s="29"/>
      <c r="PWG181" s="30"/>
      <c r="PWH181" s="29"/>
      <c r="PWI181" s="30"/>
      <c r="PWJ181" s="29"/>
      <c r="PWK181" s="30"/>
      <c r="PWL181" s="29"/>
      <c r="PWM181" s="30"/>
      <c r="PWN181" s="29"/>
      <c r="PWO181" s="30"/>
      <c r="PWP181" s="29"/>
      <c r="PWQ181" s="30"/>
      <c r="PWR181" s="29"/>
      <c r="PWS181" s="30"/>
      <c r="PWT181" s="29"/>
      <c r="PWU181" s="30"/>
      <c r="PWV181" s="29"/>
      <c r="PWW181" s="30"/>
      <c r="PWX181" s="29"/>
      <c r="PWY181" s="30"/>
      <c r="PWZ181" s="29"/>
      <c r="PXA181" s="30"/>
      <c r="PXB181" s="29"/>
      <c r="PXC181" s="30"/>
      <c r="PXD181" s="29"/>
      <c r="PXE181" s="30"/>
      <c r="PXF181" s="29"/>
      <c r="PXG181" s="30"/>
      <c r="PXH181" s="29"/>
      <c r="PXI181" s="30"/>
      <c r="PXJ181" s="29"/>
      <c r="PXK181" s="30"/>
      <c r="PXL181" s="29"/>
      <c r="PXM181" s="30"/>
      <c r="PXN181" s="29"/>
      <c r="PXO181" s="30"/>
      <c r="PXP181" s="29"/>
      <c r="PXQ181" s="30"/>
      <c r="PXR181" s="29"/>
      <c r="PXS181" s="30"/>
      <c r="PXT181" s="29"/>
      <c r="PXU181" s="30"/>
      <c r="PXV181" s="29"/>
      <c r="PXW181" s="30"/>
      <c r="PXX181" s="29"/>
      <c r="PXY181" s="30"/>
      <c r="PXZ181" s="29"/>
      <c r="PYA181" s="30"/>
      <c r="PYB181" s="29"/>
      <c r="PYC181" s="30"/>
      <c r="PYD181" s="29"/>
      <c r="PYE181" s="30"/>
      <c r="PYF181" s="29"/>
      <c r="PYG181" s="30"/>
      <c r="PYH181" s="29"/>
      <c r="PYI181" s="30"/>
      <c r="PYJ181" s="29"/>
      <c r="PYK181" s="30"/>
      <c r="PYL181" s="29"/>
      <c r="PYM181" s="30"/>
      <c r="PYN181" s="29"/>
      <c r="PYO181" s="30"/>
      <c r="PYP181" s="29"/>
      <c r="PYQ181" s="30"/>
      <c r="PYR181" s="29"/>
      <c r="PYS181" s="30"/>
      <c r="PYT181" s="29"/>
      <c r="PYU181" s="30"/>
      <c r="PYV181" s="29"/>
      <c r="PYW181" s="30"/>
      <c r="PYX181" s="29"/>
      <c r="PYY181" s="30"/>
      <c r="PYZ181" s="29"/>
      <c r="PZA181" s="30"/>
      <c r="PZB181" s="29"/>
      <c r="PZC181" s="30"/>
      <c r="PZD181" s="29"/>
      <c r="PZE181" s="30"/>
      <c r="PZF181" s="29"/>
      <c r="PZG181" s="30"/>
      <c r="PZH181" s="29"/>
      <c r="PZI181" s="30"/>
      <c r="PZJ181" s="29"/>
      <c r="PZK181" s="30"/>
      <c r="PZL181" s="29"/>
      <c r="PZM181" s="30"/>
      <c r="PZN181" s="29"/>
      <c r="PZO181" s="30"/>
      <c r="PZP181" s="29"/>
      <c r="PZQ181" s="30"/>
      <c r="PZR181" s="29"/>
      <c r="PZS181" s="30"/>
      <c r="PZT181" s="29"/>
      <c r="PZU181" s="30"/>
      <c r="PZV181" s="29"/>
      <c r="PZW181" s="30"/>
      <c r="PZX181" s="29"/>
      <c r="PZY181" s="30"/>
      <c r="PZZ181" s="29"/>
      <c r="QAA181" s="30"/>
      <c r="QAB181" s="29"/>
      <c r="QAC181" s="30"/>
      <c r="QAD181" s="29"/>
      <c r="QAE181" s="30"/>
      <c r="QAF181" s="29"/>
      <c r="QAG181" s="30"/>
      <c r="QAH181" s="29"/>
      <c r="QAI181" s="30"/>
      <c r="QAJ181" s="29"/>
      <c r="QAK181" s="30"/>
      <c r="QAL181" s="29"/>
      <c r="QAM181" s="30"/>
      <c r="QAN181" s="29"/>
      <c r="QAO181" s="30"/>
      <c r="QAP181" s="29"/>
      <c r="QAQ181" s="30"/>
      <c r="QAR181" s="29"/>
      <c r="QAS181" s="30"/>
      <c r="QAT181" s="29"/>
      <c r="QAU181" s="30"/>
      <c r="QAV181" s="29"/>
      <c r="QAW181" s="30"/>
      <c r="QAX181" s="29"/>
      <c r="QAY181" s="30"/>
      <c r="QAZ181" s="29"/>
      <c r="QBA181" s="30"/>
      <c r="QBB181" s="29"/>
      <c r="QBC181" s="30"/>
      <c r="QBD181" s="29"/>
      <c r="QBE181" s="30"/>
      <c r="QBF181" s="29"/>
      <c r="QBG181" s="30"/>
      <c r="QBH181" s="29"/>
      <c r="QBI181" s="30"/>
      <c r="QBJ181" s="29"/>
      <c r="QBK181" s="30"/>
      <c r="QBL181" s="29"/>
      <c r="QBM181" s="30"/>
      <c r="QBN181" s="29"/>
      <c r="QBO181" s="30"/>
      <c r="QBP181" s="29"/>
      <c r="QBQ181" s="30"/>
      <c r="QBR181" s="29"/>
      <c r="QBS181" s="30"/>
      <c r="QBT181" s="29"/>
      <c r="QBU181" s="30"/>
      <c r="QBV181" s="29"/>
      <c r="QBW181" s="30"/>
      <c r="QBX181" s="29"/>
      <c r="QBY181" s="30"/>
      <c r="QBZ181" s="29"/>
      <c r="QCA181" s="30"/>
      <c r="QCB181" s="29"/>
      <c r="QCC181" s="30"/>
      <c r="QCD181" s="29"/>
      <c r="QCE181" s="30"/>
      <c r="QCF181" s="29"/>
      <c r="QCG181" s="30"/>
      <c r="QCH181" s="29"/>
      <c r="QCI181" s="30"/>
      <c r="QCJ181" s="29"/>
      <c r="QCK181" s="30"/>
      <c r="QCL181" s="29"/>
      <c r="QCM181" s="30"/>
      <c r="QCN181" s="29"/>
      <c r="QCO181" s="30"/>
      <c r="QCP181" s="29"/>
      <c r="QCQ181" s="30"/>
      <c r="QCR181" s="29"/>
      <c r="QCS181" s="30"/>
      <c r="QCT181" s="29"/>
      <c r="QCU181" s="30"/>
      <c r="QCV181" s="29"/>
      <c r="QCW181" s="30"/>
      <c r="QCX181" s="29"/>
      <c r="QCY181" s="30"/>
      <c r="QCZ181" s="29"/>
      <c r="QDA181" s="30"/>
      <c r="QDB181" s="29"/>
      <c r="QDC181" s="30"/>
      <c r="QDD181" s="29"/>
      <c r="QDE181" s="30"/>
      <c r="QDF181" s="29"/>
      <c r="QDG181" s="30"/>
      <c r="QDH181" s="29"/>
      <c r="QDI181" s="30"/>
      <c r="QDJ181" s="29"/>
      <c r="QDK181" s="30"/>
      <c r="QDL181" s="29"/>
      <c r="QDM181" s="30"/>
      <c r="QDN181" s="29"/>
      <c r="QDO181" s="30"/>
      <c r="QDP181" s="29"/>
      <c r="QDQ181" s="30"/>
      <c r="QDR181" s="29"/>
      <c r="QDS181" s="30"/>
      <c r="QDT181" s="29"/>
      <c r="QDU181" s="30"/>
      <c r="QDV181" s="29"/>
      <c r="QDW181" s="30"/>
      <c r="QDX181" s="29"/>
      <c r="QDY181" s="30"/>
      <c r="QDZ181" s="29"/>
      <c r="QEA181" s="30"/>
      <c r="QEB181" s="29"/>
      <c r="QEC181" s="30"/>
      <c r="QED181" s="29"/>
      <c r="QEE181" s="30"/>
      <c r="QEF181" s="29"/>
      <c r="QEG181" s="30"/>
      <c r="QEH181" s="29"/>
      <c r="QEI181" s="30"/>
      <c r="QEJ181" s="29"/>
      <c r="QEK181" s="30"/>
      <c r="QEL181" s="29"/>
      <c r="QEM181" s="30"/>
      <c r="QEN181" s="29"/>
      <c r="QEO181" s="30"/>
      <c r="QEP181" s="29"/>
      <c r="QEQ181" s="30"/>
      <c r="QER181" s="29"/>
      <c r="QES181" s="30"/>
      <c r="QET181" s="29"/>
      <c r="QEU181" s="30"/>
      <c r="QEV181" s="29"/>
      <c r="QEW181" s="30"/>
      <c r="QEX181" s="29"/>
      <c r="QEY181" s="30"/>
      <c r="QEZ181" s="29"/>
      <c r="QFA181" s="30"/>
      <c r="QFB181" s="29"/>
      <c r="QFC181" s="30"/>
      <c r="QFD181" s="29"/>
      <c r="QFE181" s="30"/>
      <c r="QFF181" s="29"/>
      <c r="QFG181" s="30"/>
      <c r="QFH181" s="29"/>
      <c r="QFI181" s="30"/>
      <c r="QFJ181" s="29"/>
      <c r="QFK181" s="30"/>
      <c r="QFL181" s="29"/>
      <c r="QFM181" s="30"/>
      <c r="QFN181" s="29"/>
      <c r="QFO181" s="30"/>
      <c r="QFP181" s="29"/>
      <c r="QFQ181" s="30"/>
      <c r="QFR181" s="29"/>
      <c r="QFS181" s="30"/>
      <c r="QFT181" s="29"/>
      <c r="QFU181" s="30"/>
      <c r="QFV181" s="29"/>
      <c r="QFW181" s="30"/>
      <c r="QFX181" s="29"/>
      <c r="QFY181" s="30"/>
      <c r="QFZ181" s="29"/>
      <c r="QGA181" s="30"/>
      <c r="QGB181" s="29"/>
      <c r="QGC181" s="30"/>
      <c r="QGD181" s="29"/>
      <c r="QGE181" s="30"/>
      <c r="QGF181" s="29"/>
      <c r="QGG181" s="30"/>
      <c r="QGH181" s="29"/>
      <c r="QGI181" s="30"/>
      <c r="QGJ181" s="29"/>
      <c r="QGK181" s="30"/>
      <c r="QGL181" s="29"/>
      <c r="QGM181" s="30"/>
      <c r="QGN181" s="29"/>
      <c r="QGO181" s="30"/>
      <c r="QGP181" s="29"/>
      <c r="QGQ181" s="30"/>
      <c r="QGR181" s="29"/>
      <c r="QGS181" s="30"/>
      <c r="QGT181" s="29"/>
      <c r="QGU181" s="30"/>
      <c r="QGV181" s="29"/>
      <c r="QGW181" s="30"/>
      <c r="QGX181" s="29"/>
      <c r="QGY181" s="30"/>
      <c r="QGZ181" s="29"/>
      <c r="QHA181" s="30"/>
      <c r="QHB181" s="29"/>
      <c r="QHC181" s="30"/>
      <c r="QHD181" s="29"/>
      <c r="QHE181" s="30"/>
      <c r="QHF181" s="29"/>
      <c r="QHG181" s="30"/>
      <c r="QHH181" s="29"/>
      <c r="QHI181" s="30"/>
      <c r="QHJ181" s="29"/>
      <c r="QHK181" s="30"/>
      <c r="QHL181" s="29"/>
      <c r="QHM181" s="30"/>
      <c r="QHN181" s="29"/>
      <c r="QHO181" s="30"/>
      <c r="QHP181" s="29"/>
      <c r="QHQ181" s="30"/>
      <c r="QHR181" s="29"/>
      <c r="QHS181" s="30"/>
      <c r="QHT181" s="29"/>
      <c r="QHU181" s="30"/>
      <c r="QHV181" s="29"/>
      <c r="QHW181" s="30"/>
      <c r="QHX181" s="29"/>
      <c r="QHY181" s="30"/>
      <c r="QHZ181" s="29"/>
      <c r="QIA181" s="30"/>
      <c r="QIB181" s="29"/>
      <c r="QIC181" s="30"/>
      <c r="QID181" s="29"/>
      <c r="QIE181" s="30"/>
      <c r="QIF181" s="29"/>
      <c r="QIG181" s="30"/>
      <c r="QIH181" s="29"/>
      <c r="QII181" s="30"/>
      <c r="QIJ181" s="29"/>
      <c r="QIK181" s="30"/>
      <c r="QIL181" s="29"/>
      <c r="QIM181" s="30"/>
      <c r="QIN181" s="29"/>
      <c r="QIO181" s="30"/>
      <c r="QIP181" s="29"/>
      <c r="QIQ181" s="30"/>
      <c r="QIR181" s="29"/>
      <c r="QIS181" s="30"/>
      <c r="QIT181" s="29"/>
      <c r="QIU181" s="30"/>
      <c r="QIV181" s="29"/>
      <c r="QIW181" s="30"/>
      <c r="QIX181" s="29"/>
      <c r="QIY181" s="30"/>
      <c r="QIZ181" s="29"/>
      <c r="QJA181" s="30"/>
      <c r="QJB181" s="29"/>
      <c r="QJC181" s="30"/>
      <c r="QJD181" s="29"/>
      <c r="QJE181" s="30"/>
      <c r="QJF181" s="29"/>
      <c r="QJG181" s="30"/>
      <c r="QJH181" s="29"/>
      <c r="QJI181" s="30"/>
      <c r="QJJ181" s="29"/>
      <c r="QJK181" s="30"/>
      <c r="QJL181" s="29"/>
      <c r="QJM181" s="30"/>
      <c r="QJN181" s="29"/>
      <c r="QJO181" s="30"/>
      <c r="QJP181" s="29"/>
      <c r="QJQ181" s="30"/>
      <c r="QJR181" s="29"/>
      <c r="QJS181" s="30"/>
      <c r="QJT181" s="29"/>
      <c r="QJU181" s="30"/>
      <c r="QJV181" s="29"/>
      <c r="QJW181" s="30"/>
      <c r="QJX181" s="29"/>
      <c r="QJY181" s="30"/>
      <c r="QJZ181" s="29"/>
      <c r="QKA181" s="30"/>
      <c r="QKB181" s="29"/>
      <c r="QKC181" s="30"/>
      <c r="QKD181" s="29"/>
      <c r="QKE181" s="30"/>
      <c r="QKF181" s="29"/>
      <c r="QKG181" s="30"/>
      <c r="QKH181" s="29"/>
      <c r="QKI181" s="30"/>
      <c r="QKJ181" s="29"/>
      <c r="QKK181" s="30"/>
      <c r="QKL181" s="29"/>
      <c r="QKM181" s="30"/>
      <c r="QKN181" s="29"/>
      <c r="QKO181" s="30"/>
      <c r="QKP181" s="29"/>
      <c r="QKQ181" s="30"/>
      <c r="QKR181" s="29"/>
      <c r="QKS181" s="30"/>
      <c r="QKT181" s="29"/>
      <c r="QKU181" s="30"/>
      <c r="QKV181" s="29"/>
      <c r="QKW181" s="30"/>
      <c r="QKX181" s="29"/>
      <c r="QKY181" s="30"/>
      <c r="QKZ181" s="29"/>
      <c r="QLA181" s="30"/>
      <c r="QLB181" s="29"/>
      <c r="QLC181" s="30"/>
      <c r="QLD181" s="29"/>
      <c r="QLE181" s="30"/>
      <c r="QLF181" s="29"/>
      <c r="QLG181" s="30"/>
      <c r="QLH181" s="29"/>
      <c r="QLI181" s="30"/>
      <c r="QLJ181" s="29"/>
      <c r="QLK181" s="30"/>
      <c r="QLL181" s="29"/>
      <c r="QLM181" s="30"/>
      <c r="QLN181" s="29"/>
      <c r="QLO181" s="30"/>
      <c r="QLP181" s="29"/>
      <c r="QLQ181" s="30"/>
      <c r="QLR181" s="29"/>
      <c r="QLS181" s="30"/>
      <c r="QLT181" s="29"/>
      <c r="QLU181" s="30"/>
      <c r="QLV181" s="29"/>
      <c r="QLW181" s="30"/>
      <c r="QLX181" s="29"/>
      <c r="QLY181" s="30"/>
      <c r="QLZ181" s="29"/>
      <c r="QMA181" s="30"/>
      <c r="QMB181" s="29"/>
      <c r="QMC181" s="30"/>
      <c r="QMD181" s="29"/>
      <c r="QME181" s="30"/>
      <c r="QMF181" s="29"/>
      <c r="QMG181" s="30"/>
      <c r="QMH181" s="29"/>
      <c r="QMI181" s="30"/>
      <c r="QMJ181" s="29"/>
      <c r="QMK181" s="30"/>
      <c r="QML181" s="29"/>
      <c r="QMM181" s="30"/>
      <c r="QMN181" s="29"/>
      <c r="QMO181" s="30"/>
      <c r="QMP181" s="29"/>
      <c r="QMQ181" s="30"/>
      <c r="QMR181" s="29"/>
      <c r="QMS181" s="30"/>
      <c r="QMT181" s="29"/>
      <c r="QMU181" s="30"/>
      <c r="QMV181" s="29"/>
      <c r="QMW181" s="30"/>
      <c r="QMX181" s="29"/>
      <c r="QMY181" s="30"/>
      <c r="QMZ181" s="29"/>
      <c r="QNA181" s="30"/>
      <c r="QNB181" s="29"/>
      <c r="QNC181" s="30"/>
      <c r="QND181" s="29"/>
      <c r="QNE181" s="30"/>
      <c r="QNF181" s="29"/>
      <c r="QNG181" s="30"/>
      <c r="QNH181" s="29"/>
      <c r="QNI181" s="30"/>
      <c r="QNJ181" s="29"/>
      <c r="QNK181" s="30"/>
      <c r="QNL181" s="29"/>
      <c r="QNM181" s="30"/>
      <c r="QNN181" s="29"/>
      <c r="QNO181" s="30"/>
      <c r="QNP181" s="29"/>
      <c r="QNQ181" s="30"/>
      <c r="QNR181" s="29"/>
      <c r="QNS181" s="30"/>
      <c r="QNT181" s="29"/>
      <c r="QNU181" s="30"/>
      <c r="QNV181" s="29"/>
      <c r="QNW181" s="30"/>
      <c r="QNX181" s="29"/>
      <c r="QNY181" s="30"/>
      <c r="QNZ181" s="29"/>
      <c r="QOA181" s="30"/>
      <c r="QOB181" s="29"/>
      <c r="QOC181" s="30"/>
      <c r="QOD181" s="29"/>
      <c r="QOE181" s="30"/>
      <c r="QOF181" s="29"/>
      <c r="QOG181" s="30"/>
      <c r="QOH181" s="29"/>
      <c r="QOI181" s="30"/>
      <c r="QOJ181" s="29"/>
      <c r="QOK181" s="30"/>
      <c r="QOL181" s="29"/>
      <c r="QOM181" s="30"/>
      <c r="QON181" s="29"/>
      <c r="QOO181" s="30"/>
      <c r="QOP181" s="29"/>
      <c r="QOQ181" s="30"/>
      <c r="QOR181" s="29"/>
      <c r="QOS181" s="30"/>
      <c r="QOT181" s="29"/>
      <c r="QOU181" s="30"/>
      <c r="QOV181" s="29"/>
      <c r="QOW181" s="30"/>
      <c r="QOX181" s="29"/>
      <c r="QOY181" s="30"/>
      <c r="QOZ181" s="29"/>
      <c r="QPA181" s="30"/>
      <c r="QPB181" s="29"/>
      <c r="QPC181" s="30"/>
      <c r="QPD181" s="29"/>
      <c r="QPE181" s="30"/>
      <c r="QPF181" s="29"/>
      <c r="QPG181" s="30"/>
      <c r="QPH181" s="29"/>
      <c r="QPI181" s="30"/>
      <c r="QPJ181" s="29"/>
      <c r="QPK181" s="30"/>
      <c r="QPL181" s="29"/>
      <c r="QPM181" s="30"/>
      <c r="QPN181" s="29"/>
      <c r="QPO181" s="30"/>
      <c r="QPP181" s="29"/>
      <c r="QPQ181" s="30"/>
      <c r="QPR181" s="29"/>
      <c r="QPS181" s="30"/>
      <c r="QPT181" s="29"/>
      <c r="QPU181" s="30"/>
      <c r="QPV181" s="29"/>
      <c r="QPW181" s="30"/>
      <c r="QPX181" s="29"/>
      <c r="QPY181" s="30"/>
      <c r="QPZ181" s="29"/>
      <c r="QQA181" s="30"/>
      <c r="QQB181" s="29"/>
      <c r="QQC181" s="30"/>
      <c r="QQD181" s="29"/>
      <c r="QQE181" s="30"/>
      <c r="QQF181" s="29"/>
      <c r="QQG181" s="30"/>
      <c r="QQH181" s="29"/>
      <c r="QQI181" s="30"/>
      <c r="QQJ181" s="29"/>
      <c r="QQK181" s="30"/>
      <c r="QQL181" s="29"/>
      <c r="QQM181" s="30"/>
      <c r="QQN181" s="29"/>
      <c r="QQO181" s="30"/>
      <c r="QQP181" s="29"/>
      <c r="QQQ181" s="30"/>
      <c r="QQR181" s="29"/>
      <c r="QQS181" s="30"/>
      <c r="QQT181" s="29"/>
      <c r="QQU181" s="30"/>
      <c r="QQV181" s="29"/>
      <c r="QQW181" s="30"/>
      <c r="QQX181" s="29"/>
      <c r="QQY181" s="30"/>
      <c r="QQZ181" s="29"/>
      <c r="QRA181" s="30"/>
      <c r="QRB181" s="29"/>
      <c r="QRC181" s="30"/>
      <c r="QRD181" s="29"/>
      <c r="QRE181" s="30"/>
      <c r="QRF181" s="29"/>
      <c r="QRG181" s="30"/>
      <c r="QRH181" s="29"/>
      <c r="QRI181" s="30"/>
      <c r="QRJ181" s="29"/>
      <c r="QRK181" s="30"/>
      <c r="QRL181" s="29"/>
      <c r="QRM181" s="30"/>
      <c r="QRN181" s="29"/>
      <c r="QRO181" s="30"/>
      <c r="QRP181" s="29"/>
      <c r="QRQ181" s="30"/>
      <c r="QRR181" s="29"/>
      <c r="QRS181" s="30"/>
      <c r="QRT181" s="29"/>
      <c r="QRU181" s="30"/>
      <c r="QRV181" s="29"/>
      <c r="QRW181" s="30"/>
      <c r="QRX181" s="29"/>
      <c r="QRY181" s="30"/>
      <c r="QRZ181" s="29"/>
      <c r="QSA181" s="30"/>
      <c r="QSB181" s="29"/>
      <c r="QSC181" s="30"/>
      <c r="QSD181" s="29"/>
      <c r="QSE181" s="30"/>
      <c r="QSF181" s="29"/>
      <c r="QSG181" s="30"/>
      <c r="QSH181" s="29"/>
      <c r="QSI181" s="30"/>
      <c r="QSJ181" s="29"/>
      <c r="QSK181" s="30"/>
      <c r="QSL181" s="29"/>
      <c r="QSM181" s="30"/>
      <c r="QSN181" s="29"/>
      <c r="QSO181" s="30"/>
      <c r="QSP181" s="29"/>
      <c r="QSQ181" s="30"/>
      <c r="QSR181" s="29"/>
      <c r="QSS181" s="30"/>
      <c r="QST181" s="29"/>
      <c r="QSU181" s="30"/>
      <c r="QSV181" s="29"/>
      <c r="QSW181" s="30"/>
      <c r="QSX181" s="29"/>
      <c r="QSY181" s="30"/>
      <c r="QSZ181" s="29"/>
      <c r="QTA181" s="30"/>
      <c r="QTB181" s="29"/>
      <c r="QTC181" s="30"/>
      <c r="QTD181" s="29"/>
      <c r="QTE181" s="30"/>
      <c r="QTF181" s="29"/>
      <c r="QTG181" s="30"/>
      <c r="QTH181" s="29"/>
      <c r="QTI181" s="30"/>
      <c r="QTJ181" s="29"/>
      <c r="QTK181" s="30"/>
      <c r="QTL181" s="29"/>
      <c r="QTM181" s="30"/>
      <c r="QTN181" s="29"/>
      <c r="QTO181" s="30"/>
      <c r="QTP181" s="29"/>
      <c r="QTQ181" s="30"/>
      <c r="QTR181" s="29"/>
      <c r="QTS181" s="30"/>
      <c r="QTT181" s="29"/>
      <c r="QTU181" s="30"/>
      <c r="QTV181" s="29"/>
      <c r="QTW181" s="30"/>
      <c r="QTX181" s="29"/>
      <c r="QTY181" s="30"/>
      <c r="QTZ181" s="29"/>
      <c r="QUA181" s="30"/>
      <c r="QUB181" s="29"/>
      <c r="QUC181" s="30"/>
      <c r="QUD181" s="29"/>
      <c r="QUE181" s="30"/>
      <c r="QUF181" s="29"/>
      <c r="QUG181" s="30"/>
      <c r="QUH181" s="29"/>
      <c r="QUI181" s="30"/>
      <c r="QUJ181" s="29"/>
      <c r="QUK181" s="30"/>
      <c r="QUL181" s="29"/>
      <c r="QUM181" s="30"/>
      <c r="QUN181" s="29"/>
      <c r="QUO181" s="30"/>
      <c r="QUP181" s="29"/>
      <c r="QUQ181" s="30"/>
      <c r="QUR181" s="29"/>
      <c r="QUS181" s="30"/>
      <c r="QUT181" s="29"/>
      <c r="QUU181" s="30"/>
      <c r="QUV181" s="29"/>
      <c r="QUW181" s="30"/>
      <c r="QUX181" s="29"/>
      <c r="QUY181" s="30"/>
      <c r="QUZ181" s="29"/>
      <c r="QVA181" s="30"/>
      <c r="QVB181" s="29"/>
      <c r="QVC181" s="30"/>
      <c r="QVD181" s="29"/>
      <c r="QVE181" s="30"/>
      <c r="QVF181" s="29"/>
      <c r="QVG181" s="30"/>
      <c r="QVH181" s="29"/>
      <c r="QVI181" s="30"/>
      <c r="QVJ181" s="29"/>
      <c r="QVK181" s="30"/>
      <c r="QVL181" s="29"/>
      <c r="QVM181" s="30"/>
      <c r="QVN181" s="29"/>
      <c r="QVO181" s="30"/>
      <c r="QVP181" s="29"/>
      <c r="QVQ181" s="30"/>
      <c r="QVR181" s="29"/>
      <c r="QVS181" s="30"/>
      <c r="QVT181" s="29"/>
      <c r="QVU181" s="30"/>
      <c r="QVV181" s="29"/>
      <c r="QVW181" s="30"/>
      <c r="QVX181" s="29"/>
      <c r="QVY181" s="30"/>
      <c r="QVZ181" s="29"/>
      <c r="QWA181" s="30"/>
      <c r="QWB181" s="29"/>
      <c r="QWC181" s="30"/>
      <c r="QWD181" s="29"/>
      <c r="QWE181" s="30"/>
      <c r="QWF181" s="29"/>
      <c r="QWG181" s="30"/>
      <c r="QWH181" s="29"/>
      <c r="QWI181" s="30"/>
      <c r="QWJ181" s="29"/>
      <c r="QWK181" s="30"/>
      <c r="QWL181" s="29"/>
      <c r="QWM181" s="30"/>
      <c r="QWN181" s="29"/>
      <c r="QWO181" s="30"/>
      <c r="QWP181" s="29"/>
      <c r="QWQ181" s="30"/>
      <c r="QWR181" s="29"/>
      <c r="QWS181" s="30"/>
      <c r="QWT181" s="29"/>
      <c r="QWU181" s="30"/>
      <c r="QWV181" s="29"/>
      <c r="QWW181" s="30"/>
      <c r="QWX181" s="29"/>
      <c r="QWY181" s="30"/>
      <c r="QWZ181" s="29"/>
      <c r="QXA181" s="30"/>
      <c r="QXB181" s="29"/>
      <c r="QXC181" s="30"/>
      <c r="QXD181" s="29"/>
      <c r="QXE181" s="30"/>
      <c r="QXF181" s="29"/>
      <c r="QXG181" s="30"/>
      <c r="QXH181" s="29"/>
      <c r="QXI181" s="30"/>
      <c r="QXJ181" s="29"/>
      <c r="QXK181" s="30"/>
      <c r="QXL181" s="29"/>
      <c r="QXM181" s="30"/>
      <c r="QXN181" s="29"/>
      <c r="QXO181" s="30"/>
      <c r="QXP181" s="29"/>
      <c r="QXQ181" s="30"/>
      <c r="QXR181" s="29"/>
      <c r="QXS181" s="30"/>
      <c r="QXT181" s="29"/>
      <c r="QXU181" s="30"/>
      <c r="QXV181" s="29"/>
      <c r="QXW181" s="30"/>
      <c r="QXX181" s="29"/>
      <c r="QXY181" s="30"/>
      <c r="QXZ181" s="29"/>
      <c r="QYA181" s="30"/>
      <c r="QYB181" s="29"/>
      <c r="QYC181" s="30"/>
      <c r="QYD181" s="29"/>
      <c r="QYE181" s="30"/>
      <c r="QYF181" s="29"/>
      <c r="QYG181" s="30"/>
      <c r="QYH181" s="29"/>
      <c r="QYI181" s="30"/>
      <c r="QYJ181" s="29"/>
      <c r="QYK181" s="30"/>
      <c r="QYL181" s="29"/>
      <c r="QYM181" s="30"/>
      <c r="QYN181" s="29"/>
      <c r="QYO181" s="30"/>
      <c r="QYP181" s="29"/>
      <c r="QYQ181" s="30"/>
      <c r="QYR181" s="29"/>
      <c r="QYS181" s="30"/>
      <c r="QYT181" s="29"/>
      <c r="QYU181" s="30"/>
      <c r="QYV181" s="29"/>
      <c r="QYW181" s="30"/>
      <c r="QYX181" s="29"/>
      <c r="QYY181" s="30"/>
      <c r="QYZ181" s="29"/>
      <c r="QZA181" s="30"/>
      <c r="QZB181" s="29"/>
      <c r="QZC181" s="30"/>
      <c r="QZD181" s="29"/>
      <c r="QZE181" s="30"/>
      <c r="QZF181" s="29"/>
      <c r="QZG181" s="30"/>
      <c r="QZH181" s="29"/>
      <c r="QZI181" s="30"/>
      <c r="QZJ181" s="29"/>
      <c r="QZK181" s="30"/>
      <c r="QZL181" s="29"/>
      <c r="QZM181" s="30"/>
      <c r="QZN181" s="29"/>
      <c r="QZO181" s="30"/>
      <c r="QZP181" s="29"/>
      <c r="QZQ181" s="30"/>
      <c r="QZR181" s="29"/>
      <c r="QZS181" s="30"/>
      <c r="QZT181" s="29"/>
      <c r="QZU181" s="30"/>
      <c r="QZV181" s="29"/>
      <c r="QZW181" s="30"/>
      <c r="QZX181" s="29"/>
      <c r="QZY181" s="30"/>
      <c r="QZZ181" s="29"/>
      <c r="RAA181" s="30"/>
      <c r="RAB181" s="29"/>
      <c r="RAC181" s="30"/>
      <c r="RAD181" s="29"/>
      <c r="RAE181" s="30"/>
      <c r="RAF181" s="29"/>
      <c r="RAG181" s="30"/>
      <c r="RAH181" s="29"/>
      <c r="RAI181" s="30"/>
      <c r="RAJ181" s="29"/>
      <c r="RAK181" s="30"/>
      <c r="RAL181" s="29"/>
      <c r="RAM181" s="30"/>
      <c r="RAN181" s="29"/>
      <c r="RAO181" s="30"/>
      <c r="RAP181" s="29"/>
      <c r="RAQ181" s="30"/>
      <c r="RAR181" s="29"/>
      <c r="RAS181" s="30"/>
      <c r="RAT181" s="29"/>
      <c r="RAU181" s="30"/>
      <c r="RAV181" s="29"/>
      <c r="RAW181" s="30"/>
      <c r="RAX181" s="29"/>
      <c r="RAY181" s="30"/>
      <c r="RAZ181" s="29"/>
      <c r="RBA181" s="30"/>
      <c r="RBB181" s="29"/>
      <c r="RBC181" s="30"/>
      <c r="RBD181" s="29"/>
      <c r="RBE181" s="30"/>
      <c r="RBF181" s="29"/>
      <c r="RBG181" s="30"/>
      <c r="RBH181" s="29"/>
      <c r="RBI181" s="30"/>
      <c r="RBJ181" s="29"/>
      <c r="RBK181" s="30"/>
      <c r="RBL181" s="29"/>
      <c r="RBM181" s="30"/>
      <c r="RBN181" s="29"/>
      <c r="RBO181" s="30"/>
      <c r="RBP181" s="29"/>
      <c r="RBQ181" s="30"/>
      <c r="RBR181" s="29"/>
      <c r="RBS181" s="30"/>
      <c r="RBT181" s="29"/>
      <c r="RBU181" s="30"/>
      <c r="RBV181" s="29"/>
      <c r="RBW181" s="30"/>
      <c r="RBX181" s="29"/>
      <c r="RBY181" s="30"/>
      <c r="RBZ181" s="29"/>
      <c r="RCA181" s="30"/>
      <c r="RCB181" s="29"/>
      <c r="RCC181" s="30"/>
      <c r="RCD181" s="29"/>
      <c r="RCE181" s="30"/>
      <c r="RCF181" s="29"/>
      <c r="RCG181" s="30"/>
      <c r="RCH181" s="29"/>
      <c r="RCI181" s="30"/>
      <c r="RCJ181" s="29"/>
      <c r="RCK181" s="30"/>
      <c r="RCL181" s="29"/>
      <c r="RCM181" s="30"/>
      <c r="RCN181" s="29"/>
      <c r="RCO181" s="30"/>
      <c r="RCP181" s="29"/>
      <c r="RCQ181" s="30"/>
      <c r="RCR181" s="29"/>
      <c r="RCS181" s="30"/>
      <c r="RCT181" s="29"/>
      <c r="RCU181" s="30"/>
      <c r="RCV181" s="29"/>
      <c r="RCW181" s="30"/>
      <c r="RCX181" s="29"/>
      <c r="RCY181" s="30"/>
      <c r="RCZ181" s="29"/>
      <c r="RDA181" s="30"/>
      <c r="RDB181" s="29"/>
      <c r="RDC181" s="30"/>
      <c r="RDD181" s="29"/>
      <c r="RDE181" s="30"/>
      <c r="RDF181" s="29"/>
      <c r="RDG181" s="30"/>
      <c r="RDH181" s="29"/>
      <c r="RDI181" s="30"/>
      <c r="RDJ181" s="29"/>
      <c r="RDK181" s="30"/>
      <c r="RDL181" s="29"/>
      <c r="RDM181" s="30"/>
      <c r="RDN181" s="29"/>
      <c r="RDO181" s="30"/>
      <c r="RDP181" s="29"/>
      <c r="RDQ181" s="30"/>
      <c r="RDR181" s="29"/>
      <c r="RDS181" s="30"/>
      <c r="RDT181" s="29"/>
      <c r="RDU181" s="30"/>
      <c r="RDV181" s="29"/>
      <c r="RDW181" s="30"/>
      <c r="RDX181" s="29"/>
      <c r="RDY181" s="30"/>
      <c r="RDZ181" s="29"/>
      <c r="REA181" s="30"/>
      <c r="REB181" s="29"/>
      <c r="REC181" s="30"/>
      <c r="RED181" s="29"/>
      <c r="REE181" s="30"/>
      <c r="REF181" s="29"/>
      <c r="REG181" s="30"/>
      <c r="REH181" s="29"/>
      <c r="REI181" s="30"/>
      <c r="REJ181" s="29"/>
      <c r="REK181" s="30"/>
      <c r="REL181" s="29"/>
      <c r="REM181" s="30"/>
      <c r="REN181" s="29"/>
      <c r="REO181" s="30"/>
      <c r="REP181" s="29"/>
      <c r="REQ181" s="30"/>
      <c r="RER181" s="29"/>
      <c r="RES181" s="30"/>
      <c r="RET181" s="29"/>
      <c r="REU181" s="30"/>
      <c r="REV181" s="29"/>
      <c r="REW181" s="30"/>
      <c r="REX181" s="29"/>
      <c r="REY181" s="30"/>
      <c r="REZ181" s="29"/>
      <c r="RFA181" s="30"/>
      <c r="RFB181" s="29"/>
      <c r="RFC181" s="30"/>
      <c r="RFD181" s="29"/>
      <c r="RFE181" s="30"/>
      <c r="RFF181" s="29"/>
      <c r="RFG181" s="30"/>
      <c r="RFH181" s="29"/>
      <c r="RFI181" s="30"/>
      <c r="RFJ181" s="29"/>
      <c r="RFK181" s="30"/>
      <c r="RFL181" s="29"/>
      <c r="RFM181" s="30"/>
      <c r="RFN181" s="29"/>
      <c r="RFO181" s="30"/>
      <c r="RFP181" s="29"/>
      <c r="RFQ181" s="30"/>
      <c r="RFR181" s="29"/>
      <c r="RFS181" s="30"/>
      <c r="RFT181" s="29"/>
      <c r="RFU181" s="30"/>
      <c r="RFV181" s="29"/>
      <c r="RFW181" s="30"/>
      <c r="RFX181" s="29"/>
      <c r="RFY181" s="30"/>
      <c r="RFZ181" s="29"/>
      <c r="RGA181" s="30"/>
      <c r="RGB181" s="29"/>
      <c r="RGC181" s="30"/>
      <c r="RGD181" s="29"/>
      <c r="RGE181" s="30"/>
      <c r="RGF181" s="29"/>
      <c r="RGG181" s="30"/>
      <c r="RGH181" s="29"/>
      <c r="RGI181" s="30"/>
      <c r="RGJ181" s="29"/>
      <c r="RGK181" s="30"/>
      <c r="RGL181" s="29"/>
      <c r="RGM181" s="30"/>
      <c r="RGN181" s="29"/>
      <c r="RGO181" s="30"/>
      <c r="RGP181" s="29"/>
      <c r="RGQ181" s="30"/>
      <c r="RGR181" s="29"/>
      <c r="RGS181" s="30"/>
      <c r="RGT181" s="29"/>
      <c r="RGU181" s="30"/>
      <c r="RGV181" s="29"/>
      <c r="RGW181" s="30"/>
      <c r="RGX181" s="29"/>
      <c r="RGY181" s="30"/>
      <c r="RGZ181" s="29"/>
      <c r="RHA181" s="30"/>
      <c r="RHB181" s="29"/>
      <c r="RHC181" s="30"/>
      <c r="RHD181" s="29"/>
      <c r="RHE181" s="30"/>
      <c r="RHF181" s="29"/>
      <c r="RHG181" s="30"/>
      <c r="RHH181" s="29"/>
      <c r="RHI181" s="30"/>
      <c r="RHJ181" s="29"/>
      <c r="RHK181" s="30"/>
      <c r="RHL181" s="29"/>
      <c r="RHM181" s="30"/>
      <c r="RHN181" s="29"/>
      <c r="RHO181" s="30"/>
      <c r="RHP181" s="29"/>
      <c r="RHQ181" s="30"/>
      <c r="RHR181" s="29"/>
      <c r="RHS181" s="30"/>
      <c r="RHT181" s="29"/>
      <c r="RHU181" s="30"/>
      <c r="RHV181" s="29"/>
      <c r="RHW181" s="30"/>
      <c r="RHX181" s="29"/>
      <c r="RHY181" s="30"/>
      <c r="RHZ181" s="29"/>
      <c r="RIA181" s="30"/>
      <c r="RIB181" s="29"/>
      <c r="RIC181" s="30"/>
      <c r="RID181" s="29"/>
      <c r="RIE181" s="30"/>
      <c r="RIF181" s="29"/>
      <c r="RIG181" s="30"/>
      <c r="RIH181" s="29"/>
      <c r="RII181" s="30"/>
      <c r="RIJ181" s="29"/>
      <c r="RIK181" s="30"/>
      <c r="RIL181" s="29"/>
      <c r="RIM181" s="30"/>
      <c r="RIN181" s="29"/>
      <c r="RIO181" s="30"/>
      <c r="RIP181" s="29"/>
      <c r="RIQ181" s="30"/>
      <c r="RIR181" s="29"/>
      <c r="RIS181" s="30"/>
      <c r="RIT181" s="29"/>
      <c r="RIU181" s="30"/>
      <c r="RIV181" s="29"/>
      <c r="RIW181" s="30"/>
      <c r="RIX181" s="29"/>
      <c r="RIY181" s="30"/>
      <c r="RIZ181" s="29"/>
      <c r="RJA181" s="30"/>
      <c r="RJB181" s="29"/>
      <c r="RJC181" s="30"/>
      <c r="RJD181" s="29"/>
      <c r="RJE181" s="30"/>
      <c r="RJF181" s="29"/>
      <c r="RJG181" s="30"/>
      <c r="RJH181" s="29"/>
      <c r="RJI181" s="30"/>
      <c r="RJJ181" s="29"/>
      <c r="RJK181" s="30"/>
      <c r="RJL181" s="29"/>
      <c r="RJM181" s="30"/>
      <c r="RJN181" s="29"/>
      <c r="RJO181" s="30"/>
      <c r="RJP181" s="29"/>
      <c r="RJQ181" s="30"/>
      <c r="RJR181" s="29"/>
      <c r="RJS181" s="30"/>
      <c r="RJT181" s="29"/>
      <c r="RJU181" s="30"/>
      <c r="RJV181" s="29"/>
      <c r="RJW181" s="30"/>
      <c r="RJX181" s="29"/>
      <c r="RJY181" s="30"/>
      <c r="RJZ181" s="29"/>
      <c r="RKA181" s="30"/>
      <c r="RKB181" s="29"/>
      <c r="RKC181" s="30"/>
      <c r="RKD181" s="29"/>
      <c r="RKE181" s="30"/>
      <c r="RKF181" s="29"/>
      <c r="RKG181" s="30"/>
      <c r="RKH181" s="29"/>
      <c r="RKI181" s="30"/>
      <c r="RKJ181" s="29"/>
      <c r="RKK181" s="30"/>
      <c r="RKL181" s="29"/>
      <c r="RKM181" s="30"/>
      <c r="RKN181" s="29"/>
      <c r="RKO181" s="30"/>
      <c r="RKP181" s="29"/>
      <c r="RKQ181" s="30"/>
      <c r="RKR181" s="29"/>
      <c r="RKS181" s="30"/>
      <c r="RKT181" s="29"/>
      <c r="RKU181" s="30"/>
      <c r="RKV181" s="29"/>
      <c r="RKW181" s="30"/>
      <c r="RKX181" s="29"/>
      <c r="RKY181" s="30"/>
      <c r="RKZ181" s="29"/>
      <c r="RLA181" s="30"/>
      <c r="RLB181" s="29"/>
      <c r="RLC181" s="30"/>
      <c r="RLD181" s="29"/>
      <c r="RLE181" s="30"/>
      <c r="RLF181" s="29"/>
      <c r="RLG181" s="30"/>
      <c r="RLH181" s="29"/>
      <c r="RLI181" s="30"/>
      <c r="RLJ181" s="29"/>
      <c r="RLK181" s="30"/>
      <c r="RLL181" s="29"/>
      <c r="RLM181" s="30"/>
      <c r="RLN181" s="29"/>
      <c r="RLO181" s="30"/>
      <c r="RLP181" s="29"/>
      <c r="RLQ181" s="30"/>
      <c r="RLR181" s="29"/>
      <c r="RLS181" s="30"/>
      <c r="RLT181" s="29"/>
      <c r="RLU181" s="30"/>
      <c r="RLV181" s="29"/>
      <c r="RLW181" s="30"/>
      <c r="RLX181" s="29"/>
      <c r="RLY181" s="30"/>
      <c r="RLZ181" s="29"/>
      <c r="RMA181" s="30"/>
      <c r="RMB181" s="29"/>
      <c r="RMC181" s="30"/>
      <c r="RMD181" s="29"/>
      <c r="RME181" s="30"/>
      <c r="RMF181" s="29"/>
      <c r="RMG181" s="30"/>
      <c r="RMH181" s="29"/>
      <c r="RMI181" s="30"/>
      <c r="RMJ181" s="29"/>
      <c r="RMK181" s="30"/>
      <c r="RML181" s="29"/>
      <c r="RMM181" s="30"/>
      <c r="RMN181" s="29"/>
      <c r="RMO181" s="30"/>
      <c r="RMP181" s="29"/>
      <c r="RMQ181" s="30"/>
      <c r="RMR181" s="29"/>
      <c r="RMS181" s="30"/>
      <c r="RMT181" s="29"/>
      <c r="RMU181" s="30"/>
      <c r="RMV181" s="29"/>
      <c r="RMW181" s="30"/>
      <c r="RMX181" s="29"/>
      <c r="RMY181" s="30"/>
      <c r="RMZ181" s="29"/>
      <c r="RNA181" s="30"/>
      <c r="RNB181" s="29"/>
      <c r="RNC181" s="30"/>
      <c r="RND181" s="29"/>
      <c r="RNE181" s="30"/>
      <c r="RNF181" s="29"/>
      <c r="RNG181" s="30"/>
      <c r="RNH181" s="29"/>
      <c r="RNI181" s="30"/>
      <c r="RNJ181" s="29"/>
      <c r="RNK181" s="30"/>
      <c r="RNL181" s="29"/>
      <c r="RNM181" s="30"/>
      <c r="RNN181" s="29"/>
      <c r="RNO181" s="30"/>
      <c r="RNP181" s="29"/>
      <c r="RNQ181" s="30"/>
      <c r="RNR181" s="29"/>
      <c r="RNS181" s="30"/>
      <c r="RNT181" s="29"/>
      <c r="RNU181" s="30"/>
      <c r="RNV181" s="29"/>
      <c r="RNW181" s="30"/>
      <c r="RNX181" s="29"/>
      <c r="RNY181" s="30"/>
      <c r="RNZ181" s="29"/>
      <c r="ROA181" s="30"/>
      <c r="ROB181" s="29"/>
      <c r="ROC181" s="30"/>
      <c r="ROD181" s="29"/>
      <c r="ROE181" s="30"/>
      <c r="ROF181" s="29"/>
      <c r="ROG181" s="30"/>
      <c r="ROH181" s="29"/>
      <c r="ROI181" s="30"/>
      <c r="ROJ181" s="29"/>
      <c r="ROK181" s="30"/>
      <c r="ROL181" s="29"/>
      <c r="ROM181" s="30"/>
      <c r="RON181" s="29"/>
      <c r="ROO181" s="30"/>
      <c r="ROP181" s="29"/>
      <c r="ROQ181" s="30"/>
      <c r="ROR181" s="29"/>
      <c r="ROS181" s="30"/>
      <c r="ROT181" s="29"/>
      <c r="ROU181" s="30"/>
      <c r="ROV181" s="29"/>
      <c r="ROW181" s="30"/>
      <c r="ROX181" s="29"/>
      <c r="ROY181" s="30"/>
      <c r="ROZ181" s="29"/>
      <c r="RPA181" s="30"/>
      <c r="RPB181" s="29"/>
      <c r="RPC181" s="30"/>
      <c r="RPD181" s="29"/>
      <c r="RPE181" s="30"/>
      <c r="RPF181" s="29"/>
      <c r="RPG181" s="30"/>
      <c r="RPH181" s="29"/>
      <c r="RPI181" s="30"/>
      <c r="RPJ181" s="29"/>
      <c r="RPK181" s="30"/>
      <c r="RPL181" s="29"/>
      <c r="RPM181" s="30"/>
      <c r="RPN181" s="29"/>
      <c r="RPO181" s="30"/>
      <c r="RPP181" s="29"/>
      <c r="RPQ181" s="30"/>
      <c r="RPR181" s="29"/>
      <c r="RPS181" s="30"/>
      <c r="RPT181" s="29"/>
      <c r="RPU181" s="30"/>
      <c r="RPV181" s="29"/>
      <c r="RPW181" s="30"/>
      <c r="RPX181" s="29"/>
      <c r="RPY181" s="30"/>
      <c r="RPZ181" s="29"/>
      <c r="RQA181" s="30"/>
      <c r="RQB181" s="29"/>
      <c r="RQC181" s="30"/>
      <c r="RQD181" s="29"/>
      <c r="RQE181" s="30"/>
      <c r="RQF181" s="29"/>
      <c r="RQG181" s="30"/>
      <c r="RQH181" s="29"/>
      <c r="RQI181" s="30"/>
      <c r="RQJ181" s="29"/>
      <c r="RQK181" s="30"/>
      <c r="RQL181" s="29"/>
      <c r="RQM181" s="30"/>
      <c r="RQN181" s="29"/>
      <c r="RQO181" s="30"/>
      <c r="RQP181" s="29"/>
      <c r="RQQ181" s="30"/>
      <c r="RQR181" s="29"/>
      <c r="RQS181" s="30"/>
      <c r="RQT181" s="29"/>
      <c r="RQU181" s="30"/>
      <c r="RQV181" s="29"/>
      <c r="RQW181" s="30"/>
      <c r="RQX181" s="29"/>
      <c r="RQY181" s="30"/>
      <c r="RQZ181" s="29"/>
      <c r="RRA181" s="30"/>
      <c r="RRB181" s="29"/>
      <c r="RRC181" s="30"/>
      <c r="RRD181" s="29"/>
      <c r="RRE181" s="30"/>
      <c r="RRF181" s="29"/>
      <c r="RRG181" s="30"/>
      <c r="RRH181" s="29"/>
      <c r="RRI181" s="30"/>
      <c r="RRJ181" s="29"/>
      <c r="RRK181" s="30"/>
      <c r="RRL181" s="29"/>
      <c r="RRM181" s="30"/>
      <c r="RRN181" s="29"/>
      <c r="RRO181" s="30"/>
      <c r="RRP181" s="29"/>
      <c r="RRQ181" s="30"/>
      <c r="RRR181" s="29"/>
      <c r="RRS181" s="30"/>
      <c r="RRT181" s="29"/>
      <c r="RRU181" s="30"/>
      <c r="RRV181" s="29"/>
      <c r="RRW181" s="30"/>
      <c r="RRX181" s="29"/>
      <c r="RRY181" s="30"/>
      <c r="RRZ181" s="29"/>
      <c r="RSA181" s="30"/>
      <c r="RSB181" s="29"/>
      <c r="RSC181" s="30"/>
      <c r="RSD181" s="29"/>
      <c r="RSE181" s="30"/>
      <c r="RSF181" s="29"/>
      <c r="RSG181" s="30"/>
      <c r="RSH181" s="29"/>
      <c r="RSI181" s="30"/>
      <c r="RSJ181" s="29"/>
      <c r="RSK181" s="30"/>
      <c r="RSL181" s="29"/>
      <c r="RSM181" s="30"/>
      <c r="RSN181" s="29"/>
      <c r="RSO181" s="30"/>
      <c r="RSP181" s="29"/>
      <c r="RSQ181" s="30"/>
      <c r="RSR181" s="29"/>
      <c r="RSS181" s="30"/>
      <c r="RST181" s="29"/>
      <c r="RSU181" s="30"/>
      <c r="RSV181" s="29"/>
      <c r="RSW181" s="30"/>
      <c r="RSX181" s="29"/>
      <c r="RSY181" s="30"/>
      <c r="RSZ181" s="29"/>
      <c r="RTA181" s="30"/>
      <c r="RTB181" s="29"/>
      <c r="RTC181" s="30"/>
      <c r="RTD181" s="29"/>
      <c r="RTE181" s="30"/>
      <c r="RTF181" s="29"/>
      <c r="RTG181" s="30"/>
      <c r="RTH181" s="29"/>
      <c r="RTI181" s="30"/>
      <c r="RTJ181" s="29"/>
      <c r="RTK181" s="30"/>
      <c r="RTL181" s="29"/>
      <c r="RTM181" s="30"/>
      <c r="RTN181" s="29"/>
      <c r="RTO181" s="30"/>
      <c r="RTP181" s="29"/>
      <c r="RTQ181" s="30"/>
      <c r="RTR181" s="29"/>
      <c r="RTS181" s="30"/>
      <c r="RTT181" s="29"/>
      <c r="RTU181" s="30"/>
      <c r="RTV181" s="29"/>
      <c r="RTW181" s="30"/>
      <c r="RTX181" s="29"/>
      <c r="RTY181" s="30"/>
      <c r="RTZ181" s="29"/>
      <c r="RUA181" s="30"/>
      <c r="RUB181" s="29"/>
      <c r="RUC181" s="30"/>
      <c r="RUD181" s="29"/>
      <c r="RUE181" s="30"/>
      <c r="RUF181" s="29"/>
      <c r="RUG181" s="30"/>
      <c r="RUH181" s="29"/>
      <c r="RUI181" s="30"/>
      <c r="RUJ181" s="29"/>
      <c r="RUK181" s="30"/>
      <c r="RUL181" s="29"/>
      <c r="RUM181" s="30"/>
      <c r="RUN181" s="29"/>
      <c r="RUO181" s="30"/>
      <c r="RUP181" s="29"/>
      <c r="RUQ181" s="30"/>
      <c r="RUR181" s="29"/>
      <c r="RUS181" s="30"/>
      <c r="RUT181" s="29"/>
      <c r="RUU181" s="30"/>
      <c r="RUV181" s="29"/>
      <c r="RUW181" s="30"/>
      <c r="RUX181" s="29"/>
      <c r="RUY181" s="30"/>
      <c r="RUZ181" s="29"/>
      <c r="RVA181" s="30"/>
      <c r="RVB181" s="29"/>
      <c r="RVC181" s="30"/>
      <c r="RVD181" s="29"/>
      <c r="RVE181" s="30"/>
      <c r="RVF181" s="29"/>
      <c r="RVG181" s="30"/>
      <c r="RVH181" s="29"/>
      <c r="RVI181" s="30"/>
      <c r="RVJ181" s="29"/>
      <c r="RVK181" s="30"/>
      <c r="RVL181" s="29"/>
      <c r="RVM181" s="30"/>
      <c r="RVN181" s="29"/>
      <c r="RVO181" s="30"/>
      <c r="RVP181" s="29"/>
      <c r="RVQ181" s="30"/>
      <c r="RVR181" s="29"/>
      <c r="RVS181" s="30"/>
      <c r="RVT181" s="29"/>
      <c r="RVU181" s="30"/>
      <c r="RVV181" s="29"/>
      <c r="RVW181" s="30"/>
      <c r="RVX181" s="29"/>
      <c r="RVY181" s="30"/>
      <c r="RVZ181" s="29"/>
      <c r="RWA181" s="30"/>
      <c r="RWB181" s="29"/>
      <c r="RWC181" s="30"/>
      <c r="RWD181" s="29"/>
      <c r="RWE181" s="30"/>
      <c r="RWF181" s="29"/>
      <c r="RWG181" s="30"/>
      <c r="RWH181" s="29"/>
      <c r="RWI181" s="30"/>
      <c r="RWJ181" s="29"/>
      <c r="RWK181" s="30"/>
      <c r="RWL181" s="29"/>
      <c r="RWM181" s="30"/>
      <c r="RWN181" s="29"/>
      <c r="RWO181" s="30"/>
      <c r="RWP181" s="29"/>
      <c r="RWQ181" s="30"/>
      <c r="RWR181" s="29"/>
      <c r="RWS181" s="30"/>
      <c r="RWT181" s="29"/>
      <c r="RWU181" s="30"/>
      <c r="RWV181" s="29"/>
      <c r="RWW181" s="30"/>
      <c r="RWX181" s="29"/>
      <c r="RWY181" s="30"/>
      <c r="RWZ181" s="29"/>
      <c r="RXA181" s="30"/>
      <c r="RXB181" s="29"/>
      <c r="RXC181" s="30"/>
      <c r="RXD181" s="29"/>
      <c r="RXE181" s="30"/>
      <c r="RXF181" s="29"/>
      <c r="RXG181" s="30"/>
      <c r="RXH181" s="29"/>
      <c r="RXI181" s="30"/>
      <c r="RXJ181" s="29"/>
      <c r="RXK181" s="30"/>
      <c r="RXL181" s="29"/>
      <c r="RXM181" s="30"/>
      <c r="RXN181" s="29"/>
      <c r="RXO181" s="30"/>
      <c r="RXP181" s="29"/>
      <c r="RXQ181" s="30"/>
      <c r="RXR181" s="29"/>
      <c r="RXS181" s="30"/>
      <c r="RXT181" s="29"/>
      <c r="RXU181" s="30"/>
      <c r="RXV181" s="29"/>
      <c r="RXW181" s="30"/>
      <c r="RXX181" s="29"/>
      <c r="RXY181" s="30"/>
      <c r="RXZ181" s="29"/>
      <c r="RYA181" s="30"/>
      <c r="RYB181" s="29"/>
      <c r="RYC181" s="30"/>
      <c r="RYD181" s="29"/>
      <c r="RYE181" s="30"/>
      <c r="RYF181" s="29"/>
      <c r="RYG181" s="30"/>
      <c r="RYH181" s="29"/>
      <c r="RYI181" s="30"/>
      <c r="RYJ181" s="29"/>
      <c r="RYK181" s="30"/>
      <c r="RYL181" s="29"/>
      <c r="RYM181" s="30"/>
      <c r="RYN181" s="29"/>
      <c r="RYO181" s="30"/>
      <c r="RYP181" s="29"/>
      <c r="RYQ181" s="30"/>
      <c r="RYR181" s="29"/>
      <c r="RYS181" s="30"/>
      <c r="RYT181" s="29"/>
      <c r="RYU181" s="30"/>
      <c r="RYV181" s="29"/>
      <c r="RYW181" s="30"/>
      <c r="RYX181" s="29"/>
      <c r="RYY181" s="30"/>
      <c r="RYZ181" s="29"/>
      <c r="RZA181" s="30"/>
      <c r="RZB181" s="29"/>
      <c r="RZC181" s="30"/>
      <c r="RZD181" s="29"/>
      <c r="RZE181" s="30"/>
      <c r="RZF181" s="29"/>
      <c r="RZG181" s="30"/>
      <c r="RZH181" s="29"/>
      <c r="RZI181" s="30"/>
      <c r="RZJ181" s="29"/>
      <c r="RZK181" s="30"/>
      <c r="RZL181" s="29"/>
      <c r="RZM181" s="30"/>
      <c r="RZN181" s="29"/>
      <c r="RZO181" s="30"/>
      <c r="RZP181" s="29"/>
      <c r="RZQ181" s="30"/>
      <c r="RZR181" s="29"/>
      <c r="RZS181" s="30"/>
      <c r="RZT181" s="29"/>
      <c r="RZU181" s="30"/>
      <c r="RZV181" s="29"/>
      <c r="RZW181" s="30"/>
      <c r="RZX181" s="29"/>
      <c r="RZY181" s="30"/>
      <c r="RZZ181" s="29"/>
      <c r="SAA181" s="30"/>
      <c r="SAB181" s="29"/>
      <c r="SAC181" s="30"/>
      <c r="SAD181" s="29"/>
      <c r="SAE181" s="30"/>
      <c r="SAF181" s="29"/>
      <c r="SAG181" s="30"/>
      <c r="SAH181" s="29"/>
      <c r="SAI181" s="30"/>
      <c r="SAJ181" s="29"/>
      <c r="SAK181" s="30"/>
      <c r="SAL181" s="29"/>
      <c r="SAM181" s="30"/>
      <c r="SAN181" s="29"/>
      <c r="SAO181" s="30"/>
      <c r="SAP181" s="29"/>
      <c r="SAQ181" s="30"/>
      <c r="SAR181" s="29"/>
      <c r="SAS181" s="30"/>
      <c r="SAT181" s="29"/>
      <c r="SAU181" s="30"/>
      <c r="SAV181" s="29"/>
      <c r="SAW181" s="30"/>
      <c r="SAX181" s="29"/>
      <c r="SAY181" s="30"/>
      <c r="SAZ181" s="29"/>
      <c r="SBA181" s="30"/>
      <c r="SBB181" s="29"/>
      <c r="SBC181" s="30"/>
      <c r="SBD181" s="29"/>
      <c r="SBE181" s="30"/>
      <c r="SBF181" s="29"/>
      <c r="SBG181" s="30"/>
      <c r="SBH181" s="29"/>
      <c r="SBI181" s="30"/>
      <c r="SBJ181" s="29"/>
      <c r="SBK181" s="30"/>
      <c r="SBL181" s="29"/>
      <c r="SBM181" s="30"/>
      <c r="SBN181" s="29"/>
      <c r="SBO181" s="30"/>
      <c r="SBP181" s="29"/>
      <c r="SBQ181" s="30"/>
      <c r="SBR181" s="29"/>
      <c r="SBS181" s="30"/>
      <c r="SBT181" s="29"/>
      <c r="SBU181" s="30"/>
      <c r="SBV181" s="29"/>
      <c r="SBW181" s="30"/>
      <c r="SBX181" s="29"/>
      <c r="SBY181" s="30"/>
      <c r="SBZ181" s="29"/>
      <c r="SCA181" s="30"/>
      <c r="SCB181" s="29"/>
      <c r="SCC181" s="30"/>
      <c r="SCD181" s="29"/>
      <c r="SCE181" s="30"/>
      <c r="SCF181" s="29"/>
      <c r="SCG181" s="30"/>
      <c r="SCH181" s="29"/>
      <c r="SCI181" s="30"/>
      <c r="SCJ181" s="29"/>
      <c r="SCK181" s="30"/>
      <c r="SCL181" s="29"/>
      <c r="SCM181" s="30"/>
      <c r="SCN181" s="29"/>
      <c r="SCO181" s="30"/>
      <c r="SCP181" s="29"/>
      <c r="SCQ181" s="30"/>
      <c r="SCR181" s="29"/>
      <c r="SCS181" s="30"/>
      <c r="SCT181" s="29"/>
      <c r="SCU181" s="30"/>
      <c r="SCV181" s="29"/>
      <c r="SCW181" s="30"/>
      <c r="SCX181" s="29"/>
      <c r="SCY181" s="30"/>
      <c r="SCZ181" s="29"/>
      <c r="SDA181" s="30"/>
      <c r="SDB181" s="29"/>
      <c r="SDC181" s="30"/>
      <c r="SDD181" s="29"/>
      <c r="SDE181" s="30"/>
      <c r="SDF181" s="29"/>
      <c r="SDG181" s="30"/>
      <c r="SDH181" s="29"/>
      <c r="SDI181" s="30"/>
      <c r="SDJ181" s="29"/>
      <c r="SDK181" s="30"/>
      <c r="SDL181" s="29"/>
      <c r="SDM181" s="30"/>
      <c r="SDN181" s="29"/>
      <c r="SDO181" s="30"/>
      <c r="SDP181" s="29"/>
      <c r="SDQ181" s="30"/>
      <c r="SDR181" s="29"/>
      <c r="SDS181" s="30"/>
      <c r="SDT181" s="29"/>
      <c r="SDU181" s="30"/>
      <c r="SDV181" s="29"/>
      <c r="SDW181" s="30"/>
      <c r="SDX181" s="29"/>
      <c r="SDY181" s="30"/>
      <c r="SDZ181" s="29"/>
      <c r="SEA181" s="30"/>
      <c r="SEB181" s="29"/>
      <c r="SEC181" s="30"/>
      <c r="SED181" s="29"/>
      <c r="SEE181" s="30"/>
      <c r="SEF181" s="29"/>
      <c r="SEG181" s="30"/>
      <c r="SEH181" s="29"/>
      <c r="SEI181" s="30"/>
      <c r="SEJ181" s="29"/>
      <c r="SEK181" s="30"/>
      <c r="SEL181" s="29"/>
      <c r="SEM181" s="30"/>
      <c r="SEN181" s="29"/>
      <c r="SEO181" s="30"/>
      <c r="SEP181" s="29"/>
      <c r="SEQ181" s="30"/>
      <c r="SER181" s="29"/>
      <c r="SES181" s="30"/>
      <c r="SET181" s="29"/>
      <c r="SEU181" s="30"/>
      <c r="SEV181" s="29"/>
      <c r="SEW181" s="30"/>
      <c r="SEX181" s="29"/>
      <c r="SEY181" s="30"/>
      <c r="SEZ181" s="29"/>
      <c r="SFA181" s="30"/>
      <c r="SFB181" s="29"/>
      <c r="SFC181" s="30"/>
      <c r="SFD181" s="29"/>
      <c r="SFE181" s="30"/>
      <c r="SFF181" s="29"/>
      <c r="SFG181" s="30"/>
      <c r="SFH181" s="29"/>
      <c r="SFI181" s="30"/>
      <c r="SFJ181" s="29"/>
      <c r="SFK181" s="30"/>
      <c r="SFL181" s="29"/>
      <c r="SFM181" s="30"/>
      <c r="SFN181" s="29"/>
      <c r="SFO181" s="30"/>
      <c r="SFP181" s="29"/>
      <c r="SFQ181" s="30"/>
      <c r="SFR181" s="29"/>
      <c r="SFS181" s="30"/>
      <c r="SFT181" s="29"/>
      <c r="SFU181" s="30"/>
      <c r="SFV181" s="29"/>
      <c r="SFW181" s="30"/>
      <c r="SFX181" s="29"/>
      <c r="SFY181" s="30"/>
      <c r="SFZ181" s="29"/>
      <c r="SGA181" s="30"/>
      <c r="SGB181" s="29"/>
      <c r="SGC181" s="30"/>
      <c r="SGD181" s="29"/>
      <c r="SGE181" s="30"/>
      <c r="SGF181" s="29"/>
      <c r="SGG181" s="30"/>
      <c r="SGH181" s="29"/>
      <c r="SGI181" s="30"/>
      <c r="SGJ181" s="29"/>
      <c r="SGK181" s="30"/>
      <c r="SGL181" s="29"/>
      <c r="SGM181" s="30"/>
      <c r="SGN181" s="29"/>
      <c r="SGO181" s="30"/>
      <c r="SGP181" s="29"/>
      <c r="SGQ181" s="30"/>
      <c r="SGR181" s="29"/>
      <c r="SGS181" s="30"/>
      <c r="SGT181" s="29"/>
      <c r="SGU181" s="30"/>
      <c r="SGV181" s="29"/>
      <c r="SGW181" s="30"/>
      <c r="SGX181" s="29"/>
      <c r="SGY181" s="30"/>
      <c r="SGZ181" s="29"/>
      <c r="SHA181" s="30"/>
      <c r="SHB181" s="29"/>
      <c r="SHC181" s="30"/>
      <c r="SHD181" s="29"/>
      <c r="SHE181" s="30"/>
      <c r="SHF181" s="29"/>
      <c r="SHG181" s="30"/>
      <c r="SHH181" s="29"/>
      <c r="SHI181" s="30"/>
      <c r="SHJ181" s="29"/>
      <c r="SHK181" s="30"/>
      <c r="SHL181" s="29"/>
      <c r="SHM181" s="30"/>
      <c r="SHN181" s="29"/>
      <c r="SHO181" s="30"/>
      <c r="SHP181" s="29"/>
      <c r="SHQ181" s="30"/>
      <c r="SHR181" s="29"/>
      <c r="SHS181" s="30"/>
      <c r="SHT181" s="29"/>
      <c r="SHU181" s="30"/>
      <c r="SHV181" s="29"/>
      <c r="SHW181" s="30"/>
      <c r="SHX181" s="29"/>
      <c r="SHY181" s="30"/>
      <c r="SHZ181" s="29"/>
      <c r="SIA181" s="30"/>
      <c r="SIB181" s="29"/>
      <c r="SIC181" s="30"/>
      <c r="SID181" s="29"/>
      <c r="SIE181" s="30"/>
      <c r="SIF181" s="29"/>
      <c r="SIG181" s="30"/>
      <c r="SIH181" s="29"/>
      <c r="SII181" s="30"/>
      <c r="SIJ181" s="29"/>
      <c r="SIK181" s="30"/>
      <c r="SIL181" s="29"/>
      <c r="SIM181" s="30"/>
      <c r="SIN181" s="29"/>
      <c r="SIO181" s="30"/>
      <c r="SIP181" s="29"/>
      <c r="SIQ181" s="30"/>
      <c r="SIR181" s="29"/>
      <c r="SIS181" s="30"/>
      <c r="SIT181" s="29"/>
      <c r="SIU181" s="30"/>
      <c r="SIV181" s="29"/>
      <c r="SIW181" s="30"/>
      <c r="SIX181" s="29"/>
      <c r="SIY181" s="30"/>
      <c r="SIZ181" s="29"/>
      <c r="SJA181" s="30"/>
      <c r="SJB181" s="29"/>
      <c r="SJC181" s="30"/>
      <c r="SJD181" s="29"/>
      <c r="SJE181" s="30"/>
      <c r="SJF181" s="29"/>
      <c r="SJG181" s="30"/>
      <c r="SJH181" s="29"/>
      <c r="SJI181" s="30"/>
      <c r="SJJ181" s="29"/>
      <c r="SJK181" s="30"/>
      <c r="SJL181" s="29"/>
      <c r="SJM181" s="30"/>
      <c r="SJN181" s="29"/>
      <c r="SJO181" s="30"/>
      <c r="SJP181" s="29"/>
      <c r="SJQ181" s="30"/>
      <c r="SJR181" s="29"/>
      <c r="SJS181" s="30"/>
      <c r="SJT181" s="29"/>
      <c r="SJU181" s="30"/>
      <c r="SJV181" s="29"/>
      <c r="SJW181" s="30"/>
      <c r="SJX181" s="29"/>
      <c r="SJY181" s="30"/>
      <c r="SJZ181" s="29"/>
      <c r="SKA181" s="30"/>
      <c r="SKB181" s="29"/>
      <c r="SKC181" s="30"/>
      <c r="SKD181" s="29"/>
      <c r="SKE181" s="30"/>
      <c r="SKF181" s="29"/>
      <c r="SKG181" s="30"/>
      <c r="SKH181" s="29"/>
      <c r="SKI181" s="30"/>
      <c r="SKJ181" s="29"/>
      <c r="SKK181" s="30"/>
      <c r="SKL181" s="29"/>
      <c r="SKM181" s="30"/>
      <c r="SKN181" s="29"/>
      <c r="SKO181" s="30"/>
      <c r="SKP181" s="29"/>
      <c r="SKQ181" s="30"/>
      <c r="SKR181" s="29"/>
      <c r="SKS181" s="30"/>
      <c r="SKT181" s="29"/>
      <c r="SKU181" s="30"/>
      <c r="SKV181" s="29"/>
      <c r="SKW181" s="30"/>
      <c r="SKX181" s="29"/>
      <c r="SKY181" s="30"/>
      <c r="SKZ181" s="29"/>
      <c r="SLA181" s="30"/>
      <c r="SLB181" s="29"/>
      <c r="SLC181" s="30"/>
      <c r="SLD181" s="29"/>
      <c r="SLE181" s="30"/>
      <c r="SLF181" s="29"/>
      <c r="SLG181" s="30"/>
      <c r="SLH181" s="29"/>
      <c r="SLI181" s="30"/>
      <c r="SLJ181" s="29"/>
      <c r="SLK181" s="30"/>
      <c r="SLL181" s="29"/>
      <c r="SLM181" s="30"/>
      <c r="SLN181" s="29"/>
      <c r="SLO181" s="30"/>
      <c r="SLP181" s="29"/>
      <c r="SLQ181" s="30"/>
      <c r="SLR181" s="29"/>
      <c r="SLS181" s="30"/>
      <c r="SLT181" s="29"/>
      <c r="SLU181" s="30"/>
      <c r="SLV181" s="29"/>
      <c r="SLW181" s="30"/>
      <c r="SLX181" s="29"/>
      <c r="SLY181" s="30"/>
      <c r="SLZ181" s="29"/>
      <c r="SMA181" s="30"/>
      <c r="SMB181" s="29"/>
      <c r="SMC181" s="30"/>
      <c r="SMD181" s="29"/>
      <c r="SME181" s="30"/>
      <c r="SMF181" s="29"/>
      <c r="SMG181" s="30"/>
      <c r="SMH181" s="29"/>
      <c r="SMI181" s="30"/>
      <c r="SMJ181" s="29"/>
      <c r="SMK181" s="30"/>
      <c r="SML181" s="29"/>
      <c r="SMM181" s="30"/>
      <c r="SMN181" s="29"/>
      <c r="SMO181" s="30"/>
      <c r="SMP181" s="29"/>
      <c r="SMQ181" s="30"/>
      <c r="SMR181" s="29"/>
      <c r="SMS181" s="30"/>
      <c r="SMT181" s="29"/>
      <c r="SMU181" s="30"/>
      <c r="SMV181" s="29"/>
      <c r="SMW181" s="30"/>
      <c r="SMX181" s="29"/>
      <c r="SMY181" s="30"/>
      <c r="SMZ181" s="29"/>
      <c r="SNA181" s="30"/>
      <c r="SNB181" s="29"/>
      <c r="SNC181" s="30"/>
      <c r="SND181" s="29"/>
      <c r="SNE181" s="30"/>
      <c r="SNF181" s="29"/>
      <c r="SNG181" s="30"/>
      <c r="SNH181" s="29"/>
      <c r="SNI181" s="30"/>
      <c r="SNJ181" s="29"/>
      <c r="SNK181" s="30"/>
      <c r="SNL181" s="29"/>
      <c r="SNM181" s="30"/>
      <c r="SNN181" s="29"/>
      <c r="SNO181" s="30"/>
      <c r="SNP181" s="29"/>
      <c r="SNQ181" s="30"/>
      <c r="SNR181" s="29"/>
      <c r="SNS181" s="30"/>
      <c r="SNT181" s="29"/>
      <c r="SNU181" s="30"/>
      <c r="SNV181" s="29"/>
      <c r="SNW181" s="30"/>
      <c r="SNX181" s="29"/>
      <c r="SNY181" s="30"/>
      <c r="SNZ181" s="29"/>
      <c r="SOA181" s="30"/>
      <c r="SOB181" s="29"/>
      <c r="SOC181" s="30"/>
      <c r="SOD181" s="29"/>
      <c r="SOE181" s="30"/>
      <c r="SOF181" s="29"/>
      <c r="SOG181" s="30"/>
      <c r="SOH181" s="29"/>
      <c r="SOI181" s="30"/>
      <c r="SOJ181" s="29"/>
      <c r="SOK181" s="30"/>
      <c r="SOL181" s="29"/>
      <c r="SOM181" s="30"/>
      <c r="SON181" s="29"/>
      <c r="SOO181" s="30"/>
      <c r="SOP181" s="29"/>
      <c r="SOQ181" s="30"/>
      <c r="SOR181" s="29"/>
      <c r="SOS181" s="30"/>
      <c r="SOT181" s="29"/>
      <c r="SOU181" s="30"/>
      <c r="SOV181" s="29"/>
      <c r="SOW181" s="30"/>
      <c r="SOX181" s="29"/>
      <c r="SOY181" s="30"/>
      <c r="SOZ181" s="29"/>
      <c r="SPA181" s="30"/>
      <c r="SPB181" s="29"/>
      <c r="SPC181" s="30"/>
      <c r="SPD181" s="29"/>
      <c r="SPE181" s="30"/>
      <c r="SPF181" s="29"/>
      <c r="SPG181" s="30"/>
      <c r="SPH181" s="29"/>
      <c r="SPI181" s="30"/>
      <c r="SPJ181" s="29"/>
      <c r="SPK181" s="30"/>
      <c r="SPL181" s="29"/>
      <c r="SPM181" s="30"/>
      <c r="SPN181" s="29"/>
      <c r="SPO181" s="30"/>
      <c r="SPP181" s="29"/>
      <c r="SPQ181" s="30"/>
      <c r="SPR181" s="29"/>
      <c r="SPS181" s="30"/>
      <c r="SPT181" s="29"/>
      <c r="SPU181" s="30"/>
      <c r="SPV181" s="29"/>
      <c r="SPW181" s="30"/>
      <c r="SPX181" s="29"/>
      <c r="SPY181" s="30"/>
      <c r="SPZ181" s="29"/>
      <c r="SQA181" s="30"/>
      <c r="SQB181" s="29"/>
      <c r="SQC181" s="30"/>
      <c r="SQD181" s="29"/>
      <c r="SQE181" s="30"/>
      <c r="SQF181" s="29"/>
      <c r="SQG181" s="30"/>
      <c r="SQH181" s="29"/>
      <c r="SQI181" s="30"/>
      <c r="SQJ181" s="29"/>
      <c r="SQK181" s="30"/>
      <c r="SQL181" s="29"/>
      <c r="SQM181" s="30"/>
      <c r="SQN181" s="29"/>
      <c r="SQO181" s="30"/>
      <c r="SQP181" s="29"/>
      <c r="SQQ181" s="30"/>
      <c r="SQR181" s="29"/>
      <c r="SQS181" s="30"/>
      <c r="SQT181" s="29"/>
      <c r="SQU181" s="30"/>
      <c r="SQV181" s="29"/>
      <c r="SQW181" s="30"/>
      <c r="SQX181" s="29"/>
      <c r="SQY181" s="30"/>
      <c r="SQZ181" s="29"/>
      <c r="SRA181" s="30"/>
      <c r="SRB181" s="29"/>
      <c r="SRC181" s="30"/>
      <c r="SRD181" s="29"/>
      <c r="SRE181" s="30"/>
      <c r="SRF181" s="29"/>
      <c r="SRG181" s="30"/>
      <c r="SRH181" s="29"/>
      <c r="SRI181" s="30"/>
      <c r="SRJ181" s="29"/>
      <c r="SRK181" s="30"/>
      <c r="SRL181" s="29"/>
      <c r="SRM181" s="30"/>
      <c r="SRN181" s="29"/>
      <c r="SRO181" s="30"/>
      <c r="SRP181" s="29"/>
      <c r="SRQ181" s="30"/>
      <c r="SRR181" s="29"/>
      <c r="SRS181" s="30"/>
      <c r="SRT181" s="29"/>
      <c r="SRU181" s="30"/>
      <c r="SRV181" s="29"/>
      <c r="SRW181" s="30"/>
      <c r="SRX181" s="29"/>
      <c r="SRY181" s="30"/>
      <c r="SRZ181" s="29"/>
      <c r="SSA181" s="30"/>
      <c r="SSB181" s="29"/>
      <c r="SSC181" s="30"/>
      <c r="SSD181" s="29"/>
      <c r="SSE181" s="30"/>
      <c r="SSF181" s="29"/>
      <c r="SSG181" s="30"/>
      <c r="SSH181" s="29"/>
      <c r="SSI181" s="30"/>
      <c r="SSJ181" s="29"/>
      <c r="SSK181" s="30"/>
      <c r="SSL181" s="29"/>
      <c r="SSM181" s="30"/>
      <c r="SSN181" s="29"/>
      <c r="SSO181" s="30"/>
      <c r="SSP181" s="29"/>
      <c r="SSQ181" s="30"/>
      <c r="SSR181" s="29"/>
      <c r="SSS181" s="30"/>
      <c r="SST181" s="29"/>
      <c r="SSU181" s="30"/>
      <c r="SSV181" s="29"/>
      <c r="SSW181" s="30"/>
      <c r="SSX181" s="29"/>
      <c r="SSY181" s="30"/>
      <c r="SSZ181" s="29"/>
      <c r="STA181" s="30"/>
      <c r="STB181" s="29"/>
      <c r="STC181" s="30"/>
      <c r="STD181" s="29"/>
      <c r="STE181" s="30"/>
      <c r="STF181" s="29"/>
      <c r="STG181" s="30"/>
      <c r="STH181" s="29"/>
      <c r="STI181" s="30"/>
      <c r="STJ181" s="29"/>
      <c r="STK181" s="30"/>
      <c r="STL181" s="29"/>
      <c r="STM181" s="30"/>
      <c r="STN181" s="29"/>
      <c r="STO181" s="30"/>
      <c r="STP181" s="29"/>
      <c r="STQ181" s="30"/>
      <c r="STR181" s="29"/>
      <c r="STS181" s="30"/>
      <c r="STT181" s="29"/>
      <c r="STU181" s="30"/>
      <c r="STV181" s="29"/>
      <c r="STW181" s="30"/>
      <c r="STX181" s="29"/>
      <c r="STY181" s="30"/>
      <c r="STZ181" s="29"/>
      <c r="SUA181" s="30"/>
      <c r="SUB181" s="29"/>
      <c r="SUC181" s="30"/>
      <c r="SUD181" s="29"/>
      <c r="SUE181" s="30"/>
      <c r="SUF181" s="29"/>
      <c r="SUG181" s="30"/>
      <c r="SUH181" s="29"/>
      <c r="SUI181" s="30"/>
      <c r="SUJ181" s="29"/>
      <c r="SUK181" s="30"/>
      <c r="SUL181" s="29"/>
      <c r="SUM181" s="30"/>
      <c r="SUN181" s="29"/>
      <c r="SUO181" s="30"/>
      <c r="SUP181" s="29"/>
      <c r="SUQ181" s="30"/>
      <c r="SUR181" s="29"/>
      <c r="SUS181" s="30"/>
      <c r="SUT181" s="29"/>
      <c r="SUU181" s="30"/>
      <c r="SUV181" s="29"/>
      <c r="SUW181" s="30"/>
      <c r="SUX181" s="29"/>
      <c r="SUY181" s="30"/>
      <c r="SUZ181" s="29"/>
      <c r="SVA181" s="30"/>
      <c r="SVB181" s="29"/>
      <c r="SVC181" s="30"/>
      <c r="SVD181" s="29"/>
      <c r="SVE181" s="30"/>
      <c r="SVF181" s="29"/>
      <c r="SVG181" s="30"/>
      <c r="SVH181" s="29"/>
      <c r="SVI181" s="30"/>
      <c r="SVJ181" s="29"/>
      <c r="SVK181" s="30"/>
      <c r="SVL181" s="29"/>
      <c r="SVM181" s="30"/>
      <c r="SVN181" s="29"/>
      <c r="SVO181" s="30"/>
      <c r="SVP181" s="29"/>
      <c r="SVQ181" s="30"/>
      <c r="SVR181" s="29"/>
      <c r="SVS181" s="30"/>
      <c r="SVT181" s="29"/>
      <c r="SVU181" s="30"/>
      <c r="SVV181" s="29"/>
      <c r="SVW181" s="30"/>
      <c r="SVX181" s="29"/>
      <c r="SVY181" s="30"/>
      <c r="SVZ181" s="29"/>
      <c r="SWA181" s="30"/>
      <c r="SWB181" s="29"/>
      <c r="SWC181" s="30"/>
      <c r="SWD181" s="29"/>
      <c r="SWE181" s="30"/>
      <c r="SWF181" s="29"/>
      <c r="SWG181" s="30"/>
      <c r="SWH181" s="29"/>
      <c r="SWI181" s="30"/>
      <c r="SWJ181" s="29"/>
      <c r="SWK181" s="30"/>
      <c r="SWL181" s="29"/>
      <c r="SWM181" s="30"/>
      <c r="SWN181" s="29"/>
      <c r="SWO181" s="30"/>
      <c r="SWP181" s="29"/>
      <c r="SWQ181" s="30"/>
      <c r="SWR181" s="29"/>
      <c r="SWS181" s="30"/>
      <c r="SWT181" s="29"/>
      <c r="SWU181" s="30"/>
      <c r="SWV181" s="29"/>
      <c r="SWW181" s="30"/>
      <c r="SWX181" s="29"/>
      <c r="SWY181" s="30"/>
      <c r="SWZ181" s="29"/>
      <c r="SXA181" s="30"/>
      <c r="SXB181" s="29"/>
      <c r="SXC181" s="30"/>
      <c r="SXD181" s="29"/>
      <c r="SXE181" s="30"/>
      <c r="SXF181" s="29"/>
      <c r="SXG181" s="30"/>
      <c r="SXH181" s="29"/>
      <c r="SXI181" s="30"/>
      <c r="SXJ181" s="29"/>
      <c r="SXK181" s="30"/>
      <c r="SXL181" s="29"/>
      <c r="SXM181" s="30"/>
      <c r="SXN181" s="29"/>
      <c r="SXO181" s="30"/>
      <c r="SXP181" s="29"/>
      <c r="SXQ181" s="30"/>
      <c r="SXR181" s="29"/>
      <c r="SXS181" s="30"/>
      <c r="SXT181" s="29"/>
      <c r="SXU181" s="30"/>
      <c r="SXV181" s="29"/>
      <c r="SXW181" s="30"/>
      <c r="SXX181" s="29"/>
      <c r="SXY181" s="30"/>
      <c r="SXZ181" s="29"/>
      <c r="SYA181" s="30"/>
      <c r="SYB181" s="29"/>
      <c r="SYC181" s="30"/>
      <c r="SYD181" s="29"/>
      <c r="SYE181" s="30"/>
      <c r="SYF181" s="29"/>
      <c r="SYG181" s="30"/>
      <c r="SYH181" s="29"/>
      <c r="SYI181" s="30"/>
      <c r="SYJ181" s="29"/>
      <c r="SYK181" s="30"/>
      <c r="SYL181" s="29"/>
      <c r="SYM181" s="30"/>
      <c r="SYN181" s="29"/>
      <c r="SYO181" s="30"/>
      <c r="SYP181" s="29"/>
      <c r="SYQ181" s="30"/>
      <c r="SYR181" s="29"/>
      <c r="SYS181" s="30"/>
      <c r="SYT181" s="29"/>
      <c r="SYU181" s="30"/>
      <c r="SYV181" s="29"/>
      <c r="SYW181" s="30"/>
      <c r="SYX181" s="29"/>
      <c r="SYY181" s="30"/>
      <c r="SYZ181" s="29"/>
      <c r="SZA181" s="30"/>
      <c r="SZB181" s="29"/>
      <c r="SZC181" s="30"/>
      <c r="SZD181" s="29"/>
      <c r="SZE181" s="30"/>
      <c r="SZF181" s="29"/>
      <c r="SZG181" s="30"/>
      <c r="SZH181" s="29"/>
      <c r="SZI181" s="30"/>
      <c r="SZJ181" s="29"/>
      <c r="SZK181" s="30"/>
      <c r="SZL181" s="29"/>
      <c r="SZM181" s="30"/>
      <c r="SZN181" s="29"/>
      <c r="SZO181" s="30"/>
      <c r="SZP181" s="29"/>
      <c r="SZQ181" s="30"/>
      <c r="SZR181" s="29"/>
      <c r="SZS181" s="30"/>
      <c r="SZT181" s="29"/>
      <c r="SZU181" s="30"/>
      <c r="SZV181" s="29"/>
      <c r="SZW181" s="30"/>
      <c r="SZX181" s="29"/>
      <c r="SZY181" s="30"/>
      <c r="SZZ181" s="29"/>
      <c r="TAA181" s="30"/>
      <c r="TAB181" s="29"/>
      <c r="TAC181" s="30"/>
      <c r="TAD181" s="29"/>
      <c r="TAE181" s="30"/>
      <c r="TAF181" s="29"/>
      <c r="TAG181" s="30"/>
      <c r="TAH181" s="29"/>
      <c r="TAI181" s="30"/>
      <c r="TAJ181" s="29"/>
      <c r="TAK181" s="30"/>
      <c r="TAL181" s="29"/>
      <c r="TAM181" s="30"/>
      <c r="TAN181" s="29"/>
      <c r="TAO181" s="30"/>
      <c r="TAP181" s="29"/>
      <c r="TAQ181" s="30"/>
      <c r="TAR181" s="29"/>
      <c r="TAS181" s="30"/>
      <c r="TAT181" s="29"/>
      <c r="TAU181" s="30"/>
      <c r="TAV181" s="29"/>
      <c r="TAW181" s="30"/>
      <c r="TAX181" s="29"/>
      <c r="TAY181" s="30"/>
      <c r="TAZ181" s="29"/>
      <c r="TBA181" s="30"/>
      <c r="TBB181" s="29"/>
      <c r="TBC181" s="30"/>
      <c r="TBD181" s="29"/>
      <c r="TBE181" s="30"/>
      <c r="TBF181" s="29"/>
      <c r="TBG181" s="30"/>
      <c r="TBH181" s="29"/>
      <c r="TBI181" s="30"/>
      <c r="TBJ181" s="29"/>
      <c r="TBK181" s="30"/>
      <c r="TBL181" s="29"/>
      <c r="TBM181" s="30"/>
      <c r="TBN181" s="29"/>
      <c r="TBO181" s="30"/>
      <c r="TBP181" s="29"/>
      <c r="TBQ181" s="30"/>
      <c r="TBR181" s="29"/>
      <c r="TBS181" s="30"/>
      <c r="TBT181" s="29"/>
      <c r="TBU181" s="30"/>
      <c r="TBV181" s="29"/>
      <c r="TBW181" s="30"/>
      <c r="TBX181" s="29"/>
      <c r="TBY181" s="30"/>
      <c r="TBZ181" s="29"/>
      <c r="TCA181" s="30"/>
      <c r="TCB181" s="29"/>
      <c r="TCC181" s="30"/>
      <c r="TCD181" s="29"/>
      <c r="TCE181" s="30"/>
      <c r="TCF181" s="29"/>
      <c r="TCG181" s="30"/>
      <c r="TCH181" s="29"/>
      <c r="TCI181" s="30"/>
      <c r="TCJ181" s="29"/>
      <c r="TCK181" s="30"/>
      <c r="TCL181" s="29"/>
      <c r="TCM181" s="30"/>
      <c r="TCN181" s="29"/>
      <c r="TCO181" s="30"/>
      <c r="TCP181" s="29"/>
      <c r="TCQ181" s="30"/>
      <c r="TCR181" s="29"/>
      <c r="TCS181" s="30"/>
      <c r="TCT181" s="29"/>
      <c r="TCU181" s="30"/>
      <c r="TCV181" s="29"/>
      <c r="TCW181" s="30"/>
      <c r="TCX181" s="29"/>
      <c r="TCY181" s="30"/>
      <c r="TCZ181" s="29"/>
      <c r="TDA181" s="30"/>
      <c r="TDB181" s="29"/>
      <c r="TDC181" s="30"/>
      <c r="TDD181" s="29"/>
      <c r="TDE181" s="30"/>
      <c r="TDF181" s="29"/>
      <c r="TDG181" s="30"/>
      <c r="TDH181" s="29"/>
      <c r="TDI181" s="30"/>
      <c r="TDJ181" s="29"/>
      <c r="TDK181" s="30"/>
      <c r="TDL181" s="29"/>
      <c r="TDM181" s="30"/>
      <c r="TDN181" s="29"/>
      <c r="TDO181" s="30"/>
      <c r="TDP181" s="29"/>
      <c r="TDQ181" s="30"/>
      <c r="TDR181" s="29"/>
      <c r="TDS181" s="30"/>
      <c r="TDT181" s="29"/>
      <c r="TDU181" s="30"/>
      <c r="TDV181" s="29"/>
      <c r="TDW181" s="30"/>
      <c r="TDX181" s="29"/>
      <c r="TDY181" s="30"/>
      <c r="TDZ181" s="29"/>
      <c r="TEA181" s="30"/>
      <c r="TEB181" s="29"/>
      <c r="TEC181" s="30"/>
      <c r="TED181" s="29"/>
      <c r="TEE181" s="30"/>
      <c r="TEF181" s="29"/>
      <c r="TEG181" s="30"/>
      <c r="TEH181" s="29"/>
      <c r="TEI181" s="30"/>
      <c r="TEJ181" s="29"/>
      <c r="TEK181" s="30"/>
      <c r="TEL181" s="29"/>
      <c r="TEM181" s="30"/>
      <c r="TEN181" s="29"/>
      <c r="TEO181" s="30"/>
      <c r="TEP181" s="29"/>
      <c r="TEQ181" s="30"/>
      <c r="TER181" s="29"/>
      <c r="TES181" s="30"/>
      <c r="TET181" s="29"/>
      <c r="TEU181" s="30"/>
      <c r="TEV181" s="29"/>
      <c r="TEW181" s="30"/>
      <c r="TEX181" s="29"/>
      <c r="TEY181" s="30"/>
      <c r="TEZ181" s="29"/>
      <c r="TFA181" s="30"/>
      <c r="TFB181" s="29"/>
      <c r="TFC181" s="30"/>
      <c r="TFD181" s="29"/>
      <c r="TFE181" s="30"/>
      <c r="TFF181" s="29"/>
      <c r="TFG181" s="30"/>
      <c r="TFH181" s="29"/>
      <c r="TFI181" s="30"/>
      <c r="TFJ181" s="29"/>
      <c r="TFK181" s="30"/>
      <c r="TFL181" s="29"/>
      <c r="TFM181" s="30"/>
      <c r="TFN181" s="29"/>
      <c r="TFO181" s="30"/>
      <c r="TFP181" s="29"/>
      <c r="TFQ181" s="30"/>
      <c r="TFR181" s="29"/>
      <c r="TFS181" s="30"/>
      <c r="TFT181" s="29"/>
      <c r="TFU181" s="30"/>
      <c r="TFV181" s="29"/>
      <c r="TFW181" s="30"/>
      <c r="TFX181" s="29"/>
      <c r="TFY181" s="30"/>
      <c r="TFZ181" s="29"/>
      <c r="TGA181" s="30"/>
      <c r="TGB181" s="29"/>
      <c r="TGC181" s="30"/>
      <c r="TGD181" s="29"/>
      <c r="TGE181" s="30"/>
      <c r="TGF181" s="29"/>
      <c r="TGG181" s="30"/>
      <c r="TGH181" s="29"/>
      <c r="TGI181" s="30"/>
      <c r="TGJ181" s="29"/>
      <c r="TGK181" s="30"/>
      <c r="TGL181" s="29"/>
      <c r="TGM181" s="30"/>
      <c r="TGN181" s="29"/>
      <c r="TGO181" s="30"/>
      <c r="TGP181" s="29"/>
      <c r="TGQ181" s="30"/>
      <c r="TGR181" s="29"/>
      <c r="TGS181" s="30"/>
      <c r="TGT181" s="29"/>
      <c r="TGU181" s="30"/>
      <c r="TGV181" s="29"/>
      <c r="TGW181" s="30"/>
      <c r="TGX181" s="29"/>
      <c r="TGY181" s="30"/>
      <c r="TGZ181" s="29"/>
      <c r="THA181" s="30"/>
      <c r="THB181" s="29"/>
      <c r="THC181" s="30"/>
      <c r="THD181" s="29"/>
      <c r="THE181" s="30"/>
      <c r="THF181" s="29"/>
      <c r="THG181" s="30"/>
      <c r="THH181" s="29"/>
      <c r="THI181" s="30"/>
      <c r="THJ181" s="29"/>
      <c r="THK181" s="30"/>
      <c r="THL181" s="29"/>
      <c r="THM181" s="30"/>
      <c r="THN181" s="29"/>
      <c r="THO181" s="30"/>
      <c r="THP181" s="29"/>
      <c r="THQ181" s="30"/>
      <c r="THR181" s="29"/>
      <c r="THS181" s="30"/>
      <c r="THT181" s="29"/>
      <c r="THU181" s="30"/>
      <c r="THV181" s="29"/>
      <c r="THW181" s="30"/>
      <c r="THX181" s="29"/>
      <c r="THY181" s="30"/>
      <c r="THZ181" s="29"/>
      <c r="TIA181" s="30"/>
      <c r="TIB181" s="29"/>
      <c r="TIC181" s="30"/>
      <c r="TID181" s="29"/>
      <c r="TIE181" s="30"/>
      <c r="TIF181" s="29"/>
      <c r="TIG181" s="30"/>
      <c r="TIH181" s="29"/>
      <c r="TII181" s="30"/>
      <c r="TIJ181" s="29"/>
      <c r="TIK181" s="30"/>
      <c r="TIL181" s="29"/>
      <c r="TIM181" s="30"/>
      <c r="TIN181" s="29"/>
      <c r="TIO181" s="30"/>
      <c r="TIP181" s="29"/>
      <c r="TIQ181" s="30"/>
      <c r="TIR181" s="29"/>
      <c r="TIS181" s="30"/>
      <c r="TIT181" s="29"/>
      <c r="TIU181" s="30"/>
      <c r="TIV181" s="29"/>
      <c r="TIW181" s="30"/>
      <c r="TIX181" s="29"/>
      <c r="TIY181" s="30"/>
      <c r="TIZ181" s="29"/>
      <c r="TJA181" s="30"/>
      <c r="TJB181" s="29"/>
      <c r="TJC181" s="30"/>
      <c r="TJD181" s="29"/>
      <c r="TJE181" s="30"/>
      <c r="TJF181" s="29"/>
      <c r="TJG181" s="30"/>
      <c r="TJH181" s="29"/>
      <c r="TJI181" s="30"/>
      <c r="TJJ181" s="29"/>
      <c r="TJK181" s="30"/>
      <c r="TJL181" s="29"/>
      <c r="TJM181" s="30"/>
      <c r="TJN181" s="29"/>
      <c r="TJO181" s="30"/>
      <c r="TJP181" s="29"/>
      <c r="TJQ181" s="30"/>
      <c r="TJR181" s="29"/>
      <c r="TJS181" s="30"/>
      <c r="TJT181" s="29"/>
      <c r="TJU181" s="30"/>
      <c r="TJV181" s="29"/>
      <c r="TJW181" s="30"/>
      <c r="TJX181" s="29"/>
      <c r="TJY181" s="30"/>
      <c r="TJZ181" s="29"/>
      <c r="TKA181" s="30"/>
      <c r="TKB181" s="29"/>
      <c r="TKC181" s="30"/>
      <c r="TKD181" s="29"/>
      <c r="TKE181" s="30"/>
      <c r="TKF181" s="29"/>
      <c r="TKG181" s="30"/>
      <c r="TKH181" s="29"/>
      <c r="TKI181" s="30"/>
      <c r="TKJ181" s="29"/>
      <c r="TKK181" s="30"/>
      <c r="TKL181" s="29"/>
      <c r="TKM181" s="30"/>
      <c r="TKN181" s="29"/>
      <c r="TKO181" s="30"/>
      <c r="TKP181" s="29"/>
      <c r="TKQ181" s="30"/>
      <c r="TKR181" s="29"/>
      <c r="TKS181" s="30"/>
      <c r="TKT181" s="29"/>
      <c r="TKU181" s="30"/>
      <c r="TKV181" s="29"/>
      <c r="TKW181" s="30"/>
      <c r="TKX181" s="29"/>
      <c r="TKY181" s="30"/>
      <c r="TKZ181" s="29"/>
      <c r="TLA181" s="30"/>
      <c r="TLB181" s="29"/>
      <c r="TLC181" s="30"/>
      <c r="TLD181" s="29"/>
      <c r="TLE181" s="30"/>
      <c r="TLF181" s="29"/>
      <c r="TLG181" s="30"/>
      <c r="TLH181" s="29"/>
      <c r="TLI181" s="30"/>
      <c r="TLJ181" s="29"/>
      <c r="TLK181" s="30"/>
      <c r="TLL181" s="29"/>
      <c r="TLM181" s="30"/>
      <c r="TLN181" s="29"/>
      <c r="TLO181" s="30"/>
      <c r="TLP181" s="29"/>
      <c r="TLQ181" s="30"/>
      <c r="TLR181" s="29"/>
      <c r="TLS181" s="30"/>
      <c r="TLT181" s="29"/>
      <c r="TLU181" s="30"/>
      <c r="TLV181" s="29"/>
      <c r="TLW181" s="30"/>
      <c r="TLX181" s="29"/>
      <c r="TLY181" s="30"/>
      <c r="TLZ181" s="29"/>
      <c r="TMA181" s="30"/>
      <c r="TMB181" s="29"/>
      <c r="TMC181" s="30"/>
      <c r="TMD181" s="29"/>
      <c r="TME181" s="30"/>
      <c r="TMF181" s="29"/>
      <c r="TMG181" s="30"/>
      <c r="TMH181" s="29"/>
      <c r="TMI181" s="30"/>
      <c r="TMJ181" s="29"/>
      <c r="TMK181" s="30"/>
      <c r="TML181" s="29"/>
      <c r="TMM181" s="30"/>
      <c r="TMN181" s="29"/>
      <c r="TMO181" s="30"/>
      <c r="TMP181" s="29"/>
      <c r="TMQ181" s="30"/>
      <c r="TMR181" s="29"/>
      <c r="TMS181" s="30"/>
      <c r="TMT181" s="29"/>
      <c r="TMU181" s="30"/>
      <c r="TMV181" s="29"/>
      <c r="TMW181" s="30"/>
      <c r="TMX181" s="29"/>
      <c r="TMY181" s="30"/>
      <c r="TMZ181" s="29"/>
      <c r="TNA181" s="30"/>
      <c r="TNB181" s="29"/>
      <c r="TNC181" s="30"/>
      <c r="TND181" s="29"/>
      <c r="TNE181" s="30"/>
      <c r="TNF181" s="29"/>
      <c r="TNG181" s="30"/>
      <c r="TNH181" s="29"/>
      <c r="TNI181" s="30"/>
      <c r="TNJ181" s="29"/>
      <c r="TNK181" s="30"/>
      <c r="TNL181" s="29"/>
      <c r="TNM181" s="30"/>
      <c r="TNN181" s="29"/>
      <c r="TNO181" s="30"/>
      <c r="TNP181" s="29"/>
      <c r="TNQ181" s="30"/>
      <c r="TNR181" s="29"/>
      <c r="TNS181" s="30"/>
      <c r="TNT181" s="29"/>
      <c r="TNU181" s="30"/>
      <c r="TNV181" s="29"/>
      <c r="TNW181" s="30"/>
      <c r="TNX181" s="29"/>
      <c r="TNY181" s="30"/>
      <c r="TNZ181" s="29"/>
      <c r="TOA181" s="30"/>
      <c r="TOB181" s="29"/>
      <c r="TOC181" s="30"/>
      <c r="TOD181" s="29"/>
      <c r="TOE181" s="30"/>
      <c r="TOF181" s="29"/>
      <c r="TOG181" s="30"/>
      <c r="TOH181" s="29"/>
      <c r="TOI181" s="30"/>
      <c r="TOJ181" s="29"/>
      <c r="TOK181" s="30"/>
      <c r="TOL181" s="29"/>
      <c r="TOM181" s="30"/>
      <c r="TON181" s="29"/>
      <c r="TOO181" s="30"/>
      <c r="TOP181" s="29"/>
      <c r="TOQ181" s="30"/>
      <c r="TOR181" s="29"/>
      <c r="TOS181" s="30"/>
      <c r="TOT181" s="29"/>
      <c r="TOU181" s="30"/>
      <c r="TOV181" s="29"/>
      <c r="TOW181" s="30"/>
      <c r="TOX181" s="29"/>
      <c r="TOY181" s="30"/>
      <c r="TOZ181" s="29"/>
      <c r="TPA181" s="30"/>
      <c r="TPB181" s="29"/>
      <c r="TPC181" s="30"/>
      <c r="TPD181" s="29"/>
      <c r="TPE181" s="30"/>
      <c r="TPF181" s="29"/>
      <c r="TPG181" s="30"/>
      <c r="TPH181" s="29"/>
      <c r="TPI181" s="30"/>
      <c r="TPJ181" s="29"/>
      <c r="TPK181" s="30"/>
      <c r="TPL181" s="29"/>
      <c r="TPM181" s="30"/>
      <c r="TPN181" s="29"/>
      <c r="TPO181" s="30"/>
      <c r="TPP181" s="29"/>
      <c r="TPQ181" s="30"/>
      <c r="TPR181" s="29"/>
      <c r="TPS181" s="30"/>
      <c r="TPT181" s="29"/>
      <c r="TPU181" s="30"/>
      <c r="TPV181" s="29"/>
      <c r="TPW181" s="30"/>
      <c r="TPX181" s="29"/>
      <c r="TPY181" s="30"/>
      <c r="TPZ181" s="29"/>
      <c r="TQA181" s="30"/>
      <c r="TQB181" s="29"/>
      <c r="TQC181" s="30"/>
      <c r="TQD181" s="29"/>
      <c r="TQE181" s="30"/>
      <c r="TQF181" s="29"/>
      <c r="TQG181" s="30"/>
      <c r="TQH181" s="29"/>
      <c r="TQI181" s="30"/>
      <c r="TQJ181" s="29"/>
      <c r="TQK181" s="30"/>
      <c r="TQL181" s="29"/>
      <c r="TQM181" s="30"/>
      <c r="TQN181" s="29"/>
      <c r="TQO181" s="30"/>
      <c r="TQP181" s="29"/>
      <c r="TQQ181" s="30"/>
      <c r="TQR181" s="29"/>
      <c r="TQS181" s="30"/>
      <c r="TQT181" s="29"/>
      <c r="TQU181" s="30"/>
      <c r="TQV181" s="29"/>
      <c r="TQW181" s="30"/>
      <c r="TQX181" s="29"/>
      <c r="TQY181" s="30"/>
      <c r="TQZ181" s="29"/>
      <c r="TRA181" s="30"/>
      <c r="TRB181" s="29"/>
      <c r="TRC181" s="30"/>
      <c r="TRD181" s="29"/>
      <c r="TRE181" s="30"/>
      <c r="TRF181" s="29"/>
      <c r="TRG181" s="30"/>
      <c r="TRH181" s="29"/>
      <c r="TRI181" s="30"/>
      <c r="TRJ181" s="29"/>
      <c r="TRK181" s="30"/>
      <c r="TRL181" s="29"/>
      <c r="TRM181" s="30"/>
      <c r="TRN181" s="29"/>
      <c r="TRO181" s="30"/>
      <c r="TRP181" s="29"/>
      <c r="TRQ181" s="30"/>
      <c r="TRR181" s="29"/>
      <c r="TRS181" s="30"/>
      <c r="TRT181" s="29"/>
      <c r="TRU181" s="30"/>
      <c r="TRV181" s="29"/>
      <c r="TRW181" s="30"/>
      <c r="TRX181" s="29"/>
      <c r="TRY181" s="30"/>
      <c r="TRZ181" s="29"/>
      <c r="TSA181" s="30"/>
      <c r="TSB181" s="29"/>
      <c r="TSC181" s="30"/>
      <c r="TSD181" s="29"/>
      <c r="TSE181" s="30"/>
      <c r="TSF181" s="29"/>
      <c r="TSG181" s="30"/>
      <c r="TSH181" s="29"/>
      <c r="TSI181" s="30"/>
      <c r="TSJ181" s="29"/>
      <c r="TSK181" s="30"/>
      <c r="TSL181" s="29"/>
      <c r="TSM181" s="30"/>
      <c r="TSN181" s="29"/>
      <c r="TSO181" s="30"/>
      <c r="TSP181" s="29"/>
      <c r="TSQ181" s="30"/>
      <c r="TSR181" s="29"/>
      <c r="TSS181" s="30"/>
      <c r="TST181" s="29"/>
      <c r="TSU181" s="30"/>
      <c r="TSV181" s="29"/>
      <c r="TSW181" s="30"/>
      <c r="TSX181" s="29"/>
      <c r="TSY181" s="30"/>
      <c r="TSZ181" s="29"/>
      <c r="TTA181" s="30"/>
      <c r="TTB181" s="29"/>
      <c r="TTC181" s="30"/>
      <c r="TTD181" s="29"/>
      <c r="TTE181" s="30"/>
      <c r="TTF181" s="29"/>
      <c r="TTG181" s="30"/>
      <c r="TTH181" s="29"/>
      <c r="TTI181" s="30"/>
      <c r="TTJ181" s="29"/>
      <c r="TTK181" s="30"/>
      <c r="TTL181" s="29"/>
      <c r="TTM181" s="30"/>
      <c r="TTN181" s="29"/>
      <c r="TTO181" s="30"/>
      <c r="TTP181" s="29"/>
      <c r="TTQ181" s="30"/>
      <c r="TTR181" s="29"/>
      <c r="TTS181" s="30"/>
      <c r="TTT181" s="29"/>
      <c r="TTU181" s="30"/>
      <c r="TTV181" s="29"/>
      <c r="TTW181" s="30"/>
      <c r="TTX181" s="29"/>
      <c r="TTY181" s="30"/>
      <c r="TTZ181" s="29"/>
      <c r="TUA181" s="30"/>
      <c r="TUB181" s="29"/>
      <c r="TUC181" s="30"/>
      <c r="TUD181" s="29"/>
      <c r="TUE181" s="30"/>
      <c r="TUF181" s="29"/>
      <c r="TUG181" s="30"/>
      <c r="TUH181" s="29"/>
      <c r="TUI181" s="30"/>
      <c r="TUJ181" s="29"/>
      <c r="TUK181" s="30"/>
      <c r="TUL181" s="29"/>
      <c r="TUM181" s="30"/>
      <c r="TUN181" s="29"/>
      <c r="TUO181" s="30"/>
      <c r="TUP181" s="29"/>
      <c r="TUQ181" s="30"/>
      <c r="TUR181" s="29"/>
      <c r="TUS181" s="30"/>
      <c r="TUT181" s="29"/>
      <c r="TUU181" s="30"/>
      <c r="TUV181" s="29"/>
      <c r="TUW181" s="30"/>
      <c r="TUX181" s="29"/>
      <c r="TUY181" s="30"/>
      <c r="TUZ181" s="29"/>
      <c r="TVA181" s="30"/>
      <c r="TVB181" s="29"/>
      <c r="TVC181" s="30"/>
      <c r="TVD181" s="29"/>
      <c r="TVE181" s="30"/>
      <c r="TVF181" s="29"/>
      <c r="TVG181" s="30"/>
      <c r="TVH181" s="29"/>
      <c r="TVI181" s="30"/>
      <c r="TVJ181" s="29"/>
      <c r="TVK181" s="30"/>
      <c r="TVL181" s="29"/>
      <c r="TVM181" s="30"/>
      <c r="TVN181" s="29"/>
      <c r="TVO181" s="30"/>
      <c r="TVP181" s="29"/>
      <c r="TVQ181" s="30"/>
      <c r="TVR181" s="29"/>
      <c r="TVS181" s="30"/>
      <c r="TVT181" s="29"/>
      <c r="TVU181" s="30"/>
      <c r="TVV181" s="29"/>
      <c r="TVW181" s="30"/>
      <c r="TVX181" s="29"/>
      <c r="TVY181" s="30"/>
      <c r="TVZ181" s="29"/>
      <c r="TWA181" s="30"/>
      <c r="TWB181" s="29"/>
      <c r="TWC181" s="30"/>
      <c r="TWD181" s="29"/>
      <c r="TWE181" s="30"/>
      <c r="TWF181" s="29"/>
      <c r="TWG181" s="30"/>
      <c r="TWH181" s="29"/>
      <c r="TWI181" s="30"/>
      <c r="TWJ181" s="29"/>
      <c r="TWK181" s="30"/>
      <c r="TWL181" s="29"/>
      <c r="TWM181" s="30"/>
      <c r="TWN181" s="29"/>
      <c r="TWO181" s="30"/>
      <c r="TWP181" s="29"/>
      <c r="TWQ181" s="30"/>
      <c r="TWR181" s="29"/>
      <c r="TWS181" s="30"/>
      <c r="TWT181" s="29"/>
      <c r="TWU181" s="30"/>
      <c r="TWV181" s="29"/>
      <c r="TWW181" s="30"/>
      <c r="TWX181" s="29"/>
      <c r="TWY181" s="30"/>
      <c r="TWZ181" s="29"/>
      <c r="TXA181" s="30"/>
      <c r="TXB181" s="29"/>
      <c r="TXC181" s="30"/>
      <c r="TXD181" s="29"/>
      <c r="TXE181" s="30"/>
      <c r="TXF181" s="29"/>
      <c r="TXG181" s="30"/>
      <c r="TXH181" s="29"/>
      <c r="TXI181" s="30"/>
      <c r="TXJ181" s="29"/>
      <c r="TXK181" s="30"/>
      <c r="TXL181" s="29"/>
      <c r="TXM181" s="30"/>
      <c r="TXN181" s="29"/>
      <c r="TXO181" s="30"/>
      <c r="TXP181" s="29"/>
      <c r="TXQ181" s="30"/>
      <c r="TXR181" s="29"/>
      <c r="TXS181" s="30"/>
      <c r="TXT181" s="29"/>
      <c r="TXU181" s="30"/>
      <c r="TXV181" s="29"/>
      <c r="TXW181" s="30"/>
      <c r="TXX181" s="29"/>
      <c r="TXY181" s="30"/>
      <c r="TXZ181" s="29"/>
      <c r="TYA181" s="30"/>
      <c r="TYB181" s="29"/>
      <c r="TYC181" s="30"/>
      <c r="TYD181" s="29"/>
      <c r="TYE181" s="30"/>
      <c r="TYF181" s="29"/>
      <c r="TYG181" s="30"/>
      <c r="TYH181" s="29"/>
      <c r="TYI181" s="30"/>
      <c r="TYJ181" s="29"/>
      <c r="TYK181" s="30"/>
      <c r="TYL181" s="29"/>
      <c r="TYM181" s="30"/>
      <c r="TYN181" s="29"/>
      <c r="TYO181" s="30"/>
      <c r="TYP181" s="29"/>
      <c r="TYQ181" s="30"/>
      <c r="TYR181" s="29"/>
      <c r="TYS181" s="30"/>
      <c r="TYT181" s="29"/>
      <c r="TYU181" s="30"/>
      <c r="TYV181" s="29"/>
      <c r="TYW181" s="30"/>
      <c r="TYX181" s="29"/>
      <c r="TYY181" s="30"/>
      <c r="TYZ181" s="29"/>
      <c r="TZA181" s="30"/>
      <c r="TZB181" s="29"/>
      <c r="TZC181" s="30"/>
      <c r="TZD181" s="29"/>
      <c r="TZE181" s="30"/>
      <c r="TZF181" s="29"/>
      <c r="TZG181" s="30"/>
      <c r="TZH181" s="29"/>
      <c r="TZI181" s="30"/>
      <c r="TZJ181" s="29"/>
      <c r="TZK181" s="30"/>
      <c r="TZL181" s="29"/>
      <c r="TZM181" s="30"/>
      <c r="TZN181" s="29"/>
      <c r="TZO181" s="30"/>
      <c r="TZP181" s="29"/>
      <c r="TZQ181" s="30"/>
      <c r="TZR181" s="29"/>
      <c r="TZS181" s="30"/>
      <c r="TZT181" s="29"/>
      <c r="TZU181" s="30"/>
      <c r="TZV181" s="29"/>
      <c r="TZW181" s="30"/>
      <c r="TZX181" s="29"/>
      <c r="TZY181" s="30"/>
      <c r="TZZ181" s="29"/>
      <c r="UAA181" s="30"/>
      <c r="UAB181" s="29"/>
      <c r="UAC181" s="30"/>
      <c r="UAD181" s="29"/>
      <c r="UAE181" s="30"/>
      <c r="UAF181" s="29"/>
      <c r="UAG181" s="30"/>
      <c r="UAH181" s="29"/>
      <c r="UAI181" s="30"/>
      <c r="UAJ181" s="29"/>
      <c r="UAK181" s="30"/>
      <c r="UAL181" s="29"/>
      <c r="UAM181" s="30"/>
      <c r="UAN181" s="29"/>
      <c r="UAO181" s="30"/>
      <c r="UAP181" s="29"/>
      <c r="UAQ181" s="30"/>
      <c r="UAR181" s="29"/>
      <c r="UAS181" s="30"/>
      <c r="UAT181" s="29"/>
      <c r="UAU181" s="30"/>
      <c r="UAV181" s="29"/>
      <c r="UAW181" s="30"/>
      <c r="UAX181" s="29"/>
      <c r="UAY181" s="30"/>
      <c r="UAZ181" s="29"/>
      <c r="UBA181" s="30"/>
      <c r="UBB181" s="29"/>
      <c r="UBC181" s="30"/>
      <c r="UBD181" s="29"/>
      <c r="UBE181" s="30"/>
      <c r="UBF181" s="29"/>
      <c r="UBG181" s="30"/>
      <c r="UBH181" s="29"/>
      <c r="UBI181" s="30"/>
      <c r="UBJ181" s="29"/>
      <c r="UBK181" s="30"/>
      <c r="UBL181" s="29"/>
      <c r="UBM181" s="30"/>
      <c r="UBN181" s="29"/>
      <c r="UBO181" s="30"/>
      <c r="UBP181" s="29"/>
      <c r="UBQ181" s="30"/>
      <c r="UBR181" s="29"/>
      <c r="UBS181" s="30"/>
      <c r="UBT181" s="29"/>
      <c r="UBU181" s="30"/>
      <c r="UBV181" s="29"/>
      <c r="UBW181" s="30"/>
      <c r="UBX181" s="29"/>
      <c r="UBY181" s="30"/>
      <c r="UBZ181" s="29"/>
      <c r="UCA181" s="30"/>
      <c r="UCB181" s="29"/>
      <c r="UCC181" s="30"/>
      <c r="UCD181" s="29"/>
      <c r="UCE181" s="30"/>
      <c r="UCF181" s="29"/>
      <c r="UCG181" s="30"/>
      <c r="UCH181" s="29"/>
      <c r="UCI181" s="30"/>
      <c r="UCJ181" s="29"/>
      <c r="UCK181" s="30"/>
      <c r="UCL181" s="29"/>
      <c r="UCM181" s="30"/>
      <c r="UCN181" s="29"/>
      <c r="UCO181" s="30"/>
      <c r="UCP181" s="29"/>
      <c r="UCQ181" s="30"/>
      <c r="UCR181" s="29"/>
      <c r="UCS181" s="30"/>
      <c r="UCT181" s="29"/>
      <c r="UCU181" s="30"/>
      <c r="UCV181" s="29"/>
      <c r="UCW181" s="30"/>
      <c r="UCX181" s="29"/>
      <c r="UCY181" s="30"/>
      <c r="UCZ181" s="29"/>
      <c r="UDA181" s="30"/>
      <c r="UDB181" s="29"/>
      <c r="UDC181" s="30"/>
      <c r="UDD181" s="29"/>
      <c r="UDE181" s="30"/>
      <c r="UDF181" s="29"/>
      <c r="UDG181" s="30"/>
      <c r="UDH181" s="29"/>
      <c r="UDI181" s="30"/>
      <c r="UDJ181" s="29"/>
      <c r="UDK181" s="30"/>
      <c r="UDL181" s="29"/>
      <c r="UDM181" s="30"/>
      <c r="UDN181" s="29"/>
      <c r="UDO181" s="30"/>
      <c r="UDP181" s="29"/>
      <c r="UDQ181" s="30"/>
      <c r="UDR181" s="29"/>
      <c r="UDS181" s="30"/>
      <c r="UDT181" s="29"/>
      <c r="UDU181" s="30"/>
      <c r="UDV181" s="29"/>
      <c r="UDW181" s="30"/>
      <c r="UDX181" s="29"/>
      <c r="UDY181" s="30"/>
      <c r="UDZ181" s="29"/>
      <c r="UEA181" s="30"/>
      <c r="UEB181" s="29"/>
      <c r="UEC181" s="30"/>
      <c r="UED181" s="29"/>
      <c r="UEE181" s="30"/>
      <c r="UEF181" s="29"/>
      <c r="UEG181" s="30"/>
      <c r="UEH181" s="29"/>
      <c r="UEI181" s="30"/>
      <c r="UEJ181" s="29"/>
      <c r="UEK181" s="30"/>
      <c r="UEL181" s="29"/>
      <c r="UEM181" s="30"/>
      <c r="UEN181" s="29"/>
      <c r="UEO181" s="30"/>
      <c r="UEP181" s="29"/>
      <c r="UEQ181" s="30"/>
      <c r="UER181" s="29"/>
      <c r="UES181" s="30"/>
      <c r="UET181" s="29"/>
      <c r="UEU181" s="30"/>
      <c r="UEV181" s="29"/>
      <c r="UEW181" s="30"/>
      <c r="UEX181" s="29"/>
      <c r="UEY181" s="30"/>
      <c r="UEZ181" s="29"/>
      <c r="UFA181" s="30"/>
      <c r="UFB181" s="29"/>
      <c r="UFC181" s="30"/>
      <c r="UFD181" s="29"/>
      <c r="UFE181" s="30"/>
      <c r="UFF181" s="29"/>
      <c r="UFG181" s="30"/>
      <c r="UFH181" s="29"/>
      <c r="UFI181" s="30"/>
      <c r="UFJ181" s="29"/>
      <c r="UFK181" s="30"/>
      <c r="UFL181" s="29"/>
      <c r="UFM181" s="30"/>
      <c r="UFN181" s="29"/>
      <c r="UFO181" s="30"/>
      <c r="UFP181" s="29"/>
      <c r="UFQ181" s="30"/>
      <c r="UFR181" s="29"/>
      <c r="UFS181" s="30"/>
      <c r="UFT181" s="29"/>
      <c r="UFU181" s="30"/>
      <c r="UFV181" s="29"/>
      <c r="UFW181" s="30"/>
      <c r="UFX181" s="29"/>
      <c r="UFY181" s="30"/>
      <c r="UFZ181" s="29"/>
      <c r="UGA181" s="30"/>
      <c r="UGB181" s="29"/>
      <c r="UGC181" s="30"/>
      <c r="UGD181" s="29"/>
      <c r="UGE181" s="30"/>
      <c r="UGF181" s="29"/>
      <c r="UGG181" s="30"/>
      <c r="UGH181" s="29"/>
      <c r="UGI181" s="30"/>
      <c r="UGJ181" s="29"/>
      <c r="UGK181" s="30"/>
      <c r="UGL181" s="29"/>
      <c r="UGM181" s="30"/>
      <c r="UGN181" s="29"/>
      <c r="UGO181" s="30"/>
      <c r="UGP181" s="29"/>
      <c r="UGQ181" s="30"/>
      <c r="UGR181" s="29"/>
      <c r="UGS181" s="30"/>
      <c r="UGT181" s="29"/>
      <c r="UGU181" s="30"/>
      <c r="UGV181" s="29"/>
      <c r="UGW181" s="30"/>
      <c r="UGX181" s="29"/>
      <c r="UGY181" s="30"/>
      <c r="UGZ181" s="29"/>
      <c r="UHA181" s="30"/>
      <c r="UHB181" s="29"/>
      <c r="UHC181" s="30"/>
      <c r="UHD181" s="29"/>
      <c r="UHE181" s="30"/>
      <c r="UHF181" s="29"/>
      <c r="UHG181" s="30"/>
      <c r="UHH181" s="29"/>
      <c r="UHI181" s="30"/>
      <c r="UHJ181" s="29"/>
      <c r="UHK181" s="30"/>
      <c r="UHL181" s="29"/>
      <c r="UHM181" s="30"/>
      <c r="UHN181" s="29"/>
      <c r="UHO181" s="30"/>
      <c r="UHP181" s="29"/>
      <c r="UHQ181" s="30"/>
      <c r="UHR181" s="29"/>
      <c r="UHS181" s="30"/>
      <c r="UHT181" s="29"/>
      <c r="UHU181" s="30"/>
      <c r="UHV181" s="29"/>
      <c r="UHW181" s="30"/>
      <c r="UHX181" s="29"/>
      <c r="UHY181" s="30"/>
      <c r="UHZ181" s="29"/>
      <c r="UIA181" s="30"/>
      <c r="UIB181" s="29"/>
      <c r="UIC181" s="30"/>
      <c r="UID181" s="29"/>
      <c r="UIE181" s="30"/>
      <c r="UIF181" s="29"/>
      <c r="UIG181" s="30"/>
      <c r="UIH181" s="29"/>
      <c r="UII181" s="30"/>
      <c r="UIJ181" s="29"/>
      <c r="UIK181" s="30"/>
      <c r="UIL181" s="29"/>
      <c r="UIM181" s="30"/>
      <c r="UIN181" s="29"/>
      <c r="UIO181" s="30"/>
      <c r="UIP181" s="29"/>
      <c r="UIQ181" s="30"/>
      <c r="UIR181" s="29"/>
      <c r="UIS181" s="30"/>
      <c r="UIT181" s="29"/>
      <c r="UIU181" s="30"/>
      <c r="UIV181" s="29"/>
      <c r="UIW181" s="30"/>
      <c r="UIX181" s="29"/>
      <c r="UIY181" s="30"/>
      <c r="UIZ181" s="29"/>
      <c r="UJA181" s="30"/>
      <c r="UJB181" s="29"/>
      <c r="UJC181" s="30"/>
      <c r="UJD181" s="29"/>
      <c r="UJE181" s="30"/>
      <c r="UJF181" s="29"/>
      <c r="UJG181" s="30"/>
      <c r="UJH181" s="29"/>
      <c r="UJI181" s="30"/>
      <c r="UJJ181" s="29"/>
      <c r="UJK181" s="30"/>
      <c r="UJL181" s="29"/>
      <c r="UJM181" s="30"/>
      <c r="UJN181" s="29"/>
      <c r="UJO181" s="30"/>
      <c r="UJP181" s="29"/>
      <c r="UJQ181" s="30"/>
      <c r="UJR181" s="29"/>
      <c r="UJS181" s="30"/>
      <c r="UJT181" s="29"/>
      <c r="UJU181" s="30"/>
      <c r="UJV181" s="29"/>
      <c r="UJW181" s="30"/>
      <c r="UJX181" s="29"/>
      <c r="UJY181" s="30"/>
      <c r="UJZ181" s="29"/>
      <c r="UKA181" s="30"/>
      <c r="UKB181" s="29"/>
      <c r="UKC181" s="30"/>
      <c r="UKD181" s="29"/>
      <c r="UKE181" s="30"/>
      <c r="UKF181" s="29"/>
      <c r="UKG181" s="30"/>
      <c r="UKH181" s="29"/>
      <c r="UKI181" s="30"/>
      <c r="UKJ181" s="29"/>
      <c r="UKK181" s="30"/>
      <c r="UKL181" s="29"/>
      <c r="UKM181" s="30"/>
      <c r="UKN181" s="29"/>
      <c r="UKO181" s="30"/>
      <c r="UKP181" s="29"/>
      <c r="UKQ181" s="30"/>
      <c r="UKR181" s="29"/>
      <c r="UKS181" s="30"/>
      <c r="UKT181" s="29"/>
      <c r="UKU181" s="30"/>
      <c r="UKV181" s="29"/>
      <c r="UKW181" s="30"/>
      <c r="UKX181" s="29"/>
      <c r="UKY181" s="30"/>
      <c r="UKZ181" s="29"/>
      <c r="ULA181" s="30"/>
      <c r="ULB181" s="29"/>
      <c r="ULC181" s="30"/>
      <c r="ULD181" s="29"/>
      <c r="ULE181" s="30"/>
      <c r="ULF181" s="29"/>
      <c r="ULG181" s="30"/>
      <c r="ULH181" s="29"/>
      <c r="ULI181" s="30"/>
      <c r="ULJ181" s="29"/>
      <c r="ULK181" s="30"/>
      <c r="ULL181" s="29"/>
      <c r="ULM181" s="30"/>
      <c r="ULN181" s="29"/>
      <c r="ULO181" s="30"/>
      <c r="ULP181" s="29"/>
      <c r="ULQ181" s="30"/>
      <c r="ULR181" s="29"/>
      <c r="ULS181" s="30"/>
      <c r="ULT181" s="29"/>
      <c r="ULU181" s="30"/>
      <c r="ULV181" s="29"/>
      <c r="ULW181" s="30"/>
      <c r="ULX181" s="29"/>
      <c r="ULY181" s="30"/>
      <c r="ULZ181" s="29"/>
      <c r="UMA181" s="30"/>
      <c r="UMB181" s="29"/>
      <c r="UMC181" s="30"/>
      <c r="UMD181" s="29"/>
      <c r="UME181" s="30"/>
      <c r="UMF181" s="29"/>
      <c r="UMG181" s="30"/>
      <c r="UMH181" s="29"/>
      <c r="UMI181" s="30"/>
      <c r="UMJ181" s="29"/>
      <c r="UMK181" s="30"/>
      <c r="UML181" s="29"/>
      <c r="UMM181" s="30"/>
      <c r="UMN181" s="29"/>
      <c r="UMO181" s="30"/>
      <c r="UMP181" s="29"/>
      <c r="UMQ181" s="30"/>
      <c r="UMR181" s="29"/>
      <c r="UMS181" s="30"/>
      <c r="UMT181" s="29"/>
      <c r="UMU181" s="30"/>
      <c r="UMV181" s="29"/>
      <c r="UMW181" s="30"/>
      <c r="UMX181" s="29"/>
      <c r="UMY181" s="30"/>
      <c r="UMZ181" s="29"/>
      <c r="UNA181" s="30"/>
      <c r="UNB181" s="29"/>
      <c r="UNC181" s="30"/>
      <c r="UND181" s="29"/>
      <c r="UNE181" s="30"/>
      <c r="UNF181" s="29"/>
      <c r="UNG181" s="30"/>
      <c r="UNH181" s="29"/>
      <c r="UNI181" s="30"/>
      <c r="UNJ181" s="29"/>
      <c r="UNK181" s="30"/>
      <c r="UNL181" s="29"/>
      <c r="UNM181" s="30"/>
      <c r="UNN181" s="29"/>
      <c r="UNO181" s="30"/>
      <c r="UNP181" s="29"/>
      <c r="UNQ181" s="30"/>
      <c r="UNR181" s="29"/>
      <c r="UNS181" s="30"/>
      <c r="UNT181" s="29"/>
      <c r="UNU181" s="30"/>
      <c r="UNV181" s="29"/>
      <c r="UNW181" s="30"/>
      <c r="UNX181" s="29"/>
      <c r="UNY181" s="30"/>
      <c r="UNZ181" s="29"/>
      <c r="UOA181" s="30"/>
      <c r="UOB181" s="29"/>
      <c r="UOC181" s="30"/>
      <c r="UOD181" s="29"/>
      <c r="UOE181" s="30"/>
      <c r="UOF181" s="29"/>
      <c r="UOG181" s="30"/>
      <c r="UOH181" s="29"/>
      <c r="UOI181" s="30"/>
      <c r="UOJ181" s="29"/>
      <c r="UOK181" s="30"/>
      <c r="UOL181" s="29"/>
      <c r="UOM181" s="30"/>
      <c r="UON181" s="29"/>
      <c r="UOO181" s="30"/>
      <c r="UOP181" s="29"/>
      <c r="UOQ181" s="30"/>
      <c r="UOR181" s="29"/>
      <c r="UOS181" s="30"/>
      <c r="UOT181" s="29"/>
      <c r="UOU181" s="30"/>
      <c r="UOV181" s="29"/>
      <c r="UOW181" s="30"/>
      <c r="UOX181" s="29"/>
      <c r="UOY181" s="30"/>
      <c r="UOZ181" s="29"/>
      <c r="UPA181" s="30"/>
      <c r="UPB181" s="29"/>
      <c r="UPC181" s="30"/>
      <c r="UPD181" s="29"/>
      <c r="UPE181" s="30"/>
      <c r="UPF181" s="29"/>
      <c r="UPG181" s="30"/>
      <c r="UPH181" s="29"/>
      <c r="UPI181" s="30"/>
      <c r="UPJ181" s="29"/>
      <c r="UPK181" s="30"/>
      <c r="UPL181" s="29"/>
      <c r="UPM181" s="30"/>
      <c r="UPN181" s="29"/>
      <c r="UPO181" s="30"/>
      <c r="UPP181" s="29"/>
      <c r="UPQ181" s="30"/>
      <c r="UPR181" s="29"/>
      <c r="UPS181" s="30"/>
      <c r="UPT181" s="29"/>
      <c r="UPU181" s="30"/>
      <c r="UPV181" s="29"/>
      <c r="UPW181" s="30"/>
      <c r="UPX181" s="29"/>
      <c r="UPY181" s="30"/>
      <c r="UPZ181" s="29"/>
      <c r="UQA181" s="30"/>
      <c r="UQB181" s="29"/>
      <c r="UQC181" s="30"/>
      <c r="UQD181" s="29"/>
      <c r="UQE181" s="30"/>
      <c r="UQF181" s="29"/>
      <c r="UQG181" s="30"/>
      <c r="UQH181" s="29"/>
      <c r="UQI181" s="30"/>
      <c r="UQJ181" s="29"/>
      <c r="UQK181" s="30"/>
      <c r="UQL181" s="29"/>
      <c r="UQM181" s="30"/>
      <c r="UQN181" s="29"/>
      <c r="UQO181" s="30"/>
      <c r="UQP181" s="29"/>
      <c r="UQQ181" s="30"/>
      <c r="UQR181" s="29"/>
      <c r="UQS181" s="30"/>
      <c r="UQT181" s="29"/>
      <c r="UQU181" s="30"/>
      <c r="UQV181" s="29"/>
      <c r="UQW181" s="30"/>
      <c r="UQX181" s="29"/>
      <c r="UQY181" s="30"/>
      <c r="UQZ181" s="29"/>
      <c r="URA181" s="30"/>
      <c r="URB181" s="29"/>
      <c r="URC181" s="30"/>
      <c r="URD181" s="29"/>
      <c r="URE181" s="30"/>
      <c r="URF181" s="29"/>
      <c r="URG181" s="30"/>
      <c r="URH181" s="29"/>
      <c r="URI181" s="30"/>
      <c r="URJ181" s="29"/>
      <c r="URK181" s="30"/>
      <c r="URL181" s="29"/>
      <c r="URM181" s="30"/>
      <c r="URN181" s="29"/>
      <c r="URO181" s="30"/>
      <c r="URP181" s="29"/>
      <c r="URQ181" s="30"/>
      <c r="URR181" s="29"/>
      <c r="URS181" s="30"/>
      <c r="URT181" s="29"/>
      <c r="URU181" s="30"/>
      <c r="URV181" s="29"/>
      <c r="URW181" s="30"/>
      <c r="URX181" s="29"/>
      <c r="URY181" s="30"/>
      <c r="URZ181" s="29"/>
      <c r="USA181" s="30"/>
      <c r="USB181" s="29"/>
      <c r="USC181" s="30"/>
      <c r="USD181" s="29"/>
      <c r="USE181" s="30"/>
      <c r="USF181" s="29"/>
      <c r="USG181" s="30"/>
      <c r="USH181" s="29"/>
      <c r="USI181" s="30"/>
      <c r="USJ181" s="29"/>
      <c r="USK181" s="30"/>
      <c r="USL181" s="29"/>
      <c r="USM181" s="30"/>
      <c r="USN181" s="29"/>
      <c r="USO181" s="30"/>
      <c r="USP181" s="29"/>
      <c r="USQ181" s="30"/>
      <c r="USR181" s="29"/>
      <c r="USS181" s="30"/>
      <c r="UST181" s="29"/>
      <c r="USU181" s="30"/>
      <c r="USV181" s="29"/>
      <c r="USW181" s="30"/>
      <c r="USX181" s="29"/>
      <c r="USY181" s="30"/>
      <c r="USZ181" s="29"/>
      <c r="UTA181" s="30"/>
      <c r="UTB181" s="29"/>
      <c r="UTC181" s="30"/>
      <c r="UTD181" s="29"/>
      <c r="UTE181" s="30"/>
      <c r="UTF181" s="29"/>
      <c r="UTG181" s="30"/>
      <c r="UTH181" s="29"/>
      <c r="UTI181" s="30"/>
      <c r="UTJ181" s="29"/>
      <c r="UTK181" s="30"/>
      <c r="UTL181" s="29"/>
      <c r="UTM181" s="30"/>
      <c r="UTN181" s="29"/>
      <c r="UTO181" s="30"/>
      <c r="UTP181" s="29"/>
      <c r="UTQ181" s="30"/>
      <c r="UTR181" s="29"/>
      <c r="UTS181" s="30"/>
      <c r="UTT181" s="29"/>
      <c r="UTU181" s="30"/>
      <c r="UTV181" s="29"/>
      <c r="UTW181" s="30"/>
      <c r="UTX181" s="29"/>
      <c r="UTY181" s="30"/>
      <c r="UTZ181" s="29"/>
      <c r="UUA181" s="30"/>
      <c r="UUB181" s="29"/>
      <c r="UUC181" s="30"/>
      <c r="UUD181" s="29"/>
      <c r="UUE181" s="30"/>
      <c r="UUF181" s="29"/>
      <c r="UUG181" s="30"/>
      <c r="UUH181" s="29"/>
      <c r="UUI181" s="30"/>
      <c r="UUJ181" s="29"/>
      <c r="UUK181" s="30"/>
      <c r="UUL181" s="29"/>
      <c r="UUM181" s="30"/>
      <c r="UUN181" s="29"/>
      <c r="UUO181" s="30"/>
      <c r="UUP181" s="29"/>
      <c r="UUQ181" s="30"/>
      <c r="UUR181" s="29"/>
      <c r="UUS181" s="30"/>
      <c r="UUT181" s="29"/>
      <c r="UUU181" s="30"/>
      <c r="UUV181" s="29"/>
      <c r="UUW181" s="30"/>
      <c r="UUX181" s="29"/>
      <c r="UUY181" s="30"/>
      <c r="UUZ181" s="29"/>
      <c r="UVA181" s="30"/>
      <c r="UVB181" s="29"/>
      <c r="UVC181" s="30"/>
      <c r="UVD181" s="29"/>
      <c r="UVE181" s="30"/>
      <c r="UVF181" s="29"/>
      <c r="UVG181" s="30"/>
      <c r="UVH181" s="29"/>
      <c r="UVI181" s="30"/>
      <c r="UVJ181" s="29"/>
      <c r="UVK181" s="30"/>
      <c r="UVL181" s="29"/>
      <c r="UVM181" s="30"/>
      <c r="UVN181" s="29"/>
      <c r="UVO181" s="30"/>
      <c r="UVP181" s="29"/>
      <c r="UVQ181" s="30"/>
      <c r="UVR181" s="29"/>
      <c r="UVS181" s="30"/>
      <c r="UVT181" s="29"/>
      <c r="UVU181" s="30"/>
      <c r="UVV181" s="29"/>
      <c r="UVW181" s="30"/>
      <c r="UVX181" s="29"/>
      <c r="UVY181" s="30"/>
      <c r="UVZ181" s="29"/>
      <c r="UWA181" s="30"/>
      <c r="UWB181" s="29"/>
      <c r="UWC181" s="30"/>
      <c r="UWD181" s="29"/>
      <c r="UWE181" s="30"/>
      <c r="UWF181" s="29"/>
      <c r="UWG181" s="30"/>
      <c r="UWH181" s="29"/>
      <c r="UWI181" s="30"/>
      <c r="UWJ181" s="29"/>
      <c r="UWK181" s="30"/>
      <c r="UWL181" s="29"/>
      <c r="UWM181" s="30"/>
      <c r="UWN181" s="29"/>
      <c r="UWO181" s="30"/>
      <c r="UWP181" s="29"/>
      <c r="UWQ181" s="30"/>
      <c r="UWR181" s="29"/>
      <c r="UWS181" s="30"/>
      <c r="UWT181" s="29"/>
      <c r="UWU181" s="30"/>
      <c r="UWV181" s="29"/>
      <c r="UWW181" s="30"/>
      <c r="UWX181" s="29"/>
      <c r="UWY181" s="30"/>
      <c r="UWZ181" s="29"/>
      <c r="UXA181" s="30"/>
      <c r="UXB181" s="29"/>
      <c r="UXC181" s="30"/>
      <c r="UXD181" s="29"/>
      <c r="UXE181" s="30"/>
      <c r="UXF181" s="29"/>
      <c r="UXG181" s="30"/>
      <c r="UXH181" s="29"/>
      <c r="UXI181" s="30"/>
      <c r="UXJ181" s="29"/>
      <c r="UXK181" s="30"/>
      <c r="UXL181" s="29"/>
      <c r="UXM181" s="30"/>
      <c r="UXN181" s="29"/>
      <c r="UXO181" s="30"/>
      <c r="UXP181" s="29"/>
      <c r="UXQ181" s="30"/>
      <c r="UXR181" s="29"/>
      <c r="UXS181" s="30"/>
      <c r="UXT181" s="29"/>
      <c r="UXU181" s="30"/>
      <c r="UXV181" s="29"/>
      <c r="UXW181" s="30"/>
      <c r="UXX181" s="29"/>
      <c r="UXY181" s="30"/>
      <c r="UXZ181" s="29"/>
      <c r="UYA181" s="30"/>
      <c r="UYB181" s="29"/>
      <c r="UYC181" s="30"/>
      <c r="UYD181" s="29"/>
      <c r="UYE181" s="30"/>
      <c r="UYF181" s="29"/>
      <c r="UYG181" s="30"/>
      <c r="UYH181" s="29"/>
      <c r="UYI181" s="30"/>
      <c r="UYJ181" s="29"/>
      <c r="UYK181" s="30"/>
      <c r="UYL181" s="29"/>
      <c r="UYM181" s="30"/>
      <c r="UYN181" s="29"/>
      <c r="UYO181" s="30"/>
      <c r="UYP181" s="29"/>
      <c r="UYQ181" s="30"/>
      <c r="UYR181" s="29"/>
      <c r="UYS181" s="30"/>
      <c r="UYT181" s="29"/>
      <c r="UYU181" s="30"/>
      <c r="UYV181" s="29"/>
      <c r="UYW181" s="30"/>
      <c r="UYX181" s="29"/>
      <c r="UYY181" s="30"/>
      <c r="UYZ181" s="29"/>
      <c r="UZA181" s="30"/>
      <c r="UZB181" s="29"/>
      <c r="UZC181" s="30"/>
      <c r="UZD181" s="29"/>
      <c r="UZE181" s="30"/>
      <c r="UZF181" s="29"/>
      <c r="UZG181" s="30"/>
      <c r="UZH181" s="29"/>
      <c r="UZI181" s="30"/>
      <c r="UZJ181" s="29"/>
      <c r="UZK181" s="30"/>
      <c r="UZL181" s="29"/>
      <c r="UZM181" s="30"/>
      <c r="UZN181" s="29"/>
      <c r="UZO181" s="30"/>
      <c r="UZP181" s="29"/>
      <c r="UZQ181" s="30"/>
      <c r="UZR181" s="29"/>
      <c r="UZS181" s="30"/>
      <c r="UZT181" s="29"/>
      <c r="UZU181" s="30"/>
      <c r="UZV181" s="29"/>
      <c r="UZW181" s="30"/>
      <c r="UZX181" s="29"/>
      <c r="UZY181" s="30"/>
      <c r="UZZ181" s="29"/>
      <c r="VAA181" s="30"/>
      <c r="VAB181" s="29"/>
      <c r="VAC181" s="30"/>
      <c r="VAD181" s="29"/>
      <c r="VAE181" s="30"/>
      <c r="VAF181" s="29"/>
      <c r="VAG181" s="30"/>
      <c r="VAH181" s="29"/>
      <c r="VAI181" s="30"/>
      <c r="VAJ181" s="29"/>
      <c r="VAK181" s="30"/>
      <c r="VAL181" s="29"/>
      <c r="VAM181" s="30"/>
      <c r="VAN181" s="29"/>
      <c r="VAO181" s="30"/>
      <c r="VAP181" s="29"/>
      <c r="VAQ181" s="30"/>
      <c r="VAR181" s="29"/>
      <c r="VAS181" s="30"/>
      <c r="VAT181" s="29"/>
      <c r="VAU181" s="30"/>
      <c r="VAV181" s="29"/>
      <c r="VAW181" s="30"/>
      <c r="VAX181" s="29"/>
      <c r="VAY181" s="30"/>
      <c r="VAZ181" s="29"/>
      <c r="VBA181" s="30"/>
      <c r="VBB181" s="29"/>
      <c r="VBC181" s="30"/>
      <c r="VBD181" s="29"/>
      <c r="VBE181" s="30"/>
      <c r="VBF181" s="29"/>
      <c r="VBG181" s="30"/>
      <c r="VBH181" s="29"/>
      <c r="VBI181" s="30"/>
      <c r="VBJ181" s="29"/>
      <c r="VBK181" s="30"/>
      <c r="VBL181" s="29"/>
      <c r="VBM181" s="30"/>
      <c r="VBN181" s="29"/>
      <c r="VBO181" s="30"/>
      <c r="VBP181" s="29"/>
      <c r="VBQ181" s="30"/>
      <c r="VBR181" s="29"/>
      <c r="VBS181" s="30"/>
      <c r="VBT181" s="29"/>
      <c r="VBU181" s="30"/>
      <c r="VBV181" s="29"/>
      <c r="VBW181" s="30"/>
      <c r="VBX181" s="29"/>
      <c r="VBY181" s="30"/>
      <c r="VBZ181" s="29"/>
      <c r="VCA181" s="30"/>
      <c r="VCB181" s="29"/>
      <c r="VCC181" s="30"/>
      <c r="VCD181" s="29"/>
      <c r="VCE181" s="30"/>
      <c r="VCF181" s="29"/>
      <c r="VCG181" s="30"/>
      <c r="VCH181" s="29"/>
      <c r="VCI181" s="30"/>
      <c r="VCJ181" s="29"/>
      <c r="VCK181" s="30"/>
      <c r="VCL181" s="29"/>
      <c r="VCM181" s="30"/>
      <c r="VCN181" s="29"/>
      <c r="VCO181" s="30"/>
      <c r="VCP181" s="29"/>
      <c r="VCQ181" s="30"/>
      <c r="VCR181" s="29"/>
      <c r="VCS181" s="30"/>
      <c r="VCT181" s="29"/>
      <c r="VCU181" s="30"/>
      <c r="VCV181" s="29"/>
      <c r="VCW181" s="30"/>
      <c r="VCX181" s="29"/>
      <c r="VCY181" s="30"/>
      <c r="VCZ181" s="29"/>
      <c r="VDA181" s="30"/>
      <c r="VDB181" s="29"/>
      <c r="VDC181" s="30"/>
      <c r="VDD181" s="29"/>
      <c r="VDE181" s="30"/>
      <c r="VDF181" s="29"/>
      <c r="VDG181" s="30"/>
      <c r="VDH181" s="29"/>
      <c r="VDI181" s="30"/>
      <c r="VDJ181" s="29"/>
      <c r="VDK181" s="30"/>
      <c r="VDL181" s="29"/>
      <c r="VDM181" s="30"/>
      <c r="VDN181" s="29"/>
      <c r="VDO181" s="30"/>
      <c r="VDP181" s="29"/>
      <c r="VDQ181" s="30"/>
      <c r="VDR181" s="29"/>
      <c r="VDS181" s="30"/>
      <c r="VDT181" s="29"/>
      <c r="VDU181" s="30"/>
      <c r="VDV181" s="29"/>
      <c r="VDW181" s="30"/>
      <c r="VDX181" s="29"/>
      <c r="VDY181" s="30"/>
      <c r="VDZ181" s="29"/>
      <c r="VEA181" s="30"/>
      <c r="VEB181" s="29"/>
      <c r="VEC181" s="30"/>
      <c r="VED181" s="29"/>
      <c r="VEE181" s="30"/>
      <c r="VEF181" s="29"/>
      <c r="VEG181" s="30"/>
      <c r="VEH181" s="29"/>
      <c r="VEI181" s="30"/>
      <c r="VEJ181" s="29"/>
      <c r="VEK181" s="30"/>
      <c r="VEL181" s="29"/>
      <c r="VEM181" s="30"/>
      <c r="VEN181" s="29"/>
      <c r="VEO181" s="30"/>
      <c r="VEP181" s="29"/>
      <c r="VEQ181" s="30"/>
      <c r="VER181" s="29"/>
      <c r="VES181" s="30"/>
      <c r="VET181" s="29"/>
      <c r="VEU181" s="30"/>
      <c r="VEV181" s="29"/>
      <c r="VEW181" s="30"/>
      <c r="VEX181" s="29"/>
      <c r="VEY181" s="30"/>
      <c r="VEZ181" s="29"/>
      <c r="VFA181" s="30"/>
      <c r="VFB181" s="29"/>
      <c r="VFC181" s="30"/>
      <c r="VFD181" s="29"/>
      <c r="VFE181" s="30"/>
      <c r="VFF181" s="29"/>
      <c r="VFG181" s="30"/>
      <c r="VFH181" s="29"/>
      <c r="VFI181" s="30"/>
      <c r="VFJ181" s="29"/>
      <c r="VFK181" s="30"/>
      <c r="VFL181" s="29"/>
      <c r="VFM181" s="30"/>
      <c r="VFN181" s="29"/>
      <c r="VFO181" s="30"/>
      <c r="VFP181" s="29"/>
      <c r="VFQ181" s="30"/>
      <c r="VFR181" s="29"/>
      <c r="VFS181" s="30"/>
      <c r="VFT181" s="29"/>
      <c r="VFU181" s="30"/>
      <c r="VFV181" s="29"/>
      <c r="VFW181" s="30"/>
      <c r="VFX181" s="29"/>
      <c r="VFY181" s="30"/>
      <c r="VFZ181" s="29"/>
      <c r="VGA181" s="30"/>
      <c r="VGB181" s="29"/>
      <c r="VGC181" s="30"/>
      <c r="VGD181" s="29"/>
      <c r="VGE181" s="30"/>
      <c r="VGF181" s="29"/>
      <c r="VGG181" s="30"/>
      <c r="VGH181" s="29"/>
      <c r="VGI181" s="30"/>
      <c r="VGJ181" s="29"/>
      <c r="VGK181" s="30"/>
      <c r="VGL181" s="29"/>
      <c r="VGM181" s="30"/>
      <c r="VGN181" s="29"/>
      <c r="VGO181" s="30"/>
      <c r="VGP181" s="29"/>
      <c r="VGQ181" s="30"/>
      <c r="VGR181" s="29"/>
      <c r="VGS181" s="30"/>
      <c r="VGT181" s="29"/>
      <c r="VGU181" s="30"/>
      <c r="VGV181" s="29"/>
      <c r="VGW181" s="30"/>
      <c r="VGX181" s="29"/>
      <c r="VGY181" s="30"/>
      <c r="VGZ181" s="29"/>
      <c r="VHA181" s="30"/>
      <c r="VHB181" s="29"/>
      <c r="VHC181" s="30"/>
      <c r="VHD181" s="29"/>
      <c r="VHE181" s="30"/>
      <c r="VHF181" s="29"/>
      <c r="VHG181" s="30"/>
      <c r="VHH181" s="29"/>
      <c r="VHI181" s="30"/>
      <c r="VHJ181" s="29"/>
      <c r="VHK181" s="30"/>
      <c r="VHL181" s="29"/>
      <c r="VHM181" s="30"/>
      <c r="VHN181" s="29"/>
      <c r="VHO181" s="30"/>
      <c r="VHP181" s="29"/>
      <c r="VHQ181" s="30"/>
      <c r="VHR181" s="29"/>
      <c r="VHS181" s="30"/>
      <c r="VHT181" s="29"/>
      <c r="VHU181" s="30"/>
      <c r="VHV181" s="29"/>
      <c r="VHW181" s="30"/>
      <c r="VHX181" s="29"/>
      <c r="VHY181" s="30"/>
      <c r="VHZ181" s="29"/>
      <c r="VIA181" s="30"/>
      <c r="VIB181" s="29"/>
      <c r="VIC181" s="30"/>
      <c r="VID181" s="29"/>
      <c r="VIE181" s="30"/>
      <c r="VIF181" s="29"/>
      <c r="VIG181" s="30"/>
      <c r="VIH181" s="29"/>
      <c r="VII181" s="30"/>
      <c r="VIJ181" s="29"/>
      <c r="VIK181" s="30"/>
      <c r="VIL181" s="29"/>
      <c r="VIM181" s="30"/>
      <c r="VIN181" s="29"/>
      <c r="VIO181" s="30"/>
      <c r="VIP181" s="29"/>
      <c r="VIQ181" s="30"/>
      <c r="VIR181" s="29"/>
      <c r="VIS181" s="30"/>
      <c r="VIT181" s="29"/>
      <c r="VIU181" s="30"/>
      <c r="VIV181" s="29"/>
      <c r="VIW181" s="30"/>
      <c r="VIX181" s="29"/>
      <c r="VIY181" s="30"/>
      <c r="VIZ181" s="29"/>
      <c r="VJA181" s="30"/>
      <c r="VJB181" s="29"/>
      <c r="VJC181" s="30"/>
      <c r="VJD181" s="29"/>
      <c r="VJE181" s="30"/>
      <c r="VJF181" s="29"/>
      <c r="VJG181" s="30"/>
      <c r="VJH181" s="29"/>
      <c r="VJI181" s="30"/>
      <c r="VJJ181" s="29"/>
      <c r="VJK181" s="30"/>
      <c r="VJL181" s="29"/>
      <c r="VJM181" s="30"/>
      <c r="VJN181" s="29"/>
      <c r="VJO181" s="30"/>
      <c r="VJP181" s="29"/>
      <c r="VJQ181" s="30"/>
      <c r="VJR181" s="29"/>
      <c r="VJS181" s="30"/>
      <c r="VJT181" s="29"/>
      <c r="VJU181" s="30"/>
      <c r="VJV181" s="29"/>
      <c r="VJW181" s="30"/>
      <c r="VJX181" s="29"/>
      <c r="VJY181" s="30"/>
      <c r="VJZ181" s="29"/>
      <c r="VKA181" s="30"/>
      <c r="VKB181" s="29"/>
      <c r="VKC181" s="30"/>
      <c r="VKD181" s="29"/>
      <c r="VKE181" s="30"/>
      <c r="VKF181" s="29"/>
      <c r="VKG181" s="30"/>
      <c r="VKH181" s="29"/>
      <c r="VKI181" s="30"/>
      <c r="VKJ181" s="29"/>
      <c r="VKK181" s="30"/>
      <c r="VKL181" s="29"/>
      <c r="VKM181" s="30"/>
      <c r="VKN181" s="29"/>
      <c r="VKO181" s="30"/>
      <c r="VKP181" s="29"/>
      <c r="VKQ181" s="30"/>
      <c r="VKR181" s="29"/>
      <c r="VKS181" s="30"/>
      <c r="VKT181" s="29"/>
      <c r="VKU181" s="30"/>
      <c r="VKV181" s="29"/>
      <c r="VKW181" s="30"/>
      <c r="VKX181" s="29"/>
      <c r="VKY181" s="30"/>
      <c r="VKZ181" s="29"/>
      <c r="VLA181" s="30"/>
      <c r="VLB181" s="29"/>
      <c r="VLC181" s="30"/>
      <c r="VLD181" s="29"/>
      <c r="VLE181" s="30"/>
      <c r="VLF181" s="29"/>
      <c r="VLG181" s="30"/>
      <c r="VLH181" s="29"/>
      <c r="VLI181" s="30"/>
      <c r="VLJ181" s="29"/>
      <c r="VLK181" s="30"/>
      <c r="VLL181" s="29"/>
      <c r="VLM181" s="30"/>
      <c r="VLN181" s="29"/>
      <c r="VLO181" s="30"/>
      <c r="VLP181" s="29"/>
      <c r="VLQ181" s="30"/>
      <c r="VLR181" s="29"/>
      <c r="VLS181" s="30"/>
      <c r="VLT181" s="29"/>
      <c r="VLU181" s="30"/>
      <c r="VLV181" s="29"/>
      <c r="VLW181" s="30"/>
      <c r="VLX181" s="29"/>
      <c r="VLY181" s="30"/>
      <c r="VLZ181" s="29"/>
      <c r="VMA181" s="30"/>
      <c r="VMB181" s="29"/>
      <c r="VMC181" s="30"/>
      <c r="VMD181" s="29"/>
      <c r="VME181" s="30"/>
      <c r="VMF181" s="29"/>
      <c r="VMG181" s="30"/>
      <c r="VMH181" s="29"/>
      <c r="VMI181" s="30"/>
      <c r="VMJ181" s="29"/>
      <c r="VMK181" s="30"/>
      <c r="VML181" s="29"/>
      <c r="VMM181" s="30"/>
      <c r="VMN181" s="29"/>
      <c r="VMO181" s="30"/>
      <c r="VMP181" s="29"/>
      <c r="VMQ181" s="30"/>
      <c r="VMR181" s="29"/>
      <c r="VMS181" s="30"/>
      <c r="VMT181" s="29"/>
      <c r="VMU181" s="30"/>
      <c r="VMV181" s="29"/>
      <c r="VMW181" s="30"/>
      <c r="VMX181" s="29"/>
      <c r="VMY181" s="30"/>
      <c r="VMZ181" s="29"/>
      <c r="VNA181" s="30"/>
      <c r="VNB181" s="29"/>
      <c r="VNC181" s="30"/>
      <c r="VND181" s="29"/>
      <c r="VNE181" s="30"/>
      <c r="VNF181" s="29"/>
      <c r="VNG181" s="30"/>
      <c r="VNH181" s="29"/>
      <c r="VNI181" s="30"/>
      <c r="VNJ181" s="29"/>
      <c r="VNK181" s="30"/>
      <c r="VNL181" s="29"/>
      <c r="VNM181" s="30"/>
      <c r="VNN181" s="29"/>
      <c r="VNO181" s="30"/>
      <c r="VNP181" s="29"/>
      <c r="VNQ181" s="30"/>
      <c r="VNR181" s="29"/>
      <c r="VNS181" s="30"/>
      <c r="VNT181" s="29"/>
      <c r="VNU181" s="30"/>
      <c r="VNV181" s="29"/>
      <c r="VNW181" s="30"/>
      <c r="VNX181" s="29"/>
      <c r="VNY181" s="30"/>
      <c r="VNZ181" s="29"/>
      <c r="VOA181" s="30"/>
      <c r="VOB181" s="29"/>
      <c r="VOC181" s="30"/>
      <c r="VOD181" s="29"/>
      <c r="VOE181" s="30"/>
      <c r="VOF181" s="29"/>
      <c r="VOG181" s="30"/>
      <c r="VOH181" s="29"/>
      <c r="VOI181" s="30"/>
      <c r="VOJ181" s="29"/>
      <c r="VOK181" s="30"/>
      <c r="VOL181" s="29"/>
      <c r="VOM181" s="30"/>
      <c r="VON181" s="29"/>
      <c r="VOO181" s="30"/>
      <c r="VOP181" s="29"/>
      <c r="VOQ181" s="30"/>
      <c r="VOR181" s="29"/>
      <c r="VOS181" s="30"/>
      <c r="VOT181" s="29"/>
      <c r="VOU181" s="30"/>
      <c r="VOV181" s="29"/>
      <c r="VOW181" s="30"/>
      <c r="VOX181" s="29"/>
      <c r="VOY181" s="30"/>
      <c r="VOZ181" s="29"/>
      <c r="VPA181" s="30"/>
      <c r="VPB181" s="29"/>
      <c r="VPC181" s="30"/>
      <c r="VPD181" s="29"/>
      <c r="VPE181" s="30"/>
      <c r="VPF181" s="29"/>
      <c r="VPG181" s="30"/>
      <c r="VPH181" s="29"/>
      <c r="VPI181" s="30"/>
      <c r="VPJ181" s="29"/>
      <c r="VPK181" s="30"/>
      <c r="VPL181" s="29"/>
      <c r="VPM181" s="30"/>
      <c r="VPN181" s="29"/>
      <c r="VPO181" s="30"/>
      <c r="VPP181" s="29"/>
      <c r="VPQ181" s="30"/>
      <c r="VPR181" s="29"/>
      <c r="VPS181" s="30"/>
      <c r="VPT181" s="29"/>
      <c r="VPU181" s="30"/>
      <c r="VPV181" s="29"/>
      <c r="VPW181" s="30"/>
      <c r="VPX181" s="29"/>
      <c r="VPY181" s="30"/>
      <c r="VPZ181" s="29"/>
      <c r="VQA181" s="30"/>
      <c r="VQB181" s="29"/>
      <c r="VQC181" s="30"/>
      <c r="VQD181" s="29"/>
      <c r="VQE181" s="30"/>
      <c r="VQF181" s="29"/>
      <c r="VQG181" s="30"/>
      <c r="VQH181" s="29"/>
      <c r="VQI181" s="30"/>
      <c r="VQJ181" s="29"/>
      <c r="VQK181" s="30"/>
      <c r="VQL181" s="29"/>
      <c r="VQM181" s="30"/>
      <c r="VQN181" s="29"/>
      <c r="VQO181" s="30"/>
      <c r="VQP181" s="29"/>
      <c r="VQQ181" s="30"/>
      <c r="VQR181" s="29"/>
      <c r="VQS181" s="30"/>
      <c r="VQT181" s="29"/>
      <c r="VQU181" s="30"/>
      <c r="VQV181" s="29"/>
      <c r="VQW181" s="30"/>
      <c r="VQX181" s="29"/>
      <c r="VQY181" s="30"/>
      <c r="VQZ181" s="29"/>
      <c r="VRA181" s="30"/>
      <c r="VRB181" s="29"/>
      <c r="VRC181" s="30"/>
      <c r="VRD181" s="29"/>
      <c r="VRE181" s="30"/>
      <c r="VRF181" s="29"/>
      <c r="VRG181" s="30"/>
      <c r="VRH181" s="29"/>
      <c r="VRI181" s="30"/>
      <c r="VRJ181" s="29"/>
      <c r="VRK181" s="30"/>
      <c r="VRL181" s="29"/>
      <c r="VRM181" s="30"/>
      <c r="VRN181" s="29"/>
      <c r="VRO181" s="30"/>
      <c r="VRP181" s="29"/>
      <c r="VRQ181" s="30"/>
      <c r="VRR181" s="29"/>
      <c r="VRS181" s="30"/>
      <c r="VRT181" s="29"/>
      <c r="VRU181" s="30"/>
      <c r="VRV181" s="29"/>
      <c r="VRW181" s="30"/>
      <c r="VRX181" s="29"/>
      <c r="VRY181" s="30"/>
      <c r="VRZ181" s="29"/>
      <c r="VSA181" s="30"/>
      <c r="VSB181" s="29"/>
      <c r="VSC181" s="30"/>
      <c r="VSD181" s="29"/>
      <c r="VSE181" s="30"/>
      <c r="VSF181" s="29"/>
      <c r="VSG181" s="30"/>
      <c r="VSH181" s="29"/>
      <c r="VSI181" s="30"/>
      <c r="VSJ181" s="29"/>
      <c r="VSK181" s="30"/>
      <c r="VSL181" s="29"/>
      <c r="VSM181" s="30"/>
      <c r="VSN181" s="29"/>
      <c r="VSO181" s="30"/>
      <c r="VSP181" s="29"/>
      <c r="VSQ181" s="30"/>
      <c r="VSR181" s="29"/>
      <c r="VSS181" s="30"/>
      <c r="VST181" s="29"/>
      <c r="VSU181" s="30"/>
      <c r="VSV181" s="29"/>
      <c r="VSW181" s="30"/>
      <c r="VSX181" s="29"/>
      <c r="VSY181" s="30"/>
      <c r="VSZ181" s="29"/>
      <c r="VTA181" s="30"/>
      <c r="VTB181" s="29"/>
      <c r="VTC181" s="30"/>
      <c r="VTD181" s="29"/>
      <c r="VTE181" s="30"/>
      <c r="VTF181" s="29"/>
      <c r="VTG181" s="30"/>
      <c r="VTH181" s="29"/>
      <c r="VTI181" s="30"/>
      <c r="VTJ181" s="29"/>
      <c r="VTK181" s="30"/>
      <c r="VTL181" s="29"/>
      <c r="VTM181" s="30"/>
      <c r="VTN181" s="29"/>
      <c r="VTO181" s="30"/>
      <c r="VTP181" s="29"/>
      <c r="VTQ181" s="30"/>
      <c r="VTR181" s="29"/>
      <c r="VTS181" s="30"/>
      <c r="VTT181" s="29"/>
      <c r="VTU181" s="30"/>
      <c r="VTV181" s="29"/>
      <c r="VTW181" s="30"/>
      <c r="VTX181" s="29"/>
      <c r="VTY181" s="30"/>
      <c r="VTZ181" s="29"/>
      <c r="VUA181" s="30"/>
      <c r="VUB181" s="29"/>
      <c r="VUC181" s="30"/>
      <c r="VUD181" s="29"/>
      <c r="VUE181" s="30"/>
      <c r="VUF181" s="29"/>
      <c r="VUG181" s="30"/>
      <c r="VUH181" s="29"/>
      <c r="VUI181" s="30"/>
      <c r="VUJ181" s="29"/>
      <c r="VUK181" s="30"/>
      <c r="VUL181" s="29"/>
      <c r="VUM181" s="30"/>
      <c r="VUN181" s="29"/>
      <c r="VUO181" s="30"/>
      <c r="VUP181" s="29"/>
      <c r="VUQ181" s="30"/>
      <c r="VUR181" s="29"/>
      <c r="VUS181" s="30"/>
      <c r="VUT181" s="29"/>
      <c r="VUU181" s="30"/>
      <c r="VUV181" s="29"/>
      <c r="VUW181" s="30"/>
      <c r="VUX181" s="29"/>
      <c r="VUY181" s="30"/>
      <c r="VUZ181" s="29"/>
      <c r="VVA181" s="30"/>
      <c r="VVB181" s="29"/>
      <c r="VVC181" s="30"/>
      <c r="VVD181" s="29"/>
      <c r="VVE181" s="30"/>
      <c r="VVF181" s="29"/>
      <c r="VVG181" s="30"/>
      <c r="VVH181" s="29"/>
      <c r="VVI181" s="30"/>
      <c r="VVJ181" s="29"/>
      <c r="VVK181" s="30"/>
      <c r="VVL181" s="29"/>
      <c r="VVM181" s="30"/>
      <c r="VVN181" s="29"/>
      <c r="VVO181" s="30"/>
      <c r="VVP181" s="29"/>
      <c r="VVQ181" s="30"/>
      <c r="VVR181" s="29"/>
      <c r="VVS181" s="30"/>
      <c r="VVT181" s="29"/>
      <c r="VVU181" s="30"/>
      <c r="VVV181" s="29"/>
      <c r="VVW181" s="30"/>
      <c r="VVX181" s="29"/>
      <c r="VVY181" s="30"/>
      <c r="VVZ181" s="29"/>
      <c r="VWA181" s="30"/>
      <c r="VWB181" s="29"/>
      <c r="VWC181" s="30"/>
      <c r="VWD181" s="29"/>
      <c r="VWE181" s="30"/>
      <c r="VWF181" s="29"/>
      <c r="VWG181" s="30"/>
      <c r="VWH181" s="29"/>
      <c r="VWI181" s="30"/>
      <c r="VWJ181" s="29"/>
      <c r="VWK181" s="30"/>
      <c r="VWL181" s="29"/>
      <c r="VWM181" s="30"/>
      <c r="VWN181" s="29"/>
      <c r="VWO181" s="30"/>
      <c r="VWP181" s="29"/>
      <c r="VWQ181" s="30"/>
      <c r="VWR181" s="29"/>
      <c r="VWS181" s="30"/>
      <c r="VWT181" s="29"/>
      <c r="VWU181" s="30"/>
      <c r="VWV181" s="29"/>
      <c r="VWW181" s="30"/>
      <c r="VWX181" s="29"/>
      <c r="VWY181" s="30"/>
      <c r="VWZ181" s="29"/>
      <c r="VXA181" s="30"/>
      <c r="VXB181" s="29"/>
      <c r="VXC181" s="30"/>
      <c r="VXD181" s="29"/>
      <c r="VXE181" s="30"/>
      <c r="VXF181" s="29"/>
      <c r="VXG181" s="30"/>
      <c r="VXH181" s="29"/>
      <c r="VXI181" s="30"/>
      <c r="VXJ181" s="29"/>
      <c r="VXK181" s="30"/>
      <c r="VXL181" s="29"/>
      <c r="VXM181" s="30"/>
      <c r="VXN181" s="29"/>
      <c r="VXO181" s="30"/>
      <c r="VXP181" s="29"/>
      <c r="VXQ181" s="30"/>
      <c r="VXR181" s="29"/>
      <c r="VXS181" s="30"/>
      <c r="VXT181" s="29"/>
      <c r="VXU181" s="30"/>
      <c r="VXV181" s="29"/>
      <c r="VXW181" s="30"/>
      <c r="VXX181" s="29"/>
      <c r="VXY181" s="30"/>
      <c r="VXZ181" s="29"/>
      <c r="VYA181" s="30"/>
      <c r="VYB181" s="29"/>
      <c r="VYC181" s="30"/>
      <c r="VYD181" s="29"/>
      <c r="VYE181" s="30"/>
      <c r="VYF181" s="29"/>
      <c r="VYG181" s="30"/>
      <c r="VYH181" s="29"/>
      <c r="VYI181" s="30"/>
      <c r="VYJ181" s="29"/>
      <c r="VYK181" s="30"/>
      <c r="VYL181" s="29"/>
      <c r="VYM181" s="30"/>
      <c r="VYN181" s="29"/>
      <c r="VYO181" s="30"/>
      <c r="VYP181" s="29"/>
      <c r="VYQ181" s="30"/>
      <c r="VYR181" s="29"/>
      <c r="VYS181" s="30"/>
      <c r="VYT181" s="29"/>
      <c r="VYU181" s="30"/>
      <c r="VYV181" s="29"/>
      <c r="VYW181" s="30"/>
      <c r="VYX181" s="29"/>
      <c r="VYY181" s="30"/>
      <c r="VYZ181" s="29"/>
      <c r="VZA181" s="30"/>
      <c r="VZB181" s="29"/>
      <c r="VZC181" s="30"/>
      <c r="VZD181" s="29"/>
      <c r="VZE181" s="30"/>
      <c r="VZF181" s="29"/>
      <c r="VZG181" s="30"/>
      <c r="VZH181" s="29"/>
      <c r="VZI181" s="30"/>
      <c r="VZJ181" s="29"/>
      <c r="VZK181" s="30"/>
      <c r="VZL181" s="29"/>
      <c r="VZM181" s="30"/>
      <c r="VZN181" s="29"/>
      <c r="VZO181" s="30"/>
      <c r="VZP181" s="29"/>
      <c r="VZQ181" s="30"/>
      <c r="VZR181" s="29"/>
      <c r="VZS181" s="30"/>
      <c r="VZT181" s="29"/>
      <c r="VZU181" s="30"/>
      <c r="VZV181" s="29"/>
      <c r="VZW181" s="30"/>
      <c r="VZX181" s="29"/>
      <c r="VZY181" s="30"/>
      <c r="VZZ181" s="29"/>
      <c r="WAA181" s="30"/>
      <c r="WAB181" s="29"/>
      <c r="WAC181" s="30"/>
      <c r="WAD181" s="29"/>
      <c r="WAE181" s="30"/>
      <c r="WAF181" s="29"/>
      <c r="WAG181" s="30"/>
      <c r="WAH181" s="29"/>
      <c r="WAI181" s="30"/>
      <c r="WAJ181" s="29"/>
      <c r="WAK181" s="30"/>
      <c r="WAL181" s="29"/>
      <c r="WAM181" s="30"/>
      <c r="WAN181" s="29"/>
      <c r="WAO181" s="30"/>
      <c r="WAP181" s="29"/>
      <c r="WAQ181" s="30"/>
      <c r="WAR181" s="29"/>
      <c r="WAS181" s="30"/>
      <c r="WAT181" s="29"/>
      <c r="WAU181" s="30"/>
      <c r="WAV181" s="29"/>
      <c r="WAW181" s="30"/>
      <c r="WAX181" s="29"/>
      <c r="WAY181" s="30"/>
      <c r="WAZ181" s="29"/>
      <c r="WBA181" s="30"/>
      <c r="WBB181" s="29"/>
      <c r="WBC181" s="30"/>
      <c r="WBD181" s="29"/>
      <c r="WBE181" s="30"/>
      <c r="WBF181" s="29"/>
      <c r="WBG181" s="30"/>
      <c r="WBH181" s="29"/>
      <c r="WBI181" s="30"/>
      <c r="WBJ181" s="29"/>
      <c r="WBK181" s="30"/>
      <c r="WBL181" s="29"/>
      <c r="WBM181" s="30"/>
      <c r="WBN181" s="29"/>
      <c r="WBO181" s="30"/>
      <c r="WBP181" s="29"/>
      <c r="WBQ181" s="30"/>
      <c r="WBR181" s="29"/>
      <c r="WBS181" s="30"/>
      <c r="WBT181" s="29"/>
      <c r="WBU181" s="30"/>
      <c r="WBV181" s="29"/>
      <c r="WBW181" s="30"/>
      <c r="WBX181" s="29"/>
      <c r="WBY181" s="30"/>
      <c r="WBZ181" s="29"/>
      <c r="WCA181" s="30"/>
      <c r="WCB181" s="29"/>
      <c r="WCC181" s="30"/>
      <c r="WCD181" s="29"/>
      <c r="WCE181" s="30"/>
      <c r="WCF181" s="29"/>
      <c r="WCG181" s="30"/>
      <c r="WCH181" s="29"/>
      <c r="WCI181" s="30"/>
      <c r="WCJ181" s="29"/>
      <c r="WCK181" s="30"/>
      <c r="WCL181" s="29"/>
      <c r="WCM181" s="30"/>
      <c r="WCN181" s="29"/>
      <c r="WCO181" s="30"/>
      <c r="WCP181" s="29"/>
      <c r="WCQ181" s="30"/>
      <c r="WCR181" s="29"/>
      <c r="WCS181" s="30"/>
      <c r="WCT181" s="29"/>
      <c r="WCU181" s="30"/>
      <c r="WCV181" s="29"/>
      <c r="WCW181" s="30"/>
      <c r="WCX181" s="29"/>
      <c r="WCY181" s="30"/>
      <c r="WCZ181" s="29"/>
      <c r="WDA181" s="30"/>
      <c r="WDB181" s="29"/>
      <c r="WDC181" s="30"/>
      <c r="WDD181" s="29"/>
      <c r="WDE181" s="30"/>
      <c r="WDF181" s="29"/>
      <c r="WDG181" s="30"/>
      <c r="WDH181" s="29"/>
      <c r="WDI181" s="30"/>
      <c r="WDJ181" s="29"/>
      <c r="WDK181" s="30"/>
      <c r="WDL181" s="29"/>
      <c r="WDM181" s="30"/>
      <c r="WDN181" s="29"/>
      <c r="WDO181" s="30"/>
      <c r="WDP181" s="29"/>
      <c r="WDQ181" s="30"/>
      <c r="WDR181" s="29"/>
      <c r="WDS181" s="30"/>
      <c r="WDT181" s="29"/>
      <c r="WDU181" s="30"/>
      <c r="WDV181" s="29"/>
      <c r="WDW181" s="30"/>
      <c r="WDX181" s="29"/>
      <c r="WDY181" s="30"/>
      <c r="WDZ181" s="29"/>
      <c r="WEA181" s="30"/>
      <c r="WEB181" s="29"/>
      <c r="WEC181" s="30"/>
      <c r="WED181" s="29"/>
      <c r="WEE181" s="30"/>
      <c r="WEF181" s="29"/>
      <c r="WEG181" s="30"/>
      <c r="WEH181" s="29"/>
      <c r="WEI181" s="30"/>
      <c r="WEJ181" s="29"/>
      <c r="WEK181" s="30"/>
      <c r="WEL181" s="29"/>
      <c r="WEM181" s="30"/>
      <c r="WEN181" s="29"/>
      <c r="WEO181" s="30"/>
      <c r="WEP181" s="29"/>
      <c r="WEQ181" s="30"/>
      <c r="WER181" s="29"/>
      <c r="WES181" s="30"/>
      <c r="WET181" s="29"/>
      <c r="WEU181" s="30"/>
      <c r="WEV181" s="29"/>
      <c r="WEW181" s="30"/>
      <c r="WEX181" s="29"/>
      <c r="WEY181" s="30"/>
      <c r="WEZ181" s="29"/>
      <c r="WFA181" s="30"/>
      <c r="WFB181" s="29"/>
      <c r="WFC181" s="30"/>
      <c r="WFD181" s="29"/>
      <c r="WFE181" s="30"/>
      <c r="WFF181" s="29"/>
      <c r="WFG181" s="30"/>
      <c r="WFH181" s="29"/>
      <c r="WFI181" s="30"/>
      <c r="WFJ181" s="29"/>
      <c r="WFK181" s="30"/>
      <c r="WFL181" s="29"/>
      <c r="WFM181" s="30"/>
      <c r="WFN181" s="29"/>
      <c r="WFO181" s="30"/>
      <c r="WFP181" s="29"/>
      <c r="WFQ181" s="30"/>
      <c r="WFR181" s="29"/>
      <c r="WFS181" s="30"/>
      <c r="WFT181" s="29"/>
      <c r="WFU181" s="30"/>
      <c r="WFV181" s="29"/>
      <c r="WFW181" s="30"/>
      <c r="WFX181" s="29"/>
      <c r="WFY181" s="30"/>
      <c r="WFZ181" s="29"/>
      <c r="WGA181" s="30"/>
      <c r="WGB181" s="29"/>
      <c r="WGC181" s="30"/>
      <c r="WGD181" s="29"/>
      <c r="WGE181" s="30"/>
      <c r="WGF181" s="29"/>
      <c r="WGG181" s="30"/>
      <c r="WGH181" s="29"/>
      <c r="WGI181" s="30"/>
      <c r="WGJ181" s="29"/>
      <c r="WGK181" s="30"/>
      <c r="WGL181" s="29"/>
      <c r="WGM181" s="30"/>
      <c r="WGN181" s="29"/>
      <c r="WGO181" s="30"/>
      <c r="WGP181" s="29"/>
      <c r="WGQ181" s="30"/>
      <c r="WGR181" s="29"/>
      <c r="WGS181" s="30"/>
      <c r="WGT181" s="29"/>
      <c r="WGU181" s="30"/>
      <c r="WGV181" s="29"/>
      <c r="WGW181" s="30"/>
      <c r="WGX181" s="29"/>
      <c r="WGY181" s="30"/>
      <c r="WGZ181" s="29"/>
      <c r="WHA181" s="30"/>
      <c r="WHB181" s="29"/>
      <c r="WHC181" s="30"/>
      <c r="WHD181" s="29"/>
      <c r="WHE181" s="30"/>
      <c r="WHF181" s="29"/>
      <c r="WHG181" s="30"/>
      <c r="WHH181" s="29"/>
      <c r="WHI181" s="30"/>
      <c r="WHJ181" s="29"/>
      <c r="WHK181" s="30"/>
      <c r="WHL181" s="29"/>
      <c r="WHM181" s="30"/>
      <c r="WHN181" s="29"/>
      <c r="WHO181" s="30"/>
      <c r="WHP181" s="29"/>
      <c r="WHQ181" s="30"/>
      <c r="WHR181" s="29"/>
      <c r="WHS181" s="30"/>
      <c r="WHT181" s="29"/>
      <c r="WHU181" s="30"/>
      <c r="WHV181" s="29"/>
      <c r="WHW181" s="30"/>
      <c r="WHX181" s="29"/>
      <c r="WHY181" s="30"/>
      <c r="WHZ181" s="29"/>
      <c r="WIA181" s="30"/>
      <c r="WIB181" s="29"/>
      <c r="WIC181" s="30"/>
      <c r="WID181" s="29"/>
      <c r="WIE181" s="30"/>
      <c r="WIF181" s="29"/>
      <c r="WIG181" s="30"/>
      <c r="WIH181" s="29"/>
      <c r="WII181" s="30"/>
      <c r="WIJ181" s="29"/>
      <c r="WIK181" s="30"/>
      <c r="WIL181" s="29"/>
      <c r="WIM181" s="30"/>
      <c r="WIN181" s="29"/>
      <c r="WIO181" s="30"/>
      <c r="WIP181" s="29"/>
      <c r="WIQ181" s="30"/>
      <c r="WIR181" s="29"/>
      <c r="WIS181" s="30"/>
      <c r="WIT181" s="29"/>
      <c r="WIU181" s="30"/>
      <c r="WIV181" s="29"/>
      <c r="WIW181" s="30"/>
      <c r="WIX181" s="29"/>
      <c r="WIY181" s="30"/>
      <c r="WIZ181" s="29"/>
      <c r="WJA181" s="30"/>
      <c r="WJB181" s="29"/>
      <c r="WJC181" s="30"/>
      <c r="WJD181" s="29"/>
      <c r="WJE181" s="30"/>
      <c r="WJF181" s="29"/>
      <c r="WJG181" s="30"/>
      <c r="WJH181" s="29"/>
      <c r="WJI181" s="30"/>
      <c r="WJJ181" s="29"/>
      <c r="WJK181" s="30"/>
      <c r="WJL181" s="29"/>
      <c r="WJM181" s="30"/>
      <c r="WJN181" s="29"/>
      <c r="WJO181" s="30"/>
      <c r="WJP181" s="29"/>
      <c r="WJQ181" s="30"/>
      <c r="WJR181" s="29"/>
      <c r="WJS181" s="30"/>
      <c r="WJT181" s="29"/>
      <c r="WJU181" s="30"/>
      <c r="WJV181" s="29"/>
      <c r="WJW181" s="30"/>
      <c r="WJX181" s="29"/>
      <c r="WJY181" s="30"/>
      <c r="WJZ181" s="29"/>
      <c r="WKA181" s="30"/>
      <c r="WKB181" s="29"/>
      <c r="WKC181" s="30"/>
      <c r="WKD181" s="29"/>
      <c r="WKE181" s="30"/>
      <c r="WKF181" s="29"/>
      <c r="WKG181" s="30"/>
      <c r="WKH181" s="29"/>
      <c r="WKI181" s="30"/>
      <c r="WKJ181" s="29"/>
      <c r="WKK181" s="30"/>
      <c r="WKL181" s="29"/>
      <c r="WKM181" s="30"/>
      <c r="WKN181" s="29"/>
      <c r="WKO181" s="30"/>
      <c r="WKP181" s="29"/>
      <c r="WKQ181" s="30"/>
      <c r="WKR181" s="29"/>
      <c r="WKS181" s="30"/>
      <c r="WKT181" s="29"/>
      <c r="WKU181" s="30"/>
      <c r="WKV181" s="29"/>
      <c r="WKW181" s="30"/>
      <c r="WKX181" s="29"/>
      <c r="WKY181" s="30"/>
      <c r="WKZ181" s="29"/>
      <c r="WLA181" s="30"/>
      <c r="WLB181" s="29"/>
      <c r="WLC181" s="30"/>
      <c r="WLD181" s="29"/>
      <c r="WLE181" s="30"/>
      <c r="WLF181" s="29"/>
      <c r="WLG181" s="30"/>
      <c r="WLH181" s="29"/>
      <c r="WLI181" s="30"/>
      <c r="WLJ181" s="29"/>
      <c r="WLK181" s="30"/>
      <c r="WLL181" s="29"/>
      <c r="WLM181" s="30"/>
      <c r="WLN181" s="29"/>
      <c r="WLO181" s="30"/>
      <c r="WLP181" s="29"/>
      <c r="WLQ181" s="30"/>
      <c r="WLR181" s="29"/>
      <c r="WLS181" s="30"/>
      <c r="WLT181" s="29"/>
      <c r="WLU181" s="30"/>
      <c r="WLV181" s="29"/>
      <c r="WLW181" s="30"/>
      <c r="WLX181" s="29"/>
      <c r="WLY181" s="30"/>
      <c r="WLZ181" s="29"/>
      <c r="WMA181" s="30"/>
      <c r="WMB181" s="29"/>
      <c r="WMC181" s="30"/>
      <c r="WMD181" s="29"/>
      <c r="WME181" s="30"/>
      <c r="WMF181" s="29"/>
      <c r="WMG181" s="30"/>
      <c r="WMH181" s="29"/>
      <c r="WMI181" s="30"/>
      <c r="WMJ181" s="29"/>
      <c r="WMK181" s="30"/>
      <c r="WML181" s="29"/>
      <c r="WMM181" s="30"/>
      <c r="WMN181" s="29"/>
      <c r="WMO181" s="30"/>
      <c r="WMP181" s="29"/>
      <c r="WMQ181" s="30"/>
      <c r="WMR181" s="29"/>
      <c r="WMS181" s="30"/>
      <c r="WMT181" s="29"/>
      <c r="WMU181" s="30"/>
      <c r="WMV181" s="29"/>
      <c r="WMW181" s="30"/>
      <c r="WMX181" s="29"/>
      <c r="WMY181" s="30"/>
      <c r="WMZ181" s="29"/>
      <c r="WNA181" s="30"/>
      <c r="WNB181" s="29"/>
      <c r="WNC181" s="30"/>
      <c r="WND181" s="29"/>
      <c r="WNE181" s="30"/>
      <c r="WNF181" s="29"/>
      <c r="WNG181" s="30"/>
      <c r="WNH181" s="29"/>
      <c r="WNI181" s="30"/>
      <c r="WNJ181" s="29"/>
      <c r="WNK181" s="30"/>
      <c r="WNL181" s="29"/>
      <c r="WNM181" s="30"/>
      <c r="WNN181" s="29"/>
      <c r="WNO181" s="30"/>
      <c r="WNP181" s="29"/>
      <c r="WNQ181" s="30"/>
      <c r="WNR181" s="29"/>
      <c r="WNS181" s="30"/>
      <c r="WNT181" s="29"/>
      <c r="WNU181" s="30"/>
      <c r="WNV181" s="29"/>
      <c r="WNW181" s="30"/>
      <c r="WNX181" s="29"/>
      <c r="WNY181" s="30"/>
      <c r="WNZ181" s="29"/>
      <c r="WOA181" s="30"/>
      <c r="WOB181" s="29"/>
      <c r="WOC181" s="30"/>
      <c r="WOD181" s="29"/>
      <c r="WOE181" s="30"/>
      <c r="WOF181" s="29"/>
      <c r="WOG181" s="30"/>
      <c r="WOH181" s="29"/>
      <c r="WOI181" s="30"/>
      <c r="WOJ181" s="29"/>
      <c r="WOK181" s="30"/>
      <c r="WOL181" s="29"/>
      <c r="WOM181" s="30"/>
      <c r="WON181" s="29"/>
      <c r="WOO181" s="30"/>
      <c r="WOP181" s="29"/>
      <c r="WOQ181" s="30"/>
      <c r="WOR181" s="29"/>
      <c r="WOS181" s="30"/>
      <c r="WOT181" s="29"/>
      <c r="WOU181" s="30"/>
      <c r="WOV181" s="29"/>
      <c r="WOW181" s="30"/>
      <c r="WOX181" s="29"/>
      <c r="WOY181" s="30"/>
      <c r="WOZ181" s="29"/>
      <c r="WPA181" s="30"/>
      <c r="WPB181" s="29"/>
      <c r="WPC181" s="30"/>
      <c r="WPD181" s="29"/>
      <c r="WPE181" s="30"/>
      <c r="WPF181" s="29"/>
      <c r="WPG181" s="30"/>
      <c r="WPH181" s="29"/>
      <c r="WPI181" s="30"/>
      <c r="WPJ181" s="29"/>
      <c r="WPK181" s="30"/>
      <c r="WPL181" s="29"/>
      <c r="WPM181" s="30"/>
      <c r="WPN181" s="29"/>
      <c r="WPO181" s="30"/>
      <c r="WPP181" s="29"/>
      <c r="WPQ181" s="30"/>
      <c r="WPR181" s="29"/>
      <c r="WPS181" s="30"/>
      <c r="WPT181" s="29"/>
      <c r="WPU181" s="30"/>
      <c r="WPV181" s="29"/>
      <c r="WPW181" s="30"/>
      <c r="WPX181" s="29"/>
      <c r="WPY181" s="30"/>
      <c r="WPZ181" s="29"/>
      <c r="WQA181" s="30"/>
      <c r="WQB181" s="29"/>
      <c r="WQC181" s="30"/>
      <c r="WQD181" s="29"/>
      <c r="WQE181" s="30"/>
      <c r="WQF181" s="29"/>
      <c r="WQG181" s="30"/>
      <c r="WQH181" s="29"/>
      <c r="WQI181" s="30"/>
      <c r="WQJ181" s="29"/>
      <c r="WQK181" s="30"/>
      <c r="WQL181" s="29"/>
      <c r="WQM181" s="30"/>
      <c r="WQN181" s="29"/>
      <c r="WQO181" s="30"/>
      <c r="WQP181" s="29"/>
      <c r="WQQ181" s="30"/>
      <c r="WQR181" s="29"/>
      <c r="WQS181" s="30"/>
      <c r="WQT181" s="29"/>
      <c r="WQU181" s="30"/>
      <c r="WQV181" s="29"/>
      <c r="WQW181" s="30"/>
      <c r="WQX181" s="29"/>
      <c r="WQY181" s="30"/>
      <c r="WQZ181" s="29"/>
      <c r="WRA181" s="30"/>
      <c r="WRB181" s="29"/>
      <c r="WRC181" s="30"/>
      <c r="WRD181" s="29"/>
      <c r="WRE181" s="30"/>
      <c r="WRF181" s="29"/>
      <c r="WRG181" s="30"/>
      <c r="WRH181" s="29"/>
      <c r="WRI181" s="30"/>
      <c r="WRJ181" s="29"/>
      <c r="WRK181" s="30"/>
      <c r="WRL181" s="29"/>
      <c r="WRM181" s="30"/>
      <c r="WRN181" s="29"/>
      <c r="WRO181" s="30"/>
      <c r="WRP181" s="29"/>
      <c r="WRQ181" s="30"/>
      <c r="WRR181" s="29"/>
      <c r="WRS181" s="30"/>
      <c r="WRT181" s="29"/>
      <c r="WRU181" s="30"/>
      <c r="WRV181" s="29"/>
      <c r="WRW181" s="30"/>
      <c r="WRX181" s="29"/>
      <c r="WRY181" s="30"/>
      <c r="WRZ181" s="29"/>
      <c r="WSA181" s="30"/>
      <c r="WSB181" s="29"/>
      <c r="WSC181" s="30"/>
      <c r="WSD181" s="29"/>
      <c r="WSE181" s="30"/>
      <c r="WSF181" s="29"/>
      <c r="WSG181" s="30"/>
      <c r="WSH181" s="29"/>
      <c r="WSI181" s="30"/>
      <c r="WSJ181" s="29"/>
      <c r="WSK181" s="30"/>
      <c r="WSL181" s="29"/>
      <c r="WSM181" s="30"/>
      <c r="WSN181" s="29"/>
      <c r="WSO181" s="30"/>
      <c r="WSP181" s="29"/>
      <c r="WSQ181" s="30"/>
      <c r="WSR181" s="29"/>
      <c r="WSS181" s="30"/>
      <c r="WST181" s="29"/>
      <c r="WSU181" s="30"/>
      <c r="WSV181" s="29"/>
      <c r="WSW181" s="30"/>
      <c r="WSX181" s="29"/>
      <c r="WSY181" s="30"/>
      <c r="WSZ181" s="29"/>
      <c r="WTA181" s="30"/>
      <c r="WTB181" s="29"/>
      <c r="WTC181" s="30"/>
      <c r="WTD181" s="29"/>
      <c r="WTE181" s="30"/>
      <c r="WTF181" s="29"/>
      <c r="WTG181" s="30"/>
      <c r="WTH181" s="29"/>
      <c r="WTI181" s="30"/>
      <c r="WTJ181" s="29"/>
      <c r="WTK181" s="30"/>
      <c r="WTL181" s="29"/>
      <c r="WTM181" s="30"/>
      <c r="WTN181" s="29"/>
      <c r="WTO181" s="30"/>
      <c r="WTP181" s="29"/>
      <c r="WTQ181" s="30"/>
      <c r="WTR181" s="29"/>
      <c r="WTS181" s="30"/>
      <c r="WTT181" s="29"/>
      <c r="WTU181" s="30"/>
      <c r="WTV181" s="29"/>
      <c r="WTW181" s="30"/>
      <c r="WTX181" s="29"/>
      <c r="WTY181" s="30"/>
      <c r="WTZ181" s="29"/>
      <c r="WUA181" s="30"/>
      <c r="WUB181" s="29"/>
      <c r="WUC181" s="30"/>
      <c r="WUD181" s="29"/>
      <c r="WUE181" s="30"/>
      <c r="WUF181" s="29"/>
      <c r="WUG181" s="30"/>
      <c r="WUH181" s="29"/>
      <c r="WUI181" s="30"/>
      <c r="WUJ181" s="29"/>
      <c r="WUK181" s="30"/>
      <c r="WUL181" s="29"/>
      <c r="WUM181" s="30"/>
      <c r="WUN181" s="29"/>
      <c r="WUO181" s="30"/>
      <c r="WUP181" s="29"/>
      <c r="WUQ181" s="30"/>
      <c r="WUR181" s="29"/>
      <c r="WUS181" s="30"/>
      <c r="WUT181" s="29"/>
      <c r="WUU181" s="30"/>
      <c r="WUV181" s="29"/>
      <c r="WUW181" s="30"/>
      <c r="WUX181" s="29"/>
      <c r="WUY181" s="30"/>
      <c r="WUZ181" s="29"/>
      <c r="WVA181" s="30"/>
      <c r="WVB181" s="29"/>
      <c r="WVC181" s="30"/>
      <c r="WVD181" s="29"/>
      <c r="WVE181" s="30"/>
      <c r="WVF181" s="29"/>
      <c r="WVG181" s="30"/>
      <c r="WVH181" s="29"/>
      <c r="WVI181" s="30"/>
      <c r="WVJ181" s="29"/>
      <c r="WVK181" s="30"/>
      <c r="WVL181" s="29"/>
      <c r="WVM181" s="30"/>
      <c r="WVN181" s="29"/>
      <c r="WVO181" s="30"/>
      <c r="WVP181" s="29"/>
      <c r="WVQ181" s="30"/>
      <c r="WVR181" s="29"/>
      <c r="WVS181" s="30"/>
      <c r="WVT181" s="29"/>
      <c r="WVU181" s="30"/>
      <c r="WVV181" s="29"/>
      <c r="WVW181" s="30"/>
      <c r="WVX181" s="29"/>
      <c r="WVY181" s="30"/>
      <c r="WVZ181" s="29"/>
      <c r="WWA181" s="30"/>
      <c r="WWB181" s="29"/>
      <c r="WWC181" s="30"/>
      <c r="WWD181" s="29"/>
      <c r="WWE181" s="30"/>
      <c r="WWF181" s="29"/>
      <c r="WWG181" s="30"/>
      <c r="WWH181" s="29"/>
      <c r="WWI181" s="30"/>
      <c r="WWJ181" s="29"/>
      <c r="WWK181" s="30"/>
      <c r="WWL181" s="29"/>
      <c r="WWM181" s="30"/>
      <c r="WWN181" s="29"/>
      <c r="WWO181" s="30"/>
      <c r="WWP181" s="29"/>
      <c r="WWQ181" s="30"/>
      <c r="WWR181" s="29"/>
      <c r="WWS181" s="30"/>
      <c r="WWT181" s="29"/>
      <c r="WWU181" s="30"/>
      <c r="WWV181" s="29"/>
      <c r="WWW181" s="30"/>
      <c r="WWX181" s="29"/>
      <c r="WWY181" s="30"/>
      <c r="WWZ181" s="29"/>
      <c r="WXA181" s="30"/>
      <c r="WXB181" s="29"/>
      <c r="WXC181" s="30"/>
      <c r="WXD181" s="29"/>
      <c r="WXE181" s="30"/>
      <c r="WXF181" s="29"/>
      <c r="WXG181" s="30"/>
      <c r="WXH181" s="29"/>
      <c r="WXI181" s="30"/>
      <c r="WXJ181" s="29"/>
      <c r="WXK181" s="30"/>
      <c r="WXL181" s="29"/>
      <c r="WXM181" s="30"/>
      <c r="WXN181" s="29"/>
      <c r="WXO181" s="30"/>
      <c r="WXP181" s="29"/>
      <c r="WXQ181" s="30"/>
      <c r="WXR181" s="29"/>
      <c r="WXS181" s="30"/>
      <c r="WXT181" s="29"/>
      <c r="WXU181" s="30"/>
      <c r="WXV181" s="29"/>
      <c r="WXW181" s="30"/>
      <c r="WXX181" s="29"/>
      <c r="WXY181" s="30"/>
      <c r="WXZ181" s="29"/>
      <c r="WYA181" s="30"/>
      <c r="WYB181" s="29"/>
      <c r="WYC181" s="30"/>
      <c r="WYD181" s="29"/>
      <c r="WYE181" s="30"/>
      <c r="WYF181" s="29"/>
      <c r="WYG181" s="30"/>
      <c r="WYH181" s="29"/>
      <c r="WYI181" s="30"/>
      <c r="WYJ181" s="29"/>
      <c r="WYK181" s="30"/>
      <c r="WYL181" s="29"/>
      <c r="WYM181" s="30"/>
      <c r="WYN181" s="29"/>
      <c r="WYO181" s="30"/>
      <c r="WYP181" s="29"/>
      <c r="WYQ181" s="30"/>
      <c r="WYR181" s="29"/>
      <c r="WYS181" s="30"/>
      <c r="WYT181" s="29"/>
      <c r="WYU181" s="30"/>
      <c r="WYV181" s="29"/>
      <c r="WYW181" s="30"/>
      <c r="WYX181" s="29"/>
      <c r="WYY181" s="30"/>
      <c r="WYZ181" s="29"/>
      <c r="WZA181" s="30"/>
      <c r="WZB181" s="29"/>
      <c r="WZC181" s="30"/>
      <c r="WZD181" s="29"/>
      <c r="WZE181" s="30"/>
      <c r="WZF181" s="29"/>
      <c r="WZG181" s="30"/>
      <c r="WZH181" s="29"/>
      <c r="WZI181" s="30"/>
      <c r="WZJ181" s="29"/>
      <c r="WZK181" s="30"/>
      <c r="WZL181" s="29"/>
      <c r="WZM181" s="30"/>
      <c r="WZN181" s="29"/>
      <c r="WZO181" s="30"/>
      <c r="WZP181" s="29"/>
      <c r="WZQ181" s="30"/>
      <c r="WZR181" s="29"/>
      <c r="WZS181" s="30"/>
      <c r="WZT181" s="29"/>
      <c r="WZU181" s="30"/>
      <c r="WZV181" s="29"/>
      <c r="WZW181" s="30"/>
      <c r="WZX181" s="29"/>
      <c r="WZY181" s="30"/>
      <c r="WZZ181" s="29"/>
      <c r="XAA181" s="30"/>
      <c r="XAB181" s="29"/>
      <c r="XAC181" s="30"/>
      <c r="XAD181" s="29"/>
      <c r="XAE181" s="30"/>
      <c r="XAF181" s="29"/>
      <c r="XAG181" s="30"/>
      <c r="XAH181" s="29"/>
      <c r="XAI181" s="30"/>
      <c r="XAJ181" s="29"/>
      <c r="XAK181" s="30"/>
      <c r="XAL181" s="29"/>
      <c r="XAM181" s="30"/>
      <c r="XAN181" s="29"/>
      <c r="XAO181" s="30"/>
      <c r="XAP181" s="29"/>
      <c r="XAQ181" s="30"/>
      <c r="XAR181" s="29"/>
      <c r="XAS181" s="30"/>
      <c r="XAT181" s="29"/>
      <c r="XAU181" s="30"/>
      <c r="XAV181" s="29"/>
      <c r="XAW181" s="30"/>
      <c r="XAX181" s="29"/>
      <c r="XAY181" s="30"/>
      <c r="XAZ181" s="29"/>
      <c r="XBA181" s="30"/>
      <c r="XBB181" s="29"/>
      <c r="XBC181" s="30"/>
      <c r="XBD181" s="29"/>
      <c r="XBE181" s="30"/>
      <c r="XBF181" s="29"/>
      <c r="XBG181" s="30"/>
      <c r="XBH181" s="29"/>
      <c r="XBI181" s="30"/>
      <c r="XBJ181" s="29"/>
      <c r="XBK181" s="30"/>
      <c r="XBL181" s="29"/>
      <c r="XBM181" s="30"/>
      <c r="XBN181" s="29"/>
      <c r="XBO181" s="30"/>
      <c r="XBP181" s="29"/>
      <c r="XBQ181" s="30"/>
      <c r="XBR181" s="29"/>
      <c r="XBS181" s="30"/>
      <c r="XBT181" s="29"/>
      <c r="XBU181" s="30"/>
      <c r="XBV181" s="29"/>
      <c r="XBW181" s="30"/>
      <c r="XBX181" s="29"/>
      <c r="XBY181" s="30"/>
      <c r="XBZ181" s="29"/>
      <c r="XCA181" s="30"/>
      <c r="XCB181" s="29"/>
      <c r="XCC181" s="30"/>
      <c r="XCD181" s="29"/>
      <c r="XCE181" s="30"/>
      <c r="XCF181" s="29"/>
      <c r="XCG181" s="30"/>
      <c r="XCH181" s="29"/>
      <c r="XCI181" s="30"/>
      <c r="XCJ181" s="29"/>
      <c r="XCK181" s="30"/>
      <c r="XCL181" s="29"/>
      <c r="XCM181" s="30"/>
      <c r="XCN181" s="29"/>
      <c r="XCO181" s="30"/>
      <c r="XCP181" s="29"/>
      <c r="XCQ181" s="30"/>
      <c r="XCR181" s="29"/>
      <c r="XCS181" s="30"/>
      <c r="XCT181" s="29"/>
      <c r="XCU181" s="30"/>
      <c r="XCV181" s="29"/>
      <c r="XCW181" s="30"/>
      <c r="XCX181" s="29"/>
      <c r="XCY181" s="30"/>
      <c r="XCZ181" s="29"/>
      <c r="XDA181" s="30"/>
      <c r="XDB181" s="29"/>
      <c r="XDC181" s="30"/>
      <c r="XDD181" s="29"/>
      <c r="XDE181" s="30"/>
      <c r="XDF181" s="29"/>
      <c r="XDG181" s="30"/>
      <c r="XDH181" s="29"/>
      <c r="XDI181" s="30"/>
      <c r="XDJ181" s="29"/>
      <c r="XDK181" s="30"/>
      <c r="XDL181" s="29"/>
      <c r="XDM181" s="30"/>
      <c r="XDN181" s="29"/>
      <c r="XDO181" s="30"/>
      <c r="XDP181" s="29"/>
      <c r="XDQ181" s="30"/>
      <c r="XDR181" s="29"/>
      <c r="XDS181" s="30"/>
      <c r="XDT181" s="29"/>
      <c r="XDU181" s="30"/>
      <c r="XDV181" s="29"/>
      <c r="XDW181" s="30"/>
      <c r="XDX181" s="29"/>
      <c r="XDY181" s="30"/>
      <c r="XDZ181" s="29"/>
      <c r="XEA181" s="30"/>
      <c r="XEB181" s="29"/>
      <c r="XEC181" s="30"/>
      <c r="XED181" s="29"/>
      <c r="XEE181" s="30"/>
      <c r="XEF181" s="29"/>
      <c r="XEG181" s="30"/>
      <c r="XEH181" s="29"/>
      <c r="XEI181" s="30"/>
      <c r="XEJ181" s="29"/>
      <c r="XEK181" s="30"/>
      <c r="XEL181" s="29"/>
      <c r="XEM181" s="30"/>
      <c r="XEN181" s="29"/>
      <c r="XEO181" s="30"/>
      <c r="XEP181" s="29"/>
      <c r="XEQ181" s="30"/>
      <c r="XER181" s="29"/>
      <c r="XES181" s="30"/>
      <c r="XET181" s="29"/>
      <c r="XEU181" s="30"/>
      <c r="XEV181" s="29"/>
      <c r="XEW181" s="30"/>
      <c r="XEX181" s="29"/>
      <c r="XEY181" s="30"/>
      <c r="XEZ181" s="29"/>
      <c r="XFA181" s="30"/>
      <c r="XFB181" s="29"/>
      <c r="XFC181" s="30"/>
      <c r="XFD181" s="29"/>
    </row>
    <row r="182" spans="1:16384" s="13" customFormat="1" ht="51">
      <c r="A182" s="121">
        <v>128</v>
      </c>
      <c r="B182" s="53"/>
      <c r="C182" s="40" t="s">
        <v>170</v>
      </c>
      <c r="D182" s="39" t="s">
        <v>9</v>
      </c>
      <c r="E182" s="39">
        <v>2</v>
      </c>
      <c r="F182" s="41"/>
      <c r="G182" s="46">
        <f t="shared" si="3"/>
        <v>0</v>
      </c>
      <c r="H182" s="29"/>
      <c r="I182" s="30"/>
      <c r="J182" s="29"/>
      <c r="K182" s="31"/>
      <c r="L182" s="29"/>
      <c r="M182" s="30"/>
      <c r="N182" s="29"/>
      <c r="O182" s="30"/>
      <c r="P182" s="29"/>
      <c r="Q182" s="30"/>
      <c r="R182" s="29"/>
      <c r="S182" s="30"/>
      <c r="T182" s="29"/>
      <c r="U182" s="30"/>
      <c r="V182" s="29"/>
      <c r="W182" s="30"/>
      <c r="X182" s="29"/>
      <c r="Y182" s="30"/>
      <c r="Z182" s="29"/>
      <c r="AA182" s="30"/>
      <c r="AB182" s="29"/>
      <c r="AC182" s="30"/>
      <c r="AD182" s="29"/>
      <c r="AE182" s="30"/>
      <c r="AF182" s="29"/>
      <c r="AG182" s="30"/>
      <c r="AH182" s="29"/>
      <c r="AI182" s="30"/>
      <c r="AJ182" s="29"/>
      <c r="AK182" s="30"/>
      <c r="AL182" s="29"/>
      <c r="AM182" s="30"/>
      <c r="AN182" s="29"/>
      <c r="AO182" s="30"/>
      <c r="AP182" s="29"/>
      <c r="AQ182" s="30"/>
      <c r="AR182" s="29"/>
      <c r="AS182" s="30"/>
      <c r="AT182" s="29"/>
      <c r="AU182" s="30"/>
      <c r="AV182" s="29"/>
      <c r="AW182" s="30"/>
      <c r="AX182" s="29"/>
      <c r="AY182" s="30"/>
      <c r="AZ182" s="29"/>
      <c r="BA182" s="30"/>
      <c r="BB182" s="29"/>
      <c r="BC182" s="30"/>
      <c r="BD182" s="29"/>
      <c r="BE182" s="30"/>
      <c r="BF182" s="29"/>
      <c r="BG182" s="30"/>
      <c r="BH182" s="29"/>
      <c r="BI182" s="30"/>
      <c r="BJ182" s="29"/>
      <c r="BK182" s="30"/>
      <c r="BL182" s="29"/>
      <c r="BM182" s="30"/>
      <c r="BN182" s="29"/>
      <c r="BO182" s="30"/>
      <c r="BP182" s="29"/>
      <c r="BQ182" s="30"/>
      <c r="BR182" s="29"/>
      <c r="BS182" s="30"/>
      <c r="BT182" s="29"/>
      <c r="BU182" s="30"/>
      <c r="BV182" s="29"/>
      <c r="BW182" s="30"/>
      <c r="BX182" s="29"/>
      <c r="BY182" s="30"/>
      <c r="BZ182" s="29"/>
      <c r="CA182" s="30"/>
      <c r="CB182" s="29"/>
      <c r="CC182" s="30"/>
      <c r="CD182" s="29"/>
      <c r="CE182" s="30"/>
      <c r="CF182" s="29"/>
      <c r="CG182" s="30"/>
      <c r="CH182" s="29"/>
      <c r="CI182" s="30"/>
      <c r="CJ182" s="29"/>
      <c r="CK182" s="30"/>
      <c r="CL182" s="29"/>
      <c r="CM182" s="30"/>
      <c r="CN182" s="29"/>
      <c r="CO182" s="30"/>
      <c r="CP182" s="29"/>
      <c r="CQ182" s="30"/>
      <c r="CR182" s="29"/>
      <c r="CS182" s="30"/>
      <c r="CT182" s="29"/>
      <c r="CU182" s="30"/>
      <c r="CV182" s="29"/>
      <c r="CW182" s="30"/>
      <c r="CX182" s="29"/>
      <c r="CY182" s="30"/>
      <c r="CZ182" s="29"/>
      <c r="DA182" s="30"/>
      <c r="DB182" s="29"/>
      <c r="DC182" s="30"/>
      <c r="DD182" s="29"/>
      <c r="DE182" s="30"/>
      <c r="DF182" s="29"/>
      <c r="DG182" s="30"/>
      <c r="DH182" s="29"/>
      <c r="DI182" s="30"/>
      <c r="DJ182" s="29"/>
      <c r="DK182" s="30"/>
      <c r="DL182" s="29"/>
      <c r="DM182" s="30"/>
      <c r="DN182" s="29"/>
      <c r="DO182" s="30"/>
      <c r="DP182" s="29"/>
      <c r="DQ182" s="30"/>
      <c r="DR182" s="29"/>
      <c r="DS182" s="30"/>
      <c r="DT182" s="29"/>
      <c r="DU182" s="30"/>
      <c r="DV182" s="29"/>
      <c r="DW182" s="30"/>
      <c r="DX182" s="29"/>
      <c r="DY182" s="30"/>
      <c r="DZ182" s="29"/>
      <c r="EA182" s="30"/>
      <c r="EB182" s="29"/>
      <c r="EC182" s="30"/>
      <c r="ED182" s="29"/>
      <c r="EE182" s="30"/>
      <c r="EF182" s="29"/>
      <c r="EG182" s="30"/>
      <c r="EH182" s="29"/>
      <c r="EI182" s="30"/>
      <c r="EJ182" s="29"/>
      <c r="EK182" s="30"/>
      <c r="EL182" s="29"/>
      <c r="EM182" s="30"/>
      <c r="EN182" s="29"/>
      <c r="EO182" s="30"/>
      <c r="EP182" s="29"/>
      <c r="EQ182" s="30"/>
      <c r="ER182" s="29"/>
      <c r="ES182" s="30"/>
      <c r="ET182" s="29"/>
      <c r="EU182" s="30"/>
      <c r="EV182" s="29"/>
      <c r="EW182" s="30"/>
      <c r="EX182" s="29"/>
      <c r="EY182" s="30"/>
      <c r="EZ182" s="29"/>
      <c r="FA182" s="30"/>
      <c r="FB182" s="29"/>
      <c r="FC182" s="30"/>
      <c r="FD182" s="29"/>
      <c r="FE182" s="30"/>
      <c r="FF182" s="29"/>
      <c r="FG182" s="30"/>
      <c r="FH182" s="29"/>
      <c r="FI182" s="30"/>
      <c r="FJ182" s="29"/>
      <c r="FK182" s="30"/>
      <c r="FL182" s="29"/>
      <c r="FM182" s="30"/>
      <c r="FN182" s="29"/>
      <c r="FO182" s="30"/>
      <c r="FP182" s="29"/>
      <c r="FQ182" s="30"/>
      <c r="FR182" s="29"/>
      <c r="FS182" s="30"/>
      <c r="FT182" s="29"/>
      <c r="FU182" s="30"/>
      <c r="FV182" s="29"/>
      <c r="FW182" s="30"/>
      <c r="FX182" s="29"/>
      <c r="FY182" s="30"/>
      <c r="FZ182" s="29"/>
      <c r="GA182" s="30"/>
      <c r="GB182" s="29"/>
      <c r="GC182" s="30"/>
      <c r="GD182" s="29"/>
      <c r="GE182" s="30"/>
      <c r="GF182" s="29"/>
      <c r="GG182" s="30"/>
      <c r="GH182" s="29"/>
      <c r="GI182" s="30"/>
      <c r="GJ182" s="29"/>
      <c r="GK182" s="30"/>
      <c r="GL182" s="29"/>
      <c r="GM182" s="30"/>
      <c r="GN182" s="29"/>
      <c r="GO182" s="30"/>
      <c r="GP182" s="29"/>
      <c r="GQ182" s="30"/>
      <c r="GR182" s="29"/>
      <c r="GS182" s="30"/>
      <c r="GT182" s="29"/>
      <c r="GU182" s="30"/>
      <c r="GV182" s="29"/>
      <c r="GW182" s="30"/>
      <c r="GX182" s="29"/>
      <c r="GY182" s="30"/>
      <c r="GZ182" s="29"/>
      <c r="HA182" s="30"/>
      <c r="HB182" s="29"/>
      <c r="HC182" s="30"/>
      <c r="HD182" s="29"/>
      <c r="HE182" s="30"/>
      <c r="HF182" s="29"/>
      <c r="HG182" s="30"/>
      <c r="HH182" s="29"/>
      <c r="HI182" s="30"/>
      <c r="HJ182" s="29"/>
      <c r="HK182" s="30"/>
      <c r="HL182" s="29"/>
      <c r="HM182" s="30"/>
      <c r="HN182" s="29"/>
      <c r="HO182" s="30"/>
      <c r="HP182" s="29"/>
      <c r="HQ182" s="30"/>
      <c r="HR182" s="29"/>
      <c r="HS182" s="30"/>
      <c r="HT182" s="29"/>
      <c r="HU182" s="30"/>
      <c r="HV182" s="29"/>
      <c r="HW182" s="30"/>
      <c r="HX182" s="29"/>
      <c r="HY182" s="30"/>
      <c r="HZ182" s="29"/>
      <c r="IA182" s="30"/>
      <c r="IB182" s="29"/>
      <c r="IC182" s="30"/>
      <c r="ID182" s="29"/>
      <c r="IE182" s="30"/>
      <c r="IF182" s="29"/>
      <c r="IG182" s="30"/>
      <c r="IH182" s="29"/>
      <c r="II182" s="30"/>
      <c r="IJ182" s="29"/>
      <c r="IK182" s="30"/>
      <c r="IL182" s="29"/>
      <c r="IM182" s="30"/>
      <c r="IN182" s="29"/>
      <c r="IO182" s="30"/>
      <c r="IP182" s="29"/>
      <c r="IQ182" s="30"/>
      <c r="IR182" s="29"/>
      <c r="IS182" s="30"/>
      <c r="IT182" s="29"/>
      <c r="IU182" s="30"/>
      <c r="IV182" s="29"/>
      <c r="IW182" s="30"/>
      <c r="IX182" s="29"/>
      <c r="IY182" s="30"/>
      <c r="IZ182" s="29"/>
      <c r="JA182" s="30"/>
      <c r="JB182" s="29"/>
      <c r="JC182" s="30"/>
      <c r="JD182" s="29"/>
      <c r="JE182" s="30"/>
      <c r="JF182" s="29"/>
      <c r="JG182" s="30"/>
      <c r="JH182" s="29"/>
      <c r="JI182" s="30"/>
      <c r="JJ182" s="29"/>
      <c r="JK182" s="30"/>
      <c r="JL182" s="29"/>
      <c r="JM182" s="30"/>
      <c r="JN182" s="29"/>
      <c r="JO182" s="30"/>
      <c r="JP182" s="29"/>
      <c r="JQ182" s="30"/>
      <c r="JR182" s="29"/>
      <c r="JS182" s="30"/>
      <c r="JT182" s="29"/>
      <c r="JU182" s="30"/>
      <c r="JV182" s="29"/>
      <c r="JW182" s="30"/>
      <c r="JX182" s="29"/>
      <c r="JY182" s="30"/>
      <c r="JZ182" s="29"/>
      <c r="KA182" s="30"/>
      <c r="KB182" s="29"/>
      <c r="KC182" s="30"/>
      <c r="KD182" s="29"/>
      <c r="KE182" s="30"/>
      <c r="KF182" s="29"/>
      <c r="KG182" s="30"/>
      <c r="KH182" s="29"/>
      <c r="KI182" s="30"/>
      <c r="KJ182" s="29"/>
      <c r="KK182" s="30"/>
      <c r="KL182" s="29"/>
      <c r="KM182" s="30"/>
      <c r="KN182" s="29"/>
      <c r="KO182" s="30"/>
      <c r="KP182" s="29"/>
      <c r="KQ182" s="30"/>
      <c r="KR182" s="29"/>
      <c r="KS182" s="30"/>
      <c r="KT182" s="29"/>
      <c r="KU182" s="30"/>
      <c r="KV182" s="29"/>
      <c r="KW182" s="30"/>
      <c r="KX182" s="29"/>
      <c r="KY182" s="30"/>
      <c r="KZ182" s="29"/>
      <c r="LA182" s="30"/>
      <c r="LB182" s="29"/>
      <c r="LC182" s="30"/>
      <c r="LD182" s="29"/>
      <c r="LE182" s="30"/>
      <c r="LF182" s="29"/>
      <c r="LG182" s="30"/>
      <c r="LH182" s="29"/>
      <c r="LI182" s="30"/>
      <c r="LJ182" s="29"/>
      <c r="LK182" s="30"/>
      <c r="LL182" s="29"/>
      <c r="LM182" s="30"/>
      <c r="LN182" s="29"/>
      <c r="LO182" s="30"/>
      <c r="LP182" s="29"/>
      <c r="LQ182" s="30"/>
      <c r="LR182" s="29"/>
      <c r="LS182" s="30"/>
      <c r="LT182" s="29"/>
      <c r="LU182" s="30"/>
      <c r="LV182" s="29"/>
      <c r="LW182" s="30"/>
      <c r="LX182" s="29"/>
      <c r="LY182" s="30"/>
      <c r="LZ182" s="29"/>
      <c r="MA182" s="30"/>
      <c r="MB182" s="29"/>
      <c r="MC182" s="30"/>
      <c r="MD182" s="29"/>
      <c r="ME182" s="30"/>
      <c r="MF182" s="29"/>
      <c r="MG182" s="30"/>
      <c r="MH182" s="29"/>
      <c r="MI182" s="30"/>
      <c r="MJ182" s="29"/>
      <c r="MK182" s="30"/>
      <c r="ML182" s="29"/>
      <c r="MM182" s="30"/>
      <c r="MN182" s="29"/>
      <c r="MO182" s="30"/>
      <c r="MP182" s="29"/>
      <c r="MQ182" s="30"/>
      <c r="MR182" s="29"/>
      <c r="MS182" s="30"/>
      <c r="MT182" s="29"/>
      <c r="MU182" s="30"/>
      <c r="MV182" s="29"/>
      <c r="MW182" s="30"/>
      <c r="MX182" s="29"/>
      <c r="MY182" s="30"/>
      <c r="MZ182" s="29"/>
      <c r="NA182" s="30"/>
      <c r="NB182" s="29"/>
      <c r="NC182" s="30"/>
      <c r="ND182" s="29"/>
      <c r="NE182" s="30"/>
      <c r="NF182" s="29"/>
      <c r="NG182" s="30"/>
      <c r="NH182" s="29"/>
      <c r="NI182" s="30"/>
      <c r="NJ182" s="29"/>
      <c r="NK182" s="30"/>
      <c r="NL182" s="29"/>
      <c r="NM182" s="30"/>
      <c r="NN182" s="29"/>
      <c r="NO182" s="30"/>
      <c r="NP182" s="29"/>
      <c r="NQ182" s="30"/>
      <c r="NR182" s="29"/>
      <c r="NS182" s="30"/>
      <c r="NT182" s="29"/>
      <c r="NU182" s="30"/>
      <c r="NV182" s="29"/>
      <c r="NW182" s="30"/>
      <c r="NX182" s="29"/>
      <c r="NY182" s="30"/>
      <c r="NZ182" s="29"/>
      <c r="OA182" s="30"/>
      <c r="OB182" s="29"/>
      <c r="OC182" s="30"/>
      <c r="OD182" s="29"/>
      <c r="OE182" s="30"/>
      <c r="OF182" s="29"/>
      <c r="OG182" s="30"/>
      <c r="OH182" s="29"/>
      <c r="OI182" s="30"/>
      <c r="OJ182" s="29"/>
      <c r="OK182" s="30"/>
      <c r="OL182" s="29"/>
      <c r="OM182" s="30"/>
      <c r="ON182" s="29"/>
      <c r="OO182" s="30"/>
      <c r="OP182" s="29"/>
      <c r="OQ182" s="30"/>
      <c r="OR182" s="29"/>
      <c r="OS182" s="30"/>
      <c r="OT182" s="29"/>
      <c r="OU182" s="30"/>
      <c r="OV182" s="29"/>
      <c r="OW182" s="30"/>
      <c r="OX182" s="29"/>
      <c r="OY182" s="30"/>
      <c r="OZ182" s="29"/>
      <c r="PA182" s="30"/>
      <c r="PB182" s="29"/>
      <c r="PC182" s="30"/>
      <c r="PD182" s="29"/>
      <c r="PE182" s="30"/>
      <c r="PF182" s="29"/>
      <c r="PG182" s="30"/>
      <c r="PH182" s="29"/>
      <c r="PI182" s="30"/>
      <c r="PJ182" s="29"/>
      <c r="PK182" s="30"/>
      <c r="PL182" s="29"/>
      <c r="PM182" s="30"/>
      <c r="PN182" s="29"/>
      <c r="PO182" s="30"/>
      <c r="PP182" s="29"/>
      <c r="PQ182" s="30"/>
      <c r="PR182" s="29"/>
      <c r="PS182" s="30"/>
      <c r="PT182" s="29"/>
      <c r="PU182" s="30"/>
      <c r="PV182" s="29"/>
      <c r="PW182" s="30"/>
      <c r="PX182" s="29"/>
      <c r="PY182" s="30"/>
      <c r="PZ182" s="29"/>
      <c r="QA182" s="30"/>
      <c r="QB182" s="29"/>
      <c r="QC182" s="30"/>
      <c r="QD182" s="29"/>
      <c r="QE182" s="30"/>
      <c r="QF182" s="29"/>
      <c r="QG182" s="30"/>
      <c r="QH182" s="29"/>
      <c r="QI182" s="30"/>
      <c r="QJ182" s="29"/>
      <c r="QK182" s="30"/>
      <c r="QL182" s="29"/>
      <c r="QM182" s="30"/>
      <c r="QN182" s="29"/>
      <c r="QO182" s="30"/>
      <c r="QP182" s="29"/>
      <c r="QQ182" s="30"/>
      <c r="QR182" s="29"/>
      <c r="QS182" s="30"/>
      <c r="QT182" s="29"/>
      <c r="QU182" s="30"/>
      <c r="QV182" s="29"/>
      <c r="QW182" s="30"/>
      <c r="QX182" s="29"/>
      <c r="QY182" s="30"/>
      <c r="QZ182" s="29"/>
      <c r="RA182" s="30"/>
      <c r="RB182" s="29"/>
      <c r="RC182" s="30"/>
      <c r="RD182" s="29"/>
      <c r="RE182" s="30"/>
      <c r="RF182" s="29"/>
      <c r="RG182" s="30"/>
      <c r="RH182" s="29"/>
      <c r="RI182" s="30"/>
      <c r="RJ182" s="29"/>
      <c r="RK182" s="30"/>
      <c r="RL182" s="29"/>
      <c r="RM182" s="30"/>
      <c r="RN182" s="29"/>
      <c r="RO182" s="30"/>
      <c r="RP182" s="29"/>
      <c r="RQ182" s="30"/>
      <c r="RR182" s="29"/>
      <c r="RS182" s="30"/>
      <c r="RT182" s="29"/>
      <c r="RU182" s="30"/>
      <c r="RV182" s="29"/>
      <c r="RW182" s="30"/>
      <c r="RX182" s="29"/>
      <c r="RY182" s="30"/>
      <c r="RZ182" s="29"/>
      <c r="SA182" s="30"/>
      <c r="SB182" s="29"/>
      <c r="SC182" s="30"/>
      <c r="SD182" s="29"/>
      <c r="SE182" s="30"/>
      <c r="SF182" s="29"/>
      <c r="SG182" s="30"/>
      <c r="SH182" s="29"/>
      <c r="SI182" s="30"/>
      <c r="SJ182" s="29"/>
      <c r="SK182" s="30"/>
      <c r="SL182" s="29"/>
      <c r="SM182" s="30"/>
      <c r="SN182" s="29"/>
      <c r="SO182" s="30"/>
      <c r="SP182" s="29"/>
      <c r="SQ182" s="30"/>
      <c r="SR182" s="29"/>
      <c r="SS182" s="30"/>
      <c r="ST182" s="29"/>
      <c r="SU182" s="30"/>
      <c r="SV182" s="29"/>
      <c r="SW182" s="30"/>
      <c r="SX182" s="29"/>
      <c r="SY182" s="30"/>
      <c r="SZ182" s="29"/>
      <c r="TA182" s="30"/>
      <c r="TB182" s="29"/>
      <c r="TC182" s="30"/>
      <c r="TD182" s="29"/>
      <c r="TE182" s="30"/>
      <c r="TF182" s="29"/>
      <c r="TG182" s="30"/>
      <c r="TH182" s="29"/>
      <c r="TI182" s="30"/>
      <c r="TJ182" s="29"/>
      <c r="TK182" s="30"/>
      <c r="TL182" s="29"/>
      <c r="TM182" s="30"/>
      <c r="TN182" s="29"/>
      <c r="TO182" s="30"/>
      <c r="TP182" s="29"/>
      <c r="TQ182" s="30"/>
      <c r="TR182" s="29"/>
      <c r="TS182" s="30"/>
      <c r="TT182" s="29"/>
      <c r="TU182" s="30"/>
      <c r="TV182" s="29"/>
      <c r="TW182" s="30"/>
      <c r="TX182" s="29"/>
      <c r="TY182" s="30"/>
      <c r="TZ182" s="29"/>
      <c r="UA182" s="30"/>
      <c r="UB182" s="29"/>
      <c r="UC182" s="30"/>
      <c r="UD182" s="29"/>
      <c r="UE182" s="30"/>
      <c r="UF182" s="29"/>
      <c r="UG182" s="30"/>
      <c r="UH182" s="29"/>
      <c r="UI182" s="30"/>
      <c r="UJ182" s="29"/>
      <c r="UK182" s="30"/>
      <c r="UL182" s="29"/>
      <c r="UM182" s="30"/>
      <c r="UN182" s="29"/>
      <c r="UO182" s="30"/>
      <c r="UP182" s="29"/>
      <c r="UQ182" s="30"/>
      <c r="UR182" s="29"/>
      <c r="US182" s="30"/>
      <c r="UT182" s="29"/>
      <c r="UU182" s="30"/>
      <c r="UV182" s="29"/>
      <c r="UW182" s="30"/>
      <c r="UX182" s="29"/>
      <c r="UY182" s="30"/>
      <c r="UZ182" s="29"/>
      <c r="VA182" s="30"/>
      <c r="VB182" s="29"/>
      <c r="VC182" s="30"/>
      <c r="VD182" s="29"/>
      <c r="VE182" s="30"/>
      <c r="VF182" s="29"/>
      <c r="VG182" s="30"/>
      <c r="VH182" s="29"/>
      <c r="VI182" s="30"/>
      <c r="VJ182" s="29"/>
      <c r="VK182" s="30"/>
      <c r="VL182" s="29"/>
      <c r="VM182" s="30"/>
      <c r="VN182" s="29"/>
      <c r="VO182" s="30"/>
      <c r="VP182" s="29"/>
      <c r="VQ182" s="30"/>
      <c r="VR182" s="29"/>
      <c r="VS182" s="30"/>
      <c r="VT182" s="29"/>
      <c r="VU182" s="30"/>
      <c r="VV182" s="29"/>
      <c r="VW182" s="30"/>
      <c r="VX182" s="29"/>
      <c r="VY182" s="30"/>
      <c r="VZ182" s="29"/>
      <c r="WA182" s="30"/>
      <c r="WB182" s="29"/>
      <c r="WC182" s="30"/>
      <c r="WD182" s="29"/>
      <c r="WE182" s="30"/>
      <c r="WF182" s="29"/>
      <c r="WG182" s="30"/>
      <c r="WH182" s="29"/>
      <c r="WI182" s="30"/>
      <c r="WJ182" s="29"/>
      <c r="WK182" s="30"/>
      <c r="WL182" s="29"/>
      <c r="WM182" s="30"/>
      <c r="WN182" s="29"/>
      <c r="WO182" s="30"/>
      <c r="WP182" s="29"/>
      <c r="WQ182" s="30"/>
      <c r="WR182" s="29"/>
      <c r="WS182" s="30"/>
      <c r="WT182" s="29"/>
      <c r="WU182" s="30"/>
      <c r="WV182" s="29"/>
      <c r="WW182" s="30"/>
      <c r="WX182" s="29"/>
      <c r="WY182" s="30"/>
      <c r="WZ182" s="29"/>
      <c r="XA182" s="30"/>
      <c r="XB182" s="29"/>
      <c r="XC182" s="30"/>
      <c r="XD182" s="29"/>
      <c r="XE182" s="30"/>
      <c r="XF182" s="29"/>
      <c r="XG182" s="30"/>
      <c r="XH182" s="29"/>
      <c r="XI182" s="30"/>
      <c r="XJ182" s="29"/>
      <c r="XK182" s="30"/>
      <c r="XL182" s="29"/>
      <c r="XM182" s="30"/>
      <c r="XN182" s="29"/>
      <c r="XO182" s="30"/>
      <c r="XP182" s="29"/>
      <c r="XQ182" s="30"/>
      <c r="XR182" s="29"/>
      <c r="XS182" s="30"/>
      <c r="XT182" s="29"/>
      <c r="XU182" s="30"/>
      <c r="XV182" s="29"/>
      <c r="XW182" s="30"/>
      <c r="XX182" s="29"/>
      <c r="XY182" s="30"/>
      <c r="XZ182" s="29"/>
      <c r="YA182" s="30"/>
      <c r="YB182" s="29"/>
      <c r="YC182" s="30"/>
      <c r="YD182" s="29"/>
      <c r="YE182" s="30"/>
      <c r="YF182" s="29"/>
      <c r="YG182" s="30"/>
      <c r="YH182" s="29"/>
      <c r="YI182" s="30"/>
      <c r="YJ182" s="29"/>
      <c r="YK182" s="30"/>
      <c r="YL182" s="29"/>
      <c r="YM182" s="30"/>
      <c r="YN182" s="29"/>
      <c r="YO182" s="30"/>
      <c r="YP182" s="29"/>
      <c r="YQ182" s="30"/>
      <c r="YR182" s="29"/>
      <c r="YS182" s="30"/>
      <c r="YT182" s="29"/>
      <c r="YU182" s="30"/>
      <c r="YV182" s="29"/>
      <c r="YW182" s="30"/>
      <c r="YX182" s="29"/>
      <c r="YY182" s="30"/>
      <c r="YZ182" s="29"/>
      <c r="ZA182" s="30"/>
      <c r="ZB182" s="29"/>
      <c r="ZC182" s="30"/>
      <c r="ZD182" s="29"/>
      <c r="ZE182" s="30"/>
      <c r="ZF182" s="29"/>
      <c r="ZG182" s="30"/>
      <c r="ZH182" s="29"/>
      <c r="ZI182" s="30"/>
      <c r="ZJ182" s="29"/>
      <c r="ZK182" s="30"/>
      <c r="ZL182" s="29"/>
      <c r="ZM182" s="30"/>
      <c r="ZN182" s="29"/>
      <c r="ZO182" s="30"/>
      <c r="ZP182" s="29"/>
      <c r="ZQ182" s="30"/>
      <c r="ZR182" s="29"/>
      <c r="ZS182" s="30"/>
      <c r="ZT182" s="29"/>
      <c r="ZU182" s="30"/>
      <c r="ZV182" s="29"/>
      <c r="ZW182" s="30"/>
      <c r="ZX182" s="29"/>
      <c r="ZY182" s="30"/>
      <c r="ZZ182" s="29"/>
      <c r="AAA182" s="30"/>
      <c r="AAB182" s="29"/>
      <c r="AAC182" s="30"/>
      <c r="AAD182" s="29"/>
      <c r="AAE182" s="30"/>
      <c r="AAF182" s="29"/>
      <c r="AAG182" s="30"/>
      <c r="AAH182" s="29"/>
      <c r="AAI182" s="30"/>
      <c r="AAJ182" s="29"/>
      <c r="AAK182" s="30"/>
      <c r="AAL182" s="29"/>
      <c r="AAM182" s="30"/>
      <c r="AAN182" s="29"/>
      <c r="AAO182" s="30"/>
      <c r="AAP182" s="29"/>
      <c r="AAQ182" s="30"/>
      <c r="AAR182" s="29"/>
      <c r="AAS182" s="30"/>
      <c r="AAT182" s="29"/>
      <c r="AAU182" s="30"/>
      <c r="AAV182" s="29"/>
      <c r="AAW182" s="30"/>
      <c r="AAX182" s="29"/>
      <c r="AAY182" s="30"/>
      <c r="AAZ182" s="29"/>
      <c r="ABA182" s="30"/>
      <c r="ABB182" s="29"/>
      <c r="ABC182" s="30"/>
      <c r="ABD182" s="29"/>
      <c r="ABE182" s="30"/>
      <c r="ABF182" s="29"/>
      <c r="ABG182" s="30"/>
      <c r="ABH182" s="29"/>
      <c r="ABI182" s="30"/>
      <c r="ABJ182" s="29"/>
      <c r="ABK182" s="30"/>
      <c r="ABL182" s="29"/>
      <c r="ABM182" s="30"/>
      <c r="ABN182" s="29"/>
      <c r="ABO182" s="30"/>
      <c r="ABP182" s="29"/>
      <c r="ABQ182" s="30"/>
      <c r="ABR182" s="29"/>
      <c r="ABS182" s="30"/>
      <c r="ABT182" s="29"/>
      <c r="ABU182" s="30"/>
      <c r="ABV182" s="29"/>
      <c r="ABW182" s="30"/>
      <c r="ABX182" s="29"/>
      <c r="ABY182" s="30"/>
      <c r="ABZ182" s="29"/>
      <c r="ACA182" s="30"/>
      <c r="ACB182" s="29"/>
      <c r="ACC182" s="30"/>
      <c r="ACD182" s="29"/>
      <c r="ACE182" s="30"/>
      <c r="ACF182" s="29"/>
      <c r="ACG182" s="30"/>
      <c r="ACH182" s="29"/>
      <c r="ACI182" s="30"/>
      <c r="ACJ182" s="29"/>
      <c r="ACK182" s="30"/>
      <c r="ACL182" s="29"/>
      <c r="ACM182" s="30"/>
      <c r="ACN182" s="29"/>
      <c r="ACO182" s="30"/>
      <c r="ACP182" s="29"/>
      <c r="ACQ182" s="30"/>
      <c r="ACR182" s="29"/>
      <c r="ACS182" s="30"/>
      <c r="ACT182" s="29"/>
      <c r="ACU182" s="30"/>
      <c r="ACV182" s="29"/>
      <c r="ACW182" s="30"/>
      <c r="ACX182" s="29"/>
      <c r="ACY182" s="30"/>
      <c r="ACZ182" s="29"/>
      <c r="ADA182" s="30"/>
      <c r="ADB182" s="29"/>
      <c r="ADC182" s="30"/>
      <c r="ADD182" s="29"/>
      <c r="ADE182" s="30"/>
      <c r="ADF182" s="29"/>
      <c r="ADG182" s="30"/>
      <c r="ADH182" s="29"/>
      <c r="ADI182" s="30"/>
      <c r="ADJ182" s="29"/>
      <c r="ADK182" s="30"/>
      <c r="ADL182" s="29"/>
      <c r="ADM182" s="30"/>
      <c r="ADN182" s="29"/>
      <c r="ADO182" s="30"/>
      <c r="ADP182" s="29"/>
      <c r="ADQ182" s="30"/>
      <c r="ADR182" s="29"/>
      <c r="ADS182" s="30"/>
      <c r="ADT182" s="29"/>
      <c r="ADU182" s="30"/>
      <c r="ADV182" s="29"/>
      <c r="ADW182" s="30"/>
      <c r="ADX182" s="29"/>
      <c r="ADY182" s="30"/>
      <c r="ADZ182" s="29"/>
      <c r="AEA182" s="30"/>
      <c r="AEB182" s="29"/>
      <c r="AEC182" s="30"/>
      <c r="AED182" s="29"/>
      <c r="AEE182" s="30"/>
      <c r="AEF182" s="29"/>
      <c r="AEG182" s="30"/>
      <c r="AEH182" s="29"/>
      <c r="AEI182" s="30"/>
      <c r="AEJ182" s="29"/>
      <c r="AEK182" s="30"/>
      <c r="AEL182" s="29"/>
      <c r="AEM182" s="30"/>
      <c r="AEN182" s="29"/>
      <c r="AEO182" s="30"/>
      <c r="AEP182" s="29"/>
      <c r="AEQ182" s="30"/>
      <c r="AER182" s="29"/>
      <c r="AES182" s="30"/>
      <c r="AET182" s="29"/>
      <c r="AEU182" s="30"/>
      <c r="AEV182" s="29"/>
      <c r="AEW182" s="30"/>
      <c r="AEX182" s="29"/>
      <c r="AEY182" s="30"/>
      <c r="AEZ182" s="29"/>
      <c r="AFA182" s="30"/>
      <c r="AFB182" s="29"/>
      <c r="AFC182" s="30"/>
      <c r="AFD182" s="29"/>
      <c r="AFE182" s="30"/>
      <c r="AFF182" s="29"/>
      <c r="AFG182" s="30"/>
      <c r="AFH182" s="29"/>
      <c r="AFI182" s="30"/>
      <c r="AFJ182" s="29"/>
      <c r="AFK182" s="30"/>
      <c r="AFL182" s="29"/>
      <c r="AFM182" s="30"/>
      <c r="AFN182" s="29"/>
      <c r="AFO182" s="30"/>
      <c r="AFP182" s="29"/>
      <c r="AFQ182" s="30"/>
      <c r="AFR182" s="29"/>
      <c r="AFS182" s="30"/>
      <c r="AFT182" s="29"/>
      <c r="AFU182" s="30"/>
      <c r="AFV182" s="29"/>
      <c r="AFW182" s="30"/>
      <c r="AFX182" s="29"/>
      <c r="AFY182" s="30"/>
      <c r="AFZ182" s="29"/>
      <c r="AGA182" s="30"/>
      <c r="AGB182" s="29"/>
      <c r="AGC182" s="30"/>
      <c r="AGD182" s="29"/>
      <c r="AGE182" s="30"/>
      <c r="AGF182" s="29"/>
      <c r="AGG182" s="30"/>
      <c r="AGH182" s="29"/>
      <c r="AGI182" s="30"/>
      <c r="AGJ182" s="29"/>
      <c r="AGK182" s="30"/>
      <c r="AGL182" s="29"/>
      <c r="AGM182" s="30"/>
      <c r="AGN182" s="29"/>
      <c r="AGO182" s="30"/>
      <c r="AGP182" s="29"/>
      <c r="AGQ182" s="30"/>
      <c r="AGR182" s="29"/>
      <c r="AGS182" s="30"/>
      <c r="AGT182" s="29"/>
      <c r="AGU182" s="30"/>
      <c r="AGV182" s="29"/>
      <c r="AGW182" s="30"/>
      <c r="AGX182" s="29"/>
      <c r="AGY182" s="30"/>
      <c r="AGZ182" s="29"/>
      <c r="AHA182" s="30"/>
      <c r="AHB182" s="29"/>
      <c r="AHC182" s="30"/>
      <c r="AHD182" s="29"/>
      <c r="AHE182" s="30"/>
      <c r="AHF182" s="29"/>
      <c r="AHG182" s="30"/>
      <c r="AHH182" s="29"/>
      <c r="AHI182" s="30"/>
      <c r="AHJ182" s="29"/>
      <c r="AHK182" s="30"/>
      <c r="AHL182" s="29"/>
      <c r="AHM182" s="30"/>
      <c r="AHN182" s="29"/>
      <c r="AHO182" s="30"/>
      <c r="AHP182" s="29"/>
      <c r="AHQ182" s="30"/>
      <c r="AHR182" s="29"/>
      <c r="AHS182" s="30"/>
      <c r="AHT182" s="29"/>
      <c r="AHU182" s="30"/>
      <c r="AHV182" s="29"/>
      <c r="AHW182" s="30"/>
      <c r="AHX182" s="29"/>
      <c r="AHY182" s="30"/>
      <c r="AHZ182" s="29"/>
      <c r="AIA182" s="30"/>
      <c r="AIB182" s="29"/>
      <c r="AIC182" s="30"/>
      <c r="AID182" s="29"/>
      <c r="AIE182" s="30"/>
      <c r="AIF182" s="29"/>
      <c r="AIG182" s="30"/>
      <c r="AIH182" s="29"/>
      <c r="AII182" s="30"/>
      <c r="AIJ182" s="29"/>
      <c r="AIK182" s="30"/>
      <c r="AIL182" s="29"/>
      <c r="AIM182" s="30"/>
      <c r="AIN182" s="29"/>
      <c r="AIO182" s="30"/>
      <c r="AIP182" s="29"/>
      <c r="AIQ182" s="30"/>
      <c r="AIR182" s="29"/>
      <c r="AIS182" s="30"/>
      <c r="AIT182" s="29"/>
      <c r="AIU182" s="30"/>
      <c r="AIV182" s="29"/>
      <c r="AIW182" s="30"/>
      <c r="AIX182" s="29"/>
      <c r="AIY182" s="30"/>
      <c r="AIZ182" s="29"/>
      <c r="AJA182" s="30"/>
      <c r="AJB182" s="29"/>
      <c r="AJC182" s="30"/>
      <c r="AJD182" s="29"/>
      <c r="AJE182" s="30"/>
      <c r="AJF182" s="29"/>
      <c r="AJG182" s="30"/>
      <c r="AJH182" s="29"/>
      <c r="AJI182" s="30"/>
      <c r="AJJ182" s="29"/>
      <c r="AJK182" s="30"/>
      <c r="AJL182" s="29"/>
      <c r="AJM182" s="30"/>
      <c r="AJN182" s="29"/>
      <c r="AJO182" s="30"/>
      <c r="AJP182" s="29"/>
      <c r="AJQ182" s="30"/>
      <c r="AJR182" s="29"/>
      <c r="AJS182" s="30"/>
      <c r="AJT182" s="29"/>
      <c r="AJU182" s="30"/>
      <c r="AJV182" s="29"/>
      <c r="AJW182" s="30"/>
      <c r="AJX182" s="29"/>
      <c r="AJY182" s="30"/>
      <c r="AJZ182" s="29"/>
      <c r="AKA182" s="30"/>
      <c r="AKB182" s="29"/>
      <c r="AKC182" s="30"/>
      <c r="AKD182" s="29"/>
      <c r="AKE182" s="30"/>
      <c r="AKF182" s="29"/>
      <c r="AKG182" s="30"/>
      <c r="AKH182" s="29"/>
      <c r="AKI182" s="30"/>
      <c r="AKJ182" s="29"/>
      <c r="AKK182" s="30"/>
      <c r="AKL182" s="29"/>
      <c r="AKM182" s="30"/>
      <c r="AKN182" s="29"/>
      <c r="AKO182" s="30"/>
      <c r="AKP182" s="29"/>
      <c r="AKQ182" s="30"/>
      <c r="AKR182" s="29"/>
      <c r="AKS182" s="30"/>
      <c r="AKT182" s="29"/>
      <c r="AKU182" s="30"/>
      <c r="AKV182" s="29"/>
      <c r="AKW182" s="30"/>
      <c r="AKX182" s="29"/>
      <c r="AKY182" s="30"/>
      <c r="AKZ182" s="29"/>
      <c r="ALA182" s="30"/>
      <c r="ALB182" s="29"/>
      <c r="ALC182" s="30"/>
      <c r="ALD182" s="29"/>
      <c r="ALE182" s="30"/>
      <c r="ALF182" s="29"/>
      <c r="ALG182" s="30"/>
      <c r="ALH182" s="29"/>
      <c r="ALI182" s="30"/>
      <c r="ALJ182" s="29"/>
      <c r="ALK182" s="30"/>
      <c r="ALL182" s="29"/>
      <c r="ALM182" s="30"/>
      <c r="ALN182" s="29"/>
      <c r="ALO182" s="30"/>
      <c r="ALP182" s="29"/>
      <c r="ALQ182" s="30"/>
      <c r="ALR182" s="29"/>
      <c r="ALS182" s="30"/>
      <c r="ALT182" s="29"/>
      <c r="ALU182" s="30"/>
      <c r="ALV182" s="29"/>
      <c r="ALW182" s="30"/>
      <c r="ALX182" s="29"/>
      <c r="ALY182" s="30"/>
      <c r="ALZ182" s="29"/>
      <c r="AMA182" s="30"/>
      <c r="AMB182" s="29"/>
      <c r="AMC182" s="30"/>
      <c r="AMD182" s="29"/>
      <c r="AME182" s="30"/>
      <c r="AMF182" s="29"/>
      <c r="AMG182" s="30"/>
      <c r="AMH182" s="29"/>
      <c r="AMI182" s="30"/>
      <c r="AMJ182" s="29"/>
      <c r="AMK182" s="30"/>
      <c r="AML182" s="29"/>
      <c r="AMM182" s="30"/>
      <c r="AMN182" s="29"/>
      <c r="AMO182" s="30"/>
      <c r="AMP182" s="29"/>
      <c r="AMQ182" s="30"/>
      <c r="AMR182" s="29"/>
      <c r="AMS182" s="30"/>
      <c r="AMT182" s="29"/>
      <c r="AMU182" s="30"/>
      <c r="AMV182" s="29"/>
      <c r="AMW182" s="30"/>
      <c r="AMX182" s="29"/>
      <c r="AMY182" s="30"/>
      <c r="AMZ182" s="29"/>
      <c r="ANA182" s="30"/>
      <c r="ANB182" s="29"/>
      <c r="ANC182" s="30"/>
      <c r="AND182" s="29"/>
      <c r="ANE182" s="30"/>
      <c r="ANF182" s="29"/>
      <c r="ANG182" s="30"/>
      <c r="ANH182" s="29"/>
      <c r="ANI182" s="30"/>
      <c r="ANJ182" s="29"/>
      <c r="ANK182" s="30"/>
      <c r="ANL182" s="29"/>
      <c r="ANM182" s="30"/>
      <c r="ANN182" s="29"/>
      <c r="ANO182" s="30"/>
      <c r="ANP182" s="29"/>
      <c r="ANQ182" s="30"/>
      <c r="ANR182" s="29"/>
      <c r="ANS182" s="30"/>
      <c r="ANT182" s="29"/>
      <c r="ANU182" s="30"/>
      <c r="ANV182" s="29"/>
      <c r="ANW182" s="30"/>
      <c r="ANX182" s="29"/>
      <c r="ANY182" s="30"/>
      <c r="ANZ182" s="29"/>
      <c r="AOA182" s="30"/>
      <c r="AOB182" s="29"/>
      <c r="AOC182" s="30"/>
      <c r="AOD182" s="29"/>
      <c r="AOE182" s="30"/>
      <c r="AOF182" s="29"/>
      <c r="AOG182" s="30"/>
      <c r="AOH182" s="29"/>
      <c r="AOI182" s="30"/>
      <c r="AOJ182" s="29"/>
      <c r="AOK182" s="30"/>
      <c r="AOL182" s="29"/>
      <c r="AOM182" s="30"/>
      <c r="AON182" s="29"/>
      <c r="AOO182" s="30"/>
      <c r="AOP182" s="29"/>
      <c r="AOQ182" s="30"/>
      <c r="AOR182" s="29"/>
      <c r="AOS182" s="30"/>
      <c r="AOT182" s="29"/>
      <c r="AOU182" s="30"/>
      <c r="AOV182" s="29"/>
      <c r="AOW182" s="30"/>
      <c r="AOX182" s="29"/>
      <c r="AOY182" s="30"/>
      <c r="AOZ182" s="29"/>
      <c r="APA182" s="30"/>
      <c r="APB182" s="29"/>
      <c r="APC182" s="30"/>
      <c r="APD182" s="29"/>
      <c r="APE182" s="30"/>
      <c r="APF182" s="29"/>
      <c r="APG182" s="30"/>
      <c r="APH182" s="29"/>
      <c r="API182" s="30"/>
      <c r="APJ182" s="29"/>
      <c r="APK182" s="30"/>
      <c r="APL182" s="29"/>
      <c r="APM182" s="30"/>
      <c r="APN182" s="29"/>
      <c r="APO182" s="30"/>
      <c r="APP182" s="29"/>
      <c r="APQ182" s="30"/>
      <c r="APR182" s="29"/>
      <c r="APS182" s="30"/>
      <c r="APT182" s="29"/>
      <c r="APU182" s="30"/>
      <c r="APV182" s="29"/>
      <c r="APW182" s="30"/>
      <c r="APX182" s="29"/>
      <c r="APY182" s="30"/>
      <c r="APZ182" s="29"/>
      <c r="AQA182" s="30"/>
      <c r="AQB182" s="29"/>
      <c r="AQC182" s="30"/>
      <c r="AQD182" s="29"/>
      <c r="AQE182" s="30"/>
      <c r="AQF182" s="29"/>
      <c r="AQG182" s="30"/>
      <c r="AQH182" s="29"/>
      <c r="AQI182" s="30"/>
      <c r="AQJ182" s="29"/>
      <c r="AQK182" s="30"/>
      <c r="AQL182" s="29"/>
      <c r="AQM182" s="30"/>
      <c r="AQN182" s="29"/>
      <c r="AQO182" s="30"/>
      <c r="AQP182" s="29"/>
      <c r="AQQ182" s="30"/>
      <c r="AQR182" s="29"/>
      <c r="AQS182" s="30"/>
      <c r="AQT182" s="29"/>
      <c r="AQU182" s="30"/>
      <c r="AQV182" s="29"/>
      <c r="AQW182" s="30"/>
      <c r="AQX182" s="29"/>
      <c r="AQY182" s="30"/>
      <c r="AQZ182" s="29"/>
      <c r="ARA182" s="30"/>
      <c r="ARB182" s="29"/>
      <c r="ARC182" s="30"/>
      <c r="ARD182" s="29"/>
      <c r="ARE182" s="30"/>
      <c r="ARF182" s="29"/>
      <c r="ARG182" s="30"/>
      <c r="ARH182" s="29"/>
      <c r="ARI182" s="30"/>
      <c r="ARJ182" s="29"/>
      <c r="ARK182" s="30"/>
      <c r="ARL182" s="29"/>
      <c r="ARM182" s="30"/>
      <c r="ARN182" s="29"/>
      <c r="ARO182" s="30"/>
      <c r="ARP182" s="29"/>
      <c r="ARQ182" s="30"/>
      <c r="ARR182" s="29"/>
      <c r="ARS182" s="30"/>
      <c r="ART182" s="29"/>
      <c r="ARU182" s="30"/>
      <c r="ARV182" s="29"/>
      <c r="ARW182" s="30"/>
      <c r="ARX182" s="29"/>
      <c r="ARY182" s="30"/>
      <c r="ARZ182" s="29"/>
      <c r="ASA182" s="30"/>
      <c r="ASB182" s="29"/>
      <c r="ASC182" s="30"/>
      <c r="ASD182" s="29"/>
      <c r="ASE182" s="30"/>
      <c r="ASF182" s="29"/>
      <c r="ASG182" s="30"/>
      <c r="ASH182" s="29"/>
      <c r="ASI182" s="30"/>
      <c r="ASJ182" s="29"/>
      <c r="ASK182" s="30"/>
      <c r="ASL182" s="29"/>
      <c r="ASM182" s="30"/>
      <c r="ASN182" s="29"/>
      <c r="ASO182" s="30"/>
      <c r="ASP182" s="29"/>
      <c r="ASQ182" s="30"/>
      <c r="ASR182" s="29"/>
      <c r="ASS182" s="30"/>
      <c r="AST182" s="29"/>
      <c r="ASU182" s="30"/>
      <c r="ASV182" s="29"/>
      <c r="ASW182" s="30"/>
      <c r="ASX182" s="29"/>
      <c r="ASY182" s="30"/>
      <c r="ASZ182" s="29"/>
      <c r="ATA182" s="30"/>
      <c r="ATB182" s="29"/>
      <c r="ATC182" s="30"/>
      <c r="ATD182" s="29"/>
      <c r="ATE182" s="30"/>
      <c r="ATF182" s="29"/>
      <c r="ATG182" s="30"/>
      <c r="ATH182" s="29"/>
      <c r="ATI182" s="30"/>
      <c r="ATJ182" s="29"/>
      <c r="ATK182" s="30"/>
      <c r="ATL182" s="29"/>
      <c r="ATM182" s="30"/>
      <c r="ATN182" s="29"/>
      <c r="ATO182" s="30"/>
      <c r="ATP182" s="29"/>
      <c r="ATQ182" s="30"/>
      <c r="ATR182" s="29"/>
      <c r="ATS182" s="30"/>
      <c r="ATT182" s="29"/>
      <c r="ATU182" s="30"/>
      <c r="ATV182" s="29"/>
      <c r="ATW182" s="30"/>
      <c r="ATX182" s="29"/>
      <c r="ATY182" s="30"/>
      <c r="ATZ182" s="29"/>
      <c r="AUA182" s="30"/>
      <c r="AUB182" s="29"/>
      <c r="AUC182" s="30"/>
      <c r="AUD182" s="29"/>
      <c r="AUE182" s="30"/>
      <c r="AUF182" s="29"/>
      <c r="AUG182" s="30"/>
      <c r="AUH182" s="29"/>
      <c r="AUI182" s="30"/>
      <c r="AUJ182" s="29"/>
      <c r="AUK182" s="30"/>
      <c r="AUL182" s="29"/>
      <c r="AUM182" s="30"/>
      <c r="AUN182" s="29"/>
      <c r="AUO182" s="30"/>
      <c r="AUP182" s="29"/>
      <c r="AUQ182" s="30"/>
      <c r="AUR182" s="29"/>
      <c r="AUS182" s="30"/>
      <c r="AUT182" s="29"/>
      <c r="AUU182" s="30"/>
      <c r="AUV182" s="29"/>
      <c r="AUW182" s="30"/>
      <c r="AUX182" s="29"/>
      <c r="AUY182" s="30"/>
      <c r="AUZ182" s="29"/>
      <c r="AVA182" s="30"/>
      <c r="AVB182" s="29"/>
      <c r="AVC182" s="30"/>
      <c r="AVD182" s="29"/>
      <c r="AVE182" s="30"/>
      <c r="AVF182" s="29"/>
      <c r="AVG182" s="30"/>
      <c r="AVH182" s="29"/>
      <c r="AVI182" s="30"/>
      <c r="AVJ182" s="29"/>
      <c r="AVK182" s="30"/>
      <c r="AVL182" s="29"/>
      <c r="AVM182" s="30"/>
      <c r="AVN182" s="29"/>
      <c r="AVO182" s="30"/>
      <c r="AVP182" s="29"/>
      <c r="AVQ182" s="30"/>
      <c r="AVR182" s="29"/>
      <c r="AVS182" s="30"/>
      <c r="AVT182" s="29"/>
      <c r="AVU182" s="30"/>
      <c r="AVV182" s="29"/>
      <c r="AVW182" s="30"/>
      <c r="AVX182" s="29"/>
      <c r="AVY182" s="30"/>
      <c r="AVZ182" s="29"/>
      <c r="AWA182" s="30"/>
      <c r="AWB182" s="29"/>
      <c r="AWC182" s="30"/>
      <c r="AWD182" s="29"/>
      <c r="AWE182" s="30"/>
      <c r="AWF182" s="29"/>
      <c r="AWG182" s="30"/>
      <c r="AWH182" s="29"/>
      <c r="AWI182" s="30"/>
      <c r="AWJ182" s="29"/>
      <c r="AWK182" s="30"/>
      <c r="AWL182" s="29"/>
      <c r="AWM182" s="30"/>
      <c r="AWN182" s="29"/>
      <c r="AWO182" s="30"/>
      <c r="AWP182" s="29"/>
      <c r="AWQ182" s="30"/>
      <c r="AWR182" s="29"/>
      <c r="AWS182" s="30"/>
      <c r="AWT182" s="29"/>
      <c r="AWU182" s="30"/>
      <c r="AWV182" s="29"/>
      <c r="AWW182" s="30"/>
      <c r="AWX182" s="29"/>
      <c r="AWY182" s="30"/>
      <c r="AWZ182" s="29"/>
      <c r="AXA182" s="30"/>
      <c r="AXB182" s="29"/>
      <c r="AXC182" s="30"/>
      <c r="AXD182" s="29"/>
      <c r="AXE182" s="30"/>
      <c r="AXF182" s="29"/>
      <c r="AXG182" s="30"/>
      <c r="AXH182" s="29"/>
      <c r="AXI182" s="30"/>
      <c r="AXJ182" s="29"/>
      <c r="AXK182" s="30"/>
      <c r="AXL182" s="29"/>
      <c r="AXM182" s="30"/>
      <c r="AXN182" s="29"/>
      <c r="AXO182" s="30"/>
      <c r="AXP182" s="29"/>
      <c r="AXQ182" s="30"/>
      <c r="AXR182" s="29"/>
      <c r="AXS182" s="30"/>
      <c r="AXT182" s="29"/>
      <c r="AXU182" s="30"/>
      <c r="AXV182" s="29"/>
      <c r="AXW182" s="30"/>
      <c r="AXX182" s="29"/>
      <c r="AXY182" s="30"/>
      <c r="AXZ182" s="29"/>
      <c r="AYA182" s="30"/>
      <c r="AYB182" s="29"/>
      <c r="AYC182" s="30"/>
      <c r="AYD182" s="29"/>
      <c r="AYE182" s="30"/>
      <c r="AYF182" s="29"/>
      <c r="AYG182" s="30"/>
      <c r="AYH182" s="29"/>
      <c r="AYI182" s="30"/>
      <c r="AYJ182" s="29"/>
      <c r="AYK182" s="30"/>
      <c r="AYL182" s="29"/>
      <c r="AYM182" s="30"/>
      <c r="AYN182" s="29"/>
      <c r="AYO182" s="30"/>
      <c r="AYP182" s="29"/>
      <c r="AYQ182" s="30"/>
      <c r="AYR182" s="29"/>
      <c r="AYS182" s="30"/>
      <c r="AYT182" s="29"/>
      <c r="AYU182" s="30"/>
      <c r="AYV182" s="29"/>
      <c r="AYW182" s="30"/>
      <c r="AYX182" s="29"/>
      <c r="AYY182" s="30"/>
      <c r="AYZ182" s="29"/>
      <c r="AZA182" s="30"/>
      <c r="AZB182" s="29"/>
      <c r="AZC182" s="30"/>
      <c r="AZD182" s="29"/>
      <c r="AZE182" s="30"/>
      <c r="AZF182" s="29"/>
      <c r="AZG182" s="30"/>
      <c r="AZH182" s="29"/>
      <c r="AZI182" s="30"/>
      <c r="AZJ182" s="29"/>
      <c r="AZK182" s="30"/>
      <c r="AZL182" s="29"/>
      <c r="AZM182" s="30"/>
      <c r="AZN182" s="29"/>
      <c r="AZO182" s="30"/>
      <c r="AZP182" s="29"/>
      <c r="AZQ182" s="30"/>
      <c r="AZR182" s="29"/>
      <c r="AZS182" s="30"/>
      <c r="AZT182" s="29"/>
      <c r="AZU182" s="30"/>
      <c r="AZV182" s="29"/>
      <c r="AZW182" s="30"/>
      <c r="AZX182" s="29"/>
      <c r="AZY182" s="30"/>
      <c r="AZZ182" s="29"/>
      <c r="BAA182" s="30"/>
      <c r="BAB182" s="29"/>
      <c r="BAC182" s="30"/>
      <c r="BAD182" s="29"/>
      <c r="BAE182" s="30"/>
      <c r="BAF182" s="29"/>
      <c r="BAG182" s="30"/>
      <c r="BAH182" s="29"/>
      <c r="BAI182" s="30"/>
      <c r="BAJ182" s="29"/>
      <c r="BAK182" s="30"/>
      <c r="BAL182" s="29"/>
      <c r="BAM182" s="30"/>
      <c r="BAN182" s="29"/>
      <c r="BAO182" s="30"/>
      <c r="BAP182" s="29"/>
      <c r="BAQ182" s="30"/>
      <c r="BAR182" s="29"/>
      <c r="BAS182" s="30"/>
      <c r="BAT182" s="29"/>
      <c r="BAU182" s="30"/>
      <c r="BAV182" s="29"/>
      <c r="BAW182" s="30"/>
      <c r="BAX182" s="29"/>
      <c r="BAY182" s="30"/>
      <c r="BAZ182" s="29"/>
      <c r="BBA182" s="30"/>
      <c r="BBB182" s="29"/>
      <c r="BBC182" s="30"/>
      <c r="BBD182" s="29"/>
      <c r="BBE182" s="30"/>
      <c r="BBF182" s="29"/>
      <c r="BBG182" s="30"/>
      <c r="BBH182" s="29"/>
      <c r="BBI182" s="30"/>
      <c r="BBJ182" s="29"/>
      <c r="BBK182" s="30"/>
      <c r="BBL182" s="29"/>
      <c r="BBM182" s="30"/>
      <c r="BBN182" s="29"/>
      <c r="BBO182" s="30"/>
      <c r="BBP182" s="29"/>
      <c r="BBQ182" s="30"/>
      <c r="BBR182" s="29"/>
      <c r="BBS182" s="30"/>
      <c r="BBT182" s="29"/>
      <c r="BBU182" s="30"/>
      <c r="BBV182" s="29"/>
      <c r="BBW182" s="30"/>
      <c r="BBX182" s="29"/>
      <c r="BBY182" s="30"/>
      <c r="BBZ182" s="29"/>
      <c r="BCA182" s="30"/>
      <c r="BCB182" s="29"/>
      <c r="BCC182" s="30"/>
      <c r="BCD182" s="29"/>
      <c r="BCE182" s="30"/>
      <c r="BCF182" s="29"/>
      <c r="BCG182" s="30"/>
      <c r="BCH182" s="29"/>
      <c r="BCI182" s="30"/>
      <c r="BCJ182" s="29"/>
      <c r="BCK182" s="30"/>
      <c r="BCL182" s="29"/>
      <c r="BCM182" s="30"/>
      <c r="BCN182" s="29"/>
      <c r="BCO182" s="30"/>
      <c r="BCP182" s="29"/>
      <c r="BCQ182" s="30"/>
      <c r="BCR182" s="29"/>
      <c r="BCS182" s="30"/>
      <c r="BCT182" s="29"/>
      <c r="BCU182" s="30"/>
      <c r="BCV182" s="29"/>
      <c r="BCW182" s="30"/>
      <c r="BCX182" s="29"/>
      <c r="BCY182" s="30"/>
      <c r="BCZ182" s="29"/>
      <c r="BDA182" s="30"/>
      <c r="BDB182" s="29"/>
      <c r="BDC182" s="30"/>
      <c r="BDD182" s="29"/>
      <c r="BDE182" s="30"/>
      <c r="BDF182" s="29"/>
      <c r="BDG182" s="30"/>
      <c r="BDH182" s="29"/>
      <c r="BDI182" s="30"/>
      <c r="BDJ182" s="29"/>
      <c r="BDK182" s="30"/>
      <c r="BDL182" s="29"/>
      <c r="BDM182" s="30"/>
      <c r="BDN182" s="29"/>
      <c r="BDO182" s="30"/>
      <c r="BDP182" s="29"/>
      <c r="BDQ182" s="30"/>
      <c r="BDR182" s="29"/>
      <c r="BDS182" s="30"/>
      <c r="BDT182" s="29"/>
      <c r="BDU182" s="30"/>
      <c r="BDV182" s="29"/>
      <c r="BDW182" s="30"/>
      <c r="BDX182" s="29"/>
      <c r="BDY182" s="30"/>
      <c r="BDZ182" s="29"/>
      <c r="BEA182" s="30"/>
      <c r="BEB182" s="29"/>
      <c r="BEC182" s="30"/>
      <c r="BED182" s="29"/>
      <c r="BEE182" s="30"/>
      <c r="BEF182" s="29"/>
      <c r="BEG182" s="30"/>
      <c r="BEH182" s="29"/>
      <c r="BEI182" s="30"/>
      <c r="BEJ182" s="29"/>
      <c r="BEK182" s="30"/>
      <c r="BEL182" s="29"/>
      <c r="BEM182" s="30"/>
      <c r="BEN182" s="29"/>
      <c r="BEO182" s="30"/>
      <c r="BEP182" s="29"/>
      <c r="BEQ182" s="30"/>
      <c r="BER182" s="29"/>
      <c r="BES182" s="30"/>
      <c r="BET182" s="29"/>
      <c r="BEU182" s="30"/>
      <c r="BEV182" s="29"/>
      <c r="BEW182" s="30"/>
      <c r="BEX182" s="29"/>
      <c r="BEY182" s="30"/>
      <c r="BEZ182" s="29"/>
      <c r="BFA182" s="30"/>
      <c r="BFB182" s="29"/>
      <c r="BFC182" s="30"/>
      <c r="BFD182" s="29"/>
      <c r="BFE182" s="30"/>
      <c r="BFF182" s="29"/>
      <c r="BFG182" s="30"/>
      <c r="BFH182" s="29"/>
      <c r="BFI182" s="30"/>
      <c r="BFJ182" s="29"/>
      <c r="BFK182" s="30"/>
      <c r="BFL182" s="29"/>
      <c r="BFM182" s="30"/>
      <c r="BFN182" s="29"/>
      <c r="BFO182" s="30"/>
      <c r="BFP182" s="29"/>
      <c r="BFQ182" s="30"/>
      <c r="BFR182" s="29"/>
      <c r="BFS182" s="30"/>
      <c r="BFT182" s="29"/>
      <c r="BFU182" s="30"/>
      <c r="BFV182" s="29"/>
      <c r="BFW182" s="30"/>
      <c r="BFX182" s="29"/>
      <c r="BFY182" s="30"/>
      <c r="BFZ182" s="29"/>
      <c r="BGA182" s="30"/>
      <c r="BGB182" s="29"/>
      <c r="BGC182" s="30"/>
      <c r="BGD182" s="29"/>
      <c r="BGE182" s="30"/>
      <c r="BGF182" s="29"/>
      <c r="BGG182" s="30"/>
      <c r="BGH182" s="29"/>
      <c r="BGI182" s="30"/>
      <c r="BGJ182" s="29"/>
      <c r="BGK182" s="30"/>
      <c r="BGL182" s="29"/>
      <c r="BGM182" s="30"/>
      <c r="BGN182" s="29"/>
      <c r="BGO182" s="30"/>
      <c r="BGP182" s="29"/>
      <c r="BGQ182" s="30"/>
      <c r="BGR182" s="29"/>
      <c r="BGS182" s="30"/>
      <c r="BGT182" s="29"/>
      <c r="BGU182" s="30"/>
      <c r="BGV182" s="29"/>
      <c r="BGW182" s="30"/>
      <c r="BGX182" s="29"/>
      <c r="BGY182" s="30"/>
      <c r="BGZ182" s="29"/>
      <c r="BHA182" s="30"/>
      <c r="BHB182" s="29"/>
      <c r="BHC182" s="30"/>
      <c r="BHD182" s="29"/>
      <c r="BHE182" s="30"/>
      <c r="BHF182" s="29"/>
      <c r="BHG182" s="30"/>
      <c r="BHH182" s="29"/>
      <c r="BHI182" s="30"/>
      <c r="BHJ182" s="29"/>
      <c r="BHK182" s="30"/>
      <c r="BHL182" s="29"/>
      <c r="BHM182" s="30"/>
      <c r="BHN182" s="29"/>
      <c r="BHO182" s="30"/>
      <c r="BHP182" s="29"/>
      <c r="BHQ182" s="30"/>
      <c r="BHR182" s="29"/>
      <c r="BHS182" s="30"/>
      <c r="BHT182" s="29"/>
      <c r="BHU182" s="30"/>
      <c r="BHV182" s="29"/>
      <c r="BHW182" s="30"/>
      <c r="BHX182" s="29"/>
      <c r="BHY182" s="30"/>
      <c r="BHZ182" s="29"/>
      <c r="BIA182" s="30"/>
      <c r="BIB182" s="29"/>
      <c r="BIC182" s="30"/>
      <c r="BID182" s="29"/>
      <c r="BIE182" s="30"/>
      <c r="BIF182" s="29"/>
      <c r="BIG182" s="30"/>
      <c r="BIH182" s="29"/>
      <c r="BII182" s="30"/>
      <c r="BIJ182" s="29"/>
      <c r="BIK182" s="30"/>
      <c r="BIL182" s="29"/>
      <c r="BIM182" s="30"/>
      <c r="BIN182" s="29"/>
      <c r="BIO182" s="30"/>
      <c r="BIP182" s="29"/>
      <c r="BIQ182" s="30"/>
      <c r="BIR182" s="29"/>
      <c r="BIS182" s="30"/>
      <c r="BIT182" s="29"/>
      <c r="BIU182" s="30"/>
      <c r="BIV182" s="29"/>
      <c r="BIW182" s="30"/>
      <c r="BIX182" s="29"/>
      <c r="BIY182" s="30"/>
      <c r="BIZ182" s="29"/>
      <c r="BJA182" s="30"/>
      <c r="BJB182" s="29"/>
      <c r="BJC182" s="30"/>
      <c r="BJD182" s="29"/>
      <c r="BJE182" s="30"/>
      <c r="BJF182" s="29"/>
      <c r="BJG182" s="30"/>
      <c r="BJH182" s="29"/>
      <c r="BJI182" s="30"/>
      <c r="BJJ182" s="29"/>
      <c r="BJK182" s="30"/>
      <c r="BJL182" s="29"/>
      <c r="BJM182" s="30"/>
      <c r="BJN182" s="29"/>
      <c r="BJO182" s="30"/>
      <c r="BJP182" s="29"/>
      <c r="BJQ182" s="30"/>
      <c r="BJR182" s="29"/>
      <c r="BJS182" s="30"/>
      <c r="BJT182" s="29"/>
      <c r="BJU182" s="30"/>
      <c r="BJV182" s="29"/>
      <c r="BJW182" s="30"/>
      <c r="BJX182" s="29"/>
      <c r="BJY182" s="30"/>
      <c r="BJZ182" s="29"/>
      <c r="BKA182" s="30"/>
      <c r="BKB182" s="29"/>
      <c r="BKC182" s="30"/>
      <c r="BKD182" s="29"/>
      <c r="BKE182" s="30"/>
      <c r="BKF182" s="29"/>
      <c r="BKG182" s="30"/>
      <c r="BKH182" s="29"/>
      <c r="BKI182" s="30"/>
      <c r="BKJ182" s="29"/>
      <c r="BKK182" s="30"/>
      <c r="BKL182" s="29"/>
      <c r="BKM182" s="30"/>
      <c r="BKN182" s="29"/>
      <c r="BKO182" s="30"/>
      <c r="BKP182" s="29"/>
      <c r="BKQ182" s="30"/>
      <c r="BKR182" s="29"/>
      <c r="BKS182" s="30"/>
      <c r="BKT182" s="29"/>
      <c r="BKU182" s="30"/>
      <c r="BKV182" s="29"/>
      <c r="BKW182" s="30"/>
      <c r="BKX182" s="29"/>
      <c r="BKY182" s="30"/>
      <c r="BKZ182" s="29"/>
      <c r="BLA182" s="30"/>
      <c r="BLB182" s="29"/>
      <c r="BLC182" s="30"/>
      <c r="BLD182" s="29"/>
      <c r="BLE182" s="30"/>
      <c r="BLF182" s="29"/>
      <c r="BLG182" s="30"/>
      <c r="BLH182" s="29"/>
      <c r="BLI182" s="30"/>
      <c r="BLJ182" s="29"/>
      <c r="BLK182" s="30"/>
      <c r="BLL182" s="29"/>
      <c r="BLM182" s="30"/>
      <c r="BLN182" s="29"/>
      <c r="BLO182" s="30"/>
      <c r="BLP182" s="29"/>
      <c r="BLQ182" s="30"/>
      <c r="BLR182" s="29"/>
      <c r="BLS182" s="30"/>
      <c r="BLT182" s="29"/>
      <c r="BLU182" s="30"/>
      <c r="BLV182" s="29"/>
      <c r="BLW182" s="30"/>
      <c r="BLX182" s="29"/>
      <c r="BLY182" s="30"/>
      <c r="BLZ182" s="29"/>
      <c r="BMA182" s="30"/>
      <c r="BMB182" s="29"/>
      <c r="BMC182" s="30"/>
      <c r="BMD182" s="29"/>
      <c r="BME182" s="30"/>
      <c r="BMF182" s="29"/>
      <c r="BMG182" s="30"/>
      <c r="BMH182" s="29"/>
      <c r="BMI182" s="30"/>
      <c r="BMJ182" s="29"/>
      <c r="BMK182" s="30"/>
      <c r="BML182" s="29"/>
      <c r="BMM182" s="30"/>
      <c r="BMN182" s="29"/>
      <c r="BMO182" s="30"/>
      <c r="BMP182" s="29"/>
      <c r="BMQ182" s="30"/>
      <c r="BMR182" s="29"/>
      <c r="BMS182" s="30"/>
      <c r="BMT182" s="29"/>
      <c r="BMU182" s="30"/>
      <c r="BMV182" s="29"/>
      <c r="BMW182" s="30"/>
      <c r="BMX182" s="29"/>
      <c r="BMY182" s="30"/>
      <c r="BMZ182" s="29"/>
      <c r="BNA182" s="30"/>
      <c r="BNB182" s="29"/>
      <c r="BNC182" s="30"/>
      <c r="BND182" s="29"/>
      <c r="BNE182" s="30"/>
      <c r="BNF182" s="29"/>
      <c r="BNG182" s="30"/>
      <c r="BNH182" s="29"/>
      <c r="BNI182" s="30"/>
      <c r="BNJ182" s="29"/>
      <c r="BNK182" s="30"/>
      <c r="BNL182" s="29"/>
      <c r="BNM182" s="30"/>
      <c r="BNN182" s="29"/>
      <c r="BNO182" s="30"/>
      <c r="BNP182" s="29"/>
      <c r="BNQ182" s="30"/>
      <c r="BNR182" s="29"/>
      <c r="BNS182" s="30"/>
      <c r="BNT182" s="29"/>
      <c r="BNU182" s="30"/>
      <c r="BNV182" s="29"/>
      <c r="BNW182" s="30"/>
      <c r="BNX182" s="29"/>
      <c r="BNY182" s="30"/>
      <c r="BNZ182" s="29"/>
      <c r="BOA182" s="30"/>
      <c r="BOB182" s="29"/>
      <c r="BOC182" s="30"/>
      <c r="BOD182" s="29"/>
      <c r="BOE182" s="30"/>
      <c r="BOF182" s="29"/>
      <c r="BOG182" s="30"/>
      <c r="BOH182" s="29"/>
      <c r="BOI182" s="30"/>
      <c r="BOJ182" s="29"/>
      <c r="BOK182" s="30"/>
      <c r="BOL182" s="29"/>
      <c r="BOM182" s="30"/>
      <c r="BON182" s="29"/>
      <c r="BOO182" s="30"/>
      <c r="BOP182" s="29"/>
      <c r="BOQ182" s="30"/>
      <c r="BOR182" s="29"/>
      <c r="BOS182" s="30"/>
      <c r="BOT182" s="29"/>
      <c r="BOU182" s="30"/>
      <c r="BOV182" s="29"/>
      <c r="BOW182" s="30"/>
      <c r="BOX182" s="29"/>
      <c r="BOY182" s="30"/>
      <c r="BOZ182" s="29"/>
      <c r="BPA182" s="30"/>
      <c r="BPB182" s="29"/>
      <c r="BPC182" s="30"/>
      <c r="BPD182" s="29"/>
      <c r="BPE182" s="30"/>
      <c r="BPF182" s="29"/>
      <c r="BPG182" s="30"/>
      <c r="BPH182" s="29"/>
      <c r="BPI182" s="30"/>
      <c r="BPJ182" s="29"/>
      <c r="BPK182" s="30"/>
      <c r="BPL182" s="29"/>
      <c r="BPM182" s="30"/>
      <c r="BPN182" s="29"/>
      <c r="BPO182" s="30"/>
      <c r="BPP182" s="29"/>
      <c r="BPQ182" s="30"/>
      <c r="BPR182" s="29"/>
      <c r="BPS182" s="30"/>
      <c r="BPT182" s="29"/>
      <c r="BPU182" s="30"/>
      <c r="BPV182" s="29"/>
      <c r="BPW182" s="30"/>
      <c r="BPX182" s="29"/>
      <c r="BPY182" s="30"/>
      <c r="BPZ182" s="29"/>
      <c r="BQA182" s="30"/>
      <c r="BQB182" s="29"/>
      <c r="BQC182" s="30"/>
      <c r="BQD182" s="29"/>
      <c r="BQE182" s="30"/>
      <c r="BQF182" s="29"/>
      <c r="BQG182" s="30"/>
      <c r="BQH182" s="29"/>
      <c r="BQI182" s="30"/>
      <c r="BQJ182" s="29"/>
      <c r="BQK182" s="30"/>
      <c r="BQL182" s="29"/>
      <c r="BQM182" s="30"/>
      <c r="BQN182" s="29"/>
      <c r="BQO182" s="30"/>
      <c r="BQP182" s="29"/>
      <c r="BQQ182" s="30"/>
      <c r="BQR182" s="29"/>
      <c r="BQS182" s="30"/>
      <c r="BQT182" s="29"/>
      <c r="BQU182" s="30"/>
      <c r="BQV182" s="29"/>
      <c r="BQW182" s="30"/>
      <c r="BQX182" s="29"/>
      <c r="BQY182" s="30"/>
      <c r="BQZ182" s="29"/>
      <c r="BRA182" s="30"/>
      <c r="BRB182" s="29"/>
      <c r="BRC182" s="30"/>
      <c r="BRD182" s="29"/>
      <c r="BRE182" s="30"/>
      <c r="BRF182" s="29"/>
      <c r="BRG182" s="30"/>
      <c r="BRH182" s="29"/>
      <c r="BRI182" s="30"/>
      <c r="BRJ182" s="29"/>
      <c r="BRK182" s="30"/>
      <c r="BRL182" s="29"/>
      <c r="BRM182" s="30"/>
      <c r="BRN182" s="29"/>
      <c r="BRO182" s="30"/>
      <c r="BRP182" s="29"/>
      <c r="BRQ182" s="30"/>
      <c r="BRR182" s="29"/>
      <c r="BRS182" s="30"/>
      <c r="BRT182" s="29"/>
      <c r="BRU182" s="30"/>
      <c r="BRV182" s="29"/>
      <c r="BRW182" s="30"/>
      <c r="BRX182" s="29"/>
      <c r="BRY182" s="30"/>
      <c r="BRZ182" s="29"/>
      <c r="BSA182" s="30"/>
      <c r="BSB182" s="29"/>
      <c r="BSC182" s="30"/>
      <c r="BSD182" s="29"/>
      <c r="BSE182" s="30"/>
      <c r="BSF182" s="29"/>
      <c r="BSG182" s="30"/>
      <c r="BSH182" s="29"/>
      <c r="BSI182" s="30"/>
      <c r="BSJ182" s="29"/>
      <c r="BSK182" s="30"/>
      <c r="BSL182" s="29"/>
      <c r="BSM182" s="30"/>
      <c r="BSN182" s="29"/>
      <c r="BSO182" s="30"/>
      <c r="BSP182" s="29"/>
      <c r="BSQ182" s="30"/>
      <c r="BSR182" s="29"/>
      <c r="BSS182" s="30"/>
      <c r="BST182" s="29"/>
      <c r="BSU182" s="30"/>
      <c r="BSV182" s="29"/>
      <c r="BSW182" s="30"/>
      <c r="BSX182" s="29"/>
      <c r="BSY182" s="30"/>
      <c r="BSZ182" s="29"/>
      <c r="BTA182" s="30"/>
      <c r="BTB182" s="29"/>
      <c r="BTC182" s="30"/>
      <c r="BTD182" s="29"/>
      <c r="BTE182" s="30"/>
      <c r="BTF182" s="29"/>
      <c r="BTG182" s="30"/>
      <c r="BTH182" s="29"/>
      <c r="BTI182" s="30"/>
      <c r="BTJ182" s="29"/>
      <c r="BTK182" s="30"/>
      <c r="BTL182" s="29"/>
      <c r="BTM182" s="30"/>
      <c r="BTN182" s="29"/>
      <c r="BTO182" s="30"/>
      <c r="BTP182" s="29"/>
      <c r="BTQ182" s="30"/>
      <c r="BTR182" s="29"/>
      <c r="BTS182" s="30"/>
      <c r="BTT182" s="29"/>
      <c r="BTU182" s="30"/>
      <c r="BTV182" s="29"/>
      <c r="BTW182" s="30"/>
      <c r="BTX182" s="29"/>
      <c r="BTY182" s="30"/>
      <c r="BTZ182" s="29"/>
      <c r="BUA182" s="30"/>
      <c r="BUB182" s="29"/>
      <c r="BUC182" s="30"/>
      <c r="BUD182" s="29"/>
      <c r="BUE182" s="30"/>
      <c r="BUF182" s="29"/>
      <c r="BUG182" s="30"/>
      <c r="BUH182" s="29"/>
      <c r="BUI182" s="30"/>
      <c r="BUJ182" s="29"/>
      <c r="BUK182" s="30"/>
      <c r="BUL182" s="29"/>
      <c r="BUM182" s="30"/>
      <c r="BUN182" s="29"/>
      <c r="BUO182" s="30"/>
      <c r="BUP182" s="29"/>
      <c r="BUQ182" s="30"/>
      <c r="BUR182" s="29"/>
      <c r="BUS182" s="30"/>
      <c r="BUT182" s="29"/>
      <c r="BUU182" s="30"/>
      <c r="BUV182" s="29"/>
      <c r="BUW182" s="30"/>
      <c r="BUX182" s="29"/>
      <c r="BUY182" s="30"/>
      <c r="BUZ182" s="29"/>
      <c r="BVA182" s="30"/>
      <c r="BVB182" s="29"/>
      <c r="BVC182" s="30"/>
      <c r="BVD182" s="29"/>
      <c r="BVE182" s="30"/>
      <c r="BVF182" s="29"/>
      <c r="BVG182" s="30"/>
      <c r="BVH182" s="29"/>
      <c r="BVI182" s="30"/>
      <c r="BVJ182" s="29"/>
      <c r="BVK182" s="30"/>
      <c r="BVL182" s="29"/>
      <c r="BVM182" s="30"/>
      <c r="BVN182" s="29"/>
      <c r="BVO182" s="30"/>
      <c r="BVP182" s="29"/>
      <c r="BVQ182" s="30"/>
      <c r="BVR182" s="29"/>
      <c r="BVS182" s="30"/>
      <c r="BVT182" s="29"/>
      <c r="BVU182" s="30"/>
      <c r="BVV182" s="29"/>
      <c r="BVW182" s="30"/>
      <c r="BVX182" s="29"/>
      <c r="BVY182" s="30"/>
      <c r="BVZ182" s="29"/>
      <c r="BWA182" s="30"/>
      <c r="BWB182" s="29"/>
      <c r="BWC182" s="30"/>
      <c r="BWD182" s="29"/>
      <c r="BWE182" s="30"/>
      <c r="BWF182" s="29"/>
      <c r="BWG182" s="30"/>
      <c r="BWH182" s="29"/>
      <c r="BWI182" s="30"/>
      <c r="BWJ182" s="29"/>
      <c r="BWK182" s="30"/>
      <c r="BWL182" s="29"/>
      <c r="BWM182" s="30"/>
      <c r="BWN182" s="29"/>
      <c r="BWO182" s="30"/>
      <c r="BWP182" s="29"/>
      <c r="BWQ182" s="30"/>
      <c r="BWR182" s="29"/>
      <c r="BWS182" s="30"/>
      <c r="BWT182" s="29"/>
      <c r="BWU182" s="30"/>
      <c r="BWV182" s="29"/>
      <c r="BWW182" s="30"/>
      <c r="BWX182" s="29"/>
      <c r="BWY182" s="30"/>
      <c r="BWZ182" s="29"/>
      <c r="BXA182" s="30"/>
      <c r="BXB182" s="29"/>
      <c r="BXC182" s="30"/>
      <c r="BXD182" s="29"/>
      <c r="BXE182" s="30"/>
      <c r="BXF182" s="29"/>
      <c r="BXG182" s="30"/>
      <c r="BXH182" s="29"/>
      <c r="BXI182" s="30"/>
      <c r="BXJ182" s="29"/>
      <c r="BXK182" s="30"/>
      <c r="BXL182" s="29"/>
      <c r="BXM182" s="30"/>
      <c r="BXN182" s="29"/>
      <c r="BXO182" s="30"/>
      <c r="BXP182" s="29"/>
      <c r="BXQ182" s="30"/>
      <c r="BXR182" s="29"/>
      <c r="BXS182" s="30"/>
      <c r="BXT182" s="29"/>
      <c r="BXU182" s="30"/>
      <c r="BXV182" s="29"/>
      <c r="BXW182" s="30"/>
      <c r="BXX182" s="29"/>
      <c r="BXY182" s="30"/>
      <c r="BXZ182" s="29"/>
      <c r="BYA182" s="30"/>
      <c r="BYB182" s="29"/>
      <c r="BYC182" s="30"/>
      <c r="BYD182" s="29"/>
      <c r="BYE182" s="30"/>
      <c r="BYF182" s="29"/>
      <c r="BYG182" s="30"/>
      <c r="BYH182" s="29"/>
      <c r="BYI182" s="30"/>
      <c r="BYJ182" s="29"/>
      <c r="BYK182" s="30"/>
      <c r="BYL182" s="29"/>
      <c r="BYM182" s="30"/>
      <c r="BYN182" s="29"/>
      <c r="BYO182" s="30"/>
      <c r="BYP182" s="29"/>
      <c r="BYQ182" s="30"/>
      <c r="BYR182" s="29"/>
      <c r="BYS182" s="30"/>
      <c r="BYT182" s="29"/>
      <c r="BYU182" s="30"/>
      <c r="BYV182" s="29"/>
      <c r="BYW182" s="30"/>
      <c r="BYX182" s="29"/>
      <c r="BYY182" s="30"/>
      <c r="BYZ182" s="29"/>
      <c r="BZA182" s="30"/>
      <c r="BZB182" s="29"/>
      <c r="BZC182" s="30"/>
      <c r="BZD182" s="29"/>
      <c r="BZE182" s="30"/>
      <c r="BZF182" s="29"/>
      <c r="BZG182" s="30"/>
      <c r="BZH182" s="29"/>
      <c r="BZI182" s="30"/>
      <c r="BZJ182" s="29"/>
      <c r="BZK182" s="30"/>
      <c r="BZL182" s="29"/>
      <c r="BZM182" s="30"/>
      <c r="BZN182" s="29"/>
      <c r="BZO182" s="30"/>
      <c r="BZP182" s="29"/>
      <c r="BZQ182" s="30"/>
      <c r="BZR182" s="29"/>
      <c r="BZS182" s="30"/>
      <c r="BZT182" s="29"/>
      <c r="BZU182" s="30"/>
      <c r="BZV182" s="29"/>
      <c r="BZW182" s="30"/>
      <c r="BZX182" s="29"/>
      <c r="BZY182" s="30"/>
      <c r="BZZ182" s="29"/>
      <c r="CAA182" s="30"/>
      <c r="CAB182" s="29"/>
      <c r="CAC182" s="30"/>
      <c r="CAD182" s="29"/>
      <c r="CAE182" s="30"/>
      <c r="CAF182" s="29"/>
      <c r="CAG182" s="30"/>
      <c r="CAH182" s="29"/>
      <c r="CAI182" s="30"/>
      <c r="CAJ182" s="29"/>
      <c r="CAK182" s="30"/>
      <c r="CAL182" s="29"/>
      <c r="CAM182" s="30"/>
      <c r="CAN182" s="29"/>
      <c r="CAO182" s="30"/>
      <c r="CAP182" s="29"/>
      <c r="CAQ182" s="30"/>
      <c r="CAR182" s="29"/>
      <c r="CAS182" s="30"/>
      <c r="CAT182" s="29"/>
      <c r="CAU182" s="30"/>
      <c r="CAV182" s="29"/>
      <c r="CAW182" s="30"/>
      <c r="CAX182" s="29"/>
      <c r="CAY182" s="30"/>
      <c r="CAZ182" s="29"/>
      <c r="CBA182" s="30"/>
      <c r="CBB182" s="29"/>
      <c r="CBC182" s="30"/>
      <c r="CBD182" s="29"/>
      <c r="CBE182" s="30"/>
      <c r="CBF182" s="29"/>
      <c r="CBG182" s="30"/>
      <c r="CBH182" s="29"/>
      <c r="CBI182" s="30"/>
      <c r="CBJ182" s="29"/>
      <c r="CBK182" s="30"/>
      <c r="CBL182" s="29"/>
      <c r="CBM182" s="30"/>
      <c r="CBN182" s="29"/>
      <c r="CBO182" s="30"/>
      <c r="CBP182" s="29"/>
      <c r="CBQ182" s="30"/>
      <c r="CBR182" s="29"/>
      <c r="CBS182" s="30"/>
      <c r="CBT182" s="29"/>
      <c r="CBU182" s="30"/>
      <c r="CBV182" s="29"/>
      <c r="CBW182" s="30"/>
      <c r="CBX182" s="29"/>
      <c r="CBY182" s="30"/>
      <c r="CBZ182" s="29"/>
      <c r="CCA182" s="30"/>
      <c r="CCB182" s="29"/>
      <c r="CCC182" s="30"/>
      <c r="CCD182" s="29"/>
      <c r="CCE182" s="30"/>
      <c r="CCF182" s="29"/>
      <c r="CCG182" s="30"/>
      <c r="CCH182" s="29"/>
      <c r="CCI182" s="30"/>
      <c r="CCJ182" s="29"/>
      <c r="CCK182" s="30"/>
      <c r="CCL182" s="29"/>
      <c r="CCM182" s="30"/>
      <c r="CCN182" s="29"/>
      <c r="CCO182" s="30"/>
      <c r="CCP182" s="29"/>
      <c r="CCQ182" s="30"/>
      <c r="CCR182" s="29"/>
      <c r="CCS182" s="30"/>
      <c r="CCT182" s="29"/>
      <c r="CCU182" s="30"/>
      <c r="CCV182" s="29"/>
      <c r="CCW182" s="30"/>
      <c r="CCX182" s="29"/>
      <c r="CCY182" s="30"/>
      <c r="CCZ182" s="29"/>
      <c r="CDA182" s="30"/>
      <c r="CDB182" s="29"/>
      <c r="CDC182" s="30"/>
      <c r="CDD182" s="29"/>
      <c r="CDE182" s="30"/>
      <c r="CDF182" s="29"/>
      <c r="CDG182" s="30"/>
      <c r="CDH182" s="29"/>
      <c r="CDI182" s="30"/>
      <c r="CDJ182" s="29"/>
      <c r="CDK182" s="30"/>
      <c r="CDL182" s="29"/>
      <c r="CDM182" s="30"/>
      <c r="CDN182" s="29"/>
      <c r="CDO182" s="30"/>
      <c r="CDP182" s="29"/>
      <c r="CDQ182" s="30"/>
      <c r="CDR182" s="29"/>
      <c r="CDS182" s="30"/>
      <c r="CDT182" s="29"/>
      <c r="CDU182" s="30"/>
      <c r="CDV182" s="29"/>
      <c r="CDW182" s="30"/>
      <c r="CDX182" s="29"/>
      <c r="CDY182" s="30"/>
      <c r="CDZ182" s="29"/>
      <c r="CEA182" s="30"/>
      <c r="CEB182" s="29"/>
      <c r="CEC182" s="30"/>
      <c r="CED182" s="29"/>
      <c r="CEE182" s="30"/>
      <c r="CEF182" s="29"/>
      <c r="CEG182" s="30"/>
      <c r="CEH182" s="29"/>
      <c r="CEI182" s="30"/>
      <c r="CEJ182" s="29"/>
      <c r="CEK182" s="30"/>
      <c r="CEL182" s="29"/>
      <c r="CEM182" s="30"/>
      <c r="CEN182" s="29"/>
      <c r="CEO182" s="30"/>
      <c r="CEP182" s="29"/>
      <c r="CEQ182" s="30"/>
      <c r="CER182" s="29"/>
      <c r="CES182" s="30"/>
      <c r="CET182" s="29"/>
      <c r="CEU182" s="30"/>
      <c r="CEV182" s="29"/>
      <c r="CEW182" s="30"/>
      <c r="CEX182" s="29"/>
      <c r="CEY182" s="30"/>
      <c r="CEZ182" s="29"/>
      <c r="CFA182" s="30"/>
      <c r="CFB182" s="29"/>
      <c r="CFC182" s="30"/>
      <c r="CFD182" s="29"/>
      <c r="CFE182" s="30"/>
      <c r="CFF182" s="29"/>
      <c r="CFG182" s="30"/>
      <c r="CFH182" s="29"/>
      <c r="CFI182" s="30"/>
      <c r="CFJ182" s="29"/>
      <c r="CFK182" s="30"/>
      <c r="CFL182" s="29"/>
      <c r="CFM182" s="30"/>
      <c r="CFN182" s="29"/>
      <c r="CFO182" s="30"/>
      <c r="CFP182" s="29"/>
      <c r="CFQ182" s="30"/>
      <c r="CFR182" s="29"/>
      <c r="CFS182" s="30"/>
      <c r="CFT182" s="29"/>
      <c r="CFU182" s="30"/>
      <c r="CFV182" s="29"/>
      <c r="CFW182" s="30"/>
      <c r="CFX182" s="29"/>
      <c r="CFY182" s="30"/>
      <c r="CFZ182" s="29"/>
      <c r="CGA182" s="30"/>
      <c r="CGB182" s="29"/>
      <c r="CGC182" s="30"/>
      <c r="CGD182" s="29"/>
      <c r="CGE182" s="30"/>
      <c r="CGF182" s="29"/>
      <c r="CGG182" s="30"/>
      <c r="CGH182" s="29"/>
      <c r="CGI182" s="30"/>
      <c r="CGJ182" s="29"/>
      <c r="CGK182" s="30"/>
      <c r="CGL182" s="29"/>
      <c r="CGM182" s="30"/>
      <c r="CGN182" s="29"/>
      <c r="CGO182" s="30"/>
      <c r="CGP182" s="29"/>
      <c r="CGQ182" s="30"/>
      <c r="CGR182" s="29"/>
      <c r="CGS182" s="30"/>
      <c r="CGT182" s="29"/>
      <c r="CGU182" s="30"/>
      <c r="CGV182" s="29"/>
      <c r="CGW182" s="30"/>
      <c r="CGX182" s="29"/>
      <c r="CGY182" s="30"/>
      <c r="CGZ182" s="29"/>
      <c r="CHA182" s="30"/>
      <c r="CHB182" s="29"/>
      <c r="CHC182" s="30"/>
      <c r="CHD182" s="29"/>
      <c r="CHE182" s="30"/>
      <c r="CHF182" s="29"/>
      <c r="CHG182" s="30"/>
      <c r="CHH182" s="29"/>
      <c r="CHI182" s="30"/>
      <c r="CHJ182" s="29"/>
      <c r="CHK182" s="30"/>
      <c r="CHL182" s="29"/>
      <c r="CHM182" s="30"/>
      <c r="CHN182" s="29"/>
      <c r="CHO182" s="30"/>
      <c r="CHP182" s="29"/>
      <c r="CHQ182" s="30"/>
      <c r="CHR182" s="29"/>
      <c r="CHS182" s="30"/>
      <c r="CHT182" s="29"/>
      <c r="CHU182" s="30"/>
      <c r="CHV182" s="29"/>
      <c r="CHW182" s="30"/>
      <c r="CHX182" s="29"/>
      <c r="CHY182" s="30"/>
      <c r="CHZ182" s="29"/>
      <c r="CIA182" s="30"/>
      <c r="CIB182" s="29"/>
      <c r="CIC182" s="30"/>
      <c r="CID182" s="29"/>
      <c r="CIE182" s="30"/>
      <c r="CIF182" s="29"/>
      <c r="CIG182" s="30"/>
      <c r="CIH182" s="29"/>
      <c r="CII182" s="30"/>
      <c r="CIJ182" s="29"/>
      <c r="CIK182" s="30"/>
      <c r="CIL182" s="29"/>
      <c r="CIM182" s="30"/>
      <c r="CIN182" s="29"/>
      <c r="CIO182" s="30"/>
      <c r="CIP182" s="29"/>
      <c r="CIQ182" s="30"/>
      <c r="CIR182" s="29"/>
      <c r="CIS182" s="30"/>
      <c r="CIT182" s="29"/>
      <c r="CIU182" s="30"/>
      <c r="CIV182" s="29"/>
      <c r="CIW182" s="30"/>
      <c r="CIX182" s="29"/>
      <c r="CIY182" s="30"/>
      <c r="CIZ182" s="29"/>
      <c r="CJA182" s="30"/>
      <c r="CJB182" s="29"/>
      <c r="CJC182" s="30"/>
      <c r="CJD182" s="29"/>
      <c r="CJE182" s="30"/>
      <c r="CJF182" s="29"/>
      <c r="CJG182" s="30"/>
      <c r="CJH182" s="29"/>
      <c r="CJI182" s="30"/>
      <c r="CJJ182" s="29"/>
      <c r="CJK182" s="30"/>
      <c r="CJL182" s="29"/>
      <c r="CJM182" s="30"/>
      <c r="CJN182" s="29"/>
      <c r="CJO182" s="30"/>
      <c r="CJP182" s="29"/>
      <c r="CJQ182" s="30"/>
      <c r="CJR182" s="29"/>
      <c r="CJS182" s="30"/>
      <c r="CJT182" s="29"/>
      <c r="CJU182" s="30"/>
      <c r="CJV182" s="29"/>
      <c r="CJW182" s="30"/>
      <c r="CJX182" s="29"/>
      <c r="CJY182" s="30"/>
      <c r="CJZ182" s="29"/>
      <c r="CKA182" s="30"/>
      <c r="CKB182" s="29"/>
      <c r="CKC182" s="30"/>
      <c r="CKD182" s="29"/>
      <c r="CKE182" s="30"/>
      <c r="CKF182" s="29"/>
      <c r="CKG182" s="30"/>
      <c r="CKH182" s="29"/>
      <c r="CKI182" s="30"/>
      <c r="CKJ182" s="29"/>
      <c r="CKK182" s="30"/>
      <c r="CKL182" s="29"/>
      <c r="CKM182" s="30"/>
      <c r="CKN182" s="29"/>
      <c r="CKO182" s="30"/>
      <c r="CKP182" s="29"/>
      <c r="CKQ182" s="30"/>
      <c r="CKR182" s="29"/>
      <c r="CKS182" s="30"/>
      <c r="CKT182" s="29"/>
      <c r="CKU182" s="30"/>
      <c r="CKV182" s="29"/>
      <c r="CKW182" s="30"/>
      <c r="CKX182" s="29"/>
      <c r="CKY182" s="30"/>
      <c r="CKZ182" s="29"/>
      <c r="CLA182" s="30"/>
      <c r="CLB182" s="29"/>
      <c r="CLC182" s="30"/>
      <c r="CLD182" s="29"/>
      <c r="CLE182" s="30"/>
      <c r="CLF182" s="29"/>
      <c r="CLG182" s="30"/>
      <c r="CLH182" s="29"/>
      <c r="CLI182" s="30"/>
      <c r="CLJ182" s="29"/>
      <c r="CLK182" s="30"/>
      <c r="CLL182" s="29"/>
      <c r="CLM182" s="30"/>
      <c r="CLN182" s="29"/>
      <c r="CLO182" s="30"/>
      <c r="CLP182" s="29"/>
      <c r="CLQ182" s="30"/>
      <c r="CLR182" s="29"/>
      <c r="CLS182" s="30"/>
      <c r="CLT182" s="29"/>
      <c r="CLU182" s="30"/>
      <c r="CLV182" s="29"/>
      <c r="CLW182" s="30"/>
      <c r="CLX182" s="29"/>
      <c r="CLY182" s="30"/>
      <c r="CLZ182" s="29"/>
      <c r="CMA182" s="30"/>
      <c r="CMB182" s="29"/>
      <c r="CMC182" s="30"/>
      <c r="CMD182" s="29"/>
      <c r="CME182" s="30"/>
      <c r="CMF182" s="29"/>
      <c r="CMG182" s="30"/>
      <c r="CMH182" s="29"/>
      <c r="CMI182" s="30"/>
      <c r="CMJ182" s="29"/>
      <c r="CMK182" s="30"/>
      <c r="CML182" s="29"/>
      <c r="CMM182" s="30"/>
      <c r="CMN182" s="29"/>
      <c r="CMO182" s="30"/>
      <c r="CMP182" s="29"/>
      <c r="CMQ182" s="30"/>
      <c r="CMR182" s="29"/>
      <c r="CMS182" s="30"/>
      <c r="CMT182" s="29"/>
      <c r="CMU182" s="30"/>
      <c r="CMV182" s="29"/>
      <c r="CMW182" s="30"/>
      <c r="CMX182" s="29"/>
      <c r="CMY182" s="30"/>
      <c r="CMZ182" s="29"/>
      <c r="CNA182" s="30"/>
      <c r="CNB182" s="29"/>
      <c r="CNC182" s="30"/>
      <c r="CND182" s="29"/>
      <c r="CNE182" s="30"/>
      <c r="CNF182" s="29"/>
      <c r="CNG182" s="30"/>
      <c r="CNH182" s="29"/>
      <c r="CNI182" s="30"/>
      <c r="CNJ182" s="29"/>
      <c r="CNK182" s="30"/>
      <c r="CNL182" s="29"/>
      <c r="CNM182" s="30"/>
      <c r="CNN182" s="29"/>
      <c r="CNO182" s="30"/>
      <c r="CNP182" s="29"/>
      <c r="CNQ182" s="30"/>
      <c r="CNR182" s="29"/>
      <c r="CNS182" s="30"/>
      <c r="CNT182" s="29"/>
      <c r="CNU182" s="30"/>
      <c r="CNV182" s="29"/>
      <c r="CNW182" s="30"/>
      <c r="CNX182" s="29"/>
      <c r="CNY182" s="30"/>
      <c r="CNZ182" s="29"/>
      <c r="COA182" s="30"/>
      <c r="COB182" s="29"/>
      <c r="COC182" s="30"/>
      <c r="COD182" s="29"/>
      <c r="COE182" s="30"/>
      <c r="COF182" s="29"/>
      <c r="COG182" s="30"/>
      <c r="COH182" s="29"/>
      <c r="COI182" s="30"/>
      <c r="COJ182" s="29"/>
      <c r="COK182" s="30"/>
      <c r="COL182" s="29"/>
      <c r="COM182" s="30"/>
      <c r="CON182" s="29"/>
      <c r="COO182" s="30"/>
      <c r="COP182" s="29"/>
      <c r="COQ182" s="30"/>
      <c r="COR182" s="29"/>
      <c r="COS182" s="30"/>
      <c r="COT182" s="29"/>
      <c r="COU182" s="30"/>
      <c r="COV182" s="29"/>
      <c r="COW182" s="30"/>
      <c r="COX182" s="29"/>
      <c r="COY182" s="30"/>
      <c r="COZ182" s="29"/>
      <c r="CPA182" s="30"/>
      <c r="CPB182" s="29"/>
      <c r="CPC182" s="30"/>
      <c r="CPD182" s="29"/>
      <c r="CPE182" s="30"/>
      <c r="CPF182" s="29"/>
      <c r="CPG182" s="30"/>
      <c r="CPH182" s="29"/>
      <c r="CPI182" s="30"/>
      <c r="CPJ182" s="29"/>
      <c r="CPK182" s="30"/>
      <c r="CPL182" s="29"/>
      <c r="CPM182" s="30"/>
      <c r="CPN182" s="29"/>
      <c r="CPO182" s="30"/>
      <c r="CPP182" s="29"/>
      <c r="CPQ182" s="30"/>
      <c r="CPR182" s="29"/>
      <c r="CPS182" s="30"/>
      <c r="CPT182" s="29"/>
      <c r="CPU182" s="30"/>
      <c r="CPV182" s="29"/>
      <c r="CPW182" s="30"/>
      <c r="CPX182" s="29"/>
      <c r="CPY182" s="30"/>
      <c r="CPZ182" s="29"/>
      <c r="CQA182" s="30"/>
      <c r="CQB182" s="29"/>
      <c r="CQC182" s="30"/>
      <c r="CQD182" s="29"/>
      <c r="CQE182" s="30"/>
      <c r="CQF182" s="29"/>
      <c r="CQG182" s="30"/>
      <c r="CQH182" s="29"/>
      <c r="CQI182" s="30"/>
      <c r="CQJ182" s="29"/>
      <c r="CQK182" s="30"/>
      <c r="CQL182" s="29"/>
      <c r="CQM182" s="30"/>
      <c r="CQN182" s="29"/>
      <c r="CQO182" s="30"/>
      <c r="CQP182" s="29"/>
      <c r="CQQ182" s="30"/>
      <c r="CQR182" s="29"/>
      <c r="CQS182" s="30"/>
      <c r="CQT182" s="29"/>
      <c r="CQU182" s="30"/>
      <c r="CQV182" s="29"/>
      <c r="CQW182" s="30"/>
      <c r="CQX182" s="29"/>
      <c r="CQY182" s="30"/>
      <c r="CQZ182" s="29"/>
      <c r="CRA182" s="30"/>
      <c r="CRB182" s="29"/>
      <c r="CRC182" s="30"/>
      <c r="CRD182" s="29"/>
      <c r="CRE182" s="30"/>
      <c r="CRF182" s="29"/>
      <c r="CRG182" s="30"/>
      <c r="CRH182" s="29"/>
      <c r="CRI182" s="30"/>
      <c r="CRJ182" s="29"/>
      <c r="CRK182" s="30"/>
      <c r="CRL182" s="29"/>
      <c r="CRM182" s="30"/>
      <c r="CRN182" s="29"/>
      <c r="CRO182" s="30"/>
      <c r="CRP182" s="29"/>
      <c r="CRQ182" s="30"/>
      <c r="CRR182" s="29"/>
      <c r="CRS182" s="30"/>
      <c r="CRT182" s="29"/>
      <c r="CRU182" s="30"/>
      <c r="CRV182" s="29"/>
      <c r="CRW182" s="30"/>
      <c r="CRX182" s="29"/>
      <c r="CRY182" s="30"/>
      <c r="CRZ182" s="29"/>
      <c r="CSA182" s="30"/>
      <c r="CSB182" s="29"/>
      <c r="CSC182" s="30"/>
      <c r="CSD182" s="29"/>
      <c r="CSE182" s="30"/>
      <c r="CSF182" s="29"/>
      <c r="CSG182" s="30"/>
      <c r="CSH182" s="29"/>
      <c r="CSI182" s="30"/>
      <c r="CSJ182" s="29"/>
      <c r="CSK182" s="30"/>
      <c r="CSL182" s="29"/>
      <c r="CSM182" s="30"/>
      <c r="CSN182" s="29"/>
      <c r="CSO182" s="30"/>
      <c r="CSP182" s="29"/>
      <c r="CSQ182" s="30"/>
      <c r="CSR182" s="29"/>
      <c r="CSS182" s="30"/>
      <c r="CST182" s="29"/>
      <c r="CSU182" s="30"/>
      <c r="CSV182" s="29"/>
      <c r="CSW182" s="30"/>
      <c r="CSX182" s="29"/>
      <c r="CSY182" s="30"/>
      <c r="CSZ182" s="29"/>
      <c r="CTA182" s="30"/>
      <c r="CTB182" s="29"/>
      <c r="CTC182" s="30"/>
      <c r="CTD182" s="29"/>
      <c r="CTE182" s="30"/>
      <c r="CTF182" s="29"/>
      <c r="CTG182" s="30"/>
      <c r="CTH182" s="29"/>
      <c r="CTI182" s="30"/>
      <c r="CTJ182" s="29"/>
      <c r="CTK182" s="30"/>
      <c r="CTL182" s="29"/>
      <c r="CTM182" s="30"/>
      <c r="CTN182" s="29"/>
      <c r="CTO182" s="30"/>
      <c r="CTP182" s="29"/>
      <c r="CTQ182" s="30"/>
      <c r="CTR182" s="29"/>
      <c r="CTS182" s="30"/>
      <c r="CTT182" s="29"/>
      <c r="CTU182" s="30"/>
      <c r="CTV182" s="29"/>
      <c r="CTW182" s="30"/>
      <c r="CTX182" s="29"/>
      <c r="CTY182" s="30"/>
      <c r="CTZ182" s="29"/>
      <c r="CUA182" s="30"/>
      <c r="CUB182" s="29"/>
      <c r="CUC182" s="30"/>
      <c r="CUD182" s="29"/>
      <c r="CUE182" s="30"/>
      <c r="CUF182" s="29"/>
      <c r="CUG182" s="30"/>
      <c r="CUH182" s="29"/>
      <c r="CUI182" s="30"/>
      <c r="CUJ182" s="29"/>
      <c r="CUK182" s="30"/>
      <c r="CUL182" s="29"/>
      <c r="CUM182" s="30"/>
      <c r="CUN182" s="29"/>
      <c r="CUO182" s="30"/>
      <c r="CUP182" s="29"/>
      <c r="CUQ182" s="30"/>
      <c r="CUR182" s="29"/>
      <c r="CUS182" s="30"/>
      <c r="CUT182" s="29"/>
      <c r="CUU182" s="30"/>
      <c r="CUV182" s="29"/>
      <c r="CUW182" s="30"/>
      <c r="CUX182" s="29"/>
      <c r="CUY182" s="30"/>
      <c r="CUZ182" s="29"/>
      <c r="CVA182" s="30"/>
      <c r="CVB182" s="29"/>
      <c r="CVC182" s="30"/>
      <c r="CVD182" s="29"/>
      <c r="CVE182" s="30"/>
      <c r="CVF182" s="29"/>
      <c r="CVG182" s="30"/>
      <c r="CVH182" s="29"/>
      <c r="CVI182" s="30"/>
      <c r="CVJ182" s="29"/>
      <c r="CVK182" s="30"/>
      <c r="CVL182" s="29"/>
      <c r="CVM182" s="30"/>
      <c r="CVN182" s="29"/>
      <c r="CVO182" s="30"/>
      <c r="CVP182" s="29"/>
      <c r="CVQ182" s="30"/>
      <c r="CVR182" s="29"/>
      <c r="CVS182" s="30"/>
      <c r="CVT182" s="29"/>
      <c r="CVU182" s="30"/>
      <c r="CVV182" s="29"/>
      <c r="CVW182" s="30"/>
      <c r="CVX182" s="29"/>
      <c r="CVY182" s="30"/>
      <c r="CVZ182" s="29"/>
      <c r="CWA182" s="30"/>
      <c r="CWB182" s="29"/>
      <c r="CWC182" s="30"/>
      <c r="CWD182" s="29"/>
      <c r="CWE182" s="30"/>
      <c r="CWF182" s="29"/>
      <c r="CWG182" s="30"/>
      <c r="CWH182" s="29"/>
      <c r="CWI182" s="30"/>
      <c r="CWJ182" s="29"/>
      <c r="CWK182" s="30"/>
      <c r="CWL182" s="29"/>
      <c r="CWM182" s="30"/>
      <c r="CWN182" s="29"/>
      <c r="CWO182" s="30"/>
      <c r="CWP182" s="29"/>
      <c r="CWQ182" s="30"/>
      <c r="CWR182" s="29"/>
      <c r="CWS182" s="30"/>
      <c r="CWT182" s="29"/>
      <c r="CWU182" s="30"/>
      <c r="CWV182" s="29"/>
      <c r="CWW182" s="30"/>
      <c r="CWX182" s="29"/>
      <c r="CWY182" s="30"/>
      <c r="CWZ182" s="29"/>
      <c r="CXA182" s="30"/>
      <c r="CXB182" s="29"/>
      <c r="CXC182" s="30"/>
      <c r="CXD182" s="29"/>
      <c r="CXE182" s="30"/>
      <c r="CXF182" s="29"/>
      <c r="CXG182" s="30"/>
      <c r="CXH182" s="29"/>
      <c r="CXI182" s="30"/>
      <c r="CXJ182" s="29"/>
      <c r="CXK182" s="30"/>
      <c r="CXL182" s="29"/>
      <c r="CXM182" s="30"/>
      <c r="CXN182" s="29"/>
      <c r="CXO182" s="30"/>
      <c r="CXP182" s="29"/>
      <c r="CXQ182" s="30"/>
      <c r="CXR182" s="29"/>
      <c r="CXS182" s="30"/>
      <c r="CXT182" s="29"/>
      <c r="CXU182" s="30"/>
      <c r="CXV182" s="29"/>
      <c r="CXW182" s="30"/>
      <c r="CXX182" s="29"/>
      <c r="CXY182" s="30"/>
      <c r="CXZ182" s="29"/>
      <c r="CYA182" s="30"/>
      <c r="CYB182" s="29"/>
      <c r="CYC182" s="30"/>
      <c r="CYD182" s="29"/>
      <c r="CYE182" s="30"/>
      <c r="CYF182" s="29"/>
      <c r="CYG182" s="30"/>
      <c r="CYH182" s="29"/>
      <c r="CYI182" s="30"/>
      <c r="CYJ182" s="29"/>
      <c r="CYK182" s="30"/>
      <c r="CYL182" s="29"/>
      <c r="CYM182" s="30"/>
      <c r="CYN182" s="29"/>
      <c r="CYO182" s="30"/>
      <c r="CYP182" s="29"/>
      <c r="CYQ182" s="30"/>
      <c r="CYR182" s="29"/>
      <c r="CYS182" s="30"/>
      <c r="CYT182" s="29"/>
      <c r="CYU182" s="30"/>
      <c r="CYV182" s="29"/>
      <c r="CYW182" s="30"/>
      <c r="CYX182" s="29"/>
      <c r="CYY182" s="30"/>
      <c r="CYZ182" s="29"/>
      <c r="CZA182" s="30"/>
      <c r="CZB182" s="29"/>
      <c r="CZC182" s="30"/>
      <c r="CZD182" s="29"/>
      <c r="CZE182" s="30"/>
      <c r="CZF182" s="29"/>
      <c r="CZG182" s="30"/>
      <c r="CZH182" s="29"/>
      <c r="CZI182" s="30"/>
      <c r="CZJ182" s="29"/>
      <c r="CZK182" s="30"/>
      <c r="CZL182" s="29"/>
      <c r="CZM182" s="30"/>
      <c r="CZN182" s="29"/>
      <c r="CZO182" s="30"/>
      <c r="CZP182" s="29"/>
      <c r="CZQ182" s="30"/>
      <c r="CZR182" s="29"/>
      <c r="CZS182" s="30"/>
      <c r="CZT182" s="29"/>
      <c r="CZU182" s="30"/>
      <c r="CZV182" s="29"/>
      <c r="CZW182" s="30"/>
      <c r="CZX182" s="29"/>
      <c r="CZY182" s="30"/>
      <c r="CZZ182" s="29"/>
      <c r="DAA182" s="30"/>
      <c r="DAB182" s="29"/>
      <c r="DAC182" s="30"/>
      <c r="DAD182" s="29"/>
      <c r="DAE182" s="30"/>
      <c r="DAF182" s="29"/>
      <c r="DAG182" s="30"/>
      <c r="DAH182" s="29"/>
      <c r="DAI182" s="30"/>
      <c r="DAJ182" s="29"/>
      <c r="DAK182" s="30"/>
      <c r="DAL182" s="29"/>
      <c r="DAM182" s="30"/>
      <c r="DAN182" s="29"/>
      <c r="DAO182" s="30"/>
      <c r="DAP182" s="29"/>
      <c r="DAQ182" s="30"/>
      <c r="DAR182" s="29"/>
      <c r="DAS182" s="30"/>
      <c r="DAT182" s="29"/>
      <c r="DAU182" s="30"/>
      <c r="DAV182" s="29"/>
      <c r="DAW182" s="30"/>
      <c r="DAX182" s="29"/>
      <c r="DAY182" s="30"/>
      <c r="DAZ182" s="29"/>
      <c r="DBA182" s="30"/>
      <c r="DBB182" s="29"/>
      <c r="DBC182" s="30"/>
      <c r="DBD182" s="29"/>
      <c r="DBE182" s="30"/>
      <c r="DBF182" s="29"/>
      <c r="DBG182" s="30"/>
      <c r="DBH182" s="29"/>
      <c r="DBI182" s="30"/>
      <c r="DBJ182" s="29"/>
      <c r="DBK182" s="30"/>
      <c r="DBL182" s="29"/>
      <c r="DBM182" s="30"/>
      <c r="DBN182" s="29"/>
      <c r="DBO182" s="30"/>
      <c r="DBP182" s="29"/>
      <c r="DBQ182" s="30"/>
      <c r="DBR182" s="29"/>
      <c r="DBS182" s="30"/>
      <c r="DBT182" s="29"/>
      <c r="DBU182" s="30"/>
      <c r="DBV182" s="29"/>
      <c r="DBW182" s="30"/>
      <c r="DBX182" s="29"/>
      <c r="DBY182" s="30"/>
      <c r="DBZ182" s="29"/>
      <c r="DCA182" s="30"/>
      <c r="DCB182" s="29"/>
      <c r="DCC182" s="30"/>
      <c r="DCD182" s="29"/>
      <c r="DCE182" s="30"/>
      <c r="DCF182" s="29"/>
      <c r="DCG182" s="30"/>
      <c r="DCH182" s="29"/>
      <c r="DCI182" s="30"/>
      <c r="DCJ182" s="29"/>
      <c r="DCK182" s="30"/>
      <c r="DCL182" s="29"/>
      <c r="DCM182" s="30"/>
      <c r="DCN182" s="29"/>
      <c r="DCO182" s="30"/>
      <c r="DCP182" s="29"/>
      <c r="DCQ182" s="30"/>
      <c r="DCR182" s="29"/>
      <c r="DCS182" s="30"/>
      <c r="DCT182" s="29"/>
      <c r="DCU182" s="30"/>
      <c r="DCV182" s="29"/>
      <c r="DCW182" s="30"/>
      <c r="DCX182" s="29"/>
      <c r="DCY182" s="30"/>
      <c r="DCZ182" s="29"/>
      <c r="DDA182" s="30"/>
      <c r="DDB182" s="29"/>
      <c r="DDC182" s="30"/>
      <c r="DDD182" s="29"/>
      <c r="DDE182" s="30"/>
      <c r="DDF182" s="29"/>
      <c r="DDG182" s="30"/>
      <c r="DDH182" s="29"/>
      <c r="DDI182" s="30"/>
      <c r="DDJ182" s="29"/>
      <c r="DDK182" s="30"/>
      <c r="DDL182" s="29"/>
      <c r="DDM182" s="30"/>
      <c r="DDN182" s="29"/>
      <c r="DDO182" s="30"/>
      <c r="DDP182" s="29"/>
      <c r="DDQ182" s="30"/>
      <c r="DDR182" s="29"/>
      <c r="DDS182" s="30"/>
      <c r="DDT182" s="29"/>
      <c r="DDU182" s="30"/>
      <c r="DDV182" s="29"/>
      <c r="DDW182" s="30"/>
      <c r="DDX182" s="29"/>
      <c r="DDY182" s="30"/>
      <c r="DDZ182" s="29"/>
      <c r="DEA182" s="30"/>
      <c r="DEB182" s="29"/>
      <c r="DEC182" s="30"/>
      <c r="DED182" s="29"/>
      <c r="DEE182" s="30"/>
      <c r="DEF182" s="29"/>
      <c r="DEG182" s="30"/>
      <c r="DEH182" s="29"/>
      <c r="DEI182" s="30"/>
      <c r="DEJ182" s="29"/>
      <c r="DEK182" s="30"/>
      <c r="DEL182" s="29"/>
      <c r="DEM182" s="30"/>
      <c r="DEN182" s="29"/>
      <c r="DEO182" s="30"/>
      <c r="DEP182" s="29"/>
      <c r="DEQ182" s="30"/>
      <c r="DER182" s="29"/>
      <c r="DES182" s="30"/>
      <c r="DET182" s="29"/>
      <c r="DEU182" s="30"/>
      <c r="DEV182" s="29"/>
      <c r="DEW182" s="30"/>
      <c r="DEX182" s="29"/>
      <c r="DEY182" s="30"/>
      <c r="DEZ182" s="29"/>
      <c r="DFA182" s="30"/>
      <c r="DFB182" s="29"/>
      <c r="DFC182" s="30"/>
      <c r="DFD182" s="29"/>
      <c r="DFE182" s="30"/>
      <c r="DFF182" s="29"/>
      <c r="DFG182" s="30"/>
      <c r="DFH182" s="29"/>
      <c r="DFI182" s="30"/>
      <c r="DFJ182" s="29"/>
      <c r="DFK182" s="30"/>
      <c r="DFL182" s="29"/>
      <c r="DFM182" s="30"/>
      <c r="DFN182" s="29"/>
      <c r="DFO182" s="30"/>
      <c r="DFP182" s="29"/>
      <c r="DFQ182" s="30"/>
      <c r="DFR182" s="29"/>
      <c r="DFS182" s="30"/>
      <c r="DFT182" s="29"/>
      <c r="DFU182" s="30"/>
      <c r="DFV182" s="29"/>
      <c r="DFW182" s="30"/>
      <c r="DFX182" s="29"/>
      <c r="DFY182" s="30"/>
      <c r="DFZ182" s="29"/>
      <c r="DGA182" s="30"/>
      <c r="DGB182" s="29"/>
      <c r="DGC182" s="30"/>
      <c r="DGD182" s="29"/>
      <c r="DGE182" s="30"/>
      <c r="DGF182" s="29"/>
      <c r="DGG182" s="30"/>
      <c r="DGH182" s="29"/>
      <c r="DGI182" s="30"/>
      <c r="DGJ182" s="29"/>
      <c r="DGK182" s="30"/>
      <c r="DGL182" s="29"/>
      <c r="DGM182" s="30"/>
      <c r="DGN182" s="29"/>
      <c r="DGO182" s="30"/>
      <c r="DGP182" s="29"/>
      <c r="DGQ182" s="30"/>
      <c r="DGR182" s="29"/>
      <c r="DGS182" s="30"/>
      <c r="DGT182" s="29"/>
      <c r="DGU182" s="30"/>
      <c r="DGV182" s="29"/>
      <c r="DGW182" s="30"/>
      <c r="DGX182" s="29"/>
      <c r="DGY182" s="30"/>
      <c r="DGZ182" s="29"/>
      <c r="DHA182" s="30"/>
      <c r="DHB182" s="29"/>
      <c r="DHC182" s="30"/>
      <c r="DHD182" s="29"/>
      <c r="DHE182" s="30"/>
      <c r="DHF182" s="29"/>
      <c r="DHG182" s="30"/>
      <c r="DHH182" s="29"/>
      <c r="DHI182" s="30"/>
      <c r="DHJ182" s="29"/>
      <c r="DHK182" s="30"/>
      <c r="DHL182" s="29"/>
      <c r="DHM182" s="30"/>
      <c r="DHN182" s="29"/>
      <c r="DHO182" s="30"/>
      <c r="DHP182" s="29"/>
      <c r="DHQ182" s="30"/>
      <c r="DHR182" s="29"/>
      <c r="DHS182" s="30"/>
      <c r="DHT182" s="29"/>
      <c r="DHU182" s="30"/>
      <c r="DHV182" s="29"/>
      <c r="DHW182" s="30"/>
      <c r="DHX182" s="29"/>
      <c r="DHY182" s="30"/>
      <c r="DHZ182" s="29"/>
      <c r="DIA182" s="30"/>
      <c r="DIB182" s="29"/>
      <c r="DIC182" s="30"/>
      <c r="DID182" s="29"/>
      <c r="DIE182" s="30"/>
      <c r="DIF182" s="29"/>
      <c r="DIG182" s="30"/>
      <c r="DIH182" s="29"/>
      <c r="DII182" s="30"/>
      <c r="DIJ182" s="29"/>
      <c r="DIK182" s="30"/>
      <c r="DIL182" s="29"/>
      <c r="DIM182" s="30"/>
      <c r="DIN182" s="29"/>
      <c r="DIO182" s="30"/>
      <c r="DIP182" s="29"/>
      <c r="DIQ182" s="30"/>
      <c r="DIR182" s="29"/>
      <c r="DIS182" s="30"/>
      <c r="DIT182" s="29"/>
      <c r="DIU182" s="30"/>
      <c r="DIV182" s="29"/>
      <c r="DIW182" s="30"/>
      <c r="DIX182" s="29"/>
      <c r="DIY182" s="30"/>
      <c r="DIZ182" s="29"/>
      <c r="DJA182" s="30"/>
      <c r="DJB182" s="29"/>
      <c r="DJC182" s="30"/>
      <c r="DJD182" s="29"/>
      <c r="DJE182" s="30"/>
      <c r="DJF182" s="29"/>
      <c r="DJG182" s="30"/>
      <c r="DJH182" s="29"/>
      <c r="DJI182" s="30"/>
      <c r="DJJ182" s="29"/>
      <c r="DJK182" s="30"/>
      <c r="DJL182" s="29"/>
      <c r="DJM182" s="30"/>
      <c r="DJN182" s="29"/>
      <c r="DJO182" s="30"/>
      <c r="DJP182" s="29"/>
      <c r="DJQ182" s="30"/>
      <c r="DJR182" s="29"/>
      <c r="DJS182" s="30"/>
      <c r="DJT182" s="29"/>
      <c r="DJU182" s="30"/>
      <c r="DJV182" s="29"/>
      <c r="DJW182" s="30"/>
      <c r="DJX182" s="29"/>
      <c r="DJY182" s="30"/>
      <c r="DJZ182" s="29"/>
      <c r="DKA182" s="30"/>
      <c r="DKB182" s="29"/>
      <c r="DKC182" s="30"/>
      <c r="DKD182" s="29"/>
      <c r="DKE182" s="30"/>
      <c r="DKF182" s="29"/>
      <c r="DKG182" s="30"/>
      <c r="DKH182" s="29"/>
      <c r="DKI182" s="30"/>
      <c r="DKJ182" s="29"/>
      <c r="DKK182" s="30"/>
      <c r="DKL182" s="29"/>
      <c r="DKM182" s="30"/>
      <c r="DKN182" s="29"/>
      <c r="DKO182" s="30"/>
      <c r="DKP182" s="29"/>
      <c r="DKQ182" s="30"/>
      <c r="DKR182" s="29"/>
      <c r="DKS182" s="30"/>
      <c r="DKT182" s="29"/>
      <c r="DKU182" s="30"/>
      <c r="DKV182" s="29"/>
      <c r="DKW182" s="30"/>
      <c r="DKX182" s="29"/>
      <c r="DKY182" s="30"/>
      <c r="DKZ182" s="29"/>
      <c r="DLA182" s="30"/>
      <c r="DLB182" s="29"/>
      <c r="DLC182" s="30"/>
      <c r="DLD182" s="29"/>
      <c r="DLE182" s="30"/>
      <c r="DLF182" s="29"/>
      <c r="DLG182" s="30"/>
      <c r="DLH182" s="29"/>
      <c r="DLI182" s="30"/>
      <c r="DLJ182" s="29"/>
      <c r="DLK182" s="30"/>
      <c r="DLL182" s="29"/>
      <c r="DLM182" s="30"/>
      <c r="DLN182" s="29"/>
      <c r="DLO182" s="30"/>
      <c r="DLP182" s="29"/>
      <c r="DLQ182" s="30"/>
      <c r="DLR182" s="29"/>
      <c r="DLS182" s="30"/>
      <c r="DLT182" s="29"/>
      <c r="DLU182" s="30"/>
      <c r="DLV182" s="29"/>
      <c r="DLW182" s="30"/>
      <c r="DLX182" s="29"/>
      <c r="DLY182" s="30"/>
      <c r="DLZ182" s="29"/>
      <c r="DMA182" s="30"/>
      <c r="DMB182" s="29"/>
      <c r="DMC182" s="30"/>
      <c r="DMD182" s="29"/>
      <c r="DME182" s="30"/>
      <c r="DMF182" s="29"/>
      <c r="DMG182" s="30"/>
      <c r="DMH182" s="29"/>
      <c r="DMI182" s="30"/>
      <c r="DMJ182" s="29"/>
      <c r="DMK182" s="30"/>
      <c r="DML182" s="29"/>
      <c r="DMM182" s="30"/>
      <c r="DMN182" s="29"/>
      <c r="DMO182" s="30"/>
      <c r="DMP182" s="29"/>
      <c r="DMQ182" s="30"/>
      <c r="DMR182" s="29"/>
      <c r="DMS182" s="30"/>
      <c r="DMT182" s="29"/>
      <c r="DMU182" s="30"/>
      <c r="DMV182" s="29"/>
      <c r="DMW182" s="30"/>
      <c r="DMX182" s="29"/>
      <c r="DMY182" s="30"/>
      <c r="DMZ182" s="29"/>
      <c r="DNA182" s="30"/>
      <c r="DNB182" s="29"/>
      <c r="DNC182" s="30"/>
      <c r="DND182" s="29"/>
      <c r="DNE182" s="30"/>
      <c r="DNF182" s="29"/>
      <c r="DNG182" s="30"/>
      <c r="DNH182" s="29"/>
      <c r="DNI182" s="30"/>
      <c r="DNJ182" s="29"/>
      <c r="DNK182" s="30"/>
      <c r="DNL182" s="29"/>
      <c r="DNM182" s="30"/>
      <c r="DNN182" s="29"/>
      <c r="DNO182" s="30"/>
      <c r="DNP182" s="29"/>
      <c r="DNQ182" s="30"/>
      <c r="DNR182" s="29"/>
      <c r="DNS182" s="30"/>
      <c r="DNT182" s="29"/>
      <c r="DNU182" s="30"/>
      <c r="DNV182" s="29"/>
      <c r="DNW182" s="30"/>
      <c r="DNX182" s="29"/>
      <c r="DNY182" s="30"/>
      <c r="DNZ182" s="29"/>
      <c r="DOA182" s="30"/>
      <c r="DOB182" s="29"/>
      <c r="DOC182" s="30"/>
      <c r="DOD182" s="29"/>
      <c r="DOE182" s="30"/>
      <c r="DOF182" s="29"/>
      <c r="DOG182" s="30"/>
      <c r="DOH182" s="29"/>
      <c r="DOI182" s="30"/>
      <c r="DOJ182" s="29"/>
      <c r="DOK182" s="30"/>
      <c r="DOL182" s="29"/>
      <c r="DOM182" s="30"/>
      <c r="DON182" s="29"/>
      <c r="DOO182" s="30"/>
      <c r="DOP182" s="29"/>
      <c r="DOQ182" s="30"/>
      <c r="DOR182" s="29"/>
      <c r="DOS182" s="30"/>
      <c r="DOT182" s="29"/>
      <c r="DOU182" s="30"/>
      <c r="DOV182" s="29"/>
      <c r="DOW182" s="30"/>
      <c r="DOX182" s="29"/>
      <c r="DOY182" s="30"/>
      <c r="DOZ182" s="29"/>
      <c r="DPA182" s="30"/>
      <c r="DPB182" s="29"/>
      <c r="DPC182" s="30"/>
      <c r="DPD182" s="29"/>
      <c r="DPE182" s="30"/>
      <c r="DPF182" s="29"/>
      <c r="DPG182" s="30"/>
      <c r="DPH182" s="29"/>
      <c r="DPI182" s="30"/>
      <c r="DPJ182" s="29"/>
      <c r="DPK182" s="30"/>
      <c r="DPL182" s="29"/>
      <c r="DPM182" s="30"/>
      <c r="DPN182" s="29"/>
      <c r="DPO182" s="30"/>
      <c r="DPP182" s="29"/>
      <c r="DPQ182" s="30"/>
      <c r="DPR182" s="29"/>
      <c r="DPS182" s="30"/>
      <c r="DPT182" s="29"/>
      <c r="DPU182" s="30"/>
      <c r="DPV182" s="29"/>
      <c r="DPW182" s="30"/>
      <c r="DPX182" s="29"/>
      <c r="DPY182" s="30"/>
      <c r="DPZ182" s="29"/>
      <c r="DQA182" s="30"/>
      <c r="DQB182" s="29"/>
      <c r="DQC182" s="30"/>
      <c r="DQD182" s="29"/>
      <c r="DQE182" s="30"/>
      <c r="DQF182" s="29"/>
      <c r="DQG182" s="30"/>
      <c r="DQH182" s="29"/>
      <c r="DQI182" s="30"/>
      <c r="DQJ182" s="29"/>
      <c r="DQK182" s="30"/>
      <c r="DQL182" s="29"/>
      <c r="DQM182" s="30"/>
      <c r="DQN182" s="29"/>
      <c r="DQO182" s="30"/>
      <c r="DQP182" s="29"/>
      <c r="DQQ182" s="30"/>
      <c r="DQR182" s="29"/>
      <c r="DQS182" s="30"/>
      <c r="DQT182" s="29"/>
      <c r="DQU182" s="30"/>
      <c r="DQV182" s="29"/>
      <c r="DQW182" s="30"/>
      <c r="DQX182" s="29"/>
      <c r="DQY182" s="30"/>
      <c r="DQZ182" s="29"/>
      <c r="DRA182" s="30"/>
      <c r="DRB182" s="29"/>
      <c r="DRC182" s="30"/>
      <c r="DRD182" s="29"/>
      <c r="DRE182" s="30"/>
      <c r="DRF182" s="29"/>
      <c r="DRG182" s="30"/>
      <c r="DRH182" s="29"/>
      <c r="DRI182" s="30"/>
      <c r="DRJ182" s="29"/>
      <c r="DRK182" s="30"/>
      <c r="DRL182" s="29"/>
      <c r="DRM182" s="30"/>
      <c r="DRN182" s="29"/>
      <c r="DRO182" s="30"/>
      <c r="DRP182" s="29"/>
      <c r="DRQ182" s="30"/>
      <c r="DRR182" s="29"/>
      <c r="DRS182" s="30"/>
      <c r="DRT182" s="29"/>
      <c r="DRU182" s="30"/>
      <c r="DRV182" s="29"/>
      <c r="DRW182" s="30"/>
      <c r="DRX182" s="29"/>
      <c r="DRY182" s="30"/>
      <c r="DRZ182" s="29"/>
      <c r="DSA182" s="30"/>
      <c r="DSB182" s="29"/>
      <c r="DSC182" s="30"/>
      <c r="DSD182" s="29"/>
      <c r="DSE182" s="30"/>
      <c r="DSF182" s="29"/>
      <c r="DSG182" s="30"/>
      <c r="DSH182" s="29"/>
      <c r="DSI182" s="30"/>
      <c r="DSJ182" s="29"/>
      <c r="DSK182" s="30"/>
      <c r="DSL182" s="29"/>
      <c r="DSM182" s="30"/>
      <c r="DSN182" s="29"/>
      <c r="DSO182" s="30"/>
      <c r="DSP182" s="29"/>
      <c r="DSQ182" s="30"/>
      <c r="DSR182" s="29"/>
      <c r="DSS182" s="30"/>
      <c r="DST182" s="29"/>
      <c r="DSU182" s="30"/>
      <c r="DSV182" s="29"/>
      <c r="DSW182" s="30"/>
      <c r="DSX182" s="29"/>
      <c r="DSY182" s="30"/>
      <c r="DSZ182" s="29"/>
      <c r="DTA182" s="30"/>
      <c r="DTB182" s="29"/>
      <c r="DTC182" s="30"/>
      <c r="DTD182" s="29"/>
      <c r="DTE182" s="30"/>
      <c r="DTF182" s="29"/>
      <c r="DTG182" s="30"/>
      <c r="DTH182" s="29"/>
      <c r="DTI182" s="30"/>
      <c r="DTJ182" s="29"/>
      <c r="DTK182" s="30"/>
      <c r="DTL182" s="29"/>
      <c r="DTM182" s="30"/>
      <c r="DTN182" s="29"/>
      <c r="DTO182" s="30"/>
      <c r="DTP182" s="29"/>
      <c r="DTQ182" s="30"/>
      <c r="DTR182" s="29"/>
      <c r="DTS182" s="30"/>
      <c r="DTT182" s="29"/>
      <c r="DTU182" s="30"/>
      <c r="DTV182" s="29"/>
      <c r="DTW182" s="30"/>
      <c r="DTX182" s="29"/>
      <c r="DTY182" s="30"/>
      <c r="DTZ182" s="29"/>
      <c r="DUA182" s="30"/>
      <c r="DUB182" s="29"/>
      <c r="DUC182" s="30"/>
      <c r="DUD182" s="29"/>
      <c r="DUE182" s="30"/>
      <c r="DUF182" s="29"/>
      <c r="DUG182" s="30"/>
      <c r="DUH182" s="29"/>
      <c r="DUI182" s="30"/>
      <c r="DUJ182" s="29"/>
      <c r="DUK182" s="30"/>
      <c r="DUL182" s="29"/>
      <c r="DUM182" s="30"/>
      <c r="DUN182" s="29"/>
      <c r="DUO182" s="30"/>
      <c r="DUP182" s="29"/>
      <c r="DUQ182" s="30"/>
      <c r="DUR182" s="29"/>
      <c r="DUS182" s="30"/>
      <c r="DUT182" s="29"/>
      <c r="DUU182" s="30"/>
      <c r="DUV182" s="29"/>
      <c r="DUW182" s="30"/>
      <c r="DUX182" s="29"/>
      <c r="DUY182" s="30"/>
      <c r="DUZ182" s="29"/>
      <c r="DVA182" s="30"/>
      <c r="DVB182" s="29"/>
      <c r="DVC182" s="30"/>
      <c r="DVD182" s="29"/>
      <c r="DVE182" s="30"/>
      <c r="DVF182" s="29"/>
      <c r="DVG182" s="30"/>
      <c r="DVH182" s="29"/>
      <c r="DVI182" s="30"/>
      <c r="DVJ182" s="29"/>
      <c r="DVK182" s="30"/>
      <c r="DVL182" s="29"/>
      <c r="DVM182" s="30"/>
      <c r="DVN182" s="29"/>
      <c r="DVO182" s="30"/>
      <c r="DVP182" s="29"/>
      <c r="DVQ182" s="30"/>
      <c r="DVR182" s="29"/>
      <c r="DVS182" s="30"/>
      <c r="DVT182" s="29"/>
      <c r="DVU182" s="30"/>
      <c r="DVV182" s="29"/>
      <c r="DVW182" s="30"/>
      <c r="DVX182" s="29"/>
      <c r="DVY182" s="30"/>
      <c r="DVZ182" s="29"/>
      <c r="DWA182" s="30"/>
      <c r="DWB182" s="29"/>
      <c r="DWC182" s="30"/>
      <c r="DWD182" s="29"/>
      <c r="DWE182" s="30"/>
      <c r="DWF182" s="29"/>
      <c r="DWG182" s="30"/>
      <c r="DWH182" s="29"/>
      <c r="DWI182" s="30"/>
      <c r="DWJ182" s="29"/>
      <c r="DWK182" s="30"/>
      <c r="DWL182" s="29"/>
      <c r="DWM182" s="30"/>
      <c r="DWN182" s="29"/>
      <c r="DWO182" s="30"/>
      <c r="DWP182" s="29"/>
      <c r="DWQ182" s="30"/>
      <c r="DWR182" s="29"/>
      <c r="DWS182" s="30"/>
      <c r="DWT182" s="29"/>
      <c r="DWU182" s="30"/>
      <c r="DWV182" s="29"/>
      <c r="DWW182" s="30"/>
      <c r="DWX182" s="29"/>
      <c r="DWY182" s="30"/>
      <c r="DWZ182" s="29"/>
      <c r="DXA182" s="30"/>
      <c r="DXB182" s="29"/>
      <c r="DXC182" s="30"/>
      <c r="DXD182" s="29"/>
      <c r="DXE182" s="30"/>
      <c r="DXF182" s="29"/>
      <c r="DXG182" s="30"/>
      <c r="DXH182" s="29"/>
      <c r="DXI182" s="30"/>
      <c r="DXJ182" s="29"/>
      <c r="DXK182" s="30"/>
      <c r="DXL182" s="29"/>
      <c r="DXM182" s="30"/>
      <c r="DXN182" s="29"/>
      <c r="DXO182" s="30"/>
      <c r="DXP182" s="29"/>
      <c r="DXQ182" s="30"/>
      <c r="DXR182" s="29"/>
      <c r="DXS182" s="30"/>
      <c r="DXT182" s="29"/>
      <c r="DXU182" s="30"/>
      <c r="DXV182" s="29"/>
      <c r="DXW182" s="30"/>
      <c r="DXX182" s="29"/>
      <c r="DXY182" s="30"/>
      <c r="DXZ182" s="29"/>
      <c r="DYA182" s="30"/>
      <c r="DYB182" s="29"/>
      <c r="DYC182" s="30"/>
      <c r="DYD182" s="29"/>
      <c r="DYE182" s="30"/>
      <c r="DYF182" s="29"/>
      <c r="DYG182" s="30"/>
      <c r="DYH182" s="29"/>
      <c r="DYI182" s="30"/>
      <c r="DYJ182" s="29"/>
      <c r="DYK182" s="30"/>
      <c r="DYL182" s="29"/>
      <c r="DYM182" s="30"/>
      <c r="DYN182" s="29"/>
      <c r="DYO182" s="30"/>
      <c r="DYP182" s="29"/>
      <c r="DYQ182" s="30"/>
      <c r="DYR182" s="29"/>
      <c r="DYS182" s="30"/>
      <c r="DYT182" s="29"/>
      <c r="DYU182" s="30"/>
      <c r="DYV182" s="29"/>
      <c r="DYW182" s="30"/>
      <c r="DYX182" s="29"/>
      <c r="DYY182" s="30"/>
      <c r="DYZ182" s="29"/>
      <c r="DZA182" s="30"/>
      <c r="DZB182" s="29"/>
      <c r="DZC182" s="30"/>
      <c r="DZD182" s="29"/>
      <c r="DZE182" s="30"/>
      <c r="DZF182" s="29"/>
      <c r="DZG182" s="30"/>
      <c r="DZH182" s="29"/>
      <c r="DZI182" s="30"/>
      <c r="DZJ182" s="29"/>
      <c r="DZK182" s="30"/>
      <c r="DZL182" s="29"/>
      <c r="DZM182" s="30"/>
      <c r="DZN182" s="29"/>
      <c r="DZO182" s="30"/>
      <c r="DZP182" s="29"/>
      <c r="DZQ182" s="30"/>
      <c r="DZR182" s="29"/>
      <c r="DZS182" s="30"/>
      <c r="DZT182" s="29"/>
      <c r="DZU182" s="30"/>
      <c r="DZV182" s="29"/>
      <c r="DZW182" s="30"/>
      <c r="DZX182" s="29"/>
      <c r="DZY182" s="30"/>
      <c r="DZZ182" s="29"/>
      <c r="EAA182" s="30"/>
      <c r="EAB182" s="29"/>
      <c r="EAC182" s="30"/>
      <c r="EAD182" s="29"/>
      <c r="EAE182" s="30"/>
      <c r="EAF182" s="29"/>
      <c r="EAG182" s="30"/>
      <c r="EAH182" s="29"/>
      <c r="EAI182" s="30"/>
      <c r="EAJ182" s="29"/>
      <c r="EAK182" s="30"/>
      <c r="EAL182" s="29"/>
      <c r="EAM182" s="30"/>
      <c r="EAN182" s="29"/>
      <c r="EAO182" s="30"/>
      <c r="EAP182" s="29"/>
      <c r="EAQ182" s="30"/>
      <c r="EAR182" s="29"/>
      <c r="EAS182" s="30"/>
      <c r="EAT182" s="29"/>
      <c r="EAU182" s="30"/>
      <c r="EAV182" s="29"/>
      <c r="EAW182" s="30"/>
      <c r="EAX182" s="29"/>
      <c r="EAY182" s="30"/>
      <c r="EAZ182" s="29"/>
      <c r="EBA182" s="30"/>
      <c r="EBB182" s="29"/>
      <c r="EBC182" s="30"/>
      <c r="EBD182" s="29"/>
      <c r="EBE182" s="30"/>
      <c r="EBF182" s="29"/>
      <c r="EBG182" s="30"/>
      <c r="EBH182" s="29"/>
      <c r="EBI182" s="30"/>
      <c r="EBJ182" s="29"/>
      <c r="EBK182" s="30"/>
      <c r="EBL182" s="29"/>
      <c r="EBM182" s="30"/>
      <c r="EBN182" s="29"/>
      <c r="EBO182" s="30"/>
      <c r="EBP182" s="29"/>
      <c r="EBQ182" s="30"/>
      <c r="EBR182" s="29"/>
      <c r="EBS182" s="30"/>
      <c r="EBT182" s="29"/>
      <c r="EBU182" s="30"/>
      <c r="EBV182" s="29"/>
      <c r="EBW182" s="30"/>
      <c r="EBX182" s="29"/>
      <c r="EBY182" s="30"/>
      <c r="EBZ182" s="29"/>
      <c r="ECA182" s="30"/>
      <c r="ECB182" s="29"/>
      <c r="ECC182" s="30"/>
      <c r="ECD182" s="29"/>
      <c r="ECE182" s="30"/>
      <c r="ECF182" s="29"/>
      <c r="ECG182" s="30"/>
      <c r="ECH182" s="29"/>
      <c r="ECI182" s="30"/>
      <c r="ECJ182" s="29"/>
      <c r="ECK182" s="30"/>
      <c r="ECL182" s="29"/>
      <c r="ECM182" s="30"/>
      <c r="ECN182" s="29"/>
      <c r="ECO182" s="30"/>
      <c r="ECP182" s="29"/>
      <c r="ECQ182" s="30"/>
      <c r="ECR182" s="29"/>
      <c r="ECS182" s="30"/>
      <c r="ECT182" s="29"/>
      <c r="ECU182" s="30"/>
      <c r="ECV182" s="29"/>
      <c r="ECW182" s="30"/>
      <c r="ECX182" s="29"/>
      <c r="ECY182" s="30"/>
      <c r="ECZ182" s="29"/>
      <c r="EDA182" s="30"/>
      <c r="EDB182" s="29"/>
      <c r="EDC182" s="30"/>
      <c r="EDD182" s="29"/>
      <c r="EDE182" s="30"/>
      <c r="EDF182" s="29"/>
      <c r="EDG182" s="30"/>
      <c r="EDH182" s="29"/>
      <c r="EDI182" s="30"/>
      <c r="EDJ182" s="29"/>
      <c r="EDK182" s="30"/>
      <c r="EDL182" s="29"/>
      <c r="EDM182" s="30"/>
      <c r="EDN182" s="29"/>
      <c r="EDO182" s="30"/>
      <c r="EDP182" s="29"/>
      <c r="EDQ182" s="30"/>
      <c r="EDR182" s="29"/>
      <c r="EDS182" s="30"/>
      <c r="EDT182" s="29"/>
      <c r="EDU182" s="30"/>
      <c r="EDV182" s="29"/>
      <c r="EDW182" s="30"/>
      <c r="EDX182" s="29"/>
      <c r="EDY182" s="30"/>
      <c r="EDZ182" s="29"/>
      <c r="EEA182" s="30"/>
      <c r="EEB182" s="29"/>
      <c r="EEC182" s="30"/>
      <c r="EED182" s="29"/>
      <c r="EEE182" s="30"/>
      <c r="EEF182" s="29"/>
      <c r="EEG182" s="30"/>
      <c r="EEH182" s="29"/>
      <c r="EEI182" s="30"/>
      <c r="EEJ182" s="29"/>
      <c r="EEK182" s="30"/>
      <c r="EEL182" s="29"/>
      <c r="EEM182" s="30"/>
      <c r="EEN182" s="29"/>
      <c r="EEO182" s="30"/>
      <c r="EEP182" s="29"/>
      <c r="EEQ182" s="30"/>
      <c r="EER182" s="29"/>
      <c r="EES182" s="30"/>
      <c r="EET182" s="29"/>
      <c r="EEU182" s="30"/>
      <c r="EEV182" s="29"/>
      <c r="EEW182" s="30"/>
      <c r="EEX182" s="29"/>
      <c r="EEY182" s="30"/>
      <c r="EEZ182" s="29"/>
      <c r="EFA182" s="30"/>
      <c r="EFB182" s="29"/>
      <c r="EFC182" s="30"/>
      <c r="EFD182" s="29"/>
      <c r="EFE182" s="30"/>
      <c r="EFF182" s="29"/>
      <c r="EFG182" s="30"/>
      <c r="EFH182" s="29"/>
      <c r="EFI182" s="30"/>
      <c r="EFJ182" s="29"/>
      <c r="EFK182" s="30"/>
      <c r="EFL182" s="29"/>
      <c r="EFM182" s="30"/>
      <c r="EFN182" s="29"/>
      <c r="EFO182" s="30"/>
      <c r="EFP182" s="29"/>
      <c r="EFQ182" s="30"/>
      <c r="EFR182" s="29"/>
      <c r="EFS182" s="30"/>
      <c r="EFT182" s="29"/>
      <c r="EFU182" s="30"/>
      <c r="EFV182" s="29"/>
      <c r="EFW182" s="30"/>
      <c r="EFX182" s="29"/>
      <c r="EFY182" s="30"/>
      <c r="EFZ182" s="29"/>
      <c r="EGA182" s="30"/>
      <c r="EGB182" s="29"/>
      <c r="EGC182" s="30"/>
      <c r="EGD182" s="29"/>
      <c r="EGE182" s="30"/>
      <c r="EGF182" s="29"/>
      <c r="EGG182" s="30"/>
      <c r="EGH182" s="29"/>
      <c r="EGI182" s="30"/>
      <c r="EGJ182" s="29"/>
      <c r="EGK182" s="30"/>
      <c r="EGL182" s="29"/>
      <c r="EGM182" s="30"/>
      <c r="EGN182" s="29"/>
      <c r="EGO182" s="30"/>
      <c r="EGP182" s="29"/>
      <c r="EGQ182" s="30"/>
      <c r="EGR182" s="29"/>
      <c r="EGS182" s="30"/>
      <c r="EGT182" s="29"/>
      <c r="EGU182" s="30"/>
      <c r="EGV182" s="29"/>
      <c r="EGW182" s="30"/>
      <c r="EGX182" s="29"/>
      <c r="EGY182" s="30"/>
      <c r="EGZ182" s="29"/>
      <c r="EHA182" s="30"/>
      <c r="EHB182" s="29"/>
      <c r="EHC182" s="30"/>
      <c r="EHD182" s="29"/>
      <c r="EHE182" s="30"/>
      <c r="EHF182" s="29"/>
      <c r="EHG182" s="30"/>
      <c r="EHH182" s="29"/>
      <c r="EHI182" s="30"/>
      <c r="EHJ182" s="29"/>
      <c r="EHK182" s="30"/>
      <c r="EHL182" s="29"/>
      <c r="EHM182" s="30"/>
      <c r="EHN182" s="29"/>
      <c r="EHO182" s="30"/>
      <c r="EHP182" s="29"/>
      <c r="EHQ182" s="30"/>
      <c r="EHR182" s="29"/>
      <c r="EHS182" s="30"/>
      <c r="EHT182" s="29"/>
      <c r="EHU182" s="30"/>
      <c r="EHV182" s="29"/>
      <c r="EHW182" s="30"/>
      <c r="EHX182" s="29"/>
      <c r="EHY182" s="30"/>
      <c r="EHZ182" s="29"/>
      <c r="EIA182" s="30"/>
      <c r="EIB182" s="29"/>
      <c r="EIC182" s="30"/>
      <c r="EID182" s="29"/>
      <c r="EIE182" s="30"/>
      <c r="EIF182" s="29"/>
      <c r="EIG182" s="30"/>
      <c r="EIH182" s="29"/>
      <c r="EII182" s="30"/>
      <c r="EIJ182" s="29"/>
      <c r="EIK182" s="30"/>
      <c r="EIL182" s="29"/>
      <c r="EIM182" s="30"/>
      <c r="EIN182" s="29"/>
      <c r="EIO182" s="30"/>
      <c r="EIP182" s="29"/>
      <c r="EIQ182" s="30"/>
      <c r="EIR182" s="29"/>
      <c r="EIS182" s="30"/>
      <c r="EIT182" s="29"/>
      <c r="EIU182" s="30"/>
      <c r="EIV182" s="29"/>
      <c r="EIW182" s="30"/>
      <c r="EIX182" s="29"/>
      <c r="EIY182" s="30"/>
      <c r="EIZ182" s="29"/>
      <c r="EJA182" s="30"/>
      <c r="EJB182" s="29"/>
      <c r="EJC182" s="30"/>
      <c r="EJD182" s="29"/>
      <c r="EJE182" s="30"/>
      <c r="EJF182" s="29"/>
      <c r="EJG182" s="30"/>
      <c r="EJH182" s="29"/>
      <c r="EJI182" s="30"/>
      <c r="EJJ182" s="29"/>
      <c r="EJK182" s="30"/>
      <c r="EJL182" s="29"/>
      <c r="EJM182" s="30"/>
      <c r="EJN182" s="29"/>
      <c r="EJO182" s="30"/>
      <c r="EJP182" s="29"/>
      <c r="EJQ182" s="30"/>
      <c r="EJR182" s="29"/>
      <c r="EJS182" s="30"/>
      <c r="EJT182" s="29"/>
      <c r="EJU182" s="30"/>
      <c r="EJV182" s="29"/>
      <c r="EJW182" s="30"/>
      <c r="EJX182" s="29"/>
      <c r="EJY182" s="30"/>
      <c r="EJZ182" s="29"/>
      <c r="EKA182" s="30"/>
      <c r="EKB182" s="29"/>
      <c r="EKC182" s="30"/>
      <c r="EKD182" s="29"/>
      <c r="EKE182" s="30"/>
      <c r="EKF182" s="29"/>
      <c r="EKG182" s="30"/>
      <c r="EKH182" s="29"/>
      <c r="EKI182" s="30"/>
      <c r="EKJ182" s="29"/>
      <c r="EKK182" s="30"/>
      <c r="EKL182" s="29"/>
      <c r="EKM182" s="30"/>
      <c r="EKN182" s="29"/>
      <c r="EKO182" s="30"/>
      <c r="EKP182" s="29"/>
      <c r="EKQ182" s="30"/>
      <c r="EKR182" s="29"/>
      <c r="EKS182" s="30"/>
      <c r="EKT182" s="29"/>
      <c r="EKU182" s="30"/>
      <c r="EKV182" s="29"/>
      <c r="EKW182" s="30"/>
      <c r="EKX182" s="29"/>
      <c r="EKY182" s="30"/>
      <c r="EKZ182" s="29"/>
      <c r="ELA182" s="30"/>
      <c r="ELB182" s="29"/>
      <c r="ELC182" s="30"/>
      <c r="ELD182" s="29"/>
      <c r="ELE182" s="30"/>
      <c r="ELF182" s="29"/>
      <c r="ELG182" s="30"/>
      <c r="ELH182" s="29"/>
      <c r="ELI182" s="30"/>
      <c r="ELJ182" s="29"/>
      <c r="ELK182" s="30"/>
      <c r="ELL182" s="29"/>
      <c r="ELM182" s="30"/>
      <c r="ELN182" s="29"/>
      <c r="ELO182" s="30"/>
      <c r="ELP182" s="29"/>
      <c r="ELQ182" s="30"/>
      <c r="ELR182" s="29"/>
      <c r="ELS182" s="30"/>
      <c r="ELT182" s="29"/>
      <c r="ELU182" s="30"/>
      <c r="ELV182" s="29"/>
      <c r="ELW182" s="30"/>
      <c r="ELX182" s="29"/>
      <c r="ELY182" s="30"/>
      <c r="ELZ182" s="29"/>
      <c r="EMA182" s="30"/>
      <c r="EMB182" s="29"/>
      <c r="EMC182" s="30"/>
      <c r="EMD182" s="29"/>
      <c r="EME182" s="30"/>
      <c r="EMF182" s="29"/>
      <c r="EMG182" s="30"/>
      <c r="EMH182" s="29"/>
      <c r="EMI182" s="30"/>
      <c r="EMJ182" s="29"/>
      <c r="EMK182" s="30"/>
      <c r="EML182" s="29"/>
      <c r="EMM182" s="30"/>
      <c r="EMN182" s="29"/>
      <c r="EMO182" s="30"/>
      <c r="EMP182" s="29"/>
      <c r="EMQ182" s="30"/>
      <c r="EMR182" s="29"/>
      <c r="EMS182" s="30"/>
      <c r="EMT182" s="29"/>
      <c r="EMU182" s="30"/>
      <c r="EMV182" s="29"/>
      <c r="EMW182" s="30"/>
      <c r="EMX182" s="29"/>
      <c r="EMY182" s="30"/>
      <c r="EMZ182" s="29"/>
      <c r="ENA182" s="30"/>
      <c r="ENB182" s="29"/>
      <c r="ENC182" s="30"/>
      <c r="END182" s="29"/>
      <c r="ENE182" s="30"/>
      <c r="ENF182" s="29"/>
      <c r="ENG182" s="30"/>
      <c r="ENH182" s="29"/>
      <c r="ENI182" s="30"/>
      <c r="ENJ182" s="29"/>
      <c r="ENK182" s="30"/>
      <c r="ENL182" s="29"/>
      <c r="ENM182" s="30"/>
      <c r="ENN182" s="29"/>
      <c r="ENO182" s="30"/>
      <c r="ENP182" s="29"/>
      <c r="ENQ182" s="30"/>
      <c r="ENR182" s="29"/>
      <c r="ENS182" s="30"/>
      <c r="ENT182" s="29"/>
      <c r="ENU182" s="30"/>
      <c r="ENV182" s="29"/>
      <c r="ENW182" s="30"/>
      <c r="ENX182" s="29"/>
      <c r="ENY182" s="30"/>
      <c r="ENZ182" s="29"/>
      <c r="EOA182" s="30"/>
      <c r="EOB182" s="29"/>
      <c r="EOC182" s="30"/>
      <c r="EOD182" s="29"/>
      <c r="EOE182" s="30"/>
      <c r="EOF182" s="29"/>
      <c r="EOG182" s="30"/>
      <c r="EOH182" s="29"/>
      <c r="EOI182" s="30"/>
      <c r="EOJ182" s="29"/>
      <c r="EOK182" s="30"/>
      <c r="EOL182" s="29"/>
      <c r="EOM182" s="30"/>
      <c r="EON182" s="29"/>
      <c r="EOO182" s="30"/>
      <c r="EOP182" s="29"/>
      <c r="EOQ182" s="30"/>
      <c r="EOR182" s="29"/>
      <c r="EOS182" s="30"/>
      <c r="EOT182" s="29"/>
      <c r="EOU182" s="30"/>
      <c r="EOV182" s="29"/>
      <c r="EOW182" s="30"/>
      <c r="EOX182" s="29"/>
      <c r="EOY182" s="30"/>
      <c r="EOZ182" s="29"/>
      <c r="EPA182" s="30"/>
      <c r="EPB182" s="29"/>
      <c r="EPC182" s="30"/>
      <c r="EPD182" s="29"/>
      <c r="EPE182" s="30"/>
      <c r="EPF182" s="29"/>
      <c r="EPG182" s="30"/>
      <c r="EPH182" s="29"/>
      <c r="EPI182" s="30"/>
      <c r="EPJ182" s="29"/>
      <c r="EPK182" s="30"/>
      <c r="EPL182" s="29"/>
      <c r="EPM182" s="30"/>
      <c r="EPN182" s="29"/>
      <c r="EPO182" s="30"/>
      <c r="EPP182" s="29"/>
      <c r="EPQ182" s="30"/>
      <c r="EPR182" s="29"/>
      <c r="EPS182" s="30"/>
      <c r="EPT182" s="29"/>
      <c r="EPU182" s="30"/>
      <c r="EPV182" s="29"/>
      <c r="EPW182" s="30"/>
      <c r="EPX182" s="29"/>
      <c r="EPY182" s="30"/>
      <c r="EPZ182" s="29"/>
      <c r="EQA182" s="30"/>
      <c r="EQB182" s="29"/>
      <c r="EQC182" s="30"/>
      <c r="EQD182" s="29"/>
      <c r="EQE182" s="30"/>
      <c r="EQF182" s="29"/>
      <c r="EQG182" s="30"/>
      <c r="EQH182" s="29"/>
      <c r="EQI182" s="30"/>
      <c r="EQJ182" s="29"/>
      <c r="EQK182" s="30"/>
      <c r="EQL182" s="29"/>
      <c r="EQM182" s="30"/>
      <c r="EQN182" s="29"/>
      <c r="EQO182" s="30"/>
      <c r="EQP182" s="29"/>
      <c r="EQQ182" s="30"/>
      <c r="EQR182" s="29"/>
      <c r="EQS182" s="30"/>
      <c r="EQT182" s="29"/>
      <c r="EQU182" s="30"/>
      <c r="EQV182" s="29"/>
      <c r="EQW182" s="30"/>
      <c r="EQX182" s="29"/>
      <c r="EQY182" s="30"/>
      <c r="EQZ182" s="29"/>
      <c r="ERA182" s="30"/>
      <c r="ERB182" s="29"/>
      <c r="ERC182" s="30"/>
      <c r="ERD182" s="29"/>
      <c r="ERE182" s="30"/>
      <c r="ERF182" s="29"/>
      <c r="ERG182" s="30"/>
      <c r="ERH182" s="29"/>
      <c r="ERI182" s="30"/>
      <c r="ERJ182" s="29"/>
      <c r="ERK182" s="30"/>
      <c r="ERL182" s="29"/>
      <c r="ERM182" s="30"/>
      <c r="ERN182" s="29"/>
      <c r="ERO182" s="30"/>
      <c r="ERP182" s="29"/>
      <c r="ERQ182" s="30"/>
      <c r="ERR182" s="29"/>
      <c r="ERS182" s="30"/>
      <c r="ERT182" s="29"/>
      <c r="ERU182" s="30"/>
      <c r="ERV182" s="29"/>
      <c r="ERW182" s="30"/>
      <c r="ERX182" s="29"/>
      <c r="ERY182" s="30"/>
      <c r="ERZ182" s="29"/>
      <c r="ESA182" s="30"/>
      <c r="ESB182" s="29"/>
      <c r="ESC182" s="30"/>
      <c r="ESD182" s="29"/>
      <c r="ESE182" s="30"/>
      <c r="ESF182" s="29"/>
      <c r="ESG182" s="30"/>
      <c r="ESH182" s="29"/>
      <c r="ESI182" s="30"/>
      <c r="ESJ182" s="29"/>
      <c r="ESK182" s="30"/>
      <c r="ESL182" s="29"/>
      <c r="ESM182" s="30"/>
      <c r="ESN182" s="29"/>
      <c r="ESO182" s="30"/>
      <c r="ESP182" s="29"/>
      <c r="ESQ182" s="30"/>
      <c r="ESR182" s="29"/>
      <c r="ESS182" s="30"/>
      <c r="EST182" s="29"/>
      <c r="ESU182" s="30"/>
      <c r="ESV182" s="29"/>
      <c r="ESW182" s="30"/>
      <c r="ESX182" s="29"/>
      <c r="ESY182" s="30"/>
      <c r="ESZ182" s="29"/>
      <c r="ETA182" s="30"/>
      <c r="ETB182" s="29"/>
      <c r="ETC182" s="30"/>
      <c r="ETD182" s="29"/>
      <c r="ETE182" s="30"/>
      <c r="ETF182" s="29"/>
      <c r="ETG182" s="30"/>
      <c r="ETH182" s="29"/>
      <c r="ETI182" s="30"/>
      <c r="ETJ182" s="29"/>
      <c r="ETK182" s="30"/>
      <c r="ETL182" s="29"/>
      <c r="ETM182" s="30"/>
      <c r="ETN182" s="29"/>
      <c r="ETO182" s="30"/>
      <c r="ETP182" s="29"/>
      <c r="ETQ182" s="30"/>
      <c r="ETR182" s="29"/>
      <c r="ETS182" s="30"/>
      <c r="ETT182" s="29"/>
      <c r="ETU182" s="30"/>
      <c r="ETV182" s="29"/>
      <c r="ETW182" s="30"/>
      <c r="ETX182" s="29"/>
      <c r="ETY182" s="30"/>
      <c r="ETZ182" s="29"/>
      <c r="EUA182" s="30"/>
      <c r="EUB182" s="29"/>
      <c r="EUC182" s="30"/>
      <c r="EUD182" s="29"/>
      <c r="EUE182" s="30"/>
      <c r="EUF182" s="29"/>
      <c r="EUG182" s="30"/>
      <c r="EUH182" s="29"/>
      <c r="EUI182" s="30"/>
      <c r="EUJ182" s="29"/>
      <c r="EUK182" s="30"/>
      <c r="EUL182" s="29"/>
      <c r="EUM182" s="30"/>
      <c r="EUN182" s="29"/>
      <c r="EUO182" s="30"/>
      <c r="EUP182" s="29"/>
      <c r="EUQ182" s="30"/>
      <c r="EUR182" s="29"/>
      <c r="EUS182" s="30"/>
      <c r="EUT182" s="29"/>
      <c r="EUU182" s="30"/>
      <c r="EUV182" s="29"/>
      <c r="EUW182" s="30"/>
      <c r="EUX182" s="29"/>
      <c r="EUY182" s="30"/>
      <c r="EUZ182" s="29"/>
      <c r="EVA182" s="30"/>
      <c r="EVB182" s="29"/>
      <c r="EVC182" s="30"/>
      <c r="EVD182" s="29"/>
      <c r="EVE182" s="30"/>
      <c r="EVF182" s="29"/>
      <c r="EVG182" s="30"/>
      <c r="EVH182" s="29"/>
      <c r="EVI182" s="30"/>
      <c r="EVJ182" s="29"/>
      <c r="EVK182" s="30"/>
      <c r="EVL182" s="29"/>
      <c r="EVM182" s="30"/>
      <c r="EVN182" s="29"/>
      <c r="EVO182" s="30"/>
      <c r="EVP182" s="29"/>
      <c r="EVQ182" s="30"/>
      <c r="EVR182" s="29"/>
      <c r="EVS182" s="30"/>
      <c r="EVT182" s="29"/>
      <c r="EVU182" s="30"/>
      <c r="EVV182" s="29"/>
      <c r="EVW182" s="30"/>
      <c r="EVX182" s="29"/>
      <c r="EVY182" s="30"/>
      <c r="EVZ182" s="29"/>
      <c r="EWA182" s="30"/>
      <c r="EWB182" s="29"/>
      <c r="EWC182" s="30"/>
      <c r="EWD182" s="29"/>
      <c r="EWE182" s="30"/>
      <c r="EWF182" s="29"/>
      <c r="EWG182" s="30"/>
      <c r="EWH182" s="29"/>
      <c r="EWI182" s="30"/>
      <c r="EWJ182" s="29"/>
      <c r="EWK182" s="30"/>
      <c r="EWL182" s="29"/>
      <c r="EWM182" s="30"/>
      <c r="EWN182" s="29"/>
      <c r="EWO182" s="30"/>
      <c r="EWP182" s="29"/>
      <c r="EWQ182" s="30"/>
      <c r="EWR182" s="29"/>
      <c r="EWS182" s="30"/>
      <c r="EWT182" s="29"/>
      <c r="EWU182" s="30"/>
      <c r="EWV182" s="29"/>
      <c r="EWW182" s="30"/>
      <c r="EWX182" s="29"/>
      <c r="EWY182" s="30"/>
      <c r="EWZ182" s="29"/>
      <c r="EXA182" s="30"/>
      <c r="EXB182" s="29"/>
      <c r="EXC182" s="30"/>
      <c r="EXD182" s="29"/>
      <c r="EXE182" s="30"/>
      <c r="EXF182" s="29"/>
      <c r="EXG182" s="30"/>
      <c r="EXH182" s="29"/>
      <c r="EXI182" s="30"/>
      <c r="EXJ182" s="29"/>
      <c r="EXK182" s="30"/>
      <c r="EXL182" s="29"/>
      <c r="EXM182" s="30"/>
      <c r="EXN182" s="29"/>
      <c r="EXO182" s="30"/>
      <c r="EXP182" s="29"/>
      <c r="EXQ182" s="30"/>
      <c r="EXR182" s="29"/>
      <c r="EXS182" s="30"/>
      <c r="EXT182" s="29"/>
      <c r="EXU182" s="30"/>
      <c r="EXV182" s="29"/>
      <c r="EXW182" s="30"/>
      <c r="EXX182" s="29"/>
      <c r="EXY182" s="30"/>
      <c r="EXZ182" s="29"/>
      <c r="EYA182" s="30"/>
      <c r="EYB182" s="29"/>
      <c r="EYC182" s="30"/>
      <c r="EYD182" s="29"/>
      <c r="EYE182" s="30"/>
      <c r="EYF182" s="29"/>
      <c r="EYG182" s="30"/>
      <c r="EYH182" s="29"/>
      <c r="EYI182" s="30"/>
      <c r="EYJ182" s="29"/>
      <c r="EYK182" s="30"/>
      <c r="EYL182" s="29"/>
      <c r="EYM182" s="30"/>
      <c r="EYN182" s="29"/>
      <c r="EYO182" s="30"/>
      <c r="EYP182" s="29"/>
      <c r="EYQ182" s="30"/>
      <c r="EYR182" s="29"/>
      <c r="EYS182" s="30"/>
      <c r="EYT182" s="29"/>
      <c r="EYU182" s="30"/>
      <c r="EYV182" s="29"/>
      <c r="EYW182" s="30"/>
      <c r="EYX182" s="29"/>
      <c r="EYY182" s="30"/>
      <c r="EYZ182" s="29"/>
      <c r="EZA182" s="30"/>
      <c r="EZB182" s="29"/>
      <c r="EZC182" s="30"/>
      <c r="EZD182" s="29"/>
      <c r="EZE182" s="30"/>
      <c r="EZF182" s="29"/>
      <c r="EZG182" s="30"/>
      <c r="EZH182" s="29"/>
      <c r="EZI182" s="30"/>
      <c r="EZJ182" s="29"/>
      <c r="EZK182" s="30"/>
      <c r="EZL182" s="29"/>
      <c r="EZM182" s="30"/>
      <c r="EZN182" s="29"/>
      <c r="EZO182" s="30"/>
      <c r="EZP182" s="29"/>
      <c r="EZQ182" s="30"/>
      <c r="EZR182" s="29"/>
      <c r="EZS182" s="30"/>
      <c r="EZT182" s="29"/>
      <c r="EZU182" s="30"/>
      <c r="EZV182" s="29"/>
      <c r="EZW182" s="30"/>
      <c r="EZX182" s="29"/>
      <c r="EZY182" s="30"/>
      <c r="EZZ182" s="29"/>
      <c r="FAA182" s="30"/>
      <c r="FAB182" s="29"/>
      <c r="FAC182" s="30"/>
      <c r="FAD182" s="29"/>
      <c r="FAE182" s="30"/>
      <c r="FAF182" s="29"/>
      <c r="FAG182" s="30"/>
      <c r="FAH182" s="29"/>
      <c r="FAI182" s="30"/>
      <c r="FAJ182" s="29"/>
      <c r="FAK182" s="30"/>
      <c r="FAL182" s="29"/>
      <c r="FAM182" s="30"/>
      <c r="FAN182" s="29"/>
      <c r="FAO182" s="30"/>
      <c r="FAP182" s="29"/>
      <c r="FAQ182" s="30"/>
      <c r="FAR182" s="29"/>
      <c r="FAS182" s="30"/>
      <c r="FAT182" s="29"/>
      <c r="FAU182" s="30"/>
      <c r="FAV182" s="29"/>
      <c r="FAW182" s="30"/>
      <c r="FAX182" s="29"/>
      <c r="FAY182" s="30"/>
      <c r="FAZ182" s="29"/>
      <c r="FBA182" s="30"/>
      <c r="FBB182" s="29"/>
      <c r="FBC182" s="30"/>
      <c r="FBD182" s="29"/>
      <c r="FBE182" s="30"/>
      <c r="FBF182" s="29"/>
      <c r="FBG182" s="30"/>
      <c r="FBH182" s="29"/>
      <c r="FBI182" s="30"/>
      <c r="FBJ182" s="29"/>
      <c r="FBK182" s="30"/>
      <c r="FBL182" s="29"/>
      <c r="FBM182" s="30"/>
      <c r="FBN182" s="29"/>
      <c r="FBO182" s="30"/>
      <c r="FBP182" s="29"/>
      <c r="FBQ182" s="30"/>
      <c r="FBR182" s="29"/>
      <c r="FBS182" s="30"/>
      <c r="FBT182" s="29"/>
      <c r="FBU182" s="30"/>
      <c r="FBV182" s="29"/>
      <c r="FBW182" s="30"/>
      <c r="FBX182" s="29"/>
      <c r="FBY182" s="30"/>
      <c r="FBZ182" s="29"/>
      <c r="FCA182" s="30"/>
      <c r="FCB182" s="29"/>
      <c r="FCC182" s="30"/>
      <c r="FCD182" s="29"/>
      <c r="FCE182" s="30"/>
      <c r="FCF182" s="29"/>
      <c r="FCG182" s="30"/>
      <c r="FCH182" s="29"/>
      <c r="FCI182" s="30"/>
      <c r="FCJ182" s="29"/>
      <c r="FCK182" s="30"/>
      <c r="FCL182" s="29"/>
      <c r="FCM182" s="30"/>
      <c r="FCN182" s="29"/>
      <c r="FCO182" s="30"/>
      <c r="FCP182" s="29"/>
      <c r="FCQ182" s="30"/>
      <c r="FCR182" s="29"/>
      <c r="FCS182" s="30"/>
      <c r="FCT182" s="29"/>
      <c r="FCU182" s="30"/>
      <c r="FCV182" s="29"/>
      <c r="FCW182" s="30"/>
      <c r="FCX182" s="29"/>
      <c r="FCY182" s="30"/>
      <c r="FCZ182" s="29"/>
      <c r="FDA182" s="30"/>
      <c r="FDB182" s="29"/>
      <c r="FDC182" s="30"/>
      <c r="FDD182" s="29"/>
      <c r="FDE182" s="30"/>
      <c r="FDF182" s="29"/>
      <c r="FDG182" s="30"/>
      <c r="FDH182" s="29"/>
      <c r="FDI182" s="30"/>
      <c r="FDJ182" s="29"/>
      <c r="FDK182" s="30"/>
      <c r="FDL182" s="29"/>
      <c r="FDM182" s="30"/>
      <c r="FDN182" s="29"/>
      <c r="FDO182" s="30"/>
      <c r="FDP182" s="29"/>
      <c r="FDQ182" s="30"/>
      <c r="FDR182" s="29"/>
      <c r="FDS182" s="30"/>
      <c r="FDT182" s="29"/>
      <c r="FDU182" s="30"/>
      <c r="FDV182" s="29"/>
      <c r="FDW182" s="30"/>
      <c r="FDX182" s="29"/>
      <c r="FDY182" s="30"/>
      <c r="FDZ182" s="29"/>
      <c r="FEA182" s="30"/>
      <c r="FEB182" s="29"/>
      <c r="FEC182" s="30"/>
      <c r="FED182" s="29"/>
      <c r="FEE182" s="30"/>
      <c r="FEF182" s="29"/>
      <c r="FEG182" s="30"/>
      <c r="FEH182" s="29"/>
      <c r="FEI182" s="30"/>
      <c r="FEJ182" s="29"/>
      <c r="FEK182" s="30"/>
      <c r="FEL182" s="29"/>
      <c r="FEM182" s="30"/>
      <c r="FEN182" s="29"/>
      <c r="FEO182" s="30"/>
      <c r="FEP182" s="29"/>
      <c r="FEQ182" s="30"/>
      <c r="FER182" s="29"/>
      <c r="FES182" s="30"/>
      <c r="FET182" s="29"/>
      <c r="FEU182" s="30"/>
      <c r="FEV182" s="29"/>
      <c r="FEW182" s="30"/>
      <c r="FEX182" s="29"/>
      <c r="FEY182" s="30"/>
      <c r="FEZ182" s="29"/>
      <c r="FFA182" s="30"/>
      <c r="FFB182" s="29"/>
      <c r="FFC182" s="30"/>
      <c r="FFD182" s="29"/>
      <c r="FFE182" s="30"/>
      <c r="FFF182" s="29"/>
      <c r="FFG182" s="30"/>
      <c r="FFH182" s="29"/>
      <c r="FFI182" s="30"/>
      <c r="FFJ182" s="29"/>
      <c r="FFK182" s="30"/>
      <c r="FFL182" s="29"/>
      <c r="FFM182" s="30"/>
      <c r="FFN182" s="29"/>
      <c r="FFO182" s="30"/>
      <c r="FFP182" s="29"/>
      <c r="FFQ182" s="30"/>
      <c r="FFR182" s="29"/>
      <c r="FFS182" s="30"/>
      <c r="FFT182" s="29"/>
      <c r="FFU182" s="30"/>
      <c r="FFV182" s="29"/>
      <c r="FFW182" s="30"/>
      <c r="FFX182" s="29"/>
      <c r="FFY182" s="30"/>
      <c r="FFZ182" s="29"/>
      <c r="FGA182" s="30"/>
      <c r="FGB182" s="29"/>
      <c r="FGC182" s="30"/>
      <c r="FGD182" s="29"/>
      <c r="FGE182" s="30"/>
      <c r="FGF182" s="29"/>
      <c r="FGG182" s="30"/>
      <c r="FGH182" s="29"/>
      <c r="FGI182" s="30"/>
      <c r="FGJ182" s="29"/>
      <c r="FGK182" s="30"/>
      <c r="FGL182" s="29"/>
      <c r="FGM182" s="30"/>
      <c r="FGN182" s="29"/>
      <c r="FGO182" s="30"/>
      <c r="FGP182" s="29"/>
      <c r="FGQ182" s="30"/>
      <c r="FGR182" s="29"/>
      <c r="FGS182" s="30"/>
      <c r="FGT182" s="29"/>
      <c r="FGU182" s="30"/>
      <c r="FGV182" s="29"/>
      <c r="FGW182" s="30"/>
      <c r="FGX182" s="29"/>
      <c r="FGY182" s="30"/>
      <c r="FGZ182" s="29"/>
      <c r="FHA182" s="30"/>
      <c r="FHB182" s="29"/>
      <c r="FHC182" s="30"/>
      <c r="FHD182" s="29"/>
      <c r="FHE182" s="30"/>
      <c r="FHF182" s="29"/>
      <c r="FHG182" s="30"/>
      <c r="FHH182" s="29"/>
      <c r="FHI182" s="30"/>
      <c r="FHJ182" s="29"/>
      <c r="FHK182" s="30"/>
      <c r="FHL182" s="29"/>
      <c r="FHM182" s="30"/>
      <c r="FHN182" s="29"/>
      <c r="FHO182" s="30"/>
      <c r="FHP182" s="29"/>
      <c r="FHQ182" s="30"/>
      <c r="FHR182" s="29"/>
      <c r="FHS182" s="30"/>
      <c r="FHT182" s="29"/>
      <c r="FHU182" s="30"/>
      <c r="FHV182" s="29"/>
      <c r="FHW182" s="30"/>
      <c r="FHX182" s="29"/>
      <c r="FHY182" s="30"/>
      <c r="FHZ182" s="29"/>
      <c r="FIA182" s="30"/>
      <c r="FIB182" s="29"/>
      <c r="FIC182" s="30"/>
      <c r="FID182" s="29"/>
      <c r="FIE182" s="30"/>
      <c r="FIF182" s="29"/>
      <c r="FIG182" s="30"/>
      <c r="FIH182" s="29"/>
      <c r="FII182" s="30"/>
      <c r="FIJ182" s="29"/>
      <c r="FIK182" s="30"/>
      <c r="FIL182" s="29"/>
      <c r="FIM182" s="30"/>
      <c r="FIN182" s="29"/>
      <c r="FIO182" s="30"/>
      <c r="FIP182" s="29"/>
      <c r="FIQ182" s="30"/>
      <c r="FIR182" s="29"/>
      <c r="FIS182" s="30"/>
      <c r="FIT182" s="29"/>
      <c r="FIU182" s="30"/>
      <c r="FIV182" s="29"/>
      <c r="FIW182" s="30"/>
      <c r="FIX182" s="29"/>
      <c r="FIY182" s="30"/>
      <c r="FIZ182" s="29"/>
      <c r="FJA182" s="30"/>
      <c r="FJB182" s="29"/>
      <c r="FJC182" s="30"/>
      <c r="FJD182" s="29"/>
      <c r="FJE182" s="30"/>
      <c r="FJF182" s="29"/>
      <c r="FJG182" s="30"/>
      <c r="FJH182" s="29"/>
      <c r="FJI182" s="30"/>
      <c r="FJJ182" s="29"/>
      <c r="FJK182" s="30"/>
      <c r="FJL182" s="29"/>
      <c r="FJM182" s="30"/>
      <c r="FJN182" s="29"/>
      <c r="FJO182" s="30"/>
      <c r="FJP182" s="29"/>
      <c r="FJQ182" s="30"/>
      <c r="FJR182" s="29"/>
      <c r="FJS182" s="30"/>
      <c r="FJT182" s="29"/>
      <c r="FJU182" s="30"/>
      <c r="FJV182" s="29"/>
      <c r="FJW182" s="30"/>
      <c r="FJX182" s="29"/>
      <c r="FJY182" s="30"/>
      <c r="FJZ182" s="29"/>
      <c r="FKA182" s="30"/>
      <c r="FKB182" s="29"/>
      <c r="FKC182" s="30"/>
      <c r="FKD182" s="29"/>
      <c r="FKE182" s="30"/>
      <c r="FKF182" s="29"/>
      <c r="FKG182" s="30"/>
      <c r="FKH182" s="29"/>
      <c r="FKI182" s="30"/>
      <c r="FKJ182" s="29"/>
      <c r="FKK182" s="30"/>
      <c r="FKL182" s="29"/>
      <c r="FKM182" s="30"/>
      <c r="FKN182" s="29"/>
      <c r="FKO182" s="30"/>
      <c r="FKP182" s="29"/>
      <c r="FKQ182" s="30"/>
      <c r="FKR182" s="29"/>
      <c r="FKS182" s="30"/>
      <c r="FKT182" s="29"/>
      <c r="FKU182" s="30"/>
      <c r="FKV182" s="29"/>
      <c r="FKW182" s="30"/>
      <c r="FKX182" s="29"/>
      <c r="FKY182" s="30"/>
      <c r="FKZ182" s="29"/>
      <c r="FLA182" s="30"/>
      <c r="FLB182" s="29"/>
      <c r="FLC182" s="30"/>
      <c r="FLD182" s="29"/>
      <c r="FLE182" s="30"/>
      <c r="FLF182" s="29"/>
      <c r="FLG182" s="30"/>
      <c r="FLH182" s="29"/>
      <c r="FLI182" s="30"/>
      <c r="FLJ182" s="29"/>
      <c r="FLK182" s="30"/>
      <c r="FLL182" s="29"/>
      <c r="FLM182" s="30"/>
      <c r="FLN182" s="29"/>
      <c r="FLO182" s="30"/>
      <c r="FLP182" s="29"/>
      <c r="FLQ182" s="30"/>
      <c r="FLR182" s="29"/>
      <c r="FLS182" s="30"/>
      <c r="FLT182" s="29"/>
      <c r="FLU182" s="30"/>
      <c r="FLV182" s="29"/>
      <c r="FLW182" s="30"/>
      <c r="FLX182" s="29"/>
      <c r="FLY182" s="30"/>
      <c r="FLZ182" s="29"/>
      <c r="FMA182" s="30"/>
      <c r="FMB182" s="29"/>
      <c r="FMC182" s="30"/>
      <c r="FMD182" s="29"/>
      <c r="FME182" s="30"/>
      <c r="FMF182" s="29"/>
      <c r="FMG182" s="30"/>
      <c r="FMH182" s="29"/>
      <c r="FMI182" s="30"/>
      <c r="FMJ182" s="29"/>
      <c r="FMK182" s="30"/>
      <c r="FML182" s="29"/>
      <c r="FMM182" s="30"/>
      <c r="FMN182" s="29"/>
      <c r="FMO182" s="30"/>
      <c r="FMP182" s="29"/>
      <c r="FMQ182" s="30"/>
      <c r="FMR182" s="29"/>
      <c r="FMS182" s="30"/>
      <c r="FMT182" s="29"/>
      <c r="FMU182" s="30"/>
      <c r="FMV182" s="29"/>
      <c r="FMW182" s="30"/>
      <c r="FMX182" s="29"/>
      <c r="FMY182" s="30"/>
      <c r="FMZ182" s="29"/>
      <c r="FNA182" s="30"/>
      <c r="FNB182" s="29"/>
      <c r="FNC182" s="30"/>
      <c r="FND182" s="29"/>
      <c r="FNE182" s="30"/>
      <c r="FNF182" s="29"/>
      <c r="FNG182" s="30"/>
      <c r="FNH182" s="29"/>
      <c r="FNI182" s="30"/>
      <c r="FNJ182" s="29"/>
      <c r="FNK182" s="30"/>
      <c r="FNL182" s="29"/>
      <c r="FNM182" s="30"/>
      <c r="FNN182" s="29"/>
      <c r="FNO182" s="30"/>
      <c r="FNP182" s="29"/>
      <c r="FNQ182" s="30"/>
      <c r="FNR182" s="29"/>
      <c r="FNS182" s="30"/>
      <c r="FNT182" s="29"/>
      <c r="FNU182" s="30"/>
      <c r="FNV182" s="29"/>
      <c r="FNW182" s="30"/>
      <c r="FNX182" s="29"/>
      <c r="FNY182" s="30"/>
      <c r="FNZ182" s="29"/>
      <c r="FOA182" s="30"/>
      <c r="FOB182" s="29"/>
      <c r="FOC182" s="30"/>
      <c r="FOD182" s="29"/>
      <c r="FOE182" s="30"/>
      <c r="FOF182" s="29"/>
      <c r="FOG182" s="30"/>
      <c r="FOH182" s="29"/>
      <c r="FOI182" s="30"/>
      <c r="FOJ182" s="29"/>
      <c r="FOK182" s="30"/>
      <c r="FOL182" s="29"/>
      <c r="FOM182" s="30"/>
      <c r="FON182" s="29"/>
      <c r="FOO182" s="30"/>
      <c r="FOP182" s="29"/>
      <c r="FOQ182" s="30"/>
      <c r="FOR182" s="29"/>
      <c r="FOS182" s="30"/>
      <c r="FOT182" s="29"/>
      <c r="FOU182" s="30"/>
      <c r="FOV182" s="29"/>
      <c r="FOW182" s="30"/>
      <c r="FOX182" s="29"/>
      <c r="FOY182" s="30"/>
      <c r="FOZ182" s="29"/>
      <c r="FPA182" s="30"/>
      <c r="FPB182" s="29"/>
      <c r="FPC182" s="30"/>
      <c r="FPD182" s="29"/>
      <c r="FPE182" s="30"/>
      <c r="FPF182" s="29"/>
      <c r="FPG182" s="30"/>
      <c r="FPH182" s="29"/>
      <c r="FPI182" s="30"/>
      <c r="FPJ182" s="29"/>
      <c r="FPK182" s="30"/>
      <c r="FPL182" s="29"/>
      <c r="FPM182" s="30"/>
      <c r="FPN182" s="29"/>
      <c r="FPO182" s="30"/>
      <c r="FPP182" s="29"/>
      <c r="FPQ182" s="30"/>
      <c r="FPR182" s="29"/>
      <c r="FPS182" s="30"/>
      <c r="FPT182" s="29"/>
      <c r="FPU182" s="30"/>
      <c r="FPV182" s="29"/>
      <c r="FPW182" s="30"/>
      <c r="FPX182" s="29"/>
      <c r="FPY182" s="30"/>
      <c r="FPZ182" s="29"/>
      <c r="FQA182" s="30"/>
      <c r="FQB182" s="29"/>
      <c r="FQC182" s="30"/>
      <c r="FQD182" s="29"/>
      <c r="FQE182" s="30"/>
      <c r="FQF182" s="29"/>
      <c r="FQG182" s="30"/>
      <c r="FQH182" s="29"/>
      <c r="FQI182" s="30"/>
      <c r="FQJ182" s="29"/>
      <c r="FQK182" s="30"/>
      <c r="FQL182" s="29"/>
      <c r="FQM182" s="30"/>
      <c r="FQN182" s="29"/>
      <c r="FQO182" s="30"/>
      <c r="FQP182" s="29"/>
      <c r="FQQ182" s="30"/>
      <c r="FQR182" s="29"/>
      <c r="FQS182" s="30"/>
      <c r="FQT182" s="29"/>
      <c r="FQU182" s="30"/>
      <c r="FQV182" s="29"/>
      <c r="FQW182" s="30"/>
      <c r="FQX182" s="29"/>
      <c r="FQY182" s="30"/>
      <c r="FQZ182" s="29"/>
      <c r="FRA182" s="30"/>
      <c r="FRB182" s="29"/>
      <c r="FRC182" s="30"/>
      <c r="FRD182" s="29"/>
      <c r="FRE182" s="30"/>
      <c r="FRF182" s="29"/>
      <c r="FRG182" s="30"/>
      <c r="FRH182" s="29"/>
      <c r="FRI182" s="30"/>
      <c r="FRJ182" s="29"/>
      <c r="FRK182" s="30"/>
      <c r="FRL182" s="29"/>
      <c r="FRM182" s="30"/>
      <c r="FRN182" s="29"/>
      <c r="FRO182" s="30"/>
      <c r="FRP182" s="29"/>
      <c r="FRQ182" s="30"/>
      <c r="FRR182" s="29"/>
      <c r="FRS182" s="30"/>
      <c r="FRT182" s="29"/>
      <c r="FRU182" s="30"/>
      <c r="FRV182" s="29"/>
      <c r="FRW182" s="30"/>
      <c r="FRX182" s="29"/>
      <c r="FRY182" s="30"/>
      <c r="FRZ182" s="29"/>
      <c r="FSA182" s="30"/>
      <c r="FSB182" s="29"/>
      <c r="FSC182" s="30"/>
      <c r="FSD182" s="29"/>
      <c r="FSE182" s="30"/>
      <c r="FSF182" s="29"/>
      <c r="FSG182" s="30"/>
      <c r="FSH182" s="29"/>
      <c r="FSI182" s="30"/>
      <c r="FSJ182" s="29"/>
      <c r="FSK182" s="30"/>
      <c r="FSL182" s="29"/>
      <c r="FSM182" s="30"/>
      <c r="FSN182" s="29"/>
      <c r="FSO182" s="30"/>
      <c r="FSP182" s="29"/>
      <c r="FSQ182" s="30"/>
      <c r="FSR182" s="29"/>
      <c r="FSS182" s="30"/>
      <c r="FST182" s="29"/>
      <c r="FSU182" s="30"/>
      <c r="FSV182" s="29"/>
      <c r="FSW182" s="30"/>
      <c r="FSX182" s="29"/>
      <c r="FSY182" s="30"/>
      <c r="FSZ182" s="29"/>
      <c r="FTA182" s="30"/>
      <c r="FTB182" s="29"/>
      <c r="FTC182" s="30"/>
      <c r="FTD182" s="29"/>
      <c r="FTE182" s="30"/>
      <c r="FTF182" s="29"/>
      <c r="FTG182" s="30"/>
      <c r="FTH182" s="29"/>
      <c r="FTI182" s="30"/>
      <c r="FTJ182" s="29"/>
      <c r="FTK182" s="30"/>
      <c r="FTL182" s="29"/>
      <c r="FTM182" s="30"/>
      <c r="FTN182" s="29"/>
      <c r="FTO182" s="30"/>
      <c r="FTP182" s="29"/>
      <c r="FTQ182" s="30"/>
      <c r="FTR182" s="29"/>
      <c r="FTS182" s="30"/>
      <c r="FTT182" s="29"/>
      <c r="FTU182" s="30"/>
      <c r="FTV182" s="29"/>
      <c r="FTW182" s="30"/>
      <c r="FTX182" s="29"/>
      <c r="FTY182" s="30"/>
      <c r="FTZ182" s="29"/>
      <c r="FUA182" s="30"/>
      <c r="FUB182" s="29"/>
      <c r="FUC182" s="30"/>
      <c r="FUD182" s="29"/>
      <c r="FUE182" s="30"/>
      <c r="FUF182" s="29"/>
      <c r="FUG182" s="30"/>
      <c r="FUH182" s="29"/>
      <c r="FUI182" s="30"/>
      <c r="FUJ182" s="29"/>
      <c r="FUK182" s="30"/>
      <c r="FUL182" s="29"/>
      <c r="FUM182" s="30"/>
      <c r="FUN182" s="29"/>
      <c r="FUO182" s="30"/>
      <c r="FUP182" s="29"/>
      <c r="FUQ182" s="30"/>
      <c r="FUR182" s="29"/>
      <c r="FUS182" s="30"/>
      <c r="FUT182" s="29"/>
      <c r="FUU182" s="30"/>
      <c r="FUV182" s="29"/>
      <c r="FUW182" s="30"/>
      <c r="FUX182" s="29"/>
      <c r="FUY182" s="30"/>
      <c r="FUZ182" s="29"/>
      <c r="FVA182" s="30"/>
      <c r="FVB182" s="29"/>
      <c r="FVC182" s="30"/>
      <c r="FVD182" s="29"/>
      <c r="FVE182" s="30"/>
      <c r="FVF182" s="29"/>
      <c r="FVG182" s="30"/>
      <c r="FVH182" s="29"/>
      <c r="FVI182" s="30"/>
      <c r="FVJ182" s="29"/>
      <c r="FVK182" s="30"/>
      <c r="FVL182" s="29"/>
      <c r="FVM182" s="30"/>
      <c r="FVN182" s="29"/>
      <c r="FVO182" s="30"/>
      <c r="FVP182" s="29"/>
      <c r="FVQ182" s="30"/>
      <c r="FVR182" s="29"/>
      <c r="FVS182" s="30"/>
      <c r="FVT182" s="29"/>
      <c r="FVU182" s="30"/>
      <c r="FVV182" s="29"/>
      <c r="FVW182" s="30"/>
      <c r="FVX182" s="29"/>
      <c r="FVY182" s="30"/>
      <c r="FVZ182" s="29"/>
      <c r="FWA182" s="30"/>
      <c r="FWB182" s="29"/>
      <c r="FWC182" s="30"/>
      <c r="FWD182" s="29"/>
      <c r="FWE182" s="30"/>
      <c r="FWF182" s="29"/>
      <c r="FWG182" s="30"/>
      <c r="FWH182" s="29"/>
      <c r="FWI182" s="30"/>
      <c r="FWJ182" s="29"/>
      <c r="FWK182" s="30"/>
      <c r="FWL182" s="29"/>
      <c r="FWM182" s="30"/>
      <c r="FWN182" s="29"/>
      <c r="FWO182" s="30"/>
      <c r="FWP182" s="29"/>
      <c r="FWQ182" s="30"/>
      <c r="FWR182" s="29"/>
      <c r="FWS182" s="30"/>
      <c r="FWT182" s="29"/>
      <c r="FWU182" s="30"/>
      <c r="FWV182" s="29"/>
      <c r="FWW182" s="30"/>
      <c r="FWX182" s="29"/>
      <c r="FWY182" s="30"/>
      <c r="FWZ182" s="29"/>
      <c r="FXA182" s="30"/>
      <c r="FXB182" s="29"/>
      <c r="FXC182" s="30"/>
      <c r="FXD182" s="29"/>
      <c r="FXE182" s="30"/>
      <c r="FXF182" s="29"/>
      <c r="FXG182" s="30"/>
      <c r="FXH182" s="29"/>
      <c r="FXI182" s="30"/>
      <c r="FXJ182" s="29"/>
      <c r="FXK182" s="30"/>
      <c r="FXL182" s="29"/>
      <c r="FXM182" s="30"/>
      <c r="FXN182" s="29"/>
      <c r="FXO182" s="30"/>
      <c r="FXP182" s="29"/>
      <c r="FXQ182" s="30"/>
      <c r="FXR182" s="29"/>
      <c r="FXS182" s="30"/>
      <c r="FXT182" s="29"/>
      <c r="FXU182" s="30"/>
      <c r="FXV182" s="29"/>
      <c r="FXW182" s="30"/>
      <c r="FXX182" s="29"/>
      <c r="FXY182" s="30"/>
      <c r="FXZ182" s="29"/>
      <c r="FYA182" s="30"/>
      <c r="FYB182" s="29"/>
      <c r="FYC182" s="30"/>
      <c r="FYD182" s="29"/>
      <c r="FYE182" s="30"/>
      <c r="FYF182" s="29"/>
      <c r="FYG182" s="30"/>
      <c r="FYH182" s="29"/>
      <c r="FYI182" s="30"/>
      <c r="FYJ182" s="29"/>
      <c r="FYK182" s="30"/>
      <c r="FYL182" s="29"/>
      <c r="FYM182" s="30"/>
      <c r="FYN182" s="29"/>
      <c r="FYO182" s="30"/>
      <c r="FYP182" s="29"/>
      <c r="FYQ182" s="30"/>
      <c r="FYR182" s="29"/>
      <c r="FYS182" s="30"/>
      <c r="FYT182" s="29"/>
      <c r="FYU182" s="30"/>
      <c r="FYV182" s="29"/>
      <c r="FYW182" s="30"/>
      <c r="FYX182" s="29"/>
      <c r="FYY182" s="30"/>
      <c r="FYZ182" s="29"/>
      <c r="FZA182" s="30"/>
      <c r="FZB182" s="29"/>
      <c r="FZC182" s="30"/>
      <c r="FZD182" s="29"/>
      <c r="FZE182" s="30"/>
      <c r="FZF182" s="29"/>
      <c r="FZG182" s="30"/>
      <c r="FZH182" s="29"/>
      <c r="FZI182" s="30"/>
      <c r="FZJ182" s="29"/>
      <c r="FZK182" s="30"/>
      <c r="FZL182" s="29"/>
      <c r="FZM182" s="30"/>
      <c r="FZN182" s="29"/>
      <c r="FZO182" s="30"/>
      <c r="FZP182" s="29"/>
      <c r="FZQ182" s="30"/>
      <c r="FZR182" s="29"/>
      <c r="FZS182" s="30"/>
      <c r="FZT182" s="29"/>
      <c r="FZU182" s="30"/>
      <c r="FZV182" s="29"/>
      <c r="FZW182" s="30"/>
      <c r="FZX182" s="29"/>
      <c r="FZY182" s="30"/>
      <c r="FZZ182" s="29"/>
      <c r="GAA182" s="30"/>
      <c r="GAB182" s="29"/>
      <c r="GAC182" s="30"/>
      <c r="GAD182" s="29"/>
      <c r="GAE182" s="30"/>
      <c r="GAF182" s="29"/>
      <c r="GAG182" s="30"/>
      <c r="GAH182" s="29"/>
      <c r="GAI182" s="30"/>
      <c r="GAJ182" s="29"/>
      <c r="GAK182" s="30"/>
      <c r="GAL182" s="29"/>
      <c r="GAM182" s="30"/>
      <c r="GAN182" s="29"/>
      <c r="GAO182" s="30"/>
      <c r="GAP182" s="29"/>
      <c r="GAQ182" s="30"/>
      <c r="GAR182" s="29"/>
      <c r="GAS182" s="30"/>
      <c r="GAT182" s="29"/>
      <c r="GAU182" s="30"/>
      <c r="GAV182" s="29"/>
      <c r="GAW182" s="30"/>
      <c r="GAX182" s="29"/>
      <c r="GAY182" s="30"/>
      <c r="GAZ182" s="29"/>
      <c r="GBA182" s="30"/>
      <c r="GBB182" s="29"/>
      <c r="GBC182" s="30"/>
      <c r="GBD182" s="29"/>
      <c r="GBE182" s="30"/>
      <c r="GBF182" s="29"/>
      <c r="GBG182" s="30"/>
      <c r="GBH182" s="29"/>
      <c r="GBI182" s="30"/>
      <c r="GBJ182" s="29"/>
      <c r="GBK182" s="30"/>
      <c r="GBL182" s="29"/>
      <c r="GBM182" s="30"/>
      <c r="GBN182" s="29"/>
      <c r="GBO182" s="30"/>
      <c r="GBP182" s="29"/>
      <c r="GBQ182" s="30"/>
      <c r="GBR182" s="29"/>
      <c r="GBS182" s="30"/>
      <c r="GBT182" s="29"/>
      <c r="GBU182" s="30"/>
      <c r="GBV182" s="29"/>
      <c r="GBW182" s="30"/>
      <c r="GBX182" s="29"/>
      <c r="GBY182" s="30"/>
      <c r="GBZ182" s="29"/>
      <c r="GCA182" s="30"/>
      <c r="GCB182" s="29"/>
      <c r="GCC182" s="30"/>
      <c r="GCD182" s="29"/>
      <c r="GCE182" s="30"/>
      <c r="GCF182" s="29"/>
      <c r="GCG182" s="30"/>
      <c r="GCH182" s="29"/>
      <c r="GCI182" s="30"/>
      <c r="GCJ182" s="29"/>
      <c r="GCK182" s="30"/>
      <c r="GCL182" s="29"/>
      <c r="GCM182" s="30"/>
      <c r="GCN182" s="29"/>
      <c r="GCO182" s="30"/>
      <c r="GCP182" s="29"/>
      <c r="GCQ182" s="30"/>
      <c r="GCR182" s="29"/>
      <c r="GCS182" s="30"/>
      <c r="GCT182" s="29"/>
      <c r="GCU182" s="30"/>
      <c r="GCV182" s="29"/>
      <c r="GCW182" s="30"/>
      <c r="GCX182" s="29"/>
      <c r="GCY182" s="30"/>
      <c r="GCZ182" s="29"/>
      <c r="GDA182" s="30"/>
      <c r="GDB182" s="29"/>
      <c r="GDC182" s="30"/>
      <c r="GDD182" s="29"/>
      <c r="GDE182" s="30"/>
      <c r="GDF182" s="29"/>
      <c r="GDG182" s="30"/>
      <c r="GDH182" s="29"/>
      <c r="GDI182" s="30"/>
      <c r="GDJ182" s="29"/>
      <c r="GDK182" s="30"/>
      <c r="GDL182" s="29"/>
      <c r="GDM182" s="30"/>
      <c r="GDN182" s="29"/>
      <c r="GDO182" s="30"/>
      <c r="GDP182" s="29"/>
      <c r="GDQ182" s="30"/>
      <c r="GDR182" s="29"/>
      <c r="GDS182" s="30"/>
      <c r="GDT182" s="29"/>
      <c r="GDU182" s="30"/>
      <c r="GDV182" s="29"/>
      <c r="GDW182" s="30"/>
      <c r="GDX182" s="29"/>
      <c r="GDY182" s="30"/>
      <c r="GDZ182" s="29"/>
      <c r="GEA182" s="30"/>
      <c r="GEB182" s="29"/>
      <c r="GEC182" s="30"/>
      <c r="GED182" s="29"/>
      <c r="GEE182" s="30"/>
      <c r="GEF182" s="29"/>
      <c r="GEG182" s="30"/>
      <c r="GEH182" s="29"/>
      <c r="GEI182" s="30"/>
      <c r="GEJ182" s="29"/>
      <c r="GEK182" s="30"/>
      <c r="GEL182" s="29"/>
      <c r="GEM182" s="30"/>
      <c r="GEN182" s="29"/>
      <c r="GEO182" s="30"/>
      <c r="GEP182" s="29"/>
      <c r="GEQ182" s="30"/>
      <c r="GER182" s="29"/>
      <c r="GES182" s="30"/>
      <c r="GET182" s="29"/>
      <c r="GEU182" s="30"/>
      <c r="GEV182" s="29"/>
      <c r="GEW182" s="30"/>
      <c r="GEX182" s="29"/>
      <c r="GEY182" s="30"/>
      <c r="GEZ182" s="29"/>
      <c r="GFA182" s="30"/>
      <c r="GFB182" s="29"/>
      <c r="GFC182" s="30"/>
      <c r="GFD182" s="29"/>
      <c r="GFE182" s="30"/>
      <c r="GFF182" s="29"/>
      <c r="GFG182" s="30"/>
      <c r="GFH182" s="29"/>
      <c r="GFI182" s="30"/>
      <c r="GFJ182" s="29"/>
      <c r="GFK182" s="30"/>
      <c r="GFL182" s="29"/>
      <c r="GFM182" s="30"/>
      <c r="GFN182" s="29"/>
      <c r="GFO182" s="30"/>
      <c r="GFP182" s="29"/>
      <c r="GFQ182" s="30"/>
      <c r="GFR182" s="29"/>
      <c r="GFS182" s="30"/>
      <c r="GFT182" s="29"/>
      <c r="GFU182" s="30"/>
      <c r="GFV182" s="29"/>
      <c r="GFW182" s="30"/>
      <c r="GFX182" s="29"/>
      <c r="GFY182" s="30"/>
      <c r="GFZ182" s="29"/>
      <c r="GGA182" s="30"/>
      <c r="GGB182" s="29"/>
      <c r="GGC182" s="30"/>
      <c r="GGD182" s="29"/>
      <c r="GGE182" s="30"/>
      <c r="GGF182" s="29"/>
      <c r="GGG182" s="30"/>
      <c r="GGH182" s="29"/>
      <c r="GGI182" s="30"/>
      <c r="GGJ182" s="29"/>
      <c r="GGK182" s="30"/>
      <c r="GGL182" s="29"/>
      <c r="GGM182" s="30"/>
      <c r="GGN182" s="29"/>
      <c r="GGO182" s="30"/>
      <c r="GGP182" s="29"/>
      <c r="GGQ182" s="30"/>
      <c r="GGR182" s="29"/>
      <c r="GGS182" s="30"/>
      <c r="GGT182" s="29"/>
      <c r="GGU182" s="30"/>
      <c r="GGV182" s="29"/>
      <c r="GGW182" s="30"/>
      <c r="GGX182" s="29"/>
      <c r="GGY182" s="30"/>
      <c r="GGZ182" s="29"/>
      <c r="GHA182" s="30"/>
      <c r="GHB182" s="29"/>
      <c r="GHC182" s="30"/>
      <c r="GHD182" s="29"/>
      <c r="GHE182" s="30"/>
      <c r="GHF182" s="29"/>
      <c r="GHG182" s="30"/>
      <c r="GHH182" s="29"/>
      <c r="GHI182" s="30"/>
      <c r="GHJ182" s="29"/>
      <c r="GHK182" s="30"/>
      <c r="GHL182" s="29"/>
      <c r="GHM182" s="30"/>
      <c r="GHN182" s="29"/>
      <c r="GHO182" s="30"/>
      <c r="GHP182" s="29"/>
      <c r="GHQ182" s="30"/>
      <c r="GHR182" s="29"/>
      <c r="GHS182" s="30"/>
      <c r="GHT182" s="29"/>
      <c r="GHU182" s="30"/>
      <c r="GHV182" s="29"/>
      <c r="GHW182" s="30"/>
      <c r="GHX182" s="29"/>
      <c r="GHY182" s="30"/>
      <c r="GHZ182" s="29"/>
      <c r="GIA182" s="30"/>
      <c r="GIB182" s="29"/>
      <c r="GIC182" s="30"/>
      <c r="GID182" s="29"/>
      <c r="GIE182" s="30"/>
      <c r="GIF182" s="29"/>
      <c r="GIG182" s="30"/>
      <c r="GIH182" s="29"/>
      <c r="GII182" s="30"/>
      <c r="GIJ182" s="29"/>
      <c r="GIK182" s="30"/>
      <c r="GIL182" s="29"/>
      <c r="GIM182" s="30"/>
      <c r="GIN182" s="29"/>
      <c r="GIO182" s="30"/>
      <c r="GIP182" s="29"/>
      <c r="GIQ182" s="30"/>
      <c r="GIR182" s="29"/>
      <c r="GIS182" s="30"/>
      <c r="GIT182" s="29"/>
      <c r="GIU182" s="30"/>
      <c r="GIV182" s="29"/>
      <c r="GIW182" s="30"/>
      <c r="GIX182" s="29"/>
      <c r="GIY182" s="30"/>
      <c r="GIZ182" s="29"/>
      <c r="GJA182" s="30"/>
      <c r="GJB182" s="29"/>
      <c r="GJC182" s="30"/>
      <c r="GJD182" s="29"/>
      <c r="GJE182" s="30"/>
      <c r="GJF182" s="29"/>
      <c r="GJG182" s="30"/>
      <c r="GJH182" s="29"/>
      <c r="GJI182" s="30"/>
      <c r="GJJ182" s="29"/>
      <c r="GJK182" s="30"/>
      <c r="GJL182" s="29"/>
      <c r="GJM182" s="30"/>
      <c r="GJN182" s="29"/>
      <c r="GJO182" s="30"/>
      <c r="GJP182" s="29"/>
      <c r="GJQ182" s="30"/>
      <c r="GJR182" s="29"/>
      <c r="GJS182" s="30"/>
      <c r="GJT182" s="29"/>
      <c r="GJU182" s="30"/>
      <c r="GJV182" s="29"/>
      <c r="GJW182" s="30"/>
      <c r="GJX182" s="29"/>
      <c r="GJY182" s="30"/>
      <c r="GJZ182" s="29"/>
      <c r="GKA182" s="30"/>
      <c r="GKB182" s="29"/>
      <c r="GKC182" s="30"/>
      <c r="GKD182" s="29"/>
      <c r="GKE182" s="30"/>
      <c r="GKF182" s="29"/>
      <c r="GKG182" s="30"/>
      <c r="GKH182" s="29"/>
      <c r="GKI182" s="30"/>
      <c r="GKJ182" s="29"/>
      <c r="GKK182" s="30"/>
      <c r="GKL182" s="29"/>
      <c r="GKM182" s="30"/>
      <c r="GKN182" s="29"/>
      <c r="GKO182" s="30"/>
      <c r="GKP182" s="29"/>
      <c r="GKQ182" s="30"/>
      <c r="GKR182" s="29"/>
      <c r="GKS182" s="30"/>
      <c r="GKT182" s="29"/>
      <c r="GKU182" s="30"/>
      <c r="GKV182" s="29"/>
      <c r="GKW182" s="30"/>
      <c r="GKX182" s="29"/>
      <c r="GKY182" s="30"/>
      <c r="GKZ182" s="29"/>
      <c r="GLA182" s="30"/>
      <c r="GLB182" s="29"/>
      <c r="GLC182" s="30"/>
      <c r="GLD182" s="29"/>
      <c r="GLE182" s="30"/>
      <c r="GLF182" s="29"/>
      <c r="GLG182" s="30"/>
      <c r="GLH182" s="29"/>
      <c r="GLI182" s="30"/>
      <c r="GLJ182" s="29"/>
      <c r="GLK182" s="30"/>
      <c r="GLL182" s="29"/>
      <c r="GLM182" s="30"/>
      <c r="GLN182" s="29"/>
      <c r="GLO182" s="30"/>
      <c r="GLP182" s="29"/>
      <c r="GLQ182" s="30"/>
      <c r="GLR182" s="29"/>
      <c r="GLS182" s="30"/>
      <c r="GLT182" s="29"/>
      <c r="GLU182" s="30"/>
      <c r="GLV182" s="29"/>
      <c r="GLW182" s="30"/>
      <c r="GLX182" s="29"/>
      <c r="GLY182" s="30"/>
      <c r="GLZ182" s="29"/>
      <c r="GMA182" s="30"/>
      <c r="GMB182" s="29"/>
      <c r="GMC182" s="30"/>
      <c r="GMD182" s="29"/>
      <c r="GME182" s="30"/>
      <c r="GMF182" s="29"/>
      <c r="GMG182" s="30"/>
      <c r="GMH182" s="29"/>
      <c r="GMI182" s="30"/>
      <c r="GMJ182" s="29"/>
      <c r="GMK182" s="30"/>
      <c r="GML182" s="29"/>
      <c r="GMM182" s="30"/>
      <c r="GMN182" s="29"/>
      <c r="GMO182" s="30"/>
      <c r="GMP182" s="29"/>
      <c r="GMQ182" s="30"/>
      <c r="GMR182" s="29"/>
      <c r="GMS182" s="30"/>
      <c r="GMT182" s="29"/>
      <c r="GMU182" s="30"/>
      <c r="GMV182" s="29"/>
      <c r="GMW182" s="30"/>
      <c r="GMX182" s="29"/>
      <c r="GMY182" s="30"/>
      <c r="GMZ182" s="29"/>
      <c r="GNA182" s="30"/>
      <c r="GNB182" s="29"/>
      <c r="GNC182" s="30"/>
      <c r="GND182" s="29"/>
      <c r="GNE182" s="30"/>
      <c r="GNF182" s="29"/>
      <c r="GNG182" s="30"/>
      <c r="GNH182" s="29"/>
      <c r="GNI182" s="30"/>
      <c r="GNJ182" s="29"/>
      <c r="GNK182" s="30"/>
      <c r="GNL182" s="29"/>
      <c r="GNM182" s="30"/>
      <c r="GNN182" s="29"/>
      <c r="GNO182" s="30"/>
      <c r="GNP182" s="29"/>
      <c r="GNQ182" s="30"/>
      <c r="GNR182" s="29"/>
      <c r="GNS182" s="30"/>
      <c r="GNT182" s="29"/>
      <c r="GNU182" s="30"/>
      <c r="GNV182" s="29"/>
      <c r="GNW182" s="30"/>
      <c r="GNX182" s="29"/>
      <c r="GNY182" s="30"/>
      <c r="GNZ182" s="29"/>
      <c r="GOA182" s="30"/>
      <c r="GOB182" s="29"/>
      <c r="GOC182" s="30"/>
      <c r="GOD182" s="29"/>
      <c r="GOE182" s="30"/>
      <c r="GOF182" s="29"/>
      <c r="GOG182" s="30"/>
      <c r="GOH182" s="29"/>
      <c r="GOI182" s="30"/>
      <c r="GOJ182" s="29"/>
      <c r="GOK182" s="30"/>
      <c r="GOL182" s="29"/>
      <c r="GOM182" s="30"/>
      <c r="GON182" s="29"/>
      <c r="GOO182" s="30"/>
      <c r="GOP182" s="29"/>
      <c r="GOQ182" s="30"/>
      <c r="GOR182" s="29"/>
      <c r="GOS182" s="30"/>
      <c r="GOT182" s="29"/>
      <c r="GOU182" s="30"/>
      <c r="GOV182" s="29"/>
      <c r="GOW182" s="30"/>
      <c r="GOX182" s="29"/>
      <c r="GOY182" s="30"/>
      <c r="GOZ182" s="29"/>
      <c r="GPA182" s="30"/>
      <c r="GPB182" s="29"/>
      <c r="GPC182" s="30"/>
      <c r="GPD182" s="29"/>
      <c r="GPE182" s="30"/>
      <c r="GPF182" s="29"/>
      <c r="GPG182" s="30"/>
      <c r="GPH182" s="29"/>
      <c r="GPI182" s="30"/>
      <c r="GPJ182" s="29"/>
      <c r="GPK182" s="30"/>
      <c r="GPL182" s="29"/>
      <c r="GPM182" s="30"/>
      <c r="GPN182" s="29"/>
      <c r="GPO182" s="30"/>
      <c r="GPP182" s="29"/>
      <c r="GPQ182" s="30"/>
      <c r="GPR182" s="29"/>
      <c r="GPS182" s="30"/>
      <c r="GPT182" s="29"/>
      <c r="GPU182" s="30"/>
      <c r="GPV182" s="29"/>
      <c r="GPW182" s="30"/>
      <c r="GPX182" s="29"/>
      <c r="GPY182" s="30"/>
      <c r="GPZ182" s="29"/>
      <c r="GQA182" s="30"/>
      <c r="GQB182" s="29"/>
      <c r="GQC182" s="30"/>
      <c r="GQD182" s="29"/>
      <c r="GQE182" s="30"/>
      <c r="GQF182" s="29"/>
      <c r="GQG182" s="30"/>
      <c r="GQH182" s="29"/>
      <c r="GQI182" s="30"/>
      <c r="GQJ182" s="29"/>
      <c r="GQK182" s="30"/>
      <c r="GQL182" s="29"/>
      <c r="GQM182" s="30"/>
      <c r="GQN182" s="29"/>
      <c r="GQO182" s="30"/>
      <c r="GQP182" s="29"/>
      <c r="GQQ182" s="30"/>
      <c r="GQR182" s="29"/>
      <c r="GQS182" s="30"/>
      <c r="GQT182" s="29"/>
      <c r="GQU182" s="30"/>
      <c r="GQV182" s="29"/>
      <c r="GQW182" s="30"/>
      <c r="GQX182" s="29"/>
      <c r="GQY182" s="30"/>
      <c r="GQZ182" s="29"/>
      <c r="GRA182" s="30"/>
      <c r="GRB182" s="29"/>
      <c r="GRC182" s="30"/>
      <c r="GRD182" s="29"/>
      <c r="GRE182" s="30"/>
      <c r="GRF182" s="29"/>
      <c r="GRG182" s="30"/>
      <c r="GRH182" s="29"/>
      <c r="GRI182" s="30"/>
      <c r="GRJ182" s="29"/>
      <c r="GRK182" s="30"/>
      <c r="GRL182" s="29"/>
      <c r="GRM182" s="30"/>
      <c r="GRN182" s="29"/>
      <c r="GRO182" s="30"/>
      <c r="GRP182" s="29"/>
      <c r="GRQ182" s="30"/>
      <c r="GRR182" s="29"/>
      <c r="GRS182" s="30"/>
      <c r="GRT182" s="29"/>
      <c r="GRU182" s="30"/>
      <c r="GRV182" s="29"/>
      <c r="GRW182" s="30"/>
      <c r="GRX182" s="29"/>
      <c r="GRY182" s="30"/>
      <c r="GRZ182" s="29"/>
      <c r="GSA182" s="30"/>
      <c r="GSB182" s="29"/>
      <c r="GSC182" s="30"/>
      <c r="GSD182" s="29"/>
      <c r="GSE182" s="30"/>
      <c r="GSF182" s="29"/>
      <c r="GSG182" s="30"/>
      <c r="GSH182" s="29"/>
      <c r="GSI182" s="30"/>
      <c r="GSJ182" s="29"/>
      <c r="GSK182" s="30"/>
      <c r="GSL182" s="29"/>
      <c r="GSM182" s="30"/>
      <c r="GSN182" s="29"/>
      <c r="GSO182" s="30"/>
      <c r="GSP182" s="29"/>
      <c r="GSQ182" s="30"/>
      <c r="GSR182" s="29"/>
      <c r="GSS182" s="30"/>
      <c r="GST182" s="29"/>
      <c r="GSU182" s="30"/>
      <c r="GSV182" s="29"/>
      <c r="GSW182" s="30"/>
      <c r="GSX182" s="29"/>
      <c r="GSY182" s="30"/>
      <c r="GSZ182" s="29"/>
      <c r="GTA182" s="30"/>
      <c r="GTB182" s="29"/>
      <c r="GTC182" s="30"/>
      <c r="GTD182" s="29"/>
      <c r="GTE182" s="30"/>
      <c r="GTF182" s="29"/>
      <c r="GTG182" s="30"/>
      <c r="GTH182" s="29"/>
      <c r="GTI182" s="30"/>
      <c r="GTJ182" s="29"/>
      <c r="GTK182" s="30"/>
      <c r="GTL182" s="29"/>
      <c r="GTM182" s="30"/>
      <c r="GTN182" s="29"/>
      <c r="GTO182" s="30"/>
      <c r="GTP182" s="29"/>
      <c r="GTQ182" s="30"/>
      <c r="GTR182" s="29"/>
      <c r="GTS182" s="30"/>
      <c r="GTT182" s="29"/>
      <c r="GTU182" s="30"/>
      <c r="GTV182" s="29"/>
      <c r="GTW182" s="30"/>
      <c r="GTX182" s="29"/>
      <c r="GTY182" s="30"/>
      <c r="GTZ182" s="29"/>
      <c r="GUA182" s="30"/>
      <c r="GUB182" s="29"/>
      <c r="GUC182" s="30"/>
      <c r="GUD182" s="29"/>
      <c r="GUE182" s="30"/>
      <c r="GUF182" s="29"/>
      <c r="GUG182" s="30"/>
      <c r="GUH182" s="29"/>
      <c r="GUI182" s="30"/>
      <c r="GUJ182" s="29"/>
      <c r="GUK182" s="30"/>
      <c r="GUL182" s="29"/>
      <c r="GUM182" s="30"/>
      <c r="GUN182" s="29"/>
      <c r="GUO182" s="30"/>
      <c r="GUP182" s="29"/>
      <c r="GUQ182" s="30"/>
      <c r="GUR182" s="29"/>
      <c r="GUS182" s="30"/>
      <c r="GUT182" s="29"/>
      <c r="GUU182" s="30"/>
      <c r="GUV182" s="29"/>
      <c r="GUW182" s="30"/>
      <c r="GUX182" s="29"/>
      <c r="GUY182" s="30"/>
      <c r="GUZ182" s="29"/>
      <c r="GVA182" s="30"/>
      <c r="GVB182" s="29"/>
      <c r="GVC182" s="30"/>
      <c r="GVD182" s="29"/>
      <c r="GVE182" s="30"/>
      <c r="GVF182" s="29"/>
      <c r="GVG182" s="30"/>
      <c r="GVH182" s="29"/>
      <c r="GVI182" s="30"/>
      <c r="GVJ182" s="29"/>
      <c r="GVK182" s="30"/>
      <c r="GVL182" s="29"/>
      <c r="GVM182" s="30"/>
      <c r="GVN182" s="29"/>
      <c r="GVO182" s="30"/>
      <c r="GVP182" s="29"/>
      <c r="GVQ182" s="30"/>
      <c r="GVR182" s="29"/>
      <c r="GVS182" s="30"/>
      <c r="GVT182" s="29"/>
      <c r="GVU182" s="30"/>
      <c r="GVV182" s="29"/>
      <c r="GVW182" s="30"/>
      <c r="GVX182" s="29"/>
      <c r="GVY182" s="30"/>
      <c r="GVZ182" s="29"/>
      <c r="GWA182" s="30"/>
      <c r="GWB182" s="29"/>
      <c r="GWC182" s="30"/>
      <c r="GWD182" s="29"/>
      <c r="GWE182" s="30"/>
      <c r="GWF182" s="29"/>
      <c r="GWG182" s="30"/>
      <c r="GWH182" s="29"/>
      <c r="GWI182" s="30"/>
      <c r="GWJ182" s="29"/>
      <c r="GWK182" s="30"/>
      <c r="GWL182" s="29"/>
      <c r="GWM182" s="30"/>
      <c r="GWN182" s="29"/>
      <c r="GWO182" s="30"/>
      <c r="GWP182" s="29"/>
      <c r="GWQ182" s="30"/>
      <c r="GWR182" s="29"/>
      <c r="GWS182" s="30"/>
      <c r="GWT182" s="29"/>
      <c r="GWU182" s="30"/>
      <c r="GWV182" s="29"/>
      <c r="GWW182" s="30"/>
      <c r="GWX182" s="29"/>
      <c r="GWY182" s="30"/>
      <c r="GWZ182" s="29"/>
      <c r="GXA182" s="30"/>
      <c r="GXB182" s="29"/>
      <c r="GXC182" s="30"/>
      <c r="GXD182" s="29"/>
      <c r="GXE182" s="30"/>
      <c r="GXF182" s="29"/>
      <c r="GXG182" s="30"/>
      <c r="GXH182" s="29"/>
      <c r="GXI182" s="30"/>
      <c r="GXJ182" s="29"/>
      <c r="GXK182" s="30"/>
      <c r="GXL182" s="29"/>
      <c r="GXM182" s="30"/>
      <c r="GXN182" s="29"/>
      <c r="GXO182" s="30"/>
      <c r="GXP182" s="29"/>
      <c r="GXQ182" s="30"/>
      <c r="GXR182" s="29"/>
      <c r="GXS182" s="30"/>
      <c r="GXT182" s="29"/>
      <c r="GXU182" s="30"/>
      <c r="GXV182" s="29"/>
      <c r="GXW182" s="30"/>
      <c r="GXX182" s="29"/>
      <c r="GXY182" s="30"/>
      <c r="GXZ182" s="29"/>
      <c r="GYA182" s="30"/>
      <c r="GYB182" s="29"/>
      <c r="GYC182" s="30"/>
      <c r="GYD182" s="29"/>
      <c r="GYE182" s="30"/>
      <c r="GYF182" s="29"/>
      <c r="GYG182" s="30"/>
      <c r="GYH182" s="29"/>
      <c r="GYI182" s="30"/>
      <c r="GYJ182" s="29"/>
      <c r="GYK182" s="30"/>
      <c r="GYL182" s="29"/>
      <c r="GYM182" s="30"/>
      <c r="GYN182" s="29"/>
      <c r="GYO182" s="30"/>
      <c r="GYP182" s="29"/>
      <c r="GYQ182" s="30"/>
      <c r="GYR182" s="29"/>
      <c r="GYS182" s="30"/>
      <c r="GYT182" s="29"/>
      <c r="GYU182" s="30"/>
      <c r="GYV182" s="29"/>
      <c r="GYW182" s="30"/>
      <c r="GYX182" s="29"/>
      <c r="GYY182" s="30"/>
      <c r="GYZ182" s="29"/>
      <c r="GZA182" s="30"/>
      <c r="GZB182" s="29"/>
      <c r="GZC182" s="30"/>
      <c r="GZD182" s="29"/>
      <c r="GZE182" s="30"/>
      <c r="GZF182" s="29"/>
      <c r="GZG182" s="30"/>
      <c r="GZH182" s="29"/>
      <c r="GZI182" s="30"/>
      <c r="GZJ182" s="29"/>
      <c r="GZK182" s="30"/>
      <c r="GZL182" s="29"/>
      <c r="GZM182" s="30"/>
      <c r="GZN182" s="29"/>
      <c r="GZO182" s="30"/>
      <c r="GZP182" s="29"/>
      <c r="GZQ182" s="30"/>
      <c r="GZR182" s="29"/>
      <c r="GZS182" s="30"/>
      <c r="GZT182" s="29"/>
      <c r="GZU182" s="30"/>
      <c r="GZV182" s="29"/>
      <c r="GZW182" s="30"/>
      <c r="GZX182" s="29"/>
      <c r="GZY182" s="30"/>
      <c r="GZZ182" s="29"/>
      <c r="HAA182" s="30"/>
      <c r="HAB182" s="29"/>
      <c r="HAC182" s="30"/>
      <c r="HAD182" s="29"/>
      <c r="HAE182" s="30"/>
      <c r="HAF182" s="29"/>
      <c r="HAG182" s="30"/>
      <c r="HAH182" s="29"/>
      <c r="HAI182" s="30"/>
      <c r="HAJ182" s="29"/>
      <c r="HAK182" s="30"/>
      <c r="HAL182" s="29"/>
      <c r="HAM182" s="30"/>
      <c r="HAN182" s="29"/>
      <c r="HAO182" s="30"/>
      <c r="HAP182" s="29"/>
      <c r="HAQ182" s="30"/>
      <c r="HAR182" s="29"/>
      <c r="HAS182" s="30"/>
      <c r="HAT182" s="29"/>
      <c r="HAU182" s="30"/>
      <c r="HAV182" s="29"/>
      <c r="HAW182" s="30"/>
      <c r="HAX182" s="29"/>
      <c r="HAY182" s="30"/>
      <c r="HAZ182" s="29"/>
      <c r="HBA182" s="30"/>
      <c r="HBB182" s="29"/>
      <c r="HBC182" s="30"/>
      <c r="HBD182" s="29"/>
      <c r="HBE182" s="30"/>
      <c r="HBF182" s="29"/>
      <c r="HBG182" s="30"/>
      <c r="HBH182" s="29"/>
      <c r="HBI182" s="30"/>
      <c r="HBJ182" s="29"/>
      <c r="HBK182" s="30"/>
      <c r="HBL182" s="29"/>
      <c r="HBM182" s="30"/>
      <c r="HBN182" s="29"/>
      <c r="HBO182" s="30"/>
      <c r="HBP182" s="29"/>
      <c r="HBQ182" s="30"/>
      <c r="HBR182" s="29"/>
      <c r="HBS182" s="30"/>
      <c r="HBT182" s="29"/>
      <c r="HBU182" s="30"/>
      <c r="HBV182" s="29"/>
      <c r="HBW182" s="30"/>
      <c r="HBX182" s="29"/>
      <c r="HBY182" s="30"/>
      <c r="HBZ182" s="29"/>
      <c r="HCA182" s="30"/>
      <c r="HCB182" s="29"/>
      <c r="HCC182" s="30"/>
      <c r="HCD182" s="29"/>
      <c r="HCE182" s="30"/>
      <c r="HCF182" s="29"/>
      <c r="HCG182" s="30"/>
      <c r="HCH182" s="29"/>
      <c r="HCI182" s="30"/>
      <c r="HCJ182" s="29"/>
      <c r="HCK182" s="30"/>
      <c r="HCL182" s="29"/>
      <c r="HCM182" s="30"/>
      <c r="HCN182" s="29"/>
      <c r="HCO182" s="30"/>
      <c r="HCP182" s="29"/>
      <c r="HCQ182" s="30"/>
      <c r="HCR182" s="29"/>
      <c r="HCS182" s="30"/>
      <c r="HCT182" s="29"/>
      <c r="HCU182" s="30"/>
      <c r="HCV182" s="29"/>
      <c r="HCW182" s="30"/>
      <c r="HCX182" s="29"/>
      <c r="HCY182" s="30"/>
      <c r="HCZ182" s="29"/>
      <c r="HDA182" s="30"/>
      <c r="HDB182" s="29"/>
      <c r="HDC182" s="30"/>
      <c r="HDD182" s="29"/>
      <c r="HDE182" s="30"/>
      <c r="HDF182" s="29"/>
      <c r="HDG182" s="30"/>
      <c r="HDH182" s="29"/>
      <c r="HDI182" s="30"/>
      <c r="HDJ182" s="29"/>
      <c r="HDK182" s="30"/>
      <c r="HDL182" s="29"/>
      <c r="HDM182" s="30"/>
      <c r="HDN182" s="29"/>
      <c r="HDO182" s="30"/>
      <c r="HDP182" s="29"/>
      <c r="HDQ182" s="30"/>
      <c r="HDR182" s="29"/>
      <c r="HDS182" s="30"/>
      <c r="HDT182" s="29"/>
      <c r="HDU182" s="30"/>
      <c r="HDV182" s="29"/>
      <c r="HDW182" s="30"/>
      <c r="HDX182" s="29"/>
      <c r="HDY182" s="30"/>
      <c r="HDZ182" s="29"/>
      <c r="HEA182" s="30"/>
      <c r="HEB182" s="29"/>
      <c r="HEC182" s="30"/>
      <c r="HED182" s="29"/>
      <c r="HEE182" s="30"/>
      <c r="HEF182" s="29"/>
      <c r="HEG182" s="30"/>
      <c r="HEH182" s="29"/>
      <c r="HEI182" s="30"/>
      <c r="HEJ182" s="29"/>
      <c r="HEK182" s="30"/>
      <c r="HEL182" s="29"/>
      <c r="HEM182" s="30"/>
      <c r="HEN182" s="29"/>
      <c r="HEO182" s="30"/>
      <c r="HEP182" s="29"/>
      <c r="HEQ182" s="30"/>
      <c r="HER182" s="29"/>
      <c r="HES182" s="30"/>
      <c r="HET182" s="29"/>
      <c r="HEU182" s="30"/>
      <c r="HEV182" s="29"/>
      <c r="HEW182" s="30"/>
      <c r="HEX182" s="29"/>
      <c r="HEY182" s="30"/>
      <c r="HEZ182" s="29"/>
      <c r="HFA182" s="30"/>
      <c r="HFB182" s="29"/>
      <c r="HFC182" s="30"/>
      <c r="HFD182" s="29"/>
      <c r="HFE182" s="30"/>
      <c r="HFF182" s="29"/>
      <c r="HFG182" s="30"/>
      <c r="HFH182" s="29"/>
      <c r="HFI182" s="30"/>
      <c r="HFJ182" s="29"/>
      <c r="HFK182" s="30"/>
      <c r="HFL182" s="29"/>
      <c r="HFM182" s="30"/>
      <c r="HFN182" s="29"/>
      <c r="HFO182" s="30"/>
      <c r="HFP182" s="29"/>
      <c r="HFQ182" s="30"/>
      <c r="HFR182" s="29"/>
      <c r="HFS182" s="30"/>
      <c r="HFT182" s="29"/>
      <c r="HFU182" s="30"/>
      <c r="HFV182" s="29"/>
      <c r="HFW182" s="30"/>
      <c r="HFX182" s="29"/>
      <c r="HFY182" s="30"/>
      <c r="HFZ182" s="29"/>
      <c r="HGA182" s="30"/>
      <c r="HGB182" s="29"/>
      <c r="HGC182" s="30"/>
      <c r="HGD182" s="29"/>
      <c r="HGE182" s="30"/>
      <c r="HGF182" s="29"/>
      <c r="HGG182" s="30"/>
      <c r="HGH182" s="29"/>
      <c r="HGI182" s="30"/>
      <c r="HGJ182" s="29"/>
      <c r="HGK182" s="30"/>
      <c r="HGL182" s="29"/>
      <c r="HGM182" s="30"/>
      <c r="HGN182" s="29"/>
      <c r="HGO182" s="30"/>
      <c r="HGP182" s="29"/>
      <c r="HGQ182" s="30"/>
      <c r="HGR182" s="29"/>
      <c r="HGS182" s="30"/>
      <c r="HGT182" s="29"/>
      <c r="HGU182" s="30"/>
      <c r="HGV182" s="29"/>
      <c r="HGW182" s="30"/>
      <c r="HGX182" s="29"/>
      <c r="HGY182" s="30"/>
      <c r="HGZ182" s="29"/>
      <c r="HHA182" s="30"/>
      <c r="HHB182" s="29"/>
      <c r="HHC182" s="30"/>
      <c r="HHD182" s="29"/>
      <c r="HHE182" s="30"/>
      <c r="HHF182" s="29"/>
      <c r="HHG182" s="30"/>
      <c r="HHH182" s="29"/>
      <c r="HHI182" s="30"/>
      <c r="HHJ182" s="29"/>
      <c r="HHK182" s="30"/>
      <c r="HHL182" s="29"/>
      <c r="HHM182" s="30"/>
      <c r="HHN182" s="29"/>
      <c r="HHO182" s="30"/>
      <c r="HHP182" s="29"/>
      <c r="HHQ182" s="30"/>
      <c r="HHR182" s="29"/>
      <c r="HHS182" s="30"/>
      <c r="HHT182" s="29"/>
      <c r="HHU182" s="30"/>
      <c r="HHV182" s="29"/>
      <c r="HHW182" s="30"/>
      <c r="HHX182" s="29"/>
      <c r="HHY182" s="30"/>
      <c r="HHZ182" s="29"/>
      <c r="HIA182" s="30"/>
      <c r="HIB182" s="29"/>
      <c r="HIC182" s="30"/>
      <c r="HID182" s="29"/>
      <c r="HIE182" s="30"/>
      <c r="HIF182" s="29"/>
      <c r="HIG182" s="30"/>
      <c r="HIH182" s="29"/>
      <c r="HII182" s="30"/>
      <c r="HIJ182" s="29"/>
      <c r="HIK182" s="30"/>
      <c r="HIL182" s="29"/>
      <c r="HIM182" s="30"/>
      <c r="HIN182" s="29"/>
      <c r="HIO182" s="30"/>
      <c r="HIP182" s="29"/>
      <c r="HIQ182" s="30"/>
      <c r="HIR182" s="29"/>
      <c r="HIS182" s="30"/>
      <c r="HIT182" s="29"/>
      <c r="HIU182" s="30"/>
      <c r="HIV182" s="29"/>
      <c r="HIW182" s="30"/>
      <c r="HIX182" s="29"/>
      <c r="HIY182" s="30"/>
      <c r="HIZ182" s="29"/>
      <c r="HJA182" s="30"/>
      <c r="HJB182" s="29"/>
      <c r="HJC182" s="30"/>
      <c r="HJD182" s="29"/>
      <c r="HJE182" s="30"/>
      <c r="HJF182" s="29"/>
      <c r="HJG182" s="30"/>
      <c r="HJH182" s="29"/>
      <c r="HJI182" s="30"/>
      <c r="HJJ182" s="29"/>
      <c r="HJK182" s="30"/>
      <c r="HJL182" s="29"/>
      <c r="HJM182" s="30"/>
      <c r="HJN182" s="29"/>
      <c r="HJO182" s="30"/>
      <c r="HJP182" s="29"/>
      <c r="HJQ182" s="30"/>
      <c r="HJR182" s="29"/>
      <c r="HJS182" s="30"/>
      <c r="HJT182" s="29"/>
      <c r="HJU182" s="30"/>
      <c r="HJV182" s="29"/>
      <c r="HJW182" s="30"/>
      <c r="HJX182" s="29"/>
      <c r="HJY182" s="30"/>
      <c r="HJZ182" s="29"/>
      <c r="HKA182" s="30"/>
      <c r="HKB182" s="29"/>
      <c r="HKC182" s="30"/>
      <c r="HKD182" s="29"/>
      <c r="HKE182" s="30"/>
      <c r="HKF182" s="29"/>
      <c r="HKG182" s="30"/>
      <c r="HKH182" s="29"/>
      <c r="HKI182" s="30"/>
      <c r="HKJ182" s="29"/>
      <c r="HKK182" s="30"/>
      <c r="HKL182" s="29"/>
      <c r="HKM182" s="30"/>
      <c r="HKN182" s="29"/>
      <c r="HKO182" s="30"/>
      <c r="HKP182" s="29"/>
      <c r="HKQ182" s="30"/>
      <c r="HKR182" s="29"/>
      <c r="HKS182" s="30"/>
      <c r="HKT182" s="29"/>
      <c r="HKU182" s="30"/>
      <c r="HKV182" s="29"/>
      <c r="HKW182" s="30"/>
      <c r="HKX182" s="29"/>
      <c r="HKY182" s="30"/>
      <c r="HKZ182" s="29"/>
      <c r="HLA182" s="30"/>
      <c r="HLB182" s="29"/>
      <c r="HLC182" s="30"/>
      <c r="HLD182" s="29"/>
      <c r="HLE182" s="30"/>
      <c r="HLF182" s="29"/>
      <c r="HLG182" s="30"/>
      <c r="HLH182" s="29"/>
      <c r="HLI182" s="30"/>
      <c r="HLJ182" s="29"/>
      <c r="HLK182" s="30"/>
      <c r="HLL182" s="29"/>
      <c r="HLM182" s="30"/>
      <c r="HLN182" s="29"/>
      <c r="HLO182" s="30"/>
      <c r="HLP182" s="29"/>
      <c r="HLQ182" s="30"/>
      <c r="HLR182" s="29"/>
      <c r="HLS182" s="30"/>
      <c r="HLT182" s="29"/>
      <c r="HLU182" s="30"/>
      <c r="HLV182" s="29"/>
      <c r="HLW182" s="30"/>
      <c r="HLX182" s="29"/>
      <c r="HLY182" s="30"/>
      <c r="HLZ182" s="29"/>
      <c r="HMA182" s="30"/>
      <c r="HMB182" s="29"/>
      <c r="HMC182" s="30"/>
      <c r="HMD182" s="29"/>
      <c r="HME182" s="30"/>
      <c r="HMF182" s="29"/>
      <c r="HMG182" s="30"/>
      <c r="HMH182" s="29"/>
      <c r="HMI182" s="30"/>
      <c r="HMJ182" s="29"/>
      <c r="HMK182" s="30"/>
      <c r="HML182" s="29"/>
      <c r="HMM182" s="30"/>
      <c r="HMN182" s="29"/>
      <c r="HMO182" s="30"/>
      <c r="HMP182" s="29"/>
      <c r="HMQ182" s="30"/>
      <c r="HMR182" s="29"/>
      <c r="HMS182" s="30"/>
      <c r="HMT182" s="29"/>
      <c r="HMU182" s="30"/>
      <c r="HMV182" s="29"/>
      <c r="HMW182" s="30"/>
      <c r="HMX182" s="29"/>
      <c r="HMY182" s="30"/>
      <c r="HMZ182" s="29"/>
      <c r="HNA182" s="30"/>
      <c r="HNB182" s="29"/>
      <c r="HNC182" s="30"/>
      <c r="HND182" s="29"/>
      <c r="HNE182" s="30"/>
      <c r="HNF182" s="29"/>
      <c r="HNG182" s="30"/>
      <c r="HNH182" s="29"/>
      <c r="HNI182" s="30"/>
      <c r="HNJ182" s="29"/>
      <c r="HNK182" s="30"/>
      <c r="HNL182" s="29"/>
      <c r="HNM182" s="30"/>
      <c r="HNN182" s="29"/>
      <c r="HNO182" s="30"/>
      <c r="HNP182" s="29"/>
      <c r="HNQ182" s="30"/>
      <c r="HNR182" s="29"/>
      <c r="HNS182" s="30"/>
      <c r="HNT182" s="29"/>
      <c r="HNU182" s="30"/>
      <c r="HNV182" s="29"/>
      <c r="HNW182" s="30"/>
      <c r="HNX182" s="29"/>
      <c r="HNY182" s="30"/>
      <c r="HNZ182" s="29"/>
      <c r="HOA182" s="30"/>
      <c r="HOB182" s="29"/>
      <c r="HOC182" s="30"/>
      <c r="HOD182" s="29"/>
      <c r="HOE182" s="30"/>
      <c r="HOF182" s="29"/>
      <c r="HOG182" s="30"/>
      <c r="HOH182" s="29"/>
      <c r="HOI182" s="30"/>
      <c r="HOJ182" s="29"/>
      <c r="HOK182" s="30"/>
      <c r="HOL182" s="29"/>
      <c r="HOM182" s="30"/>
      <c r="HON182" s="29"/>
      <c r="HOO182" s="30"/>
      <c r="HOP182" s="29"/>
      <c r="HOQ182" s="30"/>
      <c r="HOR182" s="29"/>
      <c r="HOS182" s="30"/>
      <c r="HOT182" s="29"/>
      <c r="HOU182" s="30"/>
      <c r="HOV182" s="29"/>
      <c r="HOW182" s="30"/>
      <c r="HOX182" s="29"/>
      <c r="HOY182" s="30"/>
      <c r="HOZ182" s="29"/>
      <c r="HPA182" s="30"/>
      <c r="HPB182" s="29"/>
      <c r="HPC182" s="30"/>
      <c r="HPD182" s="29"/>
      <c r="HPE182" s="30"/>
      <c r="HPF182" s="29"/>
      <c r="HPG182" s="30"/>
      <c r="HPH182" s="29"/>
      <c r="HPI182" s="30"/>
      <c r="HPJ182" s="29"/>
      <c r="HPK182" s="30"/>
      <c r="HPL182" s="29"/>
      <c r="HPM182" s="30"/>
      <c r="HPN182" s="29"/>
      <c r="HPO182" s="30"/>
      <c r="HPP182" s="29"/>
      <c r="HPQ182" s="30"/>
      <c r="HPR182" s="29"/>
      <c r="HPS182" s="30"/>
      <c r="HPT182" s="29"/>
      <c r="HPU182" s="30"/>
      <c r="HPV182" s="29"/>
      <c r="HPW182" s="30"/>
      <c r="HPX182" s="29"/>
      <c r="HPY182" s="30"/>
      <c r="HPZ182" s="29"/>
      <c r="HQA182" s="30"/>
      <c r="HQB182" s="29"/>
      <c r="HQC182" s="30"/>
      <c r="HQD182" s="29"/>
      <c r="HQE182" s="30"/>
      <c r="HQF182" s="29"/>
      <c r="HQG182" s="30"/>
      <c r="HQH182" s="29"/>
      <c r="HQI182" s="30"/>
      <c r="HQJ182" s="29"/>
      <c r="HQK182" s="30"/>
      <c r="HQL182" s="29"/>
      <c r="HQM182" s="30"/>
      <c r="HQN182" s="29"/>
      <c r="HQO182" s="30"/>
      <c r="HQP182" s="29"/>
      <c r="HQQ182" s="30"/>
      <c r="HQR182" s="29"/>
      <c r="HQS182" s="30"/>
      <c r="HQT182" s="29"/>
      <c r="HQU182" s="30"/>
      <c r="HQV182" s="29"/>
      <c r="HQW182" s="30"/>
      <c r="HQX182" s="29"/>
      <c r="HQY182" s="30"/>
      <c r="HQZ182" s="29"/>
      <c r="HRA182" s="30"/>
      <c r="HRB182" s="29"/>
      <c r="HRC182" s="30"/>
      <c r="HRD182" s="29"/>
      <c r="HRE182" s="30"/>
      <c r="HRF182" s="29"/>
      <c r="HRG182" s="30"/>
      <c r="HRH182" s="29"/>
      <c r="HRI182" s="30"/>
      <c r="HRJ182" s="29"/>
      <c r="HRK182" s="30"/>
      <c r="HRL182" s="29"/>
      <c r="HRM182" s="30"/>
      <c r="HRN182" s="29"/>
      <c r="HRO182" s="30"/>
      <c r="HRP182" s="29"/>
      <c r="HRQ182" s="30"/>
      <c r="HRR182" s="29"/>
      <c r="HRS182" s="30"/>
      <c r="HRT182" s="29"/>
      <c r="HRU182" s="30"/>
      <c r="HRV182" s="29"/>
      <c r="HRW182" s="30"/>
      <c r="HRX182" s="29"/>
      <c r="HRY182" s="30"/>
      <c r="HRZ182" s="29"/>
      <c r="HSA182" s="30"/>
      <c r="HSB182" s="29"/>
      <c r="HSC182" s="30"/>
      <c r="HSD182" s="29"/>
      <c r="HSE182" s="30"/>
      <c r="HSF182" s="29"/>
      <c r="HSG182" s="30"/>
      <c r="HSH182" s="29"/>
      <c r="HSI182" s="30"/>
      <c r="HSJ182" s="29"/>
      <c r="HSK182" s="30"/>
      <c r="HSL182" s="29"/>
      <c r="HSM182" s="30"/>
      <c r="HSN182" s="29"/>
      <c r="HSO182" s="30"/>
      <c r="HSP182" s="29"/>
      <c r="HSQ182" s="30"/>
      <c r="HSR182" s="29"/>
      <c r="HSS182" s="30"/>
      <c r="HST182" s="29"/>
      <c r="HSU182" s="30"/>
      <c r="HSV182" s="29"/>
      <c r="HSW182" s="30"/>
      <c r="HSX182" s="29"/>
      <c r="HSY182" s="30"/>
      <c r="HSZ182" s="29"/>
      <c r="HTA182" s="30"/>
      <c r="HTB182" s="29"/>
      <c r="HTC182" s="30"/>
      <c r="HTD182" s="29"/>
      <c r="HTE182" s="30"/>
      <c r="HTF182" s="29"/>
      <c r="HTG182" s="30"/>
      <c r="HTH182" s="29"/>
      <c r="HTI182" s="30"/>
      <c r="HTJ182" s="29"/>
      <c r="HTK182" s="30"/>
      <c r="HTL182" s="29"/>
      <c r="HTM182" s="30"/>
      <c r="HTN182" s="29"/>
      <c r="HTO182" s="30"/>
      <c r="HTP182" s="29"/>
      <c r="HTQ182" s="30"/>
      <c r="HTR182" s="29"/>
      <c r="HTS182" s="30"/>
      <c r="HTT182" s="29"/>
      <c r="HTU182" s="30"/>
      <c r="HTV182" s="29"/>
      <c r="HTW182" s="30"/>
      <c r="HTX182" s="29"/>
      <c r="HTY182" s="30"/>
      <c r="HTZ182" s="29"/>
      <c r="HUA182" s="30"/>
      <c r="HUB182" s="29"/>
      <c r="HUC182" s="30"/>
      <c r="HUD182" s="29"/>
      <c r="HUE182" s="30"/>
      <c r="HUF182" s="29"/>
      <c r="HUG182" s="30"/>
      <c r="HUH182" s="29"/>
      <c r="HUI182" s="30"/>
      <c r="HUJ182" s="29"/>
      <c r="HUK182" s="30"/>
      <c r="HUL182" s="29"/>
      <c r="HUM182" s="30"/>
      <c r="HUN182" s="29"/>
      <c r="HUO182" s="30"/>
      <c r="HUP182" s="29"/>
      <c r="HUQ182" s="30"/>
      <c r="HUR182" s="29"/>
      <c r="HUS182" s="30"/>
      <c r="HUT182" s="29"/>
      <c r="HUU182" s="30"/>
      <c r="HUV182" s="29"/>
      <c r="HUW182" s="30"/>
      <c r="HUX182" s="29"/>
      <c r="HUY182" s="30"/>
      <c r="HUZ182" s="29"/>
      <c r="HVA182" s="30"/>
      <c r="HVB182" s="29"/>
      <c r="HVC182" s="30"/>
      <c r="HVD182" s="29"/>
      <c r="HVE182" s="30"/>
      <c r="HVF182" s="29"/>
      <c r="HVG182" s="30"/>
      <c r="HVH182" s="29"/>
      <c r="HVI182" s="30"/>
      <c r="HVJ182" s="29"/>
      <c r="HVK182" s="30"/>
      <c r="HVL182" s="29"/>
      <c r="HVM182" s="30"/>
      <c r="HVN182" s="29"/>
      <c r="HVO182" s="30"/>
      <c r="HVP182" s="29"/>
      <c r="HVQ182" s="30"/>
      <c r="HVR182" s="29"/>
      <c r="HVS182" s="30"/>
      <c r="HVT182" s="29"/>
      <c r="HVU182" s="30"/>
      <c r="HVV182" s="29"/>
      <c r="HVW182" s="30"/>
      <c r="HVX182" s="29"/>
      <c r="HVY182" s="30"/>
      <c r="HVZ182" s="29"/>
      <c r="HWA182" s="30"/>
      <c r="HWB182" s="29"/>
      <c r="HWC182" s="30"/>
      <c r="HWD182" s="29"/>
      <c r="HWE182" s="30"/>
      <c r="HWF182" s="29"/>
      <c r="HWG182" s="30"/>
      <c r="HWH182" s="29"/>
      <c r="HWI182" s="30"/>
      <c r="HWJ182" s="29"/>
      <c r="HWK182" s="30"/>
      <c r="HWL182" s="29"/>
      <c r="HWM182" s="30"/>
      <c r="HWN182" s="29"/>
      <c r="HWO182" s="30"/>
      <c r="HWP182" s="29"/>
      <c r="HWQ182" s="30"/>
      <c r="HWR182" s="29"/>
      <c r="HWS182" s="30"/>
      <c r="HWT182" s="29"/>
      <c r="HWU182" s="30"/>
      <c r="HWV182" s="29"/>
      <c r="HWW182" s="30"/>
      <c r="HWX182" s="29"/>
      <c r="HWY182" s="30"/>
      <c r="HWZ182" s="29"/>
      <c r="HXA182" s="30"/>
      <c r="HXB182" s="29"/>
      <c r="HXC182" s="30"/>
      <c r="HXD182" s="29"/>
      <c r="HXE182" s="30"/>
      <c r="HXF182" s="29"/>
      <c r="HXG182" s="30"/>
      <c r="HXH182" s="29"/>
      <c r="HXI182" s="30"/>
      <c r="HXJ182" s="29"/>
      <c r="HXK182" s="30"/>
      <c r="HXL182" s="29"/>
      <c r="HXM182" s="30"/>
      <c r="HXN182" s="29"/>
      <c r="HXO182" s="30"/>
      <c r="HXP182" s="29"/>
      <c r="HXQ182" s="30"/>
      <c r="HXR182" s="29"/>
      <c r="HXS182" s="30"/>
      <c r="HXT182" s="29"/>
      <c r="HXU182" s="30"/>
      <c r="HXV182" s="29"/>
      <c r="HXW182" s="30"/>
      <c r="HXX182" s="29"/>
      <c r="HXY182" s="30"/>
      <c r="HXZ182" s="29"/>
      <c r="HYA182" s="30"/>
      <c r="HYB182" s="29"/>
      <c r="HYC182" s="30"/>
      <c r="HYD182" s="29"/>
      <c r="HYE182" s="30"/>
      <c r="HYF182" s="29"/>
      <c r="HYG182" s="30"/>
      <c r="HYH182" s="29"/>
      <c r="HYI182" s="30"/>
      <c r="HYJ182" s="29"/>
      <c r="HYK182" s="30"/>
      <c r="HYL182" s="29"/>
      <c r="HYM182" s="30"/>
      <c r="HYN182" s="29"/>
      <c r="HYO182" s="30"/>
      <c r="HYP182" s="29"/>
      <c r="HYQ182" s="30"/>
      <c r="HYR182" s="29"/>
      <c r="HYS182" s="30"/>
      <c r="HYT182" s="29"/>
      <c r="HYU182" s="30"/>
      <c r="HYV182" s="29"/>
      <c r="HYW182" s="30"/>
      <c r="HYX182" s="29"/>
      <c r="HYY182" s="30"/>
      <c r="HYZ182" s="29"/>
      <c r="HZA182" s="30"/>
      <c r="HZB182" s="29"/>
      <c r="HZC182" s="30"/>
      <c r="HZD182" s="29"/>
      <c r="HZE182" s="30"/>
      <c r="HZF182" s="29"/>
      <c r="HZG182" s="30"/>
      <c r="HZH182" s="29"/>
      <c r="HZI182" s="30"/>
      <c r="HZJ182" s="29"/>
      <c r="HZK182" s="30"/>
      <c r="HZL182" s="29"/>
      <c r="HZM182" s="30"/>
      <c r="HZN182" s="29"/>
      <c r="HZO182" s="30"/>
      <c r="HZP182" s="29"/>
      <c r="HZQ182" s="30"/>
      <c r="HZR182" s="29"/>
      <c r="HZS182" s="30"/>
      <c r="HZT182" s="29"/>
      <c r="HZU182" s="30"/>
      <c r="HZV182" s="29"/>
      <c r="HZW182" s="30"/>
      <c r="HZX182" s="29"/>
      <c r="HZY182" s="30"/>
      <c r="HZZ182" s="29"/>
      <c r="IAA182" s="30"/>
      <c r="IAB182" s="29"/>
      <c r="IAC182" s="30"/>
      <c r="IAD182" s="29"/>
      <c r="IAE182" s="30"/>
      <c r="IAF182" s="29"/>
      <c r="IAG182" s="30"/>
      <c r="IAH182" s="29"/>
      <c r="IAI182" s="30"/>
      <c r="IAJ182" s="29"/>
      <c r="IAK182" s="30"/>
      <c r="IAL182" s="29"/>
      <c r="IAM182" s="30"/>
      <c r="IAN182" s="29"/>
      <c r="IAO182" s="30"/>
      <c r="IAP182" s="29"/>
      <c r="IAQ182" s="30"/>
      <c r="IAR182" s="29"/>
      <c r="IAS182" s="30"/>
      <c r="IAT182" s="29"/>
      <c r="IAU182" s="30"/>
      <c r="IAV182" s="29"/>
      <c r="IAW182" s="30"/>
      <c r="IAX182" s="29"/>
      <c r="IAY182" s="30"/>
      <c r="IAZ182" s="29"/>
      <c r="IBA182" s="30"/>
      <c r="IBB182" s="29"/>
      <c r="IBC182" s="30"/>
      <c r="IBD182" s="29"/>
      <c r="IBE182" s="30"/>
      <c r="IBF182" s="29"/>
      <c r="IBG182" s="30"/>
      <c r="IBH182" s="29"/>
      <c r="IBI182" s="30"/>
      <c r="IBJ182" s="29"/>
      <c r="IBK182" s="30"/>
      <c r="IBL182" s="29"/>
      <c r="IBM182" s="30"/>
      <c r="IBN182" s="29"/>
      <c r="IBO182" s="30"/>
      <c r="IBP182" s="29"/>
      <c r="IBQ182" s="30"/>
      <c r="IBR182" s="29"/>
      <c r="IBS182" s="30"/>
      <c r="IBT182" s="29"/>
      <c r="IBU182" s="30"/>
      <c r="IBV182" s="29"/>
      <c r="IBW182" s="30"/>
      <c r="IBX182" s="29"/>
      <c r="IBY182" s="30"/>
      <c r="IBZ182" s="29"/>
      <c r="ICA182" s="30"/>
      <c r="ICB182" s="29"/>
      <c r="ICC182" s="30"/>
      <c r="ICD182" s="29"/>
      <c r="ICE182" s="30"/>
      <c r="ICF182" s="29"/>
      <c r="ICG182" s="30"/>
      <c r="ICH182" s="29"/>
      <c r="ICI182" s="30"/>
      <c r="ICJ182" s="29"/>
      <c r="ICK182" s="30"/>
      <c r="ICL182" s="29"/>
      <c r="ICM182" s="30"/>
      <c r="ICN182" s="29"/>
      <c r="ICO182" s="30"/>
      <c r="ICP182" s="29"/>
      <c r="ICQ182" s="30"/>
      <c r="ICR182" s="29"/>
      <c r="ICS182" s="30"/>
      <c r="ICT182" s="29"/>
      <c r="ICU182" s="30"/>
      <c r="ICV182" s="29"/>
      <c r="ICW182" s="30"/>
      <c r="ICX182" s="29"/>
      <c r="ICY182" s="30"/>
      <c r="ICZ182" s="29"/>
      <c r="IDA182" s="30"/>
      <c r="IDB182" s="29"/>
      <c r="IDC182" s="30"/>
      <c r="IDD182" s="29"/>
      <c r="IDE182" s="30"/>
      <c r="IDF182" s="29"/>
      <c r="IDG182" s="30"/>
      <c r="IDH182" s="29"/>
      <c r="IDI182" s="30"/>
      <c r="IDJ182" s="29"/>
      <c r="IDK182" s="30"/>
      <c r="IDL182" s="29"/>
      <c r="IDM182" s="30"/>
      <c r="IDN182" s="29"/>
      <c r="IDO182" s="30"/>
      <c r="IDP182" s="29"/>
      <c r="IDQ182" s="30"/>
      <c r="IDR182" s="29"/>
      <c r="IDS182" s="30"/>
      <c r="IDT182" s="29"/>
      <c r="IDU182" s="30"/>
      <c r="IDV182" s="29"/>
      <c r="IDW182" s="30"/>
      <c r="IDX182" s="29"/>
      <c r="IDY182" s="30"/>
      <c r="IDZ182" s="29"/>
      <c r="IEA182" s="30"/>
      <c r="IEB182" s="29"/>
      <c r="IEC182" s="30"/>
      <c r="IED182" s="29"/>
      <c r="IEE182" s="30"/>
      <c r="IEF182" s="29"/>
      <c r="IEG182" s="30"/>
      <c r="IEH182" s="29"/>
      <c r="IEI182" s="30"/>
      <c r="IEJ182" s="29"/>
      <c r="IEK182" s="30"/>
      <c r="IEL182" s="29"/>
      <c r="IEM182" s="30"/>
      <c r="IEN182" s="29"/>
      <c r="IEO182" s="30"/>
      <c r="IEP182" s="29"/>
      <c r="IEQ182" s="30"/>
      <c r="IER182" s="29"/>
      <c r="IES182" s="30"/>
      <c r="IET182" s="29"/>
      <c r="IEU182" s="30"/>
      <c r="IEV182" s="29"/>
      <c r="IEW182" s="30"/>
      <c r="IEX182" s="29"/>
      <c r="IEY182" s="30"/>
      <c r="IEZ182" s="29"/>
      <c r="IFA182" s="30"/>
      <c r="IFB182" s="29"/>
      <c r="IFC182" s="30"/>
      <c r="IFD182" s="29"/>
      <c r="IFE182" s="30"/>
      <c r="IFF182" s="29"/>
      <c r="IFG182" s="30"/>
      <c r="IFH182" s="29"/>
      <c r="IFI182" s="30"/>
      <c r="IFJ182" s="29"/>
      <c r="IFK182" s="30"/>
      <c r="IFL182" s="29"/>
      <c r="IFM182" s="30"/>
      <c r="IFN182" s="29"/>
      <c r="IFO182" s="30"/>
      <c r="IFP182" s="29"/>
      <c r="IFQ182" s="30"/>
      <c r="IFR182" s="29"/>
      <c r="IFS182" s="30"/>
      <c r="IFT182" s="29"/>
      <c r="IFU182" s="30"/>
      <c r="IFV182" s="29"/>
      <c r="IFW182" s="30"/>
      <c r="IFX182" s="29"/>
      <c r="IFY182" s="30"/>
      <c r="IFZ182" s="29"/>
      <c r="IGA182" s="30"/>
      <c r="IGB182" s="29"/>
      <c r="IGC182" s="30"/>
      <c r="IGD182" s="29"/>
      <c r="IGE182" s="30"/>
      <c r="IGF182" s="29"/>
      <c r="IGG182" s="30"/>
      <c r="IGH182" s="29"/>
      <c r="IGI182" s="30"/>
      <c r="IGJ182" s="29"/>
      <c r="IGK182" s="30"/>
      <c r="IGL182" s="29"/>
      <c r="IGM182" s="30"/>
      <c r="IGN182" s="29"/>
      <c r="IGO182" s="30"/>
      <c r="IGP182" s="29"/>
      <c r="IGQ182" s="30"/>
      <c r="IGR182" s="29"/>
      <c r="IGS182" s="30"/>
      <c r="IGT182" s="29"/>
      <c r="IGU182" s="30"/>
      <c r="IGV182" s="29"/>
      <c r="IGW182" s="30"/>
      <c r="IGX182" s="29"/>
      <c r="IGY182" s="30"/>
      <c r="IGZ182" s="29"/>
      <c r="IHA182" s="30"/>
      <c r="IHB182" s="29"/>
      <c r="IHC182" s="30"/>
      <c r="IHD182" s="29"/>
      <c r="IHE182" s="30"/>
      <c r="IHF182" s="29"/>
      <c r="IHG182" s="30"/>
      <c r="IHH182" s="29"/>
      <c r="IHI182" s="30"/>
      <c r="IHJ182" s="29"/>
      <c r="IHK182" s="30"/>
      <c r="IHL182" s="29"/>
      <c r="IHM182" s="30"/>
      <c r="IHN182" s="29"/>
      <c r="IHO182" s="30"/>
      <c r="IHP182" s="29"/>
      <c r="IHQ182" s="30"/>
      <c r="IHR182" s="29"/>
      <c r="IHS182" s="30"/>
      <c r="IHT182" s="29"/>
      <c r="IHU182" s="30"/>
      <c r="IHV182" s="29"/>
      <c r="IHW182" s="30"/>
      <c r="IHX182" s="29"/>
      <c r="IHY182" s="30"/>
      <c r="IHZ182" s="29"/>
      <c r="IIA182" s="30"/>
      <c r="IIB182" s="29"/>
      <c r="IIC182" s="30"/>
      <c r="IID182" s="29"/>
      <c r="IIE182" s="30"/>
      <c r="IIF182" s="29"/>
      <c r="IIG182" s="30"/>
      <c r="IIH182" s="29"/>
      <c r="III182" s="30"/>
      <c r="IIJ182" s="29"/>
      <c r="IIK182" s="30"/>
      <c r="IIL182" s="29"/>
      <c r="IIM182" s="30"/>
      <c r="IIN182" s="29"/>
      <c r="IIO182" s="30"/>
      <c r="IIP182" s="29"/>
      <c r="IIQ182" s="30"/>
      <c r="IIR182" s="29"/>
      <c r="IIS182" s="30"/>
      <c r="IIT182" s="29"/>
      <c r="IIU182" s="30"/>
      <c r="IIV182" s="29"/>
      <c r="IIW182" s="30"/>
      <c r="IIX182" s="29"/>
      <c r="IIY182" s="30"/>
      <c r="IIZ182" s="29"/>
      <c r="IJA182" s="30"/>
      <c r="IJB182" s="29"/>
      <c r="IJC182" s="30"/>
      <c r="IJD182" s="29"/>
      <c r="IJE182" s="30"/>
      <c r="IJF182" s="29"/>
      <c r="IJG182" s="30"/>
      <c r="IJH182" s="29"/>
      <c r="IJI182" s="30"/>
      <c r="IJJ182" s="29"/>
      <c r="IJK182" s="30"/>
      <c r="IJL182" s="29"/>
      <c r="IJM182" s="30"/>
      <c r="IJN182" s="29"/>
      <c r="IJO182" s="30"/>
      <c r="IJP182" s="29"/>
      <c r="IJQ182" s="30"/>
      <c r="IJR182" s="29"/>
      <c r="IJS182" s="30"/>
      <c r="IJT182" s="29"/>
      <c r="IJU182" s="30"/>
      <c r="IJV182" s="29"/>
      <c r="IJW182" s="30"/>
      <c r="IJX182" s="29"/>
      <c r="IJY182" s="30"/>
      <c r="IJZ182" s="29"/>
      <c r="IKA182" s="30"/>
      <c r="IKB182" s="29"/>
      <c r="IKC182" s="30"/>
      <c r="IKD182" s="29"/>
      <c r="IKE182" s="30"/>
      <c r="IKF182" s="29"/>
      <c r="IKG182" s="30"/>
      <c r="IKH182" s="29"/>
      <c r="IKI182" s="30"/>
      <c r="IKJ182" s="29"/>
      <c r="IKK182" s="30"/>
      <c r="IKL182" s="29"/>
      <c r="IKM182" s="30"/>
      <c r="IKN182" s="29"/>
      <c r="IKO182" s="30"/>
      <c r="IKP182" s="29"/>
      <c r="IKQ182" s="30"/>
      <c r="IKR182" s="29"/>
      <c r="IKS182" s="30"/>
      <c r="IKT182" s="29"/>
      <c r="IKU182" s="30"/>
      <c r="IKV182" s="29"/>
      <c r="IKW182" s="30"/>
      <c r="IKX182" s="29"/>
      <c r="IKY182" s="30"/>
      <c r="IKZ182" s="29"/>
      <c r="ILA182" s="30"/>
      <c r="ILB182" s="29"/>
      <c r="ILC182" s="30"/>
      <c r="ILD182" s="29"/>
      <c r="ILE182" s="30"/>
      <c r="ILF182" s="29"/>
      <c r="ILG182" s="30"/>
      <c r="ILH182" s="29"/>
      <c r="ILI182" s="30"/>
      <c r="ILJ182" s="29"/>
      <c r="ILK182" s="30"/>
      <c r="ILL182" s="29"/>
      <c r="ILM182" s="30"/>
      <c r="ILN182" s="29"/>
      <c r="ILO182" s="30"/>
      <c r="ILP182" s="29"/>
      <c r="ILQ182" s="30"/>
      <c r="ILR182" s="29"/>
      <c r="ILS182" s="30"/>
      <c r="ILT182" s="29"/>
      <c r="ILU182" s="30"/>
      <c r="ILV182" s="29"/>
      <c r="ILW182" s="30"/>
      <c r="ILX182" s="29"/>
      <c r="ILY182" s="30"/>
      <c r="ILZ182" s="29"/>
      <c r="IMA182" s="30"/>
      <c r="IMB182" s="29"/>
      <c r="IMC182" s="30"/>
      <c r="IMD182" s="29"/>
      <c r="IME182" s="30"/>
      <c r="IMF182" s="29"/>
      <c r="IMG182" s="30"/>
      <c r="IMH182" s="29"/>
      <c r="IMI182" s="30"/>
      <c r="IMJ182" s="29"/>
      <c r="IMK182" s="30"/>
      <c r="IML182" s="29"/>
      <c r="IMM182" s="30"/>
      <c r="IMN182" s="29"/>
      <c r="IMO182" s="30"/>
      <c r="IMP182" s="29"/>
      <c r="IMQ182" s="30"/>
      <c r="IMR182" s="29"/>
      <c r="IMS182" s="30"/>
      <c r="IMT182" s="29"/>
      <c r="IMU182" s="30"/>
      <c r="IMV182" s="29"/>
      <c r="IMW182" s="30"/>
      <c r="IMX182" s="29"/>
      <c r="IMY182" s="30"/>
      <c r="IMZ182" s="29"/>
      <c r="INA182" s="30"/>
      <c r="INB182" s="29"/>
      <c r="INC182" s="30"/>
      <c r="IND182" s="29"/>
      <c r="INE182" s="30"/>
      <c r="INF182" s="29"/>
      <c r="ING182" s="30"/>
      <c r="INH182" s="29"/>
      <c r="INI182" s="30"/>
      <c r="INJ182" s="29"/>
      <c r="INK182" s="30"/>
      <c r="INL182" s="29"/>
      <c r="INM182" s="30"/>
      <c r="INN182" s="29"/>
      <c r="INO182" s="30"/>
      <c r="INP182" s="29"/>
      <c r="INQ182" s="30"/>
      <c r="INR182" s="29"/>
      <c r="INS182" s="30"/>
      <c r="INT182" s="29"/>
      <c r="INU182" s="30"/>
      <c r="INV182" s="29"/>
      <c r="INW182" s="30"/>
      <c r="INX182" s="29"/>
      <c r="INY182" s="30"/>
      <c r="INZ182" s="29"/>
      <c r="IOA182" s="30"/>
      <c r="IOB182" s="29"/>
      <c r="IOC182" s="30"/>
      <c r="IOD182" s="29"/>
      <c r="IOE182" s="30"/>
      <c r="IOF182" s="29"/>
      <c r="IOG182" s="30"/>
      <c r="IOH182" s="29"/>
      <c r="IOI182" s="30"/>
      <c r="IOJ182" s="29"/>
      <c r="IOK182" s="30"/>
      <c r="IOL182" s="29"/>
      <c r="IOM182" s="30"/>
      <c r="ION182" s="29"/>
      <c r="IOO182" s="30"/>
      <c r="IOP182" s="29"/>
      <c r="IOQ182" s="30"/>
      <c r="IOR182" s="29"/>
      <c r="IOS182" s="30"/>
      <c r="IOT182" s="29"/>
      <c r="IOU182" s="30"/>
      <c r="IOV182" s="29"/>
      <c r="IOW182" s="30"/>
      <c r="IOX182" s="29"/>
      <c r="IOY182" s="30"/>
      <c r="IOZ182" s="29"/>
      <c r="IPA182" s="30"/>
      <c r="IPB182" s="29"/>
      <c r="IPC182" s="30"/>
      <c r="IPD182" s="29"/>
      <c r="IPE182" s="30"/>
      <c r="IPF182" s="29"/>
      <c r="IPG182" s="30"/>
      <c r="IPH182" s="29"/>
      <c r="IPI182" s="30"/>
      <c r="IPJ182" s="29"/>
      <c r="IPK182" s="30"/>
      <c r="IPL182" s="29"/>
      <c r="IPM182" s="30"/>
      <c r="IPN182" s="29"/>
      <c r="IPO182" s="30"/>
      <c r="IPP182" s="29"/>
      <c r="IPQ182" s="30"/>
      <c r="IPR182" s="29"/>
      <c r="IPS182" s="30"/>
      <c r="IPT182" s="29"/>
      <c r="IPU182" s="30"/>
      <c r="IPV182" s="29"/>
      <c r="IPW182" s="30"/>
      <c r="IPX182" s="29"/>
      <c r="IPY182" s="30"/>
      <c r="IPZ182" s="29"/>
      <c r="IQA182" s="30"/>
      <c r="IQB182" s="29"/>
      <c r="IQC182" s="30"/>
      <c r="IQD182" s="29"/>
      <c r="IQE182" s="30"/>
      <c r="IQF182" s="29"/>
      <c r="IQG182" s="30"/>
      <c r="IQH182" s="29"/>
      <c r="IQI182" s="30"/>
      <c r="IQJ182" s="29"/>
      <c r="IQK182" s="30"/>
      <c r="IQL182" s="29"/>
      <c r="IQM182" s="30"/>
      <c r="IQN182" s="29"/>
      <c r="IQO182" s="30"/>
      <c r="IQP182" s="29"/>
      <c r="IQQ182" s="30"/>
      <c r="IQR182" s="29"/>
      <c r="IQS182" s="30"/>
      <c r="IQT182" s="29"/>
      <c r="IQU182" s="30"/>
      <c r="IQV182" s="29"/>
      <c r="IQW182" s="30"/>
      <c r="IQX182" s="29"/>
      <c r="IQY182" s="30"/>
      <c r="IQZ182" s="29"/>
      <c r="IRA182" s="30"/>
      <c r="IRB182" s="29"/>
      <c r="IRC182" s="30"/>
      <c r="IRD182" s="29"/>
      <c r="IRE182" s="30"/>
      <c r="IRF182" s="29"/>
      <c r="IRG182" s="30"/>
      <c r="IRH182" s="29"/>
      <c r="IRI182" s="30"/>
      <c r="IRJ182" s="29"/>
      <c r="IRK182" s="30"/>
      <c r="IRL182" s="29"/>
      <c r="IRM182" s="30"/>
      <c r="IRN182" s="29"/>
      <c r="IRO182" s="30"/>
      <c r="IRP182" s="29"/>
      <c r="IRQ182" s="30"/>
      <c r="IRR182" s="29"/>
      <c r="IRS182" s="30"/>
      <c r="IRT182" s="29"/>
      <c r="IRU182" s="30"/>
      <c r="IRV182" s="29"/>
      <c r="IRW182" s="30"/>
      <c r="IRX182" s="29"/>
      <c r="IRY182" s="30"/>
      <c r="IRZ182" s="29"/>
      <c r="ISA182" s="30"/>
      <c r="ISB182" s="29"/>
      <c r="ISC182" s="30"/>
      <c r="ISD182" s="29"/>
      <c r="ISE182" s="30"/>
      <c r="ISF182" s="29"/>
      <c r="ISG182" s="30"/>
      <c r="ISH182" s="29"/>
      <c r="ISI182" s="30"/>
      <c r="ISJ182" s="29"/>
      <c r="ISK182" s="30"/>
      <c r="ISL182" s="29"/>
      <c r="ISM182" s="30"/>
      <c r="ISN182" s="29"/>
      <c r="ISO182" s="30"/>
      <c r="ISP182" s="29"/>
      <c r="ISQ182" s="30"/>
      <c r="ISR182" s="29"/>
      <c r="ISS182" s="30"/>
      <c r="IST182" s="29"/>
      <c r="ISU182" s="30"/>
      <c r="ISV182" s="29"/>
      <c r="ISW182" s="30"/>
      <c r="ISX182" s="29"/>
      <c r="ISY182" s="30"/>
      <c r="ISZ182" s="29"/>
      <c r="ITA182" s="30"/>
      <c r="ITB182" s="29"/>
      <c r="ITC182" s="30"/>
      <c r="ITD182" s="29"/>
      <c r="ITE182" s="30"/>
      <c r="ITF182" s="29"/>
      <c r="ITG182" s="30"/>
      <c r="ITH182" s="29"/>
      <c r="ITI182" s="30"/>
      <c r="ITJ182" s="29"/>
      <c r="ITK182" s="30"/>
      <c r="ITL182" s="29"/>
      <c r="ITM182" s="30"/>
      <c r="ITN182" s="29"/>
      <c r="ITO182" s="30"/>
      <c r="ITP182" s="29"/>
      <c r="ITQ182" s="30"/>
      <c r="ITR182" s="29"/>
      <c r="ITS182" s="30"/>
      <c r="ITT182" s="29"/>
      <c r="ITU182" s="30"/>
      <c r="ITV182" s="29"/>
      <c r="ITW182" s="30"/>
      <c r="ITX182" s="29"/>
      <c r="ITY182" s="30"/>
      <c r="ITZ182" s="29"/>
      <c r="IUA182" s="30"/>
      <c r="IUB182" s="29"/>
      <c r="IUC182" s="30"/>
      <c r="IUD182" s="29"/>
      <c r="IUE182" s="30"/>
      <c r="IUF182" s="29"/>
      <c r="IUG182" s="30"/>
      <c r="IUH182" s="29"/>
      <c r="IUI182" s="30"/>
      <c r="IUJ182" s="29"/>
      <c r="IUK182" s="30"/>
      <c r="IUL182" s="29"/>
      <c r="IUM182" s="30"/>
      <c r="IUN182" s="29"/>
      <c r="IUO182" s="30"/>
      <c r="IUP182" s="29"/>
      <c r="IUQ182" s="30"/>
      <c r="IUR182" s="29"/>
      <c r="IUS182" s="30"/>
      <c r="IUT182" s="29"/>
      <c r="IUU182" s="30"/>
      <c r="IUV182" s="29"/>
      <c r="IUW182" s="30"/>
      <c r="IUX182" s="29"/>
      <c r="IUY182" s="30"/>
      <c r="IUZ182" s="29"/>
      <c r="IVA182" s="30"/>
      <c r="IVB182" s="29"/>
      <c r="IVC182" s="30"/>
      <c r="IVD182" s="29"/>
      <c r="IVE182" s="30"/>
      <c r="IVF182" s="29"/>
      <c r="IVG182" s="30"/>
      <c r="IVH182" s="29"/>
      <c r="IVI182" s="30"/>
      <c r="IVJ182" s="29"/>
      <c r="IVK182" s="30"/>
      <c r="IVL182" s="29"/>
      <c r="IVM182" s="30"/>
      <c r="IVN182" s="29"/>
      <c r="IVO182" s="30"/>
      <c r="IVP182" s="29"/>
      <c r="IVQ182" s="30"/>
      <c r="IVR182" s="29"/>
      <c r="IVS182" s="30"/>
      <c r="IVT182" s="29"/>
      <c r="IVU182" s="30"/>
      <c r="IVV182" s="29"/>
      <c r="IVW182" s="30"/>
      <c r="IVX182" s="29"/>
      <c r="IVY182" s="30"/>
      <c r="IVZ182" s="29"/>
      <c r="IWA182" s="30"/>
      <c r="IWB182" s="29"/>
      <c r="IWC182" s="30"/>
      <c r="IWD182" s="29"/>
      <c r="IWE182" s="30"/>
      <c r="IWF182" s="29"/>
      <c r="IWG182" s="30"/>
      <c r="IWH182" s="29"/>
      <c r="IWI182" s="30"/>
      <c r="IWJ182" s="29"/>
      <c r="IWK182" s="30"/>
      <c r="IWL182" s="29"/>
      <c r="IWM182" s="30"/>
      <c r="IWN182" s="29"/>
      <c r="IWO182" s="30"/>
      <c r="IWP182" s="29"/>
      <c r="IWQ182" s="30"/>
      <c r="IWR182" s="29"/>
      <c r="IWS182" s="30"/>
      <c r="IWT182" s="29"/>
      <c r="IWU182" s="30"/>
      <c r="IWV182" s="29"/>
      <c r="IWW182" s="30"/>
      <c r="IWX182" s="29"/>
      <c r="IWY182" s="30"/>
      <c r="IWZ182" s="29"/>
      <c r="IXA182" s="30"/>
      <c r="IXB182" s="29"/>
      <c r="IXC182" s="30"/>
      <c r="IXD182" s="29"/>
      <c r="IXE182" s="30"/>
      <c r="IXF182" s="29"/>
      <c r="IXG182" s="30"/>
      <c r="IXH182" s="29"/>
      <c r="IXI182" s="30"/>
      <c r="IXJ182" s="29"/>
      <c r="IXK182" s="30"/>
      <c r="IXL182" s="29"/>
      <c r="IXM182" s="30"/>
      <c r="IXN182" s="29"/>
      <c r="IXO182" s="30"/>
      <c r="IXP182" s="29"/>
      <c r="IXQ182" s="30"/>
      <c r="IXR182" s="29"/>
      <c r="IXS182" s="30"/>
      <c r="IXT182" s="29"/>
      <c r="IXU182" s="30"/>
      <c r="IXV182" s="29"/>
      <c r="IXW182" s="30"/>
      <c r="IXX182" s="29"/>
      <c r="IXY182" s="30"/>
      <c r="IXZ182" s="29"/>
      <c r="IYA182" s="30"/>
      <c r="IYB182" s="29"/>
      <c r="IYC182" s="30"/>
      <c r="IYD182" s="29"/>
      <c r="IYE182" s="30"/>
      <c r="IYF182" s="29"/>
      <c r="IYG182" s="30"/>
      <c r="IYH182" s="29"/>
      <c r="IYI182" s="30"/>
      <c r="IYJ182" s="29"/>
      <c r="IYK182" s="30"/>
      <c r="IYL182" s="29"/>
      <c r="IYM182" s="30"/>
      <c r="IYN182" s="29"/>
      <c r="IYO182" s="30"/>
      <c r="IYP182" s="29"/>
      <c r="IYQ182" s="30"/>
      <c r="IYR182" s="29"/>
      <c r="IYS182" s="30"/>
      <c r="IYT182" s="29"/>
      <c r="IYU182" s="30"/>
      <c r="IYV182" s="29"/>
      <c r="IYW182" s="30"/>
      <c r="IYX182" s="29"/>
      <c r="IYY182" s="30"/>
      <c r="IYZ182" s="29"/>
      <c r="IZA182" s="30"/>
      <c r="IZB182" s="29"/>
      <c r="IZC182" s="30"/>
      <c r="IZD182" s="29"/>
      <c r="IZE182" s="30"/>
      <c r="IZF182" s="29"/>
      <c r="IZG182" s="30"/>
      <c r="IZH182" s="29"/>
      <c r="IZI182" s="30"/>
      <c r="IZJ182" s="29"/>
      <c r="IZK182" s="30"/>
      <c r="IZL182" s="29"/>
      <c r="IZM182" s="30"/>
      <c r="IZN182" s="29"/>
      <c r="IZO182" s="30"/>
      <c r="IZP182" s="29"/>
      <c r="IZQ182" s="30"/>
      <c r="IZR182" s="29"/>
      <c r="IZS182" s="30"/>
      <c r="IZT182" s="29"/>
      <c r="IZU182" s="30"/>
      <c r="IZV182" s="29"/>
      <c r="IZW182" s="30"/>
      <c r="IZX182" s="29"/>
      <c r="IZY182" s="30"/>
      <c r="IZZ182" s="29"/>
      <c r="JAA182" s="30"/>
      <c r="JAB182" s="29"/>
      <c r="JAC182" s="30"/>
      <c r="JAD182" s="29"/>
      <c r="JAE182" s="30"/>
      <c r="JAF182" s="29"/>
      <c r="JAG182" s="30"/>
      <c r="JAH182" s="29"/>
      <c r="JAI182" s="30"/>
      <c r="JAJ182" s="29"/>
      <c r="JAK182" s="30"/>
      <c r="JAL182" s="29"/>
      <c r="JAM182" s="30"/>
      <c r="JAN182" s="29"/>
      <c r="JAO182" s="30"/>
      <c r="JAP182" s="29"/>
      <c r="JAQ182" s="30"/>
      <c r="JAR182" s="29"/>
      <c r="JAS182" s="30"/>
      <c r="JAT182" s="29"/>
      <c r="JAU182" s="30"/>
      <c r="JAV182" s="29"/>
      <c r="JAW182" s="30"/>
      <c r="JAX182" s="29"/>
      <c r="JAY182" s="30"/>
      <c r="JAZ182" s="29"/>
      <c r="JBA182" s="30"/>
      <c r="JBB182" s="29"/>
      <c r="JBC182" s="30"/>
      <c r="JBD182" s="29"/>
      <c r="JBE182" s="30"/>
      <c r="JBF182" s="29"/>
      <c r="JBG182" s="30"/>
      <c r="JBH182" s="29"/>
      <c r="JBI182" s="30"/>
      <c r="JBJ182" s="29"/>
      <c r="JBK182" s="30"/>
      <c r="JBL182" s="29"/>
      <c r="JBM182" s="30"/>
      <c r="JBN182" s="29"/>
      <c r="JBO182" s="30"/>
      <c r="JBP182" s="29"/>
      <c r="JBQ182" s="30"/>
      <c r="JBR182" s="29"/>
      <c r="JBS182" s="30"/>
      <c r="JBT182" s="29"/>
      <c r="JBU182" s="30"/>
      <c r="JBV182" s="29"/>
      <c r="JBW182" s="30"/>
      <c r="JBX182" s="29"/>
      <c r="JBY182" s="30"/>
      <c r="JBZ182" s="29"/>
      <c r="JCA182" s="30"/>
      <c r="JCB182" s="29"/>
      <c r="JCC182" s="30"/>
      <c r="JCD182" s="29"/>
      <c r="JCE182" s="30"/>
      <c r="JCF182" s="29"/>
      <c r="JCG182" s="30"/>
      <c r="JCH182" s="29"/>
      <c r="JCI182" s="30"/>
      <c r="JCJ182" s="29"/>
      <c r="JCK182" s="30"/>
      <c r="JCL182" s="29"/>
      <c r="JCM182" s="30"/>
      <c r="JCN182" s="29"/>
      <c r="JCO182" s="30"/>
      <c r="JCP182" s="29"/>
      <c r="JCQ182" s="30"/>
      <c r="JCR182" s="29"/>
      <c r="JCS182" s="30"/>
      <c r="JCT182" s="29"/>
      <c r="JCU182" s="30"/>
      <c r="JCV182" s="29"/>
      <c r="JCW182" s="30"/>
      <c r="JCX182" s="29"/>
      <c r="JCY182" s="30"/>
      <c r="JCZ182" s="29"/>
      <c r="JDA182" s="30"/>
      <c r="JDB182" s="29"/>
      <c r="JDC182" s="30"/>
      <c r="JDD182" s="29"/>
      <c r="JDE182" s="30"/>
      <c r="JDF182" s="29"/>
      <c r="JDG182" s="30"/>
      <c r="JDH182" s="29"/>
      <c r="JDI182" s="30"/>
      <c r="JDJ182" s="29"/>
      <c r="JDK182" s="30"/>
      <c r="JDL182" s="29"/>
      <c r="JDM182" s="30"/>
      <c r="JDN182" s="29"/>
      <c r="JDO182" s="30"/>
      <c r="JDP182" s="29"/>
      <c r="JDQ182" s="30"/>
      <c r="JDR182" s="29"/>
      <c r="JDS182" s="30"/>
      <c r="JDT182" s="29"/>
      <c r="JDU182" s="30"/>
      <c r="JDV182" s="29"/>
      <c r="JDW182" s="30"/>
      <c r="JDX182" s="29"/>
      <c r="JDY182" s="30"/>
      <c r="JDZ182" s="29"/>
      <c r="JEA182" s="30"/>
      <c r="JEB182" s="29"/>
      <c r="JEC182" s="30"/>
      <c r="JED182" s="29"/>
      <c r="JEE182" s="30"/>
      <c r="JEF182" s="29"/>
      <c r="JEG182" s="30"/>
      <c r="JEH182" s="29"/>
      <c r="JEI182" s="30"/>
      <c r="JEJ182" s="29"/>
      <c r="JEK182" s="30"/>
      <c r="JEL182" s="29"/>
      <c r="JEM182" s="30"/>
      <c r="JEN182" s="29"/>
      <c r="JEO182" s="30"/>
      <c r="JEP182" s="29"/>
      <c r="JEQ182" s="30"/>
      <c r="JER182" s="29"/>
      <c r="JES182" s="30"/>
      <c r="JET182" s="29"/>
      <c r="JEU182" s="30"/>
      <c r="JEV182" s="29"/>
      <c r="JEW182" s="30"/>
      <c r="JEX182" s="29"/>
      <c r="JEY182" s="30"/>
      <c r="JEZ182" s="29"/>
      <c r="JFA182" s="30"/>
      <c r="JFB182" s="29"/>
      <c r="JFC182" s="30"/>
      <c r="JFD182" s="29"/>
      <c r="JFE182" s="30"/>
      <c r="JFF182" s="29"/>
      <c r="JFG182" s="30"/>
      <c r="JFH182" s="29"/>
      <c r="JFI182" s="30"/>
      <c r="JFJ182" s="29"/>
      <c r="JFK182" s="30"/>
      <c r="JFL182" s="29"/>
      <c r="JFM182" s="30"/>
      <c r="JFN182" s="29"/>
      <c r="JFO182" s="30"/>
      <c r="JFP182" s="29"/>
      <c r="JFQ182" s="30"/>
      <c r="JFR182" s="29"/>
      <c r="JFS182" s="30"/>
      <c r="JFT182" s="29"/>
      <c r="JFU182" s="30"/>
      <c r="JFV182" s="29"/>
      <c r="JFW182" s="30"/>
      <c r="JFX182" s="29"/>
      <c r="JFY182" s="30"/>
      <c r="JFZ182" s="29"/>
      <c r="JGA182" s="30"/>
      <c r="JGB182" s="29"/>
      <c r="JGC182" s="30"/>
      <c r="JGD182" s="29"/>
      <c r="JGE182" s="30"/>
      <c r="JGF182" s="29"/>
      <c r="JGG182" s="30"/>
      <c r="JGH182" s="29"/>
      <c r="JGI182" s="30"/>
      <c r="JGJ182" s="29"/>
      <c r="JGK182" s="30"/>
      <c r="JGL182" s="29"/>
      <c r="JGM182" s="30"/>
      <c r="JGN182" s="29"/>
      <c r="JGO182" s="30"/>
      <c r="JGP182" s="29"/>
      <c r="JGQ182" s="30"/>
      <c r="JGR182" s="29"/>
      <c r="JGS182" s="30"/>
      <c r="JGT182" s="29"/>
      <c r="JGU182" s="30"/>
      <c r="JGV182" s="29"/>
      <c r="JGW182" s="30"/>
      <c r="JGX182" s="29"/>
      <c r="JGY182" s="30"/>
      <c r="JGZ182" s="29"/>
      <c r="JHA182" s="30"/>
      <c r="JHB182" s="29"/>
      <c r="JHC182" s="30"/>
      <c r="JHD182" s="29"/>
      <c r="JHE182" s="30"/>
      <c r="JHF182" s="29"/>
      <c r="JHG182" s="30"/>
      <c r="JHH182" s="29"/>
      <c r="JHI182" s="30"/>
      <c r="JHJ182" s="29"/>
      <c r="JHK182" s="30"/>
      <c r="JHL182" s="29"/>
      <c r="JHM182" s="30"/>
      <c r="JHN182" s="29"/>
      <c r="JHO182" s="30"/>
      <c r="JHP182" s="29"/>
      <c r="JHQ182" s="30"/>
      <c r="JHR182" s="29"/>
      <c r="JHS182" s="30"/>
      <c r="JHT182" s="29"/>
      <c r="JHU182" s="30"/>
      <c r="JHV182" s="29"/>
      <c r="JHW182" s="30"/>
      <c r="JHX182" s="29"/>
      <c r="JHY182" s="30"/>
      <c r="JHZ182" s="29"/>
      <c r="JIA182" s="30"/>
      <c r="JIB182" s="29"/>
      <c r="JIC182" s="30"/>
      <c r="JID182" s="29"/>
      <c r="JIE182" s="30"/>
      <c r="JIF182" s="29"/>
      <c r="JIG182" s="30"/>
      <c r="JIH182" s="29"/>
      <c r="JII182" s="30"/>
      <c r="JIJ182" s="29"/>
      <c r="JIK182" s="30"/>
      <c r="JIL182" s="29"/>
      <c r="JIM182" s="30"/>
      <c r="JIN182" s="29"/>
      <c r="JIO182" s="30"/>
      <c r="JIP182" s="29"/>
      <c r="JIQ182" s="30"/>
      <c r="JIR182" s="29"/>
      <c r="JIS182" s="30"/>
      <c r="JIT182" s="29"/>
      <c r="JIU182" s="30"/>
      <c r="JIV182" s="29"/>
      <c r="JIW182" s="30"/>
      <c r="JIX182" s="29"/>
      <c r="JIY182" s="30"/>
      <c r="JIZ182" s="29"/>
      <c r="JJA182" s="30"/>
      <c r="JJB182" s="29"/>
      <c r="JJC182" s="30"/>
      <c r="JJD182" s="29"/>
      <c r="JJE182" s="30"/>
      <c r="JJF182" s="29"/>
      <c r="JJG182" s="30"/>
      <c r="JJH182" s="29"/>
      <c r="JJI182" s="30"/>
      <c r="JJJ182" s="29"/>
      <c r="JJK182" s="30"/>
      <c r="JJL182" s="29"/>
      <c r="JJM182" s="30"/>
      <c r="JJN182" s="29"/>
      <c r="JJO182" s="30"/>
      <c r="JJP182" s="29"/>
      <c r="JJQ182" s="30"/>
      <c r="JJR182" s="29"/>
      <c r="JJS182" s="30"/>
      <c r="JJT182" s="29"/>
      <c r="JJU182" s="30"/>
      <c r="JJV182" s="29"/>
      <c r="JJW182" s="30"/>
      <c r="JJX182" s="29"/>
      <c r="JJY182" s="30"/>
      <c r="JJZ182" s="29"/>
      <c r="JKA182" s="30"/>
      <c r="JKB182" s="29"/>
      <c r="JKC182" s="30"/>
      <c r="JKD182" s="29"/>
      <c r="JKE182" s="30"/>
      <c r="JKF182" s="29"/>
      <c r="JKG182" s="30"/>
      <c r="JKH182" s="29"/>
      <c r="JKI182" s="30"/>
      <c r="JKJ182" s="29"/>
      <c r="JKK182" s="30"/>
      <c r="JKL182" s="29"/>
      <c r="JKM182" s="30"/>
      <c r="JKN182" s="29"/>
      <c r="JKO182" s="30"/>
      <c r="JKP182" s="29"/>
      <c r="JKQ182" s="30"/>
      <c r="JKR182" s="29"/>
      <c r="JKS182" s="30"/>
      <c r="JKT182" s="29"/>
      <c r="JKU182" s="30"/>
      <c r="JKV182" s="29"/>
      <c r="JKW182" s="30"/>
      <c r="JKX182" s="29"/>
      <c r="JKY182" s="30"/>
      <c r="JKZ182" s="29"/>
      <c r="JLA182" s="30"/>
      <c r="JLB182" s="29"/>
      <c r="JLC182" s="30"/>
      <c r="JLD182" s="29"/>
      <c r="JLE182" s="30"/>
      <c r="JLF182" s="29"/>
      <c r="JLG182" s="30"/>
      <c r="JLH182" s="29"/>
      <c r="JLI182" s="30"/>
      <c r="JLJ182" s="29"/>
      <c r="JLK182" s="30"/>
      <c r="JLL182" s="29"/>
      <c r="JLM182" s="30"/>
      <c r="JLN182" s="29"/>
      <c r="JLO182" s="30"/>
      <c r="JLP182" s="29"/>
      <c r="JLQ182" s="30"/>
      <c r="JLR182" s="29"/>
      <c r="JLS182" s="30"/>
      <c r="JLT182" s="29"/>
      <c r="JLU182" s="30"/>
      <c r="JLV182" s="29"/>
      <c r="JLW182" s="30"/>
      <c r="JLX182" s="29"/>
      <c r="JLY182" s="30"/>
      <c r="JLZ182" s="29"/>
      <c r="JMA182" s="30"/>
      <c r="JMB182" s="29"/>
      <c r="JMC182" s="30"/>
      <c r="JMD182" s="29"/>
      <c r="JME182" s="30"/>
      <c r="JMF182" s="29"/>
      <c r="JMG182" s="30"/>
      <c r="JMH182" s="29"/>
      <c r="JMI182" s="30"/>
      <c r="JMJ182" s="29"/>
      <c r="JMK182" s="30"/>
      <c r="JML182" s="29"/>
      <c r="JMM182" s="30"/>
      <c r="JMN182" s="29"/>
      <c r="JMO182" s="30"/>
      <c r="JMP182" s="29"/>
      <c r="JMQ182" s="30"/>
      <c r="JMR182" s="29"/>
      <c r="JMS182" s="30"/>
      <c r="JMT182" s="29"/>
      <c r="JMU182" s="30"/>
      <c r="JMV182" s="29"/>
      <c r="JMW182" s="30"/>
      <c r="JMX182" s="29"/>
      <c r="JMY182" s="30"/>
      <c r="JMZ182" s="29"/>
      <c r="JNA182" s="30"/>
      <c r="JNB182" s="29"/>
      <c r="JNC182" s="30"/>
      <c r="JND182" s="29"/>
      <c r="JNE182" s="30"/>
      <c r="JNF182" s="29"/>
      <c r="JNG182" s="30"/>
      <c r="JNH182" s="29"/>
      <c r="JNI182" s="30"/>
      <c r="JNJ182" s="29"/>
      <c r="JNK182" s="30"/>
      <c r="JNL182" s="29"/>
      <c r="JNM182" s="30"/>
      <c r="JNN182" s="29"/>
      <c r="JNO182" s="30"/>
      <c r="JNP182" s="29"/>
      <c r="JNQ182" s="30"/>
      <c r="JNR182" s="29"/>
      <c r="JNS182" s="30"/>
      <c r="JNT182" s="29"/>
      <c r="JNU182" s="30"/>
      <c r="JNV182" s="29"/>
      <c r="JNW182" s="30"/>
      <c r="JNX182" s="29"/>
      <c r="JNY182" s="30"/>
      <c r="JNZ182" s="29"/>
      <c r="JOA182" s="30"/>
      <c r="JOB182" s="29"/>
      <c r="JOC182" s="30"/>
      <c r="JOD182" s="29"/>
      <c r="JOE182" s="30"/>
      <c r="JOF182" s="29"/>
      <c r="JOG182" s="30"/>
      <c r="JOH182" s="29"/>
      <c r="JOI182" s="30"/>
      <c r="JOJ182" s="29"/>
      <c r="JOK182" s="30"/>
      <c r="JOL182" s="29"/>
      <c r="JOM182" s="30"/>
      <c r="JON182" s="29"/>
      <c r="JOO182" s="30"/>
      <c r="JOP182" s="29"/>
      <c r="JOQ182" s="30"/>
      <c r="JOR182" s="29"/>
      <c r="JOS182" s="30"/>
      <c r="JOT182" s="29"/>
      <c r="JOU182" s="30"/>
      <c r="JOV182" s="29"/>
      <c r="JOW182" s="30"/>
      <c r="JOX182" s="29"/>
      <c r="JOY182" s="30"/>
      <c r="JOZ182" s="29"/>
      <c r="JPA182" s="30"/>
      <c r="JPB182" s="29"/>
      <c r="JPC182" s="30"/>
      <c r="JPD182" s="29"/>
      <c r="JPE182" s="30"/>
      <c r="JPF182" s="29"/>
      <c r="JPG182" s="30"/>
      <c r="JPH182" s="29"/>
      <c r="JPI182" s="30"/>
      <c r="JPJ182" s="29"/>
      <c r="JPK182" s="30"/>
      <c r="JPL182" s="29"/>
      <c r="JPM182" s="30"/>
      <c r="JPN182" s="29"/>
      <c r="JPO182" s="30"/>
      <c r="JPP182" s="29"/>
      <c r="JPQ182" s="30"/>
      <c r="JPR182" s="29"/>
      <c r="JPS182" s="30"/>
      <c r="JPT182" s="29"/>
      <c r="JPU182" s="30"/>
      <c r="JPV182" s="29"/>
      <c r="JPW182" s="30"/>
      <c r="JPX182" s="29"/>
      <c r="JPY182" s="30"/>
      <c r="JPZ182" s="29"/>
      <c r="JQA182" s="30"/>
      <c r="JQB182" s="29"/>
      <c r="JQC182" s="30"/>
      <c r="JQD182" s="29"/>
      <c r="JQE182" s="30"/>
      <c r="JQF182" s="29"/>
      <c r="JQG182" s="30"/>
      <c r="JQH182" s="29"/>
      <c r="JQI182" s="30"/>
      <c r="JQJ182" s="29"/>
      <c r="JQK182" s="30"/>
      <c r="JQL182" s="29"/>
      <c r="JQM182" s="30"/>
      <c r="JQN182" s="29"/>
      <c r="JQO182" s="30"/>
      <c r="JQP182" s="29"/>
      <c r="JQQ182" s="30"/>
      <c r="JQR182" s="29"/>
      <c r="JQS182" s="30"/>
      <c r="JQT182" s="29"/>
      <c r="JQU182" s="30"/>
      <c r="JQV182" s="29"/>
      <c r="JQW182" s="30"/>
      <c r="JQX182" s="29"/>
      <c r="JQY182" s="30"/>
      <c r="JQZ182" s="29"/>
      <c r="JRA182" s="30"/>
      <c r="JRB182" s="29"/>
      <c r="JRC182" s="30"/>
      <c r="JRD182" s="29"/>
      <c r="JRE182" s="30"/>
      <c r="JRF182" s="29"/>
      <c r="JRG182" s="30"/>
      <c r="JRH182" s="29"/>
      <c r="JRI182" s="30"/>
      <c r="JRJ182" s="29"/>
      <c r="JRK182" s="30"/>
      <c r="JRL182" s="29"/>
      <c r="JRM182" s="30"/>
      <c r="JRN182" s="29"/>
      <c r="JRO182" s="30"/>
      <c r="JRP182" s="29"/>
      <c r="JRQ182" s="30"/>
      <c r="JRR182" s="29"/>
      <c r="JRS182" s="30"/>
      <c r="JRT182" s="29"/>
      <c r="JRU182" s="30"/>
      <c r="JRV182" s="29"/>
      <c r="JRW182" s="30"/>
      <c r="JRX182" s="29"/>
      <c r="JRY182" s="30"/>
      <c r="JRZ182" s="29"/>
      <c r="JSA182" s="30"/>
      <c r="JSB182" s="29"/>
      <c r="JSC182" s="30"/>
      <c r="JSD182" s="29"/>
      <c r="JSE182" s="30"/>
      <c r="JSF182" s="29"/>
      <c r="JSG182" s="30"/>
      <c r="JSH182" s="29"/>
      <c r="JSI182" s="30"/>
      <c r="JSJ182" s="29"/>
      <c r="JSK182" s="30"/>
      <c r="JSL182" s="29"/>
      <c r="JSM182" s="30"/>
      <c r="JSN182" s="29"/>
      <c r="JSO182" s="30"/>
      <c r="JSP182" s="29"/>
      <c r="JSQ182" s="30"/>
      <c r="JSR182" s="29"/>
      <c r="JSS182" s="30"/>
      <c r="JST182" s="29"/>
      <c r="JSU182" s="30"/>
      <c r="JSV182" s="29"/>
      <c r="JSW182" s="30"/>
      <c r="JSX182" s="29"/>
      <c r="JSY182" s="30"/>
      <c r="JSZ182" s="29"/>
      <c r="JTA182" s="30"/>
      <c r="JTB182" s="29"/>
      <c r="JTC182" s="30"/>
      <c r="JTD182" s="29"/>
      <c r="JTE182" s="30"/>
      <c r="JTF182" s="29"/>
      <c r="JTG182" s="30"/>
      <c r="JTH182" s="29"/>
      <c r="JTI182" s="30"/>
      <c r="JTJ182" s="29"/>
      <c r="JTK182" s="30"/>
      <c r="JTL182" s="29"/>
      <c r="JTM182" s="30"/>
      <c r="JTN182" s="29"/>
      <c r="JTO182" s="30"/>
      <c r="JTP182" s="29"/>
      <c r="JTQ182" s="30"/>
      <c r="JTR182" s="29"/>
      <c r="JTS182" s="30"/>
      <c r="JTT182" s="29"/>
      <c r="JTU182" s="30"/>
      <c r="JTV182" s="29"/>
      <c r="JTW182" s="30"/>
      <c r="JTX182" s="29"/>
      <c r="JTY182" s="30"/>
      <c r="JTZ182" s="29"/>
      <c r="JUA182" s="30"/>
      <c r="JUB182" s="29"/>
      <c r="JUC182" s="30"/>
      <c r="JUD182" s="29"/>
      <c r="JUE182" s="30"/>
      <c r="JUF182" s="29"/>
      <c r="JUG182" s="30"/>
      <c r="JUH182" s="29"/>
      <c r="JUI182" s="30"/>
      <c r="JUJ182" s="29"/>
      <c r="JUK182" s="30"/>
      <c r="JUL182" s="29"/>
      <c r="JUM182" s="30"/>
      <c r="JUN182" s="29"/>
      <c r="JUO182" s="30"/>
      <c r="JUP182" s="29"/>
      <c r="JUQ182" s="30"/>
      <c r="JUR182" s="29"/>
      <c r="JUS182" s="30"/>
      <c r="JUT182" s="29"/>
      <c r="JUU182" s="30"/>
      <c r="JUV182" s="29"/>
      <c r="JUW182" s="30"/>
      <c r="JUX182" s="29"/>
      <c r="JUY182" s="30"/>
      <c r="JUZ182" s="29"/>
      <c r="JVA182" s="30"/>
      <c r="JVB182" s="29"/>
      <c r="JVC182" s="30"/>
      <c r="JVD182" s="29"/>
      <c r="JVE182" s="30"/>
      <c r="JVF182" s="29"/>
      <c r="JVG182" s="30"/>
      <c r="JVH182" s="29"/>
      <c r="JVI182" s="30"/>
      <c r="JVJ182" s="29"/>
      <c r="JVK182" s="30"/>
      <c r="JVL182" s="29"/>
      <c r="JVM182" s="30"/>
      <c r="JVN182" s="29"/>
      <c r="JVO182" s="30"/>
      <c r="JVP182" s="29"/>
      <c r="JVQ182" s="30"/>
      <c r="JVR182" s="29"/>
      <c r="JVS182" s="30"/>
      <c r="JVT182" s="29"/>
      <c r="JVU182" s="30"/>
      <c r="JVV182" s="29"/>
      <c r="JVW182" s="30"/>
      <c r="JVX182" s="29"/>
      <c r="JVY182" s="30"/>
      <c r="JVZ182" s="29"/>
      <c r="JWA182" s="30"/>
      <c r="JWB182" s="29"/>
      <c r="JWC182" s="30"/>
      <c r="JWD182" s="29"/>
      <c r="JWE182" s="30"/>
      <c r="JWF182" s="29"/>
      <c r="JWG182" s="30"/>
      <c r="JWH182" s="29"/>
      <c r="JWI182" s="30"/>
      <c r="JWJ182" s="29"/>
      <c r="JWK182" s="30"/>
      <c r="JWL182" s="29"/>
      <c r="JWM182" s="30"/>
      <c r="JWN182" s="29"/>
      <c r="JWO182" s="30"/>
      <c r="JWP182" s="29"/>
      <c r="JWQ182" s="30"/>
      <c r="JWR182" s="29"/>
      <c r="JWS182" s="30"/>
      <c r="JWT182" s="29"/>
      <c r="JWU182" s="30"/>
      <c r="JWV182" s="29"/>
      <c r="JWW182" s="30"/>
      <c r="JWX182" s="29"/>
      <c r="JWY182" s="30"/>
      <c r="JWZ182" s="29"/>
      <c r="JXA182" s="30"/>
      <c r="JXB182" s="29"/>
      <c r="JXC182" s="30"/>
      <c r="JXD182" s="29"/>
      <c r="JXE182" s="30"/>
      <c r="JXF182" s="29"/>
      <c r="JXG182" s="30"/>
      <c r="JXH182" s="29"/>
      <c r="JXI182" s="30"/>
      <c r="JXJ182" s="29"/>
      <c r="JXK182" s="30"/>
      <c r="JXL182" s="29"/>
      <c r="JXM182" s="30"/>
      <c r="JXN182" s="29"/>
      <c r="JXO182" s="30"/>
      <c r="JXP182" s="29"/>
      <c r="JXQ182" s="30"/>
      <c r="JXR182" s="29"/>
      <c r="JXS182" s="30"/>
      <c r="JXT182" s="29"/>
      <c r="JXU182" s="30"/>
      <c r="JXV182" s="29"/>
      <c r="JXW182" s="30"/>
      <c r="JXX182" s="29"/>
      <c r="JXY182" s="30"/>
      <c r="JXZ182" s="29"/>
      <c r="JYA182" s="30"/>
      <c r="JYB182" s="29"/>
      <c r="JYC182" s="30"/>
      <c r="JYD182" s="29"/>
      <c r="JYE182" s="30"/>
      <c r="JYF182" s="29"/>
      <c r="JYG182" s="30"/>
      <c r="JYH182" s="29"/>
      <c r="JYI182" s="30"/>
      <c r="JYJ182" s="29"/>
      <c r="JYK182" s="30"/>
      <c r="JYL182" s="29"/>
      <c r="JYM182" s="30"/>
      <c r="JYN182" s="29"/>
      <c r="JYO182" s="30"/>
      <c r="JYP182" s="29"/>
      <c r="JYQ182" s="30"/>
      <c r="JYR182" s="29"/>
      <c r="JYS182" s="30"/>
      <c r="JYT182" s="29"/>
      <c r="JYU182" s="30"/>
      <c r="JYV182" s="29"/>
      <c r="JYW182" s="30"/>
      <c r="JYX182" s="29"/>
      <c r="JYY182" s="30"/>
      <c r="JYZ182" s="29"/>
      <c r="JZA182" s="30"/>
      <c r="JZB182" s="29"/>
      <c r="JZC182" s="30"/>
      <c r="JZD182" s="29"/>
      <c r="JZE182" s="30"/>
      <c r="JZF182" s="29"/>
      <c r="JZG182" s="30"/>
      <c r="JZH182" s="29"/>
      <c r="JZI182" s="30"/>
      <c r="JZJ182" s="29"/>
      <c r="JZK182" s="30"/>
      <c r="JZL182" s="29"/>
      <c r="JZM182" s="30"/>
      <c r="JZN182" s="29"/>
      <c r="JZO182" s="30"/>
      <c r="JZP182" s="29"/>
      <c r="JZQ182" s="30"/>
      <c r="JZR182" s="29"/>
      <c r="JZS182" s="30"/>
      <c r="JZT182" s="29"/>
      <c r="JZU182" s="30"/>
      <c r="JZV182" s="29"/>
      <c r="JZW182" s="30"/>
      <c r="JZX182" s="29"/>
      <c r="JZY182" s="30"/>
      <c r="JZZ182" s="29"/>
      <c r="KAA182" s="30"/>
      <c r="KAB182" s="29"/>
      <c r="KAC182" s="30"/>
      <c r="KAD182" s="29"/>
      <c r="KAE182" s="30"/>
      <c r="KAF182" s="29"/>
      <c r="KAG182" s="30"/>
      <c r="KAH182" s="29"/>
      <c r="KAI182" s="30"/>
      <c r="KAJ182" s="29"/>
      <c r="KAK182" s="30"/>
      <c r="KAL182" s="29"/>
      <c r="KAM182" s="30"/>
      <c r="KAN182" s="29"/>
      <c r="KAO182" s="30"/>
      <c r="KAP182" s="29"/>
      <c r="KAQ182" s="30"/>
      <c r="KAR182" s="29"/>
      <c r="KAS182" s="30"/>
      <c r="KAT182" s="29"/>
      <c r="KAU182" s="30"/>
      <c r="KAV182" s="29"/>
      <c r="KAW182" s="30"/>
      <c r="KAX182" s="29"/>
      <c r="KAY182" s="30"/>
      <c r="KAZ182" s="29"/>
      <c r="KBA182" s="30"/>
      <c r="KBB182" s="29"/>
      <c r="KBC182" s="30"/>
      <c r="KBD182" s="29"/>
      <c r="KBE182" s="30"/>
      <c r="KBF182" s="29"/>
      <c r="KBG182" s="30"/>
      <c r="KBH182" s="29"/>
      <c r="KBI182" s="30"/>
      <c r="KBJ182" s="29"/>
      <c r="KBK182" s="30"/>
      <c r="KBL182" s="29"/>
      <c r="KBM182" s="30"/>
      <c r="KBN182" s="29"/>
      <c r="KBO182" s="30"/>
      <c r="KBP182" s="29"/>
      <c r="KBQ182" s="30"/>
      <c r="KBR182" s="29"/>
      <c r="KBS182" s="30"/>
      <c r="KBT182" s="29"/>
      <c r="KBU182" s="30"/>
      <c r="KBV182" s="29"/>
      <c r="KBW182" s="30"/>
      <c r="KBX182" s="29"/>
      <c r="KBY182" s="30"/>
      <c r="KBZ182" s="29"/>
      <c r="KCA182" s="30"/>
      <c r="KCB182" s="29"/>
      <c r="KCC182" s="30"/>
      <c r="KCD182" s="29"/>
      <c r="KCE182" s="30"/>
      <c r="KCF182" s="29"/>
      <c r="KCG182" s="30"/>
      <c r="KCH182" s="29"/>
      <c r="KCI182" s="30"/>
      <c r="KCJ182" s="29"/>
      <c r="KCK182" s="30"/>
      <c r="KCL182" s="29"/>
      <c r="KCM182" s="30"/>
      <c r="KCN182" s="29"/>
      <c r="KCO182" s="30"/>
      <c r="KCP182" s="29"/>
      <c r="KCQ182" s="30"/>
      <c r="KCR182" s="29"/>
      <c r="KCS182" s="30"/>
      <c r="KCT182" s="29"/>
      <c r="KCU182" s="30"/>
      <c r="KCV182" s="29"/>
      <c r="KCW182" s="30"/>
      <c r="KCX182" s="29"/>
      <c r="KCY182" s="30"/>
      <c r="KCZ182" s="29"/>
      <c r="KDA182" s="30"/>
      <c r="KDB182" s="29"/>
      <c r="KDC182" s="30"/>
      <c r="KDD182" s="29"/>
      <c r="KDE182" s="30"/>
      <c r="KDF182" s="29"/>
      <c r="KDG182" s="30"/>
      <c r="KDH182" s="29"/>
      <c r="KDI182" s="30"/>
      <c r="KDJ182" s="29"/>
      <c r="KDK182" s="30"/>
      <c r="KDL182" s="29"/>
      <c r="KDM182" s="30"/>
      <c r="KDN182" s="29"/>
      <c r="KDO182" s="30"/>
      <c r="KDP182" s="29"/>
      <c r="KDQ182" s="30"/>
      <c r="KDR182" s="29"/>
      <c r="KDS182" s="30"/>
      <c r="KDT182" s="29"/>
      <c r="KDU182" s="30"/>
      <c r="KDV182" s="29"/>
      <c r="KDW182" s="30"/>
      <c r="KDX182" s="29"/>
      <c r="KDY182" s="30"/>
      <c r="KDZ182" s="29"/>
      <c r="KEA182" s="30"/>
      <c r="KEB182" s="29"/>
      <c r="KEC182" s="30"/>
      <c r="KED182" s="29"/>
      <c r="KEE182" s="30"/>
      <c r="KEF182" s="29"/>
      <c r="KEG182" s="30"/>
      <c r="KEH182" s="29"/>
      <c r="KEI182" s="30"/>
      <c r="KEJ182" s="29"/>
      <c r="KEK182" s="30"/>
      <c r="KEL182" s="29"/>
      <c r="KEM182" s="30"/>
      <c r="KEN182" s="29"/>
      <c r="KEO182" s="30"/>
      <c r="KEP182" s="29"/>
      <c r="KEQ182" s="30"/>
      <c r="KER182" s="29"/>
      <c r="KES182" s="30"/>
      <c r="KET182" s="29"/>
      <c r="KEU182" s="30"/>
      <c r="KEV182" s="29"/>
      <c r="KEW182" s="30"/>
      <c r="KEX182" s="29"/>
      <c r="KEY182" s="30"/>
      <c r="KEZ182" s="29"/>
      <c r="KFA182" s="30"/>
      <c r="KFB182" s="29"/>
      <c r="KFC182" s="30"/>
      <c r="KFD182" s="29"/>
      <c r="KFE182" s="30"/>
      <c r="KFF182" s="29"/>
      <c r="KFG182" s="30"/>
      <c r="KFH182" s="29"/>
      <c r="KFI182" s="30"/>
      <c r="KFJ182" s="29"/>
      <c r="KFK182" s="30"/>
      <c r="KFL182" s="29"/>
      <c r="KFM182" s="30"/>
      <c r="KFN182" s="29"/>
      <c r="KFO182" s="30"/>
      <c r="KFP182" s="29"/>
      <c r="KFQ182" s="30"/>
      <c r="KFR182" s="29"/>
      <c r="KFS182" s="30"/>
      <c r="KFT182" s="29"/>
      <c r="KFU182" s="30"/>
      <c r="KFV182" s="29"/>
      <c r="KFW182" s="30"/>
      <c r="KFX182" s="29"/>
      <c r="KFY182" s="30"/>
      <c r="KFZ182" s="29"/>
      <c r="KGA182" s="30"/>
      <c r="KGB182" s="29"/>
      <c r="KGC182" s="30"/>
      <c r="KGD182" s="29"/>
      <c r="KGE182" s="30"/>
      <c r="KGF182" s="29"/>
      <c r="KGG182" s="30"/>
      <c r="KGH182" s="29"/>
      <c r="KGI182" s="30"/>
      <c r="KGJ182" s="29"/>
      <c r="KGK182" s="30"/>
      <c r="KGL182" s="29"/>
      <c r="KGM182" s="30"/>
      <c r="KGN182" s="29"/>
      <c r="KGO182" s="30"/>
      <c r="KGP182" s="29"/>
      <c r="KGQ182" s="30"/>
      <c r="KGR182" s="29"/>
      <c r="KGS182" s="30"/>
      <c r="KGT182" s="29"/>
      <c r="KGU182" s="30"/>
      <c r="KGV182" s="29"/>
      <c r="KGW182" s="30"/>
      <c r="KGX182" s="29"/>
      <c r="KGY182" s="30"/>
      <c r="KGZ182" s="29"/>
      <c r="KHA182" s="30"/>
      <c r="KHB182" s="29"/>
      <c r="KHC182" s="30"/>
      <c r="KHD182" s="29"/>
      <c r="KHE182" s="30"/>
      <c r="KHF182" s="29"/>
      <c r="KHG182" s="30"/>
      <c r="KHH182" s="29"/>
      <c r="KHI182" s="30"/>
      <c r="KHJ182" s="29"/>
      <c r="KHK182" s="30"/>
      <c r="KHL182" s="29"/>
      <c r="KHM182" s="30"/>
      <c r="KHN182" s="29"/>
      <c r="KHO182" s="30"/>
      <c r="KHP182" s="29"/>
      <c r="KHQ182" s="30"/>
      <c r="KHR182" s="29"/>
      <c r="KHS182" s="30"/>
      <c r="KHT182" s="29"/>
      <c r="KHU182" s="30"/>
      <c r="KHV182" s="29"/>
      <c r="KHW182" s="30"/>
      <c r="KHX182" s="29"/>
      <c r="KHY182" s="30"/>
      <c r="KHZ182" s="29"/>
      <c r="KIA182" s="30"/>
      <c r="KIB182" s="29"/>
      <c r="KIC182" s="30"/>
      <c r="KID182" s="29"/>
      <c r="KIE182" s="30"/>
      <c r="KIF182" s="29"/>
      <c r="KIG182" s="30"/>
      <c r="KIH182" s="29"/>
      <c r="KII182" s="30"/>
      <c r="KIJ182" s="29"/>
      <c r="KIK182" s="30"/>
      <c r="KIL182" s="29"/>
      <c r="KIM182" s="30"/>
      <c r="KIN182" s="29"/>
      <c r="KIO182" s="30"/>
      <c r="KIP182" s="29"/>
      <c r="KIQ182" s="30"/>
      <c r="KIR182" s="29"/>
      <c r="KIS182" s="30"/>
      <c r="KIT182" s="29"/>
      <c r="KIU182" s="30"/>
      <c r="KIV182" s="29"/>
      <c r="KIW182" s="30"/>
      <c r="KIX182" s="29"/>
      <c r="KIY182" s="30"/>
      <c r="KIZ182" s="29"/>
      <c r="KJA182" s="30"/>
      <c r="KJB182" s="29"/>
      <c r="KJC182" s="30"/>
      <c r="KJD182" s="29"/>
      <c r="KJE182" s="30"/>
      <c r="KJF182" s="29"/>
      <c r="KJG182" s="30"/>
      <c r="KJH182" s="29"/>
      <c r="KJI182" s="30"/>
      <c r="KJJ182" s="29"/>
      <c r="KJK182" s="30"/>
      <c r="KJL182" s="29"/>
      <c r="KJM182" s="30"/>
      <c r="KJN182" s="29"/>
      <c r="KJO182" s="30"/>
      <c r="KJP182" s="29"/>
      <c r="KJQ182" s="30"/>
      <c r="KJR182" s="29"/>
      <c r="KJS182" s="30"/>
      <c r="KJT182" s="29"/>
      <c r="KJU182" s="30"/>
      <c r="KJV182" s="29"/>
      <c r="KJW182" s="30"/>
      <c r="KJX182" s="29"/>
      <c r="KJY182" s="30"/>
      <c r="KJZ182" s="29"/>
      <c r="KKA182" s="30"/>
      <c r="KKB182" s="29"/>
      <c r="KKC182" s="30"/>
      <c r="KKD182" s="29"/>
      <c r="KKE182" s="30"/>
      <c r="KKF182" s="29"/>
      <c r="KKG182" s="30"/>
      <c r="KKH182" s="29"/>
      <c r="KKI182" s="30"/>
      <c r="KKJ182" s="29"/>
      <c r="KKK182" s="30"/>
      <c r="KKL182" s="29"/>
      <c r="KKM182" s="30"/>
      <c r="KKN182" s="29"/>
      <c r="KKO182" s="30"/>
      <c r="KKP182" s="29"/>
      <c r="KKQ182" s="30"/>
      <c r="KKR182" s="29"/>
      <c r="KKS182" s="30"/>
      <c r="KKT182" s="29"/>
      <c r="KKU182" s="30"/>
      <c r="KKV182" s="29"/>
      <c r="KKW182" s="30"/>
      <c r="KKX182" s="29"/>
      <c r="KKY182" s="30"/>
      <c r="KKZ182" s="29"/>
      <c r="KLA182" s="30"/>
      <c r="KLB182" s="29"/>
      <c r="KLC182" s="30"/>
      <c r="KLD182" s="29"/>
      <c r="KLE182" s="30"/>
      <c r="KLF182" s="29"/>
      <c r="KLG182" s="30"/>
      <c r="KLH182" s="29"/>
      <c r="KLI182" s="30"/>
      <c r="KLJ182" s="29"/>
      <c r="KLK182" s="30"/>
      <c r="KLL182" s="29"/>
      <c r="KLM182" s="30"/>
      <c r="KLN182" s="29"/>
      <c r="KLO182" s="30"/>
      <c r="KLP182" s="29"/>
      <c r="KLQ182" s="30"/>
      <c r="KLR182" s="29"/>
      <c r="KLS182" s="30"/>
      <c r="KLT182" s="29"/>
      <c r="KLU182" s="30"/>
      <c r="KLV182" s="29"/>
      <c r="KLW182" s="30"/>
      <c r="KLX182" s="29"/>
      <c r="KLY182" s="30"/>
      <c r="KLZ182" s="29"/>
      <c r="KMA182" s="30"/>
      <c r="KMB182" s="29"/>
      <c r="KMC182" s="30"/>
      <c r="KMD182" s="29"/>
      <c r="KME182" s="30"/>
      <c r="KMF182" s="29"/>
      <c r="KMG182" s="30"/>
      <c r="KMH182" s="29"/>
      <c r="KMI182" s="30"/>
      <c r="KMJ182" s="29"/>
      <c r="KMK182" s="30"/>
      <c r="KML182" s="29"/>
      <c r="KMM182" s="30"/>
      <c r="KMN182" s="29"/>
      <c r="KMO182" s="30"/>
      <c r="KMP182" s="29"/>
      <c r="KMQ182" s="30"/>
      <c r="KMR182" s="29"/>
      <c r="KMS182" s="30"/>
      <c r="KMT182" s="29"/>
      <c r="KMU182" s="30"/>
      <c r="KMV182" s="29"/>
      <c r="KMW182" s="30"/>
      <c r="KMX182" s="29"/>
      <c r="KMY182" s="30"/>
      <c r="KMZ182" s="29"/>
      <c r="KNA182" s="30"/>
      <c r="KNB182" s="29"/>
      <c r="KNC182" s="30"/>
      <c r="KND182" s="29"/>
      <c r="KNE182" s="30"/>
      <c r="KNF182" s="29"/>
      <c r="KNG182" s="30"/>
      <c r="KNH182" s="29"/>
      <c r="KNI182" s="30"/>
      <c r="KNJ182" s="29"/>
      <c r="KNK182" s="30"/>
      <c r="KNL182" s="29"/>
      <c r="KNM182" s="30"/>
      <c r="KNN182" s="29"/>
      <c r="KNO182" s="30"/>
      <c r="KNP182" s="29"/>
      <c r="KNQ182" s="30"/>
      <c r="KNR182" s="29"/>
      <c r="KNS182" s="30"/>
      <c r="KNT182" s="29"/>
      <c r="KNU182" s="30"/>
      <c r="KNV182" s="29"/>
      <c r="KNW182" s="30"/>
      <c r="KNX182" s="29"/>
      <c r="KNY182" s="30"/>
      <c r="KNZ182" s="29"/>
      <c r="KOA182" s="30"/>
      <c r="KOB182" s="29"/>
      <c r="KOC182" s="30"/>
      <c r="KOD182" s="29"/>
      <c r="KOE182" s="30"/>
      <c r="KOF182" s="29"/>
      <c r="KOG182" s="30"/>
      <c r="KOH182" s="29"/>
      <c r="KOI182" s="30"/>
      <c r="KOJ182" s="29"/>
      <c r="KOK182" s="30"/>
      <c r="KOL182" s="29"/>
      <c r="KOM182" s="30"/>
      <c r="KON182" s="29"/>
      <c r="KOO182" s="30"/>
      <c r="KOP182" s="29"/>
      <c r="KOQ182" s="30"/>
      <c r="KOR182" s="29"/>
      <c r="KOS182" s="30"/>
      <c r="KOT182" s="29"/>
      <c r="KOU182" s="30"/>
      <c r="KOV182" s="29"/>
      <c r="KOW182" s="30"/>
      <c r="KOX182" s="29"/>
      <c r="KOY182" s="30"/>
      <c r="KOZ182" s="29"/>
      <c r="KPA182" s="30"/>
      <c r="KPB182" s="29"/>
      <c r="KPC182" s="30"/>
      <c r="KPD182" s="29"/>
      <c r="KPE182" s="30"/>
      <c r="KPF182" s="29"/>
      <c r="KPG182" s="30"/>
      <c r="KPH182" s="29"/>
      <c r="KPI182" s="30"/>
      <c r="KPJ182" s="29"/>
      <c r="KPK182" s="30"/>
      <c r="KPL182" s="29"/>
      <c r="KPM182" s="30"/>
      <c r="KPN182" s="29"/>
      <c r="KPO182" s="30"/>
      <c r="KPP182" s="29"/>
      <c r="KPQ182" s="30"/>
      <c r="KPR182" s="29"/>
      <c r="KPS182" s="30"/>
      <c r="KPT182" s="29"/>
      <c r="KPU182" s="30"/>
      <c r="KPV182" s="29"/>
      <c r="KPW182" s="30"/>
      <c r="KPX182" s="29"/>
      <c r="KPY182" s="30"/>
      <c r="KPZ182" s="29"/>
      <c r="KQA182" s="30"/>
      <c r="KQB182" s="29"/>
      <c r="KQC182" s="30"/>
      <c r="KQD182" s="29"/>
      <c r="KQE182" s="30"/>
      <c r="KQF182" s="29"/>
      <c r="KQG182" s="30"/>
      <c r="KQH182" s="29"/>
      <c r="KQI182" s="30"/>
      <c r="KQJ182" s="29"/>
      <c r="KQK182" s="30"/>
      <c r="KQL182" s="29"/>
      <c r="KQM182" s="30"/>
      <c r="KQN182" s="29"/>
      <c r="KQO182" s="30"/>
      <c r="KQP182" s="29"/>
      <c r="KQQ182" s="30"/>
      <c r="KQR182" s="29"/>
      <c r="KQS182" s="30"/>
      <c r="KQT182" s="29"/>
      <c r="KQU182" s="30"/>
      <c r="KQV182" s="29"/>
      <c r="KQW182" s="30"/>
      <c r="KQX182" s="29"/>
      <c r="KQY182" s="30"/>
      <c r="KQZ182" s="29"/>
      <c r="KRA182" s="30"/>
      <c r="KRB182" s="29"/>
      <c r="KRC182" s="30"/>
      <c r="KRD182" s="29"/>
      <c r="KRE182" s="30"/>
      <c r="KRF182" s="29"/>
      <c r="KRG182" s="30"/>
      <c r="KRH182" s="29"/>
      <c r="KRI182" s="30"/>
      <c r="KRJ182" s="29"/>
      <c r="KRK182" s="30"/>
      <c r="KRL182" s="29"/>
      <c r="KRM182" s="30"/>
      <c r="KRN182" s="29"/>
      <c r="KRO182" s="30"/>
      <c r="KRP182" s="29"/>
      <c r="KRQ182" s="30"/>
      <c r="KRR182" s="29"/>
      <c r="KRS182" s="30"/>
      <c r="KRT182" s="29"/>
      <c r="KRU182" s="30"/>
      <c r="KRV182" s="29"/>
      <c r="KRW182" s="30"/>
      <c r="KRX182" s="29"/>
      <c r="KRY182" s="30"/>
      <c r="KRZ182" s="29"/>
      <c r="KSA182" s="30"/>
      <c r="KSB182" s="29"/>
      <c r="KSC182" s="30"/>
      <c r="KSD182" s="29"/>
      <c r="KSE182" s="30"/>
      <c r="KSF182" s="29"/>
      <c r="KSG182" s="30"/>
      <c r="KSH182" s="29"/>
      <c r="KSI182" s="30"/>
      <c r="KSJ182" s="29"/>
      <c r="KSK182" s="30"/>
      <c r="KSL182" s="29"/>
      <c r="KSM182" s="30"/>
      <c r="KSN182" s="29"/>
      <c r="KSO182" s="30"/>
      <c r="KSP182" s="29"/>
      <c r="KSQ182" s="30"/>
      <c r="KSR182" s="29"/>
      <c r="KSS182" s="30"/>
      <c r="KST182" s="29"/>
      <c r="KSU182" s="30"/>
      <c r="KSV182" s="29"/>
      <c r="KSW182" s="30"/>
      <c r="KSX182" s="29"/>
      <c r="KSY182" s="30"/>
      <c r="KSZ182" s="29"/>
      <c r="KTA182" s="30"/>
      <c r="KTB182" s="29"/>
      <c r="KTC182" s="30"/>
      <c r="KTD182" s="29"/>
      <c r="KTE182" s="30"/>
      <c r="KTF182" s="29"/>
      <c r="KTG182" s="30"/>
      <c r="KTH182" s="29"/>
      <c r="KTI182" s="30"/>
      <c r="KTJ182" s="29"/>
      <c r="KTK182" s="30"/>
      <c r="KTL182" s="29"/>
      <c r="KTM182" s="30"/>
      <c r="KTN182" s="29"/>
      <c r="KTO182" s="30"/>
      <c r="KTP182" s="29"/>
      <c r="KTQ182" s="30"/>
      <c r="KTR182" s="29"/>
      <c r="KTS182" s="30"/>
      <c r="KTT182" s="29"/>
      <c r="KTU182" s="30"/>
      <c r="KTV182" s="29"/>
      <c r="KTW182" s="30"/>
      <c r="KTX182" s="29"/>
      <c r="KTY182" s="30"/>
      <c r="KTZ182" s="29"/>
      <c r="KUA182" s="30"/>
      <c r="KUB182" s="29"/>
      <c r="KUC182" s="30"/>
      <c r="KUD182" s="29"/>
      <c r="KUE182" s="30"/>
      <c r="KUF182" s="29"/>
      <c r="KUG182" s="30"/>
      <c r="KUH182" s="29"/>
      <c r="KUI182" s="30"/>
      <c r="KUJ182" s="29"/>
      <c r="KUK182" s="30"/>
      <c r="KUL182" s="29"/>
      <c r="KUM182" s="30"/>
      <c r="KUN182" s="29"/>
      <c r="KUO182" s="30"/>
      <c r="KUP182" s="29"/>
      <c r="KUQ182" s="30"/>
      <c r="KUR182" s="29"/>
      <c r="KUS182" s="30"/>
      <c r="KUT182" s="29"/>
      <c r="KUU182" s="30"/>
      <c r="KUV182" s="29"/>
      <c r="KUW182" s="30"/>
      <c r="KUX182" s="29"/>
      <c r="KUY182" s="30"/>
      <c r="KUZ182" s="29"/>
      <c r="KVA182" s="30"/>
      <c r="KVB182" s="29"/>
      <c r="KVC182" s="30"/>
      <c r="KVD182" s="29"/>
      <c r="KVE182" s="30"/>
      <c r="KVF182" s="29"/>
      <c r="KVG182" s="30"/>
      <c r="KVH182" s="29"/>
      <c r="KVI182" s="30"/>
      <c r="KVJ182" s="29"/>
      <c r="KVK182" s="30"/>
      <c r="KVL182" s="29"/>
      <c r="KVM182" s="30"/>
      <c r="KVN182" s="29"/>
      <c r="KVO182" s="30"/>
      <c r="KVP182" s="29"/>
      <c r="KVQ182" s="30"/>
      <c r="KVR182" s="29"/>
      <c r="KVS182" s="30"/>
      <c r="KVT182" s="29"/>
      <c r="KVU182" s="30"/>
      <c r="KVV182" s="29"/>
      <c r="KVW182" s="30"/>
      <c r="KVX182" s="29"/>
      <c r="KVY182" s="30"/>
      <c r="KVZ182" s="29"/>
      <c r="KWA182" s="30"/>
      <c r="KWB182" s="29"/>
      <c r="KWC182" s="30"/>
      <c r="KWD182" s="29"/>
      <c r="KWE182" s="30"/>
      <c r="KWF182" s="29"/>
      <c r="KWG182" s="30"/>
      <c r="KWH182" s="29"/>
      <c r="KWI182" s="30"/>
      <c r="KWJ182" s="29"/>
      <c r="KWK182" s="30"/>
      <c r="KWL182" s="29"/>
      <c r="KWM182" s="30"/>
      <c r="KWN182" s="29"/>
      <c r="KWO182" s="30"/>
      <c r="KWP182" s="29"/>
      <c r="KWQ182" s="30"/>
      <c r="KWR182" s="29"/>
      <c r="KWS182" s="30"/>
      <c r="KWT182" s="29"/>
      <c r="KWU182" s="30"/>
      <c r="KWV182" s="29"/>
      <c r="KWW182" s="30"/>
      <c r="KWX182" s="29"/>
      <c r="KWY182" s="30"/>
      <c r="KWZ182" s="29"/>
      <c r="KXA182" s="30"/>
      <c r="KXB182" s="29"/>
      <c r="KXC182" s="30"/>
      <c r="KXD182" s="29"/>
      <c r="KXE182" s="30"/>
      <c r="KXF182" s="29"/>
      <c r="KXG182" s="30"/>
      <c r="KXH182" s="29"/>
      <c r="KXI182" s="30"/>
      <c r="KXJ182" s="29"/>
      <c r="KXK182" s="30"/>
      <c r="KXL182" s="29"/>
      <c r="KXM182" s="30"/>
      <c r="KXN182" s="29"/>
      <c r="KXO182" s="30"/>
      <c r="KXP182" s="29"/>
      <c r="KXQ182" s="30"/>
      <c r="KXR182" s="29"/>
      <c r="KXS182" s="30"/>
      <c r="KXT182" s="29"/>
      <c r="KXU182" s="30"/>
      <c r="KXV182" s="29"/>
      <c r="KXW182" s="30"/>
      <c r="KXX182" s="29"/>
      <c r="KXY182" s="30"/>
      <c r="KXZ182" s="29"/>
      <c r="KYA182" s="30"/>
      <c r="KYB182" s="29"/>
      <c r="KYC182" s="30"/>
      <c r="KYD182" s="29"/>
      <c r="KYE182" s="30"/>
      <c r="KYF182" s="29"/>
      <c r="KYG182" s="30"/>
      <c r="KYH182" s="29"/>
      <c r="KYI182" s="30"/>
      <c r="KYJ182" s="29"/>
      <c r="KYK182" s="30"/>
      <c r="KYL182" s="29"/>
      <c r="KYM182" s="30"/>
      <c r="KYN182" s="29"/>
      <c r="KYO182" s="30"/>
      <c r="KYP182" s="29"/>
      <c r="KYQ182" s="30"/>
      <c r="KYR182" s="29"/>
      <c r="KYS182" s="30"/>
      <c r="KYT182" s="29"/>
      <c r="KYU182" s="30"/>
      <c r="KYV182" s="29"/>
      <c r="KYW182" s="30"/>
      <c r="KYX182" s="29"/>
      <c r="KYY182" s="30"/>
      <c r="KYZ182" s="29"/>
      <c r="KZA182" s="30"/>
      <c r="KZB182" s="29"/>
      <c r="KZC182" s="30"/>
      <c r="KZD182" s="29"/>
      <c r="KZE182" s="30"/>
      <c r="KZF182" s="29"/>
      <c r="KZG182" s="30"/>
      <c r="KZH182" s="29"/>
      <c r="KZI182" s="30"/>
      <c r="KZJ182" s="29"/>
      <c r="KZK182" s="30"/>
      <c r="KZL182" s="29"/>
      <c r="KZM182" s="30"/>
      <c r="KZN182" s="29"/>
      <c r="KZO182" s="30"/>
      <c r="KZP182" s="29"/>
      <c r="KZQ182" s="30"/>
      <c r="KZR182" s="29"/>
      <c r="KZS182" s="30"/>
      <c r="KZT182" s="29"/>
      <c r="KZU182" s="30"/>
      <c r="KZV182" s="29"/>
      <c r="KZW182" s="30"/>
      <c r="KZX182" s="29"/>
      <c r="KZY182" s="30"/>
      <c r="KZZ182" s="29"/>
      <c r="LAA182" s="30"/>
      <c r="LAB182" s="29"/>
      <c r="LAC182" s="30"/>
      <c r="LAD182" s="29"/>
      <c r="LAE182" s="30"/>
      <c r="LAF182" s="29"/>
      <c r="LAG182" s="30"/>
      <c r="LAH182" s="29"/>
      <c r="LAI182" s="30"/>
      <c r="LAJ182" s="29"/>
      <c r="LAK182" s="30"/>
      <c r="LAL182" s="29"/>
      <c r="LAM182" s="30"/>
      <c r="LAN182" s="29"/>
      <c r="LAO182" s="30"/>
      <c r="LAP182" s="29"/>
      <c r="LAQ182" s="30"/>
      <c r="LAR182" s="29"/>
      <c r="LAS182" s="30"/>
      <c r="LAT182" s="29"/>
      <c r="LAU182" s="30"/>
      <c r="LAV182" s="29"/>
      <c r="LAW182" s="30"/>
      <c r="LAX182" s="29"/>
      <c r="LAY182" s="30"/>
      <c r="LAZ182" s="29"/>
      <c r="LBA182" s="30"/>
      <c r="LBB182" s="29"/>
      <c r="LBC182" s="30"/>
      <c r="LBD182" s="29"/>
      <c r="LBE182" s="30"/>
      <c r="LBF182" s="29"/>
      <c r="LBG182" s="30"/>
      <c r="LBH182" s="29"/>
      <c r="LBI182" s="30"/>
      <c r="LBJ182" s="29"/>
      <c r="LBK182" s="30"/>
      <c r="LBL182" s="29"/>
      <c r="LBM182" s="30"/>
      <c r="LBN182" s="29"/>
      <c r="LBO182" s="30"/>
      <c r="LBP182" s="29"/>
      <c r="LBQ182" s="30"/>
      <c r="LBR182" s="29"/>
      <c r="LBS182" s="30"/>
      <c r="LBT182" s="29"/>
      <c r="LBU182" s="30"/>
      <c r="LBV182" s="29"/>
      <c r="LBW182" s="30"/>
      <c r="LBX182" s="29"/>
      <c r="LBY182" s="30"/>
      <c r="LBZ182" s="29"/>
      <c r="LCA182" s="30"/>
      <c r="LCB182" s="29"/>
      <c r="LCC182" s="30"/>
      <c r="LCD182" s="29"/>
      <c r="LCE182" s="30"/>
      <c r="LCF182" s="29"/>
      <c r="LCG182" s="30"/>
      <c r="LCH182" s="29"/>
      <c r="LCI182" s="30"/>
      <c r="LCJ182" s="29"/>
      <c r="LCK182" s="30"/>
      <c r="LCL182" s="29"/>
      <c r="LCM182" s="30"/>
      <c r="LCN182" s="29"/>
      <c r="LCO182" s="30"/>
      <c r="LCP182" s="29"/>
      <c r="LCQ182" s="30"/>
      <c r="LCR182" s="29"/>
      <c r="LCS182" s="30"/>
      <c r="LCT182" s="29"/>
      <c r="LCU182" s="30"/>
      <c r="LCV182" s="29"/>
      <c r="LCW182" s="30"/>
      <c r="LCX182" s="29"/>
      <c r="LCY182" s="30"/>
      <c r="LCZ182" s="29"/>
      <c r="LDA182" s="30"/>
      <c r="LDB182" s="29"/>
      <c r="LDC182" s="30"/>
      <c r="LDD182" s="29"/>
      <c r="LDE182" s="30"/>
      <c r="LDF182" s="29"/>
      <c r="LDG182" s="30"/>
      <c r="LDH182" s="29"/>
      <c r="LDI182" s="30"/>
      <c r="LDJ182" s="29"/>
      <c r="LDK182" s="30"/>
      <c r="LDL182" s="29"/>
      <c r="LDM182" s="30"/>
      <c r="LDN182" s="29"/>
      <c r="LDO182" s="30"/>
      <c r="LDP182" s="29"/>
      <c r="LDQ182" s="30"/>
      <c r="LDR182" s="29"/>
      <c r="LDS182" s="30"/>
      <c r="LDT182" s="29"/>
      <c r="LDU182" s="30"/>
      <c r="LDV182" s="29"/>
      <c r="LDW182" s="30"/>
      <c r="LDX182" s="29"/>
      <c r="LDY182" s="30"/>
      <c r="LDZ182" s="29"/>
      <c r="LEA182" s="30"/>
      <c r="LEB182" s="29"/>
      <c r="LEC182" s="30"/>
      <c r="LED182" s="29"/>
      <c r="LEE182" s="30"/>
      <c r="LEF182" s="29"/>
      <c r="LEG182" s="30"/>
      <c r="LEH182" s="29"/>
      <c r="LEI182" s="30"/>
      <c r="LEJ182" s="29"/>
      <c r="LEK182" s="30"/>
      <c r="LEL182" s="29"/>
      <c r="LEM182" s="30"/>
      <c r="LEN182" s="29"/>
      <c r="LEO182" s="30"/>
      <c r="LEP182" s="29"/>
      <c r="LEQ182" s="30"/>
      <c r="LER182" s="29"/>
      <c r="LES182" s="30"/>
      <c r="LET182" s="29"/>
      <c r="LEU182" s="30"/>
      <c r="LEV182" s="29"/>
      <c r="LEW182" s="30"/>
      <c r="LEX182" s="29"/>
      <c r="LEY182" s="30"/>
      <c r="LEZ182" s="29"/>
      <c r="LFA182" s="30"/>
      <c r="LFB182" s="29"/>
      <c r="LFC182" s="30"/>
      <c r="LFD182" s="29"/>
      <c r="LFE182" s="30"/>
      <c r="LFF182" s="29"/>
      <c r="LFG182" s="30"/>
      <c r="LFH182" s="29"/>
      <c r="LFI182" s="30"/>
      <c r="LFJ182" s="29"/>
      <c r="LFK182" s="30"/>
      <c r="LFL182" s="29"/>
      <c r="LFM182" s="30"/>
      <c r="LFN182" s="29"/>
      <c r="LFO182" s="30"/>
      <c r="LFP182" s="29"/>
      <c r="LFQ182" s="30"/>
      <c r="LFR182" s="29"/>
      <c r="LFS182" s="30"/>
      <c r="LFT182" s="29"/>
      <c r="LFU182" s="30"/>
      <c r="LFV182" s="29"/>
      <c r="LFW182" s="30"/>
      <c r="LFX182" s="29"/>
      <c r="LFY182" s="30"/>
      <c r="LFZ182" s="29"/>
      <c r="LGA182" s="30"/>
      <c r="LGB182" s="29"/>
      <c r="LGC182" s="30"/>
      <c r="LGD182" s="29"/>
      <c r="LGE182" s="30"/>
      <c r="LGF182" s="29"/>
      <c r="LGG182" s="30"/>
      <c r="LGH182" s="29"/>
      <c r="LGI182" s="30"/>
      <c r="LGJ182" s="29"/>
      <c r="LGK182" s="30"/>
      <c r="LGL182" s="29"/>
      <c r="LGM182" s="30"/>
      <c r="LGN182" s="29"/>
      <c r="LGO182" s="30"/>
      <c r="LGP182" s="29"/>
      <c r="LGQ182" s="30"/>
      <c r="LGR182" s="29"/>
      <c r="LGS182" s="30"/>
      <c r="LGT182" s="29"/>
      <c r="LGU182" s="30"/>
      <c r="LGV182" s="29"/>
      <c r="LGW182" s="30"/>
      <c r="LGX182" s="29"/>
      <c r="LGY182" s="30"/>
      <c r="LGZ182" s="29"/>
      <c r="LHA182" s="30"/>
      <c r="LHB182" s="29"/>
      <c r="LHC182" s="30"/>
      <c r="LHD182" s="29"/>
      <c r="LHE182" s="30"/>
      <c r="LHF182" s="29"/>
      <c r="LHG182" s="30"/>
      <c r="LHH182" s="29"/>
      <c r="LHI182" s="30"/>
      <c r="LHJ182" s="29"/>
      <c r="LHK182" s="30"/>
      <c r="LHL182" s="29"/>
      <c r="LHM182" s="30"/>
      <c r="LHN182" s="29"/>
      <c r="LHO182" s="30"/>
      <c r="LHP182" s="29"/>
      <c r="LHQ182" s="30"/>
      <c r="LHR182" s="29"/>
      <c r="LHS182" s="30"/>
      <c r="LHT182" s="29"/>
      <c r="LHU182" s="30"/>
      <c r="LHV182" s="29"/>
      <c r="LHW182" s="30"/>
      <c r="LHX182" s="29"/>
      <c r="LHY182" s="30"/>
      <c r="LHZ182" s="29"/>
      <c r="LIA182" s="30"/>
      <c r="LIB182" s="29"/>
      <c r="LIC182" s="30"/>
      <c r="LID182" s="29"/>
      <c r="LIE182" s="30"/>
      <c r="LIF182" s="29"/>
      <c r="LIG182" s="30"/>
      <c r="LIH182" s="29"/>
      <c r="LII182" s="30"/>
      <c r="LIJ182" s="29"/>
      <c r="LIK182" s="30"/>
      <c r="LIL182" s="29"/>
      <c r="LIM182" s="30"/>
      <c r="LIN182" s="29"/>
      <c r="LIO182" s="30"/>
      <c r="LIP182" s="29"/>
      <c r="LIQ182" s="30"/>
      <c r="LIR182" s="29"/>
      <c r="LIS182" s="30"/>
      <c r="LIT182" s="29"/>
      <c r="LIU182" s="30"/>
      <c r="LIV182" s="29"/>
      <c r="LIW182" s="30"/>
      <c r="LIX182" s="29"/>
      <c r="LIY182" s="30"/>
      <c r="LIZ182" s="29"/>
      <c r="LJA182" s="30"/>
      <c r="LJB182" s="29"/>
      <c r="LJC182" s="30"/>
      <c r="LJD182" s="29"/>
      <c r="LJE182" s="30"/>
      <c r="LJF182" s="29"/>
      <c r="LJG182" s="30"/>
      <c r="LJH182" s="29"/>
      <c r="LJI182" s="30"/>
      <c r="LJJ182" s="29"/>
      <c r="LJK182" s="30"/>
      <c r="LJL182" s="29"/>
      <c r="LJM182" s="30"/>
      <c r="LJN182" s="29"/>
      <c r="LJO182" s="30"/>
      <c r="LJP182" s="29"/>
      <c r="LJQ182" s="30"/>
      <c r="LJR182" s="29"/>
      <c r="LJS182" s="30"/>
      <c r="LJT182" s="29"/>
      <c r="LJU182" s="30"/>
      <c r="LJV182" s="29"/>
      <c r="LJW182" s="30"/>
      <c r="LJX182" s="29"/>
      <c r="LJY182" s="30"/>
      <c r="LJZ182" s="29"/>
      <c r="LKA182" s="30"/>
      <c r="LKB182" s="29"/>
      <c r="LKC182" s="30"/>
      <c r="LKD182" s="29"/>
      <c r="LKE182" s="30"/>
      <c r="LKF182" s="29"/>
      <c r="LKG182" s="30"/>
      <c r="LKH182" s="29"/>
      <c r="LKI182" s="30"/>
      <c r="LKJ182" s="29"/>
      <c r="LKK182" s="30"/>
      <c r="LKL182" s="29"/>
      <c r="LKM182" s="30"/>
      <c r="LKN182" s="29"/>
      <c r="LKO182" s="30"/>
      <c r="LKP182" s="29"/>
      <c r="LKQ182" s="30"/>
      <c r="LKR182" s="29"/>
      <c r="LKS182" s="30"/>
      <c r="LKT182" s="29"/>
      <c r="LKU182" s="30"/>
      <c r="LKV182" s="29"/>
      <c r="LKW182" s="30"/>
      <c r="LKX182" s="29"/>
      <c r="LKY182" s="30"/>
      <c r="LKZ182" s="29"/>
      <c r="LLA182" s="30"/>
      <c r="LLB182" s="29"/>
      <c r="LLC182" s="30"/>
      <c r="LLD182" s="29"/>
      <c r="LLE182" s="30"/>
      <c r="LLF182" s="29"/>
      <c r="LLG182" s="30"/>
      <c r="LLH182" s="29"/>
      <c r="LLI182" s="30"/>
      <c r="LLJ182" s="29"/>
      <c r="LLK182" s="30"/>
      <c r="LLL182" s="29"/>
      <c r="LLM182" s="30"/>
      <c r="LLN182" s="29"/>
      <c r="LLO182" s="30"/>
      <c r="LLP182" s="29"/>
      <c r="LLQ182" s="30"/>
      <c r="LLR182" s="29"/>
      <c r="LLS182" s="30"/>
      <c r="LLT182" s="29"/>
      <c r="LLU182" s="30"/>
      <c r="LLV182" s="29"/>
      <c r="LLW182" s="30"/>
      <c r="LLX182" s="29"/>
      <c r="LLY182" s="30"/>
      <c r="LLZ182" s="29"/>
      <c r="LMA182" s="30"/>
      <c r="LMB182" s="29"/>
      <c r="LMC182" s="30"/>
      <c r="LMD182" s="29"/>
      <c r="LME182" s="30"/>
      <c r="LMF182" s="29"/>
      <c r="LMG182" s="30"/>
      <c r="LMH182" s="29"/>
      <c r="LMI182" s="30"/>
      <c r="LMJ182" s="29"/>
      <c r="LMK182" s="30"/>
      <c r="LML182" s="29"/>
      <c r="LMM182" s="30"/>
      <c r="LMN182" s="29"/>
      <c r="LMO182" s="30"/>
      <c r="LMP182" s="29"/>
      <c r="LMQ182" s="30"/>
      <c r="LMR182" s="29"/>
      <c r="LMS182" s="30"/>
      <c r="LMT182" s="29"/>
      <c r="LMU182" s="30"/>
      <c r="LMV182" s="29"/>
      <c r="LMW182" s="30"/>
      <c r="LMX182" s="29"/>
      <c r="LMY182" s="30"/>
      <c r="LMZ182" s="29"/>
      <c r="LNA182" s="30"/>
      <c r="LNB182" s="29"/>
      <c r="LNC182" s="30"/>
      <c r="LND182" s="29"/>
      <c r="LNE182" s="30"/>
      <c r="LNF182" s="29"/>
      <c r="LNG182" s="30"/>
      <c r="LNH182" s="29"/>
      <c r="LNI182" s="30"/>
      <c r="LNJ182" s="29"/>
      <c r="LNK182" s="30"/>
      <c r="LNL182" s="29"/>
      <c r="LNM182" s="30"/>
      <c r="LNN182" s="29"/>
      <c r="LNO182" s="30"/>
      <c r="LNP182" s="29"/>
      <c r="LNQ182" s="30"/>
      <c r="LNR182" s="29"/>
      <c r="LNS182" s="30"/>
      <c r="LNT182" s="29"/>
      <c r="LNU182" s="30"/>
      <c r="LNV182" s="29"/>
      <c r="LNW182" s="30"/>
      <c r="LNX182" s="29"/>
      <c r="LNY182" s="30"/>
      <c r="LNZ182" s="29"/>
      <c r="LOA182" s="30"/>
      <c r="LOB182" s="29"/>
      <c r="LOC182" s="30"/>
      <c r="LOD182" s="29"/>
      <c r="LOE182" s="30"/>
      <c r="LOF182" s="29"/>
      <c r="LOG182" s="30"/>
      <c r="LOH182" s="29"/>
      <c r="LOI182" s="30"/>
      <c r="LOJ182" s="29"/>
      <c r="LOK182" s="30"/>
      <c r="LOL182" s="29"/>
      <c r="LOM182" s="30"/>
      <c r="LON182" s="29"/>
      <c r="LOO182" s="30"/>
      <c r="LOP182" s="29"/>
      <c r="LOQ182" s="30"/>
      <c r="LOR182" s="29"/>
      <c r="LOS182" s="30"/>
      <c r="LOT182" s="29"/>
      <c r="LOU182" s="30"/>
      <c r="LOV182" s="29"/>
      <c r="LOW182" s="30"/>
      <c r="LOX182" s="29"/>
      <c r="LOY182" s="30"/>
      <c r="LOZ182" s="29"/>
      <c r="LPA182" s="30"/>
      <c r="LPB182" s="29"/>
      <c r="LPC182" s="30"/>
      <c r="LPD182" s="29"/>
      <c r="LPE182" s="30"/>
      <c r="LPF182" s="29"/>
      <c r="LPG182" s="30"/>
      <c r="LPH182" s="29"/>
      <c r="LPI182" s="30"/>
      <c r="LPJ182" s="29"/>
      <c r="LPK182" s="30"/>
      <c r="LPL182" s="29"/>
      <c r="LPM182" s="30"/>
      <c r="LPN182" s="29"/>
      <c r="LPO182" s="30"/>
      <c r="LPP182" s="29"/>
      <c r="LPQ182" s="30"/>
      <c r="LPR182" s="29"/>
      <c r="LPS182" s="30"/>
      <c r="LPT182" s="29"/>
      <c r="LPU182" s="30"/>
      <c r="LPV182" s="29"/>
      <c r="LPW182" s="30"/>
      <c r="LPX182" s="29"/>
      <c r="LPY182" s="30"/>
      <c r="LPZ182" s="29"/>
      <c r="LQA182" s="30"/>
      <c r="LQB182" s="29"/>
      <c r="LQC182" s="30"/>
      <c r="LQD182" s="29"/>
      <c r="LQE182" s="30"/>
      <c r="LQF182" s="29"/>
      <c r="LQG182" s="30"/>
      <c r="LQH182" s="29"/>
      <c r="LQI182" s="30"/>
      <c r="LQJ182" s="29"/>
      <c r="LQK182" s="30"/>
      <c r="LQL182" s="29"/>
      <c r="LQM182" s="30"/>
      <c r="LQN182" s="29"/>
      <c r="LQO182" s="30"/>
      <c r="LQP182" s="29"/>
      <c r="LQQ182" s="30"/>
      <c r="LQR182" s="29"/>
      <c r="LQS182" s="30"/>
      <c r="LQT182" s="29"/>
      <c r="LQU182" s="30"/>
      <c r="LQV182" s="29"/>
      <c r="LQW182" s="30"/>
      <c r="LQX182" s="29"/>
      <c r="LQY182" s="30"/>
      <c r="LQZ182" s="29"/>
      <c r="LRA182" s="30"/>
      <c r="LRB182" s="29"/>
      <c r="LRC182" s="30"/>
      <c r="LRD182" s="29"/>
      <c r="LRE182" s="30"/>
      <c r="LRF182" s="29"/>
      <c r="LRG182" s="30"/>
      <c r="LRH182" s="29"/>
      <c r="LRI182" s="30"/>
      <c r="LRJ182" s="29"/>
      <c r="LRK182" s="30"/>
      <c r="LRL182" s="29"/>
      <c r="LRM182" s="30"/>
      <c r="LRN182" s="29"/>
      <c r="LRO182" s="30"/>
      <c r="LRP182" s="29"/>
      <c r="LRQ182" s="30"/>
      <c r="LRR182" s="29"/>
      <c r="LRS182" s="30"/>
      <c r="LRT182" s="29"/>
      <c r="LRU182" s="30"/>
      <c r="LRV182" s="29"/>
      <c r="LRW182" s="30"/>
      <c r="LRX182" s="29"/>
      <c r="LRY182" s="30"/>
      <c r="LRZ182" s="29"/>
      <c r="LSA182" s="30"/>
      <c r="LSB182" s="29"/>
      <c r="LSC182" s="30"/>
      <c r="LSD182" s="29"/>
      <c r="LSE182" s="30"/>
      <c r="LSF182" s="29"/>
      <c r="LSG182" s="30"/>
      <c r="LSH182" s="29"/>
      <c r="LSI182" s="30"/>
      <c r="LSJ182" s="29"/>
      <c r="LSK182" s="30"/>
      <c r="LSL182" s="29"/>
      <c r="LSM182" s="30"/>
      <c r="LSN182" s="29"/>
      <c r="LSO182" s="30"/>
      <c r="LSP182" s="29"/>
      <c r="LSQ182" s="30"/>
      <c r="LSR182" s="29"/>
      <c r="LSS182" s="30"/>
      <c r="LST182" s="29"/>
      <c r="LSU182" s="30"/>
      <c r="LSV182" s="29"/>
      <c r="LSW182" s="30"/>
      <c r="LSX182" s="29"/>
      <c r="LSY182" s="30"/>
      <c r="LSZ182" s="29"/>
      <c r="LTA182" s="30"/>
      <c r="LTB182" s="29"/>
      <c r="LTC182" s="30"/>
      <c r="LTD182" s="29"/>
      <c r="LTE182" s="30"/>
      <c r="LTF182" s="29"/>
      <c r="LTG182" s="30"/>
      <c r="LTH182" s="29"/>
      <c r="LTI182" s="30"/>
      <c r="LTJ182" s="29"/>
      <c r="LTK182" s="30"/>
      <c r="LTL182" s="29"/>
      <c r="LTM182" s="30"/>
      <c r="LTN182" s="29"/>
      <c r="LTO182" s="30"/>
      <c r="LTP182" s="29"/>
      <c r="LTQ182" s="30"/>
      <c r="LTR182" s="29"/>
      <c r="LTS182" s="30"/>
      <c r="LTT182" s="29"/>
      <c r="LTU182" s="30"/>
      <c r="LTV182" s="29"/>
      <c r="LTW182" s="30"/>
      <c r="LTX182" s="29"/>
      <c r="LTY182" s="30"/>
      <c r="LTZ182" s="29"/>
      <c r="LUA182" s="30"/>
      <c r="LUB182" s="29"/>
      <c r="LUC182" s="30"/>
      <c r="LUD182" s="29"/>
      <c r="LUE182" s="30"/>
      <c r="LUF182" s="29"/>
      <c r="LUG182" s="30"/>
      <c r="LUH182" s="29"/>
      <c r="LUI182" s="30"/>
      <c r="LUJ182" s="29"/>
      <c r="LUK182" s="30"/>
      <c r="LUL182" s="29"/>
      <c r="LUM182" s="30"/>
      <c r="LUN182" s="29"/>
      <c r="LUO182" s="30"/>
      <c r="LUP182" s="29"/>
      <c r="LUQ182" s="30"/>
      <c r="LUR182" s="29"/>
      <c r="LUS182" s="30"/>
      <c r="LUT182" s="29"/>
      <c r="LUU182" s="30"/>
      <c r="LUV182" s="29"/>
      <c r="LUW182" s="30"/>
      <c r="LUX182" s="29"/>
      <c r="LUY182" s="30"/>
      <c r="LUZ182" s="29"/>
      <c r="LVA182" s="30"/>
      <c r="LVB182" s="29"/>
      <c r="LVC182" s="30"/>
      <c r="LVD182" s="29"/>
      <c r="LVE182" s="30"/>
      <c r="LVF182" s="29"/>
      <c r="LVG182" s="30"/>
      <c r="LVH182" s="29"/>
      <c r="LVI182" s="30"/>
      <c r="LVJ182" s="29"/>
      <c r="LVK182" s="30"/>
      <c r="LVL182" s="29"/>
      <c r="LVM182" s="30"/>
      <c r="LVN182" s="29"/>
      <c r="LVO182" s="30"/>
      <c r="LVP182" s="29"/>
      <c r="LVQ182" s="30"/>
      <c r="LVR182" s="29"/>
      <c r="LVS182" s="30"/>
      <c r="LVT182" s="29"/>
      <c r="LVU182" s="30"/>
      <c r="LVV182" s="29"/>
      <c r="LVW182" s="30"/>
      <c r="LVX182" s="29"/>
      <c r="LVY182" s="30"/>
      <c r="LVZ182" s="29"/>
      <c r="LWA182" s="30"/>
      <c r="LWB182" s="29"/>
      <c r="LWC182" s="30"/>
      <c r="LWD182" s="29"/>
      <c r="LWE182" s="30"/>
      <c r="LWF182" s="29"/>
      <c r="LWG182" s="30"/>
      <c r="LWH182" s="29"/>
      <c r="LWI182" s="30"/>
      <c r="LWJ182" s="29"/>
      <c r="LWK182" s="30"/>
      <c r="LWL182" s="29"/>
      <c r="LWM182" s="30"/>
      <c r="LWN182" s="29"/>
      <c r="LWO182" s="30"/>
      <c r="LWP182" s="29"/>
      <c r="LWQ182" s="30"/>
      <c r="LWR182" s="29"/>
      <c r="LWS182" s="30"/>
      <c r="LWT182" s="29"/>
      <c r="LWU182" s="30"/>
      <c r="LWV182" s="29"/>
      <c r="LWW182" s="30"/>
      <c r="LWX182" s="29"/>
      <c r="LWY182" s="30"/>
      <c r="LWZ182" s="29"/>
      <c r="LXA182" s="30"/>
      <c r="LXB182" s="29"/>
      <c r="LXC182" s="30"/>
      <c r="LXD182" s="29"/>
      <c r="LXE182" s="30"/>
      <c r="LXF182" s="29"/>
      <c r="LXG182" s="30"/>
      <c r="LXH182" s="29"/>
      <c r="LXI182" s="30"/>
      <c r="LXJ182" s="29"/>
      <c r="LXK182" s="30"/>
      <c r="LXL182" s="29"/>
      <c r="LXM182" s="30"/>
      <c r="LXN182" s="29"/>
      <c r="LXO182" s="30"/>
      <c r="LXP182" s="29"/>
      <c r="LXQ182" s="30"/>
      <c r="LXR182" s="29"/>
      <c r="LXS182" s="30"/>
      <c r="LXT182" s="29"/>
      <c r="LXU182" s="30"/>
      <c r="LXV182" s="29"/>
      <c r="LXW182" s="30"/>
      <c r="LXX182" s="29"/>
      <c r="LXY182" s="30"/>
      <c r="LXZ182" s="29"/>
      <c r="LYA182" s="30"/>
      <c r="LYB182" s="29"/>
      <c r="LYC182" s="30"/>
      <c r="LYD182" s="29"/>
      <c r="LYE182" s="30"/>
      <c r="LYF182" s="29"/>
      <c r="LYG182" s="30"/>
      <c r="LYH182" s="29"/>
      <c r="LYI182" s="30"/>
      <c r="LYJ182" s="29"/>
      <c r="LYK182" s="30"/>
      <c r="LYL182" s="29"/>
      <c r="LYM182" s="30"/>
      <c r="LYN182" s="29"/>
      <c r="LYO182" s="30"/>
      <c r="LYP182" s="29"/>
      <c r="LYQ182" s="30"/>
      <c r="LYR182" s="29"/>
      <c r="LYS182" s="30"/>
      <c r="LYT182" s="29"/>
      <c r="LYU182" s="30"/>
      <c r="LYV182" s="29"/>
      <c r="LYW182" s="30"/>
      <c r="LYX182" s="29"/>
      <c r="LYY182" s="30"/>
      <c r="LYZ182" s="29"/>
      <c r="LZA182" s="30"/>
      <c r="LZB182" s="29"/>
      <c r="LZC182" s="30"/>
      <c r="LZD182" s="29"/>
      <c r="LZE182" s="30"/>
      <c r="LZF182" s="29"/>
      <c r="LZG182" s="30"/>
      <c r="LZH182" s="29"/>
      <c r="LZI182" s="30"/>
      <c r="LZJ182" s="29"/>
      <c r="LZK182" s="30"/>
      <c r="LZL182" s="29"/>
      <c r="LZM182" s="30"/>
      <c r="LZN182" s="29"/>
      <c r="LZO182" s="30"/>
      <c r="LZP182" s="29"/>
      <c r="LZQ182" s="30"/>
      <c r="LZR182" s="29"/>
      <c r="LZS182" s="30"/>
      <c r="LZT182" s="29"/>
      <c r="LZU182" s="30"/>
      <c r="LZV182" s="29"/>
      <c r="LZW182" s="30"/>
      <c r="LZX182" s="29"/>
      <c r="LZY182" s="30"/>
      <c r="LZZ182" s="29"/>
      <c r="MAA182" s="30"/>
      <c r="MAB182" s="29"/>
      <c r="MAC182" s="30"/>
      <c r="MAD182" s="29"/>
      <c r="MAE182" s="30"/>
      <c r="MAF182" s="29"/>
      <c r="MAG182" s="30"/>
      <c r="MAH182" s="29"/>
      <c r="MAI182" s="30"/>
      <c r="MAJ182" s="29"/>
      <c r="MAK182" s="30"/>
      <c r="MAL182" s="29"/>
      <c r="MAM182" s="30"/>
      <c r="MAN182" s="29"/>
      <c r="MAO182" s="30"/>
      <c r="MAP182" s="29"/>
      <c r="MAQ182" s="30"/>
      <c r="MAR182" s="29"/>
      <c r="MAS182" s="30"/>
      <c r="MAT182" s="29"/>
      <c r="MAU182" s="30"/>
      <c r="MAV182" s="29"/>
      <c r="MAW182" s="30"/>
      <c r="MAX182" s="29"/>
      <c r="MAY182" s="30"/>
      <c r="MAZ182" s="29"/>
      <c r="MBA182" s="30"/>
      <c r="MBB182" s="29"/>
      <c r="MBC182" s="30"/>
      <c r="MBD182" s="29"/>
      <c r="MBE182" s="30"/>
      <c r="MBF182" s="29"/>
      <c r="MBG182" s="30"/>
      <c r="MBH182" s="29"/>
      <c r="MBI182" s="30"/>
      <c r="MBJ182" s="29"/>
      <c r="MBK182" s="30"/>
      <c r="MBL182" s="29"/>
      <c r="MBM182" s="30"/>
      <c r="MBN182" s="29"/>
      <c r="MBO182" s="30"/>
      <c r="MBP182" s="29"/>
      <c r="MBQ182" s="30"/>
      <c r="MBR182" s="29"/>
      <c r="MBS182" s="30"/>
      <c r="MBT182" s="29"/>
      <c r="MBU182" s="30"/>
      <c r="MBV182" s="29"/>
      <c r="MBW182" s="30"/>
      <c r="MBX182" s="29"/>
      <c r="MBY182" s="30"/>
      <c r="MBZ182" s="29"/>
      <c r="MCA182" s="30"/>
      <c r="MCB182" s="29"/>
      <c r="MCC182" s="30"/>
      <c r="MCD182" s="29"/>
      <c r="MCE182" s="30"/>
      <c r="MCF182" s="29"/>
      <c r="MCG182" s="30"/>
      <c r="MCH182" s="29"/>
      <c r="MCI182" s="30"/>
      <c r="MCJ182" s="29"/>
      <c r="MCK182" s="30"/>
      <c r="MCL182" s="29"/>
      <c r="MCM182" s="30"/>
      <c r="MCN182" s="29"/>
      <c r="MCO182" s="30"/>
      <c r="MCP182" s="29"/>
      <c r="MCQ182" s="30"/>
      <c r="MCR182" s="29"/>
      <c r="MCS182" s="30"/>
      <c r="MCT182" s="29"/>
      <c r="MCU182" s="30"/>
      <c r="MCV182" s="29"/>
      <c r="MCW182" s="30"/>
      <c r="MCX182" s="29"/>
      <c r="MCY182" s="30"/>
      <c r="MCZ182" s="29"/>
      <c r="MDA182" s="30"/>
      <c r="MDB182" s="29"/>
      <c r="MDC182" s="30"/>
      <c r="MDD182" s="29"/>
      <c r="MDE182" s="30"/>
      <c r="MDF182" s="29"/>
      <c r="MDG182" s="30"/>
      <c r="MDH182" s="29"/>
      <c r="MDI182" s="30"/>
      <c r="MDJ182" s="29"/>
      <c r="MDK182" s="30"/>
      <c r="MDL182" s="29"/>
      <c r="MDM182" s="30"/>
      <c r="MDN182" s="29"/>
      <c r="MDO182" s="30"/>
      <c r="MDP182" s="29"/>
      <c r="MDQ182" s="30"/>
      <c r="MDR182" s="29"/>
      <c r="MDS182" s="30"/>
      <c r="MDT182" s="29"/>
      <c r="MDU182" s="30"/>
      <c r="MDV182" s="29"/>
      <c r="MDW182" s="30"/>
      <c r="MDX182" s="29"/>
      <c r="MDY182" s="30"/>
      <c r="MDZ182" s="29"/>
      <c r="MEA182" s="30"/>
      <c r="MEB182" s="29"/>
      <c r="MEC182" s="30"/>
      <c r="MED182" s="29"/>
      <c r="MEE182" s="30"/>
      <c r="MEF182" s="29"/>
      <c r="MEG182" s="30"/>
      <c r="MEH182" s="29"/>
      <c r="MEI182" s="30"/>
      <c r="MEJ182" s="29"/>
      <c r="MEK182" s="30"/>
      <c r="MEL182" s="29"/>
      <c r="MEM182" s="30"/>
      <c r="MEN182" s="29"/>
      <c r="MEO182" s="30"/>
      <c r="MEP182" s="29"/>
      <c r="MEQ182" s="30"/>
      <c r="MER182" s="29"/>
      <c r="MES182" s="30"/>
      <c r="MET182" s="29"/>
      <c r="MEU182" s="30"/>
      <c r="MEV182" s="29"/>
      <c r="MEW182" s="30"/>
      <c r="MEX182" s="29"/>
      <c r="MEY182" s="30"/>
      <c r="MEZ182" s="29"/>
      <c r="MFA182" s="30"/>
      <c r="MFB182" s="29"/>
      <c r="MFC182" s="30"/>
      <c r="MFD182" s="29"/>
      <c r="MFE182" s="30"/>
      <c r="MFF182" s="29"/>
      <c r="MFG182" s="30"/>
      <c r="MFH182" s="29"/>
      <c r="MFI182" s="30"/>
      <c r="MFJ182" s="29"/>
      <c r="MFK182" s="30"/>
      <c r="MFL182" s="29"/>
      <c r="MFM182" s="30"/>
      <c r="MFN182" s="29"/>
      <c r="MFO182" s="30"/>
      <c r="MFP182" s="29"/>
      <c r="MFQ182" s="30"/>
      <c r="MFR182" s="29"/>
      <c r="MFS182" s="30"/>
      <c r="MFT182" s="29"/>
      <c r="MFU182" s="30"/>
      <c r="MFV182" s="29"/>
      <c r="MFW182" s="30"/>
      <c r="MFX182" s="29"/>
      <c r="MFY182" s="30"/>
      <c r="MFZ182" s="29"/>
      <c r="MGA182" s="30"/>
      <c r="MGB182" s="29"/>
      <c r="MGC182" s="30"/>
      <c r="MGD182" s="29"/>
      <c r="MGE182" s="30"/>
      <c r="MGF182" s="29"/>
      <c r="MGG182" s="30"/>
      <c r="MGH182" s="29"/>
      <c r="MGI182" s="30"/>
      <c r="MGJ182" s="29"/>
      <c r="MGK182" s="30"/>
      <c r="MGL182" s="29"/>
      <c r="MGM182" s="30"/>
      <c r="MGN182" s="29"/>
      <c r="MGO182" s="30"/>
      <c r="MGP182" s="29"/>
      <c r="MGQ182" s="30"/>
      <c r="MGR182" s="29"/>
      <c r="MGS182" s="30"/>
      <c r="MGT182" s="29"/>
      <c r="MGU182" s="30"/>
      <c r="MGV182" s="29"/>
      <c r="MGW182" s="30"/>
      <c r="MGX182" s="29"/>
      <c r="MGY182" s="30"/>
      <c r="MGZ182" s="29"/>
      <c r="MHA182" s="30"/>
      <c r="MHB182" s="29"/>
      <c r="MHC182" s="30"/>
      <c r="MHD182" s="29"/>
      <c r="MHE182" s="30"/>
      <c r="MHF182" s="29"/>
      <c r="MHG182" s="30"/>
      <c r="MHH182" s="29"/>
      <c r="MHI182" s="30"/>
      <c r="MHJ182" s="29"/>
      <c r="MHK182" s="30"/>
      <c r="MHL182" s="29"/>
      <c r="MHM182" s="30"/>
      <c r="MHN182" s="29"/>
      <c r="MHO182" s="30"/>
      <c r="MHP182" s="29"/>
      <c r="MHQ182" s="30"/>
      <c r="MHR182" s="29"/>
      <c r="MHS182" s="30"/>
      <c r="MHT182" s="29"/>
      <c r="MHU182" s="30"/>
      <c r="MHV182" s="29"/>
      <c r="MHW182" s="30"/>
      <c r="MHX182" s="29"/>
      <c r="MHY182" s="30"/>
      <c r="MHZ182" s="29"/>
      <c r="MIA182" s="30"/>
      <c r="MIB182" s="29"/>
      <c r="MIC182" s="30"/>
      <c r="MID182" s="29"/>
      <c r="MIE182" s="30"/>
      <c r="MIF182" s="29"/>
      <c r="MIG182" s="30"/>
      <c r="MIH182" s="29"/>
      <c r="MII182" s="30"/>
      <c r="MIJ182" s="29"/>
      <c r="MIK182" s="30"/>
      <c r="MIL182" s="29"/>
      <c r="MIM182" s="30"/>
      <c r="MIN182" s="29"/>
      <c r="MIO182" s="30"/>
      <c r="MIP182" s="29"/>
      <c r="MIQ182" s="30"/>
      <c r="MIR182" s="29"/>
      <c r="MIS182" s="30"/>
      <c r="MIT182" s="29"/>
      <c r="MIU182" s="30"/>
      <c r="MIV182" s="29"/>
      <c r="MIW182" s="30"/>
      <c r="MIX182" s="29"/>
      <c r="MIY182" s="30"/>
      <c r="MIZ182" s="29"/>
      <c r="MJA182" s="30"/>
      <c r="MJB182" s="29"/>
      <c r="MJC182" s="30"/>
      <c r="MJD182" s="29"/>
      <c r="MJE182" s="30"/>
      <c r="MJF182" s="29"/>
      <c r="MJG182" s="30"/>
      <c r="MJH182" s="29"/>
      <c r="MJI182" s="30"/>
      <c r="MJJ182" s="29"/>
      <c r="MJK182" s="30"/>
      <c r="MJL182" s="29"/>
      <c r="MJM182" s="30"/>
      <c r="MJN182" s="29"/>
      <c r="MJO182" s="30"/>
      <c r="MJP182" s="29"/>
      <c r="MJQ182" s="30"/>
      <c r="MJR182" s="29"/>
      <c r="MJS182" s="30"/>
      <c r="MJT182" s="29"/>
      <c r="MJU182" s="30"/>
      <c r="MJV182" s="29"/>
      <c r="MJW182" s="30"/>
      <c r="MJX182" s="29"/>
      <c r="MJY182" s="30"/>
      <c r="MJZ182" s="29"/>
      <c r="MKA182" s="30"/>
      <c r="MKB182" s="29"/>
      <c r="MKC182" s="30"/>
      <c r="MKD182" s="29"/>
      <c r="MKE182" s="30"/>
      <c r="MKF182" s="29"/>
      <c r="MKG182" s="30"/>
      <c r="MKH182" s="29"/>
      <c r="MKI182" s="30"/>
      <c r="MKJ182" s="29"/>
      <c r="MKK182" s="30"/>
      <c r="MKL182" s="29"/>
      <c r="MKM182" s="30"/>
      <c r="MKN182" s="29"/>
      <c r="MKO182" s="30"/>
      <c r="MKP182" s="29"/>
      <c r="MKQ182" s="30"/>
      <c r="MKR182" s="29"/>
      <c r="MKS182" s="30"/>
      <c r="MKT182" s="29"/>
      <c r="MKU182" s="30"/>
      <c r="MKV182" s="29"/>
      <c r="MKW182" s="30"/>
      <c r="MKX182" s="29"/>
      <c r="MKY182" s="30"/>
      <c r="MKZ182" s="29"/>
      <c r="MLA182" s="30"/>
      <c r="MLB182" s="29"/>
      <c r="MLC182" s="30"/>
      <c r="MLD182" s="29"/>
      <c r="MLE182" s="30"/>
      <c r="MLF182" s="29"/>
      <c r="MLG182" s="30"/>
      <c r="MLH182" s="29"/>
      <c r="MLI182" s="30"/>
      <c r="MLJ182" s="29"/>
      <c r="MLK182" s="30"/>
      <c r="MLL182" s="29"/>
      <c r="MLM182" s="30"/>
      <c r="MLN182" s="29"/>
      <c r="MLO182" s="30"/>
      <c r="MLP182" s="29"/>
      <c r="MLQ182" s="30"/>
      <c r="MLR182" s="29"/>
      <c r="MLS182" s="30"/>
      <c r="MLT182" s="29"/>
      <c r="MLU182" s="30"/>
      <c r="MLV182" s="29"/>
      <c r="MLW182" s="30"/>
      <c r="MLX182" s="29"/>
      <c r="MLY182" s="30"/>
      <c r="MLZ182" s="29"/>
      <c r="MMA182" s="30"/>
      <c r="MMB182" s="29"/>
      <c r="MMC182" s="30"/>
      <c r="MMD182" s="29"/>
      <c r="MME182" s="30"/>
      <c r="MMF182" s="29"/>
      <c r="MMG182" s="30"/>
      <c r="MMH182" s="29"/>
      <c r="MMI182" s="30"/>
      <c r="MMJ182" s="29"/>
      <c r="MMK182" s="30"/>
      <c r="MML182" s="29"/>
      <c r="MMM182" s="30"/>
      <c r="MMN182" s="29"/>
      <c r="MMO182" s="30"/>
      <c r="MMP182" s="29"/>
      <c r="MMQ182" s="30"/>
      <c r="MMR182" s="29"/>
      <c r="MMS182" s="30"/>
      <c r="MMT182" s="29"/>
      <c r="MMU182" s="30"/>
      <c r="MMV182" s="29"/>
      <c r="MMW182" s="30"/>
      <c r="MMX182" s="29"/>
      <c r="MMY182" s="30"/>
      <c r="MMZ182" s="29"/>
      <c r="MNA182" s="30"/>
      <c r="MNB182" s="29"/>
      <c r="MNC182" s="30"/>
      <c r="MND182" s="29"/>
      <c r="MNE182" s="30"/>
      <c r="MNF182" s="29"/>
      <c r="MNG182" s="30"/>
      <c r="MNH182" s="29"/>
      <c r="MNI182" s="30"/>
      <c r="MNJ182" s="29"/>
      <c r="MNK182" s="30"/>
      <c r="MNL182" s="29"/>
      <c r="MNM182" s="30"/>
      <c r="MNN182" s="29"/>
      <c r="MNO182" s="30"/>
      <c r="MNP182" s="29"/>
      <c r="MNQ182" s="30"/>
      <c r="MNR182" s="29"/>
      <c r="MNS182" s="30"/>
      <c r="MNT182" s="29"/>
      <c r="MNU182" s="30"/>
      <c r="MNV182" s="29"/>
      <c r="MNW182" s="30"/>
      <c r="MNX182" s="29"/>
      <c r="MNY182" s="30"/>
      <c r="MNZ182" s="29"/>
      <c r="MOA182" s="30"/>
      <c r="MOB182" s="29"/>
      <c r="MOC182" s="30"/>
      <c r="MOD182" s="29"/>
      <c r="MOE182" s="30"/>
      <c r="MOF182" s="29"/>
      <c r="MOG182" s="30"/>
      <c r="MOH182" s="29"/>
      <c r="MOI182" s="30"/>
      <c r="MOJ182" s="29"/>
      <c r="MOK182" s="30"/>
      <c r="MOL182" s="29"/>
      <c r="MOM182" s="30"/>
      <c r="MON182" s="29"/>
      <c r="MOO182" s="30"/>
      <c r="MOP182" s="29"/>
      <c r="MOQ182" s="30"/>
      <c r="MOR182" s="29"/>
      <c r="MOS182" s="30"/>
      <c r="MOT182" s="29"/>
      <c r="MOU182" s="30"/>
      <c r="MOV182" s="29"/>
      <c r="MOW182" s="30"/>
      <c r="MOX182" s="29"/>
      <c r="MOY182" s="30"/>
      <c r="MOZ182" s="29"/>
      <c r="MPA182" s="30"/>
      <c r="MPB182" s="29"/>
      <c r="MPC182" s="30"/>
      <c r="MPD182" s="29"/>
      <c r="MPE182" s="30"/>
      <c r="MPF182" s="29"/>
      <c r="MPG182" s="30"/>
      <c r="MPH182" s="29"/>
      <c r="MPI182" s="30"/>
      <c r="MPJ182" s="29"/>
      <c r="MPK182" s="30"/>
      <c r="MPL182" s="29"/>
      <c r="MPM182" s="30"/>
      <c r="MPN182" s="29"/>
      <c r="MPO182" s="30"/>
      <c r="MPP182" s="29"/>
      <c r="MPQ182" s="30"/>
      <c r="MPR182" s="29"/>
      <c r="MPS182" s="30"/>
      <c r="MPT182" s="29"/>
      <c r="MPU182" s="30"/>
      <c r="MPV182" s="29"/>
      <c r="MPW182" s="30"/>
      <c r="MPX182" s="29"/>
      <c r="MPY182" s="30"/>
      <c r="MPZ182" s="29"/>
      <c r="MQA182" s="30"/>
      <c r="MQB182" s="29"/>
      <c r="MQC182" s="30"/>
      <c r="MQD182" s="29"/>
      <c r="MQE182" s="30"/>
      <c r="MQF182" s="29"/>
      <c r="MQG182" s="30"/>
      <c r="MQH182" s="29"/>
      <c r="MQI182" s="30"/>
      <c r="MQJ182" s="29"/>
      <c r="MQK182" s="30"/>
      <c r="MQL182" s="29"/>
      <c r="MQM182" s="30"/>
      <c r="MQN182" s="29"/>
      <c r="MQO182" s="30"/>
      <c r="MQP182" s="29"/>
      <c r="MQQ182" s="30"/>
      <c r="MQR182" s="29"/>
      <c r="MQS182" s="30"/>
      <c r="MQT182" s="29"/>
      <c r="MQU182" s="30"/>
      <c r="MQV182" s="29"/>
      <c r="MQW182" s="30"/>
      <c r="MQX182" s="29"/>
      <c r="MQY182" s="30"/>
      <c r="MQZ182" s="29"/>
      <c r="MRA182" s="30"/>
      <c r="MRB182" s="29"/>
      <c r="MRC182" s="30"/>
      <c r="MRD182" s="29"/>
      <c r="MRE182" s="30"/>
      <c r="MRF182" s="29"/>
      <c r="MRG182" s="30"/>
      <c r="MRH182" s="29"/>
      <c r="MRI182" s="30"/>
      <c r="MRJ182" s="29"/>
      <c r="MRK182" s="30"/>
      <c r="MRL182" s="29"/>
      <c r="MRM182" s="30"/>
      <c r="MRN182" s="29"/>
      <c r="MRO182" s="30"/>
      <c r="MRP182" s="29"/>
      <c r="MRQ182" s="30"/>
      <c r="MRR182" s="29"/>
      <c r="MRS182" s="30"/>
      <c r="MRT182" s="29"/>
      <c r="MRU182" s="30"/>
      <c r="MRV182" s="29"/>
      <c r="MRW182" s="30"/>
      <c r="MRX182" s="29"/>
      <c r="MRY182" s="30"/>
      <c r="MRZ182" s="29"/>
      <c r="MSA182" s="30"/>
      <c r="MSB182" s="29"/>
      <c r="MSC182" s="30"/>
      <c r="MSD182" s="29"/>
      <c r="MSE182" s="30"/>
      <c r="MSF182" s="29"/>
      <c r="MSG182" s="30"/>
      <c r="MSH182" s="29"/>
      <c r="MSI182" s="30"/>
      <c r="MSJ182" s="29"/>
      <c r="MSK182" s="30"/>
      <c r="MSL182" s="29"/>
      <c r="MSM182" s="30"/>
      <c r="MSN182" s="29"/>
      <c r="MSO182" s="30"/>
      <c r="MSP182" s="29"/>
      <c r="MSQ182" s="30"/>
      <c r="MSR182" s="29"/>
      <c r="MSS182" s="30"/>
      <c r="MST182" s="29"/>
      <c r="MSU182" s="30"/>
      <c r="MSV182" s="29"/>
      <c r="MSW182" s="30"/>
      <c r="MSX182" s="29"/>
      <c r="MSY182" s="30"/>
      <c r="MSZ182" s="29"/>
      <c r="MTA182" s="30"/>
      <c r="MTB182" s="29"/>
      <c r="MTC182" s="30"/>
      <c r="MTD182" s="29"/>
      <c r="MTE182" s="30"/>
      <c r="MTF182" s="29"/>
      <c r="MTG182" s="30"/>
      <c r="MTH182" s="29"/>
      <c r="MTI182" s="30"/>
      <c r="MTJ182" s="29"/>
      <c r="MTK182" s="30"/>
      <c r="MTL182" s="29"/>
      <c r="MTM182" s="30"/>
      <c r="MTN182" s="29"/>
      <c r="MTO182" s="30"/>
      <c r="MTP182" s="29"/>
      <c r="MTQ182" s="30"/>
      <c r="MTR182" s="29"/>
      <c r="MTS182" s="30"/>
      <c r="MTT182" s="29"/>
      <c r="MTU182" s="30"/>
      <c r="MTV182" s="29"/>
      <c r="MTW182" s="30"/>
      <c r="MTX182" s="29"/>
      <c r="MTY182" s="30"/>
      <c r="MTZ182" s="29"/>
      <c r="MUA182" s="30"/>
      <c r="MUB182" s="29"/>
      <c r="MUC182" s="30"/>
      <c r="MUD182" s="29"/>
      <c r="MUE182" s="30"/>
      <c r="MUF182" s="29"/>
      <c r="MUG182" s="30"/>
      <c r="MUH182" s="29"/>
      <c r="MUI182" s="30"/>
      <c r="MUJ182" s="29"/>
      <c r="MUK182" s="30"/>
      <c r="MUL182" s="29"/>
      <c r="MUM182" s="30"/>
      <c r="MUN182" s="29"/>
      <c r="MUO182" s="30"/>
      <c r="MUP182" s="29"/>
      <c r="MUQ182" s="30"/>
      <c r="MUR182" s="29"/>
      <c r="MUS182" s="30"/>
      <c r="MUT182" s="29"/>
      <c r="MUU182" s="30"/>
      <c r="MUV182" s="29"/>
      <c r="MUW182" s="30"/>
      <c r="MUX182" s="29"/>
      <c r="MUY182" s="30"/>
      <c r="MUZ182" s="29"/>
      <c r="MVA182" s="30"/>
      <c r="MVB182" s="29"/>
      <c r="MVC182" s="30"/>
      <c r="MVD182" s="29"/>
      <c r="MVE182" s="30"/>
      <c r="MVF182" s="29"/>
      <c r="MVG182" s="30"/>
      <c r="MVH182" s="29"/>
      <c r="MVI182" s="30"/>
      <c r="MVJ182" s="29"/>
      <c r="MVK182" s="30"/>
      <c r="MVL182" s="29"/>
      <c r="MVM182" s="30"/>
      <c r="MVN182" s="29"/>
      <c r="MVO182" s="30"/>
      <c r="MVP182" s="29"/>
      <c r="MVQ182" s="30"/>
      <c r="MVR182" s="29"/>
      <c r="MVS182" s="30"/>
      <c r="MVT182" s="29"/>
      <c r="MVU182" s="30"/>
      <c r="MVV182" s="29"/>
      <c r="MVW182" s="30"/>
      <c r="MVX182" s="29"/>
      <c r="MVY182" s="30"/>
      <c r="MVZ182" s="29"/>
      <c r="MWA182" s="30"/>
      <c r="MWB182" s="29"/>
      <c r="MWC182" s="30"/>
      <c r="MWD182" s="29"/>
      <c r="MWE182" s="30"/>
      <c r="MWF182" s="29"/>
      <c r="MWG182" s="30"/>
      <c r="MWH182" s="29"/>
      <c r="MWI182" s="30"/>
      <c r="MWJ182" s="29"/>
      <c r="MWK182" s="30"/>
      <c r="MWL182" s="29"/>
      <c r="MWM182" s="30"/>
      <c r="MWN182" s="29"/>
      <c r="MWO182" s="30"/>
      <c r="MWP182" s="29"/>
      <c r="MWQ182" s="30"/>
      <c r="MWR182" s="29"/>
      <c r="MWS182" s="30"/>
      <c r="MWT182" s="29"/>
      <c r="MWU182" s="30"/>
      <c r="MWV182" s="29"/>
      <c r="MWW182" s="30"/>
      <c r="MWX182" s="29"/>
      <c r="MWY182" s="30"/>
      <c r="MWZ182" s="29"/>
      <c r="MXA182" s="30"/>
      <c r="MXB182" s="29"/>
      <c r="MXC182" s="30"/>
      <c r="MXD182" s="29"/>
      <c r="MXE182" s="30"/>
      <c r="MXF182" s="29"/>
      <c r="MXG182" s="30"/>
      <c r="MXH182" s="29"/>
      <c r="MXI182" s="30"/>
      <c r="MXJ182" s="29"/>
      <c r="MXK182" s="30"/>
      <c r="MXL182" s="29"/>
      <c r="MXM182" s="30"/>
      <c r="MXN182" s="29"/>
      <c r="MXO182" s="30"/>
      <c r="MXP182" s="29"/>
      <c r="MXQ182" s="30"/>
      <c r="MXR182" s="29"/>
      <c r="MXS182" s="30"/>
      <c r="MXT182" s="29"/>
      <c r="MXU182" s="30"/>
      <c r="MXV182" s="29"/>
      <c r="MXW182" s="30"/>
      <c r="MXX182" s="29"/>
      <c r="MXY182" s="30"/>
      <c r="MXZ182" s="29"/>
      <c r="MYA182" s="30"/>
      <c r="MYB182" s="29"/>
      <c r="MYC182" s="30"/>
      <c r="MYD182" s="29"/>
      <c r="MYE182" s="30"/>
      <c r="MYF182" s="29"/>
      <c r="MYG182" s="30"/>
      <c r="MYH182" s="29"/>
      <c r="MYI182" s="30"/>
      <c r="MYJ182" s="29"/>
      <c r="MYK182" s="30"/>
      <c r="MYL182" s="29"/>
      <c r="MYM182" s="30"/>
      <c r="MYN182" s="29"/>
      <c r="MYO182" s="30"/>
      <c r="MYP182" s="29"/>
      <c r="MYQ182" s="30"/>
      <c r="MYR182" s="29"/>
      <c r="MYS182" s="30"/>
      <c r="MYT182" s="29"/>
      <c r="MYU182" s="30"/>
      <c r="MYV182" s="29"/>
      <c r="MYW182" s="30"/>
      <c r="MYX182" s="29"/>
      <c r="MYY182" s="30"/>
      <c r="MYZ182" s="29"/>
      <c r="MZA182" s="30"/>
      <c r="MZB182" s="29"/>
      <c r="MZC182" s="30"/>
      <c r="MZD182" s="29"/>
      <c r="MZE182" s="30"/>
      <c r="MZF182" s="29"/>
      <c r="MZG182" s="30"/>
      <c r="MZH182" s="29"/>
      <c r="MZI182" s="30"/>
      <c r="MZJ182" s="29"/>
      <c r="MZK182" s="30"/>
      <c r="MZL182" s="29"/>
      <c r="MZM182" s="30"/>
      <c r="MZN182" s="29"/>
      <c r="MZO182" s="30"/>
      <c r="MZP182" s="29"/>
      <c r="MZQ182" s="30"/>
      <c r="MZR182" s="29"/>
      <c r="MZS182" s="30"/>
      <c r="MZT182" s="29"/>
      <c r="MZU182" s="30"/>
      <c r="MZV182" s="29"/>
      <c r="MZW182" s="30"/>
      <c r="MZX182" s="29"/>
      <c r="MZY182" s="30"/>
      <c r="MZZ182" s="29"/>
      <c r="NAA182" s="30"/>
      <c r="NAB182" s="29"/>
      <c r="NAC182" s="30"/>
      <c r="NAD182" s="29"/>
      <c r="NAE182" s="30"/>
      <c r="NAF182" s="29"/>
      <c r="NAG182" s="30"/>
      <c r="NAH182" s="29"/>
      <c r="NAI182" s="30"/>
      <c r="NAJ182" s="29"/>
      <c r="NAK182" s="30"/>
      <c r="NAL182" s="29"/>
      <c r="NAM182" s="30"/>
      <c r="NAN182" s="29"/>
      <c r="NAO182" s="30"/>
      <c r="NAP182" s="29"/>
      <c r="NAQ182" s="30"/>
      <c r="NAR182" s="29"/>
      <c r="NAS182" s="30"/>
      <c r="NAT182" s="29"/>
      <c r="NAU182" s="30"/>
      <c r="NAV182" s="29"/>
      <c r="NAW182" s="30"/>
      <c r="NAX182" s="29"/>
      <c r="NAY182" s="30"/>
      <c r="NAZ182" s="29"/>
      <c r="NBA182" s="30"/>
      <c r="NBB182" s="29"/>
      <c r="NBC182" s="30"/>
      <c r="NBD182" s="29"/>
      <c r="NBE182" s="30"/>
      <c r="NBF182" s="29"/>
      <c r="NBG182" s="30"/>
      <c r="NBH182" s="29"/>
      <c r="NBI182" s="30"/>
      <c r="NBJ182" s="29"/>
      <c r="NBK182" s="30"/>
      <c r="NBL182" s="29"/>
      <c r="NBM182" s="30"/>
      <c r="NBN182" s="29"/>
      <c r="NBO182" s="30"/>
      <c r="NBP182" s="29"/>
      <c r="NBQ182" s="30"/>
      <c r="NBR182" s="29"/>
      <c r="NBS182" s="30"/>
      <c r="NBT182" s="29"/>
      <c r="NBU182" s="30"/>
      <c r="NBV182" s="29"/>
      <c r="NBW182" s="30"/>
      <c r="NBX182" s="29"/>
      <c r="NBY182" s="30"/>
      <c r="NBZ182" s="29"/>
      <c r="NCA182" s="30"/>
      <c r="NCB182" s="29"/>
      <c r="NCC182" s="30"/>
      <c r="NCD182" s="29"/>
      <c r="NCE182" s="30"/>
      <c r="NCF182" s="29"/>
      <c r="NCG182" s="30"/>
      <c r="NCH182" s="29"/>
      <c r="NCI182" s="30"/>
      <c r="NCJ182" s="29"/>
      <c r="NCK182" s="30"/>
      <c r="NCL182" s="29"/>
      <c r="NCM182" s="30"/>
      <c r="NCN182" s="29"/>
      <c r="NCO182" s="30"/>
      <c r="NCP182" s="29"/>
      <c r="NCQ182" s="30"/>
      <c r="NCR182" s="29"/>
      <c r="NCS182" s="30"/>
      <c r="NCT182" s="29"/>
      <c r="NCU182" s="30"/>
      <c r="NCV182" s="29"/>
      <c r="NCW182" s="30"/>
      <c r="NCX182" s="29"/>
      <c r="NCY182" s="30"/>
      <c r="NCZ182" s="29"/>
      <c r="NDA182" s="30"/>
      <c r="NDB182" s="29"/>
      <c r="NDC182" s="30"/>
      <c r="NDD182" s="29"/>
      <c r="NDE182" s="30"/>
      <c r="NDF182" s="29"/>
      <c r="NDG182" s="30"/>
      <c r="NDH182" s="29"/>
      <c r="NDI182" s="30"/>
      <c r="NDJ182" s="29"/>
      <c r="NDK182" s="30"/>
      <c r="NDL182" s="29"/>
      <c r="NDM182" s="30"/>
      <c r="NDN182" s="29"/>
      <c r="NDO182" s="30"/>
      <c r="NDP182" s="29"/>
      <c r="NDQ182" s="30"/>
      <c r="NDR182" s="29"/>
      <c r="NDS182" s="30"/>
      <c r="NDT182" s="29"/>
      <c r="NDU182" s="30"/>
      <c r="NDV182" s="29"/>
      <c r="NDW182" s="30"/>
      <c r="NDX182" s="29"/>
      <c r="NDY182" s="30"/>
      <c r="NDZ182" s="29"/>
      <c r="NEA182" s="30"/>
      <c r="NEB182" s="29"/>
      <c r="NEC182" s="30"/>
      <c r="NED182" s="29"/>
      <c r="NEE182" s="30"/>
      <c r="NEF182" s="29"/>
      <c r="NEG182" s="30"/>
      <c r="NEH182" s="29"/>
      <c r="NEI182" s="30"/>
      <c r="NEJ182" s="29"/>
      <c r="NEK182" s="30"/>
      <c r="NEL182" s="29"/>
      <c r="NEM182" s="30"/>
      <c r="NEN182" s="29"/>
      <c r="NEO182" s="30"/>
      <c r="NEP182" s="29"/>
      <c r="NEQ182" s="30"/>
      <c r="NER182" s="29"/>
      <c r="NES182" s="30"/>
      <c r="NET182" s="29"/>
      <c r="NEU182" s="30"/>
      <c r="NEV182" s="29"/>
      <c r="NEW182" s="30"/>
      <c r="NEX182" s="29"/>
      <c r="NEY182" s="30"/>
      <c r="NEZ182" s="29"/>
      <c r="NFA182" s="30"/>
      <c r="NFB182" s="29"/>
      <c r="NFC182" s="30"/>
      <c r="NFD182" s="29"/>
      <c r="NFE182" s="30"/>
      <c r="NFF182" s="29"/>
      <c r="NFG182" s="30"/>
      <c r="NFH182" s="29"/>
      <c r="NFI182" s="30"/>
      <c r="NFJ182" s="29"/>
      <c r="NFK182" s="30"/>
      <c r="NFL182" s="29"/>
      <c r="NFM182" s="30"/>
      <c r="NFN182" s="29"/>
      <c r="NFO182" s="30"/>
      <c r="NFP182" s="29"/>
      <c r="NFQ182" s="30"/>
      <c r="NFR182" s="29"/>
      <c r="NFS182" s="30"/>
      <c r="NFT182" s="29"/>
      <c r="NFU182" s="30"/>
      <c r="NFV182" s="29"/>
      <c r="NFW182" s="30"/>
      <c r="NFX182" s="29"/>
      <c r="NFY182" s="30"/>
      <c r="NFZ182" s="29"/>
      <c r="NGA182" s="30"/>
      <c r="NGB182" s="29"/>
      <c r="NGC182" s="30"/>
      <c r="NGD182" s="29"/>
      <c r="NGE182" s="30"/>
      <c r="NGF182" s="29"/>
      <c r="NGG182" s="30"/>
      <c r="NGH182" s="29"/>
      <c r="NGI182" s="30"/>
      <c r="NGJ182" s="29"/>
      <c r="NGK182" s="30"/>
      <c r="NGL182" s="29"/>
      <c r="NGM182" s="30"/>
      <c r="NGN182" s="29"/>
      <c r="NGO182" s="30"/>
      <c r="NGP182" s="29"/>
      <c r="NGQ182" s="30"/>
      <c r="NGR182" s="29"/>
      <c r="NGS182" s="30"/>
      <c r="NGT182" s="29"/>
      <c r="NGU182" s="30"/>
      <c r="NGV182" s="29"/>
      <c r="NGW182" s="30"/>
      <c r="NGX182" s="29"/>
      <c r="NGY182" s="30"/>
      <c r="NGZ182" s="29"/>
      <c r="NHA182" s="30"/>
      <c r="NHB182" s="29"/>
      <c r="NHC182" s="30"/>
      <c r="NHD182" s="29"/>
      <c r="NHE182" s="30"/>
      <c r="NHF182" s="29"/>
      <c r="NHG182" s="30"/>
      <c r="NHH182" s="29"/>
      <c r="NHI182" s="30"/>
      <c r="NHJ182" s="29"/>
      <c r="NHK182" s="30"/>
      <c r="NHL182" s="29"/>
      <c r="NHM182" s="30"/>
      <c r="NHN182" s="29"/>
      <c r="NHO182" s="30"/>
      <c r="NHP182" s="29"/>
      <c r="NHQ182" s="30"/>
      <c r="NHR182" s="29"/>
      <c r="NHS182" s="30"/>
      <c r="NHT182" s="29"/>
      <c r="NHU182" s="30"/>
      <c r="NHV182" s="29"/>
      <c r="NHW182" s="30"/>
      <c r="NHX182" s="29"/>
      <c r="NHY182" s="30"/>
      <c r="NHZ182" s="29"/>
      <c r="NIA182" s="30"/>
      <c r="NIB182" s="29"/>
      <c r="NIC182" s="30"/>
      <c r="NID182" s="29"/>
      <c r="NIE182" s="30"/>
      <c r="NIF182" s="29"/>
      <c r="NIG182" s="30"/>
      <c r="NIH182" s="29"/>
      <c r="NII182" s="30"/>
      <c r="NIJ182" s="29"/>
      <c r="NIK182" s="30"/>
      <c r="NIL182" s="29"/>
      <c r="NIM182" s="30"/>
      <c r="NIN182" s="29"/>
      <c r="NIO182" s="30"/>
      <c r="NIP182" s="29"/>
      <c r="NIQ182" s="30"/>
      <c r="NIR182" s="29"/>
      <c r="NIS182" s="30"/>
      <c r="NIT182" s="29"/>
      <c r="NIU182" s="30"/>
      <c r="NIV182" s="29"/>
      <c r="NIW182" s="30"/>
      <c r="NIX182" s="29"/>
      <c r="NIY182" s="30"/>
      <c r="NIZ182" s="29"/>
      <c r="NJA182" s="30"/>
      <c r="NJB182" s="29"/>
      <c r="NJC182" s="30"/>
      <c r="NJD182" s="29"/>
      <c r="NJE182" s="30"/>
      <c r="NJF182" s="29"/>
      <c r="NJG182" s="30"/>
      <c r="NJH182" s="29"/>
      <c r="NJI182" s="30"/>
      <c r="NJJ182" s="29"/>
      <c r="NJK182" s="30"/>
      <c r="NJL182" s="29"/>
      <c r="NJM182" s="30"/>
      <c r="NJN182" s="29"/>
      <c r="NJO182" s="30"/>
      <c r="NJP182" s="29"/>
      <c r="NJQ182" s="30"/>
      <c r="NJR182" s="29"/>
      <c r="NJS182" s="30"/>
      <c r="NJT182" s="29"/>
      <c r="NJU182" s="30"/>
      <c r="NJV182" s="29"/>
      <c r="NJW182" s="30"/>
      <c r="NJX182" s="29"/>
      <c r="NJY182" s="30"/>
      <c r="NJZ182" s="29"/>
      <c r="NKA182" s="30"/>
      <c r="NKB182" s="29"/>
      <c r="NKC182" s="30"/>
      <c r="NKD182" s="29"/>
      <c r="NKE182" s="30"/>
      <c r="NKF182" s="29"/>
      <c r="NKG182" s="30"/>
      <c r="NKH182" s="29"/>
      <c r="NKI182" s="30"/>
      <c r="NKJ182" s="29"/>
      <c r="NKK182" s="30"/>
      <c r="NKL182" s="29"/>
      <c r="NKM182" s="30"/>
      <c r="NKN182" s="29"/>
      <c r="NKO182" s="30"/>
      <c r="NKP182" s="29"/>
      <c r="NKQ182" s="30"/>
      <c r="NKR182" s="29"/>
      <c r="NKS182" s="30"/>
      <c r="NKT182" s="29"/>
      <c r="NKU182" s="30"/>
      <c r="NKV182" s="29"/>
      <c r="NKW182" s="30"/>
      <c r="NKX182" s="29"/>
      <c r="NKY182" s="30"/>
      <c r="NKZ182" s="29"/>
      <c r="NLA182" s="30"/>
      <c r="NLB182" s="29"/>
      <c r="NLC182" s="30"/>
      <c r="NLD182" s="29"/>
      <c r="NLE182" s="30"/>
      <c r="NLF182" s="29"/>
      <c r="NLG182" s="30"/>
      <c r="NLH182" s="29"/>
      <c r="NLI182" s="30"/>
      <c r="NLJ182" s="29"/>
      <c r="NLK182" s="30"/>
      <c r="NLL182" s="29"/>
      <c r="NLM182" s="30"/>
      <c r="NLN182" s="29"/>
      <c r="NLO182" s="30"/>
      <c r="NLP182" s="29"/>
      <c r="NLQ182" s="30"/>
      <c r="NLR182" s="29"/>
      <c r="NLS182" s="30"/>
      <c r="NLT182" s="29"/>
      <c r="NLU182" s="30"/>
      <c r="NLV182" s="29"/>
      <c r="NLW182" s="30"/>
      <c r="NLX182" s="29"/>
      <c r="NLY182" s="30"/>
      <c r="NLZ182" s="29"/>
      <c r="NMA182" s="30"/>
      <c r="NMB182" s="29"/>
      <c r="NMC182" s="30"/>
      <c r="NMD182" s="29"/>
      <c r="NME182" s="30"/>
      <c r="NMF182" s="29"/>
      <c r="NMG182" s="30"/>
      <c r="NMH182" s="29"/>
      <c r="NMI182" s="30"/>
      <c r="NMJ182" s="29"/>
      <c r="NMK182" s="30"/>
      <c r="NML182" s="29"/>
      <c r="NMM182" s="30"/>
      <c r="NMN182" s="29"/>
      <c r="NMO182" s="30"/>
      <c r="NMP182" s="29"/>
      <c r="NMQ182" s="30"/>
      <c r="NMR182" s="29"/>
      <c r="NMS182" s="30"/>
      <c r="NMT182" s="29"/>
      <c r="NMU182" s="30"/>
      <c r="NMV182" s="29"/>
      <c r="NMW182" s="30"/>
      <c r="NMX182" s="29"/>
      <c r="NMY182" s="30"/>
      <c r="NMZ182" s="29"/>
      <c r="NNA182" s="30"/>
      <c r="NNB182" s="29"/>
      <c r="NNC182" s="30"/>
      <c r="NND182" s="29"/>
      <c r="NNE182" s="30"/>
      <c r="NNF182" s="29"/>
      <c r="NNG182" s="30"/>
      <c r="NNH182" s="29"/>
      <c r="NNI182" s="30"/>
      <c r="NNJ182" s="29"/>
      <c r="NNK182" s="30"/>
      <c r="NNL182" s="29"/>
      <c r="NNM182" s="30"/>
      <c r="NNN182" s="29"/>
      <c r="NNO182" s="30"/>
      <c r="NNP182" s="29"/>
      <c r="NNQ182" s="30"/>
      <c r="NNR182" s="29"/>
      <c r="NNS182" s="30"/>
      <c r="NNT182" s="29"/>
      <c r="NNU182" s="30"/>
      <c r="NNV182" s="29"/>
      <c r="NNW182" s="30"/>
      <c r="NNX182" s="29"/>
      <c r="NNY182" s="30"/>
      <c r="NNZ182" s="29"/>
      <c r="NOA182" s="30"/>
      <c r="NOB182" s="29"/>
      <c r="NOC182" s="30"/>
      <c r="NOD182" s="29"/>
      <c r="NOE182" s="30"/>
      <c r="NOF182" s="29"/>
      <c r="NOG182" s="30"/>
      <c r="NOH182" s="29"/>
      <c r="NOI182" s="30"/>
      <c r="NOJ182" s="29"/>
      <c r="NOK182" s="30"/>
      <c r="NOL182" s="29"/>
      <c r="NOM182" s="30"/>
      <c r="NON182" s="29"/>
      <c r="NOO182" s="30"/>
      <c r="NOP182" s="29"/>
      <c r="NOQ182" s="30"/>
      <c r="NOR182" s="29"/>
      <c r="NOS182" s="30"/>
      <c r="NOT182" s="29"/>
      <c r="NOU182" s="30"/>
      <c r="NOV182" s="29"/>
      <c r="NOW182" s="30"/>
      <c r="NOX182" s="29"/>
      <c r="NOY182" s="30"/>
      <c r="NOZ182" s="29"/>
      <c r="NPA182" s="30"/>
      <c r="NPB182" s="29"/>
      <c r="NPC182" s="30"/>
      <c r="NPD182" s="29"/>
      <c r="NPE182" s="30"/>
      <c r="NPF182" s="29"/>
      <c r="NPG182" s="30"/>
      <c r="NPH182" s="29"/>
      <c r="NPI182" s="30"/>
      <c r="NPJ182" s="29"/>
      <c r="NPK182" s="30"/>
      <c r="NPL182" s="29"/>
      <c r="NPM182" s="30"/>
      <c r="NPN182" s="29"/>
      <c r="NPO182" s="30"/>
      <c r="NPP182" s="29"/>
      <c r="NPQ182" s="30"/>
      <c r="NPR182" s="29"/>
      <c r="NPS182" s="30"/>
      <c r="NPT182" s="29"/>
      <c r="NPU182" s="30"/>
      <c r="NPV182" s="29"/>
      <c r="NPW182" s="30"/>
      <c r="NPX182" s="29"/>
      <c r="NPY182" s="30"/>
      <c r="NPZ182" s="29"/>
      <c r="NQA182" s="30"/>
      <c r="NQB182" s="29"/>
      <c r="NQC182" s="30"/>
      <c r="NQD182" s="29"/>
      <c r="NQE182" s="30"/>
      <c r="NQF182" s="29"/>
      <c r="NQG182" s="30"/>
      <c r="NQH182" s="29"/>
      <c r="NQI182" s="30"/>
      <c r="NQJ182" s="29"/>
      <c r="NQK182" s="30"/>
      <c r="NQL182" s="29"/>
      <c r="NQM182" s="30"/>
      <c r="NQN182" s="29"/>
      <c r="NQO182" s="30"/>
      <c r="NQP182" s="29"/>
      <c r="NQQ182" s="30"/>
      <c r="NQR182" s="29"/>
      <c r="NQS182" s="30"/>
      <c r="NQT182" s="29"/>
      <c r="NQU182" s="30"/>
      <c r="NQV182" s="29"/>
      <c r="NQW182" s="30"/>
      <c r="NQX182" s="29"/>
      <c r="NQY182" s="30"/>
      <c r="NQZ182" s="29"/>
      <c r="NRA182" s="30"/>
      <c r="NRB182" s="29"/>
      <c r="NRC182" s="30"/>
      <c r="NRD182" s="29"/>
      <c r="NRE182" s="30"/>
      <c r="NRF182" s="29"/>
      <c r="NRG182" s="30"/>
      <c r="NRH182" s="29"/>
      <c r="NRI182" s="30"/>
      <c r="NRJ182" s="29"/>
      <c r="NRK182" s="30"/>
      <c r="NRL182" s="29"/>
      <c r="NRM182" s="30"/>
      <c r="NRN182" s="29"/>
      <c r="NRO182" s="30"/>
      <c r="NRP182" s="29"/>
      <c r="NRQ182" s="30"/>
      <c r="NRR182" s="29"/>
      <c r="NRS182" s="30"/>
      <c r="NRT182" s="29"/>
      <c r="NRU182" s="30"/>
      <c r="NRV182" s="29"/>
      <c r="NRW182" s="30"/>
      <c r="NRX182" s="29"/>
      <c r="NRY182" s="30"/>
      <c r="NRZ182" s="29"/>
      <c r="NSA182" s="30"/>
      <c r="NSB182" s="29"/>
      <c r="NSC182" s="30"/>
      <c r="NSD182" s="29"/>
      <c r="NSE182" s="30"/>
      <c r="NSF182" s="29"/>
      <c r="NSG182" s="30"/>
      <c r="NSH182" s="29"/>
      <c r="NSI182" s="30"/>
      <c r="NSJ182" s="29"/>
      <c r="NSK182" s="30"/>
      <c r="NSL182" s="29"/>
      <c r="NSM182" s="30"/>
      <c r="NSN182" s="29"/>
      <c r="NSO182" s="30"/>
      <c r="NSP182" s="29"/>
      <c r="NSQ182" s="30"/>
      <c r="NSR182" s="29"/>
      <c r="NSS182" s="30"/>
      <c r="NST182" s="29"/>
      <c r="NSU182" s="30"/>
      <c r="NSV182" s="29"/>
      <c r="NSW182" s="30"/>
      <c r="NSX182" s="29"/>
      <c r="NSY182" s="30"/>
      <c r="NSZ182" s="29"/>
      <c r="NTA182" s="30"/>
      <c r="NTB182" s="29"/>
      <c r="NTC182" s="30"/>
      <c r="NTD182" s="29"/>
      <c r="NTE182" s="30"/>
      <c r="NTF182" s="29"/>
      <c r="NTG182" s="30"/>
      <c r="NTH182" s="29"/>
      <c r="NTI182" s="30"/>
      <c r="NTJ182" s="29"/>
      <c r="NTK182" s="30"/>
      <c r="NTL182" s="29"/>
      <c r="NTM182" s="30"/>
      <c r="NTN182" s="29"/>
      <c r="NTO182" s="30"/>
      <c r="NTP182" s="29"/>
      <c r="NTQ182" s="30"/>
      <c r="NTR182" s="29"/>
      <c r="NTS182" s="30"/>
      <c r="NTT182" s="29"/>
      <c r="NTU182" s="30"/>
      <c r="NTV182" s="29"/>
      <c r="NTW182" s="30"/>
      <c r="NTX182" s="29"/>
      <c r="NTY182" s="30"/>
      <c r="NTZ182" s="29"/>
      <c r="NUA182" s="30"/>
      <c r="NUB182" s="29"/>
      <c r="NUC182" s="30"/>
      <c r="NUD182" s="29"/>
      <c r="NUE182" s="30"/>
      <c r="NUF182" s="29"/>
      <c r="NUG182" s="30"/>
      <c r="NUH182" s="29"/>
      <c r="NUI182" s="30"/>
      <c r="NUJ182" s="29"/>
      <c r="NUK182" s="30"/>
      <c r="NUL182" s="29"/>
      <c r="NUM182" s="30"/>
      <c r="NUN182" s="29"/>
      <c r="NUO182" s="30"/>
      <c r="NUP182" s="29"/>
      <c r="NUQ182" s="30"/>
      <c r="NUR182" s="29"/>
      <c r="NUS182" s="30"/>
      <c r="NUT182" s="29"/>
      <c r="NUU182" s="30"/>
      <c r="NUV182" s="29"/>
      <c r="NUW182" s="30"/>
      <c r="NUX182" s="29"/>
      <c r="NUY182" s="30"/>
      <c r="NUZ182" s="29"/>
      <c r="NVA182" s="30"/>
      <c r="NVB182" s="29"/>
      <c r="NVC182" s="30"/>
      <c r="NVD182" s="29"/>
      <c r="NVE182" s="30"/>
      <c r="NVF182" s="29"/>
      <c r="NVG182" s="30"/>
      <c r="NVH182" s="29"/>
      <c r="NVI182" s="30"/>
      <c r="NVJ182" s="29"/>
      <c r="NVK182" s="30"/>
      <c r="NVL182" s="29"/>
      <c r="NVM182" s="30"/>
      <c r="NVN182" s="29"/>
      <c r="NVO182" s="30"/>
      <c r="NVP182" s="29"/>
      <c r="NVQ182" s="30"/>
      <c r="NVR182" s="29"/>
      <c r="NVS182" s="30"/>
      <c r="NVT182" s="29"/>
      <c r="NVU182" s="30"/>
      <c r="NVV182" s="29"/>
      <c r="NVW182" s="30"/>
      <c r="NVX182" s="29"/>
      <c r="NVY182" s="30"/>
      <c r="NVZ182" s="29"/>
      <c r="NWA182" s="30"/>
      <c r="NWB182" s="29"/>
      <c r="NWC182" s="30"/>
      <c r="NWD182" s="29"/>
      <c r="NWE182" s="30"/>
      <c r="NWF182" s="29"/>
      <c r="NWG182" s="30"/>
      <c r="NWH182" s="29"/>
      <c r="NWI182" s="30"/>
      <c r="NWJ182" s="29"/>
      <c r="NWK182" s="30"/>
      <c r="NWL182" s="29"/>
      <c r="NWM182" s="30"/>
      <c r="NWN182" s="29"/>
      <c r="NWO182" s="30"/>
      <c r="NWP182" s="29"/>
      <c r="NWQ182" s="30"/>
      <c r="NWR182" s="29"/>
      <c r="NWS182" s="30"/>
      <c r="NWT182" s="29"/>
      <c r="NWU182" s="30"/>
      <c r="NWV182" s="29"/>
      <c r="NWW182" s="30"/>
      <c r="NWX182" s="29"/>
      <c r="NWY182" s="30"/>
      <c r="NWZ182" s="29"/>
      <c r="NXA182" s="30"/>
      <c r="NXB182" s="29"/>
      <c r="NXC182" s="30"/>
      <c r="NXD182" s="29"/>
      <c r="NXE182" s="30"/>
      <c r="NXF182" s="29"/>
      <c r="NXG182" s="30"/>
      <c r="NXH182" s="29"/>
      <c r="NXI182" s="30"/>
      <c r="NXJ182" s="29"/>
      <c r="NXK182" s="30"/>
      <c r="NXL182" s="29"/>
      <c r="NXM182" s="30"/>
      <c r="NXN182" s="29"/>
      <c r="NXO182" s="30"/>
      <c r="NXP182" s="29"/>
      <c r="NXQ182" s="30"/>
      <c r="NXR182" s="29"/>
      <c r="NXS182" s="30"/>
      <c r="NXT182" s="29"/>
      <c r="NXU182" s="30"/>
      <c r="NXV182" s="29"/>
      <c r="NXW182" s="30"/>
      <c r="NXX182" s="29"/>
      <c r="NXY182" s="30"/>
      <c r="NXZ182" s="29"/>
      <c r="NYA182" s="30"/>
      <c r="NYB182" s="29"/>
      <c r="NYC182" s="30"/>
      <c r="NYD182" s="29"/>
      <c r="NYE182" s="30"/>
      <c r="NYF182" s="29"/>
      <c r="NYG182" s="30"/>
      <c r="NYH182" s="29"/>
      <c r="NYI182" s="30"/>
      <c r="NYJ182" s="29"/>
      <c r="NYK182" s="30"/>
      <c r="NYL182" s="29"/>
      <c r="NYM182" s="30"/>
      <c r="NYN182" s="29"/>
      <c r="NYO182" s="30"/>
      <c r="NYP182" s="29"/>
      <c r="NYQ182" s="30"/>
      <c r="NYR182" s="29"/>
      <c r="NYS182" s="30"/>
      <c r="NYT182" s="29"/>
      <c r="NYU182" s="30"/>
      <c r="NYV182" s="29"/>
      <c r="NYW182" s="30"/>
      <c r="NYX182" s="29"/>
      <c r="NYY182" s="30"/>
      <c r="NYZ182" s="29"/>
      <c r="NZA182" s="30"/>
      <c r="NZB182" s="29"/>
      <c r="NZC182" s="30"/>
      <c r="NZD182" s="29"/>
      <c r="NZE182" s="30"/>
      <c r="NZF182" s="29"/>
      <c r="NZG182" s="30"/>
      <c r="NZH182" s="29"/>
      <c r="NZI182" s="30"/>
      <c r="NZJ182" s="29"/>
      <c r="NZK182" s="30"/>
      <c r="NZL182" s="29"/>
      <c r="NZM182" s="30"/>
      <c r="NZN182" s="29"/>
      <c r="NZO182" s="30"/>
      <c r="NZP182" s="29"/>
      <c r="NZQ182" s="30"/>
      <c r="NZR182" s="29"/>
      <c r="NZS182" s="30"/>
      <c r="NZT182" s="29"/>
      <c r="NZU182" s="30"/>
      <c r="NZV182" s="29"/>
      <c r="NZW182" s="30"/>
      <c r="NZX182" s="29"/>
      <c r="NZY182" s="30"/>
      <c r="NZZ182" s="29"/>
      <c r="OAA182" s="30"/>
      <c r="OAB182" s="29"/>
      <c r="OAC182" s="30"/>
      <c r="OAD182" s="29"/>
      <c r="OAE182" s="30"/>
      <c r="OAF182" s="29"/>
      <c r="OAG182" s="30"/>
      <c r="OAH182" s="29"/>
      <c r="OAI182" s="30"/>
      <c r="OAJ182" s="29"/>
      <c r="OAK182" s="30"/>
      <c r="OAL182" s="29"/>
      <c r="OAM182" s="30"/>
      <c r="OAN182" s="29"/>
      <c r="OAO182" s="30"/>
      <c r="OAP182" s="29"/>
      <c r="OAQ182" s="30"/>
      <c r="OAR182" s="29"/>
      <c r="OAS182" s="30"/>
      <c r="OAT182" s="29"/>
      <c r="OAU182" s="30"/>
      <c r="OAV182" s="29"/>
      <c r="OAW182" s="30"/>
      <c r="OAX182" s="29"/>
      <c r="OAY182" s="30"/>
      <c r="OAZ182" s="29"/>
      <c r="OBA182" s="30"/>
      <c r="OBB182" s="29"/>
      <c r="OBC182" s="30"/>
      <c r="OBD182" s="29"/>
      <c r="OBE182" s="30"/>
      <c r="OBF182" s="29"/>
      <c r="OBG182" s="30"/>
      <c r="OBH182" s="29"/>
      <c r="OBI182" s="30"/>
      <c r="OBJ182" s="29"/>
      <c r="OBK182" s="30"/>
      <c r="OBL182" s="29"/>
      <c r="OBM182" s="30"/>
      <c r="OBN182" s="29"/>
      <c r="OBO182" s="30"/>
      <c r="OBP182" s="29"/>
      <c r="OBQ182" s="30"/>
      <c r="OBR182" s="29"/>
      <c r="OBS182" s="30"/>
      <c r="OBT182" s="29"/>
      <c r="OBU182" s="30"/>
      <c r="OBV182" s="29"/>
      <c r="OBW182" s="30"/>
      <c r="OBX182" s="29"/>
      <c r="OBY182" s="30"/>
      <c r="OBZ182" s="29"/>
      <c r="OCA182" s="30"/>
      <c r="OCB182" s="29"/>
      <c r="OCC182" s="30"/>
      <c r="OCD182" s="29"/>
      <c r="OCE182" s="30"/>
      <c r="OCF182" s="29"/>
      <c r="OCG182" s="30"/>
      <c r="OCH182" s="29"/>
      <c r="OCI182" s="30"/>
      <c r="OCJ182" s="29"/>
      <c r="OCK182" s="30"/>
      <c r="OCL182" s="29"/>
      <c r="OCM182" s="30"/>
      <c r="OCN182" s="29"/>
      <c r="OCO182" s="30"/>
      <c r="OCP182" s="29"/>
      <c r="OCQ182" s="30"/>
      <c r="OCR182" s="29"/>
      <c r="OCS182" s="30"/>
      <c r="OCT182" s="29"/>
      <c r="OCU182" s="30"/>
      <c r="OCV182" s="29"/>
      <c r="OCW182" s="30"/>
      <c r="OCX182" s="29"/>
      <c r="OCY182" s="30"/>
      <c r="OCZ182" s="29"/>
      <c r="ODA182" s="30"/>
      <c r="ODB182" s="29"/>
      <c r="ODC182" s="30"/>
      <c r="ODD182" s="29"/>
      <c r="ODE182" s="30"/>
      <c r="ODF182" s="29"/>
      <c r="ODG182" s="30"/>
      <c r="ODH182" s="29"/>
      <c r="ODI182" s="30"/>
      <c r="ODJ182" s="29"/>
      <c r="ODK182" s="30"/>
      <c r="ODL182" s="29"/>
      <c r="ODM182" s="30"/>
      <c r="ODN182" s="29"/>
      <c r="ODO182" s="30"/>
      <c r="ODP182" s="29"/>
      <c r="ODQ182" s="30"/>
      <c r="ODR182" s="29"/>
      <c r="ODS182" s="30"/>
      <c r="ODT182" s="29"/>
      <c r="ODU182" s="30"/>
      <c r="ODV182" s="29"/>
      <c r="ODW182" s="30"/>
      <c r="ODX182" s="29"/>
      <c r="ODY182" s="30"/>
      <c r="ODZ182" s="29"/>
      <c r="OEA182" s="30"/>
      <c r="OEB182" s="29"/>
      <c r="OEC182" s="30"/>
      <c r="OED182" s="29"/>
      <c r="OEE182" s="30"/>
      <c r="OEF182" s="29"/>
      <c r="OEG182" s="30"/>
      <c r="OEH182" s="29"/>
      <c r="OEI182" s="30"/>
      <c r="OEJ182" s="29"/>
      <c r="OEK182" s="30"/>
      <c r="OEL182" s="29"/>
      <c r="OEM182" s="30"/>
      <c r="OEN182" s="29"/>
      <c r="OEO182" s="30"/>
      <c r="OEP182" s="29"/>
      <c r="OEQ182" s="30"/>
      <c r="OER182" s="29"/>
      <c r="OES182" s="30"/>
      <c r="OET182" s="29"/>
      <c r="OEU182" s="30"/>
      <c r="OEV182" s="29"/>
      <c r="OEW182" s="30"/>
      <c r="OEX182" s="29"/>
      <c r="OEY182" s="30"/>
      <c r="OEZ182" s="29"/>
      <c r="OFA182" s="30"/>
      <c r="OFB182" s="29"/>
      <c r="OFC182" s="30"/>
      <c r="OFD182" s="29"/>
      <c r="OFE182" s="30"/>
      <c r="OFF182" s="29"/>
      <c r="OFG182" s="30"/>
      <c r="OFH182" s="29"/>
      <c r="OFI182" s="30"/>
      <c r="OFJ182" s="29"/>
      <c r="OFK182" s="30"/>
      <c r="OFL182" s="29"/>
      <c r="OFM182" s="30"/>
      <c r="OFN182" s="29"/>
      <c r="OFO182" s="30"/>
      <c r="OFP182" s="29"/>
      <c r="OFQ182" s="30"/>
      <c r="OFR182" s="29"/>
      <c r="OFS182" s="30"/>
      <c r="OFT182" s="29"/>
      <c r="OFU182" s="30"/>
      <c r="OFV182" s="29"/>
      <c r="OFW182" s="30"/>
      <c r="OFX182" s="29"/>
      <c r="OFY182" s="30"/>
      <c r="OFZ182" s="29"/>
      <c r="OGA182" s="30"/>
      <c r="OGB182" s="29"/>
      <c r="OGC182" s="30"/>
      <c r="OGD182" s="29"/>
      <c r="OGE182" s="30"/>
      <c r="OGF182" s="29"/>
      <c r="OGG182" s="30"/>
      <c r="OGH182" s="29"/>
      <c r="OGI182" s="30"/>
      <c r="OGJ182" s="29"/>
      <c r="OGK182" s="30"/>
      <c r="OGL182" s="29"/>
      <c r="OGM182" s="30"/>
      <c r="OGN182" s="29"/>
      <c r="OGO182" s="30"/>
      <c r="OGP182" s="29"/>
      <c r="OGQ182" s="30"/>
      <c r="OGR182" s="29"/>
      <c r="OGS182" s="30"/>
      <c r="OGT182" s="29"/>
      <c r="OGU182" s="30"/>
      <c r="OGV182" s="29"/>
      <c r="OGW182" s="30"/>
      <c r="OGX182" s="29"/>
      <c r="OGY182" s="30"/>
      <c r="OGZ182" s="29"/>
      <c r="OHA182" s="30"/>
      <c r="OHB182" s="29"/>
      <c r="OHC182" s="30"/>
      <c r="OHD182" s="29"/>
      <c r="OHE182" s="30"/>
      <c r="OHF182" s="29"/>
      <c r="OHG182" s="30"/>
      <c r="OHH182" s="29"/>
      <c r="OHI182" s="30"/>
      <c r="OHJ182" s="29"/>
      <c r="OHK182" s="30"/>
      <c r="OHL182" s="29"/>
      <c r="OHM182" s="30"/>
      <c r="OHN182" s="29"/>
      <c r="OHO182" s="30"/>
      <c r="OHP182" s="29"/>
      <c r="OHQ182" s="30"/>
      <c r="OHR182" s="29"/>
      <c r="OHS182" s="30"/>
      <c r="OHT182" s="29"/>
      <c r="OHU182" s="30"/>
      <c r="OHV182" s="29"/>
      <c r="OHW182" s="30"/>
      <c r="OHX182" s="29"/>
      <c r="OHY182" s="30"/>
      <c r="OHZ182" s="29"/>
      <c r="OIA182" s="30"/>
      <c r="OIB182" s="29"/>
      <c r="OIC182" s="30"/>
      <c r="OID182" s="29"/>
      <c r="OIE182" s="30"/>
      <c r="OIF182" s="29"/>
      <c r="OIG182" s="30"/>
      <c r="OIH182" s="29"/>
      <c r="OII182" s="30"/>
      <c r="OIJ182" s="29"/>
      <c r="OIK182" s="30"/>
      <c r="OIL182" s="29"/>
      <c r="OIM182" s="30"/>
      <c r="OIN182" s="29"/>
      <c r="OIO182" s="30"/>
      <c r="OIP182" s="29"/>
      <c r="OIQ182" s="30"/>
      <c r="OIR182" s="29"/>
      <c r="OIS182" s="30"/>
      <c r="OIT182" s="29"/>
      <c r="OIU182" s="30"/>
      <c r="OIV182" s="29"/>
      <c r="OIW182" s="30"/>
      <c r="OIX182" s="29"/>
      <c r="OIY182" s="30"/>
      <c r="OIZ182" s="29"/>
      <c r="OJA182" s="30"/>
      <c r="OJB182" s="29"/>
      <c r="OJC182" s="30"/>
      <c r="OJD182" s="29"/>
      <c r="OJE182" s="30"/>
      <c r="OJF182" s="29"/>
      <c r="OJG182" s="30"/>
      <c r="OJH182" s="29"/>
      <c r="OJI182" s="30"/>
      <c r="OJJ182" s="29"/>
      <c r="OJK182" s="30"/>
      <c r="OJL182" s="29"/>
      <c r="OJM182" s="30"/>
      <c r="OJN182" s="29"/>
      <c r="OJO182" s="30"/>
      <c r="OJP182" s="29"/>
      <c r="OJQ182" s="30"/>
      <c r="OJR182" s="29"/>
      <c r="OJS182" s="30"/>
      <c r="OJT182" s="29"/>
      <c r="OJU182" s="30"/>
      <c r="OJV182" s="29"/>
      <c r="OJW182" s="30"/>
      <c r="OJX182" s="29"/>
      <c r="OJY182" s="30"/>
      <c r="OJZ182" s="29"/>
      <c r="OKA182" s="30"/>
      <c r="OKB182" s="29"/>
      <c r="OKC182" s="30"/>
      <c r="OKD182" s="29"/>
      <c r="OKE182" s="30"/>
      <c r="OKF182" s="29"/>
      <c r="OKG182" s="30"/>
      <c r="OKH182" s="29"/>
      <c r="OKI182" s="30"/>
      <c r="OKJ182" s="29"/>
      <c r="OKK182" s="30"/>
      <c r="OKL182" s="29"/>
      <c r="OKM182" s="30"/>
      <c r="OKN182" s="29"/>
      <c r="OKO182" s="30"/>
      <c r="OKP182" s="29"/>
      <c r="OKQ182" s="30"/>
      <c r="OKR182" s="29"/>
      <c r="OKS182" s="30"/>
      <c r="OKT182" s="29"/>
      <c r="OKU182" s="30"/>
      <c r="OKV182" s="29"/>
      <c r="OKW182" s="30"/>
      <c r="OKX182" s="29"/>
      <c r="OKY182" s="30"/>
      <c r="OKZ182" s="29"/>
      <c r="OLA182" s="30"/>
      <c r="OLB182" s="29"/>
      <c r="OLC182" s="30"/>
      <c r="OLD182" s="29"/>
      <c r="OLE182" s="30"/>
      <c r="OLF182" s="29"/>
      <c r="OLG182" s="30"/>
      <c r="OLH182" s="29"/>
      <c r="OLI182" s="30"/>
      <c r="OLJ182" s="29"/>
      <c r="OLK182" s="30"/>
      <c r="OLL182" s="29"/>
      <c r="OLM182" s="30"/>
      <c r="OLN182" s="29"/>
      <c r="OLO182" s="30"/>
      <c r="OLP182" s="29"/>
      <c r="OLQ182" s="30"/>
      <c r="OLR182" s="29"/>
      <c r="OLS182" s="30"/>
      <c r="OLT182" s="29"/>
      <c r="OLU182" s="30"/>
      <c r="OLV182" s="29"/>
      <c r="OLW182" s="30"/>
      <c r="OLX182" s="29"/>
      <c r="OLY182" s="30"/>
      <c r="OLZ182" s="29"/>
      <c r="OMA182" s="30"/>
      <c r="OMB182" s="29"/>
      <c r="OMC182" s="30"/>
      <c r="OMD182" s="29"/>
      <c r="OME182" s="30"/>
      <c r="OMF182" s="29"/>
      <c r="OMG182" s="30"/>
      <c r="OMH182" s="29"/>
      <c r="OMI182" s="30"/>
      <c r="OMJ182" s="29"/>
      <c r="OMK182" s="30"/>
      <c r="OML182" s="29"/>
      <c r="OMM182" s="30"/>
      <c r="OMN182" s="29"/>
      <c r="OMO182" s="30"/>
      <c r="OMP182" s="29"/>
      <c r="OMQ182" s="30"/>
      <c r="OMR182" s="29"/>
      <c r="OMS182" s="30"/>
      <c r="OMT182" s="29"/>
      <c r="OMU182" s="30"/>
      <c r="OMV182" s="29"/>
      <c r="OMW182" s="30"/>
      <c r="OMX182" s="29"/>
      <c r="OMY182" s="30"/>
      <c r="OMZ182" s="29"/>
      <c r="ONA182" s="30"/>
      <c r="ONB182" s="29"/>
      <c r="ONC182" s="30"/>
      <c r="OND182" s="29"/>
      <c r="ONE182" s="30"/>
      <c r="ONF182" s="29"/>
      <c r="ONG182" s="30"/>
      <c r="ONH182" s="29"/>
      <c r="ONI182" s="30"/>
      <c r="ONJ182" s="29"/>
      <c r="ONK182" s="30"/>
      <c r="ONL182" s="29"/>
      <c r="ONM182" s="30"/>
      <c r="ONN182" s="29"/>
      <c r="ONO182" s="30"/>
      <c r="ONP182" s="29"/>
      <c r="ONQ182" s="30"/>
      <c r="ONR182" s="29"/>
      <c r="ONS182" s="30"/>
      <c r="ONT182" s="29"/>
      <c r="ONU182" s="30"/>
      <c r="ONV182" s="29"/>
      <c r="ONW182" s="30"/>
      <c r="ONX182" s="29"/>
      <c r="ONY182" s="30"/>
      <c r="ONZ182" s="29"/>
      <c r="OOA182" s="30"/>
      <c r="OOB182" s="29"/>
      <c r="OOC182" s="30"/>
      <c r="OOD182" s="29"/>
      <c r="OOE182" s="30"/>
      <c r="OOF182" s="29"/>
      <c r="OOG182" s="30"/>
      <c r="OOH182" s="29"/>
      <c r="OOI182" s="30"/>
      <c r="OOJ182" s="29"/>
      <c r="OOK182" s="30"/>
      <c r="OOL182" s="29"/>
      <c r="OOM182" s="30"/>
      <c r="OON182" s="29"/>
      <c r="OOO182" s="30"/>
      <c r="OOP182" s="29"/>
      <c r="OOQ182" s="30"/>
      <c r="OOR182" s="29"/>
      <c r="OOS182" s="30"/>
      <c r="OOT182" s="29"/>
      <c r="OOU182" s="30"/>
      <c r="OOV182" s="29"/>
      <c r="OOW182" s="30"/>
      <c r="OOX182" s="29"/>
      <c r="OOY182" s="30"/>
      <c r="OOZ182" s="29"/>
      <c r="OPA182" s="30"/>
      <c r="OPB182" s="29"/>
      <c r="OPC182" s="30"/>
      <c r="OPD182" s="29"/>
      <c r="OPE182" s="30"/>
      <c r="OPF182" s="29"/>
      <c r="OPG182" s="30"/>
      <c r="OPH182" s="29"/>
      <c r="OPI182" s="30"/>
      <c r="OPJ182" s="29"/>
      <c r="OPK182" s="30"/>
      <c r="OPL182" s="29"/>
      <c r="OPM182" s="30"/>
      <c r="OPN182" s="29"/>
      <c r="OPO182" s="30"/>
      <c r="OPP182" s="29"/>
      <c r="OPQ182" s="30"/>
      <c r="OPR182" s="29"/>
      <c r="OPS182" s="30"/>
      <c r="OPT182" s="29"/>
      <c r="OPU182" s="30"/>
      <c r="OPV182" s="29"/>
      <c r="OPW182" s="30"/>
      <c r="OPX182" s="29"/>
      <c r="OPY182" s="30"/>
      <c r="OPZ182" s="29"/>
      <c r="OQA182" s="30"/>
      <c r="OQB182" s="29"/>
      <c r="OQC182" s="30"/>
      <c r="OQD182" s="29"/>
      <c r="OQE182" s="30"/>
      <c r="OQF182" s="29"/>
      <c r="OQG182" s="30"/>
      <c r="OQH182" s="29"/>
      <c r="OQI182" s="30"/>
      <c r="OQJ182" s="29"/>
      <c r="OQK182" s="30"/>
      <c r="OQL182" s="29"/>
      <c r="OQM182" s="30"/>
      <c r="OQN182" s="29"/>
      <c r="OQO182" s="30"/>
      <c r="OQP182" s="29"/>
      <c r="OQQ182" s="30"/>
      <c r="OQR182" s="29"/>
      <c r="OQS182" s="30"/>
      <c r="OQT182" s="29"/>
      <c r="OQU182" s="30"/>
      <c r="OQV182" s="29"/>
      <c r="OQW182" s="30"/>
      <c r="OQX182" s="29"/>
      <c r="OQY182" s="30"/>
      <c r="OQZ182" s="29"/>
      <c r="ORA182" s="30"/>
      <c r="ORB182" s="29"/>
      <c r="ORC182" s="30"/>
      <c r="ORD182" s="29"/>
      <c r="ORE182" s="30"/>
      <c r="ORF182" s="29"/>
      <c r="ORG182" s="30"/>
      <c r="ORH182" s="29"/>
      <c r="ORI182" s="30"/>
      <c r="ORJ182" s="29"/>
      <c r="ORK182" s="30"/>
      <c r="ORL182" s="29"/>
      <c r="ORM182" s="30"/>
      <c r="ORN182" s="29"/>
      <c r="ORO182" s="30"/>
      <c r="ORP182" s="29"/>
      <c r="ORQ182" s="30"/>
      <c r="ORR182" s="29"/>
      <c r="ORS182" s="30"/>
      <c r="ORT182" s="29"/>
      <c r="ORU182" s="30"/>
      <c r="ORV182" s="29"/>
      <c r="ORW182" s="30"/>
      <c r="ORX182" s="29"/>
      <c r="ORY182" s="30"/>
      <c r="ORZ182" s="29"/>
      <c r="OSA182" s="30"/>
      <c r="OSB182" s="29"/>
      <c r="OSC182" s="30"/>
      <c r="OSD182" s="29"/>
      <c r="OSE182" s="30"/>
      <c r="OSF182" s="29"/>
      <c r="OSG182" s="30"/>
      <c r="OSH182" s="29"/>
      <c r="OSI182" s="30"/>
      <c r="OSJ182" s="29"/>
      <c r="OSK182" s="30"/>
      <c r="OSL182" s="29"/>
      <c r="OSM182" s="30"/>
      <c r="OSN182" s="29"/>
      <c r="OSO182" s="30"/>
      <c r="OSP182" s="29"/>
      <c r="OSQ182" s="30"/>
      <c r="OSR182" s="29"/>
      <c r="OSS182" s="30"/>
      <c r="OST182" s="29"/>
      <c r="OSU182" s="30"/>
      <c r="OSV182" s="29"/>
      <c r="OSW182" s="30"/>
      <c r="OSX182" s="29"/>
      <c r="OSY182" s="30"/>
      <c r="OSZ182" s="29"/>
      <c r="OTA182" s="30"/>
      <c r="OTB182" s="29"/>
      <c r="OTC182" s="30"/>
      <c r="OTD182" s="29"/>
      <c r="OTE182" s="30"/>
      <c r="OTF182" s="29"/>
      <c r="OTG182" s="30"/>
      <c r="OTH182" s="29"/>
      <c r="OTI182" s="30"/>
      <c r="OTJ182" s="29"/>
      <c r="OTK182" s="30"/>
      <c r="OTL182" s="29"/>
      <c r="OTM182" s="30"/>
      <c r="OTN182" s="29"/>
      <c r="OTO182" s="30"/>
      <c r="OTP182" s="29"/>
      <c r="OTQ182" s="30"/>
      <c r="OTR182" s="29"/>
      <c r="OTS182" s="30"/>
      <c r="OTT182" s="29"/>
      <c r="OTU182" s="30"/>
      <c r="OTV182" s="29"/>
      <c r="OTW182" s="30"/>
      <c r="OTX182" s="29"/>
      <c r="OTY182" s="30"/>
      <c r="OTZ182" s="29"/>
      <c r="OUA182" s="30"/>
      <c r="OUB182" s="29"/>
      <c r="OUC182" s="30"/>
      <c r="OUD182" s="29"/>
      <c r="OUE182" s="30"/>
      <c r="OUF182" s="29"/>
      <c r="OUG182" s="30"/>
      <c r="OUH182" s="29"/>
      <c r="OUI182" s="30"/>
      <c r="OUJ182" s="29"/>
      <c r="OUK182" s="30"/>
      <c r="OUL182" s="29"/>
      <c r="OUM182" s="30"/>
      <c r="OUN182" s="29"/>
      <c r="OUO182" s="30"/>
      <c r="OUP182" s="29"/>
      <c r="OUQ182" s="30"/>
      <c r="OUR182" s="29"/>
      <c r="OUS182" s="30"/>
      <c r="OUT182" s="29"/>
      <c r="OUU182" s="30"/>
      <c r="OUV182" s="29"/>
      <c r="OUW182" s="30"/>
      <c r="OUX182" s="29"/>
      <c r="OUY182" s="30"/>
      <c r="OUZ182" s="29"/>
      <c r="OVA182" s="30"/>
      <c r="OVB182" s="29"/>
      <c r="OVC182" s="30"/>
      <c r="OVD182" s="29"/>
      <c r="OVE182" s="30"/>
      <c r="OVF182" s="29"/>
      <c r="OVG182" s="30"/>
      <c r="OVH182" s="29"/>
      <c r="OVI182" s="30"/>
      <c r="OVJ182" s="29"/>
      <c r="OVK182" s="30"/>
      <c r="OVL182" s="29"/>
      <c r="OVM182" s="30"/>
      <c r="OVN182" s="29"/>
      <c r="OVO182" s="30"/>
      <c r="OVP182" s="29"/>
      <c r="OVQ182" s="30"/>
      <c r="OVR182" s="29"/>
      <c r="OVS182" s="30"/>
      <c r="OVT182" s="29"/>
      <c r="OVU182" s="30"/>
      <c r="OVV182" s="29"/>
      <c r="OVW182" s="30"/>
      <c r="OVX182" s="29"/>
      <c r="OVY182" s="30"/>
      <c r="OVZ182" s="29"/>
      <c r="OWA182" s="30"/>
      <c r="OWB182" s="29"/>
      <c r="OWC182" s="30"/>
      <c r="OWD182" s="29"/>
      <c r="OWE182" s="30"/>
      <c r="OWF182" s="29"/>
      <c r="OWG182" s="30"/>
      <c r="OWH182" s="29"/>
      <c r="OWI182" s="30"/>
      <c r="OWJ182" s="29"/>
      <c r="OWK182" s="30"/>
      <c r="OWL182" s="29"/>
      <c r="OWM182" s="30"/>
      <c r="OWN182" s="29"/>
      <c r="OWO182" s="30"/>
      <c r="OWP182" s="29"/>
      <c r="OWQ182" s="30"/>
      <c r="OWR182" s="29"/>
      <c r="OWS182" s="30"/>
      <c r="OWT182" s="29"/>
      <c r="OWU182" s="30"/>
      <c r="OWV182" s="29"/>
      <c r="OWW182" s="30"/>
      <c r="OWX182" s="29"/>
      <c r="OWY182" s="30"/>
      <c r="OWZ182" s="29"/>
      <c r="OXA182" s="30"/>
      <c r="OXB182" s="29"/>
      <c r="OXC182" s="30"/>
      <c r="OXD182" s="29"/>
      <c r="OXE182" s="30"/>
      <c r="OXF182" s="29"/>
      <c r="OXG182" s="30"/>
      <c r="OXH182" s="29"/>
      <c r="OXI182" s="30"/>
      <c r="OXJ182" s="29"/>
      <c r="OXK182" s="30"/>
      <c r="OXL182" s="29"/>
      <c r="OXM182" s="30"/>
      <c r="OXN182" s="29"/>
      <c r="OXO182" s="30"/>
      <c r="OXP182" s="29"/>
      <c r="OXQ182" s="30"/>
      <c r="OXR182" s="29"/>
      <c r="OXS182" s="30"/>
      <c r="OXT182" s="29"/>
      <c r="OXU182" s="30"/>
      <c r="OXV182" s="29"/>
      <c r="OXW182" s="30"/>
      <c r="OXX182" s="29"/>
      <c r="OXY182" s="30"/>
      <c r="OXZ182" s="29"/>
      <c r="OYA182" s="30"/>
      <c r="OYB182" s="29"/>
      <c r="OYC182" s="30"/>
      <c r="OYD182" s="29"/>
      <c r="OYE182" s="30"/>
      <c r="OYF182" s="29"/>
      <c r="OYG182" s="30"/>
      <c r="OYH182" s="29"/>
      <c r="OYI182" s="30"/>
      <c r="OYJ182" s="29"/>
      <c r="OYK182" s="30"/>
      <c r="OYL182" s="29"/>
      <c r="OYM182" s="30"/>
      <c r="OYN182" s="29"/>
      <c r="OYO182" s="30"/>
      <c r="OYP182" s="29"/>
      <c r="OYQ182" s="30"/>
      <c r="OYR182" s="29"/>
      <c r="OYS182" s="30"/>
      <c r="OYT182" s="29"/>
      <c r="OYU182" s="30"/>
      <c r="OYV182" s="29"/>
      <c r="OYW182" s="30"/>
      <c r="OYX182" s="29"/>
      <c r="OYY182" s="30"/>
      <c r="OYZ182" s="29"/>
      <c r="OZA182" s="30"/>
      <c r="OZB182" s="29"/>
      <c r="OZC182" s="30"/>
      <c r="OZD182" s="29"/>
      <c r="OZE182" s="30"/>
      <c r="OZF182" s="29"/>
      <c r="OZG182" s="30"/>
      <c r="OZH182" s="29"/>
      <c r="OZI182" s="30"/>
      <c r="OZJ182" s="29"/>
      <c r="OZK182" s="30"/>
      <c r="OZL182" s="29"/>
      <c r="OZM182" s="30"/>
      <c r="OZN182" s="29"/>
      <c r="OZO182" s="30"/>
      <c r="OZP182" s="29"/>
      <c r="OZQ182" s="30"/>
      <c r="OZR182" s="29"/>
      <c r="OZS182" s="30"/>
      <c r="OZT182" s="29"/>
      <c r="OZU182" s="30"/>
      <c r="OZV182" s="29"/>
      <c r="OZW182" s="30"/>
      <c r="OZX182" s="29"/>
      <c r="OZY182" s="30"/>
      <c r="OZZ182" s="29"/>
      <c r="PAA182" s="30"/>
      <c r="PAB182" s="29"/>
      <c r="PAC182" s="30"/>
      <c r="PAD182" s="29"/>
      <c r="PAE182" s="30"/>
      <c r="PAF182" s="29"/>
      <c r="PAG182" s="30"/>
      <c r="PAH182" s="29"/>
      <c r="PAI182" s="30"/>
      <c r="PAJ182" s="29"/>
      <c r="PAK182" s="30"/>
      <c r="PAL182" s="29"/>
      <c r="PAM182" s="30"/>
      <c r="PAN182" s="29"/>
      <c r="PAO182" s="30"/>
      <c r="PAP182" s="29"/>
      <c r="PAQ182" s="30"/>
      <c r="PAR182" s="29"/>
      <c r="PAS182" s="30"/>
      <c r="PAT182" s="29"/>
      <c r="PAU182" s="30"/>
      <c r="PAV182" s="29"/>
      <c r="PAW182" s="30"/>
      <c r="PAX182" s="29"/>
      <c r="PAY182" s="30"/>
      <c r="PAZ182" s="29"/>
      <c r="PBA182" s="30"/>
      <c r="PBB182" s="29"/>
      <c r="PBC182" s="30"/>
      <c r="PBD182" s="29"/>
      <c r="PBE182" s="30"/>
      <c r="PBF182" s="29"/>
      <c r="PBG182" s="30"/>
      <c r="PBH182" s="29"/>
      <c r="PBI182" s="30"/>
      <c r="PBJ182" s="29"/>
      <c r="PBK182" s="30"/>
      <c r="PBL182" s="29"/>
      <c r="PBM182" s="30"/>
      <c r="PBN182" s="29"/>
      <c r="PBO182" s="30"/>
      <c r="PBP182" s="29"/>
      <c r="PBQ182" s="30"/>
      <c r="PBR182" s="29"/>
      <c r="PBS182" s="30"/>
      <c r="PBT182" s="29"/>
      <c r="PBU182" s="30"/>
      <c r="PBV182" s="29"/>
      <c r="PBW182" s="30"/>
      <c r="PBX182" s="29"/>
      <c r="PBY182" s="30"/>
      <c r="PBZ182" s="29"/>
      <c r="PCA182" s="30"/>
      <c r="PCB182" s="29"/>
      <c r="PCC182" s="30"/>
      <c r="PCD182" s="29"/>
      <c r="PCE182" s="30"/>
      <c r="PCF182" s="29"/>
      <c r="PCG182" s="30"/>
      <c r="PCH182" s="29"/>
      <c r="PCI182" s="30"/>
      <c r="PCJ182" s="29"/>
      <c r="PCK182" s="30"/>
      <c r="PCL182" s="29"/>
      <c r="PCM182" s="30"/>
      <c r="PCN182" s="29"/>
      <c r="PCO182" s="30"/>
      <c r="PCP182" s="29"/>
      <c r="PCQ182" s="30"/>
      <c r="PCR182" s="29"/>
      <c r="PCS182" s="30"/>
      <c r="PCT182" s="29"/>
      <c r="PCU182" s="30"/>
      <c r="PCV182" s="29"/>
      <c r="PCW182" s="30"/>
      <c r="PCX182" s="29"/>
      <c r="PCY182" s="30"/>
      <c r="PCZ182" s="29"/>
      <c r="PDA182" s="30"/>
      <c r="PDB182" s="29"/>
      <c r="PDC182" s="30"/>
      <c r="PDD182" s="29"/>
      <c r="PDE182" s="30"/>
      <c r="PDF182" s="29"/>
      <c r="PDG182" s="30"/>
      <c r="PDH182" s="29"/>
      <c r="PDI182" s="30"/>
      <c r="PDJ182" s="29"/>
      <c r="PDK182" s="30"/>
      <c r="PDL182" s="29"/>
      <c r="PDM182" s="30"/>
      <c r="PDN182" s="29"/>
      <c r="PDO182" s="30"/>
      <c r="PDP182" s="29"/>
      <c r="PDQ182" s="30"/>
      <c r="PDR182" s="29"/>
      <c r="PDS182" s="30"/>
      <c r="PDT182" s="29"/>
      <c r="PDU182" s="30"/>
      <c r="PDV182" s="29"/>
      <c r="PDW182" s="30"/>
      <c r="PDX182" s="29"/>
      <c r="PDY182" s="30"/>
      <c r="PDZ182" s="29"/>
      <c r="PEA182" s="30"/>
      <c r="PEB182" s="29"/>
      <c r="PEC182" s="30"/>
      <c r="PED182" s="29"/>
      <c r="PEE182" s="30"/>
      <c r="PEF182" s="29"/>
      <c r="PEG182" s="30"/>
      <c r="PEH182" s="29"/>
      <c r="PEI182" s="30"/>
      <c r="PEJ182" s="29"/>
      <c r="PEK182" s="30"/>
      <c r="PEL182" s="29"/>
      <c r="PEM182" s="30"/>
      <c r="PEN182" s="29"/>
      <c r="PEO182" s="30"/>
      <c r="PEP182" s="29"/>
      <c r="PEQ182" s="30"/>
      <c r="PER182" s="29"/>
      <c r="PES182" s="30"/>
      <c r="PET182" s="29"/>
      <c r="PEU182" s="30"/>
      <c r="PEV182" s="29"/>
      <c r="PEW182" s="30"/>
      <c r="PEX182" s="29"/>
      <c r="PEY182" s="30"/>
      <c r="PEZ182" s="29"/>
      <c r="PFA182" s="30"/>
      <c r="PFB182" s="29"/>
      <c r="PFC182" s="30"/>
      <c r="PFD182" s="29"/>
      <c r="PFE182" s="30"/>
      <c r="PFF182" s="29"/>
      <c r="PFG182" s="30"/>
      <c r="PFH182" s="29"/>
      <c r="PFI182" s="30"/>
      <c r="PFJ182" s="29"/>
      <c r="PFK182" s="30"/>
      <c r="PFL182" s="29"/>
      <c r="PFM182" s="30"/>
      <c r="PFN182" s="29"/>
      <c r="PFO182" s="30"/>
      <c r="PFP182" s="29"/>
      <c r="PFQ182" s="30"/>
      <c r="PFR182" s="29"/>
      <c r="PFS182" s="30"/>
      <c r="PFT182" s="29"/>
      <c r="PFU182" s="30"/>
      <c r="PFV182" s="29"/>
      <c r="PFW182" s="30"/>
      <c r="PFX182" s="29"/>
      <c r="PFY182" s="30"/>
      <c r="PFZ182" s="29"/>
      <c r="PGA182" s="30"/>
      <c r="PGB182" s="29"/>
      <c r="PGC182" s="30"/>
      <c r="PGD182" s="29"/>
      <c r="PGE182" s="30"/>
      <c r="PGF182" s="29"/>
      <c r="PGG182" s="30"/>
      <c r="PGH182" s="29"/>
      <c r="PGI182" s="30"/>
      <c r="PGJ182" s="29"/>
      <c r="PGK182" s="30"/>
      <c r="PGL182" s="29"/>
      <c r="PGM182" s="30"/>
      <c r="PGN182" s="29"/>
      <c r="PGO182" s="30"/>
      <c r="PGP182" s="29"/>
      <c r="PGQ182" s="30"/>
      <c r="PGR182" s="29"/>
      <c r="PGS182" s="30"/>
      <c r="PGT182" s="29"/>
      <c r="PGU182" s="30"/>
      <c r="PGV182" s="29"/>
      <c r="PGW182" s="30"/>
      <c r="PGX182" s="29"/>
      <c r="PGY182" s="30"/>
      <c r="PGZ182" s="29"/>
      <c r="PHA182" s="30"/>
      <c r="PHB182" s="29"/>
      <c r="PHC182" s="30"/>
      <c r="PHD182" s="29"/>
      <c r="PHE182" s="30"/>
      <c r="PHF182" s="29"/>
      <c r="PHG182" s="30"/>
      <c r="PHH182" s="29"/>
      <c r="PHI182" s="30"/>
      <c r="PHJ182" s="29"/>
      <c r="PHK182" s="30"/>
      <c r="PHL182" s="29"/>
      <c r="PHM182" s="30"/>
      <c r="PHN182" s="29"/>
      <c r="PHO182" s="30"/>
      <c r="PHP182" s="29"/>
      <c r="PHQ182" s="30"/>
      <c r="PHR182" s="29"/>
      <c r="PHS182" s="30"/>
      <c r="PHT182" s="29"/>
      <c r="PHU182" s="30"/>
      <c r="PHV182" s="29"/>
      <c r="PHW182" s="30"/>
      <c r="PHX182" s="29"/>
      <c r="PHY182" s="30"/>
      <c r="PHZ182" s="29"/>
      <c r="PIA182" s="30"/>
      <c r="PIB182" s="29"/>
      <c r="PIC182" s="30"/>
      <c r="PID182" s="29"/>
      <c r="PIE182" s="30"/>
      <c r="PIF182" s="29"/>
      <c r="PIG182" s="30"/>
      <c r="PIH182" s="29"/>
      <c r="PII182" s="30"/>
      <c r="PIJ182" s="29"/>
      <c r="PIK182" s="30"/>
      <c r="PIL182" s="29"/>
      <c r="PIM182" s="30"/>
      <c r="PIN182" s="29"/>
      <c r="PIO182" s="30"/>
      <c r="PIP182" s="29"/>
      <c r="PIQ182" s="30"/>
      <c r="PIR182" s="29"/>
      <c r="PIS182" s="30"/>
      <c r="PIT182" s="29"/>
      <c r="PIU182" s="30"/>
      <c r="PIV182" s="29"/>
      <c r="PIW182" s="30"/>
      <c r="PIX182" s="29"/>
      <c r="PIY182" s="30"/>
      <c r="PIZ182" s="29"/>
      <c r="PJA182" s="30"/>
      <c r="PJB182" s="29"/>
      <c r="PJC182" s="30"/>
      <c r="PJD182" s="29"/>
      <c r="PJE182" s="30"/>
      <c r="PJF182" s="29"/>
      <c r="PJG182" s="30"/>
      <c r="PJH182" s="29"/>
      <c r="PJI182" s="30"/>
      <c r="PJJ182" s="29"/>
      <c r="PJK182" s="30"/>
      <c r="PJL182" s="29"/>
      <c r="PJM182" s="30"/>
      <c r="PJN182" s="29"/>
      <c r="PJO182" s="30"/>
      <c r="PJP182" s="29"/>
      <c r="PJQ182" s="30"/>
      <c r="PJR182" s="29"/>
      <c r="PJS182" s="30"/>
      <c r="PJT182" s="29"/>
      <c r="PJU182" s="30"/>
      <c r="PJV182" s="29"/>
      <c r="PJW182" s="30"/>
      <c r="PJX182" s="29"/>
      <c r="PJY182" s="30"/>
      <c r="PJZ182" s="29"/>
      <c r="PKA182" s="30"/>
      <c r="PKB182" s="29"/>
      <c r="PKC182" s="30"/>
      <c r="PKD182" s="29"/>
      <c r="PKE182" s="30"/>
      <c r="PKF182" s="29"/>
      <c r="PKG182" s="30"/>
      <c r="PKH182" s="29"/>
      <c r="PKI182" s="30"/>
      <c r="PKJ182" s="29"/>
      <c r="PKK182" s="30"/>
      <c r="PKL182" s="29"/>
      <c r="PKM182" s="30"/>
      <c r="PKN182" s="29"/>
      <c r="PKO182" s="30"/>
      <c r="PKP182" s="29"/>
      <c r="PKQ182" s="30"/>
      <c r="PKR182" s="29"/>
      <c r="PKS182" s="30"/>
      <c r="PKT182" s="29"/>
      <c r="PKU182" s="30"/>
      <c r="PKV182" s="29"/>
      <c r="PKW182" s="30"/>
      <c r="PKX182" s="29"/>
      <c r="PKY182" s="30"/>
      <c r="PKZ182" s="29"/>
      <c r="PLA182" s="30"/>
      <c r="PLB182" s="29"/>
      <c r="PLC182" s="30"/>
      <c r="PLD182" s="29"/>
      <c r="PLE182" s="30"/>
      <c r="PLF182" s="29"/>
      <c r="PLG182" s="30"/>
      <c r="PLH182" s="29"/>
      <c r="PLI182" s="30"/>
      <c r="PLJ182" s="29"/>
      <c r="PLK182" s="30"/>
      <c r="PLL182" s="29"/>
      <c r="PLM182" s="30"/>
      <c r="PLN182" s="29"/>
      <c r="PLO182" s="30"/>
      <c r="PLP182" s="29"/>
      <c r="PLQ182" s="30"/>
      <c r="PLR182" s="29"/>
      <c r="PLS182" s="30"/>
      <c r="PLT182" s="29"/>
      <c r="PLU182" s="30"/>
      <c r="PLV182" s="29"/>
      <c r="PLW182" s="30"/>
      <c r="PLX182" s="29"/>
      <c r="PLY182" s="30"/>
      <c r="PLZ182" s="29"/>
      <c r="PMA182" s="30"/>
      <c r="PMB182" s="29"/>
      <c r="PMC182" s="30"/>
      <c r="PMD182" s="29"/>
      <c r="PME182" s="30"/>
      <c r="PMF182" s="29"/>
      <c r="PMG182" s="30"/>
      <c r="PMH182" s="29"/>
      <c r="PMI182" s="30"/>
      <c r="PMJ182" s="29"/>
      <c r="PMK182" s="30"/>
      <c r="PML182" s="29"/>
      <c r="PMM182" s="30"/>
      <c r="PMN182" s="29"/>
      <c r="PMO182" s="30"/>
      <c r="PMP182" s="29"/>
      <c r="PMQ182" s="30"/>
      <c r="PMR182" s="29"/>
      <c r="PMS182" s="30"/>
      <c r="PMT182" s="29"/>
      <c r="PMU182" s="30"/>
      <c r="PMV182" s="29"/>
      <c r="PMW182" s="30"/>
      <c r="PMX182" s="29"/>
      <c r="PMY182" s="30"/>
      <c r="PMZ182" s="29"/>
      <c r="PNA182" s="30"/>
      <c r="PNB182" s="29"/>
      <c r="PNC182" s="30"/>
      <c r="PND182" s="29"/>
      <c r="PNE182" s="30"/>
      <c r="PNF182" s="29"/>
      <c r="PNG182" s="30"/>
      <c r="PNH182" s="29"/>
      <c r="PNI182" s="30"/>
      <c r="PNJ182" s="29"/>
      <c r="PNK182" s="30"/>
      <c r="PNL182" s="29"/>
      <c r="PNM182" s="30"/>
      <c r="PNN182" s="29"/>
      <c r="PNO182" s="30"/>
      <c r="PNP182" s="29"/>
      <c r="PNQ182" s="30"/>
      <c r="PNR182" s="29"/>
      <c r="PNS182" s="30"/>
      <c r="PNT182" s="29"/>
      <c r="PNU182" s="30"/>
      <c r="PNV182" s="29"/>
      <c r="PNW182" s="30"/>
      <c r="PNX182" s="29"/>
      <c r="PNY182" s="30"/>
      <c r="PNZ182" s="29"/>
      <c r="POA182" s="30"/>
      <c r="POB182" s="29"/>
      <c r="POC182" s="30"/>
      <c r="POD182" s="29"/>
      <c r="POE182" s="30"/>
      <c r="POF182" s="29"/>
      <c r="POG182" s="30"/>
      <c r="POH182" s="29"/>
      <c r="POI182" s="30"/>
      <c r="POJ182" s="29"/>
      <c r="POK182" s="30"/>
      <c r="POL182" s="29"/>
      <c r="POM182" s="30"/>
      <c r="PON182" s="29"/>
      <c r="POO182" s="30"/>
      <c r="POP182" s="29"/>
      <c r="POQ182" s="30"/>
      <c r="POR182" s="29"/>
      <c r="POS182" s="30"/>
      <c r="POT182" s="29"/>
      <c r="POU182" s="30"/>
      <c r="POV182" s="29"/>
      <c r="POW182" s="30"/>
      <c r="POX182" s="29"/>
      <c r="POY182" s="30"/>
      <c r="POZ182" s="29"/>
      <c r="PPA182" s="30"/>
      <c r="PPB182" s="29"/>
      <c r="PPC182" s="30"/>
      <c r="PPD182" s="29"/>
      <c r="PPE182" s="30"/>
      <c r="PPF182" s="29"/>
      <c r="PPG182" s="30"/>
      <c r="PPH182" s="29"/>
      <c r="PPI182" s="30"/>
      <c r="PPJ182" s="29"/>
      <c r="PPK182" s="30"/>
      <c r="PPL182" s="29"/>
      <c r="PPM182" s="30"/>
      <c r="PPN182" s="29"/>
      <c r="PPO182" s="30"/>
      <c r="PPP182" s="29"/>
      <c r="PPQ182" s="30"/>
      <c r="PPR182" s="29"/>
      <c r="PPS182" s="30"/>
      <c r="PPT182" s="29"/>
      <c r="PPU182" s="30"/>
      <c r="PPV182" s="29"/>
      <c r="PPW182" s="30"/>
      <c r="PPX182" s="29"/>
      <c r="PPY182" s="30"/>
      <c r="PPZ182" s="29"/>
      <c r="PQA182" s="30"/>
      <c r="PQB182" s="29"/>
      <c r="PQC182" s="30"/>
      <c r="PQD182" s="29"/>
      <c r="PQE182" s="30"/>
      <c r="PQF182" s="29"/>
      <c r="PQG182" s="30"/>
      <c r="PQH182" s="29"/>
      <c r="PQI182" s="30"/>
      <c r="PQJ182" s="29"/>
      <c r="PQK182" s="30"/>
      <c r="PQL182" s="29"/>
      <c r="PQM182" s="30"/>
      <c r="PQN182" s="29"/>
      <c r="PQO182" s="30"/>
      <c r="PQP182" s="29"/>
      <c r="PQQ182" s="30"/>
      <c r="PQR182" s="29"/>
      <c r="PQS182" s="30"/>
      <c r="PQT182" s="29"/>
      <c r="PQU182" s="30"/>
      <c r="PQV182" s="29"/>
      <c r="PQW182" s="30"/>
      <c r="PQX182" s="29"/>
      <c r="PQY182" s="30"/>
      <c r="PQZ182" s="29"/>
      <c r="PRA182" s="30"/>
      <c r="PRB182" s="29"/>
      <c r="PRC182" s="30"/>
      <c r="PRD182" s="29"/>
      <c r="PRE182" s="30"/>
      <c r="PRF182" s="29"/>
      <c r="PRG182" s="30"/>
      <c r="PRH182" s="29"/>
      <c r="PRI182" s="30"/>
      <c r="PRJ182" s="29"/>
      <c r="PRK182" s="30"/>
      <c r="PRL182" s="29"/>
      <c r="PRM182" s="30"/>
      <c r="PRN182" s="29"/>
      <c r="PRO182" s="30"/>
      <c r="PRP182" s="29"/>
      <c r="PRQ182" s="30"/>
      <c r="PRR182" s="29"/>
      <c r="PRS182" s="30"/>
      <c r="PRT182" s="29"/>
      <c r="PRU182" s="30"/>
      <c r="PRV182" s="29"/>
      <c r="PRW182" s="30"/>
      <c r="PRX182" s="29"/>
      <c r="PRY182" s="30"/>
      <c r="PRZ182" s="29"/>
      <c r="PSA182" s="30"/>
      <c r="PSB182" s="29"/>
      <c r="PSC182" s="30"/>
      <c r="PSD182" s="29"/>
      <c r="PSE182" s="30"/>
      <c r="PSF182" s="29"/>
      <c r="PSG182" s="30"/>
      <c r="PSH182" s="29"/>
      <c r="PSI182" s="30"/>
      <c r="PSJ182" s="29"/>
      <c r="PSK182" s="30"/>
      <c r="PSL182" s="29"/>
      <c r="PSM182" s="30"/>
      <c r="PSN182" s="29"/>
      <c r="PSO182" s="30"/>
      <c r="PSP182" s="29"/>
      <c r="PSQ182" s="30"/>
      <c r="PSR182" s="29"/>
      <c r="PSS182" s="30"/>
      <c r="PST182" s="29"/>
      <c r="PSU182" s="30"/>
      <c r="PSV182" s="29"/>
      <c r="PSW182" s="30"/>
      <c r="PSX182" s="29"/>
      <c r="PSY182" s="30"/>
      <c r="PSZ182" s="29"/>
      <c r="PTA182" s="30"/>
      <c r="PTB182" s="29"/>
      <c r="PTC182" s="30"/>
      <c r="PTD182" s="29"/>
      <c r="PTE182" s="30"/>
      <c r="PTF182" s="29"/>
      <c r="PTG182" s="30"/>
      <c r="PTH182" s="29"/>
      <c r="PTI182" s="30"/>
      <c r="PTJ182" s="29"/>
      <c r="PTK182" s="30"/>
      <c r="PTL182" s="29"/>
      <c r="PTM182" s="30"/>
      <c r="PTN182" s="29"/>
      <c r="PTO182" s="30"/>
      <c r="PTP182" s="29"/>
      <c r="PTQ182" s="30"/>
      <c r="PTR182" s="29"/>
      <c r="PTS182" s="30"/>
      <c r="PTT182" s="29"/>
      <c r="PTU182" s="30"/>
      <c r="PTV182" s="29"/>
      <c r="PTW182" s="30"/>
      <c r="PTX182" s="29"/>
      <c r="PTY182" s="30"/>
      <c r="PTZ182" s="29"/>
      <c r="PUA182" s="30"/>
      <c r="PUB182" s="29"/>
      <c r="PUC182" s="30"/>
      <c r="PUD182" s="29"/>
      <c r="PUE182" s="30"/>
      <c r="PUF182" s="29"/>
      <c r="PUG182" s="30"/>
      <c r="PUH182" s="29"/>
      <c r="PUI182" s="30"/>
      <c r="PUJ182" s="29"/>
      <c r="PUK182" s="30"/>
      <c r="PUL182" s="29"/>
      <c r="PUM182" s="30"/>
      <c r="PUN182" s="29"/>
      <c r="PUO182" s="30"/>
      <c r="PUP182" s="29"/>
      <c r="PUQ182" s="30"/>
      <c r="PUR182" s="29"/>
      <c r="PUS182" s="30"/>
      <c r="PUT182" s="29"/>
      <c r="PUU182" s="30"/>
      <c r="PUV182" s="29"/>
      <c r="PUW182" s="30"/>
      <c r="PUX182" s="29"/>
      <c r="PUY182" s="30"/>
      <c r="PUZ182" s="29"/>
      <c r="PVA182" s="30"/>
      <c r="PVB182" s="29"/>
      <c r="PVC182" s="30"/>
      <c r="PVD182" s="29"/>
      <c r="PVE182" s="30"/>
      <c r="PVF182" s="29"/>
      <c r="PVG182" s="30"/>
      <c r="PVH182" s="29"/>
      <c r="PVI182" s="30"/>
      <c r="PVJ182" s="29"/>
      <c r="PVK182" s="30"/>
      <c r="PVL182" s="29"/>
      <c r="PVM182" s="30"/>
      <c r="PVN182" s="29"/>
      <c r="PVO182" s="30"/>
      <c r="PVP182" s="29"/>
      <c r="PVQ182" s="30"/>
      <c r="PVR182" s="29"/>
      <c r="PVS182" s="30"/>
      <c r="PVT182" s="29"/>
      <c r="PVU182" s="30"/>
      <c r="PVV182" s="29"/>
      <c r="PVW182" s="30"/>
      <c r="PVX182" s="29"/>
      <c r="PVY182" s="30"/>
      <c r="PVZ182" s="29"/>
      <c r="PWA182" s="30"/>
      <c r="PWB182" s="29"/>
      <c r="PWC182" s="30"/>
      <c r="PWD182" s="29"/>
      <c r="PWE182" s="30"/>
      <c r="PWF182" s="29"/>
      <c r="PWG182" s="30"/>
      <c r="PWH182" s="29"/>
      <c r="PWI182" s="30"/>
      <c r="PWJ182" s="29"/>
      <c r="PWK182" s="30"/>
      <c r="PWL182" s="29"/>
      <c r="PWM182" s="30"/>
      <c r="PWN182" s="29"/>
      <c r="PWO182" s="30"/>
      <c r="PWP182" s="29"/>
      <c r="PWQ182" s="30"/>
      <c r="PWR182" s="29"/>
      <c r="PWS182" s="30"/>
      <c r="PWT182" s="29"/>
      <c r="PWU182" s="30"/>
      <c r="PWV182" s="29"/>
      <c r="PWW182" s="30"/>
      <c r="PWX182" s="29"/>
      <c r="PWY182" s="30"/>
      <c r="PWZ182" s="29"/>
      <c r="PXA182" s="30"/>
      <c r="PXB182" s="29"/>
      <c r="PXC182" s="30"/>
      <c r="PXD182" s="29"/>
      <c r="PXE182" s="30"/>
      <c r="PXF182" s="29"/>
      <c r="PXG182" s="30"/>
      <c r="PXH182" s="29"/>
      <c r="PXI182" s="30"/>
      <c r="PXJ182" s="29"/>
      <c r="PXK182" s="30"/>
      <c r="PXL182" s="29"/>
      <c r="PXM182" s="30"/>
      <c r="PXN182" s="29"/>
      <c r="PXO182" s="30"/>
      <c r="PXP182" s="29"/>
      <c r="PXQ182" s="30"/>
      <c r="PXR182" s="29"/>
      <c r="PXS182" s="30"/>
      <c r="PXT182" s="29"/>
      <c r="PXU182" s="30"/>
      <c r="PXV182" s="29"/>
      <c r="PXW182" s="30"/>
      <c r="PXX182" s="29"/>
      <c r="PXY182" s="30"/>
      <c r="PXZ182" s="29"/>
      <c r="PYA182" s="30"/>
      <c r="PYB182" s="29"/>
      <c r="PYC182" s="30"/>
      <c r="PYD182" s="29"/>
      <c r="PYE182" s="30"/>
      <c r="PYF182" s="29"/>
      <c r="PYG182" s="30"/>
      <c r="PYH182" s="29"/>
      <c r="PYI182" s="30"/>
      <c r="PYJ182" s="29"/>
      <c r="PYK182" s="30"/>
      <c r="PYL182" s="29"/>
      <c r="PYM182" s="30"/>
      <c r="PYN182" s="29"/>
      <c r="PYO182" s="30"/>
      <c r="PYP182" s="29"/>
      <c r="PYQ182" s="30"/>
      <c r="PYR182" s="29"/>
      <c r="PYS182" s="30"/>
      <c r="PYT182" s="29"/>
      <c r="PYU182" s="30"/>
      <c r="PYV182" s="29"/>
      <c r="PYW182" s="30"/>
      <c r="PYX182" s="29"/>
      <c r="PYY182" s="30"/>
      <c r="PYZ182" s="29"/>
      <c r="PZA182" s="30"/>
      <c r="PZB182" s="29"/>
      <c r="PZC182" s="30"/>
      <c r="PZD182" s="29"/>
      <c r="PZE182" s="30"/>
      <c r="PZF182" s="29"/>
      <c r="PZG182" s="30"/>
      <c r="PZH182" s="29"/>
      <c r="PZI182" s="30"/>
      <c r="PZJ182" s="29"/>
      <c r="PZK182" s="30"/>
      <c r="PZL182" s="29"/>
      <c r="PZM182" s="30"/>
      <c r="PZN182" s="29"/>
      <c r="PZO182" s="30"/>
      <c r="PZP182" s="29"/>
      <c r="PZQ182" s="30"/>
      <c r="PZR182" s="29"/>
      <c r="PZS182" s="30"/>
      <c r="PZT182" s="29"/>
      <c r="PZU182" s="30"/>
      <c r="PZV182" s="29"/>
      <c r="PZW182" s="30"/>
      <c r="PZX182" s="29"/>
      <c r="PZY182" s="30"/>
      <c r="PZZ182" s="29"/>
      <c r="QAA182" s="30"/>
      <c r="QAB182" s="29"/>
      <c r="QAC182" s="30"/>
      <c r="QAD182" s="29"/>
      <c r="QAE182" s="30"/>
      <c r="QAF182" s="29"/>
      <c r="QAG182" s="30"/>
      <c r="QAH182" s="29"/>
      <c r="QAI182" s="30"/>
      <c r="QAJ182" s="29"/>
      <c r="QAK182" s="30"/>
      <c r="QAL182" s="29"/>
      <c r="QAM182" s="30"/>
      <c r="QAN182" s="29"/>
      <c r="QAO182" s="30"/>
      <c r="QAP182" s="29"/>
      <c r="QAQ182" s="30"/>
      <c r="QAR182" s="29"/>
      <c r="QAS182" s="30"/>
      <c r="QAT182" s="29"/>
      <c r="QAU182" s="30"/>
      <c r="QAV182" s="29"/>
      <c r="QAW182" s="30"/>
      <c r="QAX182" s="29"/>
      <c r="QAY182" s="30"/>
      <c r="QAZ182" s="29"/>
      <c r="QBA182" s="30"/>
      <c r="QBB182" s="29"/>
      <c r="QBC182" s="30"/>
      <c r="QBD182" s="29"/>
      <c r="QBE182" s="30"/>
      <c r="QBF182" s="29"/>
      <c r="QBG182" s="30"/>
      <c r="QBH182" s="29"/>
      <c r="QBI182" s="30"/>
      <c r="QBJ182" s="29"/>
      <c r="QBK182" s="30"/>
      <c r="QBL182" s="29"/>
      <c r="QBM182" s="30"/>
      <c r="QBN182" s="29"/>
      <c r="QBO182" s="30"/>
      <c r="QBP182" s="29"/>
      <c r="QBQ182" s="30"/>
      <c r="QBR182" s="29"/>
      <c r="QBS182" s="30"/>
      <c r="QBT182" s="29"/>
      <c r="QBU182" s="30"/>
      <c r="QBV182" s="29"/>
      <c r="QBW182" s="30"/>
      <c r="QBX182" s="29"/>
      <c r="QBY182" s="30"/>
      <c r="QBZ182" s="29"/>
      <c r="QCA182" s="30"/>
      <c r="QCB182" s="29"/>
      <c r="QCC182" s="30"/>
      <c r="QCD182" s="29"/>
      <c r="QCE182" s="30"/>
      <c r="QCF182" s="29"/>
      <c r="QCG182" s="30"/>
      <c r="QCH182" s="29"/>
      <c r="QCI182" s="30"/>
      <c r="QCJ182" s="29"/>
      <c r="QCK182" s="30"/>
      <c r="QCL182" s="29"/>
      <c r="QCM182" s="30"/>
      <c r="QCN182" s="29"/>
      <c r="QCO182" s="30"/>
      <c r="QCP182" s="29"/>
      <c r="QCQ182" s="30"/>
      <c r="QCR182" s="29"/>
      <c r="QCS182" s="30"/>
      <c r="QCT182" s="29"/>
      <c r="QCU182" s="30"/>
      <c r="QCV182" s="29"/>
      <c r="QCW182" s="30"/>
      <c r="QCX182" s="29"/>
      <c r="QCY182" s="30"/>
      <c r="QCZ182" s="29"/>
      <c r="QDA182" s="30"/>
      <c r="QDB182" s="29"/>
      <c r="QDC182" s="30"/>
      <c r="QDD182" s="29"/>
      <c r="QDE182" s="30"/>
      <c r="QDF182" s="29"/>
      <c r="QDG182" s="30"/>
      <c r="QDH182" s="29"/>
      <c r="QDI182" s="30"/>
      <c r="QDJ182" s="29"/>
      <c r="QDK182" s="30"/>
      <c r="QDL182" s="29"/>
      <c r="QDM182" s="30"/>
      <c r="QDN182" s="29"/>
      <c r="QDO182" s="30"/>
      <c r="QDP182" s="29"/>
      <c r="QDQ182" s="30"/>
      <c r="QDR182" s="29"/>
      <c r="QDS182" s="30"/>
      <c r="QDT182" s="29"/>
      <c r="QDU182" s="30"/>
      <c r="QDV182" s="29"/>
      <c r="QDW182" s="30"/>
      <c r="QDX182" s="29"/>
      <c r="QDY182" s="30"/>
      <c r="QDZ182" s="29"/>
      <c r="QEA182" s="30"/>
      <c r="QEB182" s="29"/>
      <c r="QEC182" s="30"/>
      <c r="QED182" s="29"/>
      <c r="QEE182" s="30"/>
      <c r="QEF182" s="29"/>
      <c r="QEG182" s="30"/>
      <c r="QEH182" s="29"/>
      <c r="QEI182" s="30"/>
      <c r="QEJ182" s="29"/>
      <c r="QEK182" s="30"/>
      <c r="QEL182" s="29"/>
      <c r="QEM182" s="30"/>
      <c r="QEN182" s="29"/>
      <c r="QEO182" s="30"/>
      <c r="QEP182" s="29"/>
      <c r="QEQ182" s="30"/>
      <c r="QER182" s="29"/>
      <c r="QES182" s="30"/>
      <c r="QET182" s="29"/>
      <c r="QEU182" s="30"/>
      <c r="QEV182" s="29"/>
      <c r="QEW182" s="30"/>
      <c r="QEX182" s="29"/>
      <c r="QEY182" s="30"/>
      <c r="QEZ182" s="29"/>
      <c r="QFA182" s="30"/>
      <c r="QFB182" s="29"/>
      <c r="QFC182" s="30"/>
      <c r="QFD182" s="29"/>
      <c r="QFE182" s="30"/>
      <c r="QFF182" s="29"/>
      <c r="QFG182" s="30"/>
      <c r="QFH182" s="29"/>
      <c r="QFI182" s="30"/>
      <c r="QFJ182" s="29"/>
      <c r="QFK182" s="30"/>
      <c r="QFL182" s="29"/>
      <c r="QFM182" s="30"/>
      <c r="QFN182" s="29"/>
      <c r="QFO182" s="30"/>
      <c r="QFP182" s="29"/>
      <c r="QFQ182" s="30"/>
      <c r="QFR182" s="29"/>
      <c r="QFS182" s="30"/>
      <c r="QFT182" s="29"/>
      <c r="QFU182" s="30"/>
      <c r="QFV182" s="29"/>
      <c r="QFW182" s="30"/>
      <c r="QFX182" s="29"/>
      <c r="QFY182" s="30"/>
      <c r="QFZ182" s="29"/>
      <c r="QGA182" s="30"/>
      <c r="QGB182" s="29"/>
      <c r="QGC182" s="30"/>
      <c r="QGD182" s="29"/>
      <c r="QGE182" s="30"/>
      <c r="QGF182" s="29"/>
      <c r="QGG182" s="30"/>
      <c r="QGH182" s="29"/>
      <c r="QGI182" s="30"/>
      <c r="QGJ182" s="29"/>
      <c r="QGK182" s="30"/>
      <c r="QGL182" s="29"/>
      <c r="QGM182" s="30"/>
      <c r="QGN182" s="29"/>
      <c r="QGO182" s="30"/>
      <c r="QGP182" s="29"/>
      <c r="QGQ182" s="30"/>
      <c r="QGR182" s="29"/>
      <c r="QGS182" s="30"/>
      <c r="QGT182" s="29"/>
      <c r="QGU182" s="30"/>
      <c r="QGV182" s="29"/>
      <c r="QGW182" s="30"/>
      <c r="QGX182" s="29"/>
      <c r="QGY182" s="30"/>
      <c r="QGZ182" s="29"/>
      <c r="QHA182" s="30"/>
      <c r="QHB182" s="29"/>
      <c r="QHC182" s="30"/>
      <c r="QHD182" s="29"/>
      <c r="QHE182" s="30"/>
      <c r="QHF182" s="29"/>
      <c r="QHG182" s="30"/>
      <c r="QHH182" s="29"/>
      <c r="QHI182" s="30"/>
      <c r="QHJ182" s="29"/>
      <c r="QHK182" s="30"/>
      <c r="QHL182" s="29"/>
      <c r="QHM182" s="30"/>
      <c r="QHN182" s="29"/>
      <c r="QHO182" s="30"/>
      <c r="QHP182" s="29"/>
      <c r="QHQ182" s="30"/>
      <c r="QHR182" s="29"/>
      <c r="QHS182" s="30"/>
      <c r="QHT182" s="29"/>
      <c r="QHU182" s="30"/>
      <c r="QHV182" s="29"/>
      <c r="QHW182" s="30"/>
      <c r="QHX182" s="29"/>
      <c r="QHY182" s="30"/>
      <c r="QHZ182" s="29"/>
      <c r="QIA182" s="30"/>
      <c r="QIB182" s="29"/>
      <c r="QIC182" s="30"/>
      <c r="QID182" s="29"/>
      <c r="QIE182" s="30"/>
      <c r="QIF182" s="29"/>
      <c r="QIG182" s="30"/>
      <c r="QIH182" s="29"/>
      <c r="QII182" s="30"/>
      <c r="QIJ182" s="29"/>
      <c r="QIK182" s="30"/>
      <c r="QIL182" s="29"/>
      <c r="QIM182" s="30"/>
      <c r="QIN182" s="29"/>
      <c r="QIO182" s="30"/>
      <c r="QIP182" s="29"/>
      <c r="QIQ182" s="30"/>
      <c r="QIR182" s="29"/>
      <c r="QIS182" s="30"/>
      <c r="QIT182" s="29"/>
      <c r="QIU182" s="30"/>
      <c r="QIV182" s="29"/>
      <c r="QIW182" s="30"/>
      <c r="QIX182" s="29"/>
      <c r="QIY182" s="30"/>
      <c r="QIZ182" s="29"/>
      <c r="QJA182" s="30"/>
      <c r="QJB182" s="29"/>
      <c r="QJC182" s="30"/>
      <c r="QJD182" s="29"/>
      <c r="QJE182" s="30"/>
      <c r="QJF182" s="29"/>
      <c r="QJG182" s="30"/>
      <c r="QJH182" s="29"/>
      <c r="QJI182" s="30"/>
      <c r="QJJ182" s="29"/>
      <c r="QJK182" s="30"/>
      <c r="QJL182" s="29"/>
      <c r="QJM182" s="30"/>
      <c r="QJN182" s="29"/>
      <c r="QJO182" s="30"/>
      <c r="QJP182" s="29"/>
      <c r="QJQ182" s="30"/>
      <c r="QJR182" s="29"/>
      <c r="QJS182" s="30"/>
      <c r="QJT182" s="29"/>
      <c r="QJU182" s="30"/>
      <c r="QJV182" s="29"/>
      <c r="QJW182" s="30"/>
      <c r="QJX182" s="29"/>
      <c r="QJY182" s="30"/>
      <c r="QJZ182" s="29"/>
      <c r="QKA182" s="30"/>
      <c r="QKB182" s="29"/>
      <c r="QKC182" s="30"/>
      <c r="QKD182" s="29"/>
      <c r="QKE182" s="30"/>
      <c r="QKF182" s="29"/>
      <c r="QKG182" s="30"/>
      <c r="QKH182" s="29"/>
      <c r="QKI182" s="30"/>
      <c r="QKJ182" s="29"/>
      <c r="QKK182" s="30"/>
      <c r="QKL182" s="29"/>
      <c r="QKM182" s="30"/>
      <c r="QKN182" s="29"/>
      <c r="QKO182" s="30"/>
      <c r="QKP182" s="29"/>
      <c r="QKQ182" s="30"/>
      <c r="QKR182" s="29"/>
      <c r="QKS182" s="30"/>
      <c r="QKT182" s="29"/>
      <c r="QKU182" s="30"/>
      <c r="QKV182" s="29"/>
      <c r="QKW182" s="30"/>
      <c r="QKX182" s="29"/>
      <c r="QKY182" s="30"/>
      <c r="QKZ182" s="29"/>
      <c r="QLA182" s="30"/>
      <c r="QLB182" s="29"/>
      <c r="QLC182" s="30"/>
      <c r="QLD182" s="29"/>
      <c r="QLE182" s="30"/>
      <c r="QLF182" s="29"/>
      <c r="QLG182" s="30"/>
      <c r="QLH182" s="29"/>
      <c r="QLI182" s="30"/>
      <c r="QLJ182" s="29"/>
      <c r="QLK182" s="30"/>
      <c r="QLL182" s="29"/>
      <c r="QLM182" s="30"/>
      <c r="QLN182" s="29"/>
      <c r="QLO182" s="30"/>
      <c r="QLP182" s="29"/>
      <c r="QLQ182" s="30"/>
      <c r="QLR182" s="29"/>
      <c r="QLS182" s="30"/>
      <c r="QLT182" s="29"/>
      <c r="QLU182" s="30"/>
      <c r="QLV182" s="29"/>
      <c r="QLW182" s="30"/>
      <c r="QLX182" s="29"/>
      <c r="QLY182" s="30"/>
      <c r="QLZ182" s="29"/>
      <c r="QMA182" s="30"/>
      <c r="QMB182" s="29"/>
      <c r="QMC182" s="30"/>
      <c r="QMD182" s="29"/>
      <c r="QME182" s="30"/>
      <c r="QMF182" s="29"/>
      <c r="QMG182" s="30"/>
      <c r="QMH182" s="29"/>
      <c r="QMI182" s="30"/>
      <c r="QMJ182" s="29"/>
      <c r="QMK182" s="30"/>
      <c r="QML182" s="29"/>
      <c r="QMM182" s="30"/>
      <c r="QMN182" s="29"/>
      <c r="QMO182" s="30"/>
      <c r="QMP182" s="29"/>
      <c r="QMQ182" s="30"/>
      <c r="QMR182" s="29"/>
      <c r="QMS182" s="30"/>
      <c r="QMT182" s="29"/>
      <c r="QMU182" s="30"/>
      <c r="QMV182" s="29"/>
      <c r="QMW182" s="30"/>
      <c r="QMX182" s="29"/>
      <c r="QMY182" s="30"/>
      <c r="QMZ182" s="29"/>
      <c r="QNA182" s="30"/>
      <c r="QNB182" s="29"/>
      <c r="QNC182" s="30"/>
      <c r="QND182" s="29"/>
      <c r="QNE182" s="30"/>
      <c r="QNF182" s="29"/>
      <c r="QNG182" s="30"/>
      <c r="QNH182" s="29"/>
      <c r="QNI182" s="30"/>
      <c r="QNJ182" s="29"/>
      <c r="QNK182" s="30"/>
      <c r="QNL182" s="29"/>
      <c r="QNM182" s="30"/>
      <c r="QNN182" s="29"/>
      <c r="QNO182" s="30"/>
      <c r="QNP182" s="29"/>
      <c r="QNQ182" s="30"/>
      <c r="QNR182" s="29"/>
      <c r="QNS182" s="30"/>
      <c r="QNT182" s="29"/>
      <c r="QNU182" s="30"/>
      <c r="QNV182" s="29"/>
      <c r="QNW182" s="30"/>
      <c r="QNX182" s="29"/>
      <c r="QNY182" s="30"/>
      <c r="QNZ182" s="29"/>
      <c r="QOA182" s="30"/>
      <c r="QOB182" s="29"/>
      <c r="QOC182" s="30"/>
      <c r="QOD182" s="29"/>
      <c r="QOE182" s="30"/>
      <c r="QOF182" s="29"/>
      <c r="QOG182" s="30"/>
      <c r="QOH182" s="29"/>
      <c r="QOI182" s="30"/>
      <c r="QOJ182" s="29"/>
      <c r="QOK182" s="30"/>
      <c r="QOL182" s="29"/>
      <c r="QOM182" s="30"/>
      <c r="QON182" s="29"/>
      <c r="QOO182" s="30"/>
      <c r="QOP182" s="29"/>
      <c r="QOQ182" s="30"/>
      <c r="QOR182" s="29"/>
      <c r="QOS182" s="30"/>
      <c r="QOT182" s="29"/>
      <c r="QOU182" s="30"/>
      <c r="QOV182" s="29"/>
      <c r="QOW182" s="30"/>
      <c r="QOX182" s="29"/>
      <c r="QOY182" s="30"/>
      <c r="QOZ182" s="29"/>
      <c r="QPA182" s="30"/>
      <c r="QPB182" s="29"/>
      <c r="QPC182" s="30"/>
      <c r="QPD182" s="29"/>
      <c r="QPE182" s="30"/>
      <c r="QPF182" s="29"/>
      <c r="QPG182" s="30"/>
      <c r="QPH182" s="29"/>
      <c r="QPI182" s="30"/>
      <c r="QPJ182" s="29"/>
      <c r="QPK182" s="30"/>
      <c r="QPL182" s="29"/>
      <c r="QPM182" s="30"/>
      <c r="QPN182" s="29"/>
      <c r="QPO182" s="30"/>
      <c r="QPP182" s="29"/>
      <c r="QPQ182" s="30"/>
      <c r="QPR182" s="29"/>
      <c r="QPS182" s="30"/>
      <c r="QPT182" s="29"/>
      <c r="QPU182" s="30"/>
      <c r="QPV182" s="29"/>
      <c r="QPW182" s="30"/>
      <c r="QPX182" s="29"/>
      <c r="QPY182" s="30"/>
      <c r="QPZ182" s="29"/>
      <c r="QQA182" s="30"/>
      <c r="QQB182" s="29"/>
      <c r="QQC182" s="30"/>
      <c r="QQD182" s="29"/>
      <c r="QQE182" s="30"/>
      <c r="QQF182" s="29"/>
      <c r="QQG182" s="30"/>
      <c r="QQH182" s="29"/>
      <c r="QQI182" s="30"/>
      <c r="QQJ182" s="29"/>
      <c r="QQK182" s="30"/>
      <c r="QQL182" s="29"/>
      <c r="QQM182" s="30"/>
      <c r="QQN182" s="29"/>
      <c r="QQO182" s="30"/>
      <c r="QQP182" s="29"/>
      <c r="QQQ182" s="30"/>
      <c r="QQR182" s="29"/>
      <c r="QQS182" s="30"/>
      <c r="QQT182" s="29"/>
      <c r="QQU182" s="30"/>
      <c r="QQV182" s="29"/>
      <c r="QQW182" s="30"/>
      <c r="QQX182" s="29"/>
      <c r="QQY182" s="30"/>
      <c r="QQZ182" s="29"/>
      <c r="QRA182" s="30"/>
      <c r="QRB182" s="29"/>
      <c r="QRC182" s="30"/>
      <c r="QRD182" s="29"/>
      <c r="QRE182" s="30"/>
      <c r="QRF182" s="29"/>
      <c r="QRG182" s="30"/>
      <c r="QRH182" s="29"/>
      <c r="QRI182" s="30"/>
      <c r="QRJ182" s="29"/>
      <c r="QRK182" s="30"/>
      <c r="QRL182" s="29"/>
      <c r="QRM182" s="30"/>
      <c r="QRN182" s="29"/>
      <c r="QRO182" s="30"/>
      <c r="QRP182" s="29"/>
      <c r="QRQ182" s="30"/>
      <c r="QRR182" s="29"/>
      <c r="QRS182" s="30"/>
      <c r="QRT182" s="29"/>
      <c r="QRU182" s="30"/>
      <c r="QRV182" s="29"/>
      <c r="QRW182" s="30"/>
      <c r="QRX182" s="29"/>
      <c r="QRY182" s="30"/>
      <c r="QRZ182" s="29"/>
      <c r="QSA182" s="30"/>
      <c r="QSB182" s="29"/>
      <c r="QSC182" s="30"/>
      <c r="QSD182" s="29"/>
      <c r="QSE182" s="30"/>
      <c r="QSF182" s="29"/>
      <c r="QSG182" s="30"/>
      <c r="QSH182" s="29"/>
      <c r="QSI182" s="30"/>
      <c r="QSJ182" s="29"/>
      <c r="QSK182" s="30"/>
      <c r="QSL182" s="29"/>
      <c r="QSM182" s="30"/>
      <c r="QSN182" s="29"/>
      <c r="QSO182" s="30"/>
      <c r="QSP182" s="29"/>
      <c r="QSQ182" s="30"/>
      <c r="QSR182" s="29"/>
      <c r="QSS182" s="30"/>
      <c r="QST182" s="29"/>
      <c r="QSU182" s="30"/>
      <c r="QSV182" s="29"/>
      <c r="QSW182" s="30"/>
      <c r="QSX182" s="29"/>
      <c r="QSY182" s="30"/>
      <c r="QSZ182" s="29"/>
      <c r="QTA182" s="30"/>
      <c r="QTB182" s="29"/>
      <c r="QTC182" s="30"/>
      <c r="QTD182" s="29"/>
      <c r="QTE182" s="30"/>
      <c r="QTF182" s="29"/>
      <c r="QTG182" s="30"/>
      <c r="QTH182" s="29"/>
      <c r="QTI182" s="30"/>
      <c r="QTJ182" s="29"/>
      <c r="QTK182" s="30"/>
      <c r="QTL182" s="29"/>
      <c r="QTM182" s="30"/>
      <c r="QTN182" s="29"/>
      <c r="QTO182" s="30"/>
      <c r="QTP182" s="29"/>
      <c r="QTQ182" s="30"/>
      <c r="QTR182" s="29"/>
      <c r="QTS182" s="30"/>
      <c r="QTT182" s="29"/>
      <c r="QTU182" s="30"/>
      <c r="QTV182" s="29"/>
      <c r="QTW182" s="30"/>
      <c r="QTX182" s="29"/>
      <c r="QTY182" s="30"/>
      <c r="QTZ182" s="29"/>
      <c r="QUA182" s="30"/>
      <c r="QUB182" s="29"/>
      <c r="QUC182" s="30"/>
      <c r="QUD182" s="29"/>
      <c r="QUE182" s="30"/>
      <c r="QUF182" s="29"/>
      <c r="QUG182" s="30"/>
      <c r="QUH182" s="29"/>
      <c r="QUI182" s="30"/>
      <c r="QUJ182" s="29"/>
      <c r="QUK182" s="30"/>
      <c r="QUL182" s="29"/>
      <c r="QUM182" s="30"/>
      <c r="QUN182" s="29"/>
      <c r="QUO182" s="30"/>
      <c r="QUP182" s="29"/>
      <c r="QUQ182" s="30"/>
      <c r="QUR182" s="29"/>
      <c r="QUS182" s="30"/>
      <c r="QUT182" s="29"/>
      <c r="QUU182" s="30"/>
      <c r="QUV182" s="29"/>
      <c r="QUW182" s="30"/>
      <c r="QUX182" s="29"/>
      <c r="QUY182" s="30"/>
      <c r="QUZ182" s="29"/>
      <c r="QVA182" s="30"/>
      <c r="QVB182" s="29"/>
      <c r="QVC182" s="30"/>
      <c r="QVD182" s="29"/>
      <c r="QVE182" s="30"/>
      <c r="QVF182" s="29"/>
      <c r="QVG182" s="30"/>
      <c r="QVH182" s="29"/>
      <c r="QVI182" s="30"/>
      <c r="QVJ182" s="29"/>
      <c r="QVK182" s="30"/>
      <c r="QVL182" s="29"/>
      <c r="QVM182" s="30"/>
      <c r="QVN182" s="29"/>
      <c r="QVO182" s="30"/>
      <c r="QVP182" s="29"/>
      <c r="QVQ182" s="30"/>
      <c r="QVR182" s="29"/>
      <c r="QVS182" s="30"/>
      <c r="QVT182" s="29"/>
      <c r="QVU182" s="30"/>
      <c r="QVV182" s="29"/>
      <c r="QVW182" s="30"/>
      <c r="QVX182" s="29"/>
      <c r="QVY182" s="30"/>
      <c r="QVZ182" s="29"/>
      <c r="QWA182" s="30"/>
      <c r="QWB182" s="29"/>
      <c r="QWC182" s="30"/>
      <c r="QWD182" s="29"/>
      <c r="QWE182" s="30"/>
      <c r="QWF182" s="29"/>
      <c r="QWG182" s="30"/>
      <c r="QWH182" s="29"/>
      <c r="QWI182" s="30"/>
      <c r="QWJ182" s="29"/>
      <c r="QWK182" s="30"/>
      <c r="QWL182" s="29"/>
      <c r="QWM182" s="30"/>
      <c r="QWN182" s="29"/>
      <c r="QWO182" s="30"/>
      <c r="QWP182" s="29"/>
      <c r="QWQ182" s="30"/>
      <c r="QWR182" s="29"/>
      <c r="QWS182" s="30"/>
      <c r="QWT182" s="29"/>
      <c r="QWU182" s="30"/>
      <c r="QWV182" s="29"/>
      <c r="QWW182" s="30"/>
      <c r="QWX182" s="29"/>
      <c r="QWY182" s="30"/>
      <c r="QWZ182" s="29"/>
      <c r="QXA182" s="30"/>
      <c r="QXB182" s="29"/>
      <c r="QXC182" s="30"/>
      <c r="QXD182" s="29"/>
      <c r="QXE182" s="30"/>
      <c r="QXF182" s="29"/>
      <c r="QXG182" s="30"/>
      <c r="QXH182" s="29"/>
      <c r="QXI182" s="30"/>
      <c r="QXJ182" s="29"/>
      <c r="QXK182" s="30"/>
      <c r="QXL182" s="29"/>
      <c r="QXM182" s="30"/>
      <c r="QXN182" s="29"/>
      <c r="QXO182" s="30"/>
      <c r="QXP182" s="29"/>
      <c r="QXQ182" s="30"/>
      <c r="QXR182" s="29"/>
      <c r="QXS182" s="30"/>
      <c r="QXT182" s="29"/>
      <c r="QXU182" s="30"/>
      <c r="QXV182" s="29"/>
      <c r="QXW182" s="30"/>
      <c r="QXX182" s="29"/>
      <c r="QXY182" s="30"/>
      <c r="QXZ182" s="29"/>
      <c r="QYA182" s="30"/>
      <c r="QYB182" s="29"/>
      <c r="QYC182" s="30"/>
      <c r="QYD182" s="29"/>
      <c r="QYE182" s="30"/>
      <c r="QYF182" s="29"/>
      <c r="QYG182" s="30"/>
      <c r="QYH182" s="29"/>
      <c r="QYI182" s="30"/>
      <c r="QYJ182" s="29"/>
      <c r="QYK182" s="30"/>
      <c r="QYL182" s="29"/>
      <c r="QYM182" s="30"/>
      <c r="QYN182" s="29"/>
      <c r="QYO182" s="30"/>
      <c r="QYP182" s="29"/>
      <c r="QYQ182" s="30"/>
      <c r="QYR182" s="29"/>
      <c r="QYS182" s="30"/>
      <c r="QYT182" s="29"/>
      <c r="QYU182" s="30"/>
      <c r="QYV182" s="29"/>
      <c r="QYW182" s="30"/>
      <c r="QYX182" s="29"/>
      <c r="QYY182" s="30"/>
      <c r="QYZ182" s="29"/>
      <c r="QZA182" s="30"/>
      <c r="QZB182" s="29"/>
      <c r="QZC182" s="30"/>
      <c r="QZD182" s="29"/>
      <c r="QZE182" s="30"/>
      <c r="QZF182" s="29"/>
      <c r="QZG182" s="30"/>
      <c r="QZH182" s="29"/>
      <c r="QZI182" s="30"/>
      <c r="QZJ182" s="29"/>
      <c r="QZK182" s="30"/>
      <c r="QZL182" s="29"/>
      <c r="QZM182" s="30"/>
      <c r="QZN182" s="29"/>
      <c r="QZO182" s="30"/>
      <c r="QZP182" s="29"/>
      <c r="QZQ182" s="30"/>
      <c r="QZR182" s="29"/>
      <c r="QZS182" s="30"/>
      <c r="QZT182" s="29"/>
      <c r="QZU182" s="30"/>
      <c r="QZV182" s="29"/>
      <c r="QZW182" s="30"/>
      <c r="QZX182" s="29"/>
      <c r="QZY182" s="30"/>
      <c r="QZZ182" s="29"/>
      <c r="RAA182" s="30"/>
      <c r="RAB182" s="29"/>
      <c r="RAC182" s="30"/>
      <c r="RAD182" s="29"/>
      <c r="RAE182" s="30"/>
      <c r="RAF182" s="29"/>
      <c r="RAG182" s="30"/>
      <c r="RAH182" s="29"/>
      <c r="RAI182" s="30"/>
      <c r="RAJ182" s="29"/>
      <c r="RAK182" s="30"/>
      <c r="RAL182" s="29"/>
      <c r="RAM182" s="30"/>
      <c r="RAN182" s="29"/>
      <c r="RAO182" s="30"/>
      <c r="RAP182" s="29"/>
      <c r="RAQ182" s="30"/>
      <c r="RAR182" s="29"/>
      <c r="RAS182" s="30"/>
      <c r="RAT182" s="29"/>
      <c r="RAU182" s="30"/>
      <c r="RAV182" s="29"/>
      <c r="RAW182" s="30"/>
      <c r="RAX182" s="29"/>
      <c r="RAY182" s="30"/>
      <c r="RAZ182" s="29"/>
      <c r="RBA182" s="30"/>
      <c r="RBB182" s="29"/>
      <c r="RBC182" s="30"/>
      <c r="RBD182" s="29"/>
      <c r="RBE182" s="30"/>
      <c r="RBF182" s="29"/>
      <c r="RBG182" s="30"/>
      <c r="RBH182" s="29"/>
      <c r="RBI182" s="30"/>
      <c r="RBJ182" s="29"/>
      <c r="RBK182" s="30"/>
      <c r="RBL182" s="29"/>
      <c r="RBM182" s="30"/>
      <c r="RBN182" s="29"/>
      <c r="RBO182" s="30"/>
      <c r="RBP182" s="29"/>
      <c r="RBQ182" s="30"/>
      <c r="RBR182" s="29"/>
      <c r="RBS182" s="30"/>
      <c r="RBT182" s="29"/>
      <c r="RBU182" s="30"/>
      <c r="RBV182" s="29"/>
      <c r="RBW182" s="30"/>
      <c r="RBX182" s="29"/>
      <c r="RBY182" s="30"/>
      <c r="RBZ182" s="29"/>
      <c r="RCA182" s="30"/>
      <c r="RCB182" s="29"/>
      <c r="RCC182" s="30"/>
      <c r="RCD182" s="29"/>
      <c r="RCE182" s="30"/>
      <c r="RCF182" s="29"/>
      <c r="RCG182" s="30"/>
      <c r="RCH182" s="29"/>
      <c r="RCI182" s="30"/>
      <c r="RCJ182" s="29"/>
      <c r="RCK182" s="30"/>
      <c r="RCL182" s="29"/>
      <c r="RCM182" s="30"/>
      <c r="RCN182" s="29"/>
      <c r="RCO182" s="30"/>
      <c r="RCP182" s="29"/>
      <c r="RCQ182" s="30"/>
      <c r="RCR182" s="29"/>
      <c r="RCS182" s="30"/>
      <c r="RCT182" s="29"/>
      <c r="RCU182" s="30"/>
      <c r="RCV182" s="29"/>
      <c r="RCW182" s="30"/>
      <c r="RCX182" s="29"/>
      <c r="RCY182" s="30"/>
      <c r="RCZ182" s="29"/>
      <c r="RDA182" s="30"/>
      <c r="RDB182" s="29"/>
      <c r="RDC182" s="30"/>
      <c r="RDD182" s="29"/>
      <c r="RDE182" s="30"/>
      <c r="RDF182" s="29"/>
      <c r="RDG182" s="30"/>
      <c r="RDH182" s="29"/>
      <c r="RDI182" s="30"/>
      <c r="RDJ182" s="29"/>
      <c r="RDK182" s="30"/>
      <c r="RDL182" s="29"/>
      <c r="RDM182" s="30"/>
      <c r="RDN182" s="29"/>
      <c r="RDO182" s="30"/>
      <c r="RDP182" s="29"/>
      <c r="RDQ182" s="30"/>
      <c r="RDR182" s="29"/>
      <c r="RDS182" s="30"/>
      <c r="RDT182" s="29"/>
      <c r="RDU182" s="30"/>
      <c r="RDV182" s="29"/>
      <c r="RDW182" s="30"/>
      <c r="RDX182" s="29"/>
      <c r="RDY182" s="30"/>
      <c r="RDZ182" s="29"/>
      <c r="REA182" s="30"/>
      <c r="REB182" s="29"/>
      <c r="REC182" s="30"/>
      <c r="RED182" s="29"/>
      <c r="REE182" s="30"/>
      <c r="REF182" s="29"/>
      <c r="REG182" s="30"/>
      <c r="REH182" s="29"/>
      <c r="REI182" s="30"/>
      <c r="REJ182" s="29"/>
      <c r="REK182" s="30"/>
      <c r="REL182" s="29"/>
      <c r="REM182" s="30"/>
      <c r="REN182" s="29"/>
      <c r="REO182" s="30"/>
      <c r="REP182" s="29"/>
      <c r="REQ182" s="30"/>
      <c r="RER182" s="29"/>
      <c r="RES182" s="30"/>
      <c r="RET182" s="29"/>
      <c r="REU182" s="30"/>
      <c r="REV182" s="29"/>
      <c r="REW182" s="30"/>
      <c r="REX182" s="29"/>
      <c r="REY182" s="30"/>
      <c r="REZ182" s="29"/>
      <c r="RFA182" s="30"/>
      <c r="RFB182" s="29"/>
      <c r="RFC182" s="30"/>
      <c r="RFD182" s="29"/>
      <c r="RFE182" s="30"/>
      <c r="RFF182" s="29"/>
      <c r="RFG182" s="30"/>
      <c r="RFH182" s="29"/>
      <c r="RFI182" s="30"/>
      <c r="RFJ182" s="29"/>
      <c r="RFK182" s="30"/>
      <c r="RFL182" s="29"/>
      <c r="RFM182" s="30"/>
      <c r="RFN182" s="29"/>
      <c r="RFO182" s="30"/>
      <c r="RFP182" s="29"/>
      <c r="RFQ182" s="30"/>
      <c r="RFR182" s="29"/>
      <c r="RFS182" s="30"/>
      <c r="RFT182" s="29"/>
      <c r="RFU182" s="30"/>
      <c r="RFV182" s="29"/>
      <c r="RFW182" s="30"/>
      <c r="RFX182" s="29"/>
      <c r="RFY182" s="30"/>
      <c r="RFZ182" s="29"/>
      <c r="RGA182" s="30"/>
      <c r="RGB182" s="29"/>
      <c r="RGC182" s="30"/>
      <c r="RGD182" s="29"/>
      <c r="RGE182" s="30"/>
      <c r="RGF182" s="29"/>
      <c r="RGG182" s="30"/>
      <c r="RGH182" s="29"/>
      <c r="RGI182" s="30"/>
      <c r="RGJ182" s="29"/>
      <c r="RGK182" s="30"/>
      <c r="RGL182" s="29"/>
      <c r="RGM182" s="30"/>
      <c r="RGN182" s="29"/>
      <c r="RGO182" s="30"/>
      <c r="RGP182" s="29"/>
      <c r="RGQ182" s="30"/>
      <c r="RGR182" s="29"/>
      <c r="RGS182" s="30"/>
      <c r="RGT182" s="29"/>
      <c r="RGU182" s="30"/>
      <c r="RGV182" s="29"/>
      <c r="RGW182" s="30"/>
      <c r="RGX182" s="29"/>
      <c r="RGY182" s="30"/>
      <c r="RGZ182" s="29"/>
      <c r="RHA182" s="30"/>
      <c r="RHB182" s="29"/>
      <c r="RHC182" s="30"/>
      <c r="RHD182" s="29"/>
      <c r="RHE182" s="30"/>
      <c r="RHF182" s="29"/>
      <c r="RHG182" s="30"/>
      <c r="RHH182" s="29"/>
      <c r="RHI182" s="30"/>
      <c r="RHJ182" s="29"/>
      <c r="RHK182" s="30"/>
      <c r="RHL182" s="29"/>
      <c r="RHM182" s="30"/>
      <c r="RHN182" s="29"/>
      <c r="RHO182" s="30"/>
      <c r="RHP182" s="29"/>
      <c r="RHQ182" s="30"/>
      <c r="RHR182" s="29"/>
      <c r="RHS182" s="30"/>
      <c r="RHT182" s="29"/>
      <c r="RHU182" s="30"/>
      <c r="RHV182" s="29"/>
      <c r="RHW182" s="30"/>
      <c r="RHX182" s="29"/>
      <c r="RHY182" s="30"/>
      <c r="RHZ182" s="29"/>
      <c r="RIA182" s="30"/>
      <c r="RIB182" s="29"/>
      <c r="RIC182" s="30"/>
      <c r="RID182" s="29"/>
      <c r="RIE182" s="30"/>
      <c r="RIF182" s="29"/>
      <c r="RIG182" s="30"/>
      <c r="RIH182" s="29"/>
      <c r="RII182" s="30"/>
      <c r="RIJ182" s="29"/>
      <c r="RIK182" s="30"/>
      <c r="RIL182" s="29"/>
      <c r="RIM182" s="30"/>
      <c r="RIN182" s="29"/>
      <c r="RIO182" s="30"/>
      <c r="RIP182" s="29"/>
      <c r="RIQ182" s="30"/>
      <c r="RIR182" s="29"/>
      <c r="RIS182" s="30"/>
      <c r="RIT182" s="29"/>
      <c r="RIU182" s="30"/>
      <c r="RIV182" s="29"/>
      <c r="RIW182" s="30"/>
      <c r="RIX182" s="29"/>
      <c r="RIY182" s="30"/>
      <c r="RIZ182" s="29"/>
      <c r="RJA182" s="30"/>
      <c r="RJB182" s="29"/>
      <c r="RJC182" s="30"/>
      <c r="RJD182" s="29"/>
      <c r="RJE182" s="30"/>
      <c r="RJF182" s="29"/>
      <c r="RJG182" s="30"/>
      <c r="RJH182" s="29"/>
      <c r="RJI182" s="30"/>
      <c r="RJJ182" s="29"/>
      <c r="RJK182" s="30"/>
      <c r="RJL182" s="29"/>
      <c r="RJM182" s="30"/>
      <c r="RJN182" s="29"/>
      <c r="RJO182" s="30"/>
      <c r="RJP182" s="29"/>
      <c r="RJQ182" s="30"/>
      <c r="RJR182" s="29"/>
      <c r="RJS182" s="30"/>
      <c r="RJT182" s="29"/>
      <c r="RJU182" s="30"/>
      <c r="RJV182" s="29"/>
      <c r="RJW182" s="30"/>
      <c r="RJX182" s="29"/>
      <c r="RJY182" s="30"/>
      <c r="RJZ182" s="29"/>
      <c r="RKA182" s="30"/>
      <c r="RKB182" s="29"/>
      <c r="RKC182" s="30"/>
      <c r="RKD182" s="29"/>
      <c r="RKE182" s="30"/>
      <c r="RKF182" s="29"/>
      <c r="RKG182" s="30"/>
      <c r="RKH182" s="29"/>
      <c r="RKI182" s="30"/>
      <c r="RKJ182" s="29"/>
      <c r="RKK182" s="30"/>
      <c r="RKL182" s="29"/>
      <c r="RKM182" s="30"/>
      <c r="RKN182" s="29"/>
      <c r="RKO182" s="30"/>
      <c r="RKP182" s="29"/>
      <c r="RKQ182" s="30"/>
      <c r="RKR182" s="29"/>
      <c r="RKS182" s="30"/>
      <c r="RKT182" s="29"/>
      <c r="RKU182" s="30"/>
      <c r="RKV182" s="29"/>
      <c r="RKW182" s="30"/>
      <c r="RKX182" s="29"/>
      <c r="RKY182" s="30"/>
      <c r="RKZ182" s="29"/>
      <c r="RLA182" s="30"/>
      <c r="RLB182" s="29"/>
      <c r="RLC182" s="30"/>
      <c r="RLD182" s="29"/>
      <c r="RLE182" s="30"/>
      <c r="RLF182" s="29"/>
      <c r="RLG182" s="30"/>
      <c r="RLH182" s="29"/>
      <c r="RLI182" s="30"/>
      <c r="RLJ182" s="29"/>
      <c r="RLK182" s="30"/>
      <c r="RLL182" s="29"/>
      <c r="RLM182" s="30"/>
      <c r="RLN182" s="29"/>
      <c r="RLO182" s="30"/>
      <c r="RLP182" s="29"/>
      <c r="RLQ182" s="30"/>
      <c r="RLR182" s="29"/>
      <c r="RLS182" s="30"/>
      <c r="RLT182" s="29"/>
      <c r="RLU182" s="30"/>
      <c r="RLV182" s="29"/>
      <c r="RLW182" s="30"/>
      <c r="RLX182" s="29"/>
      <c r="RLY182" s="30"/>
      <c r="RLZ182" s="29"/>
      <c r="RMA182" s="30"/>
      <c r="RMB182" s="29"/>
      <c r="RMC182" s="30"/>
      <c r="RMD182" s="29"/>
      <c r="RME182" s="30"/>
      <c r="RMF182" s="29"/>
      <c r="RMG182" s="30"/>
      <c r="RMH182" s="29"/>
      <c r="RMI182" s="30"/>
      <c r="RMJ182" s="29"/>
      <c r="RMK182" s="30"/>
      <c r="RML182" s="29"/>
      <c r="RMM182" s="30"/>
      <c r="RMN182" s="29"/>
      <c r="RMO182" s="30"/>
      <c r="RMP182" s="29"/>
      <c r="RMQ182" s="30"/>
      <c r="RMR182" s="29"/>
      <c r="RMS182" s="30"/>
      <c r="RMT182" s="29"/>
      <c r="RMU182" s="30"/>
      <c r="RMV182" s="29"/>
      <c r="RMW182" s="30"/>
      <c r="RMX182" s="29"/>
      <c r="RMY182" s="30"/>
      <c r="RMZ182" s="29"/>
      <c r="RNA182" s="30"/>
      <c r="RNB182" s="29"/>
      <c r="RNC182" s="30"/>
      <c r="RND182" s="29"/>
      <c r="RNE182" s="30"/>
      <c r="RNF182" s="29"/>
      <c r="RNG182" s="30"/>
      <c r="RNH182" s="29"/>
      <c r="RNI182" s="30"/>
      <c r="RNJ182" s="29"/>
      <c r="RNK182" s="30"/>
      <c r="RNL182" s="29"/>
      <c r="RNM182" s="30"/>
      <c r="RNN182" s="29"/>
      <c r="RNO182" s="30"/>
      <c r="RNP182" s="29"/>
      <c r="RNQ182" s="30"/>
      <c r="RNR182" s="29"/>
      <c r="RNS182" s="30"/>
      <c r="RNT182" s="29"/>
      <c r="RNU182" s="30"/>
      <c r="RNV182" s="29"/>
      <c r="RNW182" s="30"/>
      <c r="RNX182" s="29"/>
      <c r="RNY182" s="30"/>
      <c r="RNZ182" s="29"/>
      <c r="ROA182" s="30"/>
      <c r="ROB182" s="29"/>
      <c r="ROC182" s="30"/>
      <c r="ROD182" s="29"/>
      <c r="ROE182" s="30"/>
      <c r="ROF182" s="29"/>
      <c r="ROG182" s="30"/>
      <c r="ROH182" s="29"/>
      <c r="ROI182" s="30"/>
      <c r="ROJ182" s="29"/>
      <c r="ROK182" s="30"/>
      <c r="ROL182" s="29"/>
      <c r="ROM182" s="30"/>
      <c r="RON182" s="29"/>
      <c r="ROO182" s="30"/>
      <c r="ROP182" s="29"/>
      <c r="ROQ182" s="30"/>
      <c r="ROR182" s="29"/>
      <c r="ROS182" s="30"/>
      <c r="ROT182" s="29"/>
      <c r="ROU182" s="30"/>
      <c r="ROV182" s="29"/>
      <c r="ROW182" s="30"/>
      <c r="ROX182" s="29"/>
      <c r="ROY182" s="30"/>
      <c r="ROZ182" s="29"/>
      <c r="RPA182" s="30"/>
      <c r="RPB182" s="29"/>
      <c r="RPC182" s="30"/>
      <c r="RPD182" s="29"/>
      <c r="RPE182" s="30"/>
      <c r="RPF182" s="29"/>
      <c r="RPG182" s="30"/>
      <c r="RPH182" s="29"/>
      <c r="RPI182" s="30"/>
      <c r="RPJ182" s="29"/>
      <c r="RPK182" s="30"/>
      <c r="RPL182" s="29"/>
      <c r="RPM182" s="30"/>
      <c r="RPN182" s="29"/>
      <c r="RPO182" s="30"/>
      <c r="RPP182" s="29"/>
      <c r="RPQ182" s="30"/>
      <c r="RPR182" s="29"/>
      <c r="RPS182" s="30"/>
      <c r="RPT182" s="29"/>
      <c r="RPU182" s="30"/>
      <c r="RPV182" s="29"/>
      <c r="RPW182" s="30"/>
      <c r="RPX182" s="29"/>
      <c r="RPY182" s="30"/>
      <c r="RPZ182" s="29"/>
      <c r="RQA182" s="30"/>
      <c r="RQB182" s="29"/>
      <c r="RQC182" s="30"/>
      <c r="RQD182" s="29"/>
      <c r="RQE182" s="30"/>
      <c r="RQF182" s="29"/>
      <c r="RQG182" s="30"/>
      <c r="RQH182" s="29"/>
      <c r="RQI182" s="30"/>
      <c r="RQJ182" s="29"/>
      <c r="RQK182" s="30"/>
      <c r="RQL182" s="29"/>
      <c r="RQM182" s="30"/>
      <c r="RQN182" s="29"/>
      <c r="RQO182" s="30"/>
      <c r="RQP182" s="29"/>
      <c r="RQQ182" s="30"/>
      <c r="RQR182" s="29"/>
      <c r="RQS182" s="30"/>
      <c r="RQT182" s="29"/>
      <c r="RQU182" s="30"/>
      <c r="RQV182" s="29"/>
      <c r="RQW182" s="30"/>
      <c r="RQX182" s="29"/>
      <c r="RQY182" s="30"/>
      <c r="RQZ182" s="29"/>
      <c r="RRA182" s="30"/>
      <c r="RRB182" s="29"/>
      <c r="RRC182" s="30"/>
      <c r="RRD182" s="29"/>
      <c r="RRE182" s="30"/>
      <c r="RRF182" s="29"/>
      <c r="RRG182" s="30"/>
      <c r="RRH182" s="29"/>
      <c r="RRI182" s="30"/>
      <c r="RRJ182" s="29"/>
      <c r="RRK182" s="30"/>
      <c r="RRL182" s="29"/>
      <c r="RRM182" s="30"/>
      <c r="RRN182" s="29"/>
      <c r="RRO182" s="30"/>
      <c r="RRP182" s="29"/>
      <c r="RRQ182" s="30"/>
      <c r="RRR182" s="29"/>
      <c r="RRS182" s="30"/>
      <c r="RRT182" s="29"/>
      <c r="RRU182" s="30"/>
      <c r="RRV182" s="29"/>
      <c r="RRW182" s="30"/>
      <c r="RRX182" s="29"/>
      <c r="RRY182" s="30"/>
      <c r="RRZ182" s="29"/>
      <c r="RSA182" s="30"/>
      <c r="RSB182" s="29"/>
      <c r="RSC182" s="30"/>
      <c r="RSD182" s="29"/>
      <c r="RSE182" s="30"/>
      <c r="RSF182" s="29"/>
      <c r="RSG182" s="30"/>
      <c r="RSH182" s="29"/>
      <c r="RSI182" s="30"/>
      <c r="RSJ182" s="29"/>
      <c r="RSK182" s="30"/>
      <c r="RSL182" s="29"/>
      <c r="RSM182" s="30"/>
      <c r="RSN182" s="29"/>
      <c r="RSO182" s="30"/>
      <c r="RSP182" s="29"/>
      <c r="RSQ182" s="30"/>
      <c r="RSR182" s="29"/>
      <c r="RSS182" s="30"/>
      <c r="RST182" s="29"/>
      <c r="RSU182" s="30"/>
      <c r="RSV182" s="29"/>
      <c r="RSW182" s="30"/>
      <c r="RSX182" s="29"/>
      <c r="RSY182" s="30"/>
      <c r="RSZ182" s="29"/>
      <c r="RTA182" s="30"/>
      <c r="RTB182" s="29"/>
      <c r="RTC182" s="30"/>
      <c r="RTD182" s="29"/>
      <c r="RTE182" s="30"/>
      <c r="RTF182" s="29"/>
      <c r="RTG182" s="30"/>
      <c r="RTH182" s="29"/>
      <c r="RTI182" s="30"/>
      <c r="RTJ182" s="29"/>
      <c r="RTK182" s="30"/>
      <c r="RTL182" s="29"/>
      <c r="RTM182" s="30"/>
      <c r="RTN182" s="29"/>
      <c r="RTO182" s="30"/>
      <c r="RTP182" s="29"/>
      <c r="RTQ182" s="30"/>
      <c r="RTR182" s="29"/>
      <c r="RTS182" s="30"/>
      <c r="RTT182" s="29"/>
      <c r="RTU182" s="30"/>
      <c r="RTV182" s="29"/>
      <c r="RTW182" s="30"/>
      <c r="RTX182" s="29"/>
      <c r="RTY182" s="30"/>
      <c r="RTZ182" s="29"/>
      <c r="RUA182" s="30"/>
      <c r="RUB182" s="29"/>
      <c r="RUC182" s="30"/>
      <c r="RUD182" s="29"/>
      <c r="RUE182" s="30"/>
      <c r="RUF182" s="29"/>
      <c r="RUG182" s="30"/>
      <c r="RUH182" s="29"/>
      <c r="RUI182" s="30"/>
      <c r="RUJ182" s="29"/>
      <c r="RUK182" s="30"/>
      <c r="RUL182" s="29"/>
      <c r="RUM182" s="30"/>
      <c r="RUN182" s="29"/>
      <c r="RUO182" s="30"/>
      <c r="RUP182" s="29"/>
      <c r="RUQ182" s="30"/>
      <c r="RUR182" s="29"/>
      <c r="RUS182" s="30"/>
      <c r="RUT182" s="29"/>
      <c r="RUU182" s="30"/>
      <c r="RUV182" s="29"/>
      <c r="RUW182" s="30"/>
      <c r="RUX182" s="29"/>
      <c r="RUY182" s="30"/>
      <c r="RUZ182" s="29"/>
      <c r="RVA182" s="30"/>
      <c r="RVB182" s="29"/>
      <c r="RVC182" s="30"/>
      <c r="RVD182" s="29"/>
      <c r="RVE182" s="30"/>
      <c r="RVF182" s="29"/>
      <c r="RVG182" s="30"/>
      <c r="RVH182" s="29"/>
      <c r="RVI182" s="30"/>
      <c r="RVJ182" s="29"/>
      <c r="RVK182" s="30"/>
      <c r="RVL182" s="29"/>
      <c r="RVM182" s="30"/>
      <c r="RVN182" s="29"/>
      <c r="RVO182" s="30"/>
      <c r="RVP182" s="29"/>
      <c r="RVQ182" s="30"/>
      <c r="RVR182" s="29"/>
      <c r="RVS182" s="30"/>
      <c r="RVT182" s="29"/>
      <c r="RVU182" s="30"/>
      <c r="RVV182" s="29"/>
      <c r="RVW182" s="30"/>
      <c r="RVX182" s="29"/>
      <c r="RVY182" s="30"/>
      <c r="RVZ182" s="29"/>
      <c r="RWA182" s="30"/>
      <c r="RWB182" s="29"/>
      <c r="RWC182" s="30"/>
      <c r="RWD182" s="29"/>
      <c r="RWE182" s="30"/>
      <c r="RWF182" s="29"/>
      <c r="RWG182" s="30"/>
      <c r="RWH182" s="29"/>
      <c r="RWI182" s="30"/>
      <c r="RWJ182" s="29"/>
      <c r="RWK182" s="30"/>
      <c r="RWL182" s="29"/>
      <c r="RWM182" s="30"/>
      <c r="RWN182" s="29"/>
      <c r="RWO182" s="30"/>
      <c r="RWP182" s="29"/>
      <c r="RWQ182" s="30"/>
      <c r="RWR182" s="29"/>
      <c r="RWS182" s="30"/>
      <c r="RWT182" s="29"/>
      <c r="RWU182" s="30"/>
      <c r="RWV182" s="29"/>
      <c r="RWW182" s="30"/>
      <c r="RWX182" s="29"/>
      <c r="RWY182" s="30"/>
      <c r="RWZ182" s="29"/>
      <c r="RXA182" s="30"/>
      <c r="RXB182" s="29"/>
      <c r="RXC182" s="30"/>
      <c r="RXD182" s="29"/>
      <c r="RXE182" s="30"/>
      <c r="RXF182" s="29"/>
      <c r="RXG182" s="30"/>
      <c r="RXH182" s="29"/>
      <c r="RXI182" s="30"/>
      <c r="RXJ182" s="29"/>
      <c r="RXK182" s="30"/>
      <c r="RXL182" s="29"/>
      <c r="RXM182" s="30"/>
      <c r="RXN182" s="29"/>
      <c r="RXO182" s="30"/>
      <c r="RXP182" s="29"/>
      <c r="RXQ182" s="30"/>
      <c r="RXR182" s="29"/>
      <c r="RXS182" s="30"/>
      <c r="RXT182" s="29"/>
      <c r="RXU182" s="30"/>
      <c r="RXV182" s="29"/>
      <c r="RXW182" s="30"/>
      <c r="RXX182" s="29"/>
      <c r="RXY182" s="30"/>
      <c r="RXZ182" s="29"/>
      <c r="RYA182" s="30"/>
      <c r="RYB182" s="29"/>
      <c r="RYC182" s="30"/>
      <c r="RYD182" s="29"/>
      <c r="RYE182" s="30"/>
      <c r="RYF182" s="29"/>
      <c r="RYG182" s="30"/>
      <c r="RYH182" s="29"/>
      <c r="RYI182" s="30"/>
      <c r="RYJ182" s="29"/>
      <c r="RYK182" s="30"/>
      <c r="RYL182" s="29"/>
      <c r="RYM182" s="30"/>
      <c r="RYN182" s="29"/>
      <c r="RYO182" s="30"/>
      <c r="RYP182" s="29"/>
      <c r="RYQ182" s="30"/>
      <c r="RYR182" s="29"/>
      <c r="RYS182" s="30"/>
      <c r="RYT182" s="29"/>
      <c r="RYU182" s="30"/>
      <c r="RYV182" s="29"/>
      <c r="RYW182" s="30"/>
      <c r="RYX182" s="29"/>
      <c r="RYY182" s="30"/>
      <c r="RYZ182" s="29"/>
      <c r="RZA182" s="30"/>
      <c r="RZB182" s="29"/>
      <c r="RZC182" s="30"/>
      <c r="RZD182" s="29"/>
      <c r="RZE182" s="30"/>
      <c r="RZF182" s="29"/>
      <c r="RZG182" s="30"/>
      <c r="RZH182" s="29"/>
      <c r="RZI182" s="30"/>
      <c r="RZJ182" s="29"/>
      <c r="RZK182" s="30"/>
      <c r="RZL182" s="29"/>
      <c r="RZM182" s="30"/>
      <c r="RZN182" s="29"/>
      <c r="RZO182" s="30"/>
      <c r="RZP182" s="29"/>
      <c r="RZQ182" s="30"/>
      <c r="RZR182" s="29"/>
      <c r="RZS182" s="30"/>
      <c r="RZT182" s="29"/>
      <c r="RZU182" s="30"/>
      <c r="RZV182" s="29"/>
      <c r="RZW182" s="30"/>
      <c r="RZX182" s="29"/>
      <c r="RZY182" s="30"/>
      <c r="RZZ182" s="29"/>
      <c r="SAA182" s="30"/>
      <c r="SAB182" s="29"/>
      <c r="SAC182" s="30"/>
      <c r="SAD182" s="29"/>
      <c r="SAE182" s="30"/>
      <c r="SAF182" s="29"/>
      <c r="SAG182" s="30"/>
      <c r="SAH182" s="29"/>
      <c r="SAI182" s="30"/>
      <c r="SAJ182" s="29"/>
      <c r="SAK182" s="30"/>
      <c r="SAL182" s="29"/>
      <c r="SAM182" s="30"/>
      <c r="SAN182" s="29"/>
      <c r="SAO182" s="30"/>
      <c r="SAP182" s="29"/>
      <c r="SAQ182" s="30"/>
      <c r="SAR182" s="29"/>
      <c r="SAS182" s="30"/>
      <c r="SAT182" s="29"/>
      <c r="SAU182" s="30"/>
      <c r="SAV182" s="29"/>
      <c r="SAW182" s="30"/>
      <c r="SAX182" s="29"/>
      <c r="SAY182" s="30"/>
      <c r="SAZ182" s="29"/>
      <c r="SBA182" s="30"/>
      <c r="SBB182" s="29"/>
      <c r="SBC182" s="30"/>
      <c r="SBD182" s="29"/>
      <c r="SBE182" s="30"/>
      <c r="SBF182" s="29"/>
      <c r="SBG182" s="30"/>
      <c r="SBH182" s="29"/>
      <c r="SBI182" s="30"/>
      <c r="SBJ182" s="29"/>
      <c r="SBK182" s="30"/>
      <c r="SBL182" s="29"/>
      <c r="SBM182" s="30"/>
      <c r="SBN182" s="29"/>
      <c r="SBO182" s="30"/>
      <c r="SBP182" s="29"/>
      <c r="SBQ182" s="30"/>
      <c r="SBR182" s="29"/>
      <c r="SBS182" s="30"/>
      <c r="SBT182" s="29"/>
      <c r="SBU182" s="30"/>
      <c r="SBV182" s="29"/>
      <c r="SBW182" s="30"/>
      <c r="SBX182" s="29"/>
      <c r="SBY182" s="30"/>
      <c r="SBZ182" s="29"/>
      <c r="SCA182" s="30"/>
      <c r="SCB182" s="29"/>
      <c r="SCC182" s="30"/>
      <c r="SCD182" s="29"/>
      <c r="SCE182" s="30"/>
      <c r="SCF182" s="29"/>
      <c r="SCG182" s="30"/>
      <c r="SCH182" s="29"/>
      <c r="SCI182" s="30"/>
      <c r="SCJ182" s="29"/>
      <c r="SCK182" s="30"/>
      <c r="SCL182" s="29"/>
      <c r="SCM182" s="30"/>
      <c r="SCN182" s="29"/>
      <c r="SCO182" s="30"/>
      <c r="SCP182" s="29"/>
      <c r="SCQ182" s="30"/>
      <c r="SCR182" s="29"/>
      <c r="SCS182" s="30"/>
      <c r="SCT182" s="29"/>
      <c r="SCU182" s="30"/>
      <c r="SCV182" s="29"/>
      <c r="SCW182" s="30"/>
      <c r="SCX182" s="29"/>
      <c r="SCY182" s="30"/>
      <c r="SCZ182" s="29"/>
      <c r="SDA182" s="30"/>
      <c r="SDB182" s="29"/>
      <c r="SDC182" s="30"/>
      <c r="SDD182" s="29"/>
      <c r="SDE182" s="30"/>
      <c r="SDF182" s="29"/>
      <c r="SDG182" s="30"/>
      <c r="SDH182" s="29"/>
      <c r="SDI182" s="30"/>
      <c r="SDJ182" s="29"/>
      <c r="SDK182" s="30"/>
      <c r="SDL182" s="29"/>
      <c r="SDM182" s="30"/>
      <c r="SDN182" s="29"/>
      <c r="SDO182" s="30"/>
      <c r="SDP182" s="29"/>
      <c r="SDQ182" s="30"/>
      <c r="SDR182" s="29"/>
      <c r="SDS182" s="30"/>
      <c r="SDT182" s="29"/>
      <c r="SDU182" s="30"/>
      <c r="SDV182" s="29"/>
      <c r="SDW182" s="30"/>
      <c r="SDX182" s="29"/>
      <c r="SDY182" s="30"/>
      <c r="SDZ182" s="29"/>
      <c r="SEA182" s="30"/>
      <c r="SEB182" s="29"/>
      <c r="SEC182" s="30"/>
      <c r="SED182" s="29"/>
      <c r="SEE182" s="30"/>
      <c r="SEF182" s="29"/>
      <c r="SEG182" s="30"/>
      <c r="SEH182" s="29"/>
      <c r="SEI182" s="30"/>
      <c r="SEJ182" s="29"/>
      <c r="SEK182" s="30"/>
      <c r="SEL182" s="29"/>
      <c r="SEM182" s="30"/>
      <c r="SEN182" s="29"/>
      <c r="SEO182" s="30"/>
      <c r="SEP182" s="29"/>
      <c r="SEQ182" s="30"/>
      <c r="SER182" s="29"/>
      <c r="SES182" s="30"/>
      <c r="SET182" s="29"/>
      <c r="SEU182" s="30"/>
      <c r="SEV182" s="29"/>
      <c r="SEW182" s="30"/>
      <c r="SEX182" s="29"/>
      <c r="SEY182" s="30"/>
      <c r="SEZ182" s="29"/>
      <c r="SFA182" s="30"/>
      <c r="SFB182" s="29"/>
      <c r="SFC182" s="30"/>
      <c r="SFD182" s="29"/>
      <c r="SFE182" s="30"/>
      <c r="SFF182" s="29"/>
      <c r="SFG182" s="30"/>
      <c r="SFH182" s="29"/>
      <c r="SFI182" s="30"/>
      <c r="SFJ182" s="29"/>
      <c r="SFK182" s="30"/>
      <c r="SFL182" s="29"/>
      <c r="SFM182" s="30"/>
      <c r="SFN182" s="29"/>
      <c r="SFO182" s="30"/>
      <c r="SFP182" s="29"/>
      <c r="SFQ182" s="30"/>
      <c r="SFR182" s="29"/>
      <c r="SFS182" s="30"/>
      <c r="SFT182" s="29"/>
      <c r="SFU182" s="30"/>
      <c r="SFV182" s="29"/>
      <c r="SFW182" s="30"/>
      <c r="SFX182" s="29"/>
      <c r="SFY182" s="30"/>
      <c r="SFZ182" s="29"/>
      <c r="SGA182" s="30"/>
      <c r="SGB182" s="29"/>
      <c r="SGC182" s="30"/>
      <c r="SGD182" s="29"/>
      <c r="SGE182" s="30"/>
      <c r="SGF182" s="29"/>
      <c r="SGG182" s="30"/>
      <c r="SGH182" s="29"/>
      <c r="SGI182" s="30"/>
      <c r="SGJ182" s="29"/>
      <c r="SGK182" s="30"/>
      <c r="SGL182" s="29"/>
      <c r="SGM182" s="30"/>
      <c r="SGN182" s="29"/>
      <c r="SGO182" s="30"/>
      <c r="SGP182" s="29"/>
      <c r="SGQ182" s="30"/>
      <c r="SGR182" s="29"/>
      <c r="SGS182" s="30"/>
      <c r="SGT182" s="29"/>
      <c r="SGU182" s="30"/>
      <c r="SGV182" s="29"/>
      <c r="SGW182" s="30"/>
      <c r="SGX182" s="29"/>
      <c r="SGY182" s="30"/>
      <c r="SGZ182" s="29"/>
      <c r="SHA182" s="30"/>
      <c r="SHB182" s="29"/>
      <c r="SHC182" s="30"/>
      <c r="SHD182" s="29"/>
      <c r="SHE182" s="30"/>
      <c r="SHF182" s="29"/>
      <c r="SHG182" s="30"/>
      <c r="SHH182" s="29"/>
      <c r="SHI182" s="30"/>
      <c r="SHJ182" s="29"/>
      <c r="SHK182" s="30"/>
      <c r="SHL182" s="29"/>
      <c r="SHM182" s="30"/>
      <c r="SHN182" s="29"/>
      <c r="SHO182" s="30"/>
      <c r="SHP182" s="29"/>
      <c r="SHQ182" s="30"/>
      <c r="SHR182" s="29"/>
      <c r="SHS182" s="30"/>
      <c r="SHT182" s="29"/>
      <c r="SHU182" s="30"/>
      <c r="SHV182" s="29"/>
      <c r="SHW182" s="30"/>
      <c r="SHX182" s="29"/>
      <c r="SHY182" s="30"/>
      <c r="SHZ182" s="29"/>
      <c r="SIA182" s="30"/>
      <c r="SIB182" s="29"/>
      <c r="SIC182" s="30"/>
      <c r="SID182" s="29"/>
      <c r="SIE182" s="30"/>
      <c r="SIF182" s="29"/>
      <c r="SIG182" s="30"/>
      <c r="SIH182" s="29"/>
      <c r="SII182" s="30"/>
      <c r="SIJ182" s="29"/>
      <c r="SIK182" s="30"/>
      <c r="SIL182" s="29"/>
      <c r="SIM182" s="30"/>
      <c r="SIN182" s="29"/>
      <c r="SIO182" s="30"/>
      <c r="SIP182" s="29"/>
      <c r="SIQ182" s="30"/>
      <c r="SIR182" s="29"/>
      <c r="SIS182" s="30"/>
      <c r="SIT182" s="29"/>
      <c r="SIU182" s="30"/>
      <c r="SIV182" s="29"/>
      <c r="SIW182" s="30"/>
      <c r="SIX182" s="29"/>
      <c r="SIY182" s="30"/>
      <c r="SIZ182" s="29"/>
      <c r="SJA182" s="30"/>
      <c r="SJB182" s="29"/>
      <c r="SJC182" s="30"/>
      <c r="SJD182" s="29"/>
      <c r="SJE182" s="30"/>
      <c r="SJF182" s="29"/>
      <c r="SJG182" s="30"/>
      <c r="SJH182" s="29"/>
      <c r="SJI182" s="30"/>
      <c r="SJJ182" s="29"/>
      <c r="SJK182" s="30"/>
      <c r="SJL182" s="29"/>
      <c r="SJM182" s="30"/>
      <c r="SJN182" s="29"/>
      <c r="SJO182" s="30"/>
      <c r="SJP182" s="29"/>
      <c r="SJQ182" s="30"/>
      <c r="SJR182" s="29"/>
      <c r="SJS182" s="30"/>
      <c r="SJT182" s="29"/>
      <c r="SJU182" s="30"/>
      <c r="SJV182" s="29"/>
      <c r="SJW182" s="30"/>
      <c r="SJX182" s="29"/>
      <c r="SJY182" s="30"/>
      <c r="SJZ182" s="29"/>
      <c r="SKA182" s="30"/>
      <c r="SKB182" s="29"/>
      <c r="SKC182" s="30"/>
      <c r="SKD182" s="29"/>
      <c r="SKE182" s="30"/>
      <c r="SKF182" s="29"/>
      <c r="SKG182" s="30"/>
      <c r="SKH182" s="29"/>
      <c r="SKI182" s="30"/>
      <c r="SKJ182" s="29"/>
      <c r="SKK182" s="30"/>
      <c r="SKL182" s="29"/>
      <c r="SKM182" s="30"/>
      <c r="SKN182" s="29"/>
      <c r="SKO182" s="30"/>
      <c r="SKP182" s="29"/>
      <c r="SKQ182" s="30"/>
      <c r="SKR182" s="29"/>
      <c r="SKS182" s="30"/>
      <c r="SKT182" s="29"/>
      <c r="SKU182" s="30"/>
      <c r="SKV182" s="29"/>
      <c r="SKW182" s="30"/>
      <c r="SKX182" s="29"/>
      <c r="SKY182" s="30"/>
      <c r="SKZ182" s="29"/>
      <c r="SLA182" s="30"/>
      <c r="SLB182" s="29"/>
      <c r="SLC182" s="30"/>
      <c r="SLD182" s="29"/>
      <c r="SLE182" s="30"/>
      <c r="SLF182" s="29"/>
      <c r="SLG182" s="30"/>
      <c r="SLH182" s="29"/>
      <c r="SLI182" s="30"/>
      <c r="SLJ182" s="29"/>
      <c r="SLK182" s="30"/>
      <c r="SLL182" s="29"/>
      <c r="SLM182" s="30"/>
      <c r="SLN182" s="29"/>
      <c r="SLO182" s="30"/>
      <c r="SLP182" s="29"/>
      <c r="SLQ182" s="30"/>
      <c r="SLR182" s="29"/>
      <c r="SLS182" s="30"/>
      <c r="SLT182" s="29"/>
      <c r="SLU182" s="30"/>
      <c r="SLV182" s="29"/>
      <c r="SLW182" s="30"/>
      <c r="SLX182" s="29"/>
      <c r="SLY182" s="30"/>
      <c r="SLZ182" s="29"/>
      <c r="SMA182" s="30"/>
      <c r="SMB182" s="29"/>
      <c r="SMC182" s="30"/>
      <c r="SMD182" s="29"/>
      <c r="SME182" s="30"/>
      <c r="SMF182" s="29"/>
      <c r="SMG182" s="30"/>
      <c r="SMH182" s="29"/>
      <c r="SMI182" s="30"/>
      <c r="SMJ182" s="29"/>
      <c r="SMK182" s="30"/>
      <c r="SML182" s="29"/>
      <c r="SMM182" s="30"/>
      <c r="SMN182" s="29"/>
      <c r="SMO182" s="30"/>
      <c r="SMP182" s="29"/>
      <c r="SMQ182" s="30"/>
      <c r="SMR182" s="29"/>
      <c r="SMS182" s="30"/>
      <c r="SMT182" s="29"/>
      <c r="SMU182" s="30"/>
      <c r="SMV182" s="29"/>
      <c r="SMW182" s="30"/>
      <c r="SMX182" s="29"/>
      <c r="SMY182" s="30"/>
      <c r="SMZ182" s="29"/>
      <c r="SNA182" s="30"/>
      <c r="SNB182" s="29"/>
      <c r="SNC182" s="30"/>
      <c r="SND182" s="29"/>
      <c r="SNE182" s="30"/>
      <c r="SNF182" s="29"/>
      <c r="SNG182" s="30"/>
      <c r="SNH182" s="29"/>
      <c r="SNI182" s="30"/>
      <c r="SNJ182" s="29"/>
      <c r="SNK182" s="30"/>
      <c r="SNL182" s="29"/>
      <c r="SNM182" s="30"/>
      <c r="SNN182" s="29"/>
      <c r="SNO182" s="30"/>
      <c r="SNP182" s="29"/>
      <c r="SNQ182" s="30"/>
      <c r="SNR182" s="29"/>
      <c r="SNS182" s="30"/>
      <c r="SNT182" s="29"/>
      <c r="SNU182" s="30"/>
      <c r="SNV182" s="29"/>
      <c r="SNW182" s="30"/>
      <c r="SNX182" s="29"/>
      <c r="SNY182" s="30"/>
      <c r="SNZ182" s="29"/>
      <c r="SOA182" s="30"/>
      <c r="SOB182" s="29"/>
      <c r="SOC182" s="30"/>
      <c r="SOD182" s="29"/>
      <c r="SOE182" s="30"/>
      <c r="SOF182" s="29"/>
      <c r="SOG182" s="30"/>
      <c r="SOH182" s="29"/>
      <c r="SOI182" s="30"/>
      <c r="SOJ182" s="29"/>
      <c r="SOK182" s="30"/>
      <c r="SOL182" s="29"/>
      <c r="SOM182" s="30"/>
      <c r="SON182" s="29"/>
      <c r="SOO182" s="30"/>
      <c r="SOP182" s="29"/>
      <c r="SOQ182" s="30"/>
      <c r="SOR182" s="29"/>
      <c r="SOS182" s="30"/>
      <c r="SOT182" s="29"/>
      <c r="SOU182" s="30"/>
      <c r="SOV182" s="29"/>
      <c r="SOW182" s="30"/>
      <c r="SOX182" s="29"/>
      <c r="SOY182" s="30"/>
      <c r="SOZ182" s="29"/>
      <c r="SPA182" s="30"/>
      <c r="SPB182" s="29"/>
      <c r="SPC182" s="30"/>
      <c r="SPD182" s="29"/>
      <c r="SPE182" s="30"/>
      <c r="SPF182" s="29"/>
      <c r="SPG182" s="30"/>
      <c r="SPH182" s="29"/>
      <c r="SPI182" s="30"/>
      <c r="SPJ182" s="29"/>
      <c r="SPK182" s="30"/>
      <c r="SPL182" s="29"/>
      <c r="SPM182" s="30"/>
      <c r="SPN182" s="29"/>
      <c r="SPO182" s="30"/>
      <c r="SPP182" s="29"/>
      <c r="SPQ182" s="30"/>
      <c r="SPR182" s="29"/>
      <c r="SPS182" s="30"/>
      <c r="SPT182" s="29"/>
      <c r="SPU182" s="30"/>
      <c r="SPV182" s="29"/>
      <c r="SPW182" s="30"/>
      <c r="SPX182" s="29"/>
      <c r="SPY182" s="30"/>
      <c r="SPZ182" s="29"/>
      <c r="SQA182" s="30"/>
      <c r="SQB182" s="29"/>
      <c r="SQC182" s="30"/>
      <c r="SQD182" s="29"/>
      <c r="SQE182" s="30"/>
      <c r="SQF182" s="29"/>
      <c r="SQG182" s="30"/>
      <c r="SQH182" s="29"/>
      <c r="SQI182" s="30"/>
      <c r="SQJ182" s="29"/>
      <c r="SQK182" s="30"/>
      <c r="SQL182" s="29"/>
      <c r="SQM182" s="30"/>
      <c r="SQN182" s="29"/>
      <c r="SQO182" s="30"/>
      <c r="SQP182" s="29"/>
      <c r="SQQ182" s="30"/>
      <c r="SQR182" s="29"/>
      <c r="SQS182" s="30"/>
      <c r="SQT182" s="29"/>
      <c r="SQU182" s="30"/>
      <c r="SQV182" s="29"/>
      <c r="SQW182" s="30"/>
      <c r="SQX182" s="29"/>
      <c r="SQY182" s="30"/>
      <c r="SQZ182" s="29"/>
      <c r="SRA182" s="30"/>
      <c r="SRB182" s="29"/>
      <c r="SRC182" s="30"/>
      <c r="SRD182" s="29"/>
      <c r="SRE182" s="30"/>
      <c r="SRF182" s="29"/>
      <c r="SRG182" s="30"/>
      <c r="SRH182" s="29"/>
      <c r="SRI182" s="30"/>
      <c r="SRJ182" s="29"/>
      <c r="SRK182" s="30"/>
      <c r="SRL182" s="29"/>
      <c r="SRM182" s="30"/>
      <c r="SRN182" s="29"/>
      <c r="SRO182" s="30"/>
      <c r="SRP182" s="29"/>
      <c r="SRQ182" s="30"/>
      <c r="SRR182" s="29"/>
      <c r="SRS182" s="30"/>
      <c r="SRT182" s="29"/>
      <c r="SRU182" s="30"/>
      <c r="SRV182" s="29"/>
      <c r="SRW182" s="30"/>
      <c r="SRX182" s="29"/>
      <c r="SRY182" s="30"/>
      <c r="SRZ182" s="29"/>
      <c r="SSA182" s="30"/>
      <c r="SSB182" s="29"/>
      <c r="SSC182" s="30"/>
      <c r="SSD182" s="29"/>
      <c r="SSE182" s="30"/>
      <c r="SSF182" s="29"/>
      <c r="SSG182" s="30"/>
      <c r="SSH182" s="29"/>
      <c r="SSI182" s="30"/>
      <c r="SSJ182" s="29"/>
      <c r="SSK182" s="30"/>
      <c r="SSL182" s="29"/>
      <c r="SSM182" s="30"/>
      <c r="SSN182" s="29"/>
      <c r="SSO182" s="30"/>
      <c r="SSP182" s="29"/>
      <c r="SSQ182" s="30"/>
      <c r="SSR182" s="29"/>
      <c r="SSS182" s="30"/>
      <c r="SST182" s="29"/>
      <c r="SSU182" s="30"/>
      <c r="SSV182" s="29"/>
      <c r="SSW182" s="30"/>
      <c r="SSX182" s="29"/>
      <c r="SSY182" s="30"/>
      <c r="SSZ182" s="29"/>
      <c r="STA182" s="30"/>
      <c r="STB182" s="29"/>
      <c r="STC182" s="30"/>
      <c r="STD182" s="29"/>
      <c r="STE182" s="30"/>
      <c r="STF182" s="29"/>
      <c r="STG182" s="30"/>
      <c r="STH182" s="29"/>
      <c r="STI182" s="30"/>
      <c r="STJ182" s="29"/>
      <c r="STK182" s="30"/>
      <c r="STL182" s="29"/>
      <c r="STM182" s="30"/>
      <c r="STN182" s="29"/>
      <c r="STO182" s="30"/>
      <c r="STP182" s="29"/>
      <c r="STQ182" s="30"/>
      <c r="STR182" s="29"/>
      <c r="STS182" s="30"/>
      <c r="STT182" s="29"/>
      <c r="STU182" s="30"/>
      <c r="STV182" s="29"/>
      <c r="STW182" s="30"/>
      <c r="STX182" s="29"/>
      <c r="STY182" s="30"/>
      <c r="STZ182" s="29"/>
      <c r="SUA182" s="30"/>
      <c r="SUB182" s="29"/>
      <c r="SUC182" s="30"/>
      <c r="SUD182" s="29"/>
      <c r="SUE182" s="30"/>
      <c r="SUF182" s="29"/>
      <c r="SUG182" s="30"/>
      <c r="SUH182" s="29"/>
      <c r="SUI182" s="30"/>
      <c r="SUJ182" s="29"/>
      <c r="SUK182" s="30"/>
      <c r="SUL182" s="29"/>
      <c r="SUM182" s="30"/>
      <c r="SUN182" s="29"/>
      <c r="SUO182" s="30"/>
      <c r="SUP182" s="29"/>
      <c r="SUQ182" s="30"/>
      <c r="SUR182" s="29"/>
      <c r="SUS182" s="30"/>
      <c r="SUT182" s="29"/>
      <c r="SUU182" s="30"/>
      <c r="SUV182" s="29"/>
      <c r="SUW182" s="30"/>
      <c r="SUX182" s="29"/>
      <c r="SUY182" s="30"/>
      <c r="SUZ182" s="29"/>
      <c r="SVA182" s="30"/>
      <c r="SVB182" s="29"/>
      <c r="SVC182" s="30"/>
      <c r="SVD182" s="29"/>
      <c r="SVE182" s="30"/>
      <c r="SVF182" s="29"/>
      <c r="SVG182" s="30"/>
      <c r="SVH182" s="29"/>
      <c r="SVI182" s="30"/>
      <c r="SVJ182" s="29"/>
      <c r="SVK182" s="30"/>
      <c r="SVL182" s="29"/>
      <c r="SVM182" s="30"/>
      <c r="SVN182" s="29"/>
      <c r="SVO182" s="30"/>
      <c r="SVP182" s="29"/>
      <c r="SVQ182" s="30"/>
      <c r="SVR182" s="29"/>
      <c r="SVS182" s="30"/>
      <c r="SVT182" s="29"/>
      <c r="SVU182" s="30"/>
      <c r="SVV182" s="29"/>
      <c r="SVW182" s="30"/>
      <c r="SVX182" s="29"/>
      <c r="SVY182" s="30"/>
      <c r="SVZ182" s="29"/>
      <c r="SWA182" s="30"/>
      <c r="SWB182" s="29"/>
      <c r="SWC182" s="30"/>
      <c r="SWD182" s="29"/>
      <c r="SWE182" s="30"/>
      <c r="SWF182" s="29"/>
      <c r="SWG182" s="30"/>
      <c r="SWH182" s="29"/>
      <c r="SWI182" s="30"/>
      <c r="SWJ182" s="29"/>
      <c r="SWK182" s="30"/>
      <c r="SWL182" s="29"/>
      <c r="SWM182" s="30"/>
      <c r="SWN182" s="29"/>
      <c r="SWO182" s="30"/>
      <c r="SWP182" s="29"/>
      <c r="SWQ182" s="30"/>
      <c r="SWR182" s="29"/>
      <c r="SWS182" s="30"/>
      <c r="SWT182" s="29"/>
      <c r="SWU182" s="30"/>
      <c r="SWV182" s="29"/>
      <c r="SWW182" s="30"/>
      <c r="SWX182" s="29"/>
      <c r="SWY182" s="30"/>
      <c r="SWZ182" s="29"/>
      <c r="SXA182" s="30"/>
      <c r="SXB182" s="29"/>
      <c r="SXC182" s="30"/>
      <c r="SXD182" s="29"/>
      <c r="SXE182" s="30"/>
      <c r="SXF182" s="29"/>
      <c r="SXG182" s="30"/>
      <c r="SXH182" s="29"/>
      <c r="SXI182" s="30"/>
      <c r="SXJ182" s="29"/>
      <c r="SXK182" s="30"/>
      <c r="SXL182" s="29"/>
      <c r="SXM182" s="30"/>
      <c r="SXN182" s="29"/>
      <c r="SXO182" s="30"/>
      <c r="SXP182" s="29"/>
      <c r="SXQ182" s="30"/>
      <c r="SXR182" s="29"/>
      <c r="SXS182" s="30"/>
      <c r="SXT182" s="29"/>
      <c r="SXU182" s="30"/>
      <c r="SXV182" s="29"/>
      <c r="SXW182" s="30"/>
      <c r="SXX182" s="29"/>
      <c r="SXY182" s="30"/>
      <c r="SXZ182" s="29"/>
      <c r="SYA182" s="30"/>
      <c r="SYB182" s="29"/>
      <c r="SYC182" s="30"/>
      <c r="SYD182" s="29"/>
      <c r="SYE182" s="30"/>
      <c r="SYF182" s="29"/>
      <c r="SYG182" s="30"/>
      <c r="SYH182" s="29"/>
      <c r="SYI182" s="30"/>
      <c r="SYJ182" s="29"/>
      <c r="SYK182" s="30"/>
      <c r="SYL182" s="29"/>
      <c r="SYM182" s="30"/>
      <c r="SYN182" s="29"/>
      <c r="SYO182" s="30"/>
      <c r="SYP182" s="29"/>
      <c r="SYQ182" s="30"/>
      <c r="SYR182" s="29"/>
      <c r="SYS182" s="30"/>
      <c r="SYT182" s="29"/>
      <c r="SYU182" s="30"/>
      <c r="SYV182" s="29"/>
      <c r="SYW182" s="30"/>
      <c r="SYX182" s="29"/>
      <c r="SYY182" s="30"/>
      <c r="SYZ182" s="29"/>
      <c r="SZA182" s="30"/>
      <c r="SZB182" s="29"/>
      <c r="SZC182" s="30"/>
      <c r="SZD182" s="29"/>
      <c r="SZE182" s="30"/>
      <c r="SZF182" s="29"/>
      <c r="SZG182" s="30"/>
      <c r="SZH182" s="29"/>
      <c r="SZI182" s="30"/>
      <c r="SZJ182" s="29"/>
      <c r="SZK182" s="30"/>
      <c r="SZL182" s="29"/>
      <c r="SZM182" s="30"/>
      <c r="SZN182" s="29"/>
      <c r="SZO182" s="30"/>
      <c r="SZP182" s="29"/>
      <c r="SZQ182" s="30"/>
      <c r="SZR182" s="29"/>
      <c r="SZS182" s="30"/>
      <c r="SZT182" s="29"/>
      <c r="SZU182" s="30"/>
      <c r="SZV182" s="29"/>
      <c r="SZW182" s="30"/>
      <c r="SZX182" s="29"/>
      <c r="SZY182" s="30"/>
      <c r="SZZ182" s="29"/>
      <c r="TAA182" s="30"/>
      <c r="TAB182" s="29"/>
      <c r="TAC182" s="30"/>
      <c r="TAD182" s="29"/>
      <c r="TAE182" s="30"/>
      <c r="TAF182" s="29"/>
      <c r="TAG182" s="30"/>
      <c r="TAH182" s="29"/>
      <c r="TAI182" s="30"/>
      <c r="TAJ182" s="29"/>
      <c r="TAK182" s="30"/>
      <c r="TAL182" s="29"/>
      <c r="TAM182" s="30"/>
      <c r="TAN182" s="29"/>
      <c r="TAO182" s="30"/>
      <c r="TAP182" s="29"/>
      <c r="TAQ182" s="30"/>
      <c r="TAR182" s="29"/>
      <c r="TAS182" s="30"/>
      <c r="TAT182" s="29"/>
      <c r="TAU182" s="30"/>
      <c r="TAV182" s="29"/>
      <c r="TAW182" s="30"/>
      <c r="TAX182" s="29"/>
      <c r="TAY182" s="30"/>
      <c r="TAZ182" s="29"/>
      <c r="TBA182" s="30"/>
      <c r="TBB182" s="29"/>
      <c r="TBC182" s="30"/>
      <c r="TBD182" s="29"/>
      <c r="TBE182" s="30"/>
      <c r="TBF182" s="29"/>
      <c r="TBG182" s="30"/>
      <c r="TBH182" s="29"/>
      <c r="TBI182" s="30"/>
      <c r="TBJ182" s="29"/>
      <c r="TBK182" s="30"/>
      <c r="TBL182" s="29"/>
      <c r="TBM182" s="30"/>
      <c r="TBN182" s="29"/>
      <c r="TBO182" s="30"/>
      <c r="TBP182" s="29"/>
      <c r="TBQ182" s="30"/>
      <c r="TBR182" s="29"/>
      <c r="TBS182" s="30"/>
      <c r="TBT182" s="29"/>
      <c r="TBU182" s="30"/>
      <c r="TBV182" s="29"/>
      <c r="TBW182" s="30"/>
      <c r="TBX182" s="29"/>
      <c r="TBY182" s="30"/>
      <c r="TBZ182" s="29"/>
      <c r="TCA182" s="30"/>
      <c r="TCB182" s="29"/>
      <c r="TCC182" s="30"/>
      <c r="TCD182" s="29"/>
      <c r="TCE182" s="30"/>
      <c r="TCF182" s="29"/>
      <c r="TCG182" s="30"/>
      <c r="TCH182" s="29"/>
      <c r="TCI182" s="30"/>
      <c r="TCJ182" s="29"/>
      <c r="TCK182" s="30"/>
      <c r="TCL182" s="29"/>
      <c r="TCM182" s="30"/>
      <c r="TCN182" s="29"/>
      <c r="TCO182" s="30"/>
      <c r="TCP182" s="29"/>
      <c r="TCQ182" s="30"/>
      <c r="TCR182" s="29"/>
      <c r="TCS182" s="30"/>
      <c r="TCT182" s="29"/>
      <c r="TCU182" s="30"/>
      <c r="TCV182" s="29"/>
      <c r="TCW182" s="30"/>
      <c r="TCX182" s="29"/>
      <c r="TCY182" s="30"/>
      <c r="TCZ182" s="29"/>
      <c r="TDA182" s="30"/>
      <c r="TDB182" s="29"/>
      <c r="TDC182" s="30"/>
      <c r="TDD182" s="29"/>
      <c r="TDE182" s="30"/>
      <c r="TDF182" s="29"/>
      <c r="TDG182" s="30"/>
      <c r="TDH182" s="29"/>
      <c r="TDI182" s="30"/>
      <c r="TDJ182" s="29"/>
      <c r="TDK182" s="30"/>
      <c r="TDL182" s="29"/>
      <c r="TDM182" s="30"/>
      <c r="TDN182" s="29"/>
      <c r="TDO182" s="30"/>
      <c r="TDP182" s="29"/>
      <c r="TDQ182" s="30"/>
      <c r="TDR182" s="29"/>
      <c r="TDS182" s="30"/>
      <c r="TDT182" s="29"/>
      <c r="TDU182" s="30"/>
      <c r="TDV182" s="29"/>
      <c r="TDW182" s="30"/>
      <c r="TDX182" s="29"/>
      <c r="TDY182" s="30"/>
      <c r="TDZ182" s="29"/>
      <c r="TEA182" s="30"/>
      <c r="TEB182" s="29"/>
      <c r="TEC182" s="30"/>
      <c r="TED182" s="29"/>
      <c r="TEE182" s="30"/>
      <c r="TEF182" s="29"/>
      <c r="TEG182" s="30"/>
      <c r="TEH182" s="29"/>
      <c r="TEI182" s="30"/>
      <c r="TEJ182" s="29"/>
      <c r="TEK182" s="30"/>
      <c r="TEL182" s="29"/>
      <c r="TEM182" s="30"/>
      <c r="TEN182" s="29"/>
      <c r="TEO182" s="30"/>
      <c r="TEP182" s="29"/>
      <c r="TEQ182" s="30"/>
      <c r="TER182" s="29"/>
      <c r="TES182" s="30"/>
      <c r="TET182" s="29"/>
      <c r="TEU182" s="30"/>
      <c r="TEV182" s="29"/>
      <c r="TEW182" s="30"/>
      <c r="TEX182" s="29"/>
      <c r="TEY182" s="30"/>
      <c r="TEZ182" s="29"/>
      <c r="TFA182" s="30"/>
      <c r="TFB182" s="29"/>
      <c r="TFC182" s="30"/>
      <c r="TFD182" s="29"/>
      <c r="TFE182" s="30"/>
      <c r="TFF182" s="29"/>
      <c r="TFG182" s="30"/>
      <c r="TFH182" s="29"/>
      <c r="TFI182" s="30"/>
      <c r="TFJ182" s="29"/>
      <c r="TFK182" s="30"/>
      <c r="TFL182" s="29"/>
      <c r="TFM182" s="30"/>
      <c r="TFN182" s="29"/>
      <c r="TFO182" s="30"/>
      <c r="TFP182" s="29"/>
      <c r="TFQ182" s="30"/>
      <c r="TFR182" s="29"/>
      <c r="TFS182" s="30"/>
      <c r="TFT182" s="29"/>
      <c r="TFU182" s="30"/>
      <c r="TFV182" s="29"/>
      <c r="TFW182" s="30"/>
      <c r="TFX182" s="29"/>
      <c r="TFY182" s="30"/>
      <c r="TFZ182" s="29"/>
      <c r="TGA182" s="30"/>
      <c r="TGB182" s="29"/>
      <c r="TGC182" s="30"/>
      <c r="TGD182" s="29"/>
      <c r="TGE182" s="30"/>
      <c r="TGF182" s="29"/>
      <c r="TGG182" s="30"/>
      <c r="TGH182" s="29"/>
      <c r="TGI182" s="30"/>
      <c r="TGJ182" s="29"/>
      <c r="TGK182" s="30"/>
      <c r="TGL182" s="29"/>
      <c r="TGM182" s="30"/>
      <c r="TGN182" s="29"/>
      <c r="TGO182" s="30"/>
      <c r="TGP182" s="29"/>
      <c r="TGQ182" s="30"/>
      <c r="TGR182" s="29"/>
      <c r="TGS182" s="30"/>
      <c r="TGT182" s="29"/>
      <c r="TGU182" s="30"/>
      <c r="TGV182" s="29"/>
      <c r="TGW182" s="30"/>
      <c r="TGX182" s="29"/>
      <c r="TGY182" s="30"/>
      <c r="TGZ182" s="29"/>
      <c r="THA182" s="30"/>
      <c r="THB182" s="29"/>
      <c r="THC182" s="30"/>
      <c r="THD182" s="29"/>
      <c r="THE182" s="30"/>
      <c r="THF182" s="29"/>
      <c r="THG182" s="30"/>
      <c r="THH182" s="29"/>
      <c r="THI182" s="30"/>
      <c r="THJ182" s="29"/>
      <c r="THK182" s="30"/>
      <c r="THL182" s="29"/>
      <c r="THM182" s="30"/>
      <c r="THN182" s="29"/>
      <c r="THO182" s="30"/>
      <c r="THP182" s="29"/>
      <c r="THQ182" s="30"/>
      <c r="THR182" s="29"/>
      <c r="THS182" s="30"/>
      <c r="THT182" s="29"/>
      <c r="THU182" s="30"/>
      <c r="THV182" s="29"/>
      <c r="THW182" s="30"/>
      <c r="THX182" s="29"/>
      <c r="THY182" s="30"/>
      <c r="THZ182" s="29"/>
      <c r="TIA182" s="30"/>
      <c r="TIB182" s="29"/>
      <c r="TIC182" s="30"/>
      <c r="TID182" s="29"/>
      <c r="TIE182" s="30"/>
      <c r="TIF182" s="29"/>
      <c r="TIG182" s="30"/>
      <c r="TIH182" s="29"/>
      <c r="TII182" s="30"/>
      <c r="TIJ182" s="29"/>
      <c r="TIK182" s="30"/>
      <c r="TIL182" s="29"/>
      <c r="TIM182" s="30"/>
      <c r="TIN182" s="29"/>
      <c r="TIO182" s="30"/>
      <c r="TIP182" s="29"/>
      <c r="TIQ182" s="30"/>
      <c r="TIR182" s="29"/>
      <c r="TIS182" s="30"/>
      <c r="TIT182" s="29"/>
      <c r="TIU182" s="30"/>
      <c r="TIV182" s="29"/>
      <c r="TIW182" s="30"/>
      <c r="TIX182" s="29"/>
      <c r="TIY182" s="30"/>
      <c r="TIZ182" s="29"/>
      <c r="TJA182" s="30"/>
      <c r="TJB182" s="29"/>
      <c r="TJC182" s="30"/>
      <c r="TJD182" s="29"/>
      <c r="TJE182" s="30"/>
      <c r="TJF182" s="29"/>
      <c r="TJG182" s="30"/>
      <c r="TJH182" s="29"/>
      <c r="TJI182" s="30"/>
      <c r="TJJ182" s="29"/>
      <c r="TJK182" s="30"/>
      <c r="TJL182" s="29"/>
      <c r="TJM182" s="30"/>
      <c r="TJN182" s="29"/>
      <c r="TJO182" s="30"/>
      <c r="TJP182" s="29"/>
      <c r="TJQ182" s="30"/>
      <c r="TJR182" s="29"/>
      <c r="TJS182" s="30"/>
      <c r="TJT182" s="29"/>
      <c r="TJU182" s="30"/>
      <c r="TJV182" s="29"/>
      <c r="TJW182" s="30"/>
      <c r="TJX182" s="29"/>
      <c r="TJY182" s="30"/>
      <c r="TJZ182" s="29"/>
      <c r="TKA182" s="30"/>
      <c r="TKB182" s="29"/>
      <c r="TKC182" s="30"/>
      <c r="TKD182" s="29"/>
      <c r="TKE182" s="30"/>
      <c r="TKF182" s="29"/>
      <c r="TKG182" s="30"/>
      <c r="TKH182" s="29"/>
      <c r="TKI182" s="30"/>
      <c r="TKJ182" s="29"/>
      <c r="TKK182" s="30"/>
      <c r="TKL182" s="29"/>
      <c r="TKM182" s="30"/>
      <c r="TKN182" s="29"/>
      <c r="TKO182" s="30"/>
      <c r="TKP182" s="29"/>
      <c r="TKQ182" s="30"/>
      <c r="TKR182" s="29"/>
      <c r="TKS182" s="30"/>
      <c r="TKT182" s="29"/>
      <c r="TKU182" s="30"/>
      <c r="TKV182" s="29"/>
      <c r="TKW182" s="30"/>
      <c r="TKX182" s="29"/>
      <c r="TKY182" s="30"/>
      <c r="TKZ182" s="29"/>
      <c r="TLA182" s="30"/>
      <c r="TLB182" s="29"/>
      <c r="TLC182" s="30"/>
      <c r="TLD182" s="29"/>
      <c r="TLE182" s="30"/>
      <c r="TLF182" s="29"/>
      <c r="TLG182" s="30"/>
      <c r="TLH182" s="29"/>
      <c r="TLI182" s="30"/>
      <c r="TLJ182" s="29"/>
      <c r="TLK182" s="30"/>
      <c r="TLL182" s="29"/>
      <c r="TLM182" s="30"/>
      <c r="TLN182" s="29"/>
      <c r="TLO182" s="30"/>
      <c r="TLP182" s="29"/>
      <c r="TLQ182" s="30"/>
      <c r="TLR182" s="29"/>
      <c r="TLS182" s="30"/>
      <c r="TLT182" s="29"/>
      <c r="TLU182" s="30"/>
      <c r="TLV182" s="29"/>
      <c r="TLW182" s="30"/>
      <c r="TLX182" s="29"/>
      <c r="TLY182" s="30"/>
      <c r="TLZ182" s="29"/>
      <c r="TMA182" s="30"/>
      <c r="TMB182" s="29"/>
      <c r="TMC182" s="30"/>
      <c r="TMD182" s="29"/>
      <c r="TME182" s="30"/>
      <c r="TMF182" s="29"/>
      <c r="TMG182" s="30"/>
      <c r="TMH182" s="29"/>
      <c r="TMI182" s="30"/>
      <c r="TMJ182" s="29"/>
      <c r="TMK182" s="30"/>
      <c r="TML182" s="29"/>
      <c r="TMM182" s="30"/>
      <c r="TMN182" s="29"/>
      <c r="TMO182" s="30"/>
      <c r="TMP182" s="29"/>
      <c r="TMQ182" s="30"/>
      <c r="TMR182" s="29"/>
      <c r="TMS182" s="30"/>
      <c r="TMT182" s="29"/>
      <c r="TMU182" s="30"/>
      <c r="TMV182" s="29"/>
      <c r="TMW182" s="30"/>
      <c r="TMX182" s="29"/>
      <c r="TMY182" s="30"/>
      <c r="TMZ182" s="29"/>
      <c r="TNA182" s="30"/>
      <c r="TNB182" s="29"/>
      <c r="TNC182" s="30"/>
      <c r="TND182" s="29"/>
      <c r="TNE182" s="30"/>
      <c r="TNF182" s="29"/>
      <c r="TNG182" s="30"/>
      <c r="TNH182" s="29"/>
      <c r="TNI182" s="30"/>
      <c r="TNJ182" s="29"/>
      <c r="TNK182" s="30"/>
      <c r="TNL182" s="29"/>
      <c r="TNM182" s="30"/>
      <c r="TNN182" s="29"/>
      <c r="TNO182" s="30"/>
      <c r="TNP182" s="29"/>
      <c r="TNQ182" s="30"/>
      <c r="TNR182" s="29"/>
      <c r="TNS182" s="30"/>
      <c r="TNT182" s="29"/>
      <c r="TNU182" s="30"/>
      <c r="TNV182" s="29"/>
      <c r="TNW182" s="30"/>
      <c r="TNX182" s="29"/>
      <c r="TNY182" s="30"/>
      <c r="TNZ182" s="29"/>
      <c r="TOA182" s="30"/>
      <c r="TOB182" s="29"/>
      <c r="TOC182" s="30"/>
      <c r="TOD182" s="29"/>
      <c r="TOE182" s="30"/>
      <c r="TOF182" s="29"/>
      <c r="TOG182" s="30"/>
      <c r="TOH182" s="29"/>
      <c r="TOI182" s="30"/>
      <c r="TOJ182" s="29"/>
      <c r="TOK182" s="30"/>
      <c r="TOL182" s="29"/>
      <c r="TOM182" s="30"/>
      <c r="TON182" s="29"/>
      <c r="TOO182" s="30"/>
      <c r="TOP182" s="29"/>
      <c r="TOQ182" s="30"/>
      <c r="TOR182" s="29"/>
      <c r="TOS182" s="30"/>
      <c r="TOT182" s="29"/>
      <c r="TOU182" s="30"/>
      <c r="TOV182" s="29"/>
      <c r="TOW182" s="30"/>
      <c r="TOX182" s="29"/>
      <c r="TOY182" s="30"/>
      <c r="TOZ182" s="29"/>
      <c r="TPA182" s="30"/>
      <c r="TPB182" s="29"/>
      <c r="TPC182" s="30"/>
      <c r="TPD182" s="29"/>
      <c r="TPE182" s="30"/>
      <c r="TPF182" s="29"/>
      <c r="TPG182" s="30"/>
      <c r="TPH182" s="29"/>
      <c r="TPI182" s="30"/>
      <c r="TPJ182" s="29"/>
      <c r="TPK182" s="30"/>
      <c r="TPL182" s="29"/>
      <c r="TPM182" s="30"/>
      <c r="TPN182" s="29"/>
      <c r="TPO182" s="30"/>
      <c r="TPP182" s="29"/>
      <c r="TPQ182" s="30"/>
      <c r="TPR182" s="29"/>
      <c r="TPS182" s="30"/>
      <c r="TPT182" s="29"/>
      <c r="TPU182" s="30"/>
      <c r="TPV182" s="29"/>
      <c r="TPW182" s="30"/>
      <c r="TPX182" s="29"/>
      <c r="TPY182" s="30"/>
      <c r="TPZ182" s="29"/>
      <c r="TQA182" s="30"/>
      <c r="TQB182" s="29"/>
      <c r="TQC182" s="30"/>
      <c r="TQD182" s="29"/>
      <c r="TQE182" s="30"/>
      <c r="TQF182" s="29"/>
      <c r="TQG182" s="30"/>
      <c r="TQH182" s="29"/>
      <c r="TQI182" s="30"/>
      <c r="TQJ182" s="29"/>
      <c r="TQK182" s="30"/>
      <c r="TQL182" s="29"/>
      <c r="TQM182" s="30"/>
      <c r="TQN182" s="29"/>
      <c r="TQO182" s="30"/>
      <c r="TQP182" s="29"/>
      <c r="TQQ182" s="30"/>
      <c r="TQR182" s="29"/>
      <c r="TQS182" s="30"/>
      <c r="TQT182" s="29"/>
      <c r="TQU182" s="30"/>
      <c r="TQV182" s="29"/>
      <c r="TQW182" s="30"/>
      <c r="TQX182" s="29"/>
      <c r="TQY182" s="30"/>
      <c r="TQZ182" s="29"/>
      <c r="TRA182" s="30"/>
      <c r="TRB182" s="29"/>
      <c r="TRC182" s="30"/>
      <c r="TRD182" s="29"/>
      <c r="TRE182" s="30"/>
      <c r="TRF182" s="29"/>
      <c r="TRG182" s="30"/>
      <c r="TRH182" s="29"/>
      <c r="TRI182" s="30"/>
      <c r="TRJ182" s="29"/>
      <c r="TRK182" s="30"/>
      <c r="TRL182" s="29"/>
      <c r="TRM182" s="30"/>
      <c r="TRN182" s="29"/>
      <c r="TRO182" s="30"/>
      <c r="TRP182" s="29"/>
      <c r="TRQ182" s="30"/>
      <c r="TRR182" s="29"/>
      <c r="TRS182" s="30"/>
      <c r="TRT182" s="29"/>
      <c r="TRU182" s="30"/>
      <c r="TRV182" s="29"/>
      <c r="TRW182" s="30"/>
      <c r="TRX182" s="29"/>
      <c r="TRY182" s="30"/>
      <c r="TRZ182" s="29"/>
      <c r="TSA182" s="30"/>
      <c r="TSB182" s="29"/>
      <c r="TSC182" s="30"/>
      <c r="TSD182" s="29"/>
      <c r="TSE182" s="30"/>
      <c r="TSF182" s="29"/>
      <c r="TSG182" s="30"/>
      <c r="TSH182" s="29"/>
      <c r="TSI182" s="30"/>
      <c r="TSJ182" s="29"/>
      <c r="TSK182" s="30"/>
      <c r="TSL182" s="29"/>
      <c r="TSM182" s="30"/>
      <c r="TSN182" s="29"/>
      <c r="TSO182" s="30"/>
      <c r="TSP182" s="29"/>
      <c r="TSQ182" s="30"/>
      <c r="TSR182" s="29"/>
      <c r="TSS182" s="30"/>
      <c r="TST182" s="29"/>
      <c r="TSU182" s="30"/>
      <c r="TSV182" s="29"/>
      <c r="TSW182" s="30"/>
      <c r="TSX182" s="29"/>
      <c r="TSY182" s="30"/>
      <c r="TSZ182" s="29"/>
      <c r="TTA182" s="30"/>
      <c r="TTB182" s="29"/>
      <c r="TTC182" s="30"/>
      <c r="TTD182" s="29"/>
      <c r="TTE182" s="30"/>
      <c r="TTF182" s="29"/>
      <c r="TTG182" s="30"/>
      <c r="TTH182" s="29"/>
      <c r="TTI182" s="30"/>
      <c r="TTJ182" s="29"/>
      <c r="TTK182" s="30"/>
      <c r="TTL182" s="29"/>
      <c r="TTM182" s="30"/>
      <c r="TTN182" s="29"/>
      <c r="TTO182" s="30"/>
      <c r="TTP182" s="29"/>
      <c r="TTQ182" s="30"/>
      <c r="TTR182" s="29"/>
      <c r="TTS182" s="30"/>
      <c r="TTT182" s="29"/>
      <c r="TTU182" s="30"/>
      <c r="TTV182" s="29"/>
      <c r="TTW182" s="30"/>
      <c r="TTX182" s="29"/>
      <c r="TTY182" s="30"/>
      <c r="TTZ182" s="29"/>
      <c r="TUA182" s="30"/>
      <c r="TUB182" s="29"/>
      <c r="TUC182" s="30"/>
      <c r="TUD182" s="29"/>
      <c r="TUE182" s="30"/>
      <c r="TUF182" s="29"/>
      <c r="TUG182" s="30"/>
      <c r="TUH182" s="29"/>
      <c r="TUI182" s="30"/>
      <c r="TUJ182" s="29"/>
      <c r="TUK182" s="30"/>
      <c r="TUL182" s="29"/>
      <c r="TUM182" s="30"/>
      <c r="TUN182" s="29"/>
      <c r="TUO182" s="30"/>
      <c r="TUP182" s="29"/>
      <c r="TUQ182" s="30"/>
      <c r="TUR182" s="29"/>
      <c r="TUS182" s="30"/>
      <c r="TUT182" s="29"/>
      <c r="TUU182" s="30"/>
      <c r="TUV182" s="29"/>
      <c r="TUW182" s="30"/>
      <c r="TUX182" s="29"/>
      <c r="TUY182" s="30"/>
      <c r="TUZ182" s="29"/>
      <c r="TVA182" s="30"/>
      <c r="TVB182" s="29"/>
      <c r="TVC182" s="30"/>
      <c r="TVD182" s="29"/>
      <c r="TVE182" s="30"/>
      <c r="TVF182" s="29"/>
      <c r="TVG182" s="30"/>
      <c r="TVH182" s="29"/>
      <c r="TVI182" s="30"/>
      <c r="TVJ182" s="29"/>
      <c r="TVK182" s="30"/>
      <c r="TVL182" s="29"/>
      <c r="TVM182" s="30"/>
      <c r="TVN182" s="29"/>
      <c r="TVO182" s="30"/>
      <c r="TVP182" s="29"/>
      <c r="TVQ182" s="30"/>
      <c r="TVR182" s="29"/>
      <c r="TVS182" s="30"/>
      <c r="TVT182" s="29"/>
      <c r="TVU182" s="30"/>
      <c r="TVV182" s="29"/>
      <c r="TVW182" s="30"/>
      <c r="TVX182" s="29"/>
      <c r="TVY182" s="30"/>
      <c r="TVZ182" s="29"/>
      <c r="TWA182" s="30"/>
      <c r="TWB182" s="29"/>
      <c r="TWC182" s="30"/>
      <c r="TWD182" s="29"/>
      <c r="TWE182" s="30"/>
      <c r="TWF182" s="29"/>
      <c r="TWG182" s="30"/>
      <c r="TWH182" s="29"/>
      <c r="TWI182" s="30"/>
      <c r="TWJ182" s="29"/>
      <c r="TWK182" s="30"/>
      <c r="TWL182" s="29"/>
      <c r="TWM182" s="30"/>
      <c r="TWN182" s="29"/>
      <c r="TWO182" s="30"/>
      <c r="TWP182" s="29"/>
      <c r="TWQ182" s="30"/>
      <c r="TWR182" s="29"/>
      <c r="TWS182" s="30"/>
      <c r="TWT182" s="29"/>
      <c r="TWU182" s="30"/>
      <c r="TWV182" s="29"/>
      <c r="TWW182" s="30"/>
      <c r="TWX182" s="29"/>
      <c r="TWY182" s="30"/>
      <c r="TWZ182" s="29"/>
      <c r="TXA182" s="30"/>
      <c r="TXB182" s="29"/>
      <c r="TXC182" s="30"/>
      <c r="TXD182" s="29"/>
      <c r="TXE182" s="30"/>
      <c r="TXF182" s="29"/>
      <c r="TXG182" s="30"/>
      <c r="TXH182" s="29"/>
      <c r="TXI182" s="30"/>
      <c r="TXJ182" s="29"/>
      <c r="TXK182" s="30"/>
      <c r="TXL182" s="29"/>
      <c r="TXM182" s="30"/>
      <c r="TXN182" s="29"/>
      <c r="TXO182" s="30"/>
      <c r="TXP182" s="29"/>
      <c r="TXQ182" s="30"/>
      <c r="TXR182" s="29"/>
      <c r="TXS182" s="30"/>
      <c r="TXT182" s="29"/>
      <c r="TXU182" s="30"/>
      <c r="TXV182" s="29"/>
      <c r="TXW182" s="30"/>
      <c r="TXX182" s="29"/>
      <c r="TXY182" s="30"/>
      <c r="TXZ182" s="29"/>
      <c r="TYA182" s="30"/>
      <c r="TYB182" s="29"/>
      <c r="TYC182" s="30"/>
      <c r="TYD182" s="29"/>
      <c r="TYE182" s="30"/>
      <c r="TYF182" s="29"/>
      <c r="TYG182" s="30"/>
      <c r="TYH182" s="29"/>
      <c r="TYI182" s="30"/>
      <c r="TYJ182" s="29"/>
      <c r="TYK182" s="30"/>
      <c r="TYL182" s="29"/>
      <c r="TYM182" s="30"/>
      <c r="TYN182" s="29"/>
      <c r="TYO182" s="30"/>
      <c r="TYP182" s="29"/>
      <c r="TYQ182" s="30"/>
      <c r="TYR182" s="29"/>
      <c r="TYS182" s="30"/>
      <c r="TYT182" s="29"/>
      <c r="TYU182" s="30"/>
      <c r="TYV182" s="29"/>
      <c r="TYW182" s="30"/>
      <c r="TYX182" s="29"/>
      <c r="TYY182" s="30"/>
      <c r="TYZ182" s="29"/>
      <c r="TZA182" s="30"/>
      <c r="TZB182" s="29"/>
      <c r="TZC182" s="30"/>
      <c r="TZD182" s="29"/>
      <c r="TZE182" s="30"/>
      <c r="TZF182" s="29"/>
      <c r="TZG182" s="30"/>
      <c r="TZH182" s="29"/>
      <c r="TZI182" s="30"/>
      <c r="TZJ182" s="29"/>
      <c r="TZK182" s="30"/>
      <c r="TZL182" s="29"/>
      <c r="TZM182" s="30"/>
      <c r="TZN182" s="29"/>
      <c r="TZO182" s="30"/>
      <c r="TZP182" s="29"/>
      <c r="TZQ182" s="30"/>
      <c r="TZR182" s="29"/>
      <c r="TZS182" s="30"/>
      <c r="TZT182" s="29"/>
      <c r="TZU182" s="30"/>
      <c r="TZV182" s="29"/>
      <c r="TZW182" s="30"/>
      <c r="TZX182" s="29"/>
      <c r="TZY182" s="30"/>
      <c r="TZZ182" s="29"/>
      <c r="UAA182" s="30"/>
      <c r="UAB182" s="29"/>
      <c r="UAC182" s="30"/>
      <c r="UAD182" s="29"/>
      <c r="UAE182" s="30"/>
      <c r="UAF182" s="29"/>
      <c r="UAG182" s="30"/>
      <c r="UAH182" s="29"/>
      <c r="UAI182" s="30"/>
      <c r="UAJ182" s="29"/>
      <c r="UAK182" s="30"/>
      <c r="UAL182" s="29"/>
      <c r="UAM182" s="30"/>
      <c r="UAN182" s="29"/>
      <c r="UAO182" s="30"/>
      <c r="UAP182" s="29"/>
      <c r="UAQ182" s="30"/>
      <c r="UAR182" s="29"/>
      <c r="UAS182" s="30"/>
      <c r="UAT182" s="29"/>
      <c r="UAU182" s="30"/>
      <c r="UAV182" s="29"/>
      <c r="UAW182" s="30"/>
      <c r="UAX182" s="29"/>
      <c r="UAY182" s="30"/>
      <c r="UAZ182" s="29"/>
      <c r="UBA182" s="30"/>
      <c r="UBB182" s="29"/>
      <c r="UBC182" s="30"/>
      <c r="UBD182" s="29"/>
      <c r="UBE182" s="30"/>
      <c r="UBF182" s="29"/>
      <c r="UBG182" s="30"/>
      <c r="UBH182" s="29"/>
      <c r="UBI182" s="30"/>
      <c r="UBJ182" s="29"/>
      <c r="UBK182" s="30"/>
      <c r="UBL182" s="29"/>
      <c r="UBM182" s="30"/>
      <c r="UBN182" s="29"/>
      <c r="UBO182" s="30"/>
      <c r="UBP182" s="29"/>
      <c r="UBQ182" s="30"/>
      <c r="UBR182" s="29"/>
      <c r="UBS182" s="30"/>
      <c r="UBT182" s="29"/>
      <c r="UBU182" s="30"/>
      <c r="UBV182" s="29"/>
      <c r="UBW182" s="30"/>
      <c r="UBX182" s="29"/>
      <c r="UBY182" s="30"/>
      <c r="UBZ182" s="29"/>
      <c r="UCA182" s="30"/>
      <c r="UCB182" s="29"/>
      <c r="UCC182" s="30"/>
      <c r="UCD182" s="29"/>
      <c r="UCE182" s="30"/>
      <c r="UCF182" s="29"/>
      <c r="UCG182" s="30"/>
      <c r="UCH182" s="29"/>
      <c r="UCI182" s="30"/>
      <c r="UCJ182" s="29"/>
      <c r="UCK182" s="30"/>
      <c r="UCL182" s="29"/>
      <c r="UCM182" s="30"/>
      <c r="UCN182" s="29"/>
      <c r="UCO182" s="30"/>
      <c r="UCP182" s="29"/>
      <c r="UCQ182" s="30"/>
      <c r="UCR182" s="29"/>
      <c r="UCS182" s="30"/>
      <c r="UCT182" s="29"/>
      <c r="UCU182" s="30"/>
      <c r="UCV182" s="29"/>
      <c r="UCW182" s="30"/>
      <c r="UCX182" s="29"/>
      <c r="UCY182" s="30"/>
      <c r="UCZ182" s="29"/>
      <c r="UDA182" s="30"/>
      <c r="UDB182" s="29"/>
      <c r="UDC182" s="30"/>
      <c r="UDD182" s="29"/>
      <c r="UDE182" s="30"/>
      <c r="UDF182" s="29"/>
      <c r="UDG182" s="30"/>
      <c r="UDH182" s="29"/>
      <c r="UDI182" s="30"/>
      <c r="UDJ182" s="29"/>
      <c r="UDK182" s="30"/>
      <c r="UDL182" s="29"/>
      <c r="UDM182" s="30"/>
      <c r="UDN182" s="29"/>
      <c r="UDO182" s="30"/>
      <c r="UDP182" s="29"/>
      <c r="UDQ182" s="30"/>
      <c r="UDR182" s="29"/>
      <c r="UDS182" s="30"/>
      <c r="UDT182" s="29"/>
      <c r="UDU182" s="30"/>
      <c r="UDV182" s="29"/>
      <c r="UDW182" s="30"/>
      <c r="UDX182" s="29"/>
      <c r="UDY182" s="30"/>
      <c r="UDZ182" s="29"/>
      <c r="UEA182" s="30"/>
      <c r="UEB182" s="29"/>
      <c r="UEC182" s="30"/>
      <c r="UED182" s="29"/>
      <c r="UEE182" s="30"/>
      <c r="UEF182" s="29"/>
      <c r="UEG182" s="30"/>
      <c r="UEH182" s="29"/>
      <c r="UEI182" s="30"/>
      <c r="UEJ182" s="29"/>
      <c r="UEK182" s="30"/>
      <c r="UEL182" s="29"/>
      <c r="UEM182" s="30"/>
      <c r="UEN182" s="29"/>
      <c r="UEO182" s="30"/>
      <c r="UEP182" s="29"/>
      <c r="UEQ182" s="30"/>
      <c r="UER182" s="29"/>
      <c r="UES182" s="30"/>
      <c r="UET182" s="29"/>
      <c r="UEU182" s="30"/>
      <c r="UEV182" s="29"/>
      <c r="UEW182" s="30"/>
      <c r="UEX182" s="29"/>
      <c r="UEY182" s="30"/>
      <c r="UEZ182" s="29"/>
      <c r="UFA182" s="30"/>
      <c r="UFB182" s="29"/>
      <c r="UFC182" s="30"/>
      <c r="UFD182" s="29"/>
      <c r="UFE182" s="30"/>
      <c r="UFF182" s="29"/>
      <c r="UFG182" s="30"/>
      <c r="UFH182" s="29"/>
      <c r="UFI182" s="30"/>
      <c r="UFJ182" s="29"/>
      <c r="UFK182" s="30"/>
      <c r="UFL182" s="29"/>
      <c r="UFM182" s="30"/>
      <c r="UFN182" s="29"/>
      <c r="UFO182" s="30"/>
      <c r="UFP182" s="29"/>
      <c r="UFQ182" s="30"/>
      <c r="UFR182" s="29"/>
      <c r="UFS182" s="30"/>
      <c r="UFT182" s="29"/>
      <c r="UFU182" s="30"/>
      <c r="UFV182" s="29"/>
      <c r="UFW182" s="30"/>
      <c r="UFX182" s="29"/>
      <c r="UFY182" s="30"/>
      <c r="UFZ182" s="29"/>
      <c r="UGA182" s="30"/>
      <c r="UGB182" s="29"/>
      <c r="UGC182" s="30"/>
      <c r="UGD182" s="29"/>
      <c r="UGE182" s="30"/>
      <c r="UGF182" s="29"/>
      <c r="UGG182" s="30"/>
      <c r="UGH182" s="29"/>
      <c r="UGI182" s="30"/>
      <c r="UGJ182" s="29"/>
      <c r="UGK182" s="30"/>
      <c r="UGL182" s="29"/>
      <c r="UGM182" s="30"/>
      <c r="UGN182" s="29"/>
      <c r="UGO182" s="30"/>
      <c r="UGP182" s="29"/>
      <c r="UGQ182" s="30"/>
      <c r="UGR182" s="29"/>
      <c r="UGS182" s="30"/>
      <c r="UGT182" s="29"/>
      <c r="UGU182" s="30"/>
      <c r="UGV182" s="29"/>
      <c r="UGW182" s="30"/>
      <c r="UGX182" s="29"/>
      <c r="UGY182" s="30"/>
      <c r="UGZ182" s="29"/>
      <c r="UHA182" s="30"/>
      <c r="UHB182" s="29"/>
      <c r="UHC182" s="30"/>
      <c r="UHD182" s="29"/>
      <c r="UHE182" s="30"/>
      <c r="UHF182" s="29"/>
      <c r="UHG182" s="30"/>
      <c r="UHH182" s="29"/>
      <c r="UHI182" s="30"/>
      <c r="UHJ182" s="29"/>
      <c r="UHK182" s="30"/>
      <c r="UHL182" s="29"/>
      <c r="UHM182" s="30"/>
      <c r="UHN182" s="29"/>
      <c r="UHO182" s="30"/>
      <c r="UHP182" s="29"/>
      <c r="UHQ182" s="30"/>
      <c r="UHR182" s="29"/>
      <c r="UHS182" s="30"/>
      <c r="UHT182" s="29"/>
      <c r="UHU182" s="30"/>
      <c r="UHV182" s="29"/>
      <c r="UHW182" s="30"/>
      <c r="UHX182" s="29"/>
      <c r="UHY182" s="30"/>
      <c r="UHZ182" s="29"/>
      <c r="UIA182" s="30"/>
      <c r="UIB182" s="29"/>
      <c r="UIC182" s="30"/>
      <c r="UID182" s="29"/>
      <c r="UIE182" s="30"/>
      <c r="UIF182" s="29"/>
      <c r="UIG182" s="30"/>
      <c r="UIH182" s="29"/>
      <c r="UII182" s="30"/>
      <c r="UIJ182" s="29"/>
      <c r="UIK182" s="30"/>
      <c r="UIL182" s="29"/>
      <c r="UIM182" s="30"/>
      <c r="UIN182" s="29"/>
      <c r="UIO182" s="30"/>
      <c r="UIP182" s="29"/>
      <c r="UIQ182" s="30"/>
      <c r="UIR182" s="29"/>
      <c r="UIS182" s="30"/>
      <c r="UIT182" s="29"/>
      <c r="UIU182" s="30"/>
      <c r="UIV182" s="29"/>
      <c r="UIW182" s="30"/>
      <c r="UIX182" s="29"/>
      <c r="UIY182" s="30"/>
      <c r="UIZ182" s="29"/>
      <c r="UJA182" s="30"/>
      <c r="UJB182" s="29"/>
      <c r="UJC182" s="30"/>
      <c r="UJD182" s="29"/>
      <c r="UJE182" s="30"/>
      <c r="UJF182" s="29"/>
      <c r="UJG182" s="30"/>
      <c r="UJH182" s="29"/>
      <c r="UJI182" s="30"/>
      <c r="UJJ182" s="29"/>
      <c r="UJK182" s="30"/>
      <c r="UJL182" s="29"/>
      <c r="UJM182" s="30"/>
      <c r="UJN182" s="29"/>
      <c r="UJO182" s="30"/>
      <c r="UJP182" s="29"/>
      <c r="UJQ182" s="30"/>
      <c r="UJR182" s="29"/>
      <c r="UJS182" s="30"/>
      <c r="UJT182" s="29"/>
      <c r="UJU182" s="30"/>
      <c r="UJV182" s="29"/>
      <c r="UJW182" s="30"/>
      <c r="UJX182" s="29"/>
      <c r="UJY182" s="30"/>
      <c r="UJZ182" s="29"/>
      <c r="UKA182" s="30"/>
      <c r="UKB182" s="29"/>
      <c r="UKC182" s="30"/>
      <c r="UKD182" s="29"/>
      <c r="UKE182" s="30"/>
      <c r="UKF182" s="29"/>
      <c r="UKG182" s="30"/>
      <c r="UKH182" s="29"/>
      <c r="UKI182" s="30"/>
      <c r="UKJ182" s="29"/>
      <c r="UKK182" s="30"/>
      <c r="UKL182" s="29"/>
      <c r="UKM182" s="30"/>
      <c r="UKN182" s="29"/>
      <c r="UKO182" s="30"/>
      <c r="UKP182" s="29"/>
      <c r="UKQ182" s="30"/>
      <c r="UKR182" s="29"/>
      <c r="UKS182" s="30"/>
      <c r="UKT182" s="29"/>
      <c r="UKU182" s="30"/>
      <c r="UKV182" s="29"/>
      <c r="UKW182" s="30"/>
      <c r="UKX182" s="29"/>
      <c r="UKY182" s="30"/>
      <c r="UKZ182" s="29"/>
      <c r="ULA182" s="30"/>
      <c r="ULB182" s="29"/>
      <c r="ULC182" s="30"/>
      <c r="ULD182" s="29"/>
      <c r="ULE182" s="30"/>
      <c r="ULF182" s="29"/>
      <c r="ULG182" s="30"/>
      <c r="ULH182" s="29"/>
      <c r="ULI182" s="30"/>
      <c r="ULJ182" s="29"/>
      <c r="ULK182" s="30"/>
      <c r="ULL182" s="29"/>
      <c r="ULM182" s="30"/>
      <c r="ULN182" s="29"/>
      <c r="ULO182" s="30"/>
      <c r="ULP182" s="29"/>
      <c r="ULQ182" s="30"/>
      <c r="ULR182" s="29"/>
      <c r="ULS182" s="30"/>
      <c r="ULT182" s="29"/>
      <c r="ULU182" s="30"/>
      <c r="ULV182" s="29"/>
      <c r="ULW182" s="30"/>
      <c r="ULX182" s="29"/>
      <c r="ULY182" s="30"/>
      <c r="ULZ182" s="29"/>
      <c r="UMA182" s="30"/>
      <c r="UMB182" s="29"/>
      <c r="UMC182" s="30"/>
      <c r="UMD182" s="29"/>
      <c r="UME182" s="30"/>
      <c r="UMF182" s="29"/>
      <c r="UMG182" s="30"/>
      <c r="UMH182" s="29"/>
      <c r="UMI182" s="30"/>
      <c r="UMJ182" s="29"/>
      <c r="UMK182" s="30"/>
      <c r="UML182" s="29"/>
      <c r="UMM182" s="30"/>
      <c r="UMN182" s="29"/>
      <c r="UMO182" s="30"/>
      <c r="UMP182" s="29"/>
      <c r="UMQ182" s="30"/>
      <c r="UMR182" s="29"/>
      <c r="UMS182" s="30"/>
      <c r="UMT182" s="29"/>
      <c r="UMU182" s="30"/>
      <c r="UMV182" s="29"/>
      <c r="UMW182" s="30"/>
      <c r="UMX182" s="29"/>
      <c r="UMY182" s="30"/>
      <c r="UMZ182" s="29"/>
      <c r="UNA182" s="30"/>
      <c r="UNB182" s="29"/>
      <c r="UNC182" s="30"/>
      <c r="UND182" s="29"/>
      <c r="UNE182" s="30"/>
      <c r="UNF182" s="29"/>
      <c r="UNG182" s="30"/>
      <c r="UNH182" s="29"/>
      <c r="UNI182" s="30"/>
      <c r="UNJ182" s="29"/>
      <c r="UNK182" s="30"/>
      <c r="UNL182" s="29"/>
      <c r="UNM182" s="30"/>
      <c r="UNN182" s="29"/>
      <c r="UNO182" s="30"/>
      <c r="UNP182" s="29"/>
      <c r="UNQ182" s="30"/>
      <c r="UNR182" s="29"/>
      <c r="UNS182" s="30"/>
      <c r="UNT182" s="29"/>
      <c r="UNU182" s="30"/>
      <c r="UNV182" s="29"/>
      <c r="UNW182" s="30"/>
      <c r="UNX182" s="29"/>
      <c r="UNY182" s="30"/>
      <c r="UNZ182" s="29"/>
      <c r="UOA182" s="30"/>
      <c r="UOB182" s="29"/>
      <c r="UOC182" s="30"/>
      <c r="UOD182" s="29"/>
      <c r="UOE182" s="30"/>
      <c r="UOF182" s="29"/>
      <c r="UOG182" s="30"/>
      <c r="UOH182" s="29"/>
      <c r="UOI182" s="30"/>
      <c r="UOJ182" s="29"/>
      <c r="UOK182" s="30"/>
      <c r="UOL182" s="29"/>
      <c r="UOM182" s="30"/>
      <c r="UON182" s="29"/>
      <c r="UOO182" s="30"/>
      <c r="UOP182" s="29"/>
      <c r="UOQ182" s="30"/>
      <c r="UOR182" s="29"/>
      <c r="UOS182" s="30"/>
      <c r="UOT182" s="29"/>
      <c r="UOU182" s="30"/>
      <c r="UOV182" s="29"/>
      <c r="UOW182" s="30"/>
      <c r="UOX182" s="29"/>
      <c r="UOY182" s="30"/>
      <c r="UOZ182" s="29"/>
      <c r="UPA182" s="30"/>
      <c r="UPB182" s="29"/>
      <c r="UPC182" s="30"/>
      <c r="UPD182" s="29"/>
      <c r="UPE182" s="30"/>
      <c r="UPF182" s="29"/>
      <c r="UPG182" s="30"/>
      <c r="UPH182" s="29"/>
      <c r="UPI182" s="30"/>
      <c r="UPJ182" s="29"/>
      <c r="UPK182" s="30"/>
      <c r="UPL182" s="29"/>
      <c r="UPM182" s="30"/>
      <c r="UPN182" s="29"/>
      <c r="UPO182" s="30"/>
      <c r="UPP182" s="29"/>
      <c r="UPQ182" s="30"/>
      <c r="UPR182" s="29"/>
      <c r="UPS182" s="30"/>
      <c r="UPT182" s="29"/>
      <c r="UPU182" s="30"/>
      <c r="UPV182" s="29"/>
      <c r="UPW182" s="30"/>
      <c r="UPX182" s="29"/>
      <c r="UPY182" s="30"/>
      <c r="UPZ182" s="29"/>
      <c r="UQA182" s="30"/>
      <c r="UQB182" s="29"/>
      <c r="UQC182" s="30"/>
      <c r="UQD182" s="29"/>
      <c r="UQE182" s="30"/>
      <c r="UQF182" s="29"/>
      <c r="UQG182" s="30"/>
      <c r="UQH182" s="29"/>
      <c r="UQI182" s="30"/>
      <c r="UQJ182" s="29"/>
      <c r="UQK182" s="30"/>
      <c r="UQL182" s="29"/>
      <c r="UQM182" s="30"/>
      <c r="UQN182" s="29"/>
      <c r="UQO182" s="30"/>
      <c r="UQP182" s="29"/>
      <c r="UQQ182" s="30"/>
      <c r="UQR182" s="29"/>
      <c r="UQS182" s="30"/>
      <c r="UQT182" s="29"/>
      <c r="UQU182" s="30"/>
      <c r="UQV182" s="29"/>
      <c r="UQW182" s="30"/>
      <c r="UQX182" s="29"/>
      <c r="UQY182" s="30"/>
      <c r="UQZ182" s="29"/>
      <c r="URA182" s="30"/>
      <c r="URB182" s="29"/>
      <c r="URC182" s="30"/>
      <c r="URD182" s="29"/>
      <c r="URE182" s="30"/>
      <c r="URF182" s="29"/>
      <c r="URG182" s="30"/>
      <c r="URH182" s="29"/>
      <c r="URI182" s="30"/>
      <c r="URJ182" s="29"/>
      <c r="URK182" s="30"/>
      <c r="URL182" s="29"/>
      <c r="URM182" s="30"/>
      <c r="URN182" s="29"/>
      <c r="URO182" s="30"/>
      <c r="URP182" s="29"/>
      <c r="URQ182" s="30"/>
      <c r="URR182" s="29"/>
      <c r="URS182" s="30"/>
      <c r="URT182" s="29"/>
      <c r="URU182" s="30"/>
      <c r="URV182" s="29"/>
      <c r="URW182" s="30"/>
      <c r="URX182" s="29"/>
      <c r="URY182" s="30"/>
      <c r="URZ182" s="29"/>
      <c r="USA182" s="30"/>
      <c r="USB182" s="29"/>
      <c r="USC182" s="30"/>
      <c r="USD182" s="29"/>
      <c r="USE182" s="30"/>
      <c r="USF182" s="29"/>
      <c r="USG182" s="30"/>
      <c r="USH182" s="29"/>
      <c r="USI182" s="30"/>
      <c r="USJ182" s="29"/>
      <c r="USK182" s="30"/>
      <c r="USL182" s="29"/>
      <c r="USM182" s="30"/>
      <c r="USN182" s="29"/>
      <c r="USO182" s="30"/>
      <c r="USP182" s="29"/>
      <c r="USQ182" s="30"/>
      <c r="USR182" s="29"/>
      <c r="USS182" s="30"/>
      <c r="UST182" s="29"/>
      <c r="USU182" s="30"/>
      <c r="USV182" s="29"/>
      <c r="USW182" s="30"/>
      <c r="USX182" s="29"/>
      <c r="USY182" s="30"/>
      <c r="USZ182" s="29"/>
      <c r="UTA182" s="30"/>
      <c r="UTB182" s="29"/>
      <c r="UTC182" s="30"/>
      <c r="UTD182" s="29"/>
      <c r="UTE182" s="30"/>
      <c r="UTF182" s="29"/>
      <c r="UTG182" s="30"/>
      <c r="UTH182" s="29"/>
      <c r="UTI182" s="30"/>
      <c r="UTJ182" s="29"/>
      <c r="UTK182" s="30"/>
      <c r="UTL182" s="29"/>
      <c r="UTM182" s="30"/>
      <c r="UTN182" s="29"/>
      <c r="UTO182" s="30"/>
      <c r="UTP182" s="29"/>
      <c r="UTQ182" s="30"/>
      <c r="UTR182" s="29"/>
      <c r="UTS182" s="30"/>
      <c r="UTT182" s="29"/>
      <c r="UTU182" s="30"/>
      <c r="UTV182" s="29"/>
      <c r="UTW182" s="30"/>
      <c r="UTX182" s="29"/>
      <c r="UTY182" s="30"/>
      <c r="UTZ182" s="29"/>
      <c r="UUA182" s="30"/>
      <c r="UUB182" s="29"/>
      <c r="UUC182" s="30"/>
      <c r="UUD182" s="29"/>
      <c r="UUE182" s="30"/>
      <c r="UUF182" s="29"/>
      <c r="UUG182" s="30"/>
      <c r="UUH182" s="29"/>
      <c r="UUI182" s="30"/>
      <c r="UUJ182" s="29"/>
      <c r="UUK182" s="30"/>
      <c r="UUL182" s="29"/>
      <c r="UUM182" s="30"/>
      <c r="UUN182" s="29"/>
      <c r="UUO182" s="30"/>
      <c r="UUP182" s="29"/>
      <c r="UUQ182" s="30"/>
      <c r="UUR182" s="29"/>
      <c r="UUS182" s="30"/>
      <c r="UUT182" s="29"/>
      <c r="UUU182" s="30"/>
      <c r="UUV182" s="29"/>
      <c r="UUW182" s="30"/>
      <c r="UUX182" s="29"/>
      <c r="UUY182" s="30"/>
      <c r="UUZ182" s="29"/>
      <c r="UVA182" s="30"/>
      <c r="UVB182" s="29"/>
      <c r="UVC182" s="30"/>
      <c r="UVD182" s="29"/>
      <c r="UVE182" s="30"/>
      <c r="UVF182" s="29"/>
      <c r="UVG182" s="30"/>
      <c r="UVH182" s="29"/>
      <c r="UVI182" s="30"/>
      <c r="UVJ182" s="29"/>
      <c r="UVK182" s="30"/>
      <c r="UVL182" s="29"/>
      <c r="UVM182" s="30"/>
      <c r="UVN182" s="29"/>
      <c r="UVO182" s="30"/>
      <c r="UVP182" s="29"/>
      <c r="UVQ182" s="30"/>
      <c r="UVR182" s="29"/>
      <c r="UVS182" s="30"/>
      <c r="UVT182" s="29"/>
      <c r="UVU182" s="30"/>
      <c r="UVV182" s="29"/>
      <c r="UVW182" s="30"/>
      <c r="UVX182" s="29"/>
      <c r="UVY182" s="30"/>
      <c r="UVZ182" s="29"/>
      <c r="UWA182" s="30"/>
      <c r="UWB182" s="29"/>
      <c r="UWC182" s="30"/>
      <c r="UWD182" s="29"/>
      <c r="UWE182" s="30"/>
      <c r="UWF182" s="29"/>
      <c r="UWG182" s="30"/>
      <c r="UWH182" s="29"/>
      <c r="UWI182" s="30"/>
      <c r="UWJ182" s="29"/>
      <c r="UWK182" s="30"/>
      <c r="UWL182" s="29"/>
      <c r="UWM182" s="30"/>
      <c r="UWN182" s="29"/>
      <c r="UWO182" s="30"/>
      <c r="UWP182" s="29"/>
      <c r="UWQ182" s="30"/>
      <c r="UWR182" s="29"/>
      <c r="UWS182" s="30"/>
      <c r="UWT182" s="29"/>
      <c r="UWU182" s="30"/>
      <c r="UWV182" s="29"/>
      <c r="UWW182" s="30"/>
      <c r="UWX182" s="29"/>
      <c r="UWY182" s="30"/>
      <c r="UWZ182" s="29"/>
      <c r="UXA182" s="30"/>
      <c r="UXB182" s="29"/>
      <c r="UXC182" s="30"/>
      <c r="UXD182" s="29"/>
      <c r="UXE182" s="30"/>
      <c r="UXF182" s="29"/>
      <c r="UXG182" s="30"/>
      <c r="UXH182" s="29"/>
      <c r="UXI182" s="30"/>
      <c r="UXJ182" s="29"/>
      <c r="UXK182" s="30"/>
      <c r="UXL182" s="29"/>
      <c r="UXM182" s="30"/>
      <c r="UXN182" s="29"/>
      <c r="UXO182" s="30"/>
      <c r="UXP182" s="29"/>
      <c r="UXQ182" s="30"/>
      <c r="UXR182" s="29"/>
      <c r="UXS182" s="30"/>
      <c r="UXT182" s="29"/>
      <c r="UXU182" s="30"/>
      <c r="UXV182" s="29"/>
      <c r="UXW182" s="30"/>
      <c r="UXX182" s="29"/>
      <c r="UXY182" s="30"/>
      <c r="UXZ182" s="29"/>
      <c r="UYA182" s="30"/>
      <c r="UYB182" s="29"/>
      <c r="UYC182" s="30"/>
      <c r="UYD182" s="29"/>
      <c r="UYE182" s="30"/>
      <c r="UYF182" s="29"/>
      <c r="UYG182" s="30"/>
      <c r="UYH182" s="29"/>
      <c r="UYI182" s="30"/>
      <c r="UYJ182" s="29"/>
      <c r="UYK182" s="30"/>
      <c r="UYL182" s="29"/>
      <c r="UYM182" s="30"/>
      <c r="UYN182" s="29"/>
      <c r="UYO182" s="30"/>
      <c r="UYP182" s="29"/>
      <c r="UYQ182" s="30"/>
      <c r="UYR182" s="29"/>
      <c r="UYS182" s="30"/>
      <c r="UYT182" s="29"/>
      <c r="UYU182" s="30"/>
      <c r="UYV182" s="29"/>
      <c r="UYW182" s="30"/>
      <c r="UYX182" s="29"/>
      <c r="UYY182" s="30"/>
      <c r="UYZ182" s="29"/>
      <c r="UZA182" s="30"/>
      <c r="UZB182" s="29"/>
      <c r="UZC182" s="30"/>
      <c r="UZD182" s="29"/>
      <c r="UZE182" s="30"/>
      <c r="UZF182" s="29"/>
      <c r="UZG182" s="30"/>
      <c r="UZH182" s="29"/>
      <c r="UZI182" s="30"/>
      <c r="UZJ182" s="29"/>
      <c r="UZK182" s="30"/>
      <c r="UZL182" s="29"/>
      <c r="UZM182" s="30"/>
      <c r="UZN182" s="29"/>
      <c r="UZO182" s="30"/>
      <c r="UZP182" s="29"/>
      <c r="UZQ182" s="30"/>
      <c r="UZR182" s="29"/>
      <c r="UZS182" s="30"/>
      <c r="UZT182" s="29"/>
      <c r="UZU182" s="30"/>
      <c r="UZV182" s="29"/>
      <c r="UZW182" s="30"/>
      <c r="UZX182" s="29"/>
      <c r="UZY182" s="30"/>
      <c r="UZZ182" s="29"/>
      <c r="VAA182" s="30"/>
      <c r="VAB182" s="29"/>
      <c r="VAC182" s="30"/>
      <c r="VAD182" s="29"/>
      <c r="VAE182" s="30"/>
      <c r="VAF182" s="29"/>
      <c r="VAG182" s="30"/>
      <c r="VAH182" s="29"/>
      <c r="VAI182" s="30"/>
      <c r="VAJ182" s="29"/>
      <c r="VAK182" s="30"/>
      <c r="VAL182" s="29"/>
      <c r="VAM182" s="30"/>
      <c r="VAN182" s="29"/>
      <c r="VAO182" s="30"/>
      <c r="VAP182" s="29"/>
      <c r="VAQ182" s="30"/>
      <c r="VAR182" s="29"/>
      <c r="VAS182" s="30"/>
      <c r="VAT182" s="29"/>
      <c r="VAU182" s="30"/>
      <c r="VAV182" s="29"/>
      <c r="VAW182" s="30"/>
      <c r="VAX182" s="29"/>
      <c r="VAY182" s="30"/>
      <c r="VAZ182" s="29"/>
      <c r="VBA182" s="30"/>
      <c r="VBB182" s="29"/>
      <c r="VBC182" s="30"/>
      <c r="VBD182" s="29"/>
      <c r="VBE182" s="30"/>
      <c r="VBF182" s="29"/>
      <c r="VBG182" s="30"/>
      <c r="VBH182" s="29"/>
      <c r="VBI182" s="30"/>
      <c r="VBJ182" s="29"/>
      <c r="VBK182" s="30"/>
      <c r="VBL182" s="29"/>
      <c r="VBM182" s="30"/>
      <c r="VBN182" s="29"/>
      <c r="VBO182" s="30"/>
      <c r="VBP182" s="29"/>
      <c r="VBQ182" s="30"/>
      <c r="VBR182" s="29"/>
      <c r="VBS182" s="30"/>
      <c r="VBT182" s="29"/>
      <c r="VBU182" s="30"/>
      <c r="VBV182" s="29"/>
      <c r="VBW182" s="30"/>
      <c r="VBX182" s="29"/>
      <c r="VBY182" s="30"/>
      <c r="VBZ182" s="29"/>
      <c r="VCA182" s="30"/>
      <c r="VCB182" s="29"/>
      <c r="VCC182" s="30"/>
      <c r="VCD182" s="29"/>
      <c r="VCE182" s="30"/>
      <c r="VCF182" s="29"/>
      <c r="VCG182" s="30"/>
      <c r="VCH182" s="29"/>
      <c r="VCI182" s="30"/>
      <c r="VCJ182" s="29"/>
      <c r="VCK182" s="30"/>
      <c r="VCL182" s="29"/>
      <c r="VCM182" s="30"/>
      <c r="VCN182" s="29"/>
      <c r="VCO182" s="30"/>
      <c r="VCP182" s="29"/>
      <c r="VCQ182" s="30"/>
      <c r="VCR182" s="29"/>
      <c r="VCS182" s="30"/>
      <c r="VCT182" s="29"/>
      <c r="VCU182" s="30"/>
      <c r="VCV182" s="29"/>
      <c r="VCW182" s="30"/>
      <c r="VCX182" s="29"/>
      <c r="VCY182" s="30"/>
      <c r="VCZ182" s="29"/>
      <c r="VDA182" s="30"/>
      <c r="VDB182" s="29"/>
      <c r="VDC182" s="30"/>
      <c r="VDD182" s="29"/>
      <c r="VDE182" s="30"/>
      <c r="VDF182" s="29"/>
      <c r="VDG182" s="30"/>
      <c r="VDH182" s="29"/>
      <c r="VDI182" s="30"/>
      <c r="VDJ182" s="29"/>
      <c r="VDK182" s="30"/>
      <c r="VDL182" s="29"/>
      <c r="VDM182" s="30"/>
      <c r="VDN182" s="29"/>
      <c r="VDO182" s="30"/>
      <c r="VDP182" s="29"/>
      <c r="VDQ182" s="30"/>
      <c r="VDR182" s="29"/>
      <c r="VDS182" s="30"/>
      <c r="VDT182" s="29"/>
      <c r="VDU182" s="30"/>
      <c r="VDV182" s="29"/>
      <c r="VDW182" s="30"/>
      <c r="VDX182" s="29"/>
      <c r="VDY182" s="30"/>
      <c r="VDZ182" s="29"/>
      <c r="VEA182" s="30"/>
      <c r="VEB182" s="29"/>
      <c r="VEC182" s="30"/>
      <c r="VED182" s="29"/>
      <c r="VEE182" s="30"/>
      <c r="VEF182" s="29"/>
      <c r="VEG182" s="30"/>
      <c r="VEH182" s="29"/>
      <c r="VEI182" s="30"/>
      <c r="VEJ182" s="29"/>
      <c r="VEK182" s="30"/>
      <c r="VEL182" s="29"/>
      <c r="VEM182" s="30"/>
      <c r="VEN182" s="29"/>
      <c r="VEO182" s="30"/>
      <c r="VEP182" s="29"/>
      <c r="VEQ182" s="30"/>
      <c r="VER182" s="29"/>
      <c r="VES182" s="30"/>
      <c r="VET182" s="29"/>
      <c r="VEU182" s="30"/>
      <c r="VEV182" s="29"/>
      <c r="VEW182" s="30"/>
      <c r="VEX182" s="29"/>
      <c r="VEY182" s="30"/>
      <c r="VEZ182" s="29"/>
      <c r="VFA182" s="30"/>
      <c r="VFB182" s="29"/>
      <c r="VFC182" s="30"/>
      <c r="VFD182" s="29"/>
      <c r="VFE182" s="30"/>
      <c r="VFF182" s="29"/>
      <c r="VFG182" s="30"/>
      <c r="VFH182" s="29"/>
      <c r="VFI182" s="30"/>
      <c r="VFJ182" s="29"/>
      <c r="VFK182" s="30"/>
      <c r="VFL182" s="29"/>
      <c r="VFM182" s="30"/>
      <c r="VFN182" s="29"/>
      <c r="VFO182" s="30"/>
      <c r="VFP182" s="29"/>
      <c r="VFQ182" s="30"/>
      <c r="VFR182" s="29"/>
      <c r="VFS182" s="30"/>
      <c r="VFT182" s="29"/>
      <c r="VFU182" s="30"/>
      <c r="VFV182" s="29"/>
      <c r="VFW182" s="30"/>
      <c r="VFX182" s="29"/>
      <c r="VFY182" s="30"/>
      <c r="VFZ182" s="29"/>
      <c r="VGA182" s="30"/>
      <c r="VGB182" s="29"/>
      <c r="VGC182" s="30"/>
      <c r="VGD182" s="29"/>
      <c r="VGE182" s="30"/>
      <c r="VGF182" s="29"/>
      <c r="VGG182" s="30"/>
      <c r="VGH182" s="29"/>
      <c r="VGI182" s="30"/>
      <c r="VGJ182" s="29"/>
      <c r="VGK182" s="30"/>
      <c r="VGL182" s="29"/>
      <c r="VGM182" s="30"/>
      <c r="VGN182" s="29"/>
      <c r="VGO182" s="30"/>
      <c r="VGP182" s="29"/>
      <c r="VGQ182" s="30"/>
      <c r="VGR182" s="29"/>
      <c r="VGS182" s="30"/>
      <c r="VGT182" s="29"/>
      <c r="VGU182" s="30"/>
      <c r="VGV182" s="29"/>
      <c r="VGW182" s="30"/>
      <c r="VGX182" s="29"/>
      <c r="VGY182" s="30"/>
      <c r="VGZ182" s="29"/>
      <c r="VHA182" s="30"/>
      <c r="VHB182" s="29"/>
      <c r="VHC182" s="30"/>
      <c r="VHD182" s="29"/>
      <c r="VHE182" s="30"/>
      <c r="VHF182" s="29"/>
      <c r="VHG182" s="30"/>
      <c r="VHH182" s="29"/>
      <c r="VHI182" s="30"/>
      <c r="VHJ182" s="29"/>
      <c r="VHK182" s="30"/>
      <c r="VHL182" s="29"/>
      <c r="VHM182" s="30"/>
      <c r="VHN182" s="29"/>
      <c r="VHO182" s="30"/>
      <c r="VHP182" s="29"/>
      <c r="VHQ182" s="30"/>
      <c r="VHR182" s="29"/>
      <c r="VHS182" s="30"/>
      <c r="VHT182" s="29"/>
      <c r="VHU182" s="30"/>
      <c r="VHV182" s="29"/>
      <c r="VHW182" s="30"/>
      <c r="VHX182" s="29"/>
      <c r="VHY182" s="30"/>
      <c r="VHZ182" s="29"/>
      <c r="VIA182" s="30"/>
      <c r="VIB182" s="29"/>
      <c r="VIC182" s="30"/>
      <c r="VID182" s="29"/>
      <c r="VIE182" s="30"/>
      <c r="VIF182" s="29"/>
      <c r="VIG182" s="30"/>
      <c r="VIH182" s="29"/>
      <c r="VII182" s="30"/>
      <c r="VIJ182" s="29"/>
      <c r="VIK182" s="30"/>
      <c r="VIL182" s="29"/>
      <c r="VIM182" s="30"/>
      <c r="VIN182" s="29"/>
      <c r="VIO182" s="30"/>
      <c r="VIP182" s="29"/>
      <c r="VIQ182" s="30"/>
      <c r="VIR182" s="29"/>
      <c r="VIS182" s="30"/>
      <c r="VIT182" s="29"/>
      <c r="VIU182" s="30"/>
      <c r="VIV182" s="29"/>
      <c r="VIW182" s="30"/>
      <c r="VIX182" s="29"/>
      <c r="VIY182" s="30"/>
      <c r="VIZ182" s="29"/>
      <c r="VJA182" s="30"/>
      <c r="VJB182" s="29"/>
      <c r="VJC182" s="30"/>
      <c r="VJD182" s="29"/>
      <c r="VJE182" s="30"/>
      <c r="VJF182" s="29"/>
      <c r="VJG182" s="30"/>
      <c r="VJH182" s="29"/>
      <c r="VJI182" s="30"/>
      <c r="VJJ182" s="29"/>
      <c r="VJK182" s="30"/>
      <c r="VJL182" s="29"/>
      <c r="VJM182" s="30"/>
      <c r="VJN182" s="29"/>
      <c r="VJO182" s="30"/>
      <c r="VJP182" s="29"/>
      <c r="VJQ182" s="30"/>
      <c r="VJR182" s="29"/>
      <c r="VJS182" s="30"/>
      <c r="VJT182" s="29"/>
      <c r="VJU182" s="30"/>
      <c r="VJV182" s="29"/>
      <c r="VJW182" s="30"/>
      <c r="VJX182" s="29"/>
      <c r="VJY182" s="30"/>
      <c r="VJZ182" s="29"/>
      <c r="VKA182" s="30"/>
      <c r="VKB182" s="29"/>
      <c r="VKC182" s="30"/>
      <c r="VKD182" s="29"/>
      <c r="VKE182" s="30"/>
      <c r="VKF182" s="29"/>
      <c r="VKG182" s="30"/>
      <c r="VKH182" s="29"/>
      <c r="VKI182" s="30"/>
      <c r="VKJ182" s="29"/>
      <c r="VKK182" s="30"/>
      <c r="VKL182" s="29"/>
      <c r="VKM182" s="30"/>
      <c r="VKN182" s="29"/>
      <c r="VKO182" s="30"/>
      <c r="VKP182" s="29"/>
      <c r="VKQ182" s="30"/>
      <c r="VKR182" s="29"/>
      <c r="VKS182" s="30"/>
      <c r="VKT182" s="29"/>
      <c r="VKU182" s="30"/>
      <c r="VKV182" s="29"/>
      <c r="VKW182" s="30"/>
      <c r="VKX182" s="29"/>
      <c r="VKY182" s="30"/>
      <c r="VKZ182" s="29"/>
      <c r="VLA182" s="30"/>
      <c r="VLB182" s="29"/>
      <c r="VLC182" s="30"/>
      <c r="VLD182" s="29"/>
      <c r="VLE182" s="30"/>
      <c r="VLF182" s="29"/>
      <c r="VLG182" s="30"/>
      <c r="VLH182" s="29"/>
      <c r="VLI182" s="30"/>
      <c r="VLJ182" s="29"/>
      <c r="VLK182" s="30"/>
      <c r="VLL182" s="29"/>
      <c r="VLM182" s="30"/>
      <c r="VLN182" s="29"/>
      <c r="VLO182" s="30"/>
      <c r="VLP182" s="29"/>
      <c r="VLQ182" s="30"/>
      <c r="VLR182" s="29"/>
      <c r="VLS182" s="30"/>
      <c r="VLT182" s="29"/>
      <c r="VLU182" s="30"/>
      <c r="VLV182" s="29"/>
      <c r="VLW182" s="30"/>
      <c r="VLX182" s="29"/>
      <c r="VLY182" s="30"/>
      <c r="VLZ182" s="29"/>
      <c r="VMA182" s="30"/>
      <c r="VMB182" s="29"/>
      <c r="VMC182" s="30"/>
      <c r="VMD182" s="29"/>
      <c r="VME182" s="30"/>
      <c r="VMF182" s="29"/>
      <c r="VMG182" s="30"/>
      <c r="VMH182" s="29"/>
      <c r="VMI182" s="30"/>
      <c r="VMJ182" s="29"/>
      <c r="VMK182" s="30"/>
      <c r="VML182" s="29"/>
      <c r="VMM182" s="30"/>
      <c r="VMN182" s="29"/>
      <c r="VMO182" s="30"/>
      <c r="VMP182" s="29"/>
      <c r="VMQ182" s="30"/>
      <c r="VMR182" s="29"/>
      <c r="VMS182" s="30"/>
      <c r="VMT182" s="29"/>
      <c r="VMU182" s="30"/>
      <c r="VMV182" s="29"/>
      <c r="VMW182" s="30"/>
      <c r="VMX182" s="29"/>
      <c r="VMY182" s="30"/>
      <c r="VMZ182" s="29"/>
      <c r="VNA182" s="30"/>
      <c r="VNB182" s="29"/>
      <c r="VNC182" s="30"/>
      <c r="VND182" s="29"/>
      <c r="VNE182" s="30"/>
      <c r="VNF182" s="29"/>
      <c r="VNG182" s="30"/>
      <c r="VNH182" s="29"/>
      <c r="VNI182" s="30"/>
      <c r="VNJ182" s="29"/>
      <c r="VNK182" s="30"/>
      <c r="VNL182" s="29"/>
      <c r="VNM182" s="30"/>
      <c r="VNN182" s="29"/>
      <c r="VNO182" s="30"/>
      <c r="VNP182" s="29"/>
      <c r="VNQ182" s="30"/>
      <c r="VNR182" s="29"/>
      <c r="VNS182" s="30"/>
      <c r="VNT182" s="29"/>
      <c r="VNU182" s="30"/>
      <c r="VNV182" s="29"/>
      <c r="VNW182" s="30"/>
      <c r="VNX182" s="29"/>
      <c r="VNY182" s="30"/>
      <c r="VNZ182" s="29"/>
      <c r="VOA182" s="30"/>
      <c r="VOB182" s="29"/>
      <c r="VOC182" s="30"/>
      <c r="VOD182" s="29"/>
      <c r="VOE182" s="30"/>
      <c r="VOF182" s="29"/>
      <c r="VOG182" s="30"/>
      <c r="VOH182" s="29"/>
      <c r="VOI182" s="30"/>
      <c r="VOJ182" s="29"/>
      <c r="VOK182" s="30"/>
      <c r="VOL182" s="29"/>
      <c r="VOM182" s="30"/>
      <c r="VON182" s="29"/>
      <c r="VOO182" s="30"/>
      <c r="VOP182" s="29"/>
      <c r="VOQ182" s="30"/>
      <c r="VOR182" s="29"/>
      <c r="VOS182" s="30"/>
      <c r="VOT182" s="29"/>
      <c r="VOU182" s="30"/>
      <c r="VOV182" s="29"/>
      <c r="VOW182" s="30"/>
      <c r="VOX182" s="29"/>
      <c r="VOY182" s="30"/>
      <c r="VOZ182" s="29"/>
      <c r="VPA182" s="30"/>
      <c r="VPB182" s="29"/>
      <c r="VPC182" s="30"/>
      <c r="VPD182" s="29"/>
      <c r="VPE182" s="30"/>
      <c r="VPF182" s="29"/>
      <c r="VPG182" s="30"/>
      <c r="VPH182" s="29"/>
      <c r="VPI182" s="30"/>
      <c r="VPJ182" s="29"/>
      <c r="VPK182" s="30"/>
      <c r="VPL182" s="29"/>
      <c r="VPM182" s="30"/>
      <c r="VPN182" s="29"/>
      <c r="VPO182" s="30"/>
      <c r="VPP182" s="29"/>
      <c r="VPQ182" s="30"/>
      <c r="VPR182" s="29"/>
      <c r="VPS182" s="30"/>
      <c r="VPT182" s="29"/>
      <c r="VPU182" s="30"/>
      <c r="VPV182" s="29"/>
      <c r="VPW182" s="30"/>
      <c r="VPX182" s="29"/>
      <c r="VPY182" s="30"/>
      <c r="VPZ182" s="29"/>
      <c r="VQA182" s="30"/>
      <c r="VQB182" s="29"/>
      <c r="VQC182" s="30"/>
      <c r="VQD182" s="29"/>
      <c r="VQE182" s="30"/>
      <c r="VQF182" s="29"/>
      <c r="VQG182" s="30"/>
      <c r="VQH182" s="29"/>
      <c r="VQI182" s="30"/>
      <c r="VQJ182" s="29"/>
      <c r="VQK182" s="30"/>
      <c r="VQL182" s="29"/>
      <c r="VQM182" s="30"/>
      <c r="VQN182" s="29"/>
      <c r="VQO182" s="30"/>
      <c r="VQP182" s="29"/>
      <c r="VQQ182" s="30"/>
      <c r="VQR182" s="29"/>
      <c r="VQS182" s="30"/>
      <c r="VQT182" s="29"/>
      <c r="VQU182" s="30"/>
      <c r="VQV182" s="29"/>
      <c r="VQW182" s="30"/>
      <c r="VQX182" s="29"/>
      <c r="VQY182" s="30"/>
      <c r="VQZ182" s="29"/>
      <c r="VRA182" s="30"/>
      <c r="VRB182" s="29"/>
      <c r="VRC182" s="30"/>
      <c r="VRD182" s="29"/>
      <c r="VRE182" s="30"/>
      <c r="VRF182" s="29"/>
      <c r="VRG182" s="30"/>
      <c r="VRH182" s="29"/>
      <c r="VRI182" s="30"/>
      <c r="VRJ182" s="29"/>
      <c r="VRK182" s="30"/>
      <c r="VRL182" s="29"/>
      <c r="VRM182" s="30"/>
      <c r="VRN182" s="29"/>
      <c r="VRO182" s="30"/>
      <c r="VRP182" s="29"/>
      <c r="VRQ182" s="30"/>
      <c r="VRR182" s="29"/>
      <c r="VRS182" s="30"/>
      <c r="VRT182" s="29"/>
      <c r="VRU182" s="30"/>
      <c r="VRV182" s="29"/>
      <c r="VRW182" s="30"/>
      <c r="VRX182" s="29"/>
      <c r="VRY182" s="30"/>
      <c r="VRZ182" s="29"/>
      <c r="VSA182" s="30"/>
      <c r="VSB182" s="29"/>
      <c r="VSC182" s="30"/>
      <c r="VSD182" s="29"/>
      <c r="VSE182" s="30"/>
      <c r="VSF182" s="29"/>
      <c r="VSG182" s="30"/>
      <c r="VSH182" s="29"/>
      <c r="VSI182" s="30"/>
      <c r="VSJ182" s="29"/>
      <c r="VSK182" s="30"/>
      <c r="VSL182" s="29"/>
      <c r="VSM182" s="30"/>
      <c r="VSN182" s="29"/>
      <c r="VSO182" s="30"/>
      <c r="VSP182" s="29"/>
      <c r="VSQ182" s="30"/>
      <c r="VSR182" s="29"/>
      <c r="VSS182" s="30"/>
      <c r="VST182" s="29"/>
      <c r="VSU182" s="30"/>
      <c r="VSV182" s="29"/>
      <c r="VSW182" s="30"/>
      <c r="VSX182" s="29"/>
      <c r="VSY182" s="30"/>
      <c r="VSZ182" s="29"/>
      <c r="VTA182" s="30"/>
      <c r="VTB182" s="29"/>
      <c r="VTC182" s="30"/>
      <c r="VTD182" s="29"/>
      <c r="VTE182" s="30"/>
      <c r="VTF182" s="29"/>
      <c r="VTG182" s="30"/>
      <c r="VTH182" s="29"/>
      <c r="VTI182" s="30"/>
      <c r="VTJ182" s="29"/>
      <c r="VTK182" s="30"/>
      <c r="VTL182" s="29"/>
      <c r="VTM182" s="30"/>
      <c r="VTN182" s="29"/>
      <c r="VTO182" s="30"/>
      <c r="VTP182" s="29"/>
      <c r="VTQ182" s="30"/>
      <c r="VTR182" s="29"/>
      <c r="VTS182" s="30"/>
      <c r="VTT182" s="29"/>
      <c r="VTU182" s="30"/>
      <c r="VTV182" s="29"/>
      <c r="VTW182" s="30"/>
      <c r="VTX182" s="29"/>
      <c r="VTY182" s="30"/>
      <c r="VTZ182" s="29"/>
      <c r="VUA182" s="30"/>
      <c r="VUB182" s="29"/>
      <c r="VUC182" s="30"/>
      <c r="VUD182" s="29"/>
      <c r="VUE182" s="30"/>
      <c r="VUF182" s="29"/>
      <c r="VUG182" s="30"/>
      <c r="VUH182" s="29"/>
      <c r="VUI182" s="30"/>
      <c r="VUJ182" s="29"/>
      <c r="VUK182" s="30"/>
      <c r="VUL182" s="29"/>
      <c r="VUM182" s="30"/>
      <c r="VUN182" s="29"/>
      <c r="VUO182" s="30"/>
      <c r="VUP182" s="29"/>
      <c r="VUQ182" s="30"/>
      <c r="VUR182" s="29"/>
      <c r="VUS182" s="30"/>
      <c r="VUT182" s="29"/>
      <c r="VUU182" s="30"/>
      <c r="VUV182" s="29"/>
      <c r="VUW182" s="30"/>
      <c r="VUX182" s="29"/>
      <c r="VUY182" s="30"/>
      <c r="VUZ182" s="29"/>
      <c r="VVA182" s="30"/>
      <c r="VVB182" s="29"/>
      <c r="VVC182" s="30"/>
      <c r="VVD182" s="29"/>
      <c r="VVE182" s="30"/>
      <c r="VVF182" s="29"/>
      <c r="VVG182" s="30"/>
      <c r="VVH182" s="29"/>
      <c r="VVI182" s="30"/>
      <c r="VVJ182" s="29"/>
      <c r="VVK182" s="30"/>
      <c r="VVL182" s="29"/>
      <c r="VVM182" s="30"/>
      <c r="VVN182" s="29"/>
      <c r="VVO182" s="30"/>
      <c r="VVP182" s="29"/>
      <c r="VVQ182" s="30"/>
      <c r="VVR182" s="29"/>
      <c r="VVS182" s="30"/>
      <c r="VVT182" s="29"/>
      <c r="VVU182" s="30"/>
      <c r="VVV182" s="29"/>
      <c r="VVW182" s="30"/>
      <c r="VVX182" s="29"/>
      <c r="VVY182" s="30"/>
      <c r="VVZ182" s="29"/>
      <c r="VWA182" s="30"/>
      <c r="VWB182" s="29"/>
      <c r="VWC182" s="30"/>
      <c r="VWD182" s="29"/>
      <c r="VWE182" s="30"/>
      <c r="VWF182" s="29"/>
      <c r="VWG182" s="30"/>
      <c r="VWH182" s="29"/>
      <c r="VWI182" s="30"/>
      <c r="VWJ182" s="29"/>
      <c r="VWK182" s="30"/>
      <c r="VWL182" s="29"/>
      <c r="VWM182" s="30"/>
      <c r="VWN182" s="29"/>
      <c r="VWO182" s="30"/>
      <c r="VWP182" s="29"/>
      <c r="VWQ182" s="30"/>
      <c r="VWR182" s="29"/>
      <c r="VWS182" s="30"/>
      <c r="VWT182" s="29"/>
      <c r="VWU182" s="30"/>
      <c r="VWV182" s="29"/>
      <c r="VWW182" s="30"/>
      <c r="VWX182" s="29"/>
      <c r="VWY182" s="30"/>
      <c r="VWZ182" s="29"/>
      <c r="VXA182" s="30"/>
      <c r="VXB182" s="29"/>
      <c r="VXC182" s="30"/>
      <c r="VXD182" s="29"/>
      <c r="VXE182" s="30"/>
      <c r="VXF182" s="29"/>
      <c r="VXG182" s="30"/>
      <c r="VXH182" s="29"/>
      <c r="VXI182" s="30"/>
      <c r="VXJ182" s="29"/>
      <c r="VXK182" s="30"/>
      <c r="VXL182" s="29"/>
      <c r="VXM182" s="30"/>
      <c r="VXN182" s="29"/>
      <c r="VXO182" s="30"/>
      <c r="VXP182" s="29"/>
      <c r="VXQ182" s="30"/>
      <c r="VXR182" s="29"/>
      <c r="VXS182" s="30"/>
      <c r="VXT182" s="29"/>
      <c r="VXU182" s="30"/>
      <c r="VXV182" s="29"/>
      <c r="VXW182" s="30"/>
      <c r="VXX182" s="29"/>
      <c r="VXY182" s="30"/>
      <c r="VXZ182" s="29"/>
      <c r="VYA182" s="30"/>
      <c r="VYB182" s="29"/>
      <c r="VYC182" s="30"/>
      <c r="VYD182" s="29"/>
      <c r="VYE182" s="30"/>
      <c r="VYF182" s="29"/>
      <c r="VYG182" s="30"/>
      <c r="VYH182" s="29"/>
      <c r="VYI182" s="30"/>
      <c r="VYJ182" s="29"/>
      <c r="VYK182" s="30"/>
      <c r="VYL182" s="29"/>
      <c r="VYM182" s="30"/>
      <c r="VYN182" s="29"/>
      <c r="VYO182" s="30"/>
      <c r="VYP182" s="29"/>
      <c r="VYQ182" s="30"/>
      <c r="VYR182" s="29"/>
      <c r="VYS182" s="30"/>
      <c r="VYT182" s="29"/>
      <c r="VYU182" s="30"/>
      <c r="VYV182" s="29"/>
      <c r="VYW182" s="30"/>
      <c r="VYX182" s="29"/>
      <c r="VYY182" s="30"/>
      <c r="VYZ182" s="29"/>
      <c r="VZA182" s="30"/>
      <c r="VZB182" s="29"/>
      <c r="VZC182" s="30"/>
      <c r="VZD182" s="29"/>
      <c r="VZE182" s="30"/>
      <c r="VZF182" s="29"/>
      <c r="VZG182" s="30"/>
      <c r="VZH182" s="29"/>
      <c r="VZI182" s="30"/>
      <c r="VZJ182" s="29"/>
      <c r="VZK182" s="30"/>
      <c r="VZL182" s="29"/>
      <c r="VZM182" s="30"/>
      <c r="VZN182" s="29"/>
      <c r="VZO182" s="30"/>
      <c r="VZP182" s="29"/>
      <c r="VZQ182" s="30"/>
      <c r="VZR182" s="29"/>
      <c r="VZS182" s="30"/>
      <c r="VZT182" s="29"/>
      <c r="VZU182" s="30"/>
      <c r="VZV182" s="29"/>
      <c r="VZW182" s="30"/>
      <c r="VZX182" s="29"/>
      <c r="VZY182" s="30"/>
      <c r="VZZ182" s="29"/>
      <c r="WAA182" s="30"/>
      <c r="WAB182" s="29"/>
      <c r="WAC182" s="30"/>
      <c r="WAD182" s="29"/>
      <c r="WAE182" s="30"/>
      <c r="WAF182" s="29"/>
      <c r="WAG182" s="30"/>
      <c r="WAH182" s="29"/>
      <c r="WAI182" s="30"/>
      <c r="WAJ182" s="29"/>
      <c r="WAK182" s="30"/>
      <c r="WAL182" s="29"/>
      <c r="WAM182" s="30"/>
      <c r="WAN182" s="29"/>
      <c r="WAO182" s="30"/>
      <c r="WAP182" s="29"/>
      <c r="WAQ182" s="30"/>
      <c r="WAR182" s="29"/>
      <c r="WAS182" s="30"/>
      <c r="WAT182" s="29"/>
      <c r="WAU182" s="30"/>
      <c r="WAV182" s="29"/>
      <c r="WAW182" s="30"/>
      <c r="WAX182" s="29"/>
      <c r="WAY182" s="30"/>
      <c r="WAZ182" s="29"/>
      <c r="WBA182" s="30"/>
      <c r="WBB182" s="29"/>
      <c r="WBC182" s="30"/>
      <c r="WBD182" s="29"/>
      <c r="WBE182" s="30"/>
      <c r="WBF182" s="29"/>
      <c r="WBG182" s="30"/>
      <c r="WBH182" s="29"/>
      <c r="WBI182" s="30"/>
      <c r="WBJ182" s="29"/>
      <c r="WBK182" s="30"/>
      <c r="WBL182" s="29"/>
      <c r="WBM182" s="30"/>
      <c r="WBN182" s="29"/>
      <c r="WBO182" s="30"/>
      <c r="WBP182" s="29"/>
      <c r="WBQ182" s="30"/>
      <c r="WBR182" s="29"/>
      <c r="WBS182" s="30"/>
      <c r="WBT182" s="29"/>
      <c r="WBU182" s="30"/>
      <c r="WBV182" s="29"/>
      <c r="WBW182" s="30"/>
      <c r="WBX182" s="29"/>
      <c r="WBY182" s="30"/>
      <c r="WBZ182" s="29"/>
      <c r="WCA182" s="30"/>
      <c r="WCB182" s="29"/>
      <c r="WCC182" s="30"/>
      <c r="WCD182" s="29"/>
      <c r="WCE182" s="30"/>
      <c r="WCF182" s="29"/>
      <c r="WCG182" s="30"/>
      <c r="WCH182" s="29"/>
      <c r="WCI182" s="30"/>
      <c r="WCJ182" s="29"/>
      <c r="WCK182" s="30"/>
      <c r="WCL182" s="29"/>
      <c r="WCM182" s="30"/>
      <c r="WCN182" s="29"/>
      <c r="WCO182" s="30"/>
      <c r="WCP182" s="29"/>
      <c r="WCQ182" s="30"/>
      <c r="WCR182" s="29"/>
      <c r="WCS182" s="30"/>
      <c r="WCT182" s="29"/>
      <c r="WCU182" s="30"/>
      <c r="WCV182" s="29"/>
      <c r="WCW182" s="30"/>
      <c r="WCX182" s="29"/>
      <c r="WCY182" s="30"/>
      <c r="WCZ182" s="29"/>
      <c r="WDA182" s="30"/>
      <c r="WDB182" s="29"/>
      <c r="WDC182" s="30"/>
      <c r="WDD182" s="29"/>
      <c r="WDE182" s="30"/>
      <c r="WDF182" s="29"/>
      <c r="WDG182" s="30"/>
      <c r="WDH182" s="29"/>
      <c r="WDI182" s="30"/>
      <c r="WDJ182" s="29"/>
      <c r="WDK182" s="30"/>
      <c r="WDL182" s="29"/>
      <c r="WDM182" s="30"/>
      <c r="WDN182" s="29"/>
      <c r="WDO182" s="30"/>
      <c r="WDP182" s="29"/>
      <c r="WDQ182" s="30"/>
      <c r="WDR182" s="29"/>
      <c r="WDS182" s="30"/>
      <c r="WDT182" s="29"/>
      <c r="WDU182" s="30"/>
      <c r="WDV182" s="29"/>
      <c r="WDW182" s="30"/>
      <c r="WDX182" s="29"/>
      <c r="WDY182" s="30"/>
      <c r="WDZ182" s="29"/>
      <c r="WEA182" s="30"/>
      <c r="WEB182" s="29"/>
      <c r="WEC182" s="30"/>
      <c r="WED182" s="29"/>
      <c r="WEE182" s="30"/>
      <c r="WEF182" s="29"/>
      <c r="WEG182" s="30"/>
      <c r="WEH182" s="29"/>
      <c r="WEI182" s="30"/>
      <c r="WEJ182" s="29"/>
      <c r="WEK182" s="30"/>
      <c r="WEL182" s="29"/>
      <c r="WEM182" s="30"/>
      <c r="WEN182" s="29"/>
      <c r="WEO182" s="30"/>
      <c r="WEP182" s="29"/>
      <c r="WEQ182" s="30"/>
      <c r="WER182" s="29"/>
      <c r="WES182" s="30"/>
      <c r="WET182" s="29"/>
      <c r="WEU182" s="30"/>
      <c r="WEV182" s="29"/>
      <c r="WEW182" s="30"/>
      <c r="WEX182" s="29"/>
      <c r="WEY182" s="30"/>
      <c r="WEZ182" s="29"/>
      <c r="WFA182" s="30"/>
      <c r="WFB182" s="29"/>
      <c r="WFC182" s="30"/>
      <c r="WFD182" s="29"/>
      <c r="WFE182" s="30"/>
      <c r="WFF182" s="29"/>
      <c r="WFG182" s="30"/>
      <c r="WFH182" s="29"/>
      <c r="WFI182" s="30"/>
      <c r="WFJ182" s="29"/>
      <c r="WFK182" s="30"/>
      <c r="WFL182" s="29"/>
      <c r="WFM182" s="30"/>
      <c r="WFN182" s="29"/>
      <c r="WFO182" s="30"/>
      <c r="WFP182" s="29"/>
      <c r="WFQ182" s="30"/>
      <c r="WFR182" s="29"/>
      <c r="WFS182" s="30"/>
      <c r="WFT182" s="29"/>
      <c r="WFU182" s="30"/>
      <c r="WFV182" s="29"/>
      <c r="WFW182" s="30"/>
      <c r="WFX182" s="29"/>
      <c r="WFY182" s="30"/>
      <c r="WFZ182" s="29"/>
      <c r="WGA182" s="30"/>
      <c r="WGB182" s="29"/>
      <c r="WGC182" s="30"/>
      <c r="WGD182" s="29"/>
      <c r="WGE182" s="30"/>
      <c r="WGF182" s="29"/>
      <c r="WGG182" s="30"/>
      <c r="WGH182" s="29"/>
      <c r="WGI182" s="30"/>
      <c r="WGJ182" s="29"/>
      <c r="WGK182" s="30"/>
      <c r="WGL182" s="29"/>
      <c r="WGM182" s="30"/>
      <c r="WGN182" s="29"/>
      <c r="WGO182" s="30"/>
      <c r="WGP182" s="29"/>
      <c r="WGQ182" s="30"/>
      <c r="WGR182" s="29"/>
      <c r="WGS182" s="30"/>
      <c r="WGT182" s="29"/>
      <c r="WGU182" s="30"/>
      <c r="WGV182" s="29"/>
      <c r="WGW182" s="30"/>
      <c r="WGX182" s="29"/>
      <c r="WGY182" s="30"/>
      <c r="WGZ182" s="29"/>
      <c r="WHA182" s="30"/>
      <c r="WHB182" s="29"/>
      <c r="WHC182" s="30"/>
      <c r="WHD182" s="29"/>
      <c r="WHE182" s="30"/>
      <c r="WHF182" s="29"/>
      <c r="WHG182" s="30"/>
      <c r="WHH182" s="29"/>
      <c r="WHI182" s="30"/>
      <c r="WHJ182" s="29"/>
      <c r="WHK182" s="30"/>
      <c r="WHL182" s="29"/>
      <c r="WHM182" s="30"/>
      <c r="WHN182" s="29"/>
      <c r="WHO182" s="30"/>
      <c r="WHP182" s="29"/>
      <c r="WHQ182" s="30"/>
      <c r="WHR182" s="29"/>
      <c r="WHS182" s="30"/>
      <c r="WHT182" s="29"/>
      <c r="WHU182" s="30"/>
      <c r="WHV182" s="29"/>
      <c r="WHW182" s="30"/>
      <c r="WHX182" s="29"/>
      <c r="WHY182" s="30"/>
      <c r="WHZ182" s="29"/>
      <c r="WIA182" s="30"/>
      <c r="WIB182" s="29"/>
      <c r="WIC182" s="30"/>
      <c r="WID182" s="29"/>
      <c r="WIE182" s="30"/>
      <c r="WIF182" s="29"/>
      <c r="WIG182" s="30"/>
      <c r="WIH182" s="29"/>
      <c r="WII182" s="30"/>
      <c r="WIJ182" s="29"/>
      <c r="WIK182" s="30"/>
      <c r="WIL182" s="29"/>
      <c r="WIM182" s="30"/>
      <c r="WIN182" s="29"/>
      <c r="WIO182" s="30"/>
      <c r="WIP182" s="29"/>
      <c r="WIQ182" s="30"/>
      <c r="WIR182" s="29"/>
      <c r="WIS182" s="30"/>
      <c r="WIT182" s="29"/>
      <c r="WIU182" s="30"/>
      <c r="WIV182" s="29"/>
      <c r="WIW182" s="30"/>
      <c r="WIX182" s="29"/>
      <c r="WIY182" s="30"/>
      <c r="WIZ182" s="29"/>
      <c r="WJA182" s="30"/>
      <c r="WJB182" s="29"/>
      <c r="WJC182" s="30"/>
      <c r="WJD182" s="29"/>
      <c r="WJE182" s="30"/>
      <c r="WJF182" s="29"/>
      <c r="WJG182" s="30"/>
      <c r="WJH182" s="29"/>
      <c r="WJI182" s="30"/>
      <c r="WJJ182" s="29"/>
      <c r="WJK182" s="30"/>
      <c r="WJL182" s="29"/>
      <c r="WJM182" s="30"/>
      <c r="WJN182" s="29"/>
      <c r="WJO182" s="30"/>
      <c r="WJP182" s="29"/>
      <c r="WJQ182" s="30"/>
      <c r="WJR182" s="29"/>
      <c r="WJS182" s="30"/>
      <c r="WJT182" s="29"/>
      <c r="WJU182" s="30"/>
      <c r="WJV182" s="29"/>
      <c r="WJW182" s="30"/>
      <c r="WJX182" s="29"/>
      <c r="WJY182" s="30"/>
      <c r="WJZ182" s="29"/>
      <c r="WKA182" s="30"/>
      <c r="WKB182" s="29"/>
      <c r="WKC182" s="30"/>
      <c r="WKD182" s="29"/>
      <c r="WKE182" s="30"/>
      <c r="WKF182" s="29"/>
      <c r="WKG182" s="30"/>
      <c r="WKH182" s="29"/>
      <c r="WKI182" s="30"/>
      <c r="WKJ182" s="29"/>
      <c r="WKK182" s="30"/>
      <c r="WKL182" s="29"/>
      <c r="WKM182" s="30"/>
      <c r="WKN182" s="29"/>
      <c r="WKO182" s="30"/>
      <c r="WKP182" s="29"/>
      <c r="WKQ182" s="30"/>
      <c r="WKR182" s="29"/>
      <c r="WKS182" s="30"/>
      <c r="WKT182" s="29"/>
      <c r="WKU182" s="30"/>
      <c r="WKV182" s="29"/>
      <c r="WKW182" s="30"/>
      <c r="WKX182" s="29"/>
      <c r="WKY182" s="30"/>
      <c r="WKZ182" s="29"/>
      <c r="WLA182" s="30"/>
      <c r="WLB182" s="29"/>
      <c r="WLC182" s="30"/>
      <c r="WLD182" s="29"/>
      <c r="WLE182" s="30"/>
      <c r="WLF182" s="29"/>
      <c r="WLG182" s="30"/>
      <c r="WLH182" s="29"/>
      <c r="WLI182" s="30"/>
      <c r="WLJ182" s="29"/>
      <c r="WLK182" s="30"/>
      <c r="WLL182" s="29"/>
      <c r="WLM182" s="30"/>
      <c r="WLN182" s="29"/>
      <c r="WLO182" s="30"/>
      <c r="WLP182" s="29"/>
      <c r="WLQ182" s="30"/>
      <c r="WLR182" s="29"/>
      <c r="WLS182" s="30"/>
      <c r="WLT182" s="29"/>
      <c r="WLU182" s="30"/>
      <c r="WLV182" s="29"/>
      <c r="WLW182" s="30"/>
      <c r="WLX182" s="29"/>
      <c r="WLY182" s="30"/>
      <c r="WLZ182" s="29"/>
      <c r="WMA182" s="30"/>
      <c r="WMB182" s="29"/>
      <c r="WMC182" s="30"/>
      <c r="WMD182" s="29"/>
      <c r="WME182" s="30"/>
      <c r="WMF182" s="29"/>
      <c r="WMG182" s="30"/>
      <c r="WMH182" s="29"/>
      <c r="WMI182" s="30"/>
      <c r="WMJ182" s="29"/>
      <c r="WMK182" s="30"/>
      <c r="WML182" s="29"/>
      <c r="WMM182" s="30"/>
      <c r="WMN182" s="29"/>
      <c r="WMO182" s="30"/>
      <c r="WMP182" s="29"/>
      <c r="WMQ182" s="30"/>
      <c r="WMR182" s="29"/>
      <c r="WMS182" s="30"/>
      <c r="WMT182" s="29"/>
      <c r="WMU182" s="30"/>
      <c r="WMV182" s="29"/>
      <c r="WMW182" s="30"/>
      <c r="WMX182" s="29"/>
      <c r="WMY182" s="30"/>
      <c r="WMZ182" s="29"/>
      <c r="WNA182" s="30"/>
      <c r="WNB182" s="29"/>
      <c r="WNC182" s="30"/>
      <c r="WND182" s="29"/>
      <c r="WNE182" s="30"/>
      <c r="WNF182" s="29"/>
      <c r="WNG182" s="30"/>
      <c r="WNH182" s="29"/>
      <c r="WNI182" s="30"/>
      <c r="WNJ182" s="29"/>
      <c r="WNK182" s="30"/>
      <c r="WNL182" s="29"/>
      <c r="WNM182" s="30"/>
      <c r="WNN182" s="29"/>
      <c r="WNO182" s="30"/>
      <c r="WNP182" s="29"/>
      <c r="WNQ182" s="30"/>
      <c r="WNR182" s="29"/>
      <c r="WNS182" s="30"/>
      <c r="WNT182" s="29"/>
      <c r="WNU182" s="30"/>
      <c r="WNV182" s="29"/>
      <c r="WNW182" s="30"/>
      <c r="WNX182" s="29"/>
      <c r="WNY182" s="30"/>
      <c r="WNZ182" s="29"/>
      <c r="WOA182" s="30"/>
      <c r="WOB182" s="29"/>
      <c r="WOC182" s="30"/>
      <c r="WOD182" s="29"/>
      <c r="WOE182" s="30"/>
      <c r="WOF182" s="29"/>
      <c r="WOG182" s="30"/>
      <c r="WOH182" s="29"/>
      <c r="WOI182" s="30"/>
      <c r="WOJ182" s="29"/>
      <c r="WOK182" s="30"/>
      <c r="WOL182" s="29"/>
      <c r="WOM182" s="30"/>
      <c r="WON182" s="29"/>
      <c r="WOO182" s="30"/>
      <c r="WOP182" s="29"/>
      <c r="WOQ182" s="30"/>
      <c r="WOR182" s="29"/>
      <c r="WOS182" s="30"/>
      <c r="WOT182" s="29"/>
      <c r="WOU182" s="30"/>
      <c r="WOV182" s="29"/>
      <c r="WOW182" s="30"/>
      <c r="WOX182" s="29"/>
      <c r="WOY182" s="30"/>
      <c r="WOZ182" s="29"/>
      <c r="WPA182" s="30"/>
      <c r="WPB182" s="29"/>
      <c r="WPC182" s="30"/>
      <c r="WPD182" s="29"/>
      <c r="WPE182" s="30"/>
      <c r="WPF182" s="29"/>
      <c r="WPG182" s="30"/>
      <c r="WPH182" s="29"/>
      <c r="WPI182" s="30"/>
      <c r="WPJ182" s="29"/>
      <c r="WPK182" s="30"/>
      <c r="WPL182" s="29"/>
      <c r="WPM182" s="30"/>
      <c r="WPN182" s="29"/>
      <c r="WPO182" s="30"/>
      <c r="WPP182" s="29"/>
      <c r="WPQ182" s="30"/>
      <c r="WPR182" s="29"/>
      <c r="WPS182" s="30"/>
      <c r="WPT182" s="29"/>
      <c r="WPU182" s="30"/>
      <c r="WPV182" s="29"/>
      <c r="WPW182" s="30"/>
      <c r="WPX182" s="29"/>
      <c r="WPY182" s="30"/>
      <c r="WPZ182" s="29"/>
      <c r="WQA182" s="30"/>
      <c r="WQB182" s="29"/>
      <c r="WQC182" s="30"/>
      <c r="WQD182" s="29"/>
      <c r="WQE182" s="30"/>
      <c r="WQF182" s="29"/>
      <c r="WQG182" s="30"/>
      <c r="WQH182" s="29"/>
      <c r="WQI182" s="30"/>
      <c r="WQJ182" s="29"/>
      <c r="WQK182" s="30"/>
      <c r="WQL182" s="29"/>
      <c r="WQM182" s="30"/>
      <c r="WQN182" s="29"/>
      <c r="WQO182" s="30"/>
      <c r="WQP182" s="29"/>
      <c r="WQQ182" s="30"/>
      <c r="WQR182" s="29"/>
      <c r="WQS182" s="30"/>
      <c r="WQT182" s="29"/>
      <c r="WQU182" s="30"/>
      <c r="WQV182" s="29"/>
      <c r="WQW182" s="30"/>
      <c r="WQX182" s="29"/>
      <c r="WQY182" s="30"/>
      <c r="WQZ182" s="29"/>
      <c r="WRA182" s="30"/>
      <c r="WRB182" s="29"/>
      <c r="WRC182" s="30"/>
      <c r="WRD182" s="29"/>
      <c r="WRE182" s="30"/>
      <c r="WRF182" s="29"/>
      <c r="WRG182" s="30"/>
      <c r="WRH182" s="29"/>
      <c r="WRI182" s="30"/>
      <c r="WRJ182" s="29"/>
      <c r="WRK182" s="30"/>
      <c r="WRL182" s="29"/>
      <c r="WRM182" s="30"/>
      <c r="WRN182" s="29"/>
      <c r="WRO182" s="30"/>
      <c r="WRP182" s="29"/>
      <c r="WRQ182" s="30"/>
      <c r="WRR182" s="29"/>
      <c r="WRS182" s="30"/>
      <c r="WRT182" s="29"/>
      <c r="WRU182" s="30"/>
      <c r="WRV182" s="29"/>
      <c r="WRW182" s="30"/>
      <c r="WRX182" s="29"/>
      <c r="WRY182" s="30"/>
      <c r="WRZ182" s="29"/>
      <c r="WSA182" s="30"/>
      <c r="WSB182" s="29"/>
      <c r="WSC182" s="30"/>
      <c r="WSD182" s="29"/>
      <c r="WSE182" s="30"/>
      <c r="WSF182" s="29"/>
      <c r="WSG182" s="30"/>
      <c r="WSH182" s="29"/>
      <c r="WSI182" s="30"/>
      <c r="WSJ182" s="29"/>
      <c r="WSK182" s="30"/>
      <c r="WSL182" s="29"/>
      <c r="WSM182" s="30"/>
      <c r="WSN182" s="29"/>
      <c r="WSO182" s="30"/>
      <c r="WSP182" s="29"/>
      <c r="WSQ182" s="30"/>
      <c r="WSR182" s="29"/>
      <c r="WSS182" s="30"/>
      <c r="WST182" s="29"/>
      <c r="WSU182" s="30"/>
      <c r="WSV182" s="29"/>
      <c r="WSW182" s="30"/>
      <c r="WSX182" s="29"/>
      <c r="WSY182" s="30"/>
      <c r="WSZ182" s="29"/>
      <c r="WTA182" s="30"/>
      <c r="WTB182" s="29"/>
      <c r="WTC182" s="30"/>
      <c r="WTD182" s="29"/>
      <c r="WTE182" s="30"/>
      <c r="WTF182" s="29"/>
      <c r="WTG182" s="30"/>
      <c r="WTH182" s="29"/>
      <c r="WTI182" s="30"/>
      <c r="WTJ182" s="29"/>
      <c r="WTK182" s="30"/>
      <c r="WTL182" s="29"/>
      <c r="WTM182" s="30"/>
      <c r="WTN182" s="29"/>
      <c r="WTO182" s="30"/>
      <c r="WTP182" s="29"/>
      <c r="WTQ182" s="30"/>
      <c r="WTR182" s="29"/>
      <c r="WTS182" s="30"/>
      <c r="WTT182" s="29"/>
      <c r="WTU182" s="30"/>
      <c r="WTV182" s="29"/>
      <c r="WTW182" s="30"/>
      <c r="WTX182" s="29"/>
      <c r="WTY182" s="30"/>
      <c r="WTZ182" s="29"/>
      <c r="WUA182" s="30"/>
      <c r="WUB182" s="29"/>
      <c r="WUC182" s="30"/>
      <c r="WUD182" s="29"/>
      <c r="WUE182" s="30"/>
      <c r="WUF182" s="29"/>
      <c r="WUG182" s="30"/>
      <c r="WUH182" s="29"/>
      <c r="WUI182" s="30"/>
      <c r="WUJ182" s="29"/>
      <c r="WUK182" s="30"/>
      <c r="WUL182" s="29"/>
      <c r="WUM182" s="30"/>
      <c r="WUN182" s="29"/>
      <c r="WUO182" s="30"/>
      <c r="WUP182" s="29"/>
      <c r="WUQ182" s="30"/>
      <c r="WUR182" s="29"/>
      <c r="WUS182" s="30"/>
      <c r="WUT182" s="29"/>
      <c r="WUU182" s="30"/>
      <c r="WUV182" s="29"/>
      <c r="WUW182" s="30"/>
      <c r="WUX182" s="29"/>
      <c r="WUY182" s="30"/>
      <c r="WUZ182" s="29"/>
      <c r="WVA182" s="30"/>
      <c r="WVB182" s="29"/>
      <c r="WVC182" s="30"/>
      <c r="WVD182" s="29"/>
      <c r="WVE182" s="30"/>
      <c r="WVF182" s="29"/>
      <c r="WVG182" s="30"/>
      <c r="WVH182" s="29"/>
      <c r="WVI182" s="30"/>
      <c r="WVJ182" s="29"/>
      <c r="WVK182" s="30"/>
      <c r="WVL182" s="29"/>
      <c r="WVM182" s="30"/>
      <c r="WVN182" s="29"/>
      <c r="WVO182" s="30"/>
      <c r="WVP182" s="29"/>
      <c r="WVQ182" s="30"/>
      <c r="WVR182" s="29"/>
      <c r="WVS182" s="30"/>
      <c r="WVT182" s="29"/>
      <c r="WVU182" s="30"/>
      <c r="WVV182" s="29"/>
      <c r="WVW182" s="30"/>
      <c r="WVX182" s="29"/>
      <c r="WVY182" s="30"/>
      <c r="WVZ182" s="29"/>
      <c r="WWA182" s="30"/>
      <c r="WWB182" s="29"/>
      <c r="WWC182" s="30"/>
      <c r="WWD182" s="29"/>
      <c r="WWE182" s="30"/>
      <c r="WWF182" s="29"/>
      <c r="WWG182" s="30"/>
      <c r="WWH182" s="29"/>
      <c r="WWI182" s="30"/>
      <c r="WWJ182" s="29"/>
      <c r="WWK182" s="30"/>
      <c r="WWL182" s="29"/>
      <c r="WWM182" s="30"/>
      <c r="WWN182" s="29"/>
      <c r="WWO182" s="30"/>
      <c r="WWP182" s="29"/>
      <c r="WWQ182" s="30"/>
      <c r="WWR182" s="29"/>
      <c r="WWS182" s="30"/>
      <c r="WWT182" s="29"/>
      <c r="WWU182" s="30"/>
      <c r="WWV182" s="29"/>
      <c r="WWW182" s="30"/>
      <c r="WWX182" s="29"/>
      <c r="WWY182" s="30"/>
      <c r="WWZ182" s="29"/>
      <c r="WXA182" s="30"/>
      <c r="WXB182" s="29"/>
      <c r="WXC182" s="30"/>
      <c r="WXD182" s="29"/>
      <c r="WXE182" s="30"/>
      <c r="WXF182" s="29"/>
      <c r="WXG182" s="30"/>
      <c r="WXH182" s="29"/>
      <c r="WXI182" s="30"/>
      <c r="WXJ182" s="29"/>
      <c r="WXK182" s="30"/>
      <c r="WXL182" s="29"/>
      <c r="WXM182" s="30"/>
      <c r="WXN182" s="29"/>
      <c r="WXO182" s="30"/>
      <c r="WXP182" s="29"/>
      <c r="WXQ182" s="30"/>
      <c r="WXR182" s="29"/>
      <c r="WXS182" s="30"/>
      <c r="WXT182" s="29"/>
      <c r="WXU182" s="30"/>
      <c r="WXV182" s="29"/>
      <c r="WXW182" s="30"/>
      <c r="WXX182" s="29"/>
      <c r="WXY182" s="30"/>
      <c r="WXZ182" s="29"/>
      <c r="WYA182" s="30"/>
      <c r="WYB182" s="29"/>
      <c r="WYC182" s="30"/>
      <c r="WYD182" s="29"/>
      <c r="WYE182" s="30"/>
      <c r="WYF182" s="29"/>
      <c r="WYG182" s="30"/>
      <c r="WYH182" s="29"/>
      <c r="WYI182" s="30"/>
      <c r="WYJ182" s="29"/>
      <c r="WYK182" s="30"/>
      <c r="WYL182" s="29"/>
      <c r="WYM182" s="30"/>
      <c r="WYN182" s="29"/>
      <c r="WYO182" s="30"/>
      <c r="WYP182" s="29"/>
      <c r="WYQ182" s="30"/>
      <c r="WYR182" s="29"/>
      <c r="WYS182" s="30"/>
      <c r="WYT182" s="29"/>
      <c r="WYU182" s="30"/>
      <c r="WYV182" s="29"/>
      <c r="WYW182" s="30"/>
      <c r="WYX182" s="29"/>
      <c r="WYY182" s="30"/>
      <c r="WYZ182" s="29"/>
      <c r="WZA182" s="30"/>
      <c r="WZB182" s="29"/>
      <c r="WZC182" s="30"/>
      <c r="WZD182" s="29"/>
      <c r="WZE182" s="30"/>
      <c r="WZF182" s="29"/>
      <c r="WZG182" s="30"/>
      <c r="WZH182" s="29"/>
      <c r="WZI182" s="30"/>
      <c r="WZJ182" s="29"/>
      <c r="WZK182" s="30"/>
      <c r="WZL182" s="29"/>
      <c r="WZM182" s="30"/>
      <c r="WZN182" s="29"/>
      <c r="WZO182" s="30"/>
      <c r="WZP182" s="29"/>
      <c r="WZQ182" s="30"/>
      <c r="WZR182" s="29"/>
      <c r="WZS182" s="30"/>
      <c r="WZT182" s="29"/>
      <c r="WZU182" s="30"/>
      <c r="WZV182" s="29"/>
      <c r="WZW182" s="30"/>
      <c r="WZX182" s="29"/>
      <c r="WZY182" s="30"/>
      <c r="WZZ182" s="29"/>
      <c r="XAA182" s="30"/>
      <c r="XAB182" s="29"/>
      <c r="XAC182" s="30"/>
      <c r="XAD182" s="29"/>
      <c r="XAE182" s="30"/>
      <c r="XAF182" s="29"/>
      <c r="XAG182" s="30"/>
      <c r="XAH182" s="29"/>
      <c r="XAI182" s="30"/>
      <c r="XAJ182" s="29"/>
      <c r="XAK182" s="30"/>
      <c r="XAL182" s="29"/>
      <c r="XAM182" s="30"/>
      <c r="XAN182" s="29"/>
      <c r="XAO182" s="30"/>
      <c r="XAP182" s="29"/>
      <c r="XAQ182" s="30"/>
      <c r="XAR182" s="29"/>
      <c r="XAS182" s="30"/>
      <c r="XAT182" s="29"/>
      <c r="XAU182" s="30"/>
      <c r="XAV182" s="29"/>
      <c r="XAW182" s="30"/>
      <c r="XAX182" s="29"/>
      <c r="XAY182" s="30"/>
      <c r="XAZ182" s="29"/>
      <c r="XBA182" s="30"/>
      <c r="XBB182" s="29"/>
      <c r="XBC182" s="30"/>
      <c r="XBD182" s="29"/>
      <c r="XBE182" s="30"/>
      <c r="XBF182" s="29"/>
      <c r="XBG182" s="30"/>
      <c r="XBH182" s="29"/>
      <c r="XBI182" s="30"/>
      <c r="XBJ182" s="29"/>
      <c r="XBK182" s="30"/>
      <c r="XBL182" s="29"/>
      <c r="XBM182" s="30"/>
      <c r="XBN182" s="29"/>
      <c r="XBO182" s="30"/>
      <c r="XBP182" s="29"/>
      <c r="XBQ182" s="30"/>
      <c r="XBR182" s="29"/>
      <c r="XBS182" s="30"/>
      <c r="XBT182" s="29"/>
      <c r="XBU182" s="30"/>
      <c r="XBV182" s="29"/>
      <c r="XBW182" s="30"/>
      <c r="XBX182" s="29"/>
      <c r="XBY182" s="30"/>
      <c r="XBZ182" s="29"/>
      <c r="XCA182" s="30"/>
      <c r="XCB182" s="29"/>
      <c r="XCC182" s="30"/>
      <c r="XCD182" s="29"/>
      <c r="XCE182" s="30"/>
      <c r="XCF182" s="29"/>
      <c r="XCG182" s="30"/>
      <c r="XCH182" s="29"/>
      <c r="XCI182" s="30"/>
      <c r="XCJ182" s="29"/>
      <c r="XCK182" s="30"/>
      <c r="XCL182" s="29"/>
      <c r="XCM182" s="30"/>
      <c r="XCN182" s="29"/>
      <c r="XCO182" s="30"/>
      <c r="XCP182" s="29"/>
      <c r="XCQ182" s="30"/>
      <c r="XCR182" s="29"/>
      <c r="XCS182" s="30"/>
      <c r="XCT182" s="29"/>
      <c r="XCU182" s="30"/>
      <c r="XCV182" s="29"/>
      <c r="XCW182" s="30"/>
      <c r="XCX182" s="29"/>
      <c r="XCY182" s="30"/>
      <c r="XCZ182" s="29"/>
      <c r="XDA182" s="30"/>
      <c r="XDB182" s="29"/>
      <c r="XDC182" s="30"/>
      <c r="XDD182" s="29"/>
      <c r="XDE182" s="30"/>
      <c r="XDF182" s="29"/>
      <c r="XDG182" s="30"/>
      <c r="XDH182" s="29"/>
      <c r="XDI182" s="30"/>
      <c r="XDJ182" s="29"/>
      <c r="XDK182" s="30"/>
      <c r="XDL182" s="29"/>
      <c r="XDM182" s="30"/>
      <c r="XDN182" s="29"/>
      <c r="XDO182" s="30"/>
      <c r="XDP182" s="29"/>
      <c r="XDQ182" s="30"/>
      <c r="XDR182" s="29"/>
      <c r="XDS182" s="30"/>
      <c r="XDT182" s="29"/>
      <c r="XDU182" s="30"/>
      <c r="XDV182" s="29"/>
      <c r="XDW182" s="30"/>
      <c r="XDX182" s="29"/>
      <c r="XDY182" s="30"/>
      <c r="XDZ182" s="29"/>
      <c r="XEA182" s="30"/>
      <c r="XEB182" s="29"/>
      <c r="XEC182" s="30"/>
      <c r="XED182" s="29"/>
      <c r="XEE182" s="30"/>
      <c r="XEF182" s="29"/>
      <c r="XEG182" s="30"/>
      <c r="XEH182" s="29"/>
      <c r="XEI182" s="30"/>
      <c r="XEJ182" s="29"/>
      <c r="XEK182" s="30"/>
      <c r="XEL182" s="29"/>
      <c r="XEM182" s="30"/>
      <c r="XEN182" s="29"/>
      <c r="XEO182" s="30"/>
      <c r="XEP182" s="29"/>
      <c r="XEQ182" s="30"/>
      <c r="XER182" s="29"/>
      <c r="XES182" s="30"/>
      <c r="XET182" s="29"/>
      <c r="XEU182" s="30"/>
      <c r="XEV182" s="29"/>
      <c r="XEW182" s="30"/>
      <c r="XEX182" s="29"/>
      <c r="XEY182" s="30"/>
      <c r="XEZ182" s="29"/>
      <c r="XFA182" s="30"/>
      <c r="XFB182" s="29"/>
      <c r="XFC182" s="30"/>
      <c r="XFD182" s="29"/>
    </row>
    <row r="183" spans="1:16384" s="13" customFormat="1" ht="15">
      <c r="A183" s="122">
        <v>129</v>
      </c>
      <c r="B183" s="48"/>
      <c r="C183" s="49" t="s">
        <v>79</v>
      </c>
      <c r="D183" s="48" t="s">
        <v>9</v>
      </c>
      <c r="E183" s="48">
        <v>1</v>
      </c>
      <c r="F183" s="50"/>
      <c r="G183" s="46">
        <f t="shared" si="3"/>
        <v>0</v>
      </c>
      <c r="H183" s="29"/>
      <c r="I183" s="30"/>
      <c r="J183" s="29"/>
      <c r="K183" s="30"/>
      <c r="L183" s="29"/>
      <c r="M183" s="30"/>
      <c r="N183" s="29"/>
      <c r="O183" s="30"/>
      <c r="P183" s="29"/>
      <c r="Q183" s="30"/>
      <c r="R183" s="29"/>
      <c r="S183" s="30"/>
      <c r="T183" s="29"/>
      <c r="U183" s="30"/>
      <c r="V183" s="29"/>
      <c r="W183" s="30"/>
      <c r="X183" s="29"/>
      <c r="Y183" s="30"/>
      <c r="Z183" s="29"/>
      <c r="AA183" s="30"/>
      <c r="AB183" s="29"/>
      <c r="AC183" s="30"/>
      <c r="AD183" s="29"/>
      <c r="AE183" s="30"/>
      <c r="AF183" s="29"/>
      <c r="AG183" s="30"/>
      <c r="AH183" s="29"/>
      <c r="AI183" s="30"/>
      <c r="AJ183" s="29"/>
      <c r="AK183" s="30"/>
      <c r="AL183" s="29"/>
      <c r="AM183" s="30"/>
      <c r="AN183" s="29"/>
      <c r="AO183" s="30"/>
      <c r="AP183" s="29"/>
      <c r="AQ183" s="30"/>
      <c r="AR183" s="29"/>
      <c r="AS183" s="30"/>
      <c r="AT183" s="29"/>
      <c r="AU183" s="30"/>
      <c r="AV183" s="29"/>
      <c r="AW183" s="30"/>
      <c r="AX183" s="29"/>
      <c r="AY183" s="30"/>
      <c r="AZ183" s="29"/>
      <c r="BA183" s="30"/>
      <c r="BB183" s="29"/>
      <c r="BC183" s="30"/>
      <c r="BD183" s="29"/>
      <c r="BE183" s="30"/>
      <c r="BF183" s="29"/>
      <c r="BG183" s="30"/>
      <c r="BH183" s="29"/>
      <c r="BI183" s="30"/>
      <c r="BJ183" s="29"/>
      <c r="BK183" s="30"/>
      <c r="BL183" s="29"/>
      <c r="BM183" s="30"/>
      <c r="BN183" s="29"/>
      <c r="BO183" s="30"/>
      <c r="BP183" s="29"/>
      <c r="BQ183" s="30"/>
      <c r="BR183" s="29"/>
      <c r="BS183" s="30"/>
      <c r="BT183" s="29"/>
      <c r="BU183" s="30"/>
      <c r="BV183" s="29"/>
      <c r="BW183" s="30"/>
      <c r="BX183" s="29"/>
      <c r="BY183" s="30"/>
      <c r="BZ183" s="29"/>
      <c r="CA183" s="30"/>
      <c r="CB183" s="29"/>
      <c r="CC183" s="30"/>
      <c r="CD183" s="29"/>
      <c r="CE183" s="30"/>
      <c r="CF183" s="29"/>
      <c r="CG183" s="30"/>
      <c r="CH183" s="29"/>
      <c r="CI183" s="30"/>
      <c r="CJ183" s="29"/>
      <c r="CK183" s="30"/>
      <c r="CL183" s="29"/>
      <c r="CM183" s="30"/>
      <c r="CN183" s="29"/>
      <c r="CO183" s="30"/>
      <c r="CP183" s="29"/>
      <c r="CQ183" s="30"/>
      <c r="CR183" s="29"/>
      <c r="CS183" s="30"/>
      <c r="CT183" s="29"/>
      <c r="CU183" s="30"/>
      <c r="CV183" s="29"/>
      <c r="CW183" s="30"/>
      <c r="CX183" s="29"/>
      <c r="CY183" s="30"/>
      <c r="CZ183" s="29"/>
      <c r="DA183" s="30"/>
      <c r="DB183" s="29"/>
      <c r="DC183" s="30"/>
      <c r="DD183" s="29"/>
      <c r="DE183" s="30"/>
      <c r="DF183" s="29"/>
      <c r="DG183" s="30"/>
      <c r="DH183" s="29"/>
      <c r="DI183" s="30"/>
      <c r="DJ183" s="29"/>
      <c r="DK183" s="30"/>
      <c r="DL183" s="29"/>
      <c r="DM183" s="30"/>
      <c r="DN183" s="29"/>
      <c r="DO183" s="30"/>
      <c r="DP183" s="29"/>
      <c r="DQ183" s="30"/>
      <c r="DR183" s="29"/>
      <c r="DS183" s="30"/>
      <c r="DT183" s="29"/>
      <c r="DU183" s="30"/>
      <c r="DV183" s="29"/>
      <c r="DW183" s="30"/>
      <c r="DX183" s="29"/>
      <c r="DY183" s="30"/>
      <c r="DZ183" s="29"/>
      <c r="EA183" s="30"/>
      <c r="EB183" s="29"/>
      <c r="EC183" s="30"/>
      <c r="ED183" s="29"/>
      <c r="EE183" s="30"/>
      <c r="EF183" s="29"/>
      <c r="EG183" s="30"/>
      <c r="EH183" s="29"/>
      <c r="EI183" s="30"/>
      <c r="EJ183" s="29"/>
      <c r="EK183" s="30"/>
      <c r="EL183" s="29"/>
      <c r="EM183" s="30"/>
      <c r="EN183" s="29"/>
      <c r="EO183" s="30"/>
      <c r="EP183" s="29"/>
      <c r="EQ183" s="30"/>
      <c r="ER183" s="29"/>
      <c r="ES183" s="30"/>
      <c r="ET183" s="29"/>
      <c r="EU183" s="30"/>
      <c r="EV183" s="29"/>
      <c r="EW183" s="30"/>
      <c r="EX183" s="29"/>
      <c r="EY183" s="30"/>
      <c r="EZ183" s="29"/>
      <c r="FA183" s="30"/>
      <c r="FB183" s="29"/>
      <c r="FC183" s="30"/>
      <c r="FD183" s="29"/>
      <c r="FE183" s="30"/>
      <c r="FF183" s="29"/>
      <c r="FG183" s="30"/>
      <c r="FH183" s="29"/>
      <c r="FI183" s="30"/>
      <c r="FJ183" s="29"/>
      <c r="FK183" s="30"/>
      <c r="FL183" s="29"/>
      <c r="FM183" s="30"/>
      <c r="FN183" s="29"/>
      <c r="FO183" s="30"/>
      <c r="FP183" s="29"/>
      <c r="FQ183" s="30"/>
      <c r="FR183" s="29"/>
      <c r="FS183" s="30"/>
      <c r="FT183" s="29"/>
      <c r="FU183" s="30"/>
      <c r="FV183" s="29"/>
      <c r="FW183" s="30"/>
      <c r="FX183" s="29"/>
      <c r="FY183" s="30"/>
      <c r="FZ183" s="29"/>
      <c r="GA183" s="30"/>
      <c r="GB183" s="29"/>
      <c r="GC183" s="30"/>
      <c r="GD183" s="29"/>
      <c r="GE183" s="30"/>
      <c r="GF183" s="29"/>
      <c r="GG183" s="30"/>
      <c r="GH183" s="29"/>
      <c r="GI183" s="30"/>
      <c r="GJ183" s="29"/>
      <c r="GK183" s="30"/>
      <c r="GL183" s="29"/>
      <c r="GM183" s="30"/>
      <c r="GN183" s="29"/>
      <c r="GO183" s="30"/>
      <c r="GP183" s="29"/>
      <c r="GQ183" s="30"/>
      <c r="GR183" s="29"/>
      <c r="GS183" s="30"/>
      <c r="GT183" s="29"/>
      <c r="GU183" s="30"/>
      <c r="GV183" s="29"/>
      <c r="GW183" s="30"/>
      <c r="GX183" s="29"/>
      <c r="GY183" s="30"/>
      <c r="GZ183" s="29"/>
      <c r="HA183" s="30"/>
      <c r="HB183" s="29"/>
      <c r="HC183" s="30"/>
      <c r="HD183" s="29"/>
      <c r="HE183" s="30"/>
      <c r="HF183" s="29"/>
      <c r="HG183" s="30"/>
      <c r="HH183" s="29"/>
      <c r="HI183" s="30"/>
      <c r="HJ183" s="29"/>
      <c r="HK183" s="30"/>
      <c r="HL183" s="29"/>
      <c r="HM183" s="30"/>
      <c r="HN183" s="29"/>
      <c r="HO183" s="30"/>
      <c r="HP183" s="29"/>
      <c r="HQ183" s="30"/>
      <c r="HR183" s="29"/>
      <c r="HS183" s="30"/>
      <c r="HT183" s="29"/>
      <c r="HU183" s="30"/>
      <c r="HV183" s="29"/>
      <c r="HW183" s="30"/>
      <c r="HX183" s="29"/>
      <c r="HY183" s="30"/>
      <c r="HZ183" s="29"/>
      <c r="IA183" s="30"/>
      <c r="IB183" s="29"/>
      <c r="IC183" s="30"/>
      <c r="ID183" s="29"/>
      <c r="IE183" s="30"/>
      <c r="IF183" s="29"/>
      <c r="IG183" s="30"/>
      <c r="IH183" s="29"/>
      <c r="II183" s="30"/>
      <c r="IJ183" s="29"/>
      <c r="IK183" s="30"/>
      <c r="IL183" s="29"/>
      <c r="IM183" s="30"/>
      <c r="IN183" s="29"/>
      <c r="IO183" s="30"/>
      <c r="IP183" s="29"/>
      <c r="IQ183" s="30"/>
      <c r="IR183" s="29"/>
      <c r="IS183" s="30"/>
      <c r="IT183" s="29"/>
      <c r="IU183" s="30"/>
      <c r="IV183" s="29"/>
      <c r="IW183" s="30"/>
      <c r="IX183" s="29"/>
      <c r="IY183" s="30"/>
      <c r="IZ183" s="29"/>
      <c r="JA183" s="30"/>
      <c r="JB183" s="29"/>
      <c r="JC183" s="30"/>
      <c r="JD183" s="29"/>
      <c r="JE183" s="30"/>
      <c r="JF183" s="29"/>
      <c r="JG183" s="30"/>
      <c r="JH183" s="29"/>
      <c r="JI183" s="30"/>
      <c r="JJ183" s="29"/>
      <c r="JK183" s="30"/>
      <c r="JL183" s="29"/>
      <c r="JM183" s="30"/>
      <c r="JN183" s="29"/>
      <c r="JO183" s="30"/>
      <c r="JP183" s="29"/>
      <c r="JQ183" s="30"/>
      <c r="JR183" s="29"/>
      <c r="JS183" s="30"/>
      <c r="JT183" s="29"/>
      <c r="JU183" s="30"/>
      <c r="JV183" s="29"/>
      <c r="JW183" s="30"/>
      <c r="JX183" s="29"/>
      <c r="JY183" s="30"/>
      <c r="JZ183" s="29"/>
      <c r="KA183" s="30"/>
      <c r="KB183" s="29"/>
      <c r="KC183" s="30"/>
      <c r="KD183" s="29"/>
      <c r="KE183" s="30"/>
      <c r="KF183" s="29"/>
      <c r="KG183" s="30"/>
      <c r="KH183" s="29"/>
      <c r="KI183" s="30"/>
      <c r="KJ183" s="29"/>
      <c r="KK183" s="30"/>
      <c r="KL183" s="29"/>
      <c r="KM183" s="30"/>
      <c r="KN183" s="29"/>
      <c r="KO183" s="30"/>
      <c r="KP183" s="29"/>
      <c r="KQ183" s="30"/>
      <c r="KR183" s="29"/>
      <c r="KS183" s="30"/>
      <c r="KT183" s="29"/>
      <c r="KU183" s="30"/>
      <c r="KV183" s="29"/>
      <c r="KW183" s="30"/>
      <c r="KX183" s="29"/>
      <c r="KY183" s="30"/>
      <c r="KZ183" s="29"/>
      <c r="LA183" s="30"/>
      <c r="LB183" s="29"/>
      <c r="LC183" s="30"/>
      <c r="LD183" s="29"/>
      <c r="LE183" s="30"/>
      <c r="LF183" s="29"/>
      <c r="LG183" s="30"/>
      <c r="LH183" s="29"/>
      <c r="LI183" s="30"/>
      <c r="LJ183" s="29"/>
      <c r="LK183" s="30"/>
      <c r="LL183" s="29"/>
      <c r="LM183" s="30"/>
      <c r="LN183" s="29"/>
      <c r="LO183" s="30"/>
      <c r="LP183" s="29"/>
      <c r="LQ183" s="30"/>
      <c r="LR183" s="29"/>
      <c r="LS183" s="30"/>
      <c r="LT183" s="29"/>
      <c r="LU183" s="30"/>
      <c r="LV183" s="29"/>
      <c r="LW183" s="30"/>
      <c r="LX183" s="29"/>
      <c r="LY183" s="30"/>
      <c r="LZ183" s="29"/>
      <c r="MA183" s="30"/>
      <c r="MB183" s="29"/>
      <c r="MC183" s="30"/>
      <c r="MD183" s="29"/>
      <c r="ME183" s="30"/>
      <c r="MF183" s="29"/>
      <c r="MG183" s="30"/>
      <c r="MH183" s="29"/>
      <c r="MI183" s="30"/>
      <c r="MJ183" s="29"/>
      <c r="MK183" s="30"/>
      <c r="ML183" s="29"/>
      <c r="MM183" s="30"/>
      <c r="MN183" s="29"/>
      <c r="MO183" s="30"/>
      <c r="MP183" s="29"/>
      <c r="MQ183" s="30"/>
      <c r="MR183" s="29"/>
      <c r="MS183" s="30"/>
      <c r="MT183" s="29"/>
      <c r="MU183" s="30"/>
      <c r="MV183" s="29"/>
      <c r="MW183" s="30"/>
      <c r="MX183" s="29"/>
      <c r="MY183" s="30"/>
      <c r="MZ183" s="29"/>
      <c r="NA183" s="30"/>
      <c r="NB183" s="29"/>
      <c r="NC183" s="30"/>
      <c r="ND183" s="29"/>
      <c r="NE183" s="30"/>
      <c r="NF183" s="29"/>
      <c r="NG183" s="30"/>
      <c r="NH183" s="29"/>
      <c r="NI183" s="30"/>
      <c r="NJ183" s="29"/>
      <c r="NK183" s="30"/>
      <c r="NL183" s="29"/>
      <c r="NM183" s="30"/>
      <c r="NN183" s="29"/>
      <c r="NO183" s="30"/>
      <c r="NP183" s="29"/>
      <c r="NQ183" s="30"/>
      <c r="NR183" s="29"/>
      <c r="NS183" s="30"/>
      <c r="NT183" s="29"/>
      <c r="NU183" s="30"/>
      <c r="NV183" s="29"/>
      <c r="NW183" s="30"/>
      <c r="NX183" s="29"/>
      <c r="NY183" s="30"/>
      <c r="NZ183" s="29"/>
      <c r="OA183" s="30"/>
      <c r="OB183" s="29"/>
      <c r="OC183" s="30"/>
      <c r="OD183" s="29"/>
      <c r="OE183" s="30"/>
      <c r="OF183" s="29"/>
      <c r="OG183" s="30"/>
      <c r="OH183" s="29"/>
      <c r="OI183" s="30"/>
      <c r="OJ183" s="29"/>
      <c r="OK183" s="30"/>
      <c r="OL183" s="29"/>
      <c r="OM183" s="30"/>
      <c r="ON183" s="29"/>
      <c r="OO183" s="30"/>
      <c r="OP183" s="29"/>
      <c r="OQ183" s="30"/>
      <c r="OR183" s="29"/>
      <c r="OS183" s="30"/>
      <c r="OT183" s="29"/>
      <c r="OU183" s="30"/>
      <c r="OV183" s="29"/>
      <c r="OW183" s="30"/>
      <c r="OX183" s="29"/>
      <c r="OY183" s="30"/>
      <c r="OZ183" s="29"/>
      <c r="PA183" s="30"/>
      <c r="PB183" s="29"/>
      <c r="PC183" s="30"/>
      <c r="PD183" s="29"/>
      <c r="PE183" s="30"/>
      <c r="PF183" s="29"/>
      <c r="PG183" s="30"/>
      <c r="PH183" s="29"/>
      <c r="PI183" s="30"/>
      <c r="PJ183" s="29"/>
      <c r="PK183" s="30"/>
      <c r="PL183" s="29"/>
      <c r="PM183" s="30"/>
      <c r="PN183" s="29"/>
      <c r="PO183" s="30"/>
      <c r="PP183" s="29"/>
      <c r="PQ183" s="30"/>
      <c r="PR183" s="29"/>
      <c r="PS183" s="30"/>
      <c r="PT183" s="29"/>
      <c r="PU183" s="30"/>
      <c r="PV183" s="29"/>
      <c r="PW183" s="30"/>
      <c r="PX183" s="29"/>
      <c r="PY183" s="30"/>
      <c r="PZ183" s="29"/>
      <c r="QA183" s="30"/>
      <c r="QB183" s="29"/>
      <c r="QC183" s="30"/>
      <c r="QD183" s="29"/>
      <c r="QE183" s="30"/>
      <c r="QF183" s="29"/>
      <c r="QG183" s="30"/>
      <c r="QH183" s="29"/>
      <c r="QI183" s="30"/>
      <c r="QJ183" s="29"/>
      <c r="QK183" s="30"/>
      <c r="QL183" s="29"/>
      <c r="QM183" s="30"/>
      <c r="QN183" s="29"/>
      <c r="QO183" s="30"/>
      <c r="QP183" s="29"/>
      <c r="QQ183" s="30"/>
      <c r="QR183" s="29"/>
      <c r="QS183" s="30"/>
      <c r="QT183" s="29"/>
      <c r="QU183" s="30"/>
      <c r="QV183" s="29"/>
      <c r="QW183" s="30"/>
      <c r="QX183" s="29"/>
      <c r="QY183" s="30"/>
      <c r="QZ183" s="29"/>
      <c r="RA183" s="30"/>
      <c r="RB183" s="29"/>
      <c r="RC183" s="30"/>
      <c r="RD183" s="29"/>
      <c r="RE183" s="30"/>
      <c r="RF183" s="29"/>
      <c r="RG183" s="30"/>
      <c r="RH183" s="29"/>
      <c r="RI183" s="30"/>
      <c r="RJ183" s="29"/>
      <c r="RK183" s="30"/>
      <c r="RL183" s="29"/>
      <c r="RM183" s="30"/>
      <c r="RN183" s="29"/>
      <c r="RO183" s="30"/>
      <c r="RP183" s="29"/>
      <c r="RQ183" s="30"/>
      <c r="RR183" s="29"/>
      <c r="RS183" s="30"/>
      <c r="RT183" s="29"/>
      <c r="RU183" s="30"/>
      <c r="RV183" s="29"/>
      <c r="RW183" s="30"/>
      <c r="RX183" s="29"/>
      <c r="RY183" s="30"/>
      <c r="RZ183" s="29"/>
      <c r="SA183" s="30"/>
      <c r="SB183" s="29"/>
      <c r="SC183" s="30"/>
      <c r="SD183" s="29"/>
      <c r="SE183" s="30"/>
      <c r="SF183" s="29"/>
      <c r="SG183" s="30"/>
      <c r="SH183" s="29"/>
      <c r="SI183" s="30"/>
      <c r="SJ183" s="29"/>
      <c r="SK183" s="30"/>
      <c r="SL183" s="29"/>
      <c r="SM183" s="30"/>
      <c r="SN183" s="29"/>
      <c r="SO183" s="30"/>
      <c r="SP183" s="29"/>
      <c r="SQ183" s="30"/>
      <c r="SR183" s="29"/>
      <c r="SS183" s="30"/>
      <c r="ST183" s="29"/>
      <c r="SU183" s="30"/>
      <c r="SV183" s="29"/>
      <c r="SW183" s="30"/>
      <c r="SX183" s="29"/>
      <c r="SY183" s="30"/>
      <c r="SZ183" s="29"/>
      <c r="TA183" s="30"/>
      <c r="TB183" s="29"/>
      <c r="TC183" s="30"/>
      <c r="TD183" s="29"/>
      <c r="TE183" s="30"/>
      <c r="TF183" s="29"/>
      <c r="TG183" s="30"/>
      <c r="TH183" s="29"/>
      <c r="TI183" s="30"/>
      <c r="TJ183" s="29"/>
      <c r="TK183" s="30"/>
      <c r="TL183" s="29"/>
      <c r="TM183" s="30"/>
      <c r="TN183" s="29"/>
      <c r="TO183" s="30"/>
      <c r="TP183" s="29"/>
      <c r="TQ183" s="30"/>
      <c r="TR183" s="29"/>
      <c r="TS183" s="30"/>
      <c r="TT183" s="29"/>
      <c r="TU183" s="30"/>
      <c r="TV183" s="29"/>
      <c r="TW183" s="30"/>
      <c r="TX183" s="29"/>
      <c r="TY183" s="30"/>
      <c r="TZ183" s="29"/>
      <c r="UA183" s="30"/>
      <c r="UB183" s="29"/>
      <c r="UC183" s="30"/>
      <c r="UD183" s="29"/>
      <c r="UE183" s="30"/>
      <c r="UF183" s="29"/>
      <c r="UG183" s="30"/>
      <c r="UH183" s="29"/>
      <c r="UI183" s="30"/>
      <c r="UJ183" s="29"/>
      <c r="UK183" s="30"/>
      <c r="UL183" s="29"/>
      <c r="UM183" s="30"/>
      <c r="UN183" s="29"/>
      <c r="UO183" s="30"/>
      <c r="UP183" s="29"/>
      <c r="UQ183" s="30"/>
      <c r="UR183" s="29"/>
      <c r="US183" s="30"/>
      <c r="UT183" s="29"/>
      <c r="UU183" s="30"/>
      <c r="UV183" s="29"/>
      <c r="UW183" s="30"/>
      <c r="UX183" s="29"/>
      <c r="UY183" s="30"/>
      <c r="UZ183" s="29"/>
      <c r="VA183" s="30"/>
      <c r="VB183" s="29"/>
      <c r="VC183" s="30"/>
      <c r="VD183" s="29"/>
      <c r="VE183" s="30"/>
      <c r="VF183" s="29"/>
      <c r="VG183" s="30"/>
      <c r="VH183" s="29"/>
      <c r="VI183" s="30"/>
      <c r="VJ183" s="29"/>
      <c r="VK183" s="30"/>
      <c r="VL183" s="29"/>
      <c r="VM183" s="30"/>
      <c r="VN183" s="29"/>
      <c r="VO183" s="30"/>
      <c r="VP183" s="29"/>
      <c r="VQ183" s="30"/>
      <c r="VR183" s="29"/>
      <c r="VS183" s="30"/>
      <c r="VT183" s="29"/>
      <c r="VU183" s="30"/>
      <c r="VV183" s="29"/>
      <c r="VW183" s="30"/>
      <c r="VX183" s="29"/>
      <c r="VY183" s="30"/>
      <c r="VZ183" s="29"/>
      <c r="WA183" s="30"/>
      <c r="WB183" s="29"/>
      <c r="WC183" s="30"/>
      <c r="WD183" s="29"/>
      <c r="WE183" s="30"/>
      <c r="WF183" s="29"/>
      <c r="WG183" s="30"/>
      <c r="WH183" s="29"/>
      <c r="WI183" s="30"/>
      <c r="WJ183" s="29"/>
      <c r="WK183" s="30"/>
      <c r="WL183" s="29"/>
      <c r="WM183" s="30"/>
      <c r="WN183" s="29"/>
      <c r="WO183" s="30"/>
      <c r="WP183" s="29"/>
      <c r="WQ183" s="30"/>
      <c r="WR183" s="29"/>
      <c r="WS183" s="30"/>
      <c r="WT183" s="29"/>
      <c r="WU183" s="30"/>
      <c r="WV183" s="29"/>
      <c r="WW183" s="30"/>
      <c r="WX183" s="29"/>
      <c r="WY183" s="30"/>
      <c r="WZ183" s="29"/>
      <c r="XA183" s="30"/>
      <c r="XB183" s="29"/>
      <c r="XC183" s="30"/>
      <c r="XD183" s="29"/>
      <c r="XE183" s="30"/>
      <c r="XF183" s="29"/>
      <c r="XG183" s="30"/>
      <c r="XH183" s="29"/>
      <c r="XI183" s="30"/>
      <c r="XJ183" s="29"/>
      <c r="XK183" s="30"/>
      <c r="XL183" s="29"/>
      <c r="XM183" s="30"/>
      <c r="XN183" s="29"/>
      <c r="XO183" s="30"/>
      <c r="XP183" s="29"/>
      <c r="XQ183" s="30"/>
      <c r="XR183" s="29"/>
      <c r="XS183" s="30"/>
      <c r="XT183" s="29"/>
      <c r="XU183" s="30"/>
      <c r="XV183" s="29"/>
      <c r="XW183" s="30"/>
      <c r="XX183" s="29"/>
      <c r="XY183" s="30"/>
      <c r="XZ183" s="29"/>
      <c r="YA183" s="30"/>
      <c r="YB183" s="29"/>
      <c r="YC183" s="30"/>
      <c r="YD183" s="29"/>
      <c r="YE183" s="30"/>
      <c r="YF183" s="29"/>
      <c r="YG183" s="30"/>
      <c r="YH183" s="29"/>
      <c r="YI183" s="30"/>
      <c r="YJ183" s="29"/>
      <c r="YK183" s="30"/>
      <c r="YL183" s="29"/>
      <c r="YM183" s="30"/>
      <c r="YN183" s="29"/>
      <c r="YO183" s="30"/>
      <c r="YP183" s="29"/>
      <c r="YQ183" s="30"/>
      <c r="YR183" s="29"/>
      <c r="YS183" s="30"/>
      <c r="YT183" s="29"/>
      <c r="YU183" s="30"/>
      <c r="YV183" s="29"/>
      <c r="YW183" s="30"/>
      <c r="YX183" s="29"/>
      <c r="YY183" s="30"/>
      <c r="YZ183" s="29"/>
      <c r="ZA183" s="30"/>
      <c r="ZB183" s="29"/>
      <c r="ZC183" s="30"/>
      <c r="ZD183" s="29"/>
      <c r="ZE183" s="30"/>
      <c r="ZF183" s="29"/>
      <c r="ZG183" s="30"/>
      <c r="ZH183" s="29"/>
      <c r="ZI183" s="30"/>
      <c r="ZJ183" s="29"/>
      <c r="ZK183" s="30"/>
      <c r="ZL183" s="29"/>
      <c r="ZM183" s="30"/>
      <c r="ZN183" s="29"/>
      <c r="ZO183" s="30"/>
      <c r="ZP183" s="29"/>
      <c r="ZQ183" s="30"/>
      <c r="ZR183" s="29"/>
      <c r="ZS183" s="30"/>
      <c r="ZT183" s="29"/>
      <c r="ZU183" s="30"/>
      <c r="ZV183" s="29"/>
      <c r="ZW183" s="30"/>
      <c r="ZX183" s="29"/>
      <c r="ZY183" s="30"/>
      <c r="ZZ183" s="29"/>
      <c r="AAA183" s="30"/>
      <c r="AAB183" s="29"/>
      <c r="AAC183" s="30"/>
      <c r="AAD183" s="29"/>
      <c r="AAE183" s="30"/>
      <c r="AAF183" s="29"/>
      <c r="AAG183" s="30"/>
      <c r="AAH183" s="29"/>
      <c r="AAI183" s="30"/>
      <c r="AAJ183" s="29"/>
      <c r="AAK183" s="30"/>
      <c r="AAL183" s="29"/>
      <c r="AAM183" s="30"/>
      <c r="AAN183" s="29"/>
      <c r="AAO183" s="30"/>
      <c r="AAP183" s="29"/>
      <c r="AAQ183" s="30"/>
      <c r="AAR183" s="29"/>
      <c r="AAS183" s="30"/>
      <c r="AAT183" s="29"/>
      <c r="AAU183" s="30"/>
      <c r="AAV183" s="29"/>
      <c r="AAW183" s="30"/>
      <c r="AAX183" s="29"/>
      <c r="AAY183" s="30"/>
      <c r="AAZ183" s="29"/>
      <c r="ABA183" s="30"/>
      <c r="ABB183" s="29"/>
      <c r="ABC183" s="30"/>
      <c r="ABD183" s="29"/>
      <c r="ABE183" s="30"/>
      <c r="ABF183" s="29"/>
      <c r="ABG183" s="30"/>
      <c r="ABH183" s="29"/>
      <c r="ABI183" s="30"/>
      <c r="ABJ183" s="29"/>
      <c r="ABK183" s="30"/>
      <c r="ABL183" s="29"/>
      <c r="ABM183" s="30"/>
      <c r="ABN183" s="29"/>
      <c r="ABO183" s="30"/>
      <c r="ABP183" s="29"/>
      <c r="ABQ183" s="30"/>
      <c r="ABR183" s="29"/>
      <c r="ABS183" s="30"/>
      <c r="ABT183" s="29"/>
      <c r="ABU183" s="30"/>
      <c r="ABV183" s="29"/>
      <c r="ABW183" s="30"/>
      <c r="ABX183" s="29"/>
      <c r="ABY183" s="30"/>
      <c r="ABZ183" s="29"/>
      <c r="ACA183" s="30"/>
      <c r="ACB183" s="29"/>
      <c r="ACC183" s="30"/>
      <c r="ACD183" s="29"/>
      <c r="ACE183" s="30"/>
      <c r="ACF183" s="29"/>
      <c r="ACG183" s="30"/>
      <c r="ACH183" s="29"/>
      <c r="ACI183" s="30"/>
      <c r="ACJ183" s="29"/>
      <c r="ACK183" s="30"/>
      <c r="ACL183" s="29"/>
      <c r="ACM183" s="30"/>
      <c r="ACN183" s="29"/>
      <c r="ACO183" s="30"/>
      <c r="ACP183" s="29"/>
      <c r="ACQ183" s="30"/>
      <c r="ACR183" s="29"/>
      <c r="ACS183" s="30"/>
      <c r="ACT183" s="29"/>
      <c r="ACU183" s="30"/>
      <c r="ACV183" s="29"/>
      <c r="ACW183" s="30"/>
      <c r="ACX183" s="29"/>
      <c r="ACY183" s="30"/>
      <c r="ACZ183" s="29"/>
      <c r="ADA183" s="30"/>
      <c r="ADB183" s="29"/>
      <c r="ADC183" s="30"/>
      <c r="ADD183" s="29"/>
      <c r="ADE183" s="30"/>
      <c r="ADF183" s="29"/>
      <c r="ADG183" s="30"/>
      <c r="ADH183" s="29"/>
      <c r="ADI183" s="30"/>
      <c r="ADJ183" s="29"/>
      <c r="ADK183" s="30"/>
      <c r="ADL183" s="29"/>
      <c r="ADM183" s="30"/>
      <c r="ADN183" s="29"/>
      <c r="ADO183" s="30"/>
      <c r="ADP183" s="29"/>
      <c r="ADQ183" s="30"/>
      <c r="ADR183" s="29"/>
      <c r="ADS183" s="30"/>
      <c r="ADT183" s="29"/>
      <c r="ADU183" s="30"/>
      <c r="ADV183" s="29"/>
      <c r="ADW183" s="30"/>
      <c r="ADX183" s="29"/>
      <c r="ADY183" s="30"/>
      <c r="ADZ183" s="29"/>
      <c r="AEA183" s="30"/>
      <c r="AEB183" s="29"/>
      <c r="AEC183" s="30"/>
      <c r="AED183" s="29"/>
      <c r="AEE183" s="30"/>
      <c r="AEF183" s="29"/>
      <c r="AEG183" s="30"/>
      <c r="AEH183" s="29"/>
      <c r="AEI183" s="30"/>
      <c r="AEJ183" s="29"/>
      <c r="AEK183" s="30"/>
      <c r="AEL183" s="29"/>
      <c r="AEM183" s="30"/>
      <c r="AEN183" s="29"/>
      <c r="AEO183" s="30"/>
      <c r="AEP183" s="29"/>
      <c r="AEQ183" s="30"/>
      <c r="AER183" s="29"/>
      <c r="AES183" s="30"/>
      <c r="AET183" s="29"/>
      <c r="AEU183" s="30"/>
      <c r="AEV183" s="29"/>
      <c r="AEW183" s="30"/>
      <c r="AEX183" s="29"/>
      <c r="AEY183" s="30"/>
      <c r="AEZ183" s="29"/>
      <c r="AFA183" s="30"/>
      <c r="AFB183" s="29"/>
      <c r="AFC183" s="30"/>
      <c r="AFD183" s="29"/>
      <c r="AFE183" s="30"/>
      <c r="AFF183" s="29"/>
      <c r="AFG183" s="30"/>
      <c r="AFH183" s="29"/>
      <c r="AFI183" s="30"/>
      <c r="AFJ183" s="29"/>
      <c r="AFK183" s="30"/>
      <c r="AFL183" s="29"/>
      <c r="AFM183" s="30"/>
      <c r="AFN183" s="29"/>
      <c r="AFO183" s="30"/>
      <c r="AFP183" s="29"/>
      <c r="AFQ183" s="30"/>
      <c r="AFR183" s="29"/>
      <c r="AFS183" s="30"/>
      <c r="AFT183" s="29"/>
      <c r="AFU183" s="30"/>
      <c r="AFV183" s="29"/>
      <c r="AFW183" s="30"/>
      <c r="AFX183" s="29"/>
      <c r="AFY183" s="30"/>
      <c r="AFZ183" s="29"/>
      <c r="AGA183" s="30"/>
      <c r="AGB183" s="29"/>
      <c r="AGC183" s="30"/>
      <c r="AGD183" s="29"/>
      <c r="AGE183" s="30"/>
      <c r="AGF183" s="29"/>
      <c r="AGG183" s="30"/>
      <c r="AGH183" s="29"/>
      <c r="AGI183" s="30"/>
      <c r="AGJ183" s="29"/>
      <c r="AGK183" s="30"/>
      <c r="AGL183" s="29"/>
      <c r="AGM183" s="30"/>
      <c r="AGN183" s="29"/>
      <c r="AGO183" s="30"/>
      <c r="AGP183" s="29"/>
      <c r="AGQ183" s="30"/>
      <c r="AGR183" s="29"/>
      <c r="AGS183" s="30"/>
      <c r="AGT183" s="29"/>
      <c r="AGU183" s="30"/>
      <c r="AGV183" s="29"/>
      <c r="AGW183" s="30"/>
      <c r="AGX183" s="29"/>
      <c r="AGY183" s="30"/>
      <c r="AGZ183" s="29"/>
      <c r="AHA183" s="30"/>
      <c r="AHB183" s="29"/>
      <c r="AHC183" s="30"/>
      <c r="AHD183" s="29"/>
      <c r="AHE183" s="30"/>
      <c r="AHF183" s="29"/>
      <c r="AHG183" s="30"/>
      <c r="AHH183" s="29"/>
      <c r="AHI183" s="30"/>
      <c r="AHJ183" s="29"/>
      <c r="AHK183" s="30"/>
      <c r="AHL183" s="29"/>
      <c r="AHM183" s="30"/>
      <c r="AHN183" s="29"/>
      <c r="AHO183" s="30"/>
      <c r="AHP183" s="29"/>
      <c r="AHQ183" s="30"/>
      <c r="AHR183" s="29"/>
      <c r="AHS183" s="30"/>
      <c r="AHT183" s="29"/>
      <c r="AHU183" s="30"/>
      <c r="AHV183" s="29"/>
      <c r="AHW183" s="30"/>
      <c r="AHX183" s="29"/>
      <c r="AHY183" s="30"/>
      <c r="AHZ183" s="29"/>
      <c r="AIA183" s="30"/>
      <c r="AIB183" s="29"/>
      <c r="AIC183" s="30"/>
      <c r="AID183" s="29"/>
      <c r="AIE183" s="30"/>
      <c r="AIF183" s="29"/>
      <c r="AIG183" s="30"/>
      <c r="AIH183" s="29"/>
      <c r="AII183" s="30"/>
      <c r="AIJ183" s="29"/>
      <c r="AIK183" s="30"/>
      <c r="AIL183" s="29"/>
      <c r="AIM183" s="30"/>
      <c r="AIN183" s="29"/>
      <c r="AIO183" s="30"/>
      <c r="AIP183" s="29"/>
      <c r="AIQ183" s="30"/>
      <c r="AIR183" s="29"/>
      <c r="AIS183" s="30"/>
      <c r="AIT183" s="29"/>
      <c r="AIU183" s="30"/>
      <c r="AIV183" s="29"/>
      <c r="AIW183" s="30"/>
      <c r="AIX183" s="29"/>
      <c r="AIY183" s="30"/>
      <c r="AIZ183" s="29"/>
      <c r="AJA183" s="30"/>
      <c r="AJB183" s="29"/>
      <c r="AJC183" s="30"/>
      <c r="AJD183" s="29"/>
      <c r="AJE183" s="30"/>
      <c r="AJF183" s="29"/>
      <c r="AJG183" s="30"/>
      <c r="AJH183" s="29"/>
      <c r="AJI183" s="30"/>
      <c r="AJJ183" s="29"/>
      <c r="AJK183" s="30"/>
      <c r="AJL183" s="29"/>
      <c r="AJM183" s="30"/>
      <c r="AJN183" s="29"/>
      <c r="AJO183" s="30"/>
      <c r="AJP183" s="29"/>
      <c r="AJQ183" s="30"/>
      <c r="AJR183" s="29"/>
      <c r="AJS183" s="30"/>
      <c r="AJT183" s="29"/>
      <c r="AJU183" s="30"/>
      <c r="AJV183" s="29"/>
      <c r="AJW183" s="30"/>
      <c r="AJX183" s="29"/>
      <c r="AJY183" s="30"/>
      <c r="AJZ183" s="29"/>
      <c r="AKA183" s="30"/>
      <c r="AKB183" s="29"/>
      <c r="AKC183" s="30"/>
      <c r="AKD183" s="29"/>
      <c r="AKE183" s="30"/>
      <c r="AKF183" s="29"/>
      <c r="AKG183" s="30"/>
      <c r="AKH183" s="29"/>
      <c r="AKI183" s="30"/>
      <c r="AKJ183" s="29"/>
      <c r="AKK183" s="30"/>
      <c r="AKL183" s="29"/>
      <c r="AKM183" s="30"/>
      <c r="AKN183" s="29"/>
      <c r="AKO183" s="30"/>
      <c r="AKP183" s="29"/>
      <c r="AKQ183" s="30"/>
      <c r="AKR183" s="29"/>
      <c r="AKS183" s="30"/>
      <c r="AKT183" s="29"/>
      <c r="AKU183" s="30"/>
      <c r="AKV183" s="29"/>
      <c r="AKW183" s="30"/>
      <c r="AKX183" s="29"/>
      <c r="AKY183" s="30"/>
      <c r="AKZ183" s="29"/>
      <c r="ALA183" s="30"/>
      <c r="ALB183" s="29"/>
      <c r="ALC183" s="30"/>
      <c r="ALD183" s="29"/>
      <c r="ALE183" s="30"/>
      <c r="ALF183" s="29"/>
      <c r="ALG183" s="30"/>
      <c r="ALH183" s="29"/>
      <c r="ALI183" s="30"/>
      <c r="ALJ183" s="29"/>
      <c r="ALK183" s="30"/>
      <c r="ALL183" s="29"/>
      <c r="ALM183" s="30"/>
      <c r="ALN183" s="29"/>
      <c r="ALO183" s="30"/>
      <c r="ALP183" s="29"/>
      <c r="ALQ183" s="30"/>
      <c r="ALR183" s="29"/>
      <c r="ALS183" s="30"/>
      <c r="ALT183" s="29"/>
      <c r="ALU183" s="30"/>
      <c r="ALV183" s="29"/>
      <c r="ALW183" s="30"/>
      <c r="ALX183" s="29"/>
      <c r="ALY183" s="30"/>
      <c r="ALZ183" s="29"/>
      <c r="AMA183" s="30"/>
      <c r="AMB183" s="29"/>
      <c r="AMC183" s="30"/>
      <c r="AMD183" s="29"/>
      <c r="AME183" s="30"/>
      <c r="AMF183" s="29"/>
      <c r="AMG183" s="30"/>
      <c r="AMH183" s="29"/>
      <c r="AMI183" s="30"/>
      <c r="AMJ183" s="29"/>
      <c r="AMK183" s="30"/>
      <c r="AML183" s="29"/>
      <c r="AMM183" s="30"/>
      <c r="AMN183" s="29"/>
      <c r="AMO183" s="30"/>
      <c r="AMP183" s="29"/>
      <c r="AMQ183" s="30"/>
      <c r="AMR183" s="29"/>
      <c r="AMS183" s="30"/>
      <c r="AMT183" s="29"/>
      <c r="AMU183" s="30"/>
      <c r="AMV183" s="29"/>
      <c r="AMW183" s="30"/>
      <c r="AMX183" s="29"/>
      <c r="AMY183" s="30"/>
      <c r="AMZ183" s="29"/>
      <c r="ANA183" s="30"/>
      <c r="ANB183" s="29"/>
      <c r="ANC183" s="30"/>
      <c r="AND183" s="29"/>
      <c r="ANE183" s="30"/>
      <c r="ANF183" s="29"/>
      <c r="ANG183" s="30"/>
      <c r="ANH183" s="29"/>
      <c r="ANI183" s="30"/>
      <c r="ANJ183" s="29"/>
      <c r="ANK183" s="30"/>
      <c r="ANL183" s="29"/>
      <c r="ANM183" s="30"/>
      <c r="ANN183" s="29"/>
      <c r="ANO183" s="30"/>
      <c r="ANP183" s="29"/>
      <c r="ANQ183" s="30"/>
      <c r="ANR183" s="29"/>
      <c r="ANS183" s="30"/>
      <c r="ANT183" s="29"/>
      <c r="ANU183" s="30"/>
      <c r="ANV183" s="29"/>
      <c r="ANW183" s="30"/>
      <c r="ANX183" s="29"/>
      <c r="ANY183" s="30"/>
      <c r="ANZ183" s="29"/>
      <c r="AOA183" s="30"/>
      <c r="AOB183" s="29"/>
      <c r="AOC183" s="30"/>
      <c r="AOD183" s="29"/>
      <c r="AOE183" s="30"/>
      <c r="AOF183" s="29"/>
      <c r="AOG183" s="30"/>
      <c r="AOH183" s="29"/>
      <c r="AOI183" s="30"/>
      <c r="AOJ183" s="29"/>
      <c r="AOK183" s="30"/>
      <c r="AOL183" s="29"/>
      <c r="AOM183" s="30"/>
      <c r="AON183" s="29"/>
      <c r="AOO183" s="30"/>
      <c r="AOP183" s="29"/>
      <c r="AOQ183" s="30"/>
      <c r="AOR183" s="29"/>
      <c r="AOS183" s="30"/>
      <c r="AOT183" s="29"/>
      <c r="AOU183" s="30"/>
      <c r="AOV183" s="29"/>
      <c r="AOW183" s="30"/>
      <c r="AOX183" s="29"/>
      <c r="AOY183" s="30"/>
      <c r="AOZ183" s="29"/>
      <c r="APA183" s="30"/>
      <c r="APB183" s="29"/>
      <c r="APC183" s="30"/>
      <c r="APD183" s="29"/>
      <c r="APE183" s="30"/>
      <c r="APF183" s="29"/>
      <c r="APG183" s="30"/>
      <c r="APH183" s="29"/>
      <c r="API183" s="30"/>
      <c r="APJ183" s="29"/>
      <c r="APK183" s="30"/>
      <c r="APL183" s="29"/>
      <c r="APM183" s="30"/>
      <c r="APN183" s="29"/>
      <c r="APO183" s="30"/>
      <c r="APP183" s="29"/>
      <c r="APQ183" s="30"/>
      <c r="APR183" s="29"/>
      <c r="APS183" s="30"/>
      <c r="APT183" s="29"/>
      <c r="APU183" s="30"/>
      <c r="APV183" s="29"/>
      <c r="APW183" s="30"/>
      <c r="APX183" s="29"/>
      <c r="APY183" s="30"/>
      <c r="APZ183" s="29"/>
      <c r="AQA183" s="30"/>
      <c r="AQB183" s="29"/>
      <c r="AQC183" s="30"/>
      <c r="AQD183" s="29"/>
      <c r="AQE183" s="30"/>
      <c r="AQF183" s="29"/>
      <c r="AQG183" s="30"/>
      <c r="AQH183" s="29"/>
      <c r="AQI183" s="30"/>
      <c r="AQJ183" s="29"/>
      <c r="AQK183" s="30"/>
      <c r="AQL183" s="29"/>
      <c r="AQM183" s="30"/>
      <c r="AQN183" s="29"/>
      <c r="AQO183" s="30"/>
      <c r="AQP183" s="29"/>
      <c r="AQQ183" s="30"/>
      <c r="AQR183" s="29"/>
      <c r="AQS183" s="30"/>
      <c r="AQT183" s="29"/>
      <c r="AQU183" s="30"/>
      <c r="AQV183" s="29"/>
      <c r="AQW183" s="30"/>
      <c r="AQX183" s="29"/>
      <c r="AQY183" s="30"/>
      <c r="AQZ183" s="29"/>
      <c r="ARA183" s="30"/>
      <c r="ARB183" s="29"/>
      <c r="ARC183" s="30"/>
      <c r="ARD183" s="29"/>
      <c r="ARE183" s="30"/>
      <c r="ARF183" s="29"/>
      <c r="ARG183" s="30"/>
      <c r="ARH183" s="29"/>
      <c r="ARI183" s="30"/>
      <c r="ARJ183" s="29"/>
      <c r="ARK183" s="30"/>
      <c r="ARL183" s="29"/>
      <c r="ARM183" s="30"/>
      <c r="ARN183" s="29"/>
      <c r="ARO183" s="30"/>
      <c r="ARP183" s="29"/>
      <c r="ARQ183" s="30"/>
      <c r="ARR183" s="29"/>
      <c r="ARS183" s="30"/>
      <c r="ART183" s="29"/>
      <c r="ARU183" s="30"/>
      <c r="ARV183" s="29"/>
      <c r="ARW183" s="30"/>
      <c r="ARX183" s="29"/>
      <c r="ARY183" s="30"/>
      <c r="ARZ183" s="29"/>
      <c r="ASA183" s="30"/>
      <c r="ASB183" s="29"/>
      <c r="ASC183" s="30"/>
      <c r="ASD183" s="29"/>
      <c r="ASE183" s="30"/>
      <c r="ASF183" s="29"/>
      <c r="ASG183" s="30"/>
      <c r="ASH183" s="29"/>
      <c r="ASI183" s="30"/>
      <c r="ASJ183" s="29"/>
      <c r="ASK183" s="30"/>
      <c r="ASL183" s="29"/>
      <c r="ASM183" s="30"/>
      <c r="ASN183" s="29"/>
      <c r="ASO183" s="30"/>
      <c r="ASP183" s="29"/>
      <c r="ASQ183" s="30"/>
      <c r="ASR183" s="29"/>
      <c r="ASS183" s="30"/>
      <c r="AST183" s="29"/>
      <c r="ASU183" s="30"/>
      <c r="ASV183" s="29"/>
      <c r="ASW183" s="30"/>
      <c r="ASX183" s="29"/>
      <c r="ASY183" s="30"/>
      <c r="ASZ183" s="29"/>
      <c r="ATA183" s="30"/>
      <c r="ATB183" s="29"/>
      <c r="ATC183" s="30"/>
      <c r="ATD183" s="29"/>
      <c r="ATE183" s="30"/>
      <c r="ATF183" s="29"/>
      <c r="ATG183" s="30"/>
      <c r="ATH183" s="29"/>
      <c r="ATI183" s="30"/>
      <c r="ATJ183" s="29"/>
      <c r="ATK183" s="30"/>
      <c r="ATL183" s="29"/>
      <c r="ATM183" s="30"/>
      <c r="ATN183" s="29"/>
      <c r="ATO183" s="30"/>
      <c r="ATP183" s="29"/>
      <c r="ATQ183" s="30"/>
      <c r="ATR183" s="29"/>
      <c r="ATS183" s="30"/>
      <c r="ATT183" s="29"/>
      <c r="ATU183" s="30"/>
      <c r="ATV183" s="29"/>
      <c r="ATW183" s="30"/>
      <c r="ATX183" s="29"/>
      <c r="ATY183" s="30"/>
      <c r="ATZ183" s="29"/>
      <c r="AUA183" s="30"/>
      <c r="AUB183" s="29"/>
      <c r="AUC183" s="30"/>
      <c r="AUD183" s="29"/>
      <c r="AUE183" s="30"/>
      <c r="AUF183" s="29"/>
      <c r="AUG183" s="30"/>
      <c r="AUH183" s="29"/>
      <c r="AUI183" s="30"/>
      <c r="AUJ183" s="29"/>
      <c r="AUK183" s="30"/>
      <c r="AUL183" s="29"/>
      <c r="AUM183" s="30"/>
      <c r="AUN183" s="29"/>
      <c r="AUO183" s="30"/>
      <c r="AUP183" s="29"/>
      <c r="AUQ183" s="30"/>
      <c r="AUR183" s="29"/>
      <c r="AUS183" s="30"/>
      <c r="AUT183" s="29"/>
      <c r="AUU183" s="30"/>
      <c r="AUV183" s="29"/>
      <c r="AUW183" s="30"/>
      <c r="AUX183" s="29"/>
      <c r="AUY183" s="30"/>
      <c r="AUZ183" s="29"/>
      <c r="AVA183" s="30"/>
      <c r="AVB183" s="29"/>
      <c r="AVC183" s="30"/>
      <c r="AVD183" s="29"/>
      <c r="AVE183" s="30"/>
      <c r="AVF183" s="29"/>
      <c r="AVG183" s="30"/>
      <c r="AVH183" s="29"/>
      <c r="AVI183" s="30"/>
      <c r="AVJ183" s="29"/>
      <c r="AVK183" s="30"/>
      <c r="AVL183" s="29"/>
      <c r="AVM183" s="30"/>
      <c r="AVN183" s="29"/>
      <c r="AVO183" s="30"/>
      <c r="AVP183" s="29"/>
      <c r="AVQ183" s="30"/>
      <c r="AVR183" s="29"/>
      <c r="AVS183" s="30"/>
      <c r="AVT183" s="29"/>
      <c r="AVU183" s="30"/>
      <c r="AVV183" s="29"/>
      <c r="AVW183" s="30"/>
      <c r="AVX183" s="29"/>
      <c r="AVY183" s="30"/>
      <c r="AVZ183" s="29"/>
      <c r="AWA183" s="30"/>
      <c r="AWB183" s="29"/>
      <c r="AWC183" s="30"/>
      <c r="AWD183" s="29"/>
      <c r="AWE183" s="30"/>
      <c r="AWF183" s="29"/>
      <c r="AWG183" s="30"/>
      <c r="AWH183" s="29"/>
      <c r="AWI183" s="30"/>
      <c r="AWJ183" s="29"/>
      <c r="AWK183" s="30"/>
      <c r="AWL183" s="29"/>
      <c r="AWM183" s="30"/>
      <c r="AWN183" s="29"/>
      <c r="AWO183" s="30"/>
      <c r="AWP183" s="29"/>
      <c r="AWQ183" s="30"/>
      <c r="AWR183" s="29"/>
      <c r="AWS183" s="30"/>
      <c r="AWT183" s="29"/>
      <c r="AWU183" s="30"/>
      <c r="AWV183" s="29"/>
      <c r="AWW183" s="30"/>
      <c r="AWX183" s="29"/>
      <c r="AWY183" s="30"/>
      <c r="AWZ183" s="29"/>
      <c r="AXA183" s="30"/>
      <c r="AXB183" s="29"/>
      <c r="AXC183" s="30"/>
      <c r="AXD183" s="29"/>
      <c r="AXE183" s="30"/>
      <c r="AXF183" s="29"/>
      <c r="AXG183" s="30"/>
      <c r="AXH183" s="29"/>
      <c r="AXI183" s="30"/>
      <c r="AXJ183" s="29"/>
      <c r="AXK183" s="30"/>
      <c r="AXL183" s="29"/>
      <c r="AXM183" s="30"/>
      <c r="AXN183" s="29"/>
      <c r="AXO183" s="30"/>
      <c r="AXP183" s="29"/>
      <c r="AXQ183" s="30"/>
      <c r="AXR183" s="29"/>
      <c r="AXS183" s="30"/>
      <c r="AXT183" s="29"/>
      <c r="AXU183" s="30"/>
      <c r="AXV183" s="29"/>
      <c r="AXW183" s="30"/>
      <c r="AXX183" s="29"/>
      <c r="AXY183" s="30"/>
      <c r="AXZ183" s="29"/>
      <c r="AYA183" s="30"/>
      <c r="AYB183" s="29"/>
      <c r="AYC183" s="30"/>
      <c r="AYD183" s="29"/>
      <c r="AYE183" s="30"/>
      <c r="AYF183" s="29"/>
      <c r="AYG183" s="30"/>
      <c r="AYH183" s="29"/>
      <c r="AYI183" s="30"/>
      <c r="AYJ183" s="29"/>
      <c r="AYK183" s="30"/>
      <c r="AYL183" s="29"/>
      <c r="AYM183" s="30"/>
      <c r="AYN183" s="29"/>
      <c r="AYO183" s="30"/>
      <c r="AYP183" s="29"/>
      <c r="AYQ183" s="30"/>
      <c r="AYR183" s="29"/>
      <c r="AYS183" s="30"/>
      <c r="AYT183" s="29"/>
      <c r="AYU183" s="30"/>
      <c r="AYV183" s="29"/>
      <c r="AYW183" s="30"/>
      <c r="AYX183" s="29"/>
      <c r="AYY183" s="30"/>
      <c r="AYZ183" s="29"/>
      <c r="AZA183" s="30"/>
      <c r="AZB183" s="29"/>
      <c r="AZC183" s="30"/>
      <c r="AZD183" s="29"/>
      <c r="AZE183" s="30"/>
      <c r="AZF183" s="29"/>
      <c r="AZG183" s="30"/>
      <c r="AZH183" s="29"/>
      <c r="AZI183" s="30"/>
      <c r="AZJ183" s="29"/>
      <c r="AZK183" s="30"/>
      <c r="AZL183" s="29"/>
      <c r="AZM183" s="30"/>
      <c r="AZN183" s="29"/>
      <c r="AZO183" s="30"/>
      <c r="AZP183" s="29"/>
      <c r="AZQ183" s="30"/>
      <c r="AZR183" s="29"/>
      <c r="AZS183" s="30"/>
      <c r="AZT183" s="29"/>
      <c r="AZU183" s="30"/>
      <c r="AZV183" s="29"/>
      <c r="AZW183" s="30"/>
      <c r="AZX183" s="29"/>
      <c r="AZY183" s="30"/>
      <c r="AZZ183" s="29"/>
      <c r="BAA183" s="30"/>
      <c r="BAB183" s="29"/>
      <c r="BAC183" s="30"/>
      <c r="BAD183" s="29"/>
      <c r="BAE183" s="30"/>
      <c r="BAF183" s="29"/>
      <c r="BAG183" s="30"/>
      <c r="BAH183" s="29"/>
      <c r="BAI183" s="30"/>
      <c r="BAJ183" s="29"/>
      <c r="BAK183" s="30"/>
      <c r="BAL183" s="29"/>
      <c r="BAM183" s="30"/>
      <c r="BAN183" s="29"/>
      <c r="BAO183" s="30"/>
      <c r="BAP183" s="29"/>
      <c r="BAQ183" s="30"/>
      <c r="BAR183" s="29"/>
      <c r="BAS183" s="30"/>
      <c r="BAT183" s="29"/>
      <c r="BAU183" s="30"/>
      <c r="BAV183" s="29"/>
      <c r="BAW183" s="30"/>
      <c r="BAX183" s="29"/>
      <c r="BAY183" s="30"/>
      <c r="BAZ183" s="29"/>
      <c r="BBA183" s="30"/>
      <c r="BBB183" s="29"/>
      <c r="BBC183" s="30"/>
      <c r="BBD183" s="29"/>
      <c r="BBE183" s="30"/>
      <c r="BBF183" s="29"/>
      <c r="BBG183" s="30"/>
      <c r="BBH183" s="29"/>
      <c r="BBI183" s="30"/>
      <c r="BBJ183" s="29"/>
      <c r="BBK183" s="30"/>
      <c r="BBL183" s="29"/>
      <c r="BBM183" s="30"/>
      <c r="BBN183" s="29"/>
      <c r="BBO183" s="30"/>
      <c r="BBP183" s="29"/>
      <c r="BBQ183" s="30"/>
      <c r="BBR183" s="29"/>
      <c r="BBS183" s="30"/>
      <c r="BBT183" s="29"/>
      <c r="BBU183" s="30"/>
      <c r="BBV183" s="29"/>
      <c r="BBW183" s="30"/>
      <c r="BBX183" s="29"/>
      <c r="BBY183" s="30"/>
      <c r="BBZ183" s="29"/>
      <c r="BCA183" s="30"/>
      <c r="BCB183" s="29"/>
      <c r="BCC183" s="30"/>
      <c r="BCD183" s="29"/>
      <c r="BCE183" s="30"/>
      <c r="BCF183" s="29"/>
      <c r="BCG183" s="30"/>
      <c r="BCH183" s="29"/>
      <c r="BCI183" s="30"/>
      <c r="BCJ183" s="29"/>
      <c r="BCK183" s="30"/>
      <c r="BCL183" s="29"/>
      <c r="BCM183" s="30"/>
      <c r="BCN183" s="29"/>
      <c r="BCO183" s="30"/>
      <c r="BCP183" s="29"/>
      <c r="BCQ183" s="30"/>
      <c r="BCR183" s="29"/>
      <c r="BCS183" s="30"/>
      <c r="BCT183" s="29"/>
      <c r="BCU183" s="30"/>
      <c r="BCV183" s="29"/>
      <c r="BCW183" s="30"/>
      <c r="BCX183" s="29"/>
      <c r="BCY183" s="30"/>
      <c r="BCZ183" s="29"/>
      <c r="BDA183" s="30"/>
      <c r="BDB183" s="29"/>
      <c r="BDC183" s="30"/>
      <c r="BDD183" s="29"/>
      <c r="BDE183" s="30"/>
      <c r="BDF183" s="29"/>
      <c r="BDG183" s="30"/>
      <c r="BDH183" s="29"/>
      <c r="BDI183" s="30"/>
      <c r="BDJ183" s="29"/>
      <c r="BDK183" s="30"/>
      <c r="BDL183" s="29"/>
      <c r="BDM183" s="30"/>
      <c r="BDN183" s="29"/>
      <c r="BDO183" s="30"/>
      <c r="BDP183" s="29"/>
      <c r="BDQ183" s="30"/>
      <c r="BDR183" s="29"/>
      <c r="BDS183" s="30"/>
      <c r="BDT183" s="29"/>
      <c r="BDU183" s="30"/>
      <c r="BDV183" s="29"/>
      <c r="BDW183" s="30"/>
      <c r="BDX183" s="29"/>
      <c r="BDY183" s="30"/>
      <c r="BDZ183" s="29"/>
      <c r="BEA183" s="30"/>
      <c r="BEB183" s="29"/>
      <c r="BEC183" s="30"/>
      <c r="BED183" s="29"/>
      <c r="BEE183" s="30"/>
      <c r="BEF183" s="29"/>
      <c r="BEG183" s="30"/>
      <c r="BEH183" s="29"/>
      <c r="BEI183" s="30"/>
      <c r="BEJ183" s="29"/>
      <c r="BEK183" s="30"/>
      <c r="BEL183" s="29"/>
      <c r="BEM183" s="30"/>
      <c r="BEN183" s="29"/>
      <c r="BEO183" s="30"/>
      <c r="BEP183" s="29"/>
      <c r="BEQ183" s="30"/>
      <c r="BER183" s="29"/>
      <c r="BES183" s="30"/>
      <c r="BET183" s="29"/>
      <c r="BEU183" s="30"/>
      <c r="BEV183" s="29"/>
      <c r="BEW183" s="30"/>
      <c r="BEX183" s="29"/>
      <c r="BEY183" s="30"/>
      <c r="BEZ183" s="29"/>
      <c r="BFA183" s="30"/>
      <c r="BFB183" s="29"/>
      <c r="BFC183" s="30"/>
      <c r="BFD183" s="29"/>
      <c r="BFE183" s="30"/>
      <c r="BFF183" s="29"/>
      <c r="BFG183" s="30"/>
      <c r="BFH183" s="29"/>
      <c r="BFI183" s="30"/>
      <c r="BFJ183" s="29"/>
      <c r="BFK183" s="30"/>
      <c r="BFL183" s="29"/>
      <c r="BFM183" s="30"/>
      <c r="BFN183" s="29"/>
      <c r="BFO183" s="30"/>
      <c r="BFP183" s="29"/>
      <c r="BFQ183" s="30"/>
      <c r="BFR183" s="29"/>
      <c r="BFS183" s="30"/>
      <c r="BFT183" s="29"/>
      <c r="BFU183" s="30"/>
      <c r="BFV183" s="29"/>
      <c r="BFW183" s="30"/>
      <c r="BFX183" s="29"/>
      <c r="BFY183" s="30"/>
      <c r="BFZ183" s="29"/>
      <c r="BGA183" s="30"/>
      <c r="BGB183" s="29"/>
      <c r="BGC183" s="30"/>
      <c r="BGD183" s="29"/>
      <c r="BGE183" s="30"/>
      <c r="BGF183" s="29"/>
      <c r="BGG183" s="30"/>
      <c r="BGH183" s="29"/>
      <c r="BGI183" s="30"/>
      <c r="BGJ183" s="29"/>
      <c r="BGK183" s="30"/>
      <c r="BGL183" s="29"/>
      <c r="BGM183" s="30"/>
      <c r="BGN183" s="29"/>
      <c r="BGO183" s="30"/>
      <c r="BGP183" s="29"/>
      <c r="BGQ183" s="30"/>
      <c r="BGR183" s="29"/>
      <c r="BGS183" s="30"/>
      <c r="BGT183" s="29"/>
      <c r="BGU183" s="30"/>
      <c r="BGV183" s="29"/>
      <c r="BGW183" s="30"/>
      <c r="BGX183" s="29"/>
      <c r="BGY183" s="30"/>
      <c r="BGZ183" s="29"/>
      <c r="BHA183" s="30"/>
      <c r="BHB183" s="29"/>
      <c r="BHC183" s="30"/>
      <c r="BHD183" s="29"/>
      <c r="BHE183" s="30"/>
      <c r="BHF183" s="29"/>
      <c r="BHG183" s="30"/>
      <c r="BHH183" s="29"/>
      <c r="BHI183" s="30"/>
      <c r="BHJ183" s="29"/>
      <c r="BHK183" s="30"/>
      <c r="BHL183" s="29"/>
      <c r="BHM183" s="30"/>
      <c r="BHN183" s="29"/>
      <c r="BHO183" s="30"/>
      <c r="BHP183" s="29"/>
      <c r="BHQ183" s="30"/>
      <c r="BHR183" s="29"/>
      <c r="BHS183" s="30"/>
      <c r="BHT183" s="29"/>
      <c r="BHU183" s="30"/>
      <c r="BHV183" s="29"/>
      <c r="BHW183" s="30"/>
      <c r="BHX183" s="29"/>
      <c r="BHY183" s="30"/>
      <c r="BHZ183" s="29"/>
      <c r="BIA183" s="30"/>
      <c r="BIB183" s="29"/>
      <c r="BIC183" s="30"/>
      <c r="BID183" s="29"/>
      <c r="BIE183" s="30"/>
      <c r="BIF183" s="29"/>
      <c r="BIG183" s="30"/>
      <c r="BIH183" s="29"/>
      <c r="BII183" s="30"/>
      <c r="BIJ183" s="29"/>
      <c r="BIK183" s="30"/>
      <c r="BIL183" s="29"/>
      <c r="BIM183" s="30"/>
      <c r="BIN183" s="29"/>
      <c r="BIO183" s="30"/>
      <c r="BIP183" s="29"/>
      <c r="BIQ183" s="30"/>
      <c r="BIR183" s="29"/>
      <c r="BIS183" s="30"/>
      <c r="BIT183" s="29"/>
      <c r="BIU183" s="30"/>
      <c r="BIV183" s="29"/>
      <c r="BIW183" s="30"/>
      <c r="BIX183" s="29"/>
      <c r="BIY183" s="30"/>
      <c r="BIZ183" s="29"/>
      <c r="BJA183" s="30"/>
      <c r="BJB183" s="29"/>
      <c r="BJC183" s="30"/>
      <c r="BJD183" s="29"/>
      <c r="BJE183" s="30"/>
      <c r="BJF183" s="29"/>
      <c r="BJG183" s="30"/>
      <c r="BJH183" s="29"/>
      <c r="BJI183" s="30"/>
      <c r="BJJ183" s="29"/>
      <c r="BJK183" s="30"/>
      <c r="BJL183" s="29"/>
      <c r="BJM183" s="30"/>
      <c r="BJN183" s="29"/>
      <c r="BJO183" s="30"/>
      <c r="BJP183" s="29"/>
      <c r="BJQ183" s="30"/>
      <c r="BJR183" s="29"/>
      <c r="BJS183" s="30"/>
      <c r="BJT183" s="29"/>
      <c r="BJU183" s="30"/>
      <c r="BJV183" s="29"/>
      <c r="BJW183" s="30"/>
      <c r="BJX183" s="29"/>
      <c r="BJY183" s="30"/>
      <c r="BJZ183" s="29"/>
      <c r="BKA183" s="30"/>
      <c r="BKB183" s="29"/>
      <c r="BKC183" s="30"/>
      <c r="BKD183" s="29"/>
      <c r="BKE183" s="30"/>
      <c r="BKF183" s="29"/>
      <c r="BKG183" s="30"/>
      <c r="BKH183" s="29"/>
      <c r="BKI183" s="30"/>
      <c r="BKJ183" s="29"/>
      <c r="BKK183" s="30"/>
      <c r="BKL183" s="29"/>
      <c r="BKM183" s="30"/>
      <c r="BKN183" s="29"/>
      <c r="BKO183" s="30"/>
      <c r="BKP183" s="29"/>
      <c r="BKQ183" s="30"/>
      <c r="BKR183" s="29"/>
      <c r="BKS183" s="30"/>
      <c r="BKT183" s="29"/>
      <c r="BKU183" s="30"/>
      <c r="BKV183" s="29"/>
      <c r="BKW183" s="30"/>
      <c r="BKX183" s="29"/>
      <c r="BKY183" s="30"/>
      <c r="BKZ183" s="29"/>
      <c r="BLA183" s="30"/>
      <c r="BLB183" s="29"/>
      <c r="BLC183" s="30"/>
      <c r="BLD183" s="29"/>
      <c r="BLE183" s="30"/>
      <c r="BLF183" s="29"/>
      <c r="BLG183" s="30"/>
      <c r="BLH183" s="29"/>
      <c r="BLI183" s="30"/>
      <c r="BLJ183" s="29"/>
      <c r="BLK183" s="30"/>
      <c r="BLL183" s="29"/>
      <c r="BLM183" s="30"/>
      <c r="BLN183" s="29"/>
      <c r="BLO183" s="30"/>
      <c r="BLP183" s="29"/>
      <c r="BLQ183" s="30"/>
      <c r="BLR183" s="29"/>
      <c r="BLS183" s="30"/>
      <c r="BLT183" s="29"/>
      <c r="BLU183" s="30"/>
      <c r="BLV183" s="29"/>
      <c r="BLW183" s="30"/>
      <c r="BLX183" s="29"/>
      <c r="BLY183" s="30"/>
      <c r="BLZ183" s="29"/>
      <c r="BMA183" s="30"/>
      <c r="BMB183" s="29"/>
      <c r="BMC183" s="30"/>
      <c r="BMD183" s="29"/>
      <c r="BME183" s="30"/>
      <c r="BMF183" s="29"/>
      <c r="BMG183" s="30"/>
      <c r="BMH183" s="29"/>
      <c r="BMI183" s="30"/>
      <c r="BMJ183" s="29"/>
      <c r="BMK183" s="30"/>
      <c r="BML183" s="29"/>
      <c r="BMM183" s="30"/>
      <c r="BMN183" s="29"/>
      <c r="BMO183" s="30"/>
      <c r="BMP183" s="29"/>
      <c r="BMQ183" s="30"/>
      <c r="BMR183" s="29"/>
      <c r="BMS183" s="30"/>
      <c r="BMT183" s="29"/>
      <c r="BMU183" s="30"/>
      <c r="BMV183" s="29"/>
      <c r="BMW183" s="30"/>
      <c r="BMX183" s="29"/>
      <c r="BMY183" s="30"/>
      <c r="BMZ183" s="29"/>
      <c r="BNA183" s="30"/>
      <c r="BNB183" s="29"/>
      <c r="BNC183" s="30"/>
      <c r="BND183" s="29"/>
      <c r="BNE183" s="30"/>
      <c r="BNF183" s="29"/>
      <c r="BNG183" s="30"/>
      <c r="BNH183" s="29"/>
      <c r="BNI183" s="30"/>
      <c r="BNJ183" s="29"/>
      <c r="BNK183" s="30"/>
      <c r="BNL183" s="29"/>
      <c r="BNM183" s="30"/>
      <c r="BNN183" s="29"/>
      <c r="BNO183" s="30"/>
      <c r="BNP183" s="29"/>
      <c r="BNQ183" s="30"/>
      <c r="BNR183" s="29"/>
      <c r="BNS183" s="30"/>
      <c r="BNT183" s="29"/>
      <c r="BNU183" s="30"/>
      <c r="BNV183" s="29"/>
      <c r="BNW183" s="30"/>
      <c r="BNX183" s="29"/>
      <c r="BNY183" s="30"/>
      <c r="BNZ183" s="29"/>
      <c r="BOA183" s="30"/>
      <c r="BOB183" s="29"/>
      <c r="BOC183" s="30"/>
      <c r="BOD183" s="29"/>
      <c r="BOE183" s="30"/>
      <c r="BOF183" s="29"/>
      <c r="BOG183" s="30"/>
      <c r="BOH183" s="29"/>
      <c r="BOI183" s="30"/>
      <c r="BOJ183" s="29"/>
      <c r="BOK183" s="30"/>
      <c r="BOL183" s="29"/>
      <c r="BOM183" s="30"/>
      <c r="BON183" s="29"/>
      <c r="BOO183" s="30"/>
      <c r="BOP183" s="29"/>
      <c r="BOQ183" s="30"/>
      <c r="BOR183" s="29"/>
      <c r="BOS183" s="30"/>
      <c r="BOT183" s="29"/>
      <c r="BOU183" s="30"/>
      <c r="BOV183" s="29"/>
      <c r="BOW183" s="30"/>
      <c r="BOX183" s="29"/>
      <c r="BOY183" s="30"/>
      <c r="BOZ183" s="29"/>
      <c r="BPA183" s="30"/>
      <c r="BPB183" s="29"/>
      <c r="BPC183" s="30"/>
      <c r="BPD183" s="29"/>
      <c r="BPE183" s="30"/>
      <c r="BPF183" s="29"/>
      <c r="BPG183" s="30"/>
      <c r="BPH183" s="29"/>
      <c r="BPI183" s="30"/>
      <c r="BPJ183" s="29"/>
      <c r="BPK183" s="30"/>
      <c r="BPL183" s="29"/>
      <c r="BPM183" s="30"/>
      <c r="BPN183" s="29"/>
      <c r="BPO183" s="30"/>
      <c r="BPP183" s="29"/>
      <c r="BPQ183" s="30"/>
      <c r="BPR183" s="29"/>
      <c r="BPS183" s="30"/>
      <c r="BPT183" s="29"/>
      <c r="BPU183" s="30"/>
      <c r="BPV183" s="29"/>
      <c r="BPW183" s="30"/>
      <c r="BPX183" s="29"/>
      <c r="BPY183" s="30"/>
      <c r="BPZ183" s="29"/>
      <c r="BQA183" s="30"/>
      <c r="BQB183" s="29"/>
      <c r="BQC183" s="30"/>
      <c r="BQD183" s="29"/>
      <c r="BQE183" s="30"/>
      <c r="BQF183" s="29"/>
      <c r="BQG183" s="30"/>
      <c r="BQH183" s="29"/>
      <c r="BQI183" s="30"/>
      <c r="BQJ183" s="29"/>
      <c r="BQK183" s="30"/>
      <c r="BQL183" s="29"/>
      <c r="BQM183" s="30"/>
      <c r="BQN183" s="29"/>
      <c r="BQO183" s="30"/>
      <c r="BQP183" s="29"/>
      <c r="BQQ183" s="30"/>
      <c r="BQR183" s="29"/>
      <c r="BQS183" s="30"/>
      <c r="BQT183" s="29"/>
      <c r="BQU183" s="30"/>
      <c r="BQV183" s="29"/>
      <c r="BQW183" s="30"/>
      <c r="BQX183" s="29"/>
      <c r="BQY183" s="30"/>
      <c r="BQZ183" s="29"/>
      <c r="BRA183" s="30"/>
      <c r="BRB183" s="29"/>
      <c r="BRC183" s="30"/>
      <c r="BRD183" s="29"/>
      <c r="BRE183" s="30"/>
      <c r="BRF183" s="29"/>
      <c r="BRG183" s="30"/>
      <c r="BRH183" s="29"/>
      <c r="BRI183" s="30"/>
      <c r="BRJ183" s="29"/>
      <c r="BRK183" s="30"/>
      <c r="BRL183" s="29"/>
      <c r="BRM183" s="30"/>
      <c r="BRN183" s="29"/>
      <c r="BRO183" s="30"/>
      <c r="BRP183" s="29"/>
      <c r="BRQ183" s="30"/>
      <c r="BRR183" s="29"/>
      <c r="BRS183" s="30"/>
      <c r="BRT183" s="29"/>
      <c r="BRU183" s="30"/>
      <c r="BRV183" s="29"/>
      <c r="BRW183" s="30"/>
      <c r="BRX183" s="29"/>
      <c r="BRY183" s="30"/>
      <c r="BRZ183" s="29"/>
      <c r="BSA183" s="30"/>
      <c r="BSB183" s="29"/>
      <c r="BSC183" s="30"/>
      <c r="BSD183" s="29"/>
      <c r="BSE183" s="30"/>
      <c r="BSF183" s="29"/>
      <c r="BSG183" s="30"/>
      <c r="BSH183" s="29"/>
      <c r="BSI183" s="30"/>
      <c r="BSJ183" s="29"/>
      <c r="BSK183" s="30"/>
      <c r="BSL183" s="29"/>
      <c r="BSM183" s="30"/>
      <c r="BSN183" s="29"/>
      <c r="BSO183" s="30"/>
      <c r="BSP183" s="29"/>
      <c r="BSQ183" s="30"/>
      <c r="BSR183" s="29"/>
      <c r="BSS183" s="30"/>
      <c r="BST183" s="29"/>
      <c r="BSU183" s="30"/>
      <c r="BSV183" s="29"/>
      <c r="BSW183" s="30"/>
      <c r="BSX183" s="29"/>
      <c r="BSY183" s="30"/>
      <c r="BSZ183" s="29"/>
      <c r="BTA183" s="30"/>
      <c r="BTB183" s="29"/>
      <c r="BTC183" s="30"/>
      <c r="BTD183" s="29"/>
      <c r="BTE183" s="30"/>
      <c r="BTF183" s="29"/>
      <c r="BTG183" s="30"/>
      <c r="BTH183" s="29"/>
      <c r="BTI183" s="30"/>
      <c r="BTJ183" s="29"/>
      <c r="BTK183" s="30"/>
      <c r="BTL183" s="29"/>
      <c r="BTM183" s="30"/>
      <c r="BTN183" s="29"/>
      <c r="BTO183" s="30"/>
      <c r="BTP183" s="29"/>
      <c r="BTQ183" s="30"/>
      <c r="BTR183" s="29"/>
      <c r="BTS183" s="30"/>
      <c r="BTT183" s="29"/>
      <c r="BTU183" s="30"/>
      <c r="BTV183" s="29"/>
      <c r="BTW183" s="30"/>
      <c r="BTX183" s="29"/>
      <c r="BTY183" s="30"/>
      <c r="BTZ183" s="29"/>
      <c r="BUA183" s="30"/>
      <c r="BUB183" s="29"/>
      <c r="BUC183" s="30"/>
      <c r="BUD183" s="29"/>
      <c r="BUE183" s="30"/>
      <c r="BUF183" s="29"/>
      <c r="BUG183" s="30"/>
      <c r="BUH183" s="29"/>
      <c r="BUI183" s="30"/>
      <c r="BUJ183" s="29"/>
      <c r="BUK183" s="30"/>
      <c r="BUL183" s="29"/>
      <c r="BUM183" s="30"/>
      <c r="BUN183" s="29"/>
      <c r="BUO183" s="30"/>
      <c r="BUP183" s="29"/>
      <c r="BUQ183" s="30"/>
      <c r="BUR183" s="29"/>
      <c r="BUS183" s="30"/>
      <c r="BUT183" s="29"/>
      <c r="BUU183" s="30"/>
      <c r="BUV183" s="29"/>
      <c r="BUW183" s="30"/>
      <c r="BUX183" s="29"/>
      <c r="BUY183" s="30"/>
      <c r="BUZ183" s="29"/>
      <c r="BVA183" s="30"/>
      <c r="BVB183" s="29"/>
      <c r="BVC183" s="30"/>
      <c r="BVD183" s="29"/>
      <c r="BVE183" s="30"/>
      <c r="BVF183" s="29"/>
      <c r="BVG183" s="30"/>
      <c r="BVH183" s="29"/>
      <c r="BVI183" s="30"/>
      <c r="BVJ183" s="29"/>
      <c r="BVK183" s="30"/>
      <c r="BVL183" s="29"/>
      <c r="BVM183" s="30"/>
      <c r="BVN183" s="29"/>
      <c r="BVO183" s="30"/>
      <c r="BVP183" s="29"/>
      <c r="BVQ183" s="30"/>
      <c r="BVR183" s="29"/>
      <c r="BVS183" s="30"/>
      <c r="BVT183" s="29"/>
      <c r="BVU183" s="30"/>
      <c r="BVV183" s="29"/>
      <c r="BVW183" s="30"/>
      <c r="BVX183" s="29"/>
      <c r="BVY183" s="30"/>
      <c r="BVZ183" s="29"/>
      <c r="BWA183" s="30"/>
      <c r="BWB183" s="29"/>
      <c r="BWC183" s="30"/>
      <c r="BWD183" s="29"/>
      <c r="BWE183" s="30"/>
      <c r="BWF183" s="29"/>
      <c r="BWG183" s="30"/>
      <c r="BWH183" s="29"/>
      <c r="BWI183" s="30"/>
      <c r="BWJ183" s="29"/>
      <c r="BWK183" s="30"/>
      <c r="BWL183" s="29"/>
      <c r="BWM183" s="30"/>
      <c r="BWN183" s="29"/>
      <c r="BWO183" s="30"/>
      <c r="BWP183" s="29"/>
      <c r="BWQ183" s="30"/>
      <c r="BWR183" s="29"/>
      <c r="BWS183" s="30"/>
      <c r="BWT183" s="29"/>
      <c r="BWU183" s="30"/>
      <c r="BWV183" s="29"/>
      <c r="BWW183" s="30"/>
      <c r="BWX183" s="29"/>
      <c r="BWY183" s="30"/>
      <c r="BWZ183" s="29"/>
      <c r="BXA183" s="30"/>
      <c r="BXB183" s="29"/>
      <c r="BXC183" s="30"/>
      <c r="BXD183" s="29"/>
      <c r="BXE183" s="30"/>
      <c r="BXF183" s="29"/>
      <c r="BXG183" s="30"/>
      <c r="BXH183" s="29"/>
      <c r="BXI183" s="30"/>
      <c r="BXJ183" s="29"/>
      <c r="BXK183" s="30"/>
      <c r="BXL183" s="29"/>
      <c r="BXM183" s="30"/>
      <c r="BXN183" s="29"/>
      <c r="BXO183" s="30"/>
      <c r="BXP183" s="29"/>
      <c r="BXQ183" s="30"/>
      <c r="BXR183" s="29"/>
      <c r="BXS183" s="30"/>
      <c r="BXT183" s="29"/>
      <c r="BXU183" s="30"/>
      <c r="BXV183" s="29"/>
      <c r="BXW183" s="30"/>
      <c r="BXX183" s="29"/>
      <c r="BXY183" s="30"/>
      <c r="BXZ183" s="29"/>
      <c r="BYA183" s="30"/>
      <c r="BYB183" s="29"/>
      <c r="BYC183" s="30"/>
      <c r="BYD183" s="29"/>
      <c r="BYE183" s="30"/>
      <c r="BYF183" s="29"/>
      <c r="BYG183" s="30"/>
      <c r="BYH183" s="29"/>
      <c r="BYI183" s="30"/>
      <c r="BYJ183" s="29"/>
      <c r="BYK183" s="30"/>
      <c r="BYL183" s="29"/>
      <c r="BYM183" s="30"/>
      <c r="BYN183" s="29"/>
      <c r="BYO183" s="30"/>
      <c r="BYP183" s="29"/>
      <c r="BYQ183" s="30"/>
      <c r="BYR183" s="29"/>
      <c r="BYS183" s="30"/>
      <c r="BYT183" s="29"/>
      <c r="BYU183" s="30"/>
      <c r="BYV183" s="29"/>
      <c r="BYW183" s="30"/>
      <c r="BYX183" s="29"/>
      <c r="BYY183" s="30"/>
      <c r="BYZ183" s="29"/>
      <c r="BZA183" s="30"/>
      <c r="BZB183" s="29"/>
      <c r="BZC183" s="30"/>
      <c r="BZD183" s="29"/>
      <c r="BZE183" s="30"/>
      <c r="BZF183" s="29"/>
      <c r="BZG183" s="30"/>
      <c r="BZH183" s="29"/>
      <c r="BZI183" s="30"/>
      <c r="BZJ183" s="29"/>
      <c r="BZK183" s="30"/>
      <c r="BZL183" s="29"/>
      <c r="BZM183" s="30"/>
      <c r="BZN183" s="29"/>
      <c r="BZO183" s="30"/>
      <c r="BZP183" s="29"/>
      <c r="BZQ183" s="30"/>
      <c r="BZR183" s="29"/>
      <c r="BZS183" s="30"/>
      <c r="BZT183" s="29"/>
      <c r="BZU183" s="30"/>
      <c r="BZV183" s="29"/>
      <c r="BZW183" s="30"/>
      <c r="BZX183" s="29"/>
      <c r="BZY183" s="30"/>
      <c r="BZZ183" s="29"/>
      <c r="CAA183" s="30"/>
      <c r="CAB183" s="29"/>
      <c r="CAC183" s="30"/>
      <c r="CAD183" s="29"/>
      <c r="CAE183" s="30"/>
      <c r="CAF183" s="29"/>
      <c r="CAG183" s="30"/>
      <c r="CAH183" s="29"/>
      <c r="CAI183" s="30"/>
      <c r="CAJ183" s="29"/>
      <c r="CAK183" s="30"/>
      <c r="CAL183" s="29"/>
      <c r="CAM183" s="30"/>
      <c r="CAN183" s="29"/>
      <c r="CAO183" s="30"/>
      <c r="CAP183" s="29"/>
      <c r="CAQ183" s="30"/>
      <c r="CAR183" s="29"/>
      <c r="CAS183" s="30"/>
      <c r="CAT183" s="29"/>
      <c r="CAU183" s="30"/>
      <c r="CAV183" s="29"/>
      <c r="CAW183" s="30"/>
      <c r="CAX183" s="29"/>
      <c r="CAY183" s="30"/>
      <c r="CAZ183" s="29"/>
      <c r="CBA183" s="30"/>
      <c r="CBB183" s="29"/>
      <c r="CBC183" s="30"/>
      <c r="CBD183" s="29"/>
      <c r="CBE183" s="30"/>
      <c r="CBF183" s="29"/>
      <c r="CBG183" s="30"/>
      <c r="CBH183" s="29"/>
      <c r="CBI183" s="30"/>
      <c r="CBJ183" s="29"/>
      <c r="CBK183" s="30"/>
      <c r="CBL183" s="29"/>
      <c r="CBM183" s="30"/>
      <c r="CBN183" s="29"/>
      <c r="CBO183" s="30"/>
      <c r="CBP183" s="29"/>
      <c r="CBQ183" s="30"/>
      <c r="CBR183" s="29"/>
      <c r="CBS183" s="30"/>
      <c r="CBT183" s="29"/>
      <c r="CBU183" s="30"/>
      <c r="CBV183" s="29"/>
      <c r="CBW183" s="30"/>
      <c r="CBX183" s="29"/>
      <c r="CBY183" s="30"/>
      <c r="CBZ183" s="29"/>
      <c r="CCA183" s="30"/>
      <c r="CCB183" s="29"/>
      <c r="CCC183" s="30"/>
      <c r="CCD183" s="29"/>
      <c r="CCE183" s="30"/>
      <c r="CCF183" s="29"/>
      <c r="CCG183" s="30"/>
      <c r="CCH183" s="29"/>
      <c r="CCI183" s="30"/>
      <c r="CCJ183" s="29"/>
      <c r="CCK183" s="30"/>
      <c r="CCL183" s="29"/>
      <c r="CCM183" s="30"/>
      <c r="CCN183" s="29"/>
      <c r="CCO183" s="30"/>
      <c r="CCP183" s="29"/>
      <c r="CCQ183" s="30"/>
      <c r="CCR183" s="29"/>
      <c r="CCS183" s="30"/>
      <c r="CCT183" s="29"/>
      <c r="CCU183" s="30"/>
      <c r="CCV183" s="29"/>
      <c r="CCW183" s="30"/>
      <c r="CCX183" s="29"/>
      <c r="CCY183" s="30"/>
      <c r="CCZ183" s="29"/>
      <c r="CDA183" s="30"/>
      <c r="CDB183" s="29"/>
      <c r="CDC183" s="30"/>
      <c r="CDD183" s="29"/>
      <c r="CDE183" s="30"/>
      <c r="CDF183" s="29"/>
      <c r="CDG183" s="30"/>
      <c r="CDH183" s="29"/>
      <c r="CDI183" s="30"/>
      <c r="CDJ183" s="29"/>
      <c r="CDK183" s="30"/>
      <c r="CDL183" s="29"/>
      <c r="CDM183" s="30"/>
      <c r="CDN183" s="29"/>
      <c r="CDO183" s="30"/>
      <c r="CDP183" s="29"/>
      <c r="CDQ183" s="30"/>
      <c r="CDR183" s="29"/>
      <c r="CDS183" s="30"/>
      <c r="CDT183" s="29"/>
      <c r="CDU183" s="30"/>
      <c r="CDV183" s="29"/>
      <c r="CDW183" s="30"/>
      <c r="CDX183" s="29"/>
      <c r="CDY183" s="30"/>
      <c r="CDZ183" s="29"/>
      <c r="CEA183" s="30"/>
      <c r="CEB183" s="29"/>
      <c r="CEC183" s="30"/>
      <c r="CED183" s="29"/>
      <c r="CEE183" s="30"/>
      <c r="CEF183" s="29"/>
      <c r="CEG183" s="30"/>
      <c r="CEH183" s="29"/>
      <c r="CEI183" s="30"/>
      <c r="CEJ183" s="29"/>
      <c r="CEK183" s="30"/>
      <c r="CEL183" s="29"/>
      <c r="CEM183" s="30"/>
      <c r="CEN183" s="29"/>
      <c r="CEO183" s="30"/>
      <c r="CEP183" s="29"/>
      <c r="CEQ183" s="30"/>
      <c r="CER183" s="29"/>
      <c r="CES183" s="30"/>
      <c r="CET183" s="29"/>
      <c r="CEU183" s="30"/>
      <c r="CEV183" s="29"/>
      <c r="CEW183" s="30"/>
      <c r="CEX183" s="29"/>
      <c r="CEY183" s="30"/>
      <c r="CEZ183" s="29"/>
      <c r="CFA183" s="30"/>
      <c r="CFB183" s="29"/>
      <c r="CFC183" s="30"/>
      <c r="CFD183" s="29"/>
      <c r="CFE183" s="30"/>
      <c r="CFF183" s="29"/>
      <c r="CFG183" s="30"/>
      <c r="CFH183" s="29"/>
      <c r="CFI183" s="30"/>
      <c r="CFJ183" s="29"/>
      <c r="CFK183" s="30"/>
      <c r="CFL183" s="29"/>
      <c r="CFM183" s="30"/>
      <c r="CFN183" s="29"/>
      <c r="CFO183" s="30"/>
      <c r="CFP183" s="29"/>
      <c r="CFQ183" s="30"/>
      <c r="CFR183" s="29"/>
      <c r="CFS183" s="30"/>
      <c r="CFT183" s="29"/>
      <c r="CFU183" s="30"/>
      <c r="CFV183" s="29"/>
      <c r="CFW183" s="30"/>
      <c r="CFX183" s="29"/>
      <c r="CFY183" s="30"/>
      <c r="CFZ183" s="29"/>
      <c r="CGA183" s="30"/>
      <c r="CGB183" s="29"/>
      <c r="CGC183" s="30"/>
      <c r="CGD183" s="29"/>
      <c r="CGE183" s="30"/>
      <c r="CGF183" s="29"/>
      <c r="CGG183" s="30"/>
      <c r="CGH183" s="29"/>
      <c r="CGI183" s="30"/>
      <c r="CGJ183" s="29"/>
      <c r="CGK183" s="30"/>
      <c r="CGL183" s="29"/>
      <c r="CGM183" s="30"/>
      <c r="CGN183" s="29"/>
      <c r="CGO183" s="30"/>
      <c r="CGP183" s="29"/>
      <c r="CGQ183" s="30"/>
      <c r="CGR183" s="29"/>
      <c r="CGS183" s="30"/>
      <c r="CGT183" s="29"/>
      <c r="CGU183" s="30"/>
      <c r="CGV183" s="29"/>
      <c r="CGW183" s="30"/>
      <c r="CGX183" s="29"/>
      <c r="CGY183" s="30"/>
      <c r="CGZ183" s="29"/>
      <c r="CHA183" s="30"/>
      <c r="CHB183" s="29"/>
      <c r="CHC183" s="30"/>
      <c r="CHD183" s="29"/>
      <c r="CHE183" s="30"/>
      <c r="CHF183" s="29"/>
      <c r="CHG183" s="30"/>
      <c r="CHH183" s="29"/>
      <c r="CHI183" s="30"/>
      <c r="CHJ183" s="29"/>
      <c r="CHK183" s="30"/>
      <c r="CHL183" s="29"/>
      <c r="CHM183" s="30"/>
      <c r="CHN183" s="29"/>
      <c r="CHO183" s="30"/>
      <c r="CHP183" s="29"/>
      <c r="CHQ183" s="30"/>
      <c r="CHR183" s="29"/>
      <c r="CHS183" s="30"/>
      <c r="CHT183" s="29"/>
      <c r="CHU183" s="30"/>
      <c r="CHV183" s="29"/>
      <c r="CHW183" s="30"/>
      <c r="CHX183" s="29"/>
      <c r="CHY183" s="30"/>
      <c r="CHZ183" s="29"/>
      <c r="CIA183" s="30"/>
      <c r="CIB183" s="29"/>
      <c r="CIC183" s="30"/>
      <c r="CID183" s="29"/>
      <c r="CIE183" s="30"/>
      <c r="CIF183" s="29"/>
      <c r="CIG183" s="30"/>
      <c r="CIH183" s="29"/>
      <c r="CII183" s="30"/>
      <c r="CIJ183" s="29"/>
      <c r="CIK183" s="30"/>
      <c r="CIL183" s="29"/>
      <c r="CIM183" s="30"/>
      <c r="CIN183" s="29"/>
      <c r="CIO183" s="30"/>
      <c r="CIP183" s="29"/>
      <c r="CIQ183" s="30"/>
      <c r="CIR183" s="29"/>
      <c r="CIS183" s="30"/>
      <c r="CIT183" s="29"/>
      <c r="CIU183" s="30"/>
      <c r="CIV183" s="29"/>
      <c r="CIW183" s="30"/>
      <c r="CIX183" s="29"/>
      <c r="CIY183" s="30"/>
      <c r="CIZ183" s="29"/>
      <c r="CJA183" s="30"/>
      <c r="CJB183" s="29"/>
      <c r="CJC183" s="30"/>
      <c r="CJD183" s="29"/>
      <c r="CJE183" s="30"/>
      <c r="CJF183" s="29"/>
      <c r="CJG183" s="30"/>
      <c r="CJH183" s="29"/>
      <c r="CJI183" s="30"/>
      <c r="CJJ183" s="29"/>
      <c r="CJK183" s="30"/>
      <c r="CJL183" s="29"/>
      <c r="CJM183" s="30"/>
      <c r="CJN183" s="29"/>
      <c r="CJO183" s="30"/>
      <c r="CJP183" s="29"/>
      <c r="CJQ183" s="30"/>
      <c r="CJR183" s="29"/>
      <c r="CJS183" s="30"/>
      <c r="CJT183" s="29"/>
      <c r="CJU183" s="30"/>
      <c r="CJV183" s="29"/>
      <c r="CJW183" s="30"/>
      <c r="CJX183" s="29"/>
      <c r="CJY183" s="30"/>
      <c r="CJZ183" s="29"/>
      <c r="CKA183" s="30"/>
      <c r="CKB183" s="29"/>
      <c r="CKC183" s="30"/>
      <c r="CKD183" s="29"/>
      <c r="CKE183" s="30"/>
      <c r="CKF183" s="29"/>
      <c r="CKG183" s="30"/>
      <c r="CKH183" s="29"/>
      <c r="CKI183" s="30"/>
      <c r="CKJ183" s="29"/>
      <c r="CKK183" s="30"/>
      <c r="CKL183" s="29"/>
      <c r="CKM183" s="30"/>
      <c r="CKN183" s="29"/>
      <c r="CKO183" s="30"/>
      <c r="CKP183" s="29"/>
      <c r="CKQ183" s="30"/>
      <c r="CKR183" s="29"/>
      <c r="CKS183" s="30"/>
      <c r="CKT183" s="29"/>
      <c r="CKU183" s="30"/>
      <c r="CKV183" s="29"/>
      <c r="CKW183" s="30"/>
      <c r="CKX183" s="29"/>
      <c r="CKY183" s="30"/>
      <c r="CKZ183" s="29"/>
      <c r="CLA183" s="30"/>
      <c r="CLB183" s="29"/>
      <c r="CLC183" s="30"/>
      <c r="CLD183" s="29"/>
      <c r="CLE183" s="30"/>
      <c r="CLF183" s="29"/>
      <c r="CLG183" s="30"/>
      <c r="CLH183" s="29"/>
      <c r="CLI183" s="30"/>
      <c r="CLJ183" s="29"/>
      <c r="CLK183" s="30"/>
      <c r="CLL183" s="29"/>
      <c r="CLM183" s="30"/>
      <c r="CLN183" s="29"/>
      <c r="CLO183" s="30"/>
      <c r="CLP183" s="29"/>
      <c r="CLQ183" s="30"/>
      <c r="CLR183" s="29"/>
      <c r="CLS183" s="30"/>
      <c r="CLT183" s="29"/>
      <c r="CLU183" s="30"/>
      <c r="CLV183" s="29"/>
      <c r="CLW183" s="30"/>
      <c r="CLX183" s="29"/>
      <c r="CLY183" s="30"/>
      <c r="CLZ183" s="29"/>
      <c r="CMA183" s="30"/>
      <c r="CMB183" s="29"/>
      <c r="CMC183" s="30"/>
      <c r="CMD183" s="29"/>
      <c r="CME183" s="30"/>
      <c r="CMF183" s="29"/>
      <c r="CMG183" s="30"/>
      <c r="CMH183" s="29"/>
      <c r="CMI183" s="30"/>
      <c r="CMJ183" s="29"/>
      <c r="CMK183" s="30"/>
      <c r="CML183" s="29"/>
      <c r="CMM183" s="30"/>
      <c r="CMN183" s="29"/>
      <c r="CMO183" s="30"/>
      <c r="CMP183" s="29"/>
      <c r="CMQ183" s="30"/>
      <c r="CMR183" s="29"/>
      <c r="CMS183" s="30"/>
      <c r="CMT183" s="29"/>
      <c r="CMU183" s="30"/>
      <c r="CMV183" s="29"/>
      <c r="CMW183" s="30"/>
      <c r="CMX183" s="29"/>
      <c r="CMY183" s="30"/>
      <c r="CMZ183" s="29"/>
      <c r="CNA183" s="30"/>
      <c r="CNB183" s="29"/>
      <c r="CNC183" s="30"/>
      <c r="CND183" s="29"/>
      <c r="CNE183" s="30"/>
      <c r="CNF183" s="29"/>
      <c r="CNG183" s="30"/>
      <c r="CNH183" s="29"/>
      <c r="CNI183" s="30"/>
      <c r="CNJ183" s="29"/>
      <c r="CNK183" s="30"/>
      <c r="CNL183" s="29"/>
      <c r="CNM183" s="30"/>
      <c r="CNN183" s="29"/>
      <c r="CNO183" s="30"/>
      <c r="CNP183" s="29"/>
      <c r="CNQ183" s="30"/>
      <c r="CNR183" s="29"/>
      <c r="CNS183" s="30"/>
      <c r="CNT183" s="29"/>
      <c r="CNU183" s="30"/>
      <c r="CNV183" s="29"/>
      <c r="CNW183" s="30"/>
      <c r="CNX183" s="29"/>
      <c r="CNY183" s="30"/>
      <c r="CNZ183" s="29"/>
      <c r="COA183" s="30"/>
      <c r="COB183" s="29"/>
      <c r="COC183" s="30"/>
      <c r="COD183" s="29"/>
      <c r="COE183" s="30"/>
      <c r="COF183" s="29"/>
      <c r="COG183" s="30"/>
      <c r="COH183" s="29"/>
      <c r="COI183" s="30"/>
      <c r="COJ183" s="29"/>
      <c r="COK183" s="30"/>
      <c r="COL183" s="29"/>
      <c r="COM183" s="30"/>
      <c r="CON183" s="29"/>
      <c r="COO183" s="30"/>
      <c r="COP183" s="29"/>
      <c r="COQ183" s="30"/>
      <c r="COR183" s="29"/>
      <c r="COS183" s="30"/>
      <c r="COT183" s="29"/>
      <c r="COU183" s="30"/>
      <c r="COV183" s="29"/>
      <c r="COW183" s="30"/>
      <c r="COX183" s="29"/>
      <c r="COY183" s="30"/>
      <c r="COZ183" s="29"/>
      <c r="CPA183" s="30"/>
      <c r="CPB183" s="29"/>
      <c r="CPC183" s="30"/>
      <c r="CPD183" s="29"/>
      <c r="CPE183" s="30"/>
      <c r="CPF183" s="29"/>
      <c r="CPG183" s="30"/>
      <c r="CPH183" s="29"/>
      <c r="CPI183" s="30"/>
      <c r="CPJ183" s="29"/>
      <c r="CPK183" s="30"/>
      <c r="CPL183" s="29"/>
      <c r="CPM183" s="30"/>
      <c r="CPN183" s="29"/>
      <c r="CPO183" s="30"/>
      <c r="CPP183" s="29"/>
      <c r="CPQ183" s="30"/>
      <c r="CPR183" s="29"/>
      <c r="CPS183" s="30"/>
      <c r="CPT183" s="29"/>
      <c r="CPU183" s="30"/>
      <c r="CPV183" s="29"/>
      <c r="CPW183" s="30"/>
      <c r="CPX183" s="29"/>
      <c r="CPY183" s="30"/>
      <c r="CPZ183" s="29"/>
      <c r="CQA183" s="30"/>
      <c r="CQB183" s="29"/>
      <c r="CQC183" s="30"/>
      <c r="CQD183" s="29"/>
      <c r="CQE183" s="30"/>
      <c r="CQF183" s="29"/>
      <c r="CQG183" s="30"/>
      <c r="CQH183" s="29"/>
      <c r="CQI183" s="30"/>
      <c r="CQJ183" s="29"/>
      <c r="CQK183" s="30"/>
      <c r="CQL183" s="29"/>
      <c r="CQM183" s="30"/>
      <c r="CQN183" s="29"/>
      <c r="CQO183" s="30"/>
      <c r="CQP183" s="29"/>
      <c r="CQQ183" s="30"/>
      <c r="CQR183" s="29"/>
      <c r="CQS183" s="30"/>
      <c r="CQT183" s="29"/>
      <c r="CQU183" s="30"/>
      <c r="CQV183" s="29"/>
      <c r="CQW183" s="30"/>
      <c r="CQX183" s="29"/>
      <c r="CQY183" s="30"/>
      <c r="CQZ183" s="29"/>
      <c r="CRA183" s="30"/>
      <c r="CRB183" s="29"/>
      <c r="CRC183" s="30"/>
      <c r="CRD183" s="29"/>
      <c r="CRE183" s="30"/>
      <c r="CRF183" s="29"/>
      <c r="CRG183" s="30"/>
      <c r="CRH183" s="29"/>
      <c r="CRI183" s="30"/>
      <c r="CRJ183" s="29"/>
      <c r="CRK183" s="30"/>
      <c r="CRL183" s="29"/>
      <c r="CRM183" s="30"/>
      <c r="CRN183" s="29"/>
      <c r="CRO183" s="30"/>
      <c r="CRP183" s="29"/>
      <c r="CRQ183" s="30"/>
      <c r="CRR183" s="29"/>
      <c r="CRS183" s="30"/>
      <c r="CRT183" s="29"/>
      <c r="CRU183" s="30"/>
      <c r="CRV183" s="29"/>
      <c r="CRW183" s="30"/>
      <c r="CRX183" s="29"/>
      <c r="CRY183" s="30"/>
      <c r="CRZ183" s="29"/>
      <c r="CSA183" s="30"/>
      <c r="CSB183" s="29"/>
      <c r="CSC183" s="30"/>
      <c r="CSD183" s="29"/>
      <c r="CSE183" s="30"/>
      <c r="CSF183" s="29"/>
      <c r="CSG183" s="30"/>
      <c r="CSH183" s="29"/>
      <c r="CSI183" s="30"/>
      <c r="CSJ183" s="29"/>
      <c r="CSK183" s="30"/>
      <c r="CSL183" s="29"/>
      <c r="CSM183" s="30"/>
      <c r="CSN183" s="29"/>
      <c r="CSO183" s="30"/>
      <c r="CSP183" s="29"/>
      <c r="CSQ183" s="30"/>
      <c r="CSR183" s="29"/>
      <c r="CSS183" s="30"/>
      <c r="CST183" s="29"/>
      <c r="CSU183" s="30"/>
      <c r="CSV183" s="29"/>
      <c r="CSW183" s="30"/>
      <c r="CSX183" s="29"/>
      <c r="CSY183" s="30"/>
      <c r="CSZ183" s="29"/>
      <c r="CTA183" s="30"/>
      <c r="CTB183" s="29"/>
      <c r="CTC183" s="30"/>
      <c r="CTD183" s="29"/>
      <c r="CTE183" s="30"/>
      <c r="CTF183" s="29"/>
      <c r="CTG183" s="30"/>
      <c r="CTH183" s="29"/>
      <c r="CTI183" s="30"/>
      <c r="CTJ183" s="29"/>
      <c r="CTK183" s="30"/>
      <c r="CTL183" s="29"/>
      <c r="CTM183" s="30"/>
      <c r="CTN183" s="29"/>
      <c r="CTO183" s="30"/>
      <c r="CTP183" s="29"/>
      <c r="CTQ183" s="30"/>
      <c r="CTR183" s="29"/>
      <c r="CTS183" s="30"/>
      <c r="CTT183" s="29"/>
      <c r="CTU183" s="30"/>
      <c r="CTV183" s="29"/>
      <c r="CTW183" s="30"/>
      <c r="CTX183" s="29"/>
      <c r="CTY183" s="30"/>
      <c r="CTZ183" s="29"/>
      <c r="CUA183" s="30"/>
      <c r="CUB183" s="29"/>
      <c r="CUC183" s="30"/>
      <c r="CUD183" s="29"/>
      <c r="CUE183" s="30"/>
      <c r="CUF183" s="29"/>
      <c r="CUG183" s="30"/>
      <c r="CUH183" s="29"/>
      <c r="CUI183" s="30"/>
      <c r="CUJ183" s="29"/>
      <c r="CUK183" s="30"/>
      <c r="CUL183" s="29"/>
      <c r="CUM183" s="30"/>
      <c r="CUN183" s="29"/>
      <c r="CUO183" s="30"/>
      <c r="CUP183" s="29"/>
      <c r="CUQ183" s="30"/>
      <c r="CUR183" s="29"/>
      <c r="CUS183" s="30"/>
      <c r="CUT183" s="29"/>
      <c r="CUU183" s="30"/>
      <c r="CUV183" s="29"/>
      <c r="CUW183" s="30"/>
      <c r="CUX183" s="29"/>
      <c r="CUY183" s="30"/>
      <c r="CUZ183" s="29"/>
      <c r="CVA183" s="30"/>
      <c r="CVB183" s="29"/>
      <c r="CVC183" s="30"/>
      <c r="CVD183" s="29"/>
      <c r="CVE183" s="30"/>
      <c r="CVF183" s="29"/>
      <c r="CVG183" s="30"/>
      <c r="CVH183" s="29"/>
      <c r="CVI183" s="30"/>
      <c r="CVJ183" s="29"/>
      <c r="CVK183" s="30"/>
      <c r="CVL183" s="29"/>
      <c r="CVM183" s="30"/>
      <c r="CVN183" s="29"/>
      <c r="CVO183" s="30"/>
      <c r="CVP183" s="29"/>
      <c r="CVQ183" s="30"/>
      <c r="CVR183" s="29"/>
      <c r="CVS183" s="30"/>
      <c r="CVT183" s="29"/>
      <c r="CVU183" s="30"/>
      <c r="CVV183" s="29"/>
      <c r="CVW183" s="30"/>
      <c r="CVX183" s="29"/>
      <c r="CVY183" s="30"/>
      <c r="CVZ183" s="29"/>
      <c r="CWA183" s="30"/>
      <c r="CWB183" s="29"/>
      <c r="CWC183" s="30"/>
      <c r="CWD183" s="29"/>
      <c r="CWE183" s="30"/>
      <c r="CWF183" s="29"/>
      <c r="CWG183" s="30"/>
      <c r="CWH183" s="29"/>
      <c r="CWI183" s="30"/>
      <c r="CWJ183" s="29"/>
      <c r="CWK183" s="30"/>
      <c r="CWL183" s="29"/>
      <c r="CWM183" s="30"/>
      <c r="CWN183" s="29"/>
      <c r="CWO183" s="30"/>
      <c r="CWP183" s="29"/>
      <c r="CWQ183" s="30"/>
      <c r="CWR183" s="29"/>
      <c r="CWS183" s="30"/>
      <c r="CWT183" s="29"/>
      <c r="CWU183" s="30"/>
      <c r="CWV183" s="29"/>
      <c r="CWW183" s="30"/>
      <c r="CWX183" s="29"/>
      <c r="CWY183" s="30"/>
      <c r="CWZ183" s="29"/>
      <c r="CXA183" s="30"/>
      <c r="CXB183" s="29"/>
      <c r="CXC183" s="30"/>
      <c r="CXD183" s="29"/>
      <c r="CXE183" s="30"/>
      <c r="CXF183" s="29"/>
      <c r="CXG183" s="30"/>
      <c r="CXH183" s="29"/>
      <c r="CXI183" s="30"/>
      <c r="CXJ183" s="29"/>
      <c r="CXK183" s="30"/>
      <c r="CXL183" s="29"/>
      <c r="CXM183" s="30"/>
      <c r="CXN183" s="29"/>
      <c r="CXO183" s="30"/>
      <c r="CXP183" s="29"/>
      <c r="CXQ183" s="30"/>
      <c r="CXR183" s="29"/>
      <c r="CXS183" s="30"/>
      <c r="CXT183" s="29"/>
      <c r="CXU183" s="30"/>
      <c r="CXV183" s="29"/>
      <c r="CXW183" s="30"/>
      <c r="CXX183" s="29"/>
      <c r="CXY183" s="30"/>
      <c r="CXZ183" s="29"/>
      <c r="CYA183" s="30"/>
      <c r="CYB183" s="29"/>
      <c r="CYC183" s="30"/>
      <c r="CYD183" s="29"/>
      <c r="CYE183" s="30"/>
      <c r="CYF183" s="29"/>
      <c r="CYG183" s="30"/>
      <c r="CYH183" s="29"/>
      <c r="CYI183" s="30"/>
      <c r="CYJ183" s="29"/>
      <c r="CYK183" s="30"/>
      <c r="CYL183" s="29"/>
      <c r="CYM183" s="30"/>
      <c r="CYN183" s="29"/>
      <c r="CYO183" s="30"/>
      <c r="CYP183" s="29"/>
      <c r="CYQ183" s="30"/>
      <c r="CYR183" s="29"/>
      <c r="CYS183" s="30"/>
      <c r="CYT183" s="29"/>
      <c r="CYU183" s="30"/>
      <c r="CYV183" s="29"/>
      <c r="CYW183" s="30"/>
      <c r="CYX183" s="29"/>
      <c r="CYY183" s="30"/>
      <c r="CYZ183" s="29"/>
      <c r="CZA183" s="30"/>
      <c r="CZB183" s="29"/>
      <c r="CZC183" s="30"/>
      <c r="CZD183" s="29"/>
      <c r="CZE183" s="30"/>
      <c r="CZF183" s="29"/>
      <c r="CZG183" s="30"/>
      <c r="CZH183" s="29"/>
      <c r="CZI183" s="30"/>
      <c r="CZJ183" s="29"/>
      <c r="CZK183" s="30"/>
      <c r="CZL183" s="29"/>
      <c r="CZM183" s="30"/>
      <c r="CZN183" s="29"/>
      <c r="CZO183" s="30"/>
      <c r="CZP183" s="29"/>
      <c r="CZQ183" s="30"/>
      <c r="CZR183" s="29"/>
      <c r="CZS183" s="30"/>
      <c r="CZT183" s="29"/>
      <c r="CZU183" s="30"/>
      <c r="CZV183" s="29"/>
      <c r="CZW183" s="30"/>
      <c r="CZX183" s="29"/>
      <c r="CZY183" s="30"/>
      <c r="CZZ183" s="29"/>
      <c r="DAA183" s="30"/>
      <c r="DAB183" s="29"/>
      <c r="DAC183" s="30"/>
      <c r="DAD183" s="29"/>
      <c r="DAE183" s="30"/>
      <c r="DAF183" s="29"/>
      <c r="DAG183" s="30"/>
      <c r="DAH183" s="29"/>
      <c r="DAI183" s="30"/>
      <c r="DAJ183" s="29"/>
      <c r="DAK183" s="30"/>
      <c r="DAL183" s="29"/>
      <c r="DAM183" s="30"/>
      <c r="DAN183" s="29"/>
      <c r="DAO183" s="30"/>
      <c r="DAP183" s="29"/>
      <c r="DAQ183" s="30"/>
      <c r="DAR183" s="29"/>
      <c r="DAS183" s="30"/>
      <c r="DAT183" s="29"/>
      <c r="DAU183" s="30"/>
      <c r="DAV183" s="29"/>
      <c r="DAW183" s="30"/>
      <c r="DAX183" s="29"/>
      <c r="DAY183" s="30"/>
      <c r="DAZ183" s="29"/>
      <c r="DBA183" s="30"/>
      <c r="DBB183" s="29"/>
      <c r="DBC183" s="30"/>
      <c r="DBD183" s="29"/>
      <c r="DBE183" s="30"/>
      <c r="DBF183" s="29"/>
      <c r="DBG183" s="30"/>
      <c r="DBH183" s="29"/>
      <c r="DBI183" s="30"/>
      <c r="DBJ183" s="29"/>
      <c r="DBK183" s="30"/>
      <c r="DBL183" s="29"/>
      <c r="DBM183" s="30"/>
      <c r="DBN183" s="29"/>
      <c r="DBO183" s="30"/>
      <c r="DBP183" s="29"/>
      <c r="DBQ183" s="30"/>
      <c r="DBR183" s="29"/>
      <c r="DBS183" s="30"/>
      <c r="DBT183" s="29"/>
      <c r="DBU183" s="30"/>
      <c r="DBV183" s="29"/>
      <c r="DBW183" s="30"/>
      <c r="DBX183" s="29"/>
      <c r="DBY183" s="30"/>
      <c r="DBZ183" s="29"/>
      <c r="DCA183" s="30"/>
      <c r="DCB183" s="29"/>
      <c r="DCC183" s="30"/>
      <c r="DCD183" s="29"/>
      <c r="DCE183" s="30"/>
      <c r="DCF183" s="29"/>
      <c r="DCG183" s="30"/>
      <c r="DCH183" s="29"/>
      <c r="DCI183" s="30"/>
      <c r="DCJ183" s="29"/>
      <c r="DCK183" s="30"/>
      <c r="DCL183" s="29"/>
      <c r="DCM183" s="30"/>
      <c r="DCN183" s="29"/>
      <c r="DCO183" s="30"/>
      <c r="DCP183" s="29"/>
      <c r="DCQ183" s="30"/>
      <c r="DCR183" s="29"/>
      <c r="DCS183" s="30"/>
      <c r="DCT183" s="29"/>
      <c r="DCU183" s="30"/>
      <c r="DCV183" s="29"/>
      <c r="DCW183" s="30"/>
      <c r="DCX183" s="29"/>
      <c r="DCY183" s="30"/>
      <c r="DCZ183" s="29"/>
      <c r="DDA183" s="30"/>
      <c r="DDB183" s="29"/>
      <c r="DDC183" s="30"/>
      <c r="DDD183" s="29"/>
      <c r="DDE183" s="30"/>
      <c r="DDF183" s="29"/>
      <c r="DDG183" s="30"/>
      <c r="DDH183" s="29"/>
      <c r="DDI183" s="30"/>
      <c r="DDJ183" s="29"/>
      <c r="DDK183" s="30"/>
      <c r="DDL183" s="29"/>
      <c r="DDM183" s="30"/>
      <c r="DDN183" s="29"/>
      <c r="DDO183" s="30"/>
      <c r="DDP183" s="29"/>
      <c r="DDQ183" s="30"/>
      <c r="DDR183" s="29"/>
      <c r="DDS183" s="30"/>
      <c r="DDT183" s="29"/>
      <c r="DDU183" s="30"/>
      <c r="DDV183" s="29"/>
      <c r="DDW183" s="30"/>
      <c r="DDX183" s="29"/>
      <c r="DDY183" s="30"/>
      <c r="DDZ183" s="29"/>
      <c r="DEA183" s="30"/>
      <c r="DEB183" s="29"/>
      <c r="DEC183" s="30"/>
      <c r="DED183" s="29"/>
      <c r="DEE183" s="30"/>
      <c r="DEF183" s="29"/>
      <c r="DEG183" s="30"/>
      <c r="DEH183" s="29"/>
      <c r="DEI183" s="30"/>
      <c r="DEJ183" s="29"/>
      <c r="DEK183" s="30"/>
      <c r="DEL183" s="29"/>
      <c r="DEM183" s="30"/>
      <c r="DEN183" s="29"/>
      <c r="DEO183" s="30"/>
      <c r="DEP183" s="29"/>
      <c r="DEQ183" s="30"/>
      <c r="DER183" s="29"/>
      <c r="DES183" s="30"/>
      <c r="DET183" s="29"/>
      <c r="DEU183" s="30"/>
      <c r="DEV183" s="29"/>
      <c r="DEW183" s="30"/>
      <c r="DEX183" s="29"/>
      <c r="DEY183" s="30"/>
      <c r="DEZ183" s="29"/>
      <c r="DFA183" s="30"/>
      <c r="DFB183" s="29"/>
      <c r="DFC183" s="30"/>
      <c r="DFD183" s="29"/>
      <c r="DFE183" s="30"/>
      <c r="DFF183" s="29"/>
      <c r="DFG183" s="30"/>
      <c r="DFH183" s="29"/>
      <c r="DFI183" s="30"/>
      <c r="DFJ183" s="29"/>
      <c r="DFK183" s="30"/>
      <c r="DFL183" s="29"/>
      <c r="DFM183" s="30"/>
      <c r="DFN183" s="29"/>
      <c r="DFO183" s="30"/>
      <c r="DFP183" s="29"/>
      <c r="DFQ183" s="30"/>
      <c r="DFR183" s="29"/>
      <c r="DFS183" s="30"/>
      <c r="DFT183" s="29"/>
      <c r="DFU183" s="30"/>
      <c r="DFV183" s="29"/>
      <c r="DFW183" s="30"/>
      <c r="DFX183" s="29"/>
      <c r="DFY183" s="30"/>
      <c r="DFZ183" s="29"/>
      <c r="DGA183" s="30"/>
      <c r="DGB183" s="29"/>
      <c r="DGC183" s="30"/>
      <c r="DGD183" s="29"/>
      <c r="DGE183" s="30"/>
      <c r="DGF183" s="29"/>
      <c r="DGG183" s="30"/>
      <c r="DGH183" s="29"/>
      <c r="DGI183" s="30"/>
      <c r="DGJ183" s="29"/>
      <c r="DGK183" s="30"/>
      <c r="DGL183" s="29"/>
      <c r="DGM183" s="30"/>
      <c r="DGN183" s="29"/>
      <c r="DGO183" s="30"/>
      <c r="DGP183" s="29"/>
      <c r="DGQ183" s="30"/>
      <c r="DGR183" s="29"/>
      <c r="DGS183" s="30"/>
      <c r="DGT183" s="29"/>
      <c r="DGU183" s="30"/>
      <c r="DGV183" s="29"/>
      <c r="DGW183" s="30"/>
      <c r="DGX183" s="29"/>
      <c r="DGY183" s="30"/>
      <c r="DGZ183" s="29"/>
      <c r="DHA183" s="30"/>
      <c r="DHB183" s="29"/>
      <c r="DHC183" s="30"/>
      <c r="DHD183" s="29"/>
      <c r="DHE183" s="30"/>
      <c r="DHF183" s="29"/>
      <c r="DHG183" s="30"/>
      <c r="DHH183" s="29"/>
      <c r="DHI183" s="30"/>
      <c r="DHJ183" s="29"/>
      <c r="DHK183" s="30"/>
      <c r="DHL183" s="29"/>
      <c r="DHM183" s="30"/>
      <c r="DHN183" s="29"/>
      <c r="DHO183" s="30"/>
      <c r="DHP183" s="29"/>
      <c r="DHQ183" s="30"/>
      <c r="DHR183" s="29"/>
      <c r="DHS183" s="30"/>
      <c r="DHT183" s="29"/>
      <c r="DHU183" s="30"/>
      <c r="DHV183" s="29"/>
      <c r="DHW183" s="30"/>
      <c r="DHX183" s="29"/>
      <c r="DHY183" s="30"/>
      <c r="DHZ183" s="29"/>
      <c r="DIA183" s="30"/>
      <c r="DIB183" s="29"/>
      <c r="DIC183" s="30"/>
      <c r="DID183" s="29"/>
      <c r="DIE183" s="30"/>
      <c r="DIF183" s="29"/>
      <c r="DIG183" s="30"/>
      <c r="DIH183" s="29"/>
      <c r="DII183" s="30"/>
      <c r="DIJ183" s="29"/>
      <c r="DIK183" s="30"/>
      <c r="DIL183" s="29"/>
      <c r="DIM183" s="30"/>
      <c r="DIN183" s="29"/>
      <c r="DIO183" s="30"/>
      <c r="DIP183" s="29"/>
      <c r="DIQ183" s="30"/>
      <c r="DIR183" s="29"/>
      <c r="DIS183" s="30"/>
      <c r="DIT183" s="29"/>
      <c r="DIU183" s="30"/>
      <c r="DIV183" s="29"/>
      <c r="DIW183" s="30"/>
      <c r="DIX183" s="29"/>
      <c r="DIY183" s="30"/>
      <c r="DIZ183" s="29"/>
      <c r="DJA183" s="30"/>
      <c r="DJB183" s="29"/>
      <c r="DJC183" s="30"/>
      <c r="DJD183" s="29"/>
      <c r="DJE183" s="30"/>
      <c r="DJF183" s="29"/>
      <c r="DJG183" s="30"/>
      <c r="DJH183" s="29"/>
      <c r="DJI183" s="30"/>
      <c r="DJJ183" s="29"/>
      <c r="DJK183" s="30"/>
      <c r="DJL183" s="29"/>
      <c r="DJM183" s="30"/>
      <c r="DJN183" s="29"/>
      <c r="DJO183" s="30"/>
      <c r="DJP183" s="29"/>
      <c r="DJQ183" s="30"/>
      <c r="DJR183" s="29"/>
      <c r="DJS183" s="30"/>
      <c r="DJT183" s="29"/>
      <c r="DJU183" s="30"/>
      <c r="DJV183" s="29"/>
      <c r="DJW183" s="30"/>
      <c r="DJX183" s="29"/>
      <c r="DJY183" s="30"/>
      <c r="DJZ183" s="29"/>
      <c r="DKA183" s="30"/>
      <c r="DKB183" s="29"/>
      <c r="DKC183" s="30"/>
      <c r="DKD183" s="29"/>
      <c r="DKE183" s="30"/>
      <c r="DKF183" s="29"/>
      <c r="DKG183" s="30"/>
      <c r="DKH183" s="29"/>
      <c r="DKI183" s="30"/>
      <c r="DKJ183" s="29"/>
      <c r="DKK183" s="30"/>
      <c r="DKL183" s="29"/>
      <c r="DKM183" s="30"/>
      <c r="DKN183" s="29"/>
      <c r="DKO183" s="30"/>
      <c r="DKP183" s="29"/>
      <c r="DKQ183" s="30"/>
      <c r="DKR183" s="29"/>
      <c r="DKS183" s="30"/>
      <c r="DKT183" s="29"/>
      <c r="DKU183" s="30"/>
      <c r="DKV183" s="29"/>
      <c r="DKW183" s="30"/>
      <c r="DKX183" s="29"/>
      <c r="DKY183" s="30"/>
      <c r="DKZ183" s="29"/>
      <c r="DLA183" s="30"/>
      <c r="DLB183" s="29"/>
      <c r="DLC183" s="30"/>
      <c r="DLD183" s="29"/>
      <c r="DLE183" s="30"/>
      <c r="DLF183" s="29"/>
      <c r="DLG183" s="30"/>
      <c r="DLH183" s="29"/>
      <c r="DLI183" s="30"/>
      <c r="DLJ183" s="29"/>
      <c r="DLK183" s="30"/>
      <c r="DLL183" s="29"/>
      <c r="DLM183" s="30"/>
      <c r="DLN183" s="29"/>
      <c r="DLO183" s="30"/>
      <c r="DLP183" s="29"/>
      <c r="DLQ183" s="30"/>
      <c r="DLR183" s="29"/>
      <c r="DLS183" s="30"/>
      <c r="DLT183" s="29"/>
      <c r="DLU183" s="30"/>
      <c r="DLV183" s="29"/>
      <c r="DLW183" s="30"/>
      <c r="DLX183" s="29"/>
      <c r="DLY183" s="30"/>
      <c r="DLZ183" s="29"/>
      <c r="DMA183" s="30"/>
      <c r="DMB183" s="29"/>
      <c r="DMC183" s="30"/>
      <c r="DMD183" s="29"/>
      <c r="DME183" s="30"/>
      <c r="DMF183" s="29"/>
      <c r="DMG183" s="30"/>
      <c r="DMH183" s="29"/>
      <c r="DMI183" s="30"/>
      <c r="DMJ183" s="29"/>
      <c r="DMK183" s="30"/>
      <c r="DML183" s="29"/>
      <c r="DMM183" s="30"/>
      <c r="DMN183" s="29"/>
      <c r="DMO183" s="30"/>
      <c r="DMP183" s="29"/>
      <c r="DMQ183" s="30"/>
      <c r="DMR183" s="29"/>
      <c r="DMS183" s="30"/>
      <c r="DMT183" s="29"/>
      <c r="DMU183" s="30"/>
      <c r="DMV183" s="29"/>
      <c r="DMW183" s="30"/>
      <c r="DMX183" s="29"/>
      <c r="DMY183" s="30"/>
      <c r="DMZ183" s="29"/>
      <c r="DNA183" s="30"/>
      <c r="DNB183" s="29"/>
      <c r="DNC183" s="30"/>
      <c r="DND183" s="29"/>
      <c r="DNE183" s="30"/>
      <c r="DNF183" s="29"/>
      <c r="DNG183" s="30"/>
      <c r="DNH183" s="29"/>
      <c r="DNI183" s="30"/>
      <c r="DNJ183" s="29"/>
      <c r="DNK183" s="30"/>
      <c r="DNL183" s="29"/>
      <c r="DNM183" s="30"/>
      <c r="DNN183" s="29"/>
      <c r="DNO183" s="30"/>
      <c r="DNP183" s="29"/>
      <c r="DNQ183" s="30"/>
      <c r="DNR183" s="29"/>
      <c r="DNS183" s="30"/>
      <c r="DNT183" s="29"/>
      <c r="DNU183" s="30"/>
      <c r="DNV183" s="29"/>
      <c r="DNW183" s="30"/>
      <c r="DNX183" s="29"/>
      <c r="DNY183" s="30"/>
      <c r="DNZ183" s="29"/>
      <c r="DOA183" s="30"/>
      <c r="DOB183" s="29"/>
      <c r="DOC183" s="30"/>
      <c r="DOD183" s="29"/>
      <c r="DOE183" s="30"/>
      <c r="DOF183" s="29"/>
      <c r="DOG183" s="30"/>
      <c r="DOH183" s="29"/>
      <c r="DOI183" s="30"/>
      <c r="DOJ183" s="29"/>
      <c r="DOK183" s="30"/>
      <c r="DOL183" s="29"/>
      <c r="DOM183" s="30"/>
      <c r="DON183" s="29"/>
      <c r="DOO183" s="30"/>
      <c r="DOP183" s="29"/>
      <c r="DOQ183" s="30"/>
      <c r="DOR183" s="29"/>
      <c r="DOS183" s="30"/>
      <c r="DOT183" s="29"/>
      <c r="DOU183" s="30"/>
      <c r="DOV183" s="29"/>
      <c r="DOW183" s="30"/>
      <c r="DOX183" s="29"/>
      <c r="DOY183" s="30"/>
      <c r="DOZ183" s="29"/>
      <c r="DPA183" s="30"/>
      <c r="DPB183" s="29"/>
      <c r="DPC183" s="30"/>
      <c r="DPD183" s="29"/>
      <c r="DPE183" s="30"/>
      <c r="DPF183" s="29"/>
      <c r="DPG183" s="30"/>
      <c r="DPH183" s="29"/>
      <c r="DPI183" s="30"/>
      <c r="DPJ183" s="29"/>
      <c r="DPK183" s="30"/>
      <c r="DPL183" s="29"/>
      <c r="DPM183" s="30"/>
      <c r="DPN183" s="29"/>
      <c r="DPO183" s="30"/>
      <c r="DPP183" s="29"/>
      <c r="DPQ183" s="30"/>
      <c r="DPR183" s="29"/>
      <c r="DPS183" s="30"/>
      <c r="DPT183" s="29"/>
      <c r="DPU183" s="30"/>
      <c r="DPV183" s="29"/>
      <c r="DPW183" s="30"/>
      <c r="DPX183" s="29"/>
      <c r="DPY183" s="30"/>
      <c r="DPZ183" s="29"/>
      <c r="DQA183" s="30"/>
      <c r="DQB183" s="29"/>
      <c r="DQC183" s="30"/>
      <c r="DQD183" s="29"/>
      <c r="DQE183" s="30"/>
      <c r="DQF183" s="29"/>
      <c r="DQG183" s="30"/>
      <c r="DQH183" s="29"/>
      <c r="DQI183" s="30"/>
      <c r="DQJ183" s="29"/>
      <c r="DQK183" s="30"/>
      <c r="DQL183" s="29"/>
      <c r="DQM183" s="30"/>
      <c r="DQN183" s="29"/>
      <c r="DQO183" s="30"/>
      <c r="DQP183" s="29"/>
      <c r="DQQ183" s="30"/>
      <c r="DQR183" s="29"/>
      <c r="DQS183" s="30"/>
      <c r="DQT183" s="29"/>
      <c r="DQU183" s="30"/>
      <c r="DQV183" s="29"/>
      <c r="DQW183" s="30"/>
      <c r="DQX183" s="29"/>
      <c r="DQY183" s="30"/>
      <c r="DQZ183" s="29"/>
      <c r="DRA183" s="30"/>
      <c r="DRB183" s="29"/>
      <c r="DRC183" s="30"/>
      <c r="DRD183" s="29"/>
      <c r="DRE183" s="30"/>
      <c r="DRF183" s="29"/>
      <c r="DRG183" s="30"/>
      <c r="DRH183" s="29"/>
      <c r="DRI183" s="30"/>
      <c r="DRJ183" s="29"/>
      <c r="DRK183" s="30"/>
      <c r="DRL183" s="29"/>
      <c r="DRM183" s="30"/>
      <c r="DRN183" s="29"/>
      <c r="DRO183" s="30"/>
      <c r="DRP183" s="29"/>
      <c r="DRQ183" s="30"/>
      <c r="DRR183" s="29"/>
      <c r="DRS183" s="30"/>
      <c r="DRT183" s="29"/>
      <c r="DRU183" s="30"/>
      <c r="DRV183" s="29"/>
      <c r="DRW183" s="30"/>
      <c r="DRX183" s="29"/>
      <c r="DRY183" s="30"/>
      <c r="DRZ183" s="29"/>
      <c r="DSA183" s="30"/>
      <c r="DSB183" s="29"/>
      <c r="DSC183" s="30"/>
      <c r="DSD183" s="29"/>
      <c r="DSE183" s="30"/>
      <c r="DSF183" s="29"/>
      <c r="DSG183" s="30"/>
      <c r="DSH183" s="29"/>
      <c r="DSI183" s="30"/>
      <c r="DSJ183" s="29"/>
      <c r="DSK183" s="30"/>
      <c r="DSL183" s="29"/>
      <c r="DSM183" s="30"/>
      <c r="DSN183" s="29"/>
      <c r="DSO183" s="30"/>
      <c r="DSP183" s="29"/>
      <c r="DSQ183" s="30"/>
      <c r="DSR183" s="29"/>
      <c r="DSS183" s="30"/>
      <c r="DST183" s="29"/>
      <c r="DSU183" s="30"/>
      <c r="DSV183" s="29"/>
      <c r="DSW183" s="30"/>
      <c r="DSX183" s="29"/>
      <c r="DSY183" s="30"/>
      <c r="DSZ183" s="29"/>
      <c r="DTA183" s="30"/>
      <c r="DTB183" s="29"/>
      <c r="DTC183" s="30"/>
      <c r="DTD183" s="29"/>
      <c r="DTE183" s="30"/>
      <c r="DTF183" s="29"/>
      <c r="DTG183" s="30"/>
      <c r="DTH183" s="29"/>
      <c r="DTI183" s="30"/>
      <c r="DTJ183" s="29"/>
      <c r="DTK183" s="30"/>
      <c r="DTL183" s="29"/>
      <c r="DTM183" s="30"/>
      <c r="DTN183" s="29"/>
      <c r="DTO183" s="30"/>
      <c r="DTP183" s="29"/>
      <c r="DTQ183" s="30"/>
      <c r="DTR183" s="29"/>
      <c r="DTS183" s="30"/>
      <c r="DTT183" s="29"/>
      <c r="DTU183" s="30"/>
      <c r="DTV183" s="29"/>
      <c r="DTW183" s="30"/>
      <c r="DTX183" s="29"/>
      <c r="DTY183" s="30"/>
      <c r="DTZ183" s="29"/>
      <c r="DUA183" s="30"/>
      <c r="DUB183" s="29"/>
      <c r="DUC183" s="30"/>
      <c r="DUD183" s="29"/>
      <c r="DUE183" s="30"/>
      <c r="DUF183" s="29"/>
      <c r="DUG183" s="30"/>
      <c r="DUH183" s="29"/>
      <c r="DUI183" s="30"/>
      <c r="DUJ183" s="29"/>
      <c r="DUK183" s="30"/>
      <c r="DUL183" s="29"/>
      <c r="DUM183" s="30"/>
      <c r="DUN183" s="29"/>
      <c r="DUO183" s="30"/>
      <c r="DUP183" s="29"/>
      <c r="DUQ183" s="30"/>
      <c r="DUR183" s="29"/>
      <c r="DUS183" s="30"/>
      <c r="DUT183" s="29"/>
      <c r="DUU183" s="30"/>
      <c r="DUV183" s="29"/>
      <c r="DUW183" s="30"/>
      <c r="DUX183" s="29"/>
      <c r="DUY183" s="30"/>
      <c r="DUZ183" s="29"/>
      <c r="DVA183" s="30"/>
      <c r="DVB183" s="29"/>
      <c r="DVC183" s="30"/>
      <c r="DVD183" s="29"/>
      <c r="DVE183" s="30"/>
      <c r="DVF183" s="29"/>
      <c r="DVG183" s="30"/>
      <c r="DVH183" s="29"/>
      <c r="DVI183" s="30"/>
      <c r="DVJ183" s="29"/>
      <c r="DVK183" s="30"/>
      <c r="DVL183" s="29"/>
      <c r="DVM183" s="30"/>
      <c r="DVN183" s="29"/>
      <c r="DVO183" s="30"/>
      <c r="DVP183" s="29"/>
      <c r="DVQ183" s="30"/>
      <c r="DVR183" s="29"/>
      <c r="DVS183" s="30"/>
      <c r="DVT183" s="29"/>
      <c r="DVU183" s="30"/>
      <c r="DVV183" s="29"/>
      <c r="DVW183" s="30"/>
      <c r="DVX183" s="29"/>
      <c r="DVY183" s="30"/>
      <c r="DVZ183" s="29"/>
      <c r="DWA183" s="30"/>
      <c r="DWB183" s="29"/>
      <c r="DWC183" s="30"/>
      <c r="DWD183" s="29"/>
      <c r="DWE183" s="30"/>
      <c r="DWF183" s="29"/>
      <c r="DWG183" s="30"/>
      <c r="DWH183" s="29"/>
      <c r="DWI183" s="30"/>
      <c r="DWJ183" s="29"/>
      <c r="DWK183" s="30"/>
      <c r="DWL183" s="29"/>
      <c r="DWM183" s="30"/>
      <c r="DWN183" s="29"/>
      <c r="DWO183" s="30"/>
      <c r="DWP183" s="29"/>
      <c r="DWQ183" s="30"/>
      <c r="DWR183" s="29"/>
      <c r="DWS183" s="30"/>
      <c r="DWT183" s="29"/>
      <c r="DWU183" s="30"/>
      <c r="DWV183" s="29"/>
      <c r="DWW183" s="30"/>
      <c r="DWX183" s="29"/>
      <c r="DWY183" s="30"/>
      <c r="DWZ183" s="29"/>
      <c r="DXA183" s="30"/>
      <c r="DXB183" s="29"/>
      <c r="DXC183" s="30"/>
      <c r="DXD183" s="29"/>
      <c r="DXE183" s="30"/>
      <c r="DXF183" s="29"/>
      <c r="DXG183" s="30"/>
      <c r="DXH183" s="29"/>
      <c r="DXI183" s="30"/>
      <c r="DXJ183" s="29"/>
      <c r="DXK183" s="30"/>
      <c r="DXL183" s="29"/>
      <c r="DXM183" s="30"/>
      <c r="DXN183" s="29"/>
      <c r="DXO183" s="30"/>
      <c r="DXP183" s="29"/>
      <c r="DXQ183" s="30"/>
      <c r="DXR183" s="29"/>
      <c r="DXS183" s="30"/>
      <c r="DXT183" s="29"/>
      <c r="DXU183" s="30"/>
      <c r="DXV183" s="29"/>
      <c r="DXW183" s="30"/>
      <c r="DXX183" s="29"/>
      <c r="DXY183" s="30"/>
      <c r="DXZ183" s="29"/>
      <c r="DYA183" s="30"/>
      <c r="DYB183" s="29"/>
      <c r="DYC183" s="30"/>
      <c r="DYD183" s="29"/>
      <c r="DYE183" s="30"/>
      <c r="DYF183" s="29"/>
      <c r="DYG183" s="30"/>
      <c r="DYH183" s="29"/>
      <c r="DYI183" s="30"/>
      <c r="DYJ183" s="29"/>
      <c r="DYK183" s="30"/>
      <c r="DYL183" s="29"/>
      <c r="DYM183" s="30"/>
      <c r="DYN183" s="29"/>
      <c r="DYO183" s="30"/>
      <c r="DYP183" s="29"/>
      <c r="DYQ183" s="30"/>
      <c r="DYR183" s="29"/>
      <c r="DYS183" s="30"/>
      <c r="DYT183" s="29"/>
      <c r="DYU183" s="30"/>
      <c r="DYV183" s="29"/>
      <c r="DYW183" s="30"/>
      <c r="DYX183" s="29"/>
      <c r="DYY183" s="30"/>
      <c r="DYZ183" s="29"/>
      <c r="DZA183" s="30"/>
      <c r="DZB183" s="29"/>
      <c r="DZC183" s="30"/>
      <c r="DZD183" s="29"/>
      <c r="DZE183" s="30"/>
      <c r="DZF183" s="29"/>
      <c r="DZG183" s="30"/>
      <c r="DZH183" s="29"/>
      <c r="DZI183" s="30"/>
      <c r="DZJ183" s="29"/>
      <c r="DZK183" s="30"/>
      <c r="DZL183" s="29"/>
      <c r="DZM183" s="30"/>
      <c r="DZN183" s="29"/>
      <c r="DZO183" s="30"/>
      <c r="DZP183" s="29"/>
      <c r="DZQ183" s="30"/>
      <c r="DZR183" s="29"/>
      <c r="DZS183" s="30"/>
      <c r="DZT183" s="29"/>
      <c r="DZU183" s="30"/>
      <c r="DZV183" s="29"/>
      <c r="DZW183" s="30"/>
      <c r="DZX183" s="29"/>
      <c r="DZY183" s="30"/>
      <c r="DZZ183" s="29"/>
      <c r="EAA183" s="30"/>
      <c r="EAB183" s="29"/>
      <c r="EAC183" s="30"/>
      <c r="EAD183" s="29"/>
      <c r="EAE183" s="30"/>
      <c r="EAF183" s="29"/>
      <c r="EAG183" s="30"/>
      <c r="EAH183" s="29"/>
      <c r="EAI183" s="30"/>
      <c r="EAJ183" s="29"/>
      <c r="EAK183" s="30"/>
      <c r="EAL183" s="29"/>
      <c r="EAM183" s="30"/>
      <c r="EAN183" s="29"/>
      <c r="EAO183" s="30"/>
      <c r="EAP183" s="29"/>
      <c r="EAQ183" s="30"/>
      <c r="EAR183" s="29"/>
      <c r="EAS183" s="30"/>
      <c r="EAT183" s="29"/>
      <c r="EAU183" s="30"/>
      <c r="EAV183" s="29"/>
      <c r="EAW183" s="30"/>
      <c r="EAX183" s="29"/>
      <c r="EAY183" s="30"/>
      <c r="EAZ183" s="29"/>
      <c r="EBA183" s="30"/>
      <c r="EBB183" s="29"/>
      <c r="EBC183" s="30"/>
      <c r="EBD183" s="29"/>
      <c r="EBE183" s="30"/>
      <c r="EBF183" s="29"/>
      <c r="EBG183" s="30"/>
      <c r="EBH183" s="29"/>
      <c r="EBI183" s="30"/>
      <c r="EBJ183" s="29"/>
      <c r="EBK183" s="30"/>
      <c r="EBL183" s="29"/>
      <c r="EBM183" s="30"/>
      <c r="EBN183" s="29"/>
      <c r="EBO183" s="30"/>
      <c r="EBP183" s="29"/>
      <c r="EBQ183" s="30"/>
      <c r="EBR183" s="29"/>
      <c r="EBS183" s="30"/>
      <c r="EBT183" s="29"/>
      <c r="EBU183" s="30"/>
      <c r="EBV183" s="29"/>
      <c r="EBW183" s="30"/>
      <c r="EBX183" s="29"/>
      <c r="EBY183" s="30"/>
      <c r="EBZ183" s="29"/>
      <c r="ECA183" s="30"/>
      <c r="ECB183" s="29"/>
      <c r="ECC183" s="30"/>
      <c r="ECD183" s="29"/>
      <c r="ECE183" s="30"/>
      <c r="ECF183" s="29"/>
      <c r="ECG183" s="30"/>
      <c r="ECH183" s="29"/>
      <c r="ECI183" s="30"/>
      <c r="ECJ183" s="29"/>
      <c r="ECK183" s="30"/>
      <c r="ECL183" s="29"/>
      <c r="ECM183" s="30"/>
      <c r="ECN183" s="29"/>
      <c r="ECO183" s="30"/>
      <c r="ECP183" s="29"/>
      <c r="ECQ183" s="30"/>
      <c r="ECR183" s="29"/>
      <c r="ECS183" s="30"/>
      <c r="ECT183" s="29"/>
      <c r="ECU183" s="30"/>
      <c r="ECV183" s="29"/>
      <c r="ECW183" s="30"/>
      <c r="ECX183" s="29"/>
      <c r="ECY183" s="30"/>
      <c r="ECZ183" s="29"/>
      <c r="EDA183" s="30"/>
      <c r="EDB183" s="29"/>
      <c r="EDC183" s="30"/>
      <c r="EDD183" s="29"/>
      <c r="EDE183" s="30"/>
      <c r="EDF183" s="29"/>
      <c r="EDG183" s="30"/>
      <c r="EDH183" s="29"/>
      <c r="EDI183" s="30"/>
      <c r="EDJ183" s="29"/>
      <c r="EDK183" s="30"/>
      <c r="EDL183" s="29"/>
      <c r="EDM183" s="30"/>
      <c r="EDN183" s="29"/>
      <c r="EDO183" s="30"/>
      <c r="EDP183" s="29"/>
      <c r="EDQ183" s="30"/>
      <c r="EDR183" s="29"/>
      <c r="EDS183" s="30"/>
      <c r="EDT183" s="29"/>
      <c r="EDU183" s="30"/>
      <c r="EDV183" s="29"/>
      <c r="EDW183" s="30"/>
      <c r="EDX183" s="29"/>
      <c r="EDY183" s="30"/>
      <c r="EDZ183" s="29"/>
      <c r="EEA183" s="30"/>
      <c r="EEB183" s="29"/>
      <c r="EEC183" s="30"/>
      <c r="EED183" s="29"/>
      <c r="EEE183" s="30"/>
      <c r="EEF183" s="29"/>
      <c r="EEG183" s="30"/>
      <c r="EEH183" s="29"/>
      <c r="EEI183" s="30"/>
      <c r="EEJ183" s="29"/>
      <c r="EEK183" s="30"/>
      <c r="EEL183" s="29"/>
      <c r="EEM183" s="30"/>
      <c r="EEN183" s="29"/>
      <c r="EEO183" s="30"/>
      <c r="EEP183" s="29"/>
      <c r="EEQ183" s="30"/>
      <c r="EER183" s="29"/>
      <c r="EES183" s="30"/>
      <c r="EET183" s="29"/>
      <c r="EEU183" s="30"/>
      <c r="EEV183" s="29"/>
      <c r="EEW183" s="30"/>
      <c r="EEX183" s="29"/>
      <c r="EEY183" s="30"/>
      <c r="EEZ183" s="29"/>
      <c r="EFA183" s="30"/>
      <c r="EFB183" s="29"/>
      <c r="EFC183" s="30"/>
      <c r="EFD183" s="29"/>
      <c r="EFE183" s="30"/>
      <c r="EFF183" s="29"/>
      <c r="EFG183" s="30"/>
      <c r="EFH183" s="29"/>
      <c r="EFI183" s="30"/>
      <c r="EFJ183" s="29"/>
      <c r="EFK183" s="30"/>
      <c r="EFL183" s="29"/>
      <c r="EFM183" s="30"/>
      <c r="EFN183" s="29"/>
      <c r="EFO183" s="30"/>
      <c r="EFP183" s="29"/>
      <c r="EFQ183" s="30"/>
      <c r="EFR183" s="29"/>
      <c r="EFS183" s="30"/>
      <c r="EFT183" s="29"/>
      <c r="EFU183" s="30"/>
      <c r="EFV183" s="29"/>
      <c r="EFW183" s="30"/>
      <c r="EFX183" s="29"/>
      <c r="EFY183" s="30"/>
      <c r="EFZ183" s="29"/>
      <c r="EGA183" s="30"/>
      <c r="EGB183" s="29"/>
      <c r="EGC183" s="30"/>
      <c r="EGD183" s="29"/>
      <c r="EGE183" s="30"/>
      <c r="EGF183" s="29"/>
      <c r="EGG183" s="30"/>
      <c r="EGH183" s="29"/>
      <c r="EGI183" s="30"/>
      <c r="EGJ183" s="29"/>
      <c r="EGK183" s="30"/>
      <c r="EGL183" s="29"/>
      <c r="EGM183" s="30"/>
      <c r="EGN183" s="29"/>
      <c r="EGO183" s="30"/>
      <c r="EGP183" s="29"/>
      <c r="EGQ183" s="30"/>
      <c r="EGR183" s="29"/>
      <c r="EGS183" s="30"/>
      <c r="EGT183" s="29"/>
      <c r="EGU183" s="30"/>
      <c r="EGV183" s="29"/>
      <c r="EGW183" s="30"/>
      <c r="EGX183" s="29"/>
      <c r="EGY183" s="30"/>
      <c r="EGZ183" s="29"/>
      <c r="EHA183" s="30"/>
      <c r="EHB183" s="29"/>
      <c r="EHC183" s="30"/>
      <c r="EHD183" s="29"/>
      <c r="EHE183" s="30"/>
      <c r="EHF183" s="29"/>
      <c r="EHG183" s="30"/>
      <c r="EHH183" s="29"/>
      <c r="EHI183" s="30"/>
      <c r="EHJ183" s="29"/>
      <c r="EHK183" s="30"/>
      <c r="EHL183" s="29"/>
      <c r="EHM183" s="30"/>
      <c r="EHN183" s="29"/>
      <c r="EHO183" s="30"/>
      <c r="EHP183" s="29"/>
      <c r="EHQ183" s="30"/>
      <c r="EHR183" s="29"/>
      <c r="EHS183" s="30"/>
      <c r="EHT183" s="29"/>
      <c r="EHU183" s="30"/>
      <c r="EHV183" s="29"/>
      <c r="EHW183" s="30"/>
      <c r="EHX183" s="29"/>
      <c r="EHY183" s="30"/>
      <c r="EHZ183" s="29"/>
      <c r="EIA183" s="30"/>
      <c r="EIB183" s="29"/>
      <c r="EIC183" s="30"/>
      <c r="EID183" s="29"/>
      <c r="EIE183" s="30"/>
      <c r="EIF183" s="29"/>
      <c r="EIG183" s="30"/>
      <c r="EIH183" s="29"/>
      <c r="EII183" s="30"/>
      <c r="EIJ183" s="29"/>
      <c r="EIK183" s="30"/>
      <c r="EIL183" s="29"/>
      <c r="EIM183" s="30"/>
      <c r="EIN183" s="29"/>
      <c r="EIO183" s="30"/>
      <c r="EIP183" s="29"/>
      <c r="EIQ183" s="30"/>
      <c r="EIR183" s="29"/>
      <c r="EIS183" s="30"/>
      <c r="EIT183" s="29"/>
      <c r="EIU183" s="30"/>
      <c r="EIV183" s="29"/>
      <c r="EIW183" s="30"/>
      <c r="EIX183" s="29"/>
      <c r="EIY183" s="30"/>
      <c r="EIZ183" s="29"/>
      <c r="EJA183" s="30"/>
      <c r="EJB183" s="29"/>
      <c r="EJC183" s="30"/>
      <c r="EJD183" s="29"/>
      <c r="EJE183" s="30"/>
      <c r="EJF183" s="29"/>
      <c r="EJG183" s="30"/>
      <c r="EJH183" s="29"/>
      <c r="EJI183" s="30"/>
      <c r="EJJ183" s="29"/>
      <c r="EJK183" s="30"/>
      <c r="EJL183" s="29"/>
      <c r="EJM183" s="30"/>
      <c r="EJN183" s="29"/>
      <c r="EJO183" s="30"/>
      <c r="EJP183" s="29"/>
      <c r="EJQ183" s="30"/>
      <c r="EJR183" s="29"/>
      <c r="EJS183" s="30"/>
      <c r="EJT183" s="29"/>
      <c r="EJU183" s="30"/>
      <c r="EJV183" s="29"/>
      <c r="EJW183" s="30"/>
      <c r="EJX183" s="29"/>
      <c r="EJY183" s="30"/>
      <c r="EJZ183" s="29"/>
      <c r="EKA183" s="30"/>
      <c r="EKB183" s="29"/>
      <c r="EKC183" s="30"/>
      <c r="EKD183" s="29"/>
      <c r="EKE183" s="30"/>
      <c r="EKF183" s="29"/>
      <c r="EKG183" s="30"/>
      <c r="EKH183" s="29"/>
      <c r="EKI183" s="30"/>
      <c r="EKJ183" s="29"/>
      <c r="EKK183" s="30"/>
      <c r="EKL183" s="29"/>
      <c r="EKM183" s="30"/>
      <c r="EKN183" s="29"/>
      <c r="EKO183" s="30"/>
      <c r="EKP183" s="29"/>
      <c r="EKQ183" s="30"/>
      <c r="EKR183" s="29"/>
      <c r="EKS183" s="30"/>
      <c r="EKT183" s="29"/>
      <c r="EKU183" s="30"/>
      <c r="EKV183" s="29"/>
      <c r="EKW183" s="30"/>
      <c r="EKX183" s="29"/>
      <c r="EKY183" s="30"/>
      <c r="EKZ183" s="29"/>
      <c r="ELA183" s="30"/>
      <c r="ELB183" s="29"/>
      <c r="ELC183" s="30"/>
      <c r="ELD183" s="29"/>
      <c r="ELE183" s="30"/>
      <c r="ELF183" s="29"/>
      <c r="ELG183" s="30"/>
      <c r="ELH183" s="29"/>
      <c r="ELI183" s="30"/>
      <c r="ELJ183" s="29"/>
      <c r="ELK183" s="30"/>
      <c r="ELL183" s="29"/>
      <c r="ELM183" s="30"/>
      <c r="ELN183" s="29"/>
      <c r="ELO183" s="30"/>
      <c r="ELP183" s="29"/>
      <c r="ELQ183" s="30"/>
      <c r="ELR183" s="29"/>
      <c r="ELS183" s="30"/>
      <c r="ELT183" s="29"/>
      <c r="ELU183" s="30"/>
      <c r="ELV183" s="29"/>
      <c r="ELW183" s="30"/>
      <c r="ELX183" s="29"/>
      <c r="ELY183" s="30"/>
      <c r="ELZ183" s="29"/>
      <c r="EMA183" s="30"/>
      <c r="EMB183" s="29"/>
      <c r="EMC183" s="30"/>
      <c r="EMD183" s="29"/>
      <c r="EME183" s="30"/>
      <c r="EMF183" s="29"/>
      <c r="EMG183" s="30"/>
      <c r="EMH183" s="29"/>
      <c r="EMI183" s="30"/>
      <c r="EMJ183" s="29"/>
      <c r="EMK183" s="30"/>
      <c r="EML183" s="29"/>
      <c r="EMM183" s="30"/>
      <c r="EMN183" s="29"/>
      <c r="EMO183" s="30"/>
      <c r="EMP183" s="29"/>
      <c r="EMQ183" s="30"/>
      <c r="EMR183" s="29"/>
      <c r="EMS183" s="30"/>
      <c r="EMT183" s="29"/>
      <c r="EMU183" s="30"/>
      <c r="EMV183" s="29"/>
      <c r="EMW183" s="30"/>
      <c r="EMX183" s="29"/>
      <c r="EMY183" s="30"/>
      <c r="EMZ183" s="29"/>
      <c r="ENA183" s="30"/>
      <c r="ENB183" s="29"/>
      <c r="ENC183" s="30"/>
      <c r="END183" s="29"/>
      <c r="ENE183" s="30"/>
      <c r="ENF183" s="29"/>
      <c r="ENG183" s="30"/>
      <c r="ENH183" s="29"/>
      <c r="ENI183" s="30"/>
      <c r="ENJ183" s="29"/>
      <c r="ENK183" s="30"/>
      <c r="ENL183" s="29"/>
      <c r="ENM183" s="30"/>
      <c r="ENN183" s="29"/>
      <c r="ENO183" s="30"/>
      <c r="ENP183" s="29"/>
      <c r="ENQ183" s="30"/>
      <c r="ENR183" s="29"/>
      <c r="ENS183" s="30"/>
      <c r="ENT183" s="29"/>
      <c r="ENU183" s="30"/>
      <c r="ENV183" s="29"/>
      <c r="ENW183" s="30"/>
      <c r="ENX183" s="29"/>
      <c r="ENY183" s="30"/>
      <c r="ENZ183" s="29"/>
      <c r="EOA183" s="30"/>
      <c r="EOB183" s="29"/>
      <c r="EOC183" s="30"/>
      <c r="EOD183" s="29"/>
      <c r="EOE183" s="30"/>
      <c r="EOF183" s="29"/>
      <c r="EOG183" s="30"/>
      <c r="EOH183" s="29"/>
      <c r="EOI183" s="30"/>
      <c r="EOJ183" s="29"/>
      <c r="EOK183" s="30"/>
      <c r="EOL183" s="29"/>
      <c r="EOM183" s="30"/>
      <c r="EON183" s="29"/>
      <c r="EOO183" s="30"/>
      <c r="EOP183" s="29"/>
      <c r="EOQ183" s="30"/>
      <c r="EOR183" s="29"/>
      <c r="EOS183" s="30"/>
      <c r="EOT183" s="29"/>
      <c r="EOU183" s="30"/>
      <c r="EOV183" s="29"/>
      <c r="EOW183" s="30"/>
      <c r="EOX183" s="29"/>
      <c r="EOY183" s="30"/>
      <c r="EOZ183" s="29"/>
      <c r="EPA183" s="30"/>
      <c r="EPB183" s="29"/>
      <c r="EPC183" s="30"/>
      <c r="EPD183" s="29"/>
      <c r="EPE183" s="30"/>
      <c r="EPF183" s="29"/>
      <c r="EPG183" s="30"/>
      <c r="EPH183" s="29"/>
      <c r="EPI183" s="30"/>
      <c r="EPJ183" s="29"/>
      <c r="EPK183" s="30"/>
      <c r="EPL183" s="29"/>
      <c r="EPM183" s="30"/>
      <c r="EPN183" s="29"/>
      <c r="EPO183" s="30"/>
      <c r="EPP183" s="29"/>
      <c r="EPQ183" s="30"/>
      <c r="EPR183" s="29"/>
      <c r="EPS183" s="30"/>
      <c r="EPT183" s="29"/>
      <c r="EPU183" s="30"/>
      <c r="EPV183" s="29"/>
      <c r="EPW183" s="30"/>
      <c r="EPX183" s="29"/>
      <c r="EPY183" s="30"/>
      <c r="EPZ183" s="29"/>
      <c r="EQA183" s="30"/>
      <c r="EQB183" s="29"/>
      <c r="EQC183" s="30"/>
      <c r="EQD183" s="29"/>
      <c r="EQE183" s="30"/>
      <c r="EQF183" s="29"/>
      <c r="EQG183" s="30"/>
      <c r="EQH183" s="29"/>
      <c r="EQI183" s="30"/>
      <c r="EQJ183" s="29"/>
      <c r="EQK183" s="30"/>
      <c r="EQL183" s="29"/>
      <c r="EQM183" s="30"/>
      <c r="EQN183" s="29"/>
      <c r="EQO183" s="30"/>
      <c r="EQP183" s="29"/>
      <c r="EQQ183" s="30"/>
      <c r="EQR183" s="29"/>
      <c r="EQS183" s="30"/>
      <c r="EQT183" s="29"/>
      <c r="EQU183" s="30"/>
      <c r="EQV183" s="29"/>
      <c r="EQW183" s="30"/>
      <c r="EQX183" s="29"/>
      <c r="EQY183" s="30"/>
      <c r="EQZ183" s="29"/>
      <c r="ERA183" s="30"/>
      <c r="ERB183" s="29"/>
      <c r="ERC183" s="30"/>
      <c r="ERD183" s="29"/>
      <c r="ERE183" s="30"/>
      <c r="ERF183" s="29"/>
      <c r="ERG183" s="30"/>
      <c r="ERH183" s="29"/>
      <c r="ERI183" s="30"/>
      <c r="ERJ183" s="29"/>
      <c r="ERK183" s="30"/>
      <c r="ERL183" s="29"/>
      <c r="ERM183" s="30"/>
      <c r="ERN183" s="29"/>
      <c r="ERO183" s="30"/>
      <c r="ERP183" s="29"/>
      <c r="ERQ183" s="30"/>
      <c r="ERR183" s="29"/>
      <c r="ERS183" s="30"/>
      <c r="ERT183" s="29"/>
      <c r="ERU183" s="30"/>
      <c r="ERV183" s="29"/>
      <c r="ERW183" s="30"/>
      <c r="ERX183" s="29"/>
      <c r="ERY183" s="30"/>
      <c r="ERZ183" s="29"/>
      <c r="ESA183" s="30"/>
      <c r="ESB183" s="29"/>
      <c r="ESC183" s="30"/>
      <c r="ESD183" s="29"/>
      <c r="ESE183" s="30"/>
      <c r="ESF183" s="29"/>
      <c r="ESG183" s="30"/>
      <c r="ESH183" s="29"/>
      <c r="ESI183" s="30"/>
      <c r="ESJ183" s="29"/>
      <c r="ESK183" s="30"/>
      <c r="ESL183" s="29"/>
      <c r="ESM183" s="30"/>
      <c r="ESN183" s="29"/>
      <c r="ESO183" s="30"/>
      <c r="ESP183" s="29"/>
      <c r="ESQ183" s="30"/>
      <c r="ESR183" s="29"/>
      <c r="ESS183" s="30"/>
      <c r="EST183" s="29"/>
      <c r="ESU183" s="30"/>
      <c r="ESV183" s="29"/>
      <c r="ESW183" s="30"/>
      <c r="ESX183" s="29"/>
      <c r="ESY183" s="30"/>
      <c r="ESZ183" s="29"/>
      <c r="ETA183" s="30"/>
      <c r="ETB183" s="29"/>
      <c r="ETC183" s="30"/>
      <c r="ETD183" s="29"/>
      <c r="ETE183" s="30"/>
      <c r="ETF183" s="29"/>
      <c r="ETG183" s="30"/>
      <c r="ETH183" s="29"/>
      <c r="ETI183" s="30"/>
      <c r="ETJ183" s="29"/>
      <c r="ETK183" s="30"/>
      <c r="ETL183" s="29"/>
      <c r="ETM183" s="30"/>
      <c r="ETN183" s="29"/>
      <c r="ETO183" s="30"/>
      <c r="ETP183" s="29"/>
      <c r="ETQ183" s="30"/>
      <c r="ETR183" s="29"/>
      <c r="ETS183" s="30"/>
      <c r="ETT183" s="29"/>
      <c r="ETU183" s="30"/>
      <c r="ETV183" s="29"/>
      <c r="ETW183" s="30"/>
      <c r="ETX183" s="29"/>
      <c r="ETY183" s="30"/>
      <c r="ETZ183" s="29"/>
      <c r="EUA183" s="30"/>
      <c r="EUB183" s="29"/>
      <c r="EUC183" s="30"/>
      <c r="EUD183" s="29"/>
      <c r="EUE183" s="30"/>
      <c r="EUF183" s="29"/>
      <c r="EUG183" s="30"/>
      <c r="EUH183" s="29"/>
      <c r="EUI183" s="30"/>
      <c r="EUJ183" s="29"/>
      <c r="EUK183" s="30"/>
      <c r="EUL183" s="29"/>
      <c r="EUM183" s="30"/>
      <c r="EUN183" s="29"/>
      <c r="EUO183" s="30"/>
      <c r="EUP183" s="29"/>
      <c r="EUQ183" s="30"/>
      <c r="EUR183" s="29"/>
      <c r="EUS183" s="30"/>
      <c r="EUT183" s="29"/>
      <c r="EUU183" s="30"/>
      <c r="EUV183" s="29"/>
      <c r="EUW183" s="30"/>
      <c r="EUX183" s="29"/>
      <c r="EUY183" s="30"/>
      <c r="EUZ183" s="29"/>
      <c r="EVA183" s="30"/>
      <c r="EVB183" s="29"/>
      <c r="EVC183" s="30"/>
      <c r="EVD183" s="29"/>
      <c r="EVE183" s="30"/>
      <c r="EVF183" s="29"/>
      <c r="EVG183" s="30"/>
      <c r="EVH183" s="29"/>
      <c r="EVI183" s="30"/>
      <c r="EVJ183" s="29"/>
      <c r="EVK183" s="30"/>
      <c r="EVL183" s="29"/>
      <c r="EVM183" s="30"/>
      <c r="EVN183" s="29"/>
      <c r="EVO183" s="30"/>
      <c r="EVP183" s="29"/>
      <c r="EVQ183" s="30"/>
      <c r="EVR183" s="29"/>
      <c r="EVS183" s="30"/>
      <c r="EVT183" s="29"/>
      <c r="EVU183" s="30"/>
      <c r="EVV183" s="29"/>
      <c r="EVW183" s="30"/>
      <c r="EVX183" s="29"/>
      <c r="EVY183" s="30"/>
      <c r="EVZ183" s="29"/>
      <c r="EWA183" s="30"/>
      <c r="EWB183" s="29"/>
      <c r="EWC183" s="30"/>
      <c r="EWD183" s="29"/>
      <c r="EWE183" s="30"/>
      <c r="EWF183" s="29"/>
      <c r="EWG183" s="30"/>
      <c r="EWH183" s="29"/>
      <c r="EWI183" s="30"/>
      <c r="EWJ183" s="29"/>
      <c r="EWK183" s="30"/>
      <c r="EWL183" s="29"/>
      <c r="EWM183" s="30"/>
      <c r="EWN183" s="29"/>
      <c r="EWO183" s="30"/>
      <c r="EWP183" s="29"/>
      <c r="EWQ183" s="30"/>
      <c r="EWR183" s="29"/>
      <c r="EWS183" s="30"/>
      <c r="EWT183" s="29"/>
      <c r="EWU183" s="30"/>
      <c r="EWV183" s="29"/>
      <c r="EWW183" s="30"/>
      <c r="EWX183" s="29"/>
      <c r="EWY183" s="30"/>
      <c r="EWZ183" s="29"/>
      <c r="EXA183" s="30"/>
      <c r="EXB183" s="29"/>
      <c r="EXC183" s="30"/>
      <c r="EXD183" s="29"/>
      <c r="EXE183" s="30"/>
      <c r="EXF183" s="29"/>
      <c r="EXG183" s="30"/>
      <c r="EXH183" s="29"/>
      <c r="EXI183" s="30"/>
      <c r="EXJ183" s="29"/>
      <c r="EXK183" s="30"/>
      <c r="EXL183" s="29"/>
      <c r="EXM183" s="30"/>
      <c r="EXN183" s="29"/>
      <c r="EXO183" s="30"/>
      <c r="EXP183" s="29"/>
      <c r="EXQ183" s="30"/>
      <c r="EXR183" s="29"/>
      <c r="EXS183" s="30"/>
      <c r="EXT183" s="29"/>
      <c r="EXU183" s="30"/>
      <c r="EXV183" s="29"/>
      <c r="EXW183" s="30"/>
      <c r="EXX183" s="29"/>
      <c r="EXY183" s="30"/>
      <c r="EXZ183" s="29"/>
      <c r="EYA183" s="30"/>
      <c r="EYB183" s="29"/>
      <c r="EYC183" s="30"/>
      <c r="EYD183" s="29"/>
      <c r="EYE183" s="30"/>
      <c r="EYF183" s="29"/>
      <c r="EYG183" s="30"/>
      <c r="EYH183" s="29"/>
      <c r="EYI183" s="30"/>
      <c r="EYJ183" s="29"/>
      <c r="EYK183" s="30"/>
      <c r="EYL183" s="29"/>
      <c r="EYM183" s="30"/>
      <c r="EYN183" s="29"/>
      <c r="EYO183" s="30"/>
      <c r="EYP183" s="29"/>
      <c r="EYQ183" s="30"/>
      <c r="EYR183" s="29"/>
      <c r="EYS183" s="30"/>
      <c r="EYT183" s="29"/>
      <c r="EYU183" s="30"/>
      <c r="EYV183" s="29"/>
      <c r="EYW183" s="30"/>
      <c r="EYX183" s="29"/>
      <c r="EYY183" s="30"/>
      <c r="EYZ183" s="29"/>
      <c r="EZA183" s="30"/>
      <c r="EZB183" s="29"/>
      <c r="EZC183" s="30"/>
      <c r="EZD183" s="29"/>
      <c r="EZE183" s="30"/>
      <c r="EZF183" s="29"/>
      <c r="EZG183" s="30"/>
      <c r="EZH183" s="29"/>
      <c r="EZI183" s="30"/>
      <c r="EZJ183" s="29"/>
      <c r="EZK183" s="30"/>
      <c r="EZL183" s="29"/>
      <c r="EZM183" s="30"/>
      <c r="EZN183" s="29"/>
      <c r="EZO183" s="30"/>
      <c r="EZP183" s="29"/>
      <c r="EZQ183" s="30"/>
      <c r="EZR183" s="29"/>
      <c r="EZS183" s="30"/>
      <c r="EZT183" s="29"/>
      <c r="EZU183" s="30"/>
      <c r="EZV183" s="29"/>
      <c r="EZW183" s="30"/>
      <c r="EZX183" s="29"/>
      <c r="EZY183" s="30"/>
      <c r="EZZ183" s="29"/>
      <c r="FAA183" s="30"/>
      <c r="FAB183" s="29"/>
      <c r="FAC183" s="30"/>
      <c r="FAD183" s="29"/>
      <c r="FAE183" s="30"/>
      <c r="FAF183" s="29"/>
      <c r="FAG183" s="30"/>
      <c r="FAH183" s="29"/>
      <c r="FAI183" s="30"/>
      <c r="FAJ183" s="29"/>
      <c r="FAK183" s="30"/>
      <c r="FAL183" s="29"/>
      <c r="FAM183" s="30"/>
      <c r="FAN183" s="29"/>
      <c r="FAO183" s="30"/>
      <c r="FAP183" s="29"/>
      <c r="FAQ183" s="30"/>
      <c r="FAR183" s="29"/>
      <c r="FAS183" s="30"/>
      <c r="FAT183" s="29"/>
      <c r="FAU183" s="30"/>
      <c r="FAV183" s="29"/>
      <c r="FAW183" s="30"/>
      <c r="FAX183" s="29"/>
      <c r="FAY183" s="30"/>
      <c r="FAZ183" s="29"/>
      <c r="FBA183" s="30"/>
      <c r="FBB183" s="29"/>
      <c r="FBC183" s="30"/>
      <c r="FBD183" s="29"/>
      <c r="FBE183" s="30"/>
      <c r="FBF183" s="29"/>
      <c r="FBG183" s="30"/>
      <c r="FBH183" s="29"/>
      <c r="FBI183" s="30"/>
      <c r="FBJ183" s="29"/>
      <c r="FBK183" s="30"/>
      <c r="FBL183" s="29"/>
      <c r="FBM183" s="30"/>
      <c r="FBN183" s="29"/>
      <c r="FBO183" s="30"/>
      <c r="FBP183" s="29"/>
      <c r="FBQ183" s="30"/>
      <c r="FBR183" s="29"/>
      <c r="FBS183" s="30"/>
      <c r="FBT183" s="29"/>
      <c r="FBU183" s="30"/>
      <c r="FBV183" s="29"/>
      <c r="FBW183" s="30"/>
      <c r="FBX183" s="29"/>
      <c r="FBY183" s="30"/>
      <c r="FBZ183" s="29"/>
      <c r="FCA183" s="30"/>
      <c r="FCB183" s="29"/>
      <c r="FCC183" s="30"/>
      <c r="FCD183" s="29"/>
      <c r="FCE183" s="30"/>
      <c r="FCF183" s="29"/>
      <c r="FCG183" s="30"/>
      <c r="FCH183" s="29"/>
      <c r="FCI183" s="30"/>
      <c r="FCJ183" s="29"/>
      <c r="FCK183" s="30"/>
      <c r="FCL183" s="29"/>
      <c r="FCM183" s="30"/>
      <c r="FCN183" s="29"/>
      <c r="FCO183" s="30"/>
      <c r="FCP183" s="29"/>
      <c r="FCQ183" s="30"/>
      <c r="FCR183" s="29"/>
      <c r="FCS183" s="30"/>
      <c r="FCT183" s="29"/>
      <c r="FCU183" s="30"/>
      <c r="FCV183" s="29"/>
      <c r="FCW183" s="30"/>
      <c r="FCX183" s="29"/>
      <c r="FCY183" s="30"/>
      <c r="FCZ183" s="29"/>
      <c r="FDA183" s="30"/>
      <c r="FDB183" s="29"/>
      <c r="FDC183" s="30"/>
      <c r="FDD183" s="29"/>
      <c r="FDE183" s="30"/>
      <c r="FDF183" s="29"/>
      <c r="FDG183" s="30"/>
      <c r="FDH183" s="29"/>
      <c r="FDI183" s="30"/>
      <c r="FDJ183" s="29"/>
      <c r="FDK183" s="30"/>
      <c r="FDL183" s="29"/>
      <c r="FDM183" s="30"/>
      <c r="FDN183" s="29"/>
      <c r="FDO183" s="30"/>
      <c r="FDP183" s="29"/>
      <c r="FDQ183" s="30"/>
      <c r="FDR183" s="29"/>
      <c r="FDS183" s="30"/>
      <c r="FDT183" s="29"/>
      <c r="FDU183" s="30"/>
      <c r="FDV183" s="29"/>
      <c r="FDW183" s="30"/>
      <c r="FDX183" s="29"/>
      <c r="FDY183" s="30"/>
      <c r="FDZ183" s="29"/>
      <c r="FEA183" s="30"/>
      <c r="FEB183" s="29"/>
      <c r="FEC183" s="30"/>
      <c r="FED183" s="29"/>
      <c r="FEE183" s="30"/>
      <c r="FEF183" s="29"/>
      <c r="FEG183" s="30"/>
      <c r="FEH183" s="29"/>
      <c r="FEI183" s="30"/>
      <c r="FEJ183" s="29"/>
      <c r="FEK183" s="30"/>
      <c r="FEL183" s="29"/>
      <c r="FEM183" s="30"/>
      <c r="FEN183" s="29"/>
      <c r="FEO183" s="30"/>
      <c r="FEP183" s="29"/>
      <c r="FEQ183" s="30"/>
      <c r="FER183" s="29"/>
      <c r="FES183" s="30"/>
      <c r="FET183" s="29"/>
      <c r="FEU183" s="30"/>
      <c r="FEV183" s="29"/>
      <c r="FEW183" s="30"/>
      <c r="FEX183" s="29"/>
      <c r="FEY183" s="30"/>
      <c r="FEZ183" s="29"/>
      <c r="FFA183" s="30"/>
      <c r="FFB183" s="29"/>
      <c r="FFC183" s="30"/>
      <c r="FFD183" s="29"/>
      <c r="FFE183" s="30"/>
      <c r="FFF183" s="29"/>
      <c r="FFG183" s="30"/>
      <c r="FFH183" s="29"/>
      <c r="FFI183" s="30"/>
      <c r="FFJ183" s="29"/>
      <c r="FFK183" s="30"/>
      <c r="FFL183" s="29"/>
      <c r="FFM183" s="30"/>
      <c r="FFN183" s="29"/>
      <c r="FFO183" s="30"/>
      <c r="FFP183" s="29"/>
      <c r="FFQ183" s="30"/>
      <c r="FFR183" s="29"/>
      <c r="FFS183" s="30"/>
      <c r="FFT183" s="29"/>
      <c r="FFU183" s="30"/>
      <c r="FFV183" s="29"/>
      <c r="FFW183" s="30"/>
      <c r="FFX183" s="29"/>
      <c r="FFY183" s="30"/>
      <c r="FFZ183" s="29"/>
      <c r="FGA183" s="30"/>
      <c r="FGB183" s="29"/>
      <c r="FGC183" s="30"/>
      <c r="FGD183" s="29"/>
      <c r="FGE183" s="30"/>
      <c r="FGF183" s="29"/>
      <c r="FGG183" s="30"/>
      <c r="FGH183" s="29"/>
      <c r="FGI183" s="30"/>
      <c r="FGJ183" s="29"/>
      <c r="FGK183" s="30"/>
      <c r="FGL183" s="29"/>
      <c r="FGM183" s="30"/>
      <c r="FGN183" s="29"/>
      <c r="FGO183" s="30"/>
      <c r="FGP183" s="29"/>
      <c r="FGQ183" s="30"/>
      <c r="FGR183" s="29"/>
      <c r="FGS183" s="30"/>
      <c r="FGT183" s="29"/>
      <c r="FGU183" s="30"/>
      <c r="FGV183" s="29"/>
      <c r="FGW183" s="30"/>
      <c r="FGX183" s="29"/>
      <c r="FGY183" s="30"/>
      <c r="FGZ183" s="29"/>
      <c r="FHA183" s="30"/>
      <c r="FHB183" s="29"/>
      <c r="FHC183" s="30"/>
      <c r="FHD183" s="29"/>
      <c r="FHE183" s="30"/>
      <c r="FHF183" s="29"/>
      <c r="FHG183" s="30"/>
      <c r="FHH183" s="29"/>
      <c r="FHI183" s="30"/>
      <c r="FHJ183" s="29"/>
      <c r="FHK183" s="30"/>
      <c r="FHL183" s="29"/>
      <c r="FHM183" s="30"/>
      <c r="FHN183" s="29"/>
      <c r="FHO183" s="30"/>
      <c r="FHP183" s="29"/>
      <c r="FHQ183" s="30"/>
      <c r="FHR183" s="29"/>
      <c r="FHS183" s="30"/>
      <c r="FHT183" s="29"/>
      <c r="FHU183" s="30"/>
      <c r="FHV183" s="29"/>
      <c r="FHW183" s="30"/>
      <c r="FHX183" s="29"/>
      <c r="FHY183" s="30"/>
      <c r="FHZ183" s="29"/>
      <c r="FIA183" s="30"/>
      <c r="FIB183" s="29"/>
      <c r="FIC183" s="30"/>
      <c r="FID183" s="29"/>
      <c r="FIE183" s="30"/>
      <c r="FIF183" s="29"/>
      <c r="FIG183" s="30"/>
      <c r="FIH183" s="29"/>
      <c r="FII183" s="30"/>
      <c r="FIJ183" s="29"/>
      <c r="FIK183" s="30"/>
      <c r="FIL183" s="29"/>
      <c r="FIM183" s="30"/>
      <c r="FIN183" s="29"/>
      <c r="FIO183" s="30"/>
      <c r="FIP183" s="29"/>
      <c r="FIQ183" s="30"/>
      <c r="FIR183" s="29"/>
      <c r="FIS183" s="30"/>
      <c r="FIT183" s="29"/>
      <c r="FIU183" s="30"/>
      <c r="FIV183" s="29"/>
      <c r="FIW183" s="30"/>
      <c r="FIX183" s="29"/>
      <c r="FIY183" s="30"/>
      <c r="FIZ183" s="29"/>
      <c r="FJA183" s="30"/>
      <c r="FJB183" s="29"/>
      <c r="FJC183" s="30"/>
      <c r="FJD183" s="29"/>
      <c r="FJE183" s="30"/>
      <c r="FJF183" s="29"/>
      <c r="FJG183" s="30"/>
      <c r="FJH183" s="29"/>
      <c r="FJI183" s="30"/>
      <c r="FJJ183" s="29"/>
      <c r="FJK183" s="30"/>
      <c r="FJL183" s="29"/>
      <c r="FJM183" s="30"/>
      <c r="FJN183" s="29"/>
      <c r="FJO183" s="30"/>
      <c r="FJP183" s="29"/>
      <c r="FJQ183" s="30"/>
      <c r="FJR183" s="29"/>
      <c r="FJS183" s="30"/>
      <c r="FJT183" s="29"/>
      <c r="FJU183" s="30"/>
      <c r="FJV183" s="29"/>
      <c r="FJW183" s="30"/>
      <c r="FJX183" s="29"/>
      <c r="FJY183" s="30"/>
      <c r="FJZ183" s="29"/>
      <c r="FKA183" s="30"/>
      <c r="FKB183" s="29"/>
      <c r="FKC183" s="30"/>
      <c r="FKD183" s="29"/>
      <c r="FKE183" s="30"/>
      <c r="FKF183" s="29"/>
      <c r="FKG183" s="30"/>
      <c r="FKH183" s="29"/>
      <c r="FKI183" s="30"/>
      <c r="FKJ183" s="29"/>
      <c r="FKK183" s="30"/>
      <c r="FKL183" s="29"/>
      <c r="FKM183" s="30"/>
      <c r="FKN183" s="29"/>
      <c r="FKO183" s="30"/>
      <c r="FKP183" s="29"/>
      <c r="FKQ183" s="30"/>
      <c r="FKR183" s="29"/>
      <c r="FKS183" s="30"/>
      <c r="FKT183" s="29"/>
      <c r="FKU183" s="30"/>
      <c r="FKV183" s="29"/>
      <c r="FKW183" s="30"/>
      <c r="FKX183" s="29"/>
      <c r="FKY183" s="30"/>
      <c r="FKZ183" s="29"/>
      <c r="FLA183" s="30"/>
      <c r="FLB183" s="29"/>
      <c r="FLC183" s="30"/>
      <c r="FLD183" s="29"/>
      <c r="FLE183" s="30"/>
      <c r="FLF183" s="29"/>
      <c r="FLG183" s="30"/>
      <c r="FLH183" s="29"/>
      <c r="FLI183" s="30"/>
      <c r="FLJ183" s="29"/>
      <c r="FLK183" s="30"/>
      <c r="FLL183" s="29"/>
      <c r="FLM183" s="30"/>
      <c r="FLN183" s="29"/>
      <c r="FLO183" s="30"/>
      <c r="FLP183" s="29"/>
      <c r="FLQ183" s="30"/>
      <c r="FLR183" s="29"/>
      <c r="FLS183" s="30"/>
      <c r="FLT183" s="29"/>
      <c r="FLU183" s="30"/>
      <c r="FLV183" s="29"/>
      <c r="FLW183" s="30"/>
      <c r="FLX183" s="29"/>
      <c r="FLY183" s="30"/>
      <c r="FLZ183" s="29"/>
      <c r="FMA183" s="30"/>
      <c r="FMB183" s="29"/>
      <c r="FMC183" s="30"/>
      <c r="FMD183" s="29"/>
      <c r="FME183" s="30"/>
      <c r="FMF183" s="29"/>
      <c r="FMG183" s="30"/>
      <c r="FMH183" s="29"/>
      <c r="FMI183" s="30"/>
      <c r="FMJ183" s="29"/>
      <c r="FMK183" s="30"/>
      <c r="FML183" s="29"/>
      <c r="FMM183" s="30"/>
      <c r="FMN183" s="29"/>
      <c r="FMO183" s="30"/>
      <c r="FMP183" s="29"/>
      <c r="FMQ183" s="30"/>
      <c r="FMR183" s="29"/>
      <c r="FMS183" s="30"/>
      <c r="FMT183" s="29"/>
      <c r="FMU183" s="30"/>
      <c r="FMV183" s="29"/>
      <c r="FMW183" s="30"/>
      <c r="FMX183" s="29"/>
      <c r="FMY183" s="30"/>
      <c r="FMZ183" s="29"/>
      <c r="FNA183" s="30"/>
      <c r="FNB183" s="29"/>
      <c r="FNC183" s="30"/>
      <c r="FND183" s="29"/>
      <c r="FNE183" s="30"/>
      <c r="FNF183" s="29"/>
      <c r="FNG183" s="30"/>
      <c r="FNH183" s="29"/>
      <c r="FNI183" s="30"/>
      <c r="FNJ183" s="29"/>
      <c r="FNK183" s="30"/>
      <c r="FNL183" s="29"/>
      <c r="FNM183" s="30"/>
      <c r="FNN183" s="29"/>
      <c r="FNO183" s="30"/>
      <c r="FNP183" s="29"/>
      <c r="FNQ183" s="30"/>
      <c r="FNR183" s="29"/>
      <c r="FNS183" s="30"/>
      <c r="FNT183" s="29"/>
      <c r="FNU183" s="30"/>
      <c r="FNV183" s="29"/>
      <c r="FNW183" s="30"/>
      <c r="FNX183" s="29"/>
      <c r="FNY183" s="30"/>
      <c r="FNZ183" s="29"/>
      <c r="FOA183" s="30"/>
      <c r="FOB183" s="29"/>
      <c r="FOC183" s="30"/>
      <c r="FOD183" s="29"/>
      <c r="FOE183" s="30"/>
      <c r="FOF183" s="29"/>
      <c r="FOG183" s="30"/>
      <c r="FOH183" s="29"/>
      <c r="FOI183" s="30"/>
      <c r="FOJ183" s="29"/>
      <c r="FOK183" s="30"/>
      <c r="FOL183" s="29"/>
      <c r="FOM183" s="30"/>
      <c r="FON183" s="29"/>
      <c r="FOO183" s="30"/>
      <c r="FOP183" s="29"/>
      <c r="FOQ183" s="30"/>
      <c r="FOR183" s="29"/>
      <c r="FOS183" s="30"/>
      <c r="FOT183" s="29"/>
      <c r="FOU183" s="30"/>
      <c r="FOV183" s="29"/>
      <c r="FOW183" s="30"/>
      <c r="FOX183" s="29"/>
      <c r="FOY183" s="30"/>
      <c r="FOZ183" s="29"/>
      <c r="FPA183" s="30"/>
      <c r="FPB183" s="29"/>
      <c r="FPC183" s="30"/>
      <c r="FPD183" s="29"/>
      <c r="FPE183" s="30"/>
      <c r="FPF183" s="29"/>
      <c r="FPG183" s="30"/>
      <c r="FPH183" s="29"/>
      <c r="FPI183" s="30"/>
      <c r="FPJ183" s="29"/>
      <c r="FPK183" s="30"/>
      <c r="FPL183" s="29"/>
      <c r="FPM183" s="30"/>
      <c r="FPN183" s="29"/>
      <c r="FPO183" s="30"/>
      <c r="FPP183" s="29"/>
      <c r="FPQ183" s="30"/>
      <c r="FPR183" s="29"/>
      <c r="FPS183" s="30"/>
      <c r="FPT183" s="29"/>
      <c r="FPU183" s="30"/>
      <c r="FPV183" s="29"/>
      <c r="FPW183" s="30"/>
      <c r="FPX183" s="29"/>
      <c r="FPY183" s="30"/>
      <c r="FPZ183" s="29"/>
      <c r="FQA183" s="30"/>
      <c r="FQB183" s="29"/>
      <c r="FQC183" s="30"/>
      <c r="FQD183" s="29"/>
      <c r="FQE183" s="30"/>
      <c r="FQF183" s="29"/>
      <c r="FQG183" s="30"/>
      <c r="FQH183" s="29"/>
      <c r="FQI183" s="30"/>
      <c r="FQJ183" s="29"/>
      <c r="FQK183" s="30"/>
      <c r="FQL183" s="29"/>
      <c r="FQM183" s="30"/>
      <c r="FQN183" s="29"/>
      <c r="FQO183" s="30"/>
      <c r="FQP183" s="29"/>
      <c r="FQQ183" s="30"/>
      <c r="FQR183" s="29"/>
      <c r="FQS183" s="30"/>
      <c r="FQT183" s="29"/>
      <c r="FQU183" s="30"/>
      <c r="FQV183" s="29"/>
      <c r="FQW183" s="30"/>
      <c r="FQX183" s="29"/>
      <c r="FQY183" s="30"/>
      <c r="FQZ183" s="29"/>
      <c r="FRA183" s="30"/>
      <c r="FRB183" s="29"/>
      <c r="FRC183" s="30"/>
      <c r="FRD183" s="29"/>
      <c r="FRE183" s="30"/>
      <c r="FRF183" s="29"/>
      <c r="FRG183" s="30"/>
      <c r="FRH183" s="29"/>
      <c r="FRI183" s="30"/>
      <c r="FRJ183" s="29"/>
      <c r="FRK183" s="30"/>
      <c r="FRL183" s="29"/>
      <c r="FRM183" s="30"/>
      <c r="FRN183" s="29"/>
      <c r="FRO183" s="30"/>
      <c r="FRP183" s="29"/>
      <c r="FRQ183" s="30"/>
      <c r="FRR183" s="29"/>
      <c r="FRS183" s="30"/>
      <c r="FRT183" s="29"/>
      <c r="FRU183" s="30"/>
      <c r="FRV183" s="29"/>
      <c r="FRW183" s="30"/>
      <c r="FRX183" s="29"/>
      <c r="FRY183" s="30"/>
      <c r="FRZ183" s="29"/>
      <c r="FSA183" s="30"/>
      <c r="FSB183" s="29"/>
      <c r="FSC183" s="30"/>
      <c r="FSD183" s="29"/>
      <c r="FSE183" s="30"/>
      <c r="FSF183" s="29"/>
      <c r="FSG183" s="30"/>
      <c r="FSH183" s="29"/>
      <c r="FSI183" s="30"/>
      <c r="FSJ183" s="29"/>
      <c r="FSK183" s="30"/>
      <c r="FSL183" s="29"/>
      <c r="FSM183" s="30"/>
      <c r="FSN183" s="29"/>
      <c r="FSO183" s="30"/>
      <c r="FSP183" s="29"/>
      <c r="FSQ183" s="30"/>
      <c r="FSR183" s="29"/>
      <c r="FSS183" s="30"/>
      <c r="FST183" s="29"/>
      <c r="FSU183" s="30"/>
      <c r="FSV183" s="29"/>
      <c r="FSW183" s="30"/>
      <c r="FSX183" s="29"/>
      <c r="FSY183" s="30"/>
      <c r="FSZ183" s="29"/>
      <c r="FTA183" s="30"/>
      <c r="FTB183" s="29"/>
      <c r="FTC183" s="30"/>
      <c r="FTD183" s="29"/>
      <c r="FTE183" s="30"/>
      <c r="FTF183" s="29"/>
      <c r="FTG183" s="30"/>
      <c r="FTH183" s="29"/>
      <c r="FTI183" s="30"/>
      <c r="FTJ183" s="29"/>
      <c r="FTK183" s="30"/>
      <c r="FTL183" s="29"/>
      <c r="FTM183" s="30"/>
      <c r="FTN183" s="29"/>
      <c r="FTO183" s="30"/>
      <c r="FTP183" s="29"/>
      <c r="FTQ183" s="30"/>
      <c r="FTR183" s="29"/>
      <c r="FTS183" s="30"/>
      <c r="FTT183" s="29"/>
      <c r="FTU183" s="30"/>
      <c r="FTV183" s="29"/>
      <c r="FTW183" s="30"/>
      <c r="FTX183" s="29"/>
      <c r="FTY183" s="30"/>
      <c r="FTZ183" s="29"/>
      <c r="FUA183" s="30"/>
      <c r="FUB183" s="29"/>
      <c r="FUC183" s="30"/>
      <c r="FUD183" s="29"/>
      <c r="FUE183" s="30"/>
      <c r="FUF183" s="29"/>
      <c r="FUG183" s="30"/>
      <c r="FUH183" s="29"/>
      <c r="FUI183" s="30"/>
      <c r="FUJ183" s="29"/>
      <c r="FUK183" s="30"/>
      <c r="FUL183" s="29"/>
      <c r="FUM183" s="30"/>
      <c r="FUN183" s="29"/>
      <c r="FUO183" s="30"/>
      <c r="FUP183" s="29"/>
      <c r="FUQ183" s="30"/>
      <c r="FUR183" s="29"/>
      <c r="FUS183" s="30"/>
      <c r="FUT183" s="29"/>
      <c r="FUU183" s="30"/>
      <c r="FUV183" s="29"/>
      <c r="FUW183" s="30"/>
      <c r="FUX183" s="29"/>
      <c r="FUY183" s="30"/>
      <c r="FUZ183" s="29"/>
      <c r="FVA183" s="30"/>
      <c r="FVB183" s="29"/>
      <c r="FVC183" s="30"/>
      <c r="FVD183" s="29"/>
      <c r="FVE183" s="30"/>
      <c r="FVF183" s="29"/>
      <c r="FVG183" s="30"/>
      <c r="FVH183" s="29"/>
      <c r="FVI183" s="30"/>
      <c r="FVJ183" s="29"/>
      <c r="FVK183" s="30"/>
      <c r="FVL183" s="29"/>
      <c r="FVM183" s="30"/>
      <c r="FVN183" s="29"/>
      <c r="FVO183" s="30"/>
      <c r="FVP183" s="29"/>
      <c r="FVQ183" s="30"/>
      <c r="FVR183" s="29"/>
      <c r="FVS183" s="30"/>
      <c r="FVT183" s="29"/>
      <c r="FVU183" s="30"/>
      <c r="FVV183" s="29"/>
      <c r="FVW183" s="30"/>
      <c r="FVX183" s="29"/>
      <c r="FVY183" s="30"/>
      <c r="FVZ183" s="29"/>
      <c r="FWA183" s="30"/>
      <c r="FWB183" s="29"/>
      <c r="FWC183" s="30"/>
      <c r="FWD183" s="29"/>
      <c r="FWE183" s="30"/>
      <c r="FWF183" s="29"/>
      <c r="FWG183" s="30"/>
      <c r="FWH183" s="29"/>
      <c r="FWI183" s="30"/>
      <c r="FWJ183" s="29"/>
      <c r="FWK183" s="30"/>
      <c r="FWL183" s="29"/>
      <c r="FWM183" s="30"/>
      <c r="FWN183" s="29"/>
      <c r="FWO183" s="30"/>
      <c r="FWP183" s="29"/>
      <c r="FWQ183" s="30"/>
      <c r="FWR183" s="29"/>
      <c r="FWS183" s="30"/>
      <c r="FWT183" s="29"/>
      <c r="FWU183" s="30"/>
      <c r="FWV183" s="29"/>
      <c r="FWW183" s="30"/>
      <c r="FWX183" s="29"/>
      <c r="FWY183" s="30"/>
      <c r="FWZ183" s="29"/>
      <c r="FXA183" s="30"/>
      <c r="FXB183" s="29"/>
      <c r="FXC183" s="30"/>
      <c r="FXD183" s="29"/>
      <c r="FXE183" s="30"/>
      <c r="FXF183" s="29"/>
      <c r="FXG183" s="30"/>
      <c r="FXH183" s="29"/>
      <c r="FXI183" s="30"/>
      <c r="FXJ183" s="29"/>
      <c r="FXK183" s="30"/>
      <c r="FXL183" s="29"/>
      <c r="FXM183" s="30"/>
      <c r="FXN183" s="29"/>
      <c r="FXO183" s="30"/>
      <c r="FXP183" s="29"/>
      <c r="FXQ183" s="30"/>
      <c r="FXR183" s="29"/>
      <c r="FXS183" s="30"/>
      <c r="FXT183" s="29"/>
      <c r="FXU183" s="30"/>
      <c r="FXV183" s="29"/>
      <c r="FXW183" s="30"/>
      <c r="FXX183" s="29"/>
      <c r="FXY183" s="30"/>
      <c r="FXZ183" s="29"/>
      <c r="FYA183" s="30"/>
      <c r="FYB183" s="29"/>
      <c r="FYC183" s="30"/>
      <c r="FYD183" s="29"/>
      <c r="FYE183" s="30"/>
      <c r="FYF183" s="29"/>
      <c r="FYG183" s="30"/>
      <c r="FYH183" s="29"/>
      <c r="FYI183" s="30"/>
      <c r="FYJ183" s="29"/>
      <c r="FYK183" s="30"/>
      <c r="FYL183" s="29"/>
      <c r="FYM183" s="30"/>
      <c r="FYN183" s="29"/>
      <c r="FYO183" s="30"/>
      <c r="FYP183" s="29"/>
      <c r="FYQ183" s="30"/>
      <c r="FYR183" s="29"/>
      <c r="FYS183" s="30"/>
      <c r="FYT183" s="29"/>
      <c r="FYU183" s="30"/>
      <c r="FYV183" s="29"/>
      <c r="FYW183" s="30"/>
      <c r="FYX183" s="29"/>
      <c r="FYY183" s="30"/>
      <c r="FYZ183" s="29"/>
      <c r="FZA183" s="30"/>
      <c r="FZB183" s="29"/>
      <c r="FZC183" s="30"/>
      <c r="FZD183" s="29"/>
      <c r="FZE183" s="30"/>
      <c r="FZF183" s="29"/>
      <c r="FZG183" s="30"/>
      <c r="FZH183" s="29"/>
      <c r="FZI183" s="30"/>
      <c r="FZJ183" s="29"/>
      <c r="FZK183" s="30"/>
      <c r="FZL183" s="29"/>
      <c r="FZM183" s="30"/>
      <c r="FZN183" s="29"/>
      <c r="FZO183" s="30"/>
      <c r="FZP183" s="29"/>
      <c r="FZQ183" s="30"/>
      <c r="FZR183" s="29"/>
      <c r="FZS183" s="30"/>
      <c r="FZT183" s="29"/>
      <c r="FZU183" s="30"/>
      <c r="FZV183" s="29"/>
      <c r="FZW183" s="30"/>
      <c r="FZX183" s="29"/>
      <c r="FZY183" s="30"/>
      <c r="FZZ183" s="29"/>
      <c r="GAA183" s="30"/>
      <c r="GAB183" s="29"/>
      <c r="GAC183" s="30"/>
      <c r="GAD183" s="29"/>
      <c r="GAE183" s="30"/>
      <c r="GAF183" s="29"/>
      <c r="GAG183" s="30"/>
      <c r="GAH183" s="29"/>
      <c r="GAI183" s="30"/>
      <c r="GAJ183" s="29"/>
      <c r="GAK183" s="30"/>
      <c r="GAL183" s="29"/>
      <c r="GAM183" s="30"/>
      <c r="GAN183" s="29"/>
      <c r="GAO183" s="30"/>
      <c r="GAP183" s="29"/>
      <c r="GAQ183" s="30"/>
      <c r="GAR183" s="29"/>
      <c r="GAS183" s="30"/>
      <c r="GAT183" s="29"/>
      <c r="GAU183" s="30"/>
      <c r="GAV183" s="29"/>
      <c r="GAW183" s="30"/>
      <c r="GAX183" s="29"/>
      <c r="GAY183" s="30"/>
      <c r="GAZ183" s="29"/>
      <c r="GBA183" s="30"/>
      <c r="GBB183" s="29"/>
      <c r="GBC183" s="30"/>
      <c r="GBD183" s="29"/>
      <c r="GBE183" s="30"/>
      <c r="GBF183" s="29"/>
      <c r="GBG183" s="30"/>
      <c r="GBH183" s="29"/>
      <c r="GBI183" s="30"/>
      <c r="GBJ183" s="29"/>
      <c r="GBK183" s="30"/>
      <c r="GBL183" s="29"/>
      <c r="GBM183" s="30"/>
      <c r="GBN183" s="29"/>
      <c r="GBO183" s="30"/>
      <c r="GBP183" s="29"/>
      <c r="GBQ183" s="30"/>
      <c r="GBR183" s="29"/>
      <c r="GBS183" s="30"/>
      <c r="GBT183" s="29"/>
      <c r="GBU183" s="30"/>
      <c r="GBV183" s="29"/>
      <c r="GBW183" s="30"/>
      <c r="GBX183" s="29"/>
      <c r="GBY183" s="30"/>
      <c r="GBZ183" s="29"/>
      <c r="GCA183" s="30"/>
      <c r="GCB183" s="29"/>
      <c r="GCC183" s="30"/>
      <c r="GCD183" s="29"/>
      <c r="GCE183" s="30"/>
      <c r="GCF183" s="29"/>
      <c r="GCG183" s="30"/>
      <c r="GCH183" s="29"/>
      <c r="GCI183" s="30"/>
      <c r="GCJ183" s="29"/>
      <c r="GCK183" s="30"/>
      <c r="GCL183" s="29"/>
      <c r="GCM183" s="30"/>
      <c r="GCN183" s="29"/>
      <c r="GCO183" s="30"/>
      <c r="GCP183" s="29"/>
      <c r="GCQ183" s="30"/>
      <c r="GCR183" s="29"/>
      <c r="GCS183" s="30"/>
      <c r="GCT183" s="29"/>
      <c r="GCU183" s="30"/>
      <c r="GCV183" s="29"/>
      <c r="GCW183" s="30"/>
      <c r="GCX183" s="29"/>
      <c r="GCY183" s="30"/>
      <c r="GCZ183" s="29"/>
      <c r="GDA183" s="30"/>
      <c r="GDB183" s="29"/>
      <c r="GDC183" s="30"/>
      <c r="GDD183" s="29"/>
      <c r="GDE183" s="30"/>
      <c r="GDF183" s="29"/>
      <c r="GDG183" s="30"/>
      <c r="GDH183" s="29"/>
      <c r="GDI183" s="30"/>
      <c r="GDJ183" s="29"/>
      <c r="GDK183" s="30"/>
      <c r="GDL183" s="29"/>
      <c r="GDM183" s="30"/>
      <c r="GDN183" s="29"/>
      <c r="GDO183" s="30"/>
      <c r="GDP183" s="29"/>
      <c r="GDQ183" s="30"/>
      <c r="GDR183" s="29"/>
      <c r="GDS183" s="30"/>
      <c r="GDT183" s="29"/>
      <c r="GDU183" s="30"/>
      <c r="GDV183" s="29"/>
      <c r="GDW183" s="30"/>
      <c r="GDX183" s="29"/>
      <c r="GDY183" s="30"/>
      <c r="GDZ183" s="29"/>
      <c r="GEA183" s="30"/>
      <c r="GEB183" s="29"/>
      <c r="GEC183" s="30"/>
      <c r="GED183" s="29"/>
      <c r="GEE183" s="30"/>
      <c r="GEF183" s="29"/>
      <c r="GEG183" s="30"/>
      <c r="GEH183" s="29"/>
      <c r="GEI183" s="30"/>
      <c r="GEJ183" s="29"/>
      <c r="GEK183" s="30"/>
      <c r="GEL183" s="29"/>
      <c r="GEM183" s="30"/>
      <c r="GEN183" s="29"/>
      <c r="GEO183" s="30"/>
      <c r="GEP183" s="29"/>
      <c r="GEQ183" s="30"/>
      <c r="GER183" s="29"/>
      <c r="GES183" s="30"/>
      <c r="GET183" s="29"/>
      <c r="GEU183" s="30"/>
      <c r="GEV183" s="29"/>
      <c r="GEW183" s="30"/>
      <c r="GEX183" s="29"/>
      <c r="GEY183" s="30"/>
      <c r="GEZ183" s="29"/>
      <c r="GFA183" s="30"/>
      <c r="GFB183" s="29"/>
      <c r="GFC183" s="30"/>
      <c r="GFD183" s="29"/>
      <c r="GFE183" s="30"/>
      <c r="GFF183" s="29"/>
      <c r="GFG183" s="30"/>
      <c r="GFH183" s="29"/>
      <c r="GFI183" s="30"/>
      <c r="GFJ183" s="29"/>
      <c r="GFK183" s="30"/>
      <c r="GFL183" s="29"/>
      <c r="GFM183" s="30"/>
      <c r="GFN183" s="29"/>
      <c r="GFO183" s="30"/>
      <c r="GFP183" s="29"/>
      <c r="GFQ183" s="30"/>
      <c r="GFR183" s="29"/>
      <c r="GFS183" s="30"/>
      <c r="GFT183" s="29"/>
      <c r="GFU183" s="30"/>
      <c r="GFV183" s="29"/>
      <c r="GFW183" s="30"/>
      <c r="GFX183" s="29"/>
      <c r="GFY183" s="30"/>
      <c r="GFZ183" s="29"/>
      <c r="GGA183" s="30"/>
      <c r="GGB183" s="29"/>
      <c r="GGC183" s="30"/>
      <c r="GGD183" s="29"/>
      <c r="GGE183" s="30"/>
      <c r="GGF183" s="29"/>
      <c r="GGG183" s="30"/>
      <c r="GGH183" s="29"/>
      <c r="GGI183" s="30"/>
      <c r="GGJ183" s="29"/>
      <c r="GGK183" s="30"/>
      <c r="GGL183" s="29"/>
      <c r="GGM183" s="30"/>
      <c r="GGN183" s="29"/>
      <c r="GGO183" s="30"/>
      <c r="GGP183" s="29"/>
      <c r="GGQ183" s="30"/>
      <c r="GGR183" s="29"/>
      <c r="GGS183" s="30"/>
      <c r="GGT183" s="29"/>
      <c r="GGU183" s="30"/>
      <c r="GGV183" s="29"/>
      <c r="GGW183" s="30"/>
      <c r="GGX183" s="29"/>
      <c r="GGY183" s="30"/>
      <c r="GGZ183" s="29"/>
      <c r="GHA183" s="30"/>
      <c r="GHB183" s="29"/>
      <c r="GHC183" s="30"/>
      <c r="GHD183" s="29"/>
      <c r="GHE183" s="30"/>
      <c r="GHF183" s="29"/>
      <c r="GHG183" s="30"/>
      <c r="GHH183" s="29"/>
      <c r="GHI183" s="30"/>
      <c r="GHJ183" s="29"/>
      <c r="GHK183" s="30"/>
      <c r="GHL183" s="29"/>
      <c r="GHM183" s="30"/>
      <c r="GHN183" s="29"/>
      <c r="GHO183" s="30"/>
      <c r="GHP183" s="29"/>
      <c r="GHQ183" s="30"/>
      <c r="GHR183" s="29"/>
      <c r="GHS183" s="30"/>
      <c r="GHT183" s="29"/>
      <c r="GHU183" s="30"/>
      <c r="GHV183" s="29"/>
      <c r="GHW183" s="30"/>
      <c r="GHX183" s="29"/>
      <c r="GHY183" s="30"/>
      <c r="GHZ183" s="29"/>
      <c r="GIA183" s="30"/>
      <c r="GIB183" s="29"/>
      <c r="GIC183" s="30"/>
      <c r="GID183" s="29"/>
      <c r="GIE183" s="30"/>
      <c r="GIF183" s="29"/>
      <c r="GIG183" s="30"/>
      <c r="GIH183" s="29"/>
      <c r="GII183" s="30"/>
      <c r="GIJ183" s="29"/>
      <c r="GIK183" s="30"/>
      <c r="GIL183" s="29"/>
      <c r="GIM183" s="30"/>
      <c r="GIN183" s="29"/>
      <c r="GIO183" s="30"/>
      <c r="GIP183" s="29"/>
      <c r="GIQ183" s="30"/>
      <c r="GIR183" s="29"/>
      <c r="GIS183" s="30"/>
      <c r="GIT183" s="29"/>
      <c r="GIU183" s="30"/>
      <c r="GIV183" s="29"/>
      <c r="GIW183" s="30"/>
      <c r="GIX183" s="29"/>
      <c r="GIY183" s="30"/>
      <c r="GIZ183" s="29"/>
      <c r="GJA183" s="30"/>
      <c r="GJB183" s="29"/>
      <c r="GJC183" s="30"/>
      <c r="GJD183" s="29"/>
      <c r="GJE183" s="30"/>
      <c r="GJF183" s="29"/>
      <c r="GJG183" s="30"/>
      <c r="GJH183" s="29"/>
      <c r="GJI183" s="30"/>
      <c r="GJJ183" s="29"/>
      <c r="GJK183" s="30"/>
      <c r="GJL183" s="29"/>
      <c r="GJM183" s="30"/>
      <c r="GJN183" s="29"/>
      <c r="GJO183" s="30"/>
      <c r="GJP183" s="29"/>
      <c r="GJQ183" s="30"/>
      <c r="GJR183" s="29"/>
      <c r="GJS183" s="30"/>
      <c r="GJT183" s="29"/>
      <c r="GJU183" s="30"/>
      <c r="GJV183" s="29"/>
      <c r="GJW183" s="30"/>
      <c r="GJX183" s="29"/>
      <c r="GJY183" s="30"/>
      <c r="GJZ183" s="29"/>
      <c r="GKA183" s="30"/>
      <c r="GKB183" s="29"/>
      <c r="GKC183" s="30"/>
      <c r="GKD183" s="29"/>
      <c r="GKE183" s="30"/>
      <c r="GKF183" s="29"/>
      <c r="GKG183" s="30"/>
      <c r="GKH183" s="29"/>
      <c r="GKI183" s="30"/>
      <c r="GKJ183" s="29"/>
      <c r="GKK183" s="30"/>
      <c r="GKL183" s="29"/>
      <c r="GKM183" s="30"/>
      <c r="GKN183" s="29"/>
      <c r="GKO183" s="30"/>
      <c r="GKP183" s="29"/>
      <c r="GKQ183" s="30"/>
      <c r="GKR183" s="29"/>
      <c r="GKS183" s="30"/>
      <c r="GKT183" s="29"/>
      <c r="GKU183" s="30"/>
      <c r="GKV183" s="29"/>
      <c r="GKW183" s="30"/>
      <c r="GKX183" s="29"/>
      <c r="GKY183" s="30"/>
      <c r="GKZ183" s="29"/>
      <c r="GLA183" s="30"/>
      <c r="GLB183" s="29"/>
      <c r="GLC183" s="30"/>
      <c r="GLD183" s="29"/>
      <c r="GLE183" s="30"/>
      <c r="GLF183" s="29"/>
      <c r="GLG183" s="30"/>
      <c r="GLH183" s="29"/>
      <c r="GLI183" s="30"/>
      <c r="GLJ183" s="29"/>
      <c r="GLK183" s="30"/>
      <c r="GLL183" s="29"/>
      <c r="GLM183" s="30"/>
      <c r="GLN183" s="29"/>
      <c r="GLO183" s="30"/>
      <c r="GLP183" s="29"/>
      <c r="GLQ183" s="30"/>
      <c r="GLR183" s="29"/>
      <c r="GLS183" s="30"/>
      <c r="GLT183" s="29"/>
      <c r="GLU183" s="30"/>
      <c r="GLV183" s="29"/>
      <c r="GLW183" s="30"/>
      <c r="GLX183" s="29"/>
      <c r="GLY183" s="30"/>
      <c r="GLZ183" s="29"/>
      <c r="GMA183" s="30"/>
      <c r="GMB183" s="29"/>
      <c r="GMC183" s="30"/>
      <c r="GMD183" s="29"/>
      <c r="GME183" s="30"/>
      <c r="GMF183" s="29"/>
      <c r="GMG183" s="30"/>
      <c r="GMH183" s="29"/>
      <c r="GMI183" s="30"/>
      <c r="GMJ183" s="29"/>
      <c r="GMK183" s="30"/>
      <c r="GML183" s="29"/>
      <c r="GMM183" s="30"/>
      <c r="GMN183" s="29"/>
      <c r="GMO183" s="30"/>
      <c r="GMP183" s="29"/>
      <c r="GMQ183" s="30"/>
      <c r="GMR183" s="29"/>
      <c r="GMS183" s="30"/>
      <c r="GMT183" s="29"/>
      <c r="GMU183" s="30"/>
      <c r="GMV183" s="29"/>
      <c r="GMW183" s="30"/>
      <c r="GMX183" s="29"/>
      <c r="GMY183" s="30"/>
      <c r="GMZ183" s="29"/>
      <c r="GNA183" s="30"/>
      <c r="GNB183" s="29"/>
      <c r="GNC183" s="30"/>
      <c r="GND183" s="29"/>
      <c r="GNE183" s="30"/>
      <c r="GNF183" s="29"/>
      <c r="GNG183" s="30"/>
      <c r="GNH183" s="29"/>
      <c r="GNI183" s="30"/>
      <c r="GNJ183" s="29"/>
      <c r="GNK183" s="30"/>
      <c r="GNL183" s="29"/>
      <c r="GNM183" s="30"/>
      <c r="GNN183" s="29"/>
      <c r="GNO183" s="30"/>
      <c r="GNP183" s="29"/>
      <c r="GNQ183" s="30"/>
      <c r="GNR183" s="29"/>
      <c r="GNS183" s="30"/>
      <c r="GNT183" s="29"/>
      <c r="GNU183" s="30"/>
      <c r="GNV183" s="29"/>
      <c r="GNW183" s="30"/>
      <c r="GNX183" s="29"/>
      <c r="GNY183" s="30"/>
      <c r="GNZ183" s="29"/>
      <c r="GOA183" s="30"/>
      <c r="GOB183" s="29"/>
      <c r="GOC183" s="30"/>
      <c r="GOD183" s="29"/>
      <c r="GOE183" s="30"/>
      <c r="GOF183" s="29"/>
      <c r="GOG183" s="30"/>
      <c r="GOH183" s="29"/>
      <c r="GOI183" s="30"/>
      <c r="GOJ183" s="29"/>
      <c r="GOK183" s="30"/>
      <c r="GOL183" s="29"/>
      <c r="GOM183" s="30"/>
      <c r="GON183" s="29"/>
      <c r="GOO183" s="30"/>
      <c r="GOP183" s="29"/>
      <c r="GOQ183" s="30"/>
      <c r="GOR183" s="29"/>
      <c r="GOS183" s="30"/>
      <c r="GOT183" s="29"/>
      <c r="GOU183" s="30"/>
      <c r="GOV183" s="29"/>
      <c r="GOW183" s="30"/>
      <c r="GOX183" s="29"/>
      <c r="GOY183" s="30"/>
      <c r="GOZ183" s="29"/>
      <c r="GPA183" s="30"/>
      <c r="GPB183" s="29"/>
      <c r="GPC183" s="30"/>
      <c r="GPD183" s="29"/>
      <c r="GPE183" s="30"/>
      <c r="GPF183" s="29"/>
      <c r="GPG183" s="30"/>
      <c r="GPH183" s="29"/>
      <c r="GPI183" s="30"/>
      <c r="GPJ183" s="29"/>
      <c r="GPK183" s="30"/>
      <c r="GPL183" s="29"/>
      <c r="GPM183" s="30"/>
      <c r="GPN183" s="29"/>
      <c r="GPO183" s="30"/>
      <c r="GPP183" s="29"/>
      <c r="GPQ183" s="30"/>
      <c r="GPR183" s="29"/>
      <c r="GPS183" s="30"/>
      <c r="GPT183" s="29"/>
      <c r="GPU183" s="30"/>
      <c r="GPV183" s="29"/>
      <c r="GPW183" s="30"/>
      <c r="GPX183" s="29"/>
      <c r="GPY183" s="30"/>
      <c r="GPZ183" s="29"/>
      <c r="GQA183" s="30"/>
      <c r="GQB183" s="29"/>
      <c r="GQC183" s="30"/>
      <c r="GQD183" s="29"/>
      <c r="GQE183" s="30"/>
      <c r="GQF183" s="29"/>
      <c r="GQG183" s="30"/>
      <c r="GQH183" s="29"/>
      <c r="GQI183" s="30"/>
      <c r="GQJ183" s="29"/>
      <c r="GQK183" s="30"/>
      <c r="GQL183" s="29"/>
      <c r="GQM183" s="30"/>
      <c r="GQN183" s="29"/>
      <c r="GQO183" s="30"/>
      <c r="GQP183" s="29"/>
      <c r="GQQ183" s="30"/>
      <c r="GQR183" s="29"/>
      <c r="GQS183" s="30"/>
      <c r="GQT183" s="29"/>
      <c r="GQU183" s="30"/>
      <c r="GQV183" s="29"/>
      <c r="GQW183" s="30"/>
      <c r="GQX183" s="29"/>
      <c r="GQY183" s="30"/>
      <c r="GQZ183" s="29"/>
      <c r="GRA183" s="30"/>
      <c r="GRB183" s="29"/>
      <c r="GRC183" s="30"/>
      <c r="GRD183" s="29"/>
      <c r="GRE183" s="30"/>
      <c r="GRF183" s="29"/>
      <c r="GRG183" s="30"/>
      <c r="GRH183" s="29"/>
      <c r="GRI183" s="30"/>
      <c r="GRJ183" s="29"/>
      <c r="GRK183" s="30"/>
      <c r="GRL183" s="29"/>
      <c r="GRM183" s="30"/>
      <c r="GRN183" s="29"/>
      <c r="GRO183" s="30"/>
      <c r="GRP183" s="29"/>
      <c r="GRQ183" s="30"/>
      <c r="GRR183" s="29"/>
      <c r="GRS183" s="30"/>
      <c r="GRT183" s="29"/>
      <c r="GRU183" s="30"/>
      <c r="GRV183" s="29"/>
      <c r="GRW183" s="30"/>
      <c r="GRX183" s="29"/>
      <c r="GRY183" s="30"/>
      <c r="GRZ183" s="29"/>
      <c r="GSA183" s="30"/>
      <c r="GSB183" s="29"/>
      <c r="GSC183" s="30"/>
      <c r="GSD183" s="29"/>
      <c r="GSE183" s="30"/>
      <c r="GSF183" s="29"/>
      <c r="GSG183" s="30"/>
      <c r="GSH183" s="29"/>
      <c r="GSI183" s="30"/>
      <c r="GSJ183" s="29"/>
      <c r="GSK183" s="30"/>
      <c r="GSL183" s="29"/>
      <c r="GSM183" s="30"/>
      <c r="GSN183" s="29"/>
      <c r="GSO183" s="30"/>
      <c r="GSP183" s="29"/>
      <c r="GSQ183" s="30"/>
      <c r="GSR183" s="29"/>
      <c r="GSS183" s="30"/>
      <c r="GST183" s="29"/>
      <c r="GSU183" s="30"/>
      <c r="GSV183" s="29"/>
      <c r="GSW183" s="30"/>
      <c r="GSX183" s="29"/>
      <c r="GSY183" s="30"/>
      <c r="GSZ183" s="29"/>
      <c r="GTA183" s="30"/>
      <c r="GTB183" s="29"/>
      <c r="GTC183" s="30"/>
      <c r="GTD183" s="29"/>
      <c r="GTE183" s="30"/>
      <c r="GTF183" s="29"/>
      <c r="GTG183" s="30"/>
      <c r="GTH183" s="29"/>
      <c r="GTI183" s="30"/>
      <c r="GTJ183" s="29"/>
      <c r="GTK183" s="30"/>
      <c r="GTL183" s="29"/>
      <c r="GTM183" s="30"/>
      <c r="GTN183" s="29"/>
      <c r="GTO183" s="30"/>
      <c r="GTP183" s="29"/>
      <c r="GTQ183" s="30"/>
      <c r="GTR183" s="29"/>
      <c r="GTS183" s="30"/>
      <c r="GTT183" s="29"/>
      <c r="GTU183" s="30"/>
      <c r="GTV183" s="29"/>
      <c r="GTW183" s="30"/>
      <c r="GTX183" s="29"/>
      <c r="GTY183" s="30"/>
      <c r="GTZ183" s="29"/>
      <c r="GUA183" s="30"/>
      <c r="GUB183" s="29"/>
      <c r="GUC183" s="30"/>
      <c r="GUD183" s="29"/>
      <c r="GUE183" s="30"/>
      <c r="GUF183" s="29"/>
      <c r="GUG183" s="30"/>
      <c r="GUH183" s="29"/>
      <c r="GUI183" s="30"/>
      <c r="GUJ183" s="29"/>
      <c r="GUK183" s="30"/>
      <c r="GUL183" s="29"/>
      <c r="GUM183" s="30"/>
      <c r="GUN183" s="29"/>
      <c r="GUO183" s="30"/>
      <c r="GUP183" s="29"/>
      <c r="GUQ183" s="30"/>
      <c r="GUR183" s="29"/>
      <c r="GUS183" s="30"/>
      <c r="GUT183" s="29"/>
      <c r="GUU183" s="30"/>
      <c r="GUV183" s="29"/>
      <c r="GUW183" s="30"/>
      <c r="GUX183" s="29"/>
      <c r="GUY183" s="30"/>
      <c r="GUZ183" s="29"/>
      <c r="GVA183" s="30"/>
      <c r="GVB183" s="29"/>
      <c r="GVC183" s="30"/>
      <c r="GVD183" s="29"/>
      <c r="GVE183" s="30"/>
      <c r="GVF183" s="29"/>
      <c r="GVG183" s="30"/>
      <c r="GVH183" s="29"/>
      <c r="GVI183" s="30"/>
      <c r="GVJ183" s="29"/>
      <c r="GVK183" s="30"/>
      <c r="GVL183" s="29"/>
      <c r="GVM183" s="30"/>
      <c r="GVN183" s="29"/>
      <c r="GVO183" s="30"/>
      <c r="GVP183" s="29"/>
      <c r="GVQ183" s="30"/>
      <c r="GVR183" s="29"/>
      <c r="GVS183" s="30"/>
      <c r="GVT183" s="29"/>
      <c r="GVU183" s="30"/>
      <c r="GVV183" s="29"/>
      <c r="GVW183" s="30"/>
      <c r="GVX183" s="29"/>
      <c r="GVY183" s="30"/>
      <c r="GVZ183" s="29"/>
      <c r="GWA183" s="30"/>
      <c r="GWB183" s="29"/>
      <c r="GWC183" s="30"/>
      <c r="GWD183" s="29"/>
      <c r="GWE183" s="30"/>
      <c r="GWF183" s="29"/>
      <c r="GWG183" s="30"/>
      <c r="GWH183" s="29"/>
      <c r="GWI183" s="30"/>
      <c r="GWJ183" s="29"/>
      <c r="GWK183" s="30"/>
      <c r="GWL183" s="29"/>
      <c r="GWM183" s="30"/>
      <c r="GWN183" s="29"/>
      <c r="GWO183" s="30"/>
      <c r="GWP183" s="29"/>
      <c r="GWQ183" s="30"/>
      <c r="GWR183" s="29"/>
      <c r="GWS183" s="30"/>
      <c r="GWT183" s="29"/>
      <c r="GWU183" s="30"/>
      <c r="GWV183" s="29"/>
      <c r="GWW183" s="30"/>
      <c r="GWX183" s="29"/>
      <c r="GWY183" s="30"/>
      <c r="GWZ183" s="29"/>
      <c r="GXA183" s="30"/>
      <c r="GXB183" s="29"/>
      <c r="GXC183" s="30"/>
      <c r="GXD183" s="29"/>
      <c r="GXE183" s="30"/>
      <c r="GXF183" s="29"/>
      <c r="GXG183" s="30"/>
      <c r="GXH183" s="29"/>
      <c r="GXI183" s="30"/>
      <c r="GXJ183" s="29"/>
      <c r="GXK183" s="30"/>
      <c r="GXL183" s="29"/>
      <c r="GXM183" s="30"/>
      <c r="GXN183" s="29"/>
      <c r="GXO183" s="30"/>
      <c r="GXP183" s="29"/>
      <c r="GXQ183" s="30"/>
      <c r="GXR183" s="29"/>
      <c r="GXS183" s="30"/>
      <c r="GXT183" s="29"/>
      <c r="GXU183" s="30"/>
      <c r="GXV183" s="29"/>
      <c r="GXW183" s="30"/>
      <c r="GXX183" s="29"/>
      <c r="GXY183" s="30"/>
      <c r="GXZ183" s="29"/>
      <c r="GYA183" s="30"/>
      <c r="GYB183" s="29"/>
      <c r="GYC183" s="30"/>
      <c r="GYD183" s="29"/>
      <c r="GYE183" s="30"/>
      <c r="GYF183" s="29"/>
      <c r="GYG183" s="30"/>
      <c r="GYH183" s="29"/>
      <c r="GYI183" s="30"/>
      <c r="GYJ183" s="29"/>
      <c r="GYK183" s="30"/>
      <c r="GYL183" s="29"/>
      <c r="GYM183" s="30"/>
      <c r="GYN183" s="29"/>
      <c r="GYO183" s="30"/>
      <c r="GYP183" s="29"/>
      <c r="GYQ183" s="30"/>
      <c r="GYR183" s="29"/>
      <c r="GYS183" s="30"/>
      <c r="GYT183" s="29"/>
      <c r="GYU183" s="30"/>
      <c r="GYV183" s="29"/>
      <c r="GYW183" s="30"/>
      <c r="GYX183" s="29"/>
      <c r="GYY183" s="30"/>
      <c r="GYZ183" s="29"/>
      <c r="GZA183" s="30"/>
      <c r="GZB183" s="29"/>
      <c r="GZC183" s="30"/>
      <c r="GZD183" s="29"/>
      <c r="GZE183" s="30"/>
      <c r="GZF183" s="29"/>
      <c r="GZG183" s="30"/>
      <c r="GZH183" s="29"/>
      <c r="GZI183" s="30"/>
      <c r="GZJ183" s="29"/>
      <c r="GZK183" s="30"/>
      <c r="GZL183" s="29"/>
      <c r="GZM183" s="30"/>
      <c r="GZN183" s="29"/>
      <c r="GZO183" s="30"/>
      <c r="GZP183" s="29"/>
      <c r="GZQ183" s="30"/>
      <c r="GZR183" s="29"/>
      <c r="GZS183" s="30"/>
      <c r="GZT183" s="29"/>
      <c r="GZU183" s="30"/>
      <c r="GZV183" s="29"/>
      <c r="GZW183" s="30"/>
      <c r="GZX183" s="29"/>
      <c r="GZY183" s="30"/>
      <c r="GZZ183" s="29"/>
      <c r="HAA183" s="30"/>
      <c r="HAB183" s="29"/>
      <c r="HAC183" s="30"/>
      <c r="HAD183" s="29"/>
      <c r="HAE183" s="30"/>
      <c r="HAF183" s="29"/>
      <c r="HAG183" s="30"/>
      <c r="HAH183" s="29"/>
      <c r="HAI183" s="30"/>
      <c r="HAJ183" s="29"/>
      <c r="HAK183" s="30"/>
      <c r="HAL183" s="29"/>
      <c r="HAM183" s="30"/>
      <c r="HAN183" s="29"/>
      <c r="HAO183" s="30"/>
      <c r="HAP183" s="29"/>
      <c r="HAQ183" s="30"/>
      <c r="HAR183" s="29"/>
      <c r="HAS183" s="30"/>
      <c r="HAT183" s="29"/>
      <c r="HAU183" s="30"/>
      <c r="HAV183" s="29"/>
      <c r="HAW183" s="30"/>
      <c r="HAX183" s="29"/>
      <c r="HAY183" s="30"/>
      <c r="HAZ183" s="29"/>
      <c r="HBA183" s="30"/>
      <c r="HBB183" s="29"/>
      <c r="HBC183" s="30"/>
      <c r="HBD183" s="29"/>
      <c r="HBE183" s="30"/>
      <c r="HBF183" s="29"/>
      <c r="HBG183" s="30"/>
      <c r="HBH183" s="29"/>
      <c r="HBI183" s="30"/>
      <c r="HBJ183" s="29"/>
      <c r="HBK183" s="30"/>
      <c r="HBL183" s="29"/>
      <c r="HBM183" s="30"/>
      <c r="HBN183" s="29"/>
      <c r="HBO183" s="30"/>
      <c r="HBP183" s="29"/>
      <c r="HBQ183" s="30"/>
      <c r="HBR183" s="29"/>
      <c r="HBS183" s="30"/>
      <c r="HBT183" s="29"/>
      <c r="HBU183" s="30"/>
      <c r="HBV183" s="29"/>
      <c r="HBW183" s="30"/>
      <c r="HBX183" s="29"/>
      <c r="HBY183" s="30"/>
      <c r="HBZ183" s="29"/>
      <c r="HCA183" s="30"/>
      <c r="HCB183" s="29"/>
      <c r="HCC183" s="30"/>
      <c r="HCD183" s="29"/>
      <c r="HCE183" s="30"/>
      <c r="HCF183" s="29"/>
      <c r="HCG183" s="30"/>
      <c r="HCH183" s="29"/>
      <c r="HCI183" s="30"/>
      <c r="HCJ183" s="29"/>
      <c r="HCK183" s="30"/>
      <c r="HCL183" s="29"/>
      <c r="HCM183" s="30"/>
      <c r="HCN183" s="29"/>
      <c r="HCO183" s="30"/>
      <c r="HCP183" s="29"/>
      <c r="HCQ183" s="30"/>
      <c r="HCR183" s="29"/>
      <c r="HCS183" s="30"/>
      <c r="HCT183" s="29"/>
      <c r="HCU183" s="30"/>
      <c r="HCV183" s="29"/>
      <c r="HCW183" s="30"/>
      <c r="HCX183" s="29"/>
      <c r="HCY183" s="30"/>
      <c r="HCZ183" s="29"/>
      <c r="HDA183" s="30"/>
      <c r="HDB183" s="29"/>
      <c r="HDC183" s="30"/>
      <c r="HDD183" s="29"/>
      <c r="HDE183" s="30"/>
      <c r="HDF183" s="29"/>
      <c r="HDG183" s="30"/>
      <c r="HDH183" s="29"/>
      <c r="HDI183" s="30"/>
      <c r="HDJ183" s="29"/>
      <c r="HDK183" s="30"/>
      <c r="HDL183" s="29"/>
      <c r="HDM183" s="30"/>
      <c r="HDN183" s="29"/>
      <c r="HDO183" s="30"/>
      <c r="HDP183" s="29"/>
      <c r="HDQ183" s="30"/>
      <c r="HDR183" s="29"/>
      <c r="HDS183" s="30"/>
      <c r="HDT183" s="29"/>
      <c r="HDU183" s="30"/>
      <c r="HDV183" s="29"/>
      <c r="HDW183" s="30"/>
      <c r="HDX183" s="29"/>
      <c r="HDY183" s="30"/>
      <c r="HDZ183" s="29"/>
      <c r="HEA183" s="30"/>
      <c r="HEB183" s="29"/>
      <c r="HEC183" s="30"/>
      <c r="HED183" s="29"/>
      <c r="HEE183" s="30"/>
      <c r="HEF183" s="29"/>
      <c r="HEG183" s="30"/>
      <c r="HEH183" s="29"/>
      <c r="HEI183" s="30"/>
      <c r="HEJ183" s="29"/>
      <c r="HEK183" s="30"/>
      <c r="HEL183" s="29"/>
      <c r="HEM183" s="30"/>
      <c r="HEN183" s="29"/>
      <c r="HEO183" s="30"/>
      <c r="HEP183" s="29"/>
      <c r="HEQ183" s="30"/>
      <c r="HER183" s="29"/>
      <c r="HES183" s="30"/>
      <c r="HET183" s="29"/>
      <c r="HEU183" s="30"/>
      <c r="HEV183" s="29"/>
      <c r="HEW183" s="30"/>
      <c r="HEX183" s="29"/>
      <c r="HEY183" s="30"/>
      <c r="HEZ183" s="29"/>
      <c r="HFA183" s="30"/>
      <c r="HFB183" s="29"/>
      <c r="HFC183" s="30"/>
      <c r="HFD183" s="29"/>
      <c r="HFE183" s="30"/>
      <c r="HFF183" s="29"/>
      <c r="HFG183" s="30"/>
      <c r="HFH183" s="29"/>
      <c r="HFI183" s="30"/>
      <c r="HFJ183" s="29"/>
      <c r="HFK183" s="30"/>
      <c r="HFL183" s="29"/>
      <c r="HFM183" s="30"/>
      <c r="HFN183" s="29"/>
      <c r="HFO183" s="30"/>
      <c r="HFP183" s="29"/>
      <c r="HFQ183" s="30"/>
      <c r="HFR183" s="29"/>
      <c r="HFS183" s="30"/>
      <c r="HFT183" s="29"/>
      <c r="HFU183" s="30"/>
      <c r="HFV183" s="29"/>
      <c r="HFW183" s="30"/>
      <c r="HFX183" s="29"/>
      <c r="HFY183" s="30"/>
      <c r="HFZ183" s="29"/>
      <c r="HGA183" s="30"/>
      <c r="HGB183" s="29"/>
      <c r="HGC183" s="30"/>
      <c r="HGD183" s="29"/>
      <c r="HGE183" s="30"/>
      <c r="HGF183" s="29"/>
      <c r="HGG183" s="30"/>
      <c r="HGH183" s="29"/>
      <c r="HGI183" s="30"/>
      <c r="HGJ183" s="29"/>
      <c r="HGK183" s="30"/>
      <c r="HGL183" s="29"/>
      <c r="HGM183" s="30"/>
      <c r="HGN183" s="29"/>
      <c r="HGO183" s="30"/>
      <c r="HGP183" s="29"/>
      <c r="HGQ183" s="30"/>
      <c r="HGR183" s="29"/>
      <c r="HGS183" s="30"/>
      <c r="HGT183" s="29"/>
      <c r="HGU183" s="30"/>
      <c r="HGV183" s="29"/>
      <c r="HGW183" s="30"/>
      <c r="HGX183" s="29"/>
      <c r="HGY183" s="30"/>
      <c r="HGZ183" s="29"/>
      <c r="HHA183" s="30"/>
      <c r="HHB183" s="29"/>
      <c r="HHC183" s="30"/>
      <c r="HHD183" s="29"/>
      <c r="HHE183" s="30"/>
      <c r="HHF183" s="29"/>
      <c r="HHG183" s="30"/>
      <c r="HHH183" s="29"/>
      <c r="HHI183" s="30"/>
      <c r="HHJ183" s="29"/>
      <c r="HHK183" s="30"/>
      <c r="HHL183" s="29"/>
      <c r="HHM183" s="30"/>
      <c r="HHN183" s="29"/>
      <c r="HHO183" s="30"/>
      <c r="HHP183" s="29"/>
      <c r="HHQ183" s="30"/>
      <c r="HHR183" s="29"/>
      <c r="HHS183" s="30"/>
      <c r="HHT183" s="29"/>
      <c r="HHU183" s="30"/>
      <c r="HHV183" s="29"/>
      <c r="HHW183" s="30"/>
      <c r="HHX183" s="29"/>
      <c r="HHY183" s="30"/>
      <c r="HHZ183" s="29"/>
      <c r="HIA183" s="30"/>
      <c r="HIB183" s="29"/>
      <c r="HIC183" s="30"/>
      <c r="HID183" s="29"/>
      <c r="HIE183" s="30"/>
      <c r="HIF183" s="29"/>
      <c r="HIG183" s="30"/>
      <c r="HIH183" s="29"/>
      <c r="HII183" s="30"/>
      <c r="HIJ183" s="29"/>
      <c r="HIK183" s="30"/>
      <c r="HIL183" s="29"/>
      <c r="HIM183" s="30"/>
      <c r="HIN183" s="29"/>
      <c r="HIO183" s="30"/>
      <c r="HIP183" s="29"/>
      <c r="HIQ183" s="30"/>
      <c r="HIR183" s="29"/>
      <c r="HIS183" s="30"/>
      <c r="HIT183" s="29"/>
      <c r="HIU183" s="30"/>
      <c r="HIV183" s="29"/>
      <c r="HIW183" s="30"/>
      <c r="HIX183" s="29"/>
      <c r="HIY183" s="30"/>
      <c r="HIZ183" s="29"/>
      <c r="HJA183" s="30"/>
      <c r="HJB183" s="29"/>
      <c r="HJC183" s="30"/>
      <c r="HJD183" s="29"/>
      <c r="HJE183" s="30"/>
      <c r="HJF183" s="29"/>
      <c r="HJG183" s="30"/>
      <c r="HJH183" s="29"/>
      <c r="HJI183" s="30"/>
      <c r="HJJ183" s="29"/>
      <c r="HJK183" s="30"/>
      <c r="HJL183" s="29"/>
      <c r="HJM183" s="30"/>
      <c r="HJN183" s="29"/>
      <c r="HJO183" s="30"/>
      <c r="HJP183" s="29"/>
      <c r="HJQ183" s="30"/>
      <c r="HJR183" s="29"/>
      <c r="HJS183" s="30"/>
      <c r="HJT183" s="29"/>
      <c r="HJU183" s="30"/>
      <c r="HJV183" s="29"/>
      <c r="HJW183" s="30"/>
      <c r="HJX183" s="29"/>
      <c r="HJY183" s="30"/>
      <c r="HJZ183" s="29"/>
      <c r="HKA183" s="30"/>
      <c r="HKB183" s="29"/>
      <c r="HKC183" s="30"/>
      <c r="HKD183" s="29"/>
      <c r="HKE183" s="30"/>
      <c r="HKF183" s="29"/>
      <c r="HKG183" s="30"/>
      <c r="HKH183" s="29"/>
      <c r="HKI183" s="30"/>
      <c r="HKJ183" s="29"/>
      <c r="HKK183" s="30"/>
      <c r="HKL183" s="29"/>
      <c r="HKM183" s="30"/>
      <c r="HKN183" s="29"/>
      <c r="HKO183" s="30"/>
      <c r="HKP183" s="29"/>
      <c r="HKQ183" s="30"/>
      <c r="HKR183" s="29"/>
      <c r="HKS183" s="30"/>
      <c r="HKT183" s="29"/>
      <c r="HKU183" s="30"/>
      <c r="HKV183" s="29"/>
      <c r="HKW183" s="30"/>
      <c r="HKX183" s="29"/>
      <c r="HKY183" s="30"/>
      <c r="HKZ183" s="29"/>
      <c r="HLA183" s="30"/>
      <c r="HLB183" s="29"/>
      <c r="HLC183" s="30"/>
      <c r="HLD183" s="29"/>
      <c r="HLE183" s="30"/>
      <c r="HLF183" s="29"/>
      <c r="HLG183" s="30"/>
      <c r="HLH183" s="29"/>
      <c r="HLI183" s="30"/>
      <c r="HLJ183" s="29"/>
      <c r="HLK183" s="30"/>
      <c r="HLL183" s="29"/>
      <c r="HLM183" s="30"/>
      <c r="HLN183" s="29"/>
      <c r="HLO183" s="30"/>
      <c r="HLP183" s="29"/>
      <c r="HLQ183" s="30"/>
      <c r="HLR183" s="29"/>
      <c r="HLS183" s="30"/>
      <c r="HLT183" s="29"/>
      <c r="HLU183" s="30"/>
      <c r="HLV183" s="29"/>
      <c r="HLW183" s="30"/>
      <c r="HLX183" s="29"/>
      <c r="HLY183" s="30"/>
      <c r="HLZ183" s="29"/>
      <c r="HMA183" s="30"/>
      <c r="HMB183" s="29"/>
      <c r="HMC183" s="30"/>
      <c r="HMD183" s="29"/>
      <c r="HME183" s="30"/>
      <c r="HMF183" s="29"/>
      <c r="HMG183" s="30"/>
      <c r="HMH183" s="29"/>
      <c r="HMI183" s="30"/>
      <c r="HMJ183" s="29"/>
      <c r="HMK183" s="30"/>
      <c r="HML183" s="29"/>
      <c r="HMM183" s="30"/>
      <c r="HMN183" s="29"/>
      <c r="HMO183" s="30"/>
      <c r="HMP183" s="29"/>
      <c r="HMQ183" s="30"/>
      <c r="HMR183" s="29"/>
      <c r="HMS183" s="30"/>
      <c r="HMT183" s="29"/>
      <c r="HMU183" s="30"/>
      <c r="HMV183" s="29"/>
      <c r="HMW183" s="30"/>
      <c r="HMX183" s="29"/>
      <c r="HMY183" s="30"/>
      <c r="HMZ183" s="29"/>
      <c r="HNA183" s="30"/>
      <c r="HNB183" s="29"/>
      <c r="HNC183" s="30"/>
      <c r="HND183" s="29"/>
      <c r="HNE183" s="30"/>
      <c r="HNF183" s="29"/>
      <c r="HNG183" s="30"/>
      <c r="HNH183" s="29"/>
      <c r="HNI183" s="30"/>
      <c r="HNJ183" s="29"/>
      <c r="HNK183" s="30"/>
      <c r="HNL183" s="29"/>
      <c r="HNM183" s="30"/>
      <c r="HNN183" s="29"/>
      <c r="HNO183" s="30"/>
      <c r="HNP183" s="29"/>
      <c r="HNQ183" s="30"/>
      <c r="HNR183" s="29"/>
      <c r="HNS183" s="30"/>
      <c r="HNT183" s="29"/>
      <c r="HNU183" s="30"/>
      <c r="HNV183" s="29"/>
      <c r="HNW183" s="30"/>
      <c r="HNX183" s="29"/>
      <c r="HNY183" s="30"/>
      <c r="HNZ183" s="29"/>
      <c r="HOA183" s="30"/>
      <c r="HOB183" s="29"/>
      <c r="HOC183" s="30"/>
      <c r="HOD183" s="29"/>
      <c r="HOE183" s="30"/>
      <c r="HOF183" s="29"/>
      <c r="HOG183" s="30"/>
      <c r="HOH183" s="29"/>
      <c r="HOI183" s="30"/>
      <c r="HOJ183" s="29"/>
      <c r="HOK183" s="30"/>
      <c r="HOL183" s="29"/>
      <c r="HOM183" s="30"/>
      <c r="HON183" s="29"/>
      <c r="HOO183" s="30"/>
      <c r="HOP183" s="29"/>
      <c r="HOQ183" s="30"/>
      <c r="HOR183" s="29"/>
      <c r="HOS183" s="30"/>
      <c r="HOT183" s="29"/>
      <c r="HOU183" s="30"/>
      <c r="HOV183" s="29"/>
      <c r="HOW183" s="30"/>
      <c r="HOX183" s="29"/>
      <c r="HOY183" s="30"/>
      <c r="HOZ183" s="29"/>
      <c r="HPA183" s="30"/>
      <c r="HPB183" s="29"/>
      <c r="HPC183" s="30"/>
      <c r="HPD183" s="29"/>
      <c r="HPE183" s="30"/>
      <c r="HPF183" s="29"/>
      <c r="HPG183" s="30"/>
      <c r="HPH183" s="29"/>
      <c r="HPI183" s="30"/>
      <c r="HPJ183" s="29"/>
      <c r="HPK183" s="30"/>
      <c r="HPL183" s="29"/>
      <c r="HPM183" s="30"/>
      <c r="HPN183" s="29"/>
      <c r="HPO183" s="30"/>
      <c r="HPP183" s="29"/>
      <c r="HPQ183" s="30"/>
      <c r="HPR183" s="29"/>
      <c r="HPS183" s="30"/>
      <c r="HPT183" s="29"/>
      <c r="HPU183" s="30"/>
      <c r="HPV183" s="29"/>
      <c r="HPW183" s="30"/>
      <c r="HPX183" s="29"/>
      <c r="HPY183" s="30"/>
      <c r="HPZ183" s="29"/>
      <c r="HQA183" s="30"/>
      <c r="HQB183" s="29"/>
      <c r="HQC183" s="30"/>
      <c r="HQD183" s="29"/>
      <c r="HQE183" s="30"/>
      <c r="HQF183" s="29"/>
      <c r="HQG183" s="30"/>
      <c r="HQH183" s="29"/>
      <c r="HQI183" s="30"/>
      <c r="HQJ183" s="29"/>
      <c r="HQK183" s="30"/>
      <c r="HQL183" s="29"/>
      <c r="HQM183" s="30"/>
      <c r="HQN183" s="29"/>
      <c r="HQO183" s="30"/>
      <c r="HQP183" s="29"/>
      <c r="HQQ183" s="30"/>
      <c r="HQR183" s="29"/>
      <c r="HQS183" s="30"/>
      <c r="HQT183" s="29"/>
      <c r="HQU183" s="30"/>
      <c r="HQV183" s="29"/>
      <c r="HQW183" s="30"/>
      <c r="HQX183" s="29"/>
      <c r="HQY183" s="30"/>
      <c r="HQZ183" s="29"/>
      <c r="HRA183" s="30"/>
      <c r="HRB183" s="29"/>
      <c r="HRC183" s="30"/>
      <c r="HRD183" s="29"/>
      <c r="HRE183" s="30"/>
      <c r="HRF183" s="29"/>
      <c r="HRG183" s="30"/>
      <c r="HRH183" s="29"/>
      <c r="HRI183" s="30"/>
      <c r="HRJ183" s="29"/>
      <c r="HRK183" s="30"/>
      <c r="HRL183" s="29"/>
      <c r="HRM183" s="30"/>
      <c r="HRN183" s="29"/>
      <c r="HRO183" s="30"/>
      <c r="HRP183" s="29"/>
      <c r="HRQ183" s="30"/>
      <c r="HRR183" s="29"/>
      <c r="HRS183" s="30"/>
      <c r="HRT183" s="29"/>
      <c r="HRU183" s="30"/>
      <c r="HRV183" s="29"/>
      <c r="HRW183" s="30"/>
      <c r="HRX183" s="29"/>
      <c r="HRY183" s="30"/>
      <c r="HRZ183" s="29"/>
      <c r="HSA183" s="30"/>
      <c r="HSB183" s="29"/>
      <c r="HSC183" s="30"/>
      <c r="HSD183" s="29"/>
      <c r="HSE183" s="30"/>
      <c r="HSF183" s="29"/>
      <c r="HSG183" s="30"/>
      <c r="HSH183" s="29"/>
      <c r="HSI183" s="30"/>
      <c r="HSJ183" s="29"/>
      <c r="HSK183" s="30"/>
      <c r="HSL183" s="29"/>
      <c r="HSM183" s="30"/>
      <c r="HSN183" s="29"/>
      <c r="HSO183" s="30"/>
      <c r="HSP183" s="29"/>
      <c r="HSQ183" s="30"/>
      <c r="HSR183" s="29"/>
      <c r="HSS183" s="30"/>
      <c r="HST183" s="29"/>
      <c r="HSU183" s="30"/>
      <c r="HSV183" s="29"/>
      <c r="HSW183" s="30"/>
      <c r="HSX183" s="29"/>
      <c r="HSY183" s="30"/>
      <c r="HSZ183" s="29"/>
      <c r="HTA183" s="30"/>
      <c r="HTB183" s="29"/>
      <c r="HTC183" s="30"/>
      <c r="HTD183" s="29"/>
      <c r="HTE183" s="30"/>
      <c r="HTF183" s="29"/>
      <c r="HTG183" s="30"/>
      <c r="HTH183" s="29"/>
      <c r="HTI183" s="30"/>
      <c r="HTJ183" s="29"/>
      <c r="HTK183" s="30"/>
      <c r="HTL183" s="29"/>
      <c r="HTM183" s="30"/>
      <c r="HTN183" s="29"/>
      <c r="HTO183" s="30"/>
      <c r="HTP183" s="29"/>
      <c r="HTQ183" s="30"/>
      <c r="HTR183" s="29"/>
      <c r="HTS183" s="30"/>
      <c r="HTT183" s="29"/>
      <c r="HTU183" s="30"/>
      <c r="HTV183" s="29"/>
      <c r="HTW183" s="30"/>
      <c r="HTX183" s="29"/>
      <c r="HTY183" s="30"/>
      <c r="HTZ183" s="29"/>
      <c r="HUA183" s="30"/>
      <c r="HUB183" s="29"/>
      <c r="HUC183" s="30"/>
      <c r="HUD183" s="29"/>
      <c r="HUE183" s="30"/>
      <c r="HUF183" s="29"/>
      <c r="HUG183" s="30"/>
      <c r="HUH183" s="29"/>
      <c r="HUI183" s="30"/>
      <c r="HUJ183" s="29"/>
      <c r="HUK183" s="30"/>
      <c r="HUL183" s="29"/>
      <c r="HUM183" s="30"/>
      <c r="HUN183" s="29"/>
      <c r="HUO183" s="30"/>
      <c r="HUP183" s="29"/>
      <c r="HUQ183" s="30"/>
      <c r="HUR183" s="29"/>
      <c r="HUS183" s="30"/>
      <c r="HUT183" s="29"/>
      <c r="HUU183" s="30"/>
      <c r="HUV183" s="29"/>
      <c r="HUW183" s="30"/>
      <c r="HUX183" s="29"/>
      <c r="HUY183" s="30"/>
      <c r="HUZ183" s="29"/>
      <c r="HVA183" s="30"/>
      <c r="HVB183" s="29"/>
      <c r="HVC183" s="30"/>
      <c r="HVD183" s="29"/>
      <c r="HVE183" s="30"/>
      <c r="HVF183" s="29"/>
      <c r="HVG183" s="30"/>
      <c r="HVH183" s="29"/>
      <c r="HVI183" s="30"/>
      <c r="HVJ183" s="29"/>
      <c r="HVK183" s="30"/>
      <c r="HVL183" s="29"/>
      <c r="HVM183" s="30"/>
      <c r="HVN183" s="29"/>
      <c r="HVO183" s="30"/>
      <c r="HVP183" s="29"/>
      <c r="HVQ183" s="30"/>
      <c r="HVR183" s="29"/>
      <c r="HVS183" s="30"/>
      <c r="HVT183" s="29"/>
      <c r="HVU183" s="30"/>
      <c r="HVV183" s="29"/>
      <c r="HVW183" s="30"/>
      <c r="HVX183" s="29"/>
      <c r="HVY183" s="30"/>
      <c r="HVZ183" s="29"/>
      <c r="HWA183" s="30"/>
      <c r="HWB183" s="29"/>
      <c r="HWC183" s="30"/>
      <c r="HWD183" s="29"/>
      <c r="HWE183" s="30"/>
      <c r="HWF183" s="29"/>
      <c r="HWG183" s="30"/>
      <c r="HWH183" s="29"/>
      <c r="HWI183" s="30"/>
      <c r="HWJ183" s="29"/>
      <c r="HWK183" s="30"/>
      <c r="HWL183" s="29"/>
      <c r="HWM183" s="30"/>
      <c r="HWN183" s="29"/>
      <c r="HWO183" s="30"/>
      <c r="HWP183" s="29"/>
      <c r="HWQ183" s="30"/>
      <c r="HWR183" s="29"/>
      <c r="HWS183" s="30"/>
      <c r="HWT183" s="29"/>
      <c r="HWU183" s="30"/>
      <c r="HWV183" s="29"/>
      <c r="HWW183" s="30"/>
      <c r="HWX183" s="29"/>
      <c r="HWY183" s="30"/>
      <c r="HWZ183" s="29"/>
      <c r="HXA183" s="30"/>
      <c r="HXB183" s="29"/>
      <c r="HXC183" s="30"/>
      <c r="HXD183" s="29"/>
      <c r="HXE183" s="30"/>
      <c r="HXF183" s="29"/>
      <c r="HXG183" s="30"/>
      <c r="HXH183" s="29"/>
      <c r="HXI183" s="30"/>
      <c r="HXJ183" s="29"/>
      <c r="HXK183" s="30"/>
      <c r="HXL183" s="29"/>
      <c r="HXM183" s="30"/>
      <c r="HXN183" s="29"/>
      <c r="HXO183" s="30"/>
      <c r="HXP183" s="29"/>
      <c r="HXQ183" s="30"/>
      <c r="HXR183" s="29"/>
      <c r="HXS183" s="30"/>
      <c r="HXT183" s="29"/>
      <c r="HXU183" s="30"/>
      <c r="HXV183" s="29"/>
      <c r="HXW183" s="30"/>
      <c r="HXX183" s="29"/>
      <c r="HXY183" s="30"/>
      <c r="HXZ183" s="29"/>
      <c r="HYA183" s="30"/>
      <c r="HYB183" s="29"/>
      <c r="HYC183" s="30"/>
      <c r="HYD183" s="29"/>
      <c r="HYE183" s="30"/>
      <c r="HYF183" s="29"/>
      <c r="HYG183" s="30"/>
      <c r="HYH183" s="29"/>
      <c r="HYI183" s="30"/>
      <c r="HYJ183" s="29"/>
      <c r="HYK183" s="30"/>
      <c r="HYL183" s="29"/>
      <c r="HYM183" s="30"/>
      <c r="HYN183" s="29"/>
      <c r="HYO183" s="30"/>
      <c r="HYP183" s="29"/>
      <c r="HYQ183" s="30"/>
      <c r="HYR183" s="29"/>
      <c r="HYS183" s="30"/>
      <c r="HYT183" s="29"/>
      <c r="HYU183" s="30"/>
      <c r="HYV183" s="29"/>
      <c r="HYW183" s="30"/>
      <c r="HYX183" s="29"/>
      <c r="HYY183" s="30"/>
      <c r="HYZ183" s="29"/>
      <c r="HZA183" s="30"/>
      <c r="HZB183" s="29"/>
      <c r="HZC183" s="30"/>
      <c r="HZD183" s="29"/>
      <c r="HZE183" s="30"/>
      <c r="HZF183" s="29"/>
      <c r="HZG183" s="30"/>
      <c r="HZH183" s="29"/>
      <c r="HZI183" s="30"/>
      <c r="HZJ183" s="29"/>
      <c r="HZK183" s="30"/>
      <c r="HZL183" s="29"/>
      <c r="HZM183" s="30"/>
      <c r="HZN183" s="29"/>
      <c r="HZO183" s="30"/>
      <c r="HZP183" s="29"/>
      <c r="HZQ183" s="30"/>
      <c r="HZR183" s="29"/>
      <c r="HZS183" s="30"/>
      <c r="HZT183" s="29"/>
      <c r="HZU183" s="30"/>
      <c r="HZV183" s="29"/>
      <c r="HZW183" s="30"/>
      <c r="HZX183" s="29"/>
      <c r="HZY183" s="30"/>
      <c r="HZZ183" s="29"/>
      <c r="IAA183" s="30"/>
      <c r="IAB183" s="29"/>
      <c r="IAC183" s="30"/>
      <c r="IAD183" s="29"/>
      <c r="IAE183" s="30"/>
      <c r="IAF183" s="29"/>
      <c r="IAG183" s="30"/>
      <c r="IAH183" s="29"/>
      <c r="IAI183" s="30"/>
      <c r="IAJ183" s="29"/>
      <c r="IAK183" s="30"/>
      <c r="IAL183" s="29"/>
      <c r="IAM183" s="30"/>
      <c r="IAN183" s="29"/>
      <c r="IAO183" s="30"/>
      <c r="IAP183" s="29"/>
      <c r="IAQ183" s="30"/>
      <c r="IAR183" s="29"/>
      <c r="IAS183" s="30"/>
      <c r="IAT183" s="29"/>
      <c r="IAU183" s="30"/>
      <c r="IAV183" s="29"/>
      <c r="IAW183" s="30"/>
      <c r="IAX183" s="29"/>
      <c r="IAY183" s="30"/>
      <c r="IAZ183" s="29"/>
      <c r="IBA183" s="30"/>
      <c r="IBB183" s="29"/>
      <c r="IBC183" s="30"/>
      <c r="IBD183" s="29"/>
      <c r="IBE183" s="30"/>
      <c r="IBF183" s="29"/>
      <c r="IBG183" s="30"/>
      <c r="IBH183" s="29"/>
      <c r="IBI183" s="30"/>
      <c r="IBJ183" s="29"/>
      <c r="IBK183" s="30"/>
      <c r="IBL183" s="29"/>
      <c r="IBM183" s="30"/>
      <c r="IBN183" s="29"/>
      <c r="IBO183" s="30"/>
      <c r="IBP183" s="29"/>
      <c r="IBQ183" s="30"/>
      <c r="IBR183" s="29"/>
      <c r="IBS183" s="30"/>
      <c r="IBT183" s="29"/>
      <c r="IBU183" s="30"/>
      <c r="IBV183" s="29"/>
      <c r="IBW183" s="30"/>
      <c r="IBX183" s="29"/>
      <c r="IBY183" s="30"/>
      <c r="IBZ183" s="29"/>
      <c r="ICA183" s="30"/>
      <c r="ICB183" s="29"/>
      <c r="ICC183" s="30"/>
      <c r="ICD183" s="29"/>
      <c r="ICE183" s="30"/>
      <c r="ICF183" s="29"/>
      <c r="ICG183" s="30"/>
      <c r="ICH183" s="29"/>
      <c r="ICI183" s="30"/>
      <c r="ICJ183" s="29"/>
      <c r="ICK183" s="30"/>
      <c r="ICL183" s="29"/>
      <c r="ICM183" s="30"/>
      <c r="ICN183" s="29"/>
      <c r="ICO183" s="30"/>
      <c r="ICP183" s="29"/>
      <c r="ICQ183" s="30"/>
      <c r="ICR183" s="29"/>
      <c r="ICS183" s="30"/>
      <c r="ICT183" s="29"/>
      <c r="ICU183" s="30"/>
      <c r="ICV183" s="29"/>
      <c r="ICW183" s="30"/>
      <c r="ICX183" s="29"/>
      <c r="ICY183" s="30"/>
      <c r="ICZ183" s="29"/>
      <c r="IDA183" s="30"/>
      <c r="IDB183" s="29"/>
      <c r="IDC183" s="30"/>
      <c r="IDD183" s="29"/>
      <c r="IDE183" s="30"/>
      <c r="IDF183" s="29"/>
      <c r="IDG183" s="30"/>
      <c r="IDH183" s="29"/>
      <c r="IDI183" s="30"/>
      <c r="IDJ183" s="29"/>
      <c r="IDK183" s="30"/>
      <c r="IDL183" s="29"/>
      <c r="IDM183" s="30"/>
      <c r="IDN183" s="29"/>
      <c r="IDO183" s="30"/>
      <c r="IDP183" s="29"/>
      <c r="IDQ183" s="30"/>
      <c r="IDR183" s="29"/>
      <c r="IDS183" s="30"/>
      <c r="IDT183" s="29"/>
      <c r="IDU183" s="30"/>
      <c r="IDV183" s="29"/>
      <c r="IDW183" s="30"/>
      <c r="IDX183" s="29"/>
      <c r="IDY183" s="30"/>
      <c r="IDZ183" s="29"/>
      <c r="IEA183" s="30"/>
      <c r="IEB183" s="29"/>
      <c r="IEC183" s="30"/>
      <c r="IED183" s="29"/>
      <c r="IEE183" s="30"/>
      <c r="IEF183" s="29"/>
      <c r="IEG183" s="30"/>
      <c r="IEH183" s="29"/>
      <c r="IEI183" s="30"/>
      <c r="IEJ183" s="29"/>
      <c r="IEK183" s="30"/>
      <c r="IEL183" s="29"/>
      <c r="IEM183" s="30"/>
      <c r="IEN183" s="29"/>
      <c r="IEO183" s="30"/>
      <c r="IEP183" s="29"/>
      <c r="IEQ183" s="30"/>
      <c r="IER183" s="29"/>
      <c r="IES183" s="30"/>
      <c r="IET183" s="29"/>
      <c r="IEU183" s="30"/>
      <c r="IEV183" s="29"/>
      <c r="IEW183" s="30"/>
      <c r="IEX183" s="29"/>
      <c r="IEY183" s="30"/>
      <c r="IEZ183" s="29"/>
      <c r="IFA183" s="30"/>
      <c r="IFB183" s="29"/>
      <c r="IFC183" s="30"/>
      <c r="IFD183" s="29"/>
      <c r="IFE183" s="30"/>
      <c r="IFF183" s="29"/>
      <c r="IFG183" s="30"/>
      <c r="IFH183" s="29"/>
      <c r="IFI183" s="30"/>
      <c r="IFJ183" s="29"/>
      <c r="IFK183" s="30"/>
      <c r="IFL183" s="29"/>
      <c r="IFM183" s="30"/>
      <c r="IFN183" s="29"/>
      <c r="IFO183" s="30"/>
      <c r="IFP183" s="29"/>
      <c r="IFQ183" s="30"/>
      <c r="IFR183" s="29"/>
      <c r="IFS183" s="30"/>
      <c r="IFT183" s="29"/>
      <c r="IFU183" s="30"/>
      <c r="IFV183" s="29"/>
      <c r="IFW183" s="30"/>
      <c r="IFX183" s="29"/>
      <c r="IFY183" s="30"/>
      <c r="IFZ183" s="29"/>
      <c r="IGA183" s="30"/>
      <c r="IGB183" s="29"/>
      <c r="IGC183" s="30"/>
      <c r="IGD183" s="29"/>
      <c r="IGE183" s="30"/>
      <c r="IGF183" s="29"/>
      <c r="IGG183" s="30"/>
      <c r="IGH183" s="29"/>
      <c r="IGI183" s="30"/>
      <c r="IGJ183" s="29"/>
      <c r="IGK183" s="30"/>
      <c r="IGL183" s="29"/>
      <c r="IGM183" s="30"/>
      <c r="IGN183" s="29"/>
      <c r="IGO183" s="30"/>
      <c r="IGP183" s="29"/>
      <c r="IGQ183" s="30"/>
      <c r="IGR183" s="29"/>
      <c r="IGS183" s="30"/>
      <c r="IGT183" s="29"/>
      <c r="IGU183" s="30"/>
      <c r="IGV183" s="29"/>
      <c r="IGW183" s="30"/>
      <c r="IGX183" s="29"/>
      <c r="IGY183" s="30"/>
      <c r="IGZ183" s="29"/>
      <c r="IHA183" s="30"/>
      <c r="IHB183" s="29"/>
      <c r="IHC183" s="30"/>
      <c r="IHD183" s="29"/>
      <c r="IHE183" s="30"/>
      <c r="IHF183" s="29"/>
      <c r="IHG183" s="30"/>
      <c r="IHH183" s="29"/>
      <c r="IHI183" s="30"/>
      <c r="IHJ183" s="29"/>
      <c r="IHK183" s="30"/>
      <c r="IHL183" s="29"/>
      <c r="IHM183" s="30"/>
      <c r="IHN183" s="29"/>
      <c r="IHO183" s="30"/>
      <c r="IHP183" s="29"/>
      <c r="IHQ183" s="30"/>
      <c r="IHR183" s="29"/>
      <c r="IHS183" s="30"/>
      <c r="IHT183" s="29"/>
      <c r="IHU183" s="30"/>
      <c r="IHV183" s="29"/>
      <c r="IHW183" s="30"/>
      <c r="IHX183" s="29"/>
      <c r="IHY183" s="30"/>
      <c r="IHZ183" s="29"/>
      <c r="IIA183" s="30"/>
      <c r="IIB183" s="29"/>
      <c r="IIC183" s="30"/>
      <c r="IID183" s="29"/>
      <c r="IIE183" s="30"/>
      <c r="IIF183" s="29"/>
      <c r="IIG183" s="30"/>
      <c r="IIH183" s="29"/>
      <c r="III183" s="30"/>
      <c r="IIJ183" s="29"/>
      <c r="IIK183" s="30"/>
      <c r="IIL183" s="29"/>
      <c r="IIM183" s="30"/>
      <c r="IIN183" s="29"/>
      <c r="IIO183" s="30"/>
      <c r="IIP183" s="29"/>
      <c r="IIQ183" s="30"/>
      <c r="IIR183" s="29"/>
      <c r="IIS183" s="30"/>
      <c r="IIT183" s="29"/>
      <c r="IIU183" s="30"/>
      <c r="IIV183" s="29"/>
      <c r="IIW183" s="30"/>
      <c r="IIX183" s="29"/>
      <c r="IIY183" s="30"/>
      <c r="IIZ183" s="29"/>
      <c r="IJA183" s="30"/>
      <c r="IJB183" s="29"/>
      <c r="IJC183" s="30"/>
      <c r="IJD183" s="29"/>
      <c r="IJE183" s="30"/>
      <c r="IJF183" s="29"/>
      <c r="IJG183" s="30"/>
      <c r="IJH183" s="29"/>
      <c r="IJI183" s="30"/>
      <c r="IJJ183" s="29"/>
      <c r="IJK183" s="30"/>
      <c r="IJL183" s="29"/>
      <c r="IJM183" s="30"/>
      <c r="IJN183" s="29"/>
      <c r="IJO183" s="30"/>
      <c r="IJP183" s="29"/>
      <c r="IJQ183" s="30"/>
      <c r="IJR183" s="29"/>
      <c r="IJS183" s="30"/>
      <c r="IJT183" s="29"/>
      <c r="IJU183" s="30"/>
      <c r="IJV183" s="29"/>
      <c r="IJW183" s="30"/>
      <c r="IJX183" s="29"/>
      <c r="IJY183" s="30"/>
      <c r="IJZ183" s="29"/>
      <c r="IKA183" s="30"/>
      <c r="IKB183" s="29"/>
      <c r="IKC183" s="30"/>
      <c r="IKD183" s="29"/>
      <c r="IKE183" s="30"/>
      <c r="IKF183" s="29"/>
      <c r="IKG183" s="30"/>
      <c r="IKH183" s="29"/>
      <c r="IKI183" s="30"/>
      <c r="IKJ183" s="29"/>
      <c r="IKK183" s="30"/>
      <c r="IKL183" s="29"/>
      <c r="IKM183" s="30"/>
      <c r="IKN183" s="29"/>
      <c r="IKO183" s="30"/>
      <c r="IKP183" s="29"/>
      <c r="IKQ183" s="30"/>
      <c r="IKR183" s="29"/>
      <c r="IKS183" s="30"/>
      <c r="IKT183" s="29"/>
      <c r="IKU183" s="30"/>
      <c r="IKV183" s="29"/>
      <c r="IKW183" s="30"/>
      <c r="IKX183" s="29"/>
      <c r="IKY183" s="30"/>
      <c r="IKZ183" s="29"/>
      <c r="ILA183" s="30"/>
      <c r="ILB183" s="29"/>
      <c r="ILC183" s="30"/>
      <c r="ILD183" s="29"/>
      <c r="ILE183" s="30"/>
      <c r="ILF183" s="29"/>
      <c r="ILG183" s="30"/>
      <c r="ILH183" s="29"/>
      <c r="ILI183" s="30"/>
      <c r="ILJ183" s="29"/>
      <c r="ILK183" s="30"/>
      <c r="ILL183" s="29"/>
      <c r="ILM183" s="30"/>
      <c r="ILN183" s="29"/>
      <c r="ILO183" s="30"/>
      <c r="ILP183" s="29"/>
      <c r="ILQ183" s="30"/>
      <c r="ILR183" s="29"/>
      <c r="ILS183" s="30"/>
      <c r="ILT183" s="29"/>
      <c r="ILU183" s="30"/>
      <c r="ILV183" s="29"/>
      <c r="ILW183" s="30"/>
      <c r="ILX183" s="29"/>
      <c r="ILY183" s="30"/>
      <c r="ILZ183" s="29"/>
      <c r="IMA183" s="30"/>
      <c r="IMB183" s="29"/>
      <c r="IMC183" s="30"/>
      <c r="IMD183" s="29"/>
      <c r="IME183" s="30"/>
      <c r="IMF183" s="29"/>
      <c r="IMG183" s="30"/>
      <c r="IMH183" s="29"/>
      <c r="IMI183" s="30"/>
      <c r="IMJ183" s="29"/>
      <c r="IMK183" s="30"/>
      <c r="IML183" s="29"/>
      <c r="IMM183" s="30"/>
      <c r="IMN183" s="29"/>
      <c r="IMO183" s="30"/>
      <c r="IMP183" s="29"/>
      <c r="IMQ183" s="30"/>
      <c r="IMR183" s="29"/>
      <c r="IMS183" s="30"/>
      <c r="IMT183" s="29"/>
      <c r="IMU183" s="30"/>
      <c r="IMV183" s="29"/>
      <c r="IMW183" s="30"/>
      <c r="IMX183" s="29"/>
      <c r="IMY183" s="30"/>
      <c r="IMZ183" s="29"/>
      <c r="INA183" s="30"/>
      <c r="INB183" s="29"/>
      <c r="INC183" s="30"/>
      <c r="IND183" s="29"/>
      <c r="INE183" s="30"/>
      <c r="INF183" s="29"/>
      <c r="ING183" s="30"/>
      <c r="INH183" s="29"/>
      <c r="INI183" s="30"/>
      <c r="INJ183" s="29"/>
      <c r="INK183" s="30"/>
      <c r="INL183" s="29"/>
      <c r="INM183" s="30"/>
      <c r="INN183" s="29"/>
      <c r="INO183" s="30"/>
      <c r="INP183" s="29"/>
      <c r="INQ183" s="30"/>
      <c r="INR183" s="29"/>
      <c r="INS183" s="30"/>
      <c r="INT183" s="29"/>
      <c r="INU183" s="30"/>
      <c r="INV183" s="29"/>
      <c r="INW183" s="30"/>
      <c r="INX183" s="29"/>
      <c r="INY183" s="30"/>
      <c r="INZ183" s="29"/>
      <c r="IOA183" s="30"/>
      <c r="IOB183" s="29"/>
      <c r="IOC183" s="30"/>
      <c r="IOD183" s="29"/>
      <c r="IOE183" s="30"/>
      <c r="IOF183" s="29"/>
      <c r="IOG183" s="30"/>
      <c r="IOH183" s="29"/>
      <c r="IOI183" s="30"/>
      <c r="IOJ183" s="29"/>
      <c r="IOK183" s="30"/>
      <c r="IOL183" s="29"/>
      <c r="IOM183" s="30"/>
      <c r="ION183" s="29"/>
      <c r="IOO183" s="30"/>
      <c r="IOP183" s="29"/>
      <c r="IOQ183" s="30"/>
      <c r="IOR183" s="29"/>
      <c r="IOS183" s="30"/>
      <c r="IOT183" s="29"/>
      <c r="IOU183" s="30"/>
      <c r="IOV183" s="29"/>
      <c r="IOW183" s="30"/>
      <c r="IOX183" s="29"/>
      <c r="IOY183" s="30"/>
      <c r="IOZ183" s="29"/>
      <c r="IPA183" s="30"/>
      <c r="IPB183" s="29"/>
      <c r="IPC183" s="30"/>
      <c r="IPD183" s="29"/>
      <c r="IPE183" s="30"/>
      <c r="IPF183" s="29"/>
      <c r="IPG183" s="30"/>
      <c r="IPH183" s="29"/>
      <c r="IPI183" s="30"/>
      <c r="IPJ183" s="29"/>
      <c r="IPK183" s="30"/>
      <c r="IPL183" s="29"/>
      <c r="IPM183" s="30"/>
      <c r="IPN183" s="29"/>
      <c r="IPO183" s="30"/>
      <c r="IPP183" s="29"/>
      <c r="IPQ183" s="30"/>
      <c r="IPR183" s="29"/>
      <c r="IPS183" s="30"/>
      <c r="IPT183" s="29"/>
      <c r="IPU183" s="30"/>
      <c r="IPV183" s="29"/>
      <c r="IPW183" s="30"/>
      <c r="IPX183" s="29"/>
      <c r="IPY183" s="30"/>
      <c r="IPZ183" s="29"/>
      <c r="IQA183" s="30"/>
      <c r="IQB183" s="29"/>
      <c r="IQC183" s="30"/>
      <c r="IQD183" s="29"/>
      <c r="IQE183" s="30"/>
      <c r="IQF183" s="29"/>
      <c r="IQG183" s="30"/>
      <c r="IQH183" s="29"/>
      <c r="IQI183" s="30"/>
      <c r="IQJ183" s="29"/>
      <c r="IQK183" s="30"/>
      <c r="IQL183" s="29"/>
      <c r="IQM183" s="30"/>
      <c r="IQN183" s="29"/>
      <c r="IQO183" s="30"/>
      <c r="IQP183" s="29"/>
      <c r="IQQ183" s="30"/>
      <c r="IQR183" s="29"/>
      <c r="IQS183" s="30"/>
      <c r="IQT183" s="29"/>
      <c r="IQU183" s="30"/>
      <c r="IQV183" s="29"/>
      <c r="IQW183" s="30"/>
      <c r="IQX183" s="29"/>
      <c r="IQY183" s="30"/>
      <c r="IQZ183" s="29"/>
      <c r="IRA183" s="30"/>
      <c r="IRB183" s="29"/>
      <c r="IRC183" s="30"/>
      <c r="IRD183" s="29"/>
      <c r="IRE183" s="30"/>
      <c r="IRF183" s="29"/>
      <c r="IRG183" s="30"/>
      <c r="IRH183" s="29"/>
      <c r="IRI183" s="30"/>
      <c r="IRJ183" s="29"/>
      <c r="IRK183" s="30"/>
      <c r="IRL183" s="29"/>
      <c r="IRM183" s="30"/>
      <c r="IRN183" s="29"/>
      <c r="IRO183" s="30"/>
      <c r="IRP183" s="29"/>
      <c r="IRQ183" s="30"/>
      <c r="IRR183" s="29"/>
      <c r="IRS183" s="30"/>
      <c r="IRT183" s="29"/>
      <c r="IRU183" s="30"/>
      <c r="IRV183" s="29"/>
      <c r="IRW183" s="30"/>
      <c r="IRX183" s="29"/>
      <c r="IRY183" s="30"/>
      <c r="IRZ183" s="29"/>
      <c r="ISA183" s="30"/>
      <c r="ISB183" s="29"/>
      <c r="ISC183" s="30"/>
      <c r="ISD183" s="29"/>
      <c r="ISE183" s="30"/>
      <c r="ISF183" s="29"/>
      <c r="ISG183" s="30"/>
      <c r="ISH183" s="29"/>
      <c r="ISI183" s="30"/>
      <c r="ISJ183" s="29"/>
      <c r="ISK183" s="30"/>
      <c r="ISL183" s="29"/>
      <c r="ISM183" s="30"/>
      <c r="ISN183" s="29"/>
      <c r="ISO183" s="30"/>
      <c r="ISP183" s="29"/>
      <c r="ISQ183" s="30"/>
      <c r="ISR183" s="29"/>
      <c r="ISS183" s="30"/>
      <c r="IST183" s="29"/>
      <c r="ISU183" s="30"/>
      <c r="ISV183" s="29"/>
      <c r="ISW183" s="30"/>
      <c r="ISX183" s="29"/>
      <c r="ISY183" s="30"/>
      <c r="ISZ183" s="29"/>
      <c r="ITA183" s="30"/>
      <c r="ITB183" s="29"/>
      <c r="ITC183" s="30"/>
      <c r="ITD183" s="29"/>
      <c r="ITE183" s="30"/>
      <c r="ITF183" s="29"/>
      <c r="ITG183" s="30"/>
      <c r="ITH183" s="29"/>
      <c r="ITI183" s="30"/>
      <c r="ITJ183" s="29"/>
      <c r="ITK183" s="30"/>
      <c r="ITL183" s="29"/>
      <c r="ITM183" s="30"/>
      <c r="ITN183" s="29"/>
      <c r="ITO183" s="30"/>
      <c r="ITP183" s="29"/>
      <c r="ITQ183" s="30"/>
      <c r="ITR183" s="29"/>
      <c r="ITS183" s="30"/>
      <c r="ITT183" s="29"/>
      <c r="ITU183" s="30"/>
      <c r="ITV183" s="29"/>
      <c r="ITW183" s="30"/>
      <c r="ITX183" s="29"/>
      <c r="ITY183" s="30"/>
      <c r="ITZ183" s="29"/>
      <c r="IUA183" s="30"/>
      <c r="IUB183" s="29"/>
      <c r="IUC183" s="30"/>
      <c r="IUD183" s="29"/>
      <c r="IUE183" s="30"/>
      <c r="IUF183" s="29"/>
      <c r="IUG183" s="30"/>
      <c r="IUH183" s="29"/>
      <c r="IUI183" s="30"/>
      <c r="IUJ183" s="29"/>
      <c r="IUK183" s="30"/>
      <c r="IUL183" s="29"/>
      <c r="IUM183" s="30"/>
      <c r="IUN183" s="29"/>
      <c r="IUO183" s="30"/>
      <c r="IUP183" s="29"/>
      <c r="IUQ183" s="30"/>
      <c r="IUR183" s="29"/>
      <c r="IUS183" s="30"/>
      <c r="IUT183" s="29"/>
      <c r="IUU183" s="30"/>
      <c r="IUV183" s="29"/>
      <c r="IUW183" s="30"/>
      <c r="IUX183" s="29"/>
      <c r="IUY183" s="30"/>
      <c r="IUZ183" s="29"/>
      <c r="IVA183" s="30"/>
      <c r="IVB183" s="29"/>
      <c r="IVC183" s="30"/>
      <c r="IVD183" s="29"/>
      <c r="IVE183" s="30"/>
      <c r="IVF183" s="29"/>
      <c r="IVG183" s="30"/>
      <c r="IVH183" s="29"/>
      <c r="IVI183" s="30"/>
      <c r="IVJ183" s="29"/>
      <c r="IVK183" s="30"/>
      <c r="IVL183" s="29"/>
      <c r="IVM183" s="30"/>
      <c r="IVN183" s="29"/>
      <c r="IVO183" s="30"/>
      <c r="IVP183" s="29"/>
      <c r="IVQ183" s="30"/>
      <c r="IVR183" s="29"/>
      <c r="IVS183" s="30"/>
      <c r="IVT183" s="29"/>
      <c r="IVU183" s="30"/>
      <c r="IVV183" s="29"/>
      <c r="IVW183" s="30"/>
      <c r="IVX183" s="29"/>
      <c r="IVY183" s="30"/>
      <c r="IVZ183" s="29"/>
      <c r="IWA183" s="30"/>
      <c r="IWB183" s="29"/>
      <c r="IWC183" s="30"/>
      <c r="IWD183" s="29"/>
      <c r="IWE183" s="30"/>
      <c r="IWF183" s="29"/>
      <c r="IWG183" s="30"/>
      <c r="IWH183" s="29"/>
      <c r="IWI183" s="30"/>
      <c r="IWJ183" s="29"/>
      <c r="IWK183" s="30"/>
      <c r="IWL183" s="29"/>
      <c r="IWM183" s="30"/>
      <c r="IWN183" s="29"/>
      <c r="IWO183" s="30"/>
      <c r="IWP183" s="29"/>
      <c r="IWQ183" s="30"/>
      <c r="IWR183" s="29"/>
      <c r="IWS183" s="30"/>
      <c r="IWT183" s="29"/>
      <c r="IWU183" s="30"/>
      <c r="IWV183" s="29"/>
      <c r="IWW183" s="30"/>
      <c r="IWX183" s="29"/>
      <c r="IWY183" s="30"/>
      <c r="IWZ183" s="29"/>
      <c r="IXA183" s="30"/>
      <c r="IXB183" s="29"/>
      <c r="IXC183" s="30"/>
      <c r="IXD183" s="29"/>
      <c r="IXE183" s="30"/>
      <c r="IXF183" s="29"/>
      <c r="IXG183" s="30"/>
      <c r="IXH183" s="29"/>
      <c r="IXI183" s="30"/>
      <c r="IXJ183" s="29"/>
      <c r="IXK183" s="30"/>
      <c r="IXL183" s="29"/>
      <c r="IXM183" s="30"/>
      <c r="IXN183" s="29"/>
      <c r="IXO183" s="30"/>
      <c r="IXP183" s="29"/>
      <c r="IXQ183" s="30"/>
      <c r="IXR183" s="29"/>
      <c r="IXS183" s="30"/>
      <c r="IXT183" s="29"/>
      <c r="IXU183" s="30"/>
      <c r="IXV183" s="29"/>
      <c r="IXW183" s="30"/>
      <c r="IXX183" s="29"/>
      <c r="IXY183" s="30"/>
      <c r="IXZ183" s="29"/>
      <c r="IYA183" s="30"/>
      <c r="IYB183" s="29"/>
      <c r="IYC183" s="30"/>
      <c r="IYD183" s="29"/>
      <c r="IYE183" s="30"/>
      <c r="IYF183" s="29"/>
      <c r="IYG183" s="30"/>
      <c r="IYH183" s="29"/>
      <c r="IYI183" s="30"/>
      <c r="IYJ183" s="29"/>
      <c r="IYK183" s="30"/>
      <c r="IYL183" s="29"/>
      <c r="IYM183" s="30"/>
      <c r="IYN183" s="29"/>
      <c r="IYO183" s="30"/>
      <c r="IYP183" s="29"/>
      <c r="IYQ183" s="30"/>
      <c r="IYR183" s="29"/>
      <c r="IYS183" s="30"/>
      <c r="IYT183" s="29"/>
      <c r="IYU183" s="30"/>
      <c r="IYV183" s="29"/>
      <c r="IYW183" s="30"/>
      <c r="IYX183" s="29"/>
      <c r="IYY183" s="30"/>
      <c r="IYZ183" s="29"/>
      <c r="IZA183" s="30"/>
      <c r="IZB183" s="29"/>
      <c r="IZC183" s="30"/>
      <c r="IZD183" s="29"/>
      <c r="IZE183" s="30"/>
      <c r="IZF183" s="29"/>
      <c r="IZG183" s="30"/>
      <c r="IZH183" s="29"/>
      <c r="IZI183" s="30"/>
      <c r="IZJ183" s="29"/>
      <c r="IZK183" s="30"/>
      <c r="IZL183" s="29"/>
      <c r="IZM183" s="30"/>
      <c r="IZN183" s="29"/>
      <c r="IZO183" s="30"/>
      <c r="IZP183" s="29"/>
      <c r="IZQ183" s="30"/>
      <c r="IZR183" s="29"/>
      <c r="IZS183" s="30"/>
      <c r="IZT183" s="29"/>
      <c r="IZU183" s="30"/>
      <c r="IZV183" s="29"/>
      <c r="IZW183" s="30"/>
      <c r="IZX183" s="29"/>
      <c r="IZY183" s="30"/>
      <c r="IZZ183" s="29"/>
      <c r="JAA183" s="30"/>
      <c r="JAB183" s="29"/>
      <c r="JAC183" s="30"/>
      <c r="JAD183" s="29"/>
      <c r="JAE183" s="30"/>
      <c r="JAF183" s="29"/>
      <c r="JAG183" s="30"/>
      <c r="JAH183" s="29"/>
      <c r="JAI183" s="30"/>
      <c r="JAJ183" s="29"/>
      <c r="JAK183" s="30"/>
      <c r="JAL183" s="29"/>
      <c r="JAM183" s="30"/>
      <c r="JAN183" s="29"/>
      <c r="JAO183" s="30"/>
      <c r="JAP183" s="29"/>
      <c r="JAQ183" s="30"/>
      <c r="JAR183" s="29"/>
      <c r="JAS183" s="30"/>
      <c r="JAT183" s="29"/>
      <c r="JAU183" s="30"/>
      <c r="JAV183" s="29"/>
      <c r="JAW183" s="30"/>
      <c r="JAX183" s="29"/>
      <c r="JAY183" s="30"/>
      <c r="JAZ183" s="29"/>
      <c r="JBA183" s="30"/>
      <c r="JBB183" s="29"/>
      <c r="JBC183" s="30"/>
      <c r="JBD183" s="29"/>
      <c r="JBE183" s="30"/>
      <c r="JBF183" s="29"/>
      <c r="JBG183" s="30"/>
      <c r="JBH183" s="29"/>
      <c r="JBI183" s="30"/>
      <c r="JBJ183" s="29"/>
      <c r="JBK183" s="30"/>
      <c r="JBL183" s="29"/>
      <c r="JBM183" s="30"/>
      <c r="JBN183" s="29"/>
      <c r="JBO183" s="30"/>
      <c r="JBP183" s="29"/>
      <c r="JBQ183" s="30"/>
      <c r="JBR183" s="29"/>
      <c r="JBS183" s="30"/>
      <c r="JBT183" s="29"/>
      <c r="JBU183" s="30"/>
      <c r="JBV183" s="29"/>
      <c r="JBW183" s="30"/>
      <c r="JBX183" s="29"/>
      <c r="JBY183" s="30"/>
      <c r="JBZ183" s="29"/>
      <c r="JCA183" s="30"/>
      <c r="JCB183" s="29"/>
      <c r="JCC183" s="30"/>
      <c r="JCD183" s="29"/>
      <c r="JCE183" s="30"/>
      <c r="JCF183" s="29"/>
      <c r="JCG183" s="30"/>
      <c r="JCH183" s="29"/>
      <c r="JCI183" s="30"/>
      <c r="JCJ183" s="29"/>
      <c r="JCK183" s="30"/>
      <c r="JCL183" s="29"/>
      <c r="JCM183" s="30"/>
      <c r="JCN183" s="29"/>
      <c r="JCO183" s="30"/>
      <c r="JCP183" s="29"/>
      <c r="JCQ183" s="30"/>
      <c r="JCR183" s="29"/>
      <c r="JCS183" s="30"/>
      <c r="JCT183" s="29"/>
      <c r="JCU183" s="30"/>
      <c r="JCV183" s="29"/>
      <c r="JCW183" s="30"/>
      <c r="JCX183" s="29"/>
      <c r="JCY183" s="30"/>
      <c r="JCZ183" s="29"/>
      <c r="JDA183" s="30"/>
      <c r="JDB183" s="29"/>
      <c r="JDC183" s="30"/>
      <c r="JDD183" s="29"/>
      <c r="JDE183" s="30"/>
      <c r="JDF183" s="29"/>
      <c r="JDG183" s="30"/>
      <c r="JDH183" s="29"/>
      <c r="JDI183" s="30"/>
      <c r="JDJ183" s="29"/>
      <c r="JDK183" s="30"/>
      <c r="JDL183" s="29"/>
      <c r="JDM183" s="30"/>
      <c r="JDN183" s="29"/>
      <c r="JDO183" s="30"/>
      <c r="JDP183" s="29"/>
      <c r="JDQ183" s="30"/>
      <c r="JDR183" s="29"/>
      <c r="JDS183" s="30"/>
      <c r="JDT183" s="29"/>
      <c r="JDU183" s="30"/>
      <c r="JDV183" s="29"/>
      <c r="JDW183" s="30"/>
      <c r="JDX183" s="29"/>
      <c r="JDY183" s="30"/>
      <c r="JDZ183" s="29"/>
      <c r="JEA183" s="30"/>
      <c r="JEB183" s="29"/>
      <c r="JEC183" s="30"/>
      <c r="JED183" s="29"/>
      <c r="JEE183" s="30"/>
      <c r="JEF183" s="29"/>
      <c r="JEG183" s="30"/>
      <c r="JEH183" s="29"/>
      <c r="JEI183" s="30"/>
      <c r="JEJ183" s="29"/>
      <c r="JEK183" s="30"/>
      <c r="JEL183" s="29"/>
      <c r="JEM183" s="30"/>
      <c r="JEN183" s="29"/>
      <c r="JEO183" s="30"/>
      <c r="JEP183" s="29"/>
      <c r="JEQ183" s="30"/>
      <c r="JER183" s="29"/>
      <c r="JES183" s="30"/>
      <c r="JET183" s="29"/>
      <c r="JEU183" s="30"/>
      <c r="JEV183" s="29"/>
      <c r="JEW183" s="30"/>
      <c r="JEX183" s="29"/>
      <c r="JEY183" s="30"/>
      <c r="JEZ183" s="29"/>
      <c r="JFA183" s="30"/>
      <c r="JFB183" s="29"/>
      <c r="JFC183" s="30"/>
      <c r="JFD183" s="29"/>
      <c r="JFE183" s="30"/>
      <c r="JFF183" s="29"/>
      <c r="JFG183" s="30"/>
      <c r="JFH183" s="29"/>
      <c r="JFI183" s="30"/>
      <c r="JFJ183" s="29"/>
      <c r="JFK183" s="30"/>
      <c r="JFL183" s="29"/>
      <c r="JFM183" s="30"/>
      <c r="JFN183" s="29"/>
      <c r="JFO183" s="30"/>
      <c r="JFP183" s="29"/>
      <c r="JFQ183" s="30"/>
      <c r="JFR183" s="29"/>
      <c r="JFS183" s="30"/>
      <c r="JFT183" s="29"/>
      <c r="JFU183" s="30"/>
      <c r="JFV183" s="29"/>
      <c r="JFW183" s="30"/>
      <c r="JFX183" s="29"/>
      <c r="JFY183" s="30"/>
      <c r="JFZ183" s="29"/>
      <c r="JGA183" s="30"/>
      <c r="JGB183" s="29"/>
      <c r="JGC183" s="30"/>
      <c r="JGD183" s="29"/>
      <c r="JGE183" s="30"/>
      <c r="JGF183" s="29"/>
      <c r="JGG183" s="30"/>
      <c r="JGH183" s="29"/>
      <c r="JGI183" s="30"/>
      <c r="JGJ183" s="29"/>
      <c r="JGK183" s="30"/>
      <c r="JGL183" s="29"/>
      <c r="JGM183" s="30"/>
      <c r="JGN183" s="29"/>
      <c r="JGO183" s="30"/>
      <c r="JGP183" s="29"/>
      <c r="JGQ183" s="30"/>
      <c r="JGR183" s="29"/>
      <c r="JGS183" s="30"/>
      <c r="JGT183" s="29"/>
      <c r="JGU183" s="30"/>
      <c r="JGV183" s="29"/>
      <c r="JGW183" s="30"/>
      <c r="JGX183" s="29"/>
      <c r="JGY183" s="30"/>
      <c r="JGZ183" s="29"/>
      <c r="JHA183" s="30"/>
      <c r="JHB183" s="29"/>
      <c r="JHC183" s="30"/>
      <c r="JHD183" s="29"/>
      <c r="JHE183" s="30"/>
      <c r="JHF183" s="29"/>
      <c r="JHG183" s="30"/>
      <c r="JHH183" s="29"/>
      <c r="JHI183" s="30"/>
      <c r="JHJ183" s="29"/>
      <c r="JHK183" s="30"/>
      <c r="JHL183" s="29"/>
      <c r="JHM183" s="30"/>
      <c r="JHN183" s="29"/>
      <c r="JHO183" s="30"/>
      <c r="JHP183" s="29"/>
      <c r="JHQ183" s="30"/>
      <c r="JHR183" s="29"/>
      <c r="JHS183" s="30"/>
      <c r="JHT183" s="29"/>
      <c r="JHU183" s="30"/>
      <c r="JHV183" s="29"/>
      <c r="JHW183" s="30"/>
      <c r="JHX183" s="29"/>
      <c r="JHY183" s="30"/>
      <c r="JHZ183" s="29"/>
      <c r="JIA183" s="30"/>
      <c r="JIB183" s="29"/>
      <c r="JIC183" s="30"/>
      <c r="JID183" s="29"/>
      <c r="JIE183" s="30"/>
      <c r="JIF183" s="29"/>
      <c r="JIG183" s="30"/>
      <c r="JIH183" s="29"/>
      <c r="JII183" s="30"/>
      <c r="JIJ183" s="29"/>
      <c r="JIK183" s="30"/>
      <c r="JIL183" s="29"/>
      <c r="JIM183" s="30"/>
      <c r="JIN183" s="29"/>
      <c r="JIO183" s="30"/>
      <c r="JIP183" s="29"/>
      <c r="JIQ183" s="30"/>
      <c r="JIR183" s="29"/>
      <c r="JIS183" s="30"/>
      <c r="JIT183" s="29"/>
      <c r="JIU183" s="30"/>
      <c r="JIV183" s="29"/>
      <c r="JIW183" s="30"/>
      <c r="JIX183" s="29"/>
      <c r="JIY183" s="30"/>
      <c r="JIZ183" s="29"/>
      <c r="JJA183" s="30"/>
      <c r="JJB183" s="29"/>
      <c r="JJC183" s="30"/>
      <c r="JJD183" s="29"/>
      <c r="JJE183" s="30"/>
      <c r="JJF183" s="29"/>
      <c r="JJG183" s="30"/>
      <c r="JJH183" s="29"/>
      <c r="JJI183" s="30"/>
      <c r="JJJ183" s="29"/>
      <c r="JJK183" s="30"/>
      <c r="JJL183" s="29"/>
      <c r="JJM183" s="30"/>
      <c r="JJN183" s="29"/>
      <c r="JJO183" s="30"/>
      <c r="JJP183" s="29"/>
      <c r="JJQ183" s="30"/>
      <c r="JJR183" s="29"/>
      <c r="JJS183" s="30"/>
      <c r="JJT183" s="29"/>
      <c r="JJU183" s="30"/>
      <c r="JJV183" s="29"/>
      <c r="JJW183" s="30"/>
      <c r="JJX183" s="29"/>
      <c r="JJY183" s="30"/>
      <c r="JJZ183" s="29"/>
      <c r="JKA183" s="30"/>
      <c r="JKB183" s="29"/>
      <c r="JKC183" s="30"/>
      <c r="JKD183" s="29"/>
      <c r="JKE183" s="30"/>
      <c r="JKF183" s="29"/>
      <c r="JKG183" s="30"/>
      <c r="JKH183" s="29"/>
      <c r="JKI183" s="30"/>
      <c r="JKJ183" s="29"/>
      <c r="JKK183" s="30"/>
      <c r="JKL183" s="29"/>
      <c r="JKM183" s="30"/>
      <c r="JKN183" s="29"/>
      <c r="JKO183" s="30"/>
      <c r="JKP183" s="29"/>
      <c r="JKQ183" s="30"/>
      <c r="JKR183" s="29"/>
      <c r="JKS183" s="30"/>
      <c r="JKT183" s="29"/>
      <c r="JKU183" s="30"/>
      <c r="JKV183" s="29"/>
      <c r="JKW183" s="30"/>
      <c r="JKX183" s="29"/>
      <c r="JKY183" s="30"/>
      <c r="JKZ183" s="29"/>
      <c r="JLA183" s="30"/>
      <c r="JLB183" s="29"/>
      <c r="JLC183" s="30"/>
      <c r="JLD183" s="29"/>
      <c r="JLE183" s="30"/>
      <c r="JLF183" s="29"/>
      <c r="JLG183" s="30"/>
      <c r="JLH183" s="29"/>
      <c r="JLI183" s="30"/>
      <c r="JLJ183" s="29"/>
      <c r="JLK183" s="30"/>
      <c r="JLL183" s="29"/>
      <c r="JLM183" s="30"/>
      <c r="JLN183" s="29"/>
      <c r="JLO183" s="30"/>
      <c r="JLP183" s="29"/>
      <c r="JLQ183" s="30"/>
      <c r="JLR183" s="29"/>
      <c r="JLS183" s="30"/>
      <c r="JLT183" s="29"/>
      <c r="JLU183" s="30"/>
      <c r="JLV183" s="29"/>
      <c r="JLW183" s="30"/>
      <c r="JLX183" s="29"/>
      <c r="JLY183" s="30"/>
      <c r="JLZ183" s="29"/>
      <c r="JMA183" s="30"/>
      <c r="JMB183" s="29"/>
      <c r="JMC183" s="30"/>
      <c r="JMD183" s="29"/>
      <c r="JME183" s="30"/>
      <c r="JMF183" s="29"/>
      <c r="JMG183" s="30"/>
      <c r="JMH183" s="29"/>
      <c r="JMI183" s="30"/>
      <c r="JMJ183" s="29"/>
      <c r="JMK183" s="30"/>
      <c r="JML183" s="29"/>
      <c r="JMM183" s="30"/>
      <c r="JMN183" s="29"/>
      <c r="JMO183" s="30"/>
      <c r="JMP183" s="29"/>
      <c r="JMQ183" s="30"/>
      <c r="JMR183" s="29"/>
      <c r="JMS183" s="30"/>
      <c r="JMT183" s="29"/>
      <c r="JMU183" s="30"/>
      <c r="JMV183" s="29"/>
      <c r="JMW183" s="30"/>
      <c r="JMX183" s="29"/>
      <c r="JMY183" s="30"/>
      <c r="JMZ183" s="29"/>
      <c r="JNA183" s="30"/>
      <c r="JNB183" s="29"/>
      <c r="JNC183" s="30"/>
      <c r="JND183" s="29"/>
      <c r="JNE183" s="30"/>
      <c r="JNF183" s="29"/>
      <c r="JNG183" s="30"/>
      <c r="JNH183" s="29"/>
      <c r="JNI183" s="30"/>
      <c r="JNJ183" s="29"/>
      <c r="JNK183" s="30"/>
      <c r="JNL183" s="29"/>
      <c r="JNM183" s="30"/>
      <c r="JNN183" s="29"/>
      <c r="JNO183" s="30"/>
      <c r="JNP183" s="29"/>
      <c r="JNQ183" s="30"/>
      <c r="JNR183" s="29"/>
      <c r="JNS183" s="30"/>
      <c r="JNT183" s="29"/>
      <c r="JNU183" s="30"/>
      <c r="JNV183" s="29"/>
      <c r="JNW183" s="30"/>
      <c r="JNX183" s="29"/>
      <c r="JNY183" s="30"/>
      <c r="JNZ183" s="29"/>
      <c r="JOA183" s="30"/>
      <c r="JOB183" s="29"/>
      <c r="JOC183" s="30"/>
      <c r="JOD183" s="29"/>
      <c r="JOE183" s="30"/>
      <c r="JOF183" s="29"/>
      <c r="JOG183" s="30"/>
      <c r="JOH183" s="29"/>
      <c r="JOI183" s="30"/>
      <c r="JOJ183" s="29"/>
      <c r="JOK183" s="30"/>
      <c r="JOL183" s="29"/>
      <c r="JOM183" s="30"/>
      <c r="JON183" s="29"/>
      <c r="JOO183" s="30"/>
      <c r="JOP183" s="29"/>
      <c r="JOQ183" s="30"/>
      <c r="JOR183" s="29"/>
      <c r="JOS183" s="30"/>
      <c r="JOT183" s="29"/>
      <c r="JOU183" s="30"/>
      <c r="JOV183" s="29"/>
      <c r="JOW183" s="30"/>
      <c r="JOX183" s="29"/>
      <c r="JOY183" s="30"/>
      <c r="JOZ183" s="29"/>
      <c r="JPA183" s="30"/>
      <c r="JPB183" s="29"/>
      <c r="JPC183" s="30"/>
      <c r="JPD183" s="29"/>
      <c r="JPE183" s="30"/>
      <c r="JPF183" s="29"/>
      <c r="JPG183" s="30"/>
      <c r="JPH183" s="29"/>
      <c r="JPI183" s="30"/>
      <c r="JPJ183" s="29"/>
      <c r="JPK183" s="30"/>
      <c r="JPL183" s="29"/>
      <c r="JPM183" s="30"/>
      <c r="JPN183" s="29"/>
      <c r="JPO183" s="30"/>
      <c r="JPP183" s="29"/>
      <c r="JPQ183" s="30"/>
      <c r="JPR183" s="29"/>
      <c r="JPS183" s="30"/>
      <c r="JPT183" s="29"/>
      <c r="JPU183" s="30"/>
      <c r="JPV183" s="29"/>
      <c r="JPW183" s="30"/>
      <c r="JPX183" s="29"/>
      <c r="JPY183" s="30"/>
      <c r="JPZ183" s="29"/>
      <c r="JQA183" s="30"/>
      <c r="JQB183" s="29"/>
      <c r="JQC183" s="30"/>
      <c r="JQD183" s="29"/>
      <c r="JQE183" s="30"/>
      <c r="JQF183" s="29"/>
      <c r="JQG183" s="30"/>
      <c r="JQH183" s="29"/>
      <c r="JQI183" s="30"/>
      <c r="JQJ183" s="29"/>
      <c r="JQK183" s="30"/>
      <c r="JQL183" s="29"/>
      <c r="JQM183" s="30"/>
      <c r="JQN183" s="29"/>
      <c r="JQO183" s="30"/>
      <c r="JQP183" s="29"/>
      <c r="JQQ183" s="30"/>
      <c r="JQR183" s="29"/>
      <c r="JQS183" s="30"/>
      <c r="JQT183" s="29"/>
      <c r="JQU183" s="30"/>
      <c r="JQV183" s="29"/>
      <c r="JQW183" s="30"/>
      <c r="JQX183" s="29"/>
      <c r="JQY183" s="30"/>
      <c r="JQZ183" s="29"/>
      <c r="JRA183" s="30"/>
      <c r="JRB183" s="29"/>
      <c r="JRC183" s="30"/>
      <c r="JRD183" s="29"/>
      <c r="JRE183" s="30"/>
      <c r="JRF183" s="29"/>
      <c r="JRG183" s="30"/>
      <c r="JRH183" s="29"/>
      <c r="JRI183" s="30"/>
      <c r="JRJ183" s="29"/>
      <c r="JRK183" s="30"/>
      <c r="JRL183" s="29"/>
      <c r="JRM183" s="30"/>
      <c r="JRN183" s="29"/>
      <c r="JRO183" s="30"/>
      <c r="JRP183" s="29"/>
      <c r="JRQ183" s="30"/>
      <c r="JRR183" s="29"/>
      <c r="JRS183" s="30"/>
      <c r="JRT183" s="29"/>
      <c r="JRU183" s="30"/>
      <c r="JRV183" s="29"/>
      <c r="JRW183" s="30"/>
      <c r="JRX183" s="29"/>
      <c r="JRY183" s="30"/>
      <c r="JRZ183" s="29"/>
      <c r="JSA183" s="30"/>
      <c r="JSB183" s="29"/>
      <c r="JSC183" s="30"/>
      <c r="JSD183" s="29"/>
      <c r="JSE183" s="30"/>
      <c r="JSF183" s="29"/>
      <c r="JSG183" s="30"/>
      <c r="JSH183" s="29"/>
      <c r="JSI183" s="30"/>
      <c r="JSJ183" s="29"/>
      <c r="JSK183" s="30"/>
      <c r="JSL183" s="29"/>
      <c r="JSM183" s="30"/>
      <c r="JSN183" s="29"/>
      <c r="JSO183" s="30"/>
      <c r="JSP183" s="29"/>
      <c r="JSQ183" s="30"/>
      <c r="JSR183" s="29"/>
      <c r="JSS183" s="30"/>
      <c r="JST183" s="29"/>
      <c r="JSU183" s="30"/>
      <c r="JSV183" s="29"/>
      <c r="JSW183" s="30"/>
      <c r="JSX183" s="29"/>
      <c r="JSY183" s="30"/>
      <c r="JSZ183" s="29"/>
      <c r="JTA183" s="30"/>
      <c r="JTB183" s="29"/>
      <c r="JTC183" s="30"/>
      <c r="JTD183" s="29"/>
      <c r="JTE183" s="30"/>
      <c r="JTF183" s="29"/>
      <c r="JTG183" s="30"/>
      <c r="JTH183" s="29"/>
      <c r="JTI183" s="30"/>
      <c r="JTJ183" s="29"/>
      <c r="JTK183" s="30"/>
      <c r="JTL183" s="29"/>
      <c r="JTM183" s="30"/>
      <c r="JTN183" s="29"/>
      <c r="JTO183" s="30"/>
      <c r="JTP183" s="29"/>
      <c r="JTQ183" s="30"/>
      <c r="JTR183" s="29"/>
      <c r="JTS183" s="30"/>
      <c r="JTT183" s="29"/>
      <c r="JTU183" s="30"/>
      <c r="JTV183" s="29"/>
      <c r="JTW183" s="30"/>
      <c r="JTX183" s="29"/>
      <c r="JTY183" s="30"/>
      <c r="JTZ183" s="29"/>
      <c r="JUA183" s="30"/>
      <c r="JUB183" s="29"/>
      <c r="JUC183" s="30"/>
      <c r="JUD183" s="29"/>
      <c r="JUE183" s="30"/>
      <c r="JUF183" s="29"/>
      <c r="JUG183" s="30"/>
      <c r="JUH183" s="29"/>
      <c r="JUI183" s="30"/>
      <c r="JUJ183" s="29"/>
      <c r="JUK183" s="30"/>
      <c r="JUL183" s="29"/>
      <c r="JUM183" s="30"/>
      <c r="JUN183" s="29"/>
      <c r="JUO183" s="30"/>
      <c r="JUP183" s="29"/>
      <c r="JUQ183" s="30"/>
      <c r="JUR183" s="29"/>
      <c r="JUS183" s="30"/>
      <c r="JUT183" s="29"/>
      <c r="JUU183" s="30"/>
      <c r="JUV183" s="29"/>
      <c r="JUW183" s="30"/>
      <c r="JUX183" s="29"/>
      <c r="JUY183" s="30"/>
      <c r="JUZ183" s="29"/>
      <c r="JVA183" s="30"/>
      <c r="JVB183" s="29"/>
      <c r="JVC183" s="30"/>
      <c r="JVD183" s="29"/>
      <c r="JVE183" s="30"/>
      <c r="JVF183" s="29"/>
      <c r="JVG183" s="30"/>
      <c r="JVH183" s="29"/>
      <c r="JVI183" s="30"/>
      <c r="JVJ183" s="29"/>
      <c r="JVK183" s="30"/>
      <c r="JVL183" s="29"/>
      <c r="JVM183" s="30"/>
      <c r="JVN183" s="29"/>
      <c r="JVO183" s="30"/>
      <c r="JVP183" s="29"/>
      <c r="JVQ183" s="30"/>
      <c r="JVR183" s="29"/>
      <c r="JVS183" s="30"/>
      <c r="JVT183" s="29"/>
      <c r="JVU183" s="30"/>
      <c r="JVV183" s="29"/>
      <c r="JVW183" s="30"/>
      <c r="JVX183" s="29"/>
      <c r="JVY183" s="30"/>
      <c r="JVZ183" s="29"/>
      <c r="JWA183" s="30"/>
      <c r="JWB183" s="29"/>
      <c r="JWC183" s="30"/>
      <c r="JWD183" s="29"/>
      <c r="JWE183" s="30"/>
      <c r="JWF183" s="29"/>
      <c r="JWG183" s="30"/>
      <c r="JWH183" s="29"/>
      <c r="JWI183" s="30"/>
      <c r="JWJ183" s="29"/>
      <c r="JWK183" s="30"/>
      <c r="JWL183" s="29"/>
      <c r="JWM183" s="30"/>
      <c r="JWN183" s="29"/>
      <c r="JWO183" s="30"/>
      <c r="JWP183" s="29"/>
      <c r="JWQ183" s="30"/>
      <c r="JWR183" s="29"/>
      <c r="JWS183" s="30"/>
      <c r="JWT183" s="29"/>
      <c r="JWU183" s="30"/>
      <c r="JWV183" s="29"/>
      <c r="JWW183" s="30"/>
      <c r="JWX183" s="29"/>
      <c r="JWY183" s="30"/>
      <c r="JWZ183" s="29"/>
      <c r="JXA183" s="30"/>
      <c r="JXB183" s="29"/>
      <c r="JXC183" s="30"/>
      <c r="JXD183" s="29"/>
      <c r="JXE183" s="30"/>
      <c r="JXF183" s="29"/>
      <c r="JXG183" s="30"/>
      <c r="JXH183" s="29"/>
      <c r="JXI183" s="30"/>
      <c r="JXJ183" s="29"/>
      <c r="JXK183" s="30"/>
      <c r="JXL183" s="29"/>
      <c r="JXM183" s="30"/>
      <c r="JXN183" s="29"/>
      <c r="JXO183" s="30"/>
      <c r="JXP183" s="29"/>
      <c r="JXQ183" s="30"/>
      <c r="JXR183" s="29"/>
      <c r="JXS183" s="30"/>
      <c r="JXT183" s="29"/>
      <c r="JXU183" s="30"/>
      <c r="JXV183" s="29"/>
      <c r="JXW183" s="30"/>
      <c r="JXX183" s="29"/>
      <c r="JXY183" s="30"/>
      <c r="JXZ183" s="29"/>
      <c r="JYA183" s="30"/>
      <c r="JYB183" s="29"/>
      <c r="JYC183" s="30"/>
      <c r="JYD183" s="29"/>
      <c r="JYE183" s="30"/>
      <c r="JYF183" s="29"/>
      <c r="JYG183" s="30"/>
      <c r="JYH183" s="29"/>
      <c r="JYI183" s="30"/>
      <c r="JYJ183" s="29"/>
      <c r="JYK183" s="30"/>
      <c r="JYL183" s="29"/>
      <c r="JYM183" s="30"/>
      <c r="JYN183" s="29"/>
      <c r="JYO183" s="30"/>
      <c r="JYP183" s="29"/>
      <c r="JYQ183" s="30"/>
      <c r="JYR183" s="29"/>
      <c r="JYS183" s="30"/>
      <c r="JYT183" s="29"/>
      <c r="JYU183" s="30"/>
      <c r="JYV183" s="29"/>
      <c r="JYW183" s="30"/>
      <c r="JYX183" s="29"/>
      <c r="JYY183" s="30"/>
      <c r="JYZ183" s="29"/>
      <c r="JZA183" s="30"/>
      <c r="JZB183" s="29"/>
      <c r="JZC183" s="30"/>
      <c r="JZD183" s="29"/>
      <c r="JZE183" s="30"/>
      <c r="JZF183" s="29"/>
      <c r="JZG183" s="30"/>
      <c r="JZH183" s="29"/>
      <c r="JZI183" s="30"/>
      <c r="JZJ183" s="29"/>
      <c r="JZK183" s="30"/>
      <c r="JZL183" s="29"/>
      <c r="JZM183" s="30"/>
      <c r="JZN183" s="29"/>
      <c r="JZO183" s="30"/>
      <c r="JZP183" s="29"/>
      <c r="JZQ183" s="30"/>
      <c r="JZR183" s="29"/>
      <c r="JZS183" s="30"/>
      <c r="JZT183" s="29"/>
      <c r="JZU183" s="30"/>
      <c r="JZV183" s="29"/>
      <c r="JZW183" s="30"/>
      <c r="JZX183" s="29"/>
      <c r="JZY183" s="30"/>
      <c r="JZZ183" s="29"/>
      <c r="KAA183" s="30"/>
      <c r="KAB183" s="29"/>
      <c r="KAC183" s="30"/>
      <c r="KAD183" s="29"/>
      <c r="KAE183" s="30"/>
      <c r="KAF183" s="29"/>
      <c r="KAG183" s="30"/>
      <c r="KAH183" s="29"/>
      <c r="KAI183" s="30"/>
      <c r="KAJ183" s="29"/>
      <c r="KAK183" s="30"/>
      <c r="KAL183" s="29"/>
      <c r="KAM183" s="30"/>
      <c r="KAN183" s="29"/>
      <c r="KAO183" s="30"/>
      <c r="KAP183" s="29"/>
      <c r="KAQ183" s="30"/>
      <c r="KAR183" s="29"/>
      <c r="KAS183" s="30"/>
      <c r="KAT183" s="29"/>
      <c r="KAU183" s="30"/>
      <c r="KAV183" s="29"/>
      <c r="KAW183" s="30"/>
      <c r="KAX183" s="29"/>
      <c r="KAY183" s="30"/>
      <c r="KAZ183" s="29"/>
      <c r="KBA183" s="30"/>
      <c r="KBB183" s="29"/>
      <c r="KBC183" s="30"/>
      <c r="KBD183" s="29"/>
      <c r="KBE183" s="30"/>
      <c r="KBF183" s="29"/>
      <c r="KBG183" s="30"/>
      <c r="KBH183" s="29"/>
      <c r="KBI183" s="30"/>
      <c r="KBJ183" s="29"/>
      <c r="KBK183" s="30"/>
      <c r="KBL183" s="29"/>
      <c r="KBM183" s="30"/>
      <c r="KBN183" s="29"/>
      <c r="KBO183" s="30"/>
      <c r="KBP183" s="29"/>
      <c r="KBQ183" s="30"/>
      <c r="KBR183" s="29"/>
      <c r="KBS183" s="30"/>
      <c r="KBT183" s="29"/>
      <c r="KBU183" s="30"/>
      <c r="KBV183" s="29"/>
      <c r="KBW183" s="30"/>
      <c r="KBX183" s="29"/>
      <c r="KBY183" s="30"/>
      <c r="KBZ183" s="29"/>
      <c r="KCA183" s="30"/>
      <c r="KCB183" s="29"/>
      <c r="KCC183" s="30"/>
      <c r="KCD183" s="29"/>
      <c r="KCE183" s="30"/>
      <c r="KCF183" s="29"/>
      <c r="KCG183" s="30"/>
      <c r="KCH183" s="29"/>
      <c r="KCI183" s="30"/>
      <c r="KCJ183" s="29"/>
      <c r="KCK183" s="30"/>
      <c r="KCL183" s="29"/>
      <c r="KCM183" s="30"/>
      <c r="KCN183" s="29"/>
      <c r="KCO183" s="30"/>
      <c r="KCP183" s="29"/>
      <c r="KCQ183" s="30"/>
      <c r="KCR183" s="29"/>
      <c r="KCS183" s="30"/>
      <c r="KCT183" s="29"/>
      <c r="KCU183" s="30"/>
      <c r="KCV183" s="29"/>
      <c r="KCW183" s="30"/>
      <c r="KCX183" s="29"/>
      <c r="KCY183" s="30"/>
      <c r="KCZ183" s="29"/>
      <c r="KDA183" s="30"/>
      <c r="KDB183" s="29"/>
      <c r="KDC183" s="30"/>
      <c r="KDD183" s="29"/>
      <c r="KDE183" s="30"/>
      <c r="KDF183" s="29"/>
      <c r="KDG183" s="30"/>
      <c r="KDH183" s="29"/>
      <c r="KDI183" s="30"/>
      <c r="KDJ183" s="29"/>
      <c r="KDK183" s="30"/>
      <c r="KDL183" s="29"/>
      <c r="KDM183" s="30"/>
      <c r="KDN183" s="29"/>
      <c r="KDO183" s="30"/>
      <c r="KDP183" s="29"/>
      <c r="KDQ183" s="30"/>
      <c r="KDR183" s="29"/>
      <c r="KDS183" s="30"/>
      <c r="KDT183" s="29"/>
      <c r="KDU183" s="30"/>
      <c r="KDV183" s="29"/>
      <c r="KDW183" s="30"/>
      <c r="KDX183" s="29"/>
      <c r="KDY183" s="30"/>
      <c r="KDZ183" s="29"/>
      <c r="KEA183" s="30"/>
      <c r="KEB183" s="29"/>
      <c r="KEC183" s="30"/>
      <c r="KED183" s="29"/>
      <c r="KEE183" s="30"/>
      <c r="KEF183" s="29"/>
      <c r="KEG183" s="30"/>
      <c r="KEH183" s="29"/>
      <c r="KEI183" s="30"/>
      <c r="KEJ183" s="29"/>
      <c r="KEK183" s="30"/>
      <c r="KEL183" s="29"/>
      <c r="KEM183" s="30"/>
      <c r="KEN183" s="29"/>
      <c r="KEO183" s="30"/>
      <c r="KEP183" s="29"/>
      <c r="KEQ183" s="30"/>
      <c r="KER183" s="29"/>
      <c r="KES183" s="30"/>
      <c r="KET183" s="29"/>
      <c r="KEU183" s="30"/>
      <c r="KEV183" s="29"/>
      <c r="KEW183" s="30"/>
      <c r="KEX183" s="29"/>
      <c r="KEY183" s="30"/>
      <c r="KEZ183" s="29"/>
      <c r="KFA183" s="30"/>
      <c r="KFB183" s="29"/>
      <c r="KFC183" s="30"/>
      <c r="KFD183" s="29"/>
      <c r="KFE183" s="30"/>
      <c r="KFF183" s="29"/>
      <c r="KFG183" s="30"/>
      <c r="KFH183" s="29"/>
      <c r="KFI183" s="30"/>
      <c r="KFJ183" s="29"/>
      <c r="KFK183" s="30"/>
      <c r="KFL183" s="29"/>
      <c r="KFM183" s="30"/>
      <c r="KFN183" s="29"/>
      <c r="KFO183" s="30"/>
      <c r="KFP183" s="29"/>
      <c r="KFQ183" s="30"/>
      <c r="KFR183" s="29"/>
      <c r="KFS183" s="30"/>
      <c r="KFT183" s="29"/>
      <c r="KFU183" s="30"/>
      <c r="KFV183" s="29"/>
      <c r="KFW183" s="30"/>
      <c r="KFX183" s="29"/>
      <c r="KFY183" s="30"/>
      <c r="KFZ183" s="29"/>
      <c r="KGA183" s="30"/>
      <c r="KGB183" s="29"/>
      <c r="KGC183" s="30"/>
      <c r="KGD183" s="29"/>
      <c r="KGE183" s="30"/>
      <c r="KGF183" s="29"/>
      <c r="KGG183" s="30"/>
      <c r="KGH183" s="29"/>
      <c r="KGI183" s="30"/>
      <c r="KGJ183" s="29"/>
      <c r="KGK183" s="30"/>
      <c r="KGL183" s="29"/>
      <c r="KGM183" s="30"/>
      <c r="KGN183" s="29"/>
      <c r="KGO183" s="30"/>
      <c r="KGP183" s="29"/>
      <c r="KGQ183" s="30"/>
      <c r="KGR183" s="29"/>
      <c r="KGS183" s="30"/>
      <c r="KGT183" s="29"/>
      <c r="KGU183" s="30"/>
      <c r="KGV183" s="29"/>
      <c r="KGW183" s="30"/>
      <c r="KGX183" s="29"/>
      <c r="KGY183" s="30"/>
      <c r="KGZ183" s="29"/>
      <c r="KHA183" s="30"/>
      <c r="KHB183" s="29"/>
      <c r="KHC183" s="30"/>
      <c r="KHD183" s="29"/>
      <c r="KHE183" s="30"/>
      <c r="KHF183" s="29"/>
      <c r="KHG183" s="30"/>
      <c r="KHH183" s="29"/>
      <c r="KHI183" s="30"/>
      <c r="KHJ183" s="29"/>
      <c r="KHK183" s="30"/>
      <c r="KHL183" s="29"/>
      <c r="KHM183" s="30"/>
      <c r="KHN183" s="29"/>
      <c r="KHO183" s="30"/>
      <c r="KHP183" s="29"/>
      <c r="KHQ183" s="30"/>
      <c r="KHR183" s="29"/>
      <c r="KHS183" s="30"/>
      <c r="KHT183" s="29"/>
      <c r="KHU183" s="30"/>
      <c r="KHV183" s="29"/>
      <c r="KHW183" s="30"/>
      <c r="KHX183" s="29"/>
      <c r="KHY183" s="30"/>
      <c r="KHZ183" s="29"/>
      <c r="KIA183" s="30"/>
      <c r="KIB183" s="29"/>
      <c r="KIC183" s="30"/>
      <c r="KID183" s="29"/>
      <c r="KIE183" s="30"/>
      <c r="KIF183" s="29"/>
      <c r="KIG183" s="30"/>
      <c r="KIH183" s="29"/>
      <c r="KII183" s="30"/>
      <c r="KIJ183" s="29"/>
      <c r="KIK183" s="30"/>
      <c r="KIL183" s="29"/>
      <c r="KIM183" s="30"/>
      <c r="KIN183" s="29"/>
      <c r="KIO183" s="30"/>
      <c r="KIP183" s="29"/>
      <c r="KIQ183" s="30"/>
      <c r="KIR183" s="29"/>
      <c r="KIS183" s="30"/>
      <c r="KIT183" s="29"/>
      <c r="KIU183" s="30"/>
      <c r="KIV183" s="29"/>
      <c r="KIW183" s="30"/>
      <c r="KIX183" s="29"/>
      <c r="KIY183" s="30"/>
      <c r="KIZ183" s="29"/>
      <c r="KJA183" s="30"/>
      <c r="KJB183" s="29"/>
      <c r="KJC183" s="30"/>
      <c r="KJD183" s="29"/>
      <c r="KJE183" s="30"/>
      <c r="KJF183" s="29"/>
      <c r="KJG183" s="30"/>
      <c r="KJH183" s="29"/>
      <c r="KJI183" s="30"/>
      <c r="KJJ183" s="29"/>
      <c r="KJK183" s="30"/>
      <c r="KJL183" s="29"/>
      <c r="KJM183" s="30"/>
      <c r="KJN183" s="29"/>
      <c r="KJO183" s="30"/>
      <c r="KJP183" s="29"/>
      <c r="KJQ183" s="30"/>
      <c r="KJR183" s="29"/>
      <c r="KJS183" s="30"/>
      <c r="KJT183" s="29"/>
      <c r="KJU183" s="30"/>
      <c r="KJV183" s="29"/>
      <c r="KJW183" s="30"/>
      <c r="KJX183" s="29"/>
      <c r="KJY183" s="30"/>
      <c r="KJZ183" s="29"/>
      <c r="KKA183" s="30"/>
      <c r="KKB183" s="29"/>
      <c r="KKC183" s="30"/>
      <c r="KKD183" s="29"/>
      <c r="KKE183" s="30"/>
      <c r="KKF183" s="29"/>
      <c r="KKG183" s="30"/>
      <c r="KKH183" s="29"/>
      <c r="KKI183" s="30"/>
      <c r="KKJ183" s="29"/>
      <c r="KKK183" s="30"/>
      <c r="KKL183" s="29"/>
      <c r="KKM183" s="30"/>
      <c r="KKN183" s="29"/>
      <c r="KKO183" s="30"/>
      <c r="KKP183" s="29"/>
      <c r="KKQ183" s="30"/>
      <c r="KKR183" s="29"/>
      <c r="KKS183" s="30"/>
      <c r="KKT183" s="29"/>
      <c r="KKU183" s="30"/>
      <c r="KKV183" s="29"/>
      <c r="KKW183" s="30"/>
      <c r="KKX183" s="29"/>
      <c r="KKY183" s="30"/>
      <c r="KKZ183" s="29"/>
      <c r="KLA183" s="30"/>
      <c r="KLB183" s="29"/>
      <c r="KLC183" s="30"/>
      <c r="KLD183" s="29"/>
      <c r="KLE183" s="30"/>
      <c r="KLF183" s="29"/>
      <c r="KLG183" s="30"/>
      <c r="KLH183" s="29"/>
      <c r="KLI183" s="30"/>
      <c r="KLJ183" s="29"/>
      <c r="KLK183" s="30"/>
      <c r="KLL183" s="29"/>
      <c r="KLM183" s="30"/>
      <c r="KLN183" s="29"/>
      <c r="KLO183" s="30"/>
      <c r="KLP183" s="29"/>
      <c r="KLQ183" s="30"/>
      <c r="KLR183" s="29"/>
      <c r="KLS183" s="30"/>
      <c r="KLT183" s="29"/>
      <c r="KLU183" s="30"/>
      <c r="KLV183" s="29"/>
      <c r="KLW183" s="30"/>
      <c r="KLX183" s="29"/>
      <c r="KLY183" s="30"/>
      <c r="KLZ183" s="29"/>
      <c r="KMA183" s="30"/>
      <c r="KMB183" s="29"/>
      <c r="KMC183" s="30"/>
      <c r="KMD183" s="29"/>
      <c r="KME183" s="30"/>
      <c r="KMF183" s="29"/>
      <c r="KMG183" s="30"/>
      <c r="KMH183" s="29"/>
      <c r="KMI183" s="30"/>
      <c r="KMJ183" s="29"/>
      <c r="KMK183" s="30"/>
      <c r="KML183" s="29"/>
      <c r="KMM183" s="30"/>
      <c r="KMN183" s="29"/>
      <c r="KMO183" s="30"/>
      <c r="KMP183" s="29"/>
      <c r="KMQ183" s="30"/>
      <c r="KMR183" s="29"/>
      <c r="KMS183" s="30"/>
      <c r="KMT183" s="29"/>
      <c r="KMU183" s="30"/>
      <c r="KMV183" s="29"/>
      <c r="KMW183" s="30"/>
      <c r="KMX183" s="29"/>
      <c r="KMY183" s="30"/>
      <c r="KMZ183" s="29"/>
      <c r="KNA183" s="30"/>
      <c r="KNB183" s="29"/>
      <c r="KNC183" s="30"/>
      <c r="KND183" s="29"/>
      <c r="KNE183" s="30"/>
      <c r="KNF183" s="29"/>
      <c r="KNG183" s="30"/>
      <c r="KNH183" s="29"/>
      <c r="KNI183" s="30"/>
      <c r="KNJ183" s="29"/>
      <c r="KNK183" s="30"/>
      <c r="KNL183" s="29"/>
      <c r="KNM183" s="30"/>
      <c r="KNN183" s="29"/>
      <c r="KNO183" s="30"/>
      <c r="KNP183" s="29"/>
      <c r="KNQ183" s="30"/>
      <c r="KNR183" s="29"/>
      <c r="KNS183" s="30"/>
      <c r="KNT183" s="29"/>
      <c r="KNU183" s="30"/>
      <c r="KNV183" s="29"/>
      <c r="KNW183" s="30"/>
      <c r="KNX183" s="29"/>
      <c r="KNY183" s="30"/>
      <c r="KNZ183" s="29"/>
      <c r="KOA183" s="30"/>
      <c r="KOB183" s="29"/>
      <c r="KOC183" s="30"/>
      <c r="KOD183" s="29"/>
      <c r="KOE183" s="30"/>
      <c r="KOF183" s="29"/>
      <c r="KOG183" s="30"/>
      <c r="KOH183" s="29"/>
      <c r="KOI183" s="30"/>
      <c r="KOJ183" s="29"/>
      <c r="KOK183" s="30"/>
      <c r="KOL183" s="29"/>
      <c r="KOM183" s="30"/>
      <c r="KON183" s="29"/>
      <c r="KOO183" s="30"/>
      <c r="KOP183" s="29"/>
      <c r="KOQ183" s="30"/>
      <c r="KOR183" s="29"/>
      <c r="KOS183" s="30"/>
      <c r="KOT183" s="29"/>
      <c r="KOU183" s="30"/>
      <c r="KOV183" s="29"/>
      <c r="KOW183" s="30"/>
      <c r="KOX183" s="29"/>
      <c r="KOY183" s="30"/>
      <c r="KOZ183" s="29"/>
      <c r="KPA183" s="30"/>
      <c r="KPB183" s="29"/>
      <c r="KPC183" s="30"/>
      <c r="KPD183" s="29"/>
      <c r="KPE183" s="30"/>
      <c r="KPF183" s="29"/>
      <c r="KPG183" s="30"/>
      <c r="KPH183" s="29"/>
      <c r="KPI183" s="30"/>
      <c r="KPJ183" s="29"/>
      <c r="KPK183" s="30"/>
      <c r="KPL183" s="29"/>
      <c r="KPM183" s="30"/>
      <c r="KPN183" s="29"/>
      <c r="KPO183" s="30"/>
      <c r="KPP183" s="29"/>
      <c r="KPQ183" s="30"/>
      <c r="KPR183" s="29"/>
      <c r="KPS183" s="30"/>
      <c r="KPT183" s="29"/>
      <c r="KPU183" s="30"/>
      <c r="KPV183" s="29"/>
      <c r="KPW183" s="30"/>
      <c r="KPX183" s="29"/>
      <c r="KPY183" s="30"/>
      <c r="KPZ183" s="29"/>
      <c r="KQA183" s="30"/>
      <c r="KQB183" s="29"/>
      <c r="KQC183" s="30"/>
      <c r="KQD183" s="29"/>
      <c r="KQE183" s="30"/>
      <c r="KQF183" s="29"/>
      <c r="KQG183" s="30"/>
      <c r="KQH183" s="29"/>
      <c r="KQI183" s="30"/>
      <c r="KQJ183" s="29"/>
      <c r="KQK183" s="30"/>
      <c r="KQL183" s="29"/>
      <c r="KQM183" s="30"/>
      <c r="KQN183" s="29"/>
      <c r="KQO183" s="30"/>
      <c r="KQP183" s="29"/>
      <c r="KQQ183" s="30"/>
      <c r="KQR183" s="29"/>
      <c r="KQS183" s="30"/>
      <c r="KQT183" s="29"/>
      <c r="KQU183" s="30"/>
      <c r="KQV183" s="29"/>
      <c r="KQW183" s="30"/>
      <c r="KQX183" s="29"/>
      <c r="KQY183" s="30"/>
      <c r="KQZ183" s="29"/>
      <c r="KRA183" s="30"/>
      <c r="KRB183" s="29"/>
      <c r="KRC183" s="30"/>
      <c r="KRD183" s="29"/>
      <c r="KRE183" s="30"/>
      <c r="KRF183" s="29"/>
      <c r="KRG183" s="30"/>
      <c r="KRH183" s="29"/>
      <c r="KRI183" s="30"/>
      <c r="KRJ183" s="29"/>
      <c r="KRK183" s="30"/>
      <c r="KRL183" s="29"/>
      <c r="KRM183" s="30"/>
      <c r="KRN183" s="29"/>
      <c r="KRO183" s="30"/>
      <c r="KRP183" s="29"/>
      <c r="KRQ183" s="30"/>
      <c r="KRR183" s="29"/>
      <c r="KRS183" s="30"/>
      <c r="KRT183" s="29"/>
      <c r="KRU183" s="30"/>
      <c r="KRV183" s="29"/>
      <c r="KRW183" s="30"/>
      <c r="KRX183" s="29"/>
      <c r="KRY183" s="30"/>
      <c r="KRZ183" s="29"/>
      <c r="KSA183" s="30"/>
      <c r="KSB183" s="29"/>
      <c r="KSC183" s="30"/>
      <c r="KSD183" s="29"/>
      <c r="KSE183" s="30"/>
      <c r="KSF183" s="29"/>
      <c r="KSG183" s="30"/>
      <c r="KSH183" s="29"/>
      <c r="KSI183" s="30"/>
      <c r="KSJ183" s="29"/>
      <c r="KSK183" s="30"/>
      <c r="KSL183" s="29"/>
      <c r="KSM183" s="30"/>
      <c r="KSN183" s="29"/>
      <c r="KSO183" s="30"/>
      <c r="KSP183" s="29"/>
      <c r="KSQ183" s="30"/>
      <c r="KSR183" s="29"/>
      <c r="KSS183" s="30"/>
      <c r="KST183" s="29"/>
      <c r="KSU183" s="30"/>
      <c r="KSV183" s="29"/>
      <c r="KSW183" s="30"/>
      <c r="KSX183" s="29"/>
      <c r="KSY183" s="30"/>
      <c r="KSZ183" s="29"/>
      <c r="KTA183" s="30"/>
      <c r="KTB183" s="29"/>
      <c r="KTC183" s="30"/>
      <c r="KTD183" s="29"/>
      <c r="KTE183" s="30"/>
      <c r="KTF183" s="29"/>
      <c r="KTG183" s="30"/>
      <c r="KTH183" s="29"/>
      <c r="KTI183" s="30"/>
      <c r="KTJ183" s="29"/>
      <c r="KTK183" s="30"/>
      <c r="KTL183" s="29"/>
      <c r="KTM183" s="30"/>
      <c r="KTN183" s="29"/>
      <c r="KTO183" s="30"/>
      <c r="KTP183" s="29"/>
      <c r="KTQ183" s="30"/>
      <c r="KTR183" s="29"/>
      <c r="KTS183" s="30"/>
      <c r="KTT183" s="29"/>
      <c r="KTU183" s="30"/>
      <c r="KTV183" s="29"/>
      <c r="KTW183" s="30"/>
      <c r="KTX183" s="29"/>
      <c r="KTY183" s="30"/>
      <c r="KTZ183" s="29"/>
      <c r="KUA183" s="30"/>
      <c r="KUB183" s="29"/>
      <c r="KUC183" s="30"/>
      <c r="KUD183" s="29"/>
      <c r="KUE183" s="30"/>
      <c r="KUF183" s="29"/>
      <c r="KUG183" s="30"/>
      <c r="KUH183" s="29"/>
      <c r="KUI183" s="30"/>
      <c r="KUJ183" s="29"/>
      <c r="KUK183" s="30"/>
      <c r="KUL183" s="29"/>
      <c r="KUM183" s="30"/>
      <c r="KUN183" s="29"/>
      <c r="KUO183" s="30"/>
      <c r="KUP183" s="29"/>
      <c r="KUQ183" s="30"/>
      <c r="KUR183" s="29"/>
      <c r="KUS183" s="30"/>
      <c r="KUT183" s="29"/>
      <c r="KUU183" s="30"/>
      <c r="KUV183" s="29"/>
      <c r="KUW183" s="30"/>
      <c r="KUX183" s="29"/>
      <c r="KUY183" s="30"/>
      <c r="KUZ183" s="29"/>
      <c r="KVA183" s="30"/>
      <c r="KVB183" s="29"/>
      <c r="KVC183" s="30"/>
      <c r="KVD183" s="29"/>
      <c r="KVE183" s="30"/>
      <c r="KVF183" s="29"/>
      <c r="KVG183" s="30"/>
      <c r="KVH183" s="29"/>
      <c r="KVI183" s="30"/>
      <c r="KVJ183" s="29"/>
      <c r="KVK183" s="30"/>
      <c r="KVL183" s="29"/>
      <c r="KVM183" s="30"/>
      <c r="KVN183" s="29"/>
      <c r="KVO183" s="30"/>
      <c r="KVP183" s="29"/>
      <c r="KVQ183" s="30"/>
      <c r="KVR183" s="29"/>
      <c r="KVS183" s="30"/>
      <c r="KVT183" s="29"/>
      <c r="KVU183" s="30"/>
      <c r="KVV183" s="29"/>
      <c r="KVW183" s="30"/>
      <c r="KVX183" s="29"/>
      <c r="KVY183" s="30"/>
      <c r="KVZ183" s="29"/>
      <c r="KWA183" s="30"/>
      <c r="KWB183" s="29"/>
      <c r="KWC183" s="30"/>
      <c r="KWD183" s="29"/>
      <c r="KWE183" s="30"/>
      <c r="KWF183" s="29"/>
      <c r="KWG183" s="30"/>
      <c r="KWH183" s="29"/>
      <c r="KWI183" s="30"/>
      <c r="KWJ183" s="29"/>
      <c r="KWK183" s="30"/>
      <c r="KWL183" s="29"/>
      <c r="KWM183" s="30"/>
      <c r="KWN183" s="29"/>
      <c r="KWO183" s="30"/>
      <c r="KWP183" s="29"/>
      <c r="KWQ183" s="30"/>
      <c r="KWR183" s="29"/>
      <c r="KWS183" s="30"/>
      <c r="KWT183" s="29"/>
      <c r="KWU183" s="30"/>
      <c r="KWV183" s="29"/>
      <c r="KWW183" s="30"/>
      <c r="KWX183" s="29"/>
      <c r="KWY183" s="30"/>
      <c r="KWZ183" s="29"/>
      <c r="KXA183" s="30"/>
      <c r="KXB183" s="29"/>
      <c r="KXC183" s="30"/>
      <c r="KXD183" s="29"/>
      <c r="KXE183" s="30"/>
      <c r="KXF183" s="29"/>
      <c r="KXG183" s="30"/>
      <c r="KXH183" s="29"/>
      <c r="KXI183" s="30"/>
      <c r="KXJ183" s="29"/>
      <c r="KXK183" s="30"/>
      <c r="KXL183" s="29"/>
      <c r="KXM183" s="30"/>
      <c r="KXN183" s="29"/>
      <c r="KXO183" s="30"/>
      <c r="KXP183" s="29"/>
      <c r="KXQ183" s="30"/>
      <c r="KXR183" s="29"/>
      <c r="KXS183" s="30"/>
      <c r="KXT183" s="29"/>
      <c r="KXU183" s="30"/>
      <c r="KXV183" s="29"/>
      <c r="KXW183" s="30"/>
      <c r="KXX183" s="29"/>
      <c r="KXY183" s="30"/>
      <c r="KXZ183" s="29"/>
      <c r="KYA183" s="30"/>
      <c r="KYB183" s="29"/>
      <c r="KYC183" s="30"/>
      <c r="KYD183" s="29"/>
      <c r="KYE183" s="30"/>
      <c r="KYF183" s="29"/>
      <c r="KYG183" s="30"/>
      <c r="KYH183" s="29"/>
      <c r="KYI183" s="30"/>
      <c r="KYJ183" s="29"/>
      <c r="KYK183" s="30"/>
      <c r="KYL183" s="29"/>
      <c r="KYM183" s="30"/>
      <c r="KYN183" s="29"/>
      <c r="KYO183" s="30"/>
      <c r="KYP183" s="29"/>
      <c r="KYQ183" s="30"/>
      <c r="KYR183" s="29"/>
      <c r="KYS183" s="30"/>
      <c r="KYT183" s="29"/>
      <c r="KYU183" s="30"/>
      <c r="KYV183" s="29"/>
      <c r="KYW183" s="30"/>
      <c r="KYX183" s="29"/>
      <c r="KYY183" s="30"/>
      <c r="KYZ183" s="29"/>
      <c r="KZA183" s="30"/>
      <c r="KZB183" s="29"/>
      <c r="KZC183" s="30"/>
      <c r="KZD183" s="29"/>
      <c r="KZE183" s="30"/>
      <c r="KZF183" s="29"/>
      <c r="KZG183" s="30"/>
      <c r="KZH183" s="29"/>
      <c r="KZI183" s="30"/>
      <c r="KZJ183" s="29"/>
      <c r="KZK183" s="30"/>
      <c r="KZL183" s="29"/>
      <c r="KZM183" s="30"/>
      <c r="KZN183" s="29"/>
      <c r="KZO183" s="30"/>
      <c r="KZP183" s="29"/>
      <c r="KZQ183" s="30"/>
      <c r="KZR183" s="29"/>
      <c r="KZS183" s="30"/>
      <c r="KZT183" s="29"/>
      <c r="KZU183" s="30"/>
      <c r="KZV183" s="29"/>
      <c r="KZW183" s="30"/>
      <c r="KZX183" s="29"/>
      <c r="KZY183" s="30"/>
      <c r="KZZ183" s="29"/>
      <c r="LAA183" s="30"/>
      <c r="LAB183" s="29"/>
      <c r="LAC183" s="30"/>
      <c r="LAD183" s="29"/>
      <c r="LAE183" s="30"/>
      <c r="LAF183" s="29"/>
      <c r="LAG183" s="30"/>
      <c r="LAH183" s="29"/>
      <c r="LAI183" s="30"/>
      <c r="LAJ183" s="29"/>
      <c r="LAK183" s="30"/>
      <c r="LAL183" s="29"/>
      <c r="LAM183" s="30"/>
      <c r="LAN183" s="29"/>
      <c r="LAO183" s="30"/>
      <c r="LAP183" s="29"/>
      <c r="LAQ183" s="30"/>
      <c r="LAR183" s="29"/>
      <c r="LAS183" s="30"/>
      <c r="LAT183" s="29"/>
      <c r="LAU183" s="30"/>
      <c r="LAV183" s="29"/>
      <c r="LAW183" s="30"/>
      <c r="LAX183" s="29"/>
      <c r="LAY183" s="30"/>
      <c r="LAZ183" s="29"/>
      <c r="LBA183" s="30"/>
      <c r="LBB183" s="29"/>
      <c r="LBC183" s="30"/>
      <c r="LBD183" s="29"/>
      <c r="LBE183" s="30"/>
      <c r="LBF183" s="29"/>
      <c r="LBG183" s="30"/>
      <c r="LBH183" s="29"/>
      <c r="LBI183" s="30"/>
      <c r="LBJ183" s="29"/>
      <c r="LBK183" s="30"/>
      <c r="LBL183" s="29"/>
      <c r="LBM183" s="30"/>
      <c r="LBN183" s="29"/>
      <c r="LBO183" s="30"/>
      <c r="LBP183" s="29"/>
      <c r="LBQ183" s="30"/>
      <c r="LBR183" s="29"/>
      <c r="LBS183" s="30"/>
      <c r="LBT183" s="29"/>
      <c r="LBU183" s="30"/>
      <c r="LBV183" s="29"/>
      <c r="LBW183" s="30"/>
      <c r="LBX183" s="29"/>
      <c r="LBY183" s="30"/>
      <c r="LBZ183" s="29"/>
      <c r="LCA183" s="30"/>
      <c r="LCB183" s="29"/>
      <c r="LCC183" s="30"/>
      <c r="LCD183" s="29"/>
      <c r="LCE183" s="30"/>
      <c r="LCF183" s="29"/>
      <c r="LCG183" s="30"/>
      <c r="LCH183" s="29"/>
      <c r="LCI183" s="30"/>
      <c r="LCJ183" s="29"/>
      <c r="LCK183" s="30"/>
      <c r="LCL183" s="29"/>
      <c r="LCM183" s="30"/>
      <c r="LCN183" s="29"/>
      <c r="LCO183" s="30"/>
      <c r="LCP183" s="29"/>
      <c r="LCQ183" s="30"/>
      <c r="LCR183" s="29"/>
      <c r="LCS183" s="30"/>
      <c r="LCT183" s="29"/>
      <c r="LCU183" s="30"/>
      <c r="LCV183" s="29"/>
      <c r="LCW183" s="30"/>
      <c r="LCX183" s="29"/>
      <c r="LCY183" s="30"/>
      <c r="LCZ183" s="29"/>
      <c r="LDA183" s="30"/>
      <c r="LDB183" s="29"/>
      <c r="LDC183" s="30"/>
      <c r="LDD183" s="29"/>
      <c r="LDE183" s="30"/>
      <c r="LDF183" s="29"/>
      <c r="LDG183" s="30"/>
      <c r="LDH183" s="29"/>
      <c r="LDI183" s="30"/>
      <c r="LDJ183" s="29"/>
      <c r="LDK183" s="30"/>
      <c r="LDL183" s="29"/>
      <c r="LDM183" s="30"/>
      <c r="LDN183" s="29"/>
      <c r="LDO183" s="30"/>
      <c r="LDP183" s="29"/>
      <c r="LDQ183" s="30"/>
      <c r="LDR183" s="29"/>
      <c r="LDS183" s="30"/>
      <c r="LDT183" s="29"/>
      <c r="LDU183" s="30"/>
      <c r="LDV183" s="29"/>
      <c r="LDW183" s="30"/>
      <c r="LDX183" s="29"/>
      <c r="LDY183" s="30"/>
      <c r="LDZ183" s="29"/>
      <c r="LEA183" s="30"/>
      <c r="LEB183" s="29"/>
      <c r="LEC183" s="30"/>
      <c r="LED183" s="29"/>
      <c r="LEE183" s="30"/>
      <c r="LEF183" s="29"/>
      <c r="LEG183" s="30"/>
      <c r="LEH183" s="29"/>
      <c r="LEI183" s="30"/>
      <c r="LEJ183" s="29"/>
      <c r="LEK183" s="30"/>
      <c r="LEL183" s="29"/>
      <c r="LEM183" s="30"/>
      <c r="LEN183" s="29"/>
      <c r="LEO183" s="30"/>
      <c r="LEP183" s="29"/>
      <c r="LEQ183" s="30"/>
      <c r="LER183" s="29"/>
      <c r="LES183" s="30"/>
      <c r="LET183" s="29"/>
      <c r="LEU183" s="30"/>
      <c r="LEV183" s="29"/>
      <c r="LEW183" s="30"/>
      <c r="LEX183" s="29"/>
      <c r="LEY183" s="30"/>
      <c r="LEZ183" s="29"/>
      <c r="LFA183" s="30"/>
      <c r="LFB183" s="29"/>
      <c r="LFC183" s="30"/>
      <c r="LFD183" s="29"/>
      <c r="LFE183" s="30"/>
      <c r="LFF183" s="29"/>
      <c r="LFG183" s="30"/>
      <c r="LFH183" s="29"/>
      <c r="LFI183" s="30"/>
      <c r="LFJ183" s="29"/>
      <c r="LFK183" s="30"/>
      <c r="LFL183" s="29"/>
      <c r="LFM183" s="30"/>
      <c r="LFN183" s="29"/>
      <c r="LFO183" s="30"/>
      <c r="LFP183" s="29"/>
      <c r="LFQ183" s="30"/>
      <c r="LFR183" s="29"/>
      <c r="LFS183" s="30"/>
      <c r="LFT183" s="29"/>
      <c r="LFU183" s="30"/>
      <c r="LFV183" s="29"/>
      <c r="LFW183" s="30"/>
      <c r="LFX183" s="29"/>
      <c r="LFY183" s="30"/>
      <c r="LFZ183" s="29"/>
      <c r="LGA183" s="30"/>
      <c r="LGB183" s="29"/>
      <c r="LGC183" s="30"/>
      <c r="LGD183" s="29"/>
      <c r="LGE183" s="30"/>
      <c r="LGF183" s="29"/>
      <c r="LGG183" s="30"/>
      <c r="LGH183" s="29"/>
      <c r="LGI183" s="30"/>
      <c r="LGJ183" s="29"/>
      <c r="LGK183" s="30"/>
      <c r="LGL183" s="29"/>
      <c r="LGM183" s="30"/>
      <c r="LGN183" s="29"/>
      <c r="LGO183" s="30"/>
      <c r="LGP183" s="29"/>
      <c r="LGQ183" s="30"/>
      <c r="LGR183" s="29"/>
      <c r="LGS183" s="30"/>
      <c r="LGT183" s="29"/>
      <c r="LGU183" s="30"/>
      <c r="LGV183" s="29"/>
      <c r="LGW183" s="30"/>
      <c r="LGX183" s="29"/>
      <c r="LGY183" s="30"/>
      <c r="LGZ183" s="29"/>
      <c r="LHA183" s="30"/>
      <c r="LHB183" s="29"/>
      <c r="LHC183" s="30"/>
      <c r="LHD183" s="29"/>
      <c r="LHE183" s="30"/>
      <c r="LHF183" s="29"/>
      <c r="LHG183" s="30"/>
      <c r="LHH183" s="29"/>
      <c r="LHI183" s="30"/>
      <c r="LHJ183" s="29"/>
      <c r="LHK183" s="30"/>
      <c r="LHL183" s="29"/>
      <c r="LHM183" s="30"/>
      <c r="LHN183" s="29"/>
      <c r="LHO183" s="30"/>
      <c r="LHP183" s="29"/>
      <c r="LHQ183" s="30"/>
      <c r="LHR183" s="29"/>
      <c r="LHS183" s="30"/>
      <c r="LHT183" s="29"/>
      <c r="LHU183" s="30"/>
      <c r="LHV183" s="29"/>
      <c r="LHW183" s="30"/>
      <c r="LHX183" s="29"/>
      <c r="LHY183" s="30"/>
      <c r="LHZ183" s="29"/>
      <c r="LIA183" s="30"/>
      <c r="LIB183" s="29"/>
      <c r="LIC183" s="30"/>
      <c r="LID183" s="29"/>
      <c r="LIE183" s="30"/>
      <c r="LIF183" s="29"/>
      <c r="LIG183" s="30"/>
      <c r="LIH183" s="29"/>
      <c r="LII183" s="30"/>
      <c r="LIJ183" s="29"/>
      <c r="LIK183" s="30"/>
      <c r="LIL183" s="29"/>
      <c r="LIM183" s="30"/>
      <c r="LIN183" s="29"/>
      <c r="LIO183" s="30"/>
      <c r="LIP183" s="29"/>
      <c r="LIQ183" s="30"/>
      <c r="LIR183" s="29"/>
      <c r="LIS183" s="30"/>
      <c r="LIT183" s="29"/>
      <c r="LIU183" s="30"/>
      <c r="LIV183" s="29"/>
      <c r="LIW183" s="30"/>
      <c r="LIX183" s="29"/>
      <c r="LIY183" s="30"/>
      <c r="LIZ183" s="29"/>
      <c r="LJA183" s="30"/>
      <c r="LJB183" s="29"/>
      <c r="LJC183" s="30"/>
      <c r="LJD183" s="29"/>
      <c r="LJE183" s="30"/>
      <c r="LJF183" s="29"/>
      <c r="LJG183" s="30"/>
      <c r="LJH183" s="29"/>
      <c r="LJI183" s="30"/>
      <c r="LJJ183" s="29"/>
      <c r="LJK183" s="30"/>
      <c r="LJL183" s="29"/>
      <c r="LJM183" s="30"/>
      <c r="LJN183" s="29"/>
      <c r="LJO183" s="30"/>
      <c r="LJP183" s="29"/>
      <c r="LJQ183" s="30"/>
      <c r="LJR183" s="29"/>
      <c r="LJS183" s="30"/>
      <c r="LJT183" s="29"/>
      <c r="LJU183" s="30"/>
      <c r="LJV183" s="29"/>
      <c r="LJW183" s="30"/>
      <c r="LJX183" s="29"/>
      <c r="LJY183" s="30"/>
      <c r="LJZ183" s="29"/>
      <c r="LKA183" s="30"/>
      <c r="LKB183" s="29"/>
      <c r="LKC183" s="30"/>
      <c r="LKD183" s="29"/>
      <c r="LKE183" s="30"/>
      <c r="LKF183" s="29"/>
      <c r="LKG183" s="30"/>
      <c r="LKH183" s="29"/>
      <c r="LKI183" s="30"/>
      <c r="LKJ183" s="29"/>
      <c r="LKK183" s="30"/>
      <c r="LKL183" s="29"/>
      <c r="LKM183" s="30"/>
      <c r="LKN183" s="29"/>
      <c r="LKO183" s="30"/>
      <c r="LKP183" s="29"/>
      <c r="LKQ183" s="30"/>
      <c r="LKR183" s="29"/>
      <c r="LKS183" s="30"/>
      <c r="LKT183" s="29"/>
      <c r="LKU183" s="30"/>
      <c r="LKV183" s="29"/>
      <c r="LKW183" s="30"/>
      <c r="LKX183" s="29"/>
      <c r="LKY183" s="30"/>
      <c r="LKZ183" s="29"/>
      <c r="LLA183" s="30"/>
      <c r="LLB183" s="29"/>
      <c r="LLC183" s="30"/>
      <c r="LLD183" s="29"/>
      <c r="LLE183" s="30"/>
      <c r="LLF183" s="29"/>
      <c r="LLG183" s="30"/>
      <c r="LLH183" s="29"/>
      <c r="LLI183" s="30"/>
      <c r="LLJ183" s="29"/>
      <c r="LLK183" s="30"/>
      <c r="LLL183" s="29"/>
      <c r="LLM183" s="30"/>
      <c r="LLN183" s="29"/>
      <c r="LLO183" s="30"/>
      <c r="LLP183" s="29"/>
      <c r="LLQ183" s="30"/>
      <c r="LLR183" s="29"/>
      <c r="LLS183" s="30"/>
      <c r="LLT183" s="29"/>
      <c r="LLU183" s="30"/>
      <c r="LLV183" s="29"/>
      <c r="LLW183" s="30"/>
      <c r="LLX183" s="29"/>
      <c r="LLY183" s="30"/>
      <c r="LLZ183" s="29"/>
      <c r="LMA183" s="30"/>
      <c r="LMB183" s="29"/>
      <c r="LMC183" s="30"/>
      <c r="LMD183" s="29"/>
      <c r="LME183" s="30"/>
      <c r="LMF183" s="29"/>
      <c r="LMG183" s="30"/>
      <c r="LMH183" s="29"/>
      <c r="LMI183" s="30"/>
      <c r="LMJ183" s="29"/>
      <c r="LMK183" s="30"/>
      <c r="LML183" s="29"/>
      <c r="LMM183" s="30"/>
      <c r="LMN183" s="29"/>
      <c r="LMO183" s="30"/>
      <c r="LMP183" s="29"/>
      <c r="LMQ183" s="30"/>
      <c r="LMR183" s="29"/>
      <c r="LMS183" s="30"/>
      <c r="LMT183" s="29"/>
      <c r="LMU183" s="30"/>
      <c r="LMV183" s="29"/>
      <c r="LMW183" s="30"/>
      <c r="LMX183" s="29"/>
      <c r="LMY183" s="30"/>
      <c r="LMZ183" s="29"/>
      <c r="LNA183" s="30"/>
      <c r="LNB183" s="29"/>
      <c r="LNC183" s="30"/>
      <c r="LND183" s="29"/>
      <c r="LNE183" s="30"/>
      <c r="LNF183" s="29"/>
      <c r="LNG183" s="30"/>
      <c r="LNH183" s="29"/>
      <c r="LNI183" s="30"/>
      <c r="LNJ183" s="29"/>
      <c r="LNK183" s="30"/>
      <c r="LNL183" s="29"/>
      <c r="LNM183" s="30"/>
      <c r="LNN183" s="29"/>
      <c r="LNO183" s="30"/>
      <c r="LNP183" s="29"/>
      <c r="LNQ183" s="30"/>
      <c r="LNR183" s="29"/>
      <c r="LNS183" s="30"/>
      <c r="LNT183" s="29"/>
      <c r="LNU183" s="30"/>
      <c r="LNV183" s="29"/>
      <c r="LNW183" s="30"/>
      <c r="LNX183" s="29"/>
      <c r="LNY183" s="30"/>
      <c r="LNZ183" s="29"/>
      <c r="LOA183" s="30"/>
      <c r="LOB183" s="29"/>
      <c r="LOC183" s="30"/>
      <c r="LOD183" s="29"/>
      <c r="LOE183" s="30"/>
      <c r="LOF183" s="29"/>
      <c r="LOG183" s="30"/>
      <c r="LOH183" s="29"/>
      <c r="LOI183" s="30"/>
      <c r="LOJ183" s="29"/>
      <c r="LOK183" s="30"/>
      <c r="LOL183" s="29"/>
      <c r="LOM183" s="30"/>
      <c r="LON183" s="29"/>
      <c r="LOO183" s="30"/>
      <c r="LOP183" s="29"/>
      <c r="LOQ183" s="30"/>
      <c r="LOR183" s="29"/>
      <c r="LOS183" s="30"/>
      <c r="LOT183" s="29"/>
      <c r="LOU183" s="30"/>
      <c r="LOV183" s="29"/>
      <c r="LOW183" s="30"/>
      <c r="LOX183" s="29"/>
      <c r="LOY183" s="30"/>
      <c r="LOZ183" s="29"/>
      <c r="LPA183" s="30"/>
      <c r="LPB183" s="29"/>
      <c r="LPC183" s="30"/>
      <c r="LPD183" s="29"/>
      <c r="LPE183" s="30"/>
      <c r="LPF183" s="29"/>
      <c r="LPG183" s="30"/>
      <c r="LPH183" s="29"/>
      <c r="LPI183" s="30"/>
      <c r="LPJ183" s="29"/>
      <c r="LPK183" s="30"/>
      <c r="LPL183" s="29"/>
      <c r="LPM183" s="30"/>
      <c r="LPN183" s="29"/>
      <c r="LPO183" s="30"/>
      <c r="LPP183" s="29"/>
      <c r="LPQ183" s="30"/>
      <c r="LPR183" s="29"/>
      <c r="LPS183" s="30"/>
      <c r="LPT183" s="29"/>
      <c r="LPU183" s="30"/>
      <c r="LPV183" s="29"/>
      <c r="LPW183" s="30"/>
      <c r="LPX183" s="29"/>
      <c r="LPY183" s="30"/>
      <c r="LPZ183" s="29"/>
      <c r="LQA183" s="30"/>
      <c r="LQB183" s="29"/>
      <c r="LQC183" s="30"/>
      <c r="LQD183" s="29"/>
      <c r="LQE183" s="30"/>
      <c r="LQF183" s="29"/>
      <c r="LQG183" s="30"/>
      <c r="LQH183" s="29"/>
      <c r="LQI183" s="30"/>
      <c r="LQJ183" s="29"/>
      <c r="LQK183" s="30"/>
      <c r="LQL183" s="29"/>
      <c r="LQM183" s="30"/>
      <c r="LQN183" s="29"/>
      <c r="LQO183" s="30"/>
      <c r="LQP183" s="29"/>
      <c r="LQQ183" s="30"/>
      <c r="LQR183" s="29"/>
      <c r="LQS183" s="30"/>
      <c r="LQT183" s="29"/>
      <c r="LQU183" s="30"/>
      <c r="LQV183" s="29"/>
      <c r="LQW183" s="30"/>
      <c r="LQX183" s="29"/>
      <c r="LQY183" s="30"/>
      <c r="LQZ183" s="29"/>
      <c r="LRA183" s="30"/>
      <c r="LRB183" s="29"/>
      <c r="LRC183" s="30"/>
      <c r="LRD183" s="29"/>
      <c r="LRE183" s="30"/>
      <c r="LRF183" s="29"/>
      <c r="LRG183" s="30"/>
      <c r="LRH183" s="29"/>
      <c r="LRI183" s="30"/>
      <c r="LRJ183" s="29"/>
      <c r="LRK183" s="30"/>
      <c r="LRL183" s="29"/>
      <c r="LRM183" s="30"/>
      <c r="LRN183" s="29"/>
      <c r="LRO183" s="30"/>
      <c r="LRP183" s="29"/>
      <c r="LRQ183" s="30"/>
      <c r="LRR183" s="29"/>
      <c r="LRS183" s="30"/>
      <c r="LRT183" s="29"/>
      <c r="LRU183" s="30"/>
      <c r="LRV183" s="29"/>
      <c r="LRW183" s="30"/>
      <c r="LRX183" s="29"/>
      <c r="LRY183" s="30"/>
      <c r="LRZ183" s="29"/>
      <c r="LSA183" s="30"/>
      <c r="LSB183" s="29"/>
      <c r="LSC183" s="30"/>
      <c r="LSD183" s="29"/>
      <c r="LSE183" s="30"/>
      <c r="LSF183" s="29"/>
      <c r="LSG183" s="30"/>
      <c r="LSH183" s="29"/>
      <c r="LSI183" s="30"/>
      <c r="LSJ183" s="29"/>
      <c r="LSK183" s="30"/>
      <c r="LSL183" s="29"/>
      <c r="LSM183" s="30"/>
      <c r="LSN183" s="29"/>
      <c r="LSO183" s="30"/>
      <c r="LSP183" s="29"/>
      <c r="LSQ183" s="30"/>
      <c r="LSR183" s="29"/>
      <c r="LSS183" s="30"/>
      <c r="LST183" s="29"/>
      <c r="LSU183" s="30"/>
      <c r="LSV183" s="29"/>
      <c r="LSW183" s="30"/>
      <c r="LSX183" s="29"/>
      <c r="LSY183" s="30"/>
      <c r="LSZ183" s="29"/>
      <c r="LTA183" s="30"/>
      <c r="LTB183" s="29"/>
      <c r="LTC183" s="30"/>
      <c r="LTD183" s="29"/>
      <c r="LTE183" s="30"/>
      <c r="LTF183" s="29"/>
      <c r="LTG183" s="30"/>
      <c r="LTH183" s="29"/>
      <c r="LTI183" s="30"/>
      <c r="LTJ183" s="29"/>
      <c r="LTK183" s="30"/>
      <c r="LTL183" s="29"/>
      <c r="LTM183" s="30"/>
      <c r="LTN183" s="29"/>
      <c r="LTO183" s="30"/>
      <c r="LTP183" s="29"/>
      <c r="LTQ183" s="30"/>
      <c r="LTR183" s="29"/>
      <c r="LTS183" s="30"/>
      <c r="LTT183" s="29"/>
      <c r="LTU183" s="30"/>
      <c r="LTV183" s="29"/>
      <c r="LTW183" s="30"/>
      <c r="LTX183" s="29"/>
      <c r="LTY183" s="30"/>
      <c r="LTZ183" s="29"/>
      <c r="LUA183" s="30"/>
      <c r="LUB183" s="29"/>
      <c r="LUC183" s="30"/>
      <c r="LUD183" s="29"/>
      <c r="LUE183" s="30"/>
      <c r="LUF183" s="29"/>
      <c r="LUG183" s="30"/>
      <c r="LUH183" s="29"/>
      <c r="LUI183" s="30"/>
      <c r="LUJ183" s="29"/>
      <c r="LUK183" s="30"/>
      <c r="LUL183" s="29"/>
      <c r="LUM183" s="30"/>
      <c r="LUN183" s="29"/>
      <c r="LUO183" s="30"/>
      <c r="LUP183" s="29"/>
      <c r="LUQ183" s="30"/>
      <c r="LUR183" s="29"/>
      <c r="LUS183" s="30"/>
      <c r="LUT183" s="29"/>
      <c r="LUU183" s="30"/>
      <c r="LUV183" s="29"/>
      <c r="LUW183" s="30"/>
      <c r="LUX183" s="29"/>
      <c r="LUY183" s="30"/>
      <c r="LUZ183" s="29"/>
      <c r="LVA183" s="30"/>
      <c r="LVB183" s="29"/>
      <c r="LVC183" s="30"/>
      <c r="LVD183" s="29"/>
      <c r="LVE183" s="30"/>
      <c r="LVF183" s="29"/>
      <c r="LVG183" s="30"/>
      <c r="LVH183" s="29"/>
      <c r="LVI183" s="30"/>
      <c r="LVJ183" s="29"/>
      <c r="LVK183" s="30"/>
      <c r="LVL183" s="29"/>
      <c r="LVM183" s="30"/>
      <c r="LVN183" s="29"/>
      <c r="LVO183" s="30"/>
      <c r="LVP183" s="29"/>
      <c r="LVQ183" s="30"/>
      <c r="LVR183" s="29"/>
      <c r="LVS183" s="30"/>
      <c r="LVT183" s="29"/>
      <c r="LVU183" s="30"/>
      <c r="LVV183" s="29"/>
      <c r="LVW183" s="30"/>
      <c r="LVX183" s="29"/>
      <c r="LVY183" s="30"/>
      <c r="LVZ183" s="29"/>
      <c r="LWA183" s="30"/>
      <c r="LWB183" s="29"/>
      <c r="LWC183" s="30"/>
      <c r="LWD183" s="29"/>
      <c r="LWE183" s="30"/>
      <c r="LWF183" s="29"/>
      <c r="LWG183" s="30"/>
      <c r="LWH183" s="29"/>
      <c r="LWI183" s="30"/>
      <c r="LWJ183" s="29"/>
      <c r="LWK183" s="30"/>
      <c r="LWL183" s="29"/>
      <c r="LWM183" s="30"/>
      <c r="LWN183" s="29"/>
      <c r="LWO183" s="30"/>
      <c r="LWP183" s="29"/>
      <c r="LWQ183" s="30"/>
      <c r="LWR183" s="29"/>
      <c r="LWS183" s="30"/>
      <c r="LWT183" s="29"/>
      <c r="LWU183" s="30"/>
      <c r="LWV183" s="29"/>
      <c r="LWW183" s="30"/>
      <c r="LWX183" s="29"/>
      <c r="LWY183" s="30"/>
      <c r="LWZ183" s="29"/>
      <c r="LXA183" s="30"/>
      <c r="LXB183" s="29"/>
      <c r="LXC183" s="30"/>
      <c r="LXD183" s="29"/>
      <c r="LXE183" s="30"/>
      <c r="LXF183" s="29"/>
      <c r="LXG183" s="30"/>
      <c r="LXH183" s="29"/>
      <c r="LXI183" s="30"/>
      <c r="LXJ183" s="29"/>
      <c r="LXK183" s="30"/>
      <c r="LXL183" s="29"/>
      <c r="LXM183" s="30"/>
      <c r="LXN183" s="29"/>
      <c r="LXO183" s="30"/>
      <c r="LXP183" s="29"/>
      <c r="LXQ183" s="30"/>
      <c r="LXR183" s="29"/>
      <c r="LXS183" s="30"/>
      <c r="LXT183" s="29"/>
      <c r="LXU183" s="30"/>
      <c r="LXV183" s="29"/>
      <c r="LXW183" s="30"/>
      <c r="LXX183" s="29"/>
      <c r="LXY183" s="30"/>
      <c r="LXZ183" s="29"/>
      <c r="LYA183" s="30"/>
      <c r="LYB183" s="29"/>
      <c r="LYC183" s="30"/>
      <c r="LYD183" s="29"/>
      <c r="LYE183" s="30"/>
      <c r="LYF183" s="29"/>
      <c r="LYG183" s="30"/>
      <c r="LYH183" s="29"/>
      <c r="LYI183" s="30"/>
      <c r="LYJ183" s="29"/>
      <c r="LYK183" s="30"/>
      <c r="LYL183" s="29"/>
      <c r="LYM183" s="30"/>
      <c r="LYN183" s="29"/>
      <c r="LYO183" s="30"/>
      <c r="LYP183" s="29"/>
      <c r="LYQ183" s="30"/>
      <c r="LYR183" s="29"/>
      <c r="LYS183" s="30"/>
      <c r="LYT183" s="29"/>
      <c r="LYU183" s="30"/>
      <c r="LYV183" s="29"/>
      <c r="LYW183" s="30"/>
      <c r="LYX183" s="29"/>
      <c r="LYY183" s="30"/>
      <c r="LYZ183" s="29"/>
      <c r="LZA183" s="30"/>
      <c r="LZB183" s="29"/>
      <c r="LZC183" s="30"/>
      <c r="LZD183" s="29"/>
      <c r="LZE183" s="30"/>
      <c r="LZF183" s="29"/>
      <c r="LZG183" s="30"/>
      <c r="LZH183" s="29"/>
      <c r="LZI183" s="30"/>
      <c r="LZJ183" s="29"/>
      <c r="LZK183" s="30"/>
      <c r="LZL183" s="29"/>
      <c r="LZM183" s="30"/>
      <c r="LZN183" s="29"/>
      <c r="LZO183" s="30"/>
      <c r="LZP183" s="29"/>
      <c r="LZQ183" s="30"/>
      <c r="LZR183" s="29"/>
      <c r="LZS183" s="30"/>
      <c r="LZT183" s="29"/>
      <c r="LZU183" s="30"/>
      <c r="LZV183" s="29"/>
      <c r="LZW183" s="30"/>
      <c r="LZX183" s="29"/>
      <c r="LZY183" s="30"/>
      <c r="LZZ183" s="29"/>
      <c r="MAA183" s="30"/>
      <c r="MAB183" s="29"/>
      <c r="MAC183" s="30"/>
      <c r="MAD183" s="29"/>
      <c r="MAE183" s="30"/>
      <c r="MAF183" s="29"/>
      <c r="MAG183" s="30"/>
      <c r="MAH183" s="29"/>
      <c r="MAI183" s="30"/>
      <c r="MAJ183" s="29"/>
      <c r="MAK183" s="30"/>
      <c r="MAL183" s="29"/>
      <c r="MAM183" s="30"/>
      <c r="MAN183" s="29"/>
      <c r="MAO183" s="30"/>
      <c r="MAP183" s="29"/>
      <c r="MAQ183" s="30"/>
      <c r="MAR183" s="29"/>
      <c r="MAS183" s="30"/>
      <c r="MAT183" s="29"/>
      <c r="MAU183" s="30"/>
      <c r="MAV183" s="29"/>
      <c r="MAW183" s="30"/>
      <c r="MAX183" s="29"/>
      <c r="MAY183" s="30"/>
      <c r="MAZ183" s="29"/>
      <c r="MBA183" s="30"/>
      <c r="MBB183" s="29"/>
      <c r="MBC183" s="30"/>
      <c r="MBD183" s="29"/>
      <c r="MBE183" s="30"/>
      <c r="MBF183" s="29"/>
      <c r="MBG183" s="30"/>
      <c r="MBH183" s="29"/>
      <c r="MBI183" s="30"/>
      <c r="MBJ183" s="29"/>
      <c r="MBK183" s="30"/>
      <c r="MBL183" s="29"/>
      <c r="MBM183" s="30"/>
      <c r="MBN183" s="29"/>
      <c r="MBO183" s="30"/>
      <c r="MBP183" s="29"/>
      <c r="MBQ183" s="30"/>
      <c r="MBR183" s="29"/>
      <c r="MBS183" s="30"/>
      <c r="MBT183" s="29"/>
      <c r="MBU183" s="30"/>
      <c r="MBV183" s="29"/>
      <c r="MBW183" s="30"/>
      <c r="MBX183" s="29"/>
      <c r="MBY183" s="30"/>
      <c r="MBZ183" s="29"/>
      <c r="MCA183" s="30"/>
      <c r="MCB183" s="29"/>
      <c r="MCC183" s="30"/>
      <c r="MCD183" s="29"/>
      <c r="MCE183" s="30"/>
      <c r="MCF183" s="29"/>
      <c r="MCG183" s="30"/>
      <c r="MCH183" s="29"/>
      <c r="MCI183" s="30"/>
      <c r="MCJ183" s="29"/>
      <c r="MCK183" s="30"/>
      <c r="MCL183" s="29"/>
      <c r="MCM183" s="30"/>
      <c r="MCN183" s="29"/>
      <c r="MCO183" s="30"/>
      <c r="MCP183" s="29"/>
      <c r="MCQ183" s="30"/>
      <c r="MCR183" s="29"/>
      <c r="MCS183" s="30"/>
      <c r="MCT183" s="29"/>
      <c r="MCU183" s="30"/>
      <c r="MCV183" s="29"/>
      <c r="MCW183" s="30"/>
      <c r="MCX183" s="29"/>
      <c r="MCY183" s="30"/>
      <c r="MCZ183" s="29"/>
      <c r="MDA183" s="30"/>
      <c r="MDB183" s="29"/>
      <c r="MDC183" s="30"/>
      <c r="MDD183" s="29"/>
      <c r="MDE183" s="30"/>
      <c r="MDF183" s="29"/>
      <c r="MDG183" s="30"/>
      <c r="MDH183" s="29"/>
      <c r="MDI183" s="30"/>
      <c r="MDJ183" s="29"/>
      <c r="MDK183" s="30"/>
      <c r="MDL183" s="29"/>
      <c r="MDM183" s="30"/>
      <c r="MDN183" s="29"/>
      <c r="MDO183" s="30"/>
      <c r="MDP183" s="29"/>
      <c r="MDQ183" s="30"/>
      <c r="MDR183" s="29"/>
      <c r="MDS183" s="30"/>
      <c r="MDT183" s="29"/>
      <c r="MDU183" s="30"/>
      <c r="MDV183" s="29"/>
      <c r="MDW183" s="30"/>
      <c r="MDX183" s="29"/>
      <c r="MDY183" s="30"/>
      <c r="MDZ183" s="29"/>
      <c r="MEA183" s="30"/>
      <c r="MEB183" s="29"/>
      <c r="MEC183" s="30"/>
      <c r="MED183" s="29"/>
      <c r="MEE183" s="30"/>
      <c r="MEF183" s="29"/>
      <c r="MEG183" s="30"/>
      <c r="MEH183" s="29"/>
      <c r="MEI183" s="30"/>
      <c r="MEJ183" s="29"/>
      <c r="MEK183" s="30"/>
      <c r="MEL183" s="29"/>
      <c r="MEM183" s="30"/>
      <c r="MEN183" s="29"/>
      <c r="MEO183" s="30"/>
      <c r="MEP183" s="29"/>
      <c r="MEQ183" s="30"/>
      <c r="MER183" s="29"/>
      <c r="MES183" s="30"/>
      <c r="MET183" s="29"/>
      <c r="MEU183" s="30"/>
      <c r="MEV183" s="29"/>
      <c r="MEW183" s="30"/>
      <c r="MEX183" s="29"/>
      <c r="MEY183" s="30"/>
      <c r="MEZ183" s="29"/>
      <c r="MFA183" s="30"/>
      <c r="MFB183" s="29"/>
      <c r="MFC183" s="30"/>
      <c r="MFD183" s="29"/>
      <c r="MFE183" s="30"/>
      <c r="MFF183" s="29"/>
      <c r="MFG183" s="30"/>
      <c r="MFH183" s="29"/>
      <c r="MFI183" s="30"/>
      <c r="MFJ183" s="29"/>
      <c r="MFK183" s="30"/>
      <c r="MFL183" s="29"/>
      <c r="MFM183" s="30"/>
      <c r="MFN183" s="29"/>
      <c r="MFO183" s="30"/>
      <c r="MFP183" s="29"/>
      <c r="MFQ183" s="30"/>
      <c r="MFR183" s="29"/>
      <c r="MFS183" s="30"/>
      <c r="MFT183" s="29"/>
      <c r="MFU183" s="30"/>
      <c r="MFV183" s="29"/>
      <c r="MFW183" s="30"/>
      <c r="MFX183" s="29"/>
      <c r="MFY183" s="30"/>
      <c r="MFZ183" s="29"/>
      <c r="MGA183" s="30"/>
      <c r="MGB183" s="29"/>
      <c r="MGC183" s="30"/>
      <c r="MGD183" s="29"/>
      <c r="MGE183" s="30"/>
      <c r="MGF183" s="29"/>
      <c r="MGG183" s="30"/>
      <c r="MGH183" s="29"/>
      <c r="MGI183" s="30"/>
      <c r="MGJ183" s="29"/>
      <c r="MGK183" s="30"/>
      <c r="MGL183" s="29"/>
      <c r="MGM183" s="30"/>
      <c r="MGN183" s="29"/>
      <c r="MGO183" s="30"/>
      <c r="MGP183" s="29"/>
      <c r="MGQ183" s="30"/>
      <c r="MGR183" s="29"/>
      <c r="MGS183" s="30"/>
      <c r="MGT183" s="29"/>
      <c r="MGU183" s="30"/>
      <c r="MGV183" s="29"/>
      <c r="MGW183" s="30"/>
      <c r="MGX183" s="29"/>
      <c r="MGY183" s="30"/>
      <c r="MGZ183" s="29"/>
      <c r="MHA183" s="30"/>
      <c r="MHB183" s="29"/>
      <c r="MHC183" s="30"/>
      <c r="MHD183" s="29"/>
      <c r="MHE183" s="30"/>
      <c r="MHF183" s="29"/>
      <c r="MHG183" s="30"/>
      <c r="MHH183" s="29"/>
      <c r="MHI183" s="30"/>
      <c r="MHJ183" s="29"/>
      <c r="MHK183" s="30"/>
      <c r="MHL183" s="29"/>
      <c r="MHM183" s="30"/>
      <c r="MHN183" s="29"/>
      <c r="MHO183" s="30"/>
      <c r="MHP183" s="29"/>
      <c r="MHQ183" s="30"/>
      <c r="MHR183" s="29"/>
      <c r="MHS183" s="30"/>
      <c r="MHT183" s="29"/>
      <c r="MHU183" s="30"/>
      <c r="MHV183" s="29"/>
      <c r="MHW183" s="30"/>
      <c r="MHX183" s="29"/>
      <c r="MHY183" s="30"/>
      <c r="MHZ183" s="29"/>
      <c r="MIA183" s="30"/>
      <c r="MIB183" s="29"/>
      <c r="MIC183" s="30"/>
      <c r="MID183" s="29"/>
      <c r="MIE183" s="30"/>
      <c r="MIF183" s="29"/>
      <c r="MIG183" s="30"/>
      <c r="MIH183" s="29"/>
      <c r="MII183" s="30"/>
      <c r="MIJ183" s="29"/>
      <c r="MIK183" s="30"/>
      <c r="MIL183" s="29"/>
      <c r="MIM183" s="30"/>
      <c r="MIN183" s="29"/>
      <c r="MIO183" s="30"/>
      <c r="MIP183" s="29"/>
      <c r="MIQ183" s="30"/>
      <c r="MIR183" s="29"/>
      <c r="MIS183" s="30"/>
      <c r="MIT183" s="29"/>
      <c r="MIU183" s="30"/>
      <c r="MIV183" s="29"/>
      <c r="MIW183" s="30"/>
      <c r="MIX183" s="29"/>
      <c r="MIY183" s="30"/>
      <c r="MIZ183" s="29"/>
      <c r="MJA183" s="30"/>
      <c r="MJB183" s="29"/>
      <c r="MJC183" s="30"/>
      <c r="MJD183" s="29"/>
      <c r="MJE183" s="30"/>
      <c r="MJF183" s="29"/>
      <c r="MJG183" s="30"/>
      <c r="MJH183" s="29"/>
      <c r="MJI183" s="30"/>
      <c r="MJJ183" s="29"/>
      <c r="MJK183" s="30"/>
      <c r="MJL183" s="29"/>
      <c r="MJM183" s="30"/>
      <c r="MJN183" s="29"/>
      <c r="MJO183" s="30"/>
      <c r="MJP183" s="29"/>
      <c r="MJQ183" s="30"/>
      <c r="MJR183" s="29"/>
      <c r="MJS183" s="30"/>
      <c r="MJT183" s="29"/>
      <c r="MJU183" s="30"/>
      <c r="MJV183" s="29"/>
      <c r="MJW183" s="30"/>
      <c r="MJX183" s="29"/>
      <c r="MJY183" s="30"/>
      <c r="MJZ183" s="29"/>
      <c r="MKA183" s="30"/>
      <c r="MKB183" s="29"/>
      <c r="MKC183" s="30"/>
      <c r="MKD183" s="29"/>
      <c r="MKE183" s="30"/>
      <c r="MKF183" s="29"/>
      <c r="MKG183" s="30"/>
      <c r="MKH183" s="29"/>
      <c r="MKI183" s="30"/>
      <c r="MKJ183" s="29"/>
      <c r="MKK183" s="30"/>
      <c r="MKL183" s="29"/>
      <c r="MKM183" s="30"/>
      <c r="MKN183" s="29"/>
      <c r="MKO183" s="30"/>
      <c r="MKP183" s="29"/>
      <c r="MKQ183" s="30"/>
      <c r="MKR183" s="29"/>
      <c r="MKS183" s="30"/>
      <c r="MKT183" s="29"/>
      <c r="MKU183" s="30"/>
      <c r="MKV183" s="29"/>
      <c r="MKW183" s="30"/>
      <c r="MKX183" s="29"/>
      <c r="MKY183" s="30"/>
      <c r="MKZ183" s="29"/>
      <c r="MLA183" s="30"/>
      <c r="MLB183" s="29"/>
      <c r="MLC183" s="30"/>
      <c r="MLD183" s="29"/>
      <c r="MLE183" s="30"/>
      <c r="MLF183" s="29"/>
      <c r="MLG183" s="30"/>
      <c r="MLH183" s="29"/>
      <c r="MLI183" s="30"/>
      <c r="MLJ183" s="29"/>
      <c r="MLK183" s="30"/>
      <c r="MLL183" s="29"/>
      <c r="MLM183" s="30"/>
      <c r="MLN183" s="29"/>
      <c r="MLO183" s="30"/>
      <c r="MLP183" s="29"/>
      <c r="MLQ183" s="30"/>
      <c r="MLR183" s="29"/>
      <c r="MLS183" s="30"/>
      <c r="MLT183" s="29"/>
      <c r="MLU183" s="30"/>
      <c r="MLV183" s="29"/>
      <c r="MLW183" s="30"/>
      <c r="MLX183" s="29"/>
      <c r="MLY183" s="30"/>
      <c r="MLZ183" s="29"/>
      <c r="MMA183" s="30"/>
      <c r="MMB183" s="29"/>
      <c r="MMC183" s="30"/>
      <c r="MMD183" s="29"/>
      <c r="MME183" s="30"/>
      <c r="MMF183" s="29"/>
      <c r="MMG183" s="30"/>
      <c r="MMH183" s="29"/>
      <c r="MMI183" s="30"/>
      <c r="MMJ183" s="29"/>
      <c r="MMK183" s="30"/>
      <c r="MML183" s="29"/>
      <c r="MMM183" s="30"/>
      <c r="MMN183" s="29"/>
      <c r="MMO183" s="30"/>
      <c r="MMP183" s="29"/>
      <c r="MMQ183" s="30"/>
      <c r="MMR183" s="29"/>
      <c r="MMS183" s="30"/>
      <c r="MMT183" s="29"/>
      <c r="MMU183" s="30"/>
      <c r="MMV183" s="29"/>
      <c r="MMW183" s="30"/>
      <c r="MMX183" s="29"/>
      <c r="MMY183" s="30"/>
      <c r="MMZ183" s="29"/>
      <c r="MNA183" s="30"/>
      <c r="MNB183" s="29"/>
      <c r="MNC183" s="30"/>
      <c r="MND183" s="29"/>
      <c r="MNE183" s="30"/>
      <c r="MNF183" s="29"/>
      <c r="MNG183" s="30"/>
      <c r="MNH183" s="29"/>
      <c r="MNI183" s="30"/>
      <c r="MNJ183" s="29"/>
      <c r="MNK183" s="30"/>
      <c r="MNL183" s="29"/>
      <c r="MNM183" s="30"/>
      <c r="MNN183" s="29"/>
      <c r="MNO183" s="30"/>
      <c r="MNP183" s="29"/>
      <c r="MNQ183" s="30"/>
      <c r="MNR183" s="29"/>
      <c r="MNS183" s="30"/>
      <c r="MNT183" s="29"/>
      <c r="MNU183" s="30"/>
      <c r="MNV183" s="29"/>
      <c r="MNW183" s="30"/>
      <c r="MNX183" s="29"/>
      <c r="MNY183" s="30"/>
      <c r="MNZ183" s="29"/>
      <c r="MOA183" s="30"/>
      <c r="MOB183" s="29"/>
      <c r="MOC183" s="30"/>
      <c r="MOD183" s="29"/>
      <c r="MOE183" s="30"/>
      <c r="MOF183" s="29"/>
      <c r="MOG183" s="30"/>
      <c r="MOH183" s="29"/>
      <c r="MOI183" s="30"/>
      <c r="MOJ183" s="29"/>
      <c r="MOK183" s="30"/>
      <c r="MOL183" s="29"/>
      <c r="MOM183" s="30"/>
      <c r="MON183" s="29"/>
      <c r="MOO183" s="30"/>
      <c r="MOP183" s="29"/>
      <c r="MOQ183" s="30"/>
      <c r="MOR183" s="29"/>
      <c r="MOS183" s="30"/>
      <c r="MOT183" s="29"/>
      <c r="MOU183" s="30"/>
      <c r="MOV183" s="29"/>
      <c r="MOW183" s="30"/>
      <c r="MOX183" s="29"/>
      <c r="MOY183" s="30"/>
      <c r="MOZ183" s="29"/>
      <c r="MPA183" s="30"/>
      <c r="MPB183" s="29"/>
      <c r="MPC183" s="30"/>
      <c r="MPD183" s="29"/>
      <c r="MPE183" s="30"/>
      <c r="MPF183" s="29"/>
      <c r="MPG183" s="30"/>
      <c r="MPH183" s="29"/>
      <c r="MPI183" s="30"/>
      <c r="MPJ183" s="29"/>
      <c r="MPK183" s="30"/>
      <c r="MPL183" s="29"/>
      <c r="MPM183" s="30"/>
      <c r="MPN183" s="29"/>
      <c r="MPO183" s="30"/>
      <c r="MPP183" s="29"/>
      <c r="MPQ183" s="30"/>
      <c r="MPR183" s="29"/>
      <c r="MPS183" s="30"/>
      <c r="MPT183" s="29"/>
      <c r="MPU183" s="30"/>
      <c r="MPV183" s="29"/>
      <c r="MPW183" s="30"/>
      <c r="MPX183" s="29"/>
      <c r="MPY183" s="30"/>
      <c r="MPZ183" s="29"/>
      <c r="MQA183" s="30"/>
      <c r="MQB183" s="29"/>
      <c r="MQC183" s="30"/>
      <c r="MQD183" s="29"/>
      <c r="MQE183" s="30"/>
      <c r="MQF183" s="29"/>
      <c r="MQG183" s="30"/>
      <c r="MQH183" s="29"/>
      <c r="MQI183" s="30"/>
      <c r="MQJ183" s="29"/>
      <c r="MQK183" s="30"/>
      <c r="MQL183" s="29"/>
      <c r="MQM183" s="30"/>
      <c r="MQN183" s="29"/>
      <c r="MQO183" s="30"/>
      <c r="MQP183" s="29"/>
      <c r="MQQ183" s="30"/>
      <c r="MQR183" s="29"/>
      <c r="MQS183" s="30"/>
      <c r="MQT183" s="29"/>
      <c r="MQU183" s="30"/>
      <c r="MQV183" s="29"/>
      <c r="MQW183" s="30"/>
      <c r="MQX183" s="29"/>
      <c r="MQY183" s="30"/>
      <c r="MQZ183" s="29"/>
      <c r="MRA183" s="30"/>
      <c r="MRB183" s="29"/>
      <c r="MRC183" s="30"/>
      <c r="MRD183" s="29"/>
      <c r="MRE183" s="30"/>
      <c r="MRF183" s="29"/>
      <c r="MRG183" s="30"/>
      <c r="MRH183" s="29"/>
      <c r="MRI183" s="30"/>
      <c r="MRJ183" s="29"/>
      <c r="MRK183" s="30"/>
      <c r="MRL183" s="29"/>
      <c r="MRM183" s="30"/>
      <c r="MRN183" s="29"/>
      <c r="MRO183" s="30"/>
      <c r="MRP183" s="29"/>
      <c r="MRQ183" s="30"/>
      <c r="MRR183" s="29"/>
      <c r="MRS183" s="30"/>
      <c r="MRT183" s="29"/>
      <c r="MRU183" s="30"/>
      <c r="MRV183" s="29"/>
      <c r="MRW183" s="30"/>
      <c r="MRX183" s="29"/>
      <c r="MRY183" s="30"/>
      <c r="MRZ183" s="29"/>
      <c r="MSA183" s="30"/>
      <c r="MSB183" s="29"/>
      <c r="MSC183" s="30"/>
      <c r="MSD183" s="29"/>
      <c r="MSE183" s="30"/>
      <c r="MSF183" s="29"/>
      <c r="MSG183" s="30"/>
      <c r="MSH183" s="29"/>
      <c r="MSI183" s="30"/>
      <c r="MSJ183" s="29"/>
      <c r="MSK183" s="30"/>
      <c r="MSL183" s="29"/>
      <c r="MSM183" s="30"/>
      <c r="MSN183" s="29"/>
      <c r="MSO183" s="30"/>
      <c r="MSP183" s="29"/>
      <c r="MSQ183" s="30"/>
      <c r="MSR183" s="29"/>
      <c r="MSS183" s="30"/>
      <c r="MST183" s="29"/>
      <c r="MSU183" s="30"/>
      <c r="MSV183" s="29"/>
      <c r="MSW183" s="30"/>
      <c r="MSX183" s="29"/>
      <c r="MSY183" s="30"/>
      <c r="MSZ183" s="29"/>
      <c r="MTA183" s="30"/>
      <c r="MTB183" s="29"/>
      <c r="MTC183" s="30"/>
      <c r="MTD183" s="29"/>
      <c r="MTE183" s="30"/>
      <c r="MTF183" s="29"/>
      <c r="MTG183" s="30"/>
      <c r="MTH183" s="29"/>
      <c r="MTI183" s="30"/>
      <c r="MTJ183" s="29"/>
      <c r="MTK183" s="30"/>
      <c r="MTL183" s="29"/>
      <c r="MTM183" s="30"/>
      <c r="MTN183" s="29"/>
      <c r="MTO183" s="30"/>
      <c r="MTP183" s="29"/>
      <c r="MTQ183" s="30"/>
      <c r="MTR183" s="29"/>
      <c r="MTS183" s="30"/>
      <c r="MTT183" s="29"/>
      <c r="MTU183" s="30"/>
      <c r="MTV183" s="29"/>
      <c r="MTW183" s="30"/>
      <c r="MTX183" s="29"/>
      <c r="MTY183" s="30"/>
      <c r="MTZ183" s="29"/>
      <c r="MUA183" s="30"/>
      <c r="MUB183" s="29"/>
      <c r="MUC183" s="30"/>
      <c r="MUD183" s="29"/>
      <c r="MUE183" s="30"/>
      <c r="MUF183" s="29"/>
      <c r="MUG183" s="30"/>
      <c r="MUH183" s="29"/>
      <c r="MUI183" s="30"/>
      <c r="MUJ183" s="29"/>
      <c r="MUK183" s="30"/>
      <c r="MUL183" s="29"/>
      <c r="MUM183" s="30"/>
      <c r="MUN183" s="29"/>
      <c r="MUO183" s="30"/>
      <c r="MUP183" s="29"/>
      <c r="MUQ183" s="30"/>
      <c r="MUR183" s="29"/>
      <c r="MUS183" s="30"/>
      <c r="MUT183" s="29"/>
      <c r="MUU183" s="30"/>
      <c r="MUV183" s="29"/>
      <c r="MUW183" s="30"/>
      <c r="MUX183" s="29"/>
      <c r="MUY183" s="30"/>
      <c r="MUZ183" s="29"/>
      <c r="MVA183" s="30"/>
      <c r="MVB183" s="29"/>
      <c r="MVC183" s="30"/>
      <c r="MVD183" s="29"/>
      <c r="MVE183" s="30"/>
      <c r="MVF183" s="29"/>
      <c r="MVG183" s="30"/>
      <c r="MVH183" s="29"/>
      <c r="MVI183" s="30"/>
      <c r="MVJ183" s="29"/>
      <c r="MVK183" s="30"/>
      <c r="MVL183" s="29"/>
      <c r="MVM183" s="30"/>
      <c r="MVN183" s="29"/>
      <c r="MVO183" s="30"/>
      <c r="MVP183" s="29"/>
      <c r="MVQ183" s="30"/>
      <c r="MVR183" s="29"/>
      <c r="MVS183" s="30"/>
      <c r="MVT183" s="29"/>
      <c r="MVU183" s="30"/>
      <c r="MVV183" s="29"/>
      <c r="MVW183" s="30"/>
      <c r="MVX183" s="29"/>
      <c r="MVY183" s="30"/>
      <c r="MVZ183" s="29"/>
      <c r="MWA183" s="30"/>
      <c r="MWB183" s="29"/>
      <c r="MWC183" s="30"/>
      <c r="MWD183" s="29"/>
      <c r="MWE183" s="30"/>
      <c r="MWF183" s="29"/>
      <c r="MWG183" s="30"/>
      <c r="MWH183" s="29"/>
      <c r="MWI183" s="30"/>
      <c r="MWJ183" s="29"/>
      <c r="MWK183" s="30"/>
      <c r="MWL183" s="29"/>
      <c r="MWM183" s="30"/>
      <c r="MWN183" s="29"/>
      <c r="MWO183" s="30"/>
      <c r="MWP183" s="29"/>
      <c r="MWQ183" s="30"/>
      <c r="MWR183" s="29"/>
      <c r="MWS183" s="30"/>
      <c r="MWT183" s="29"/>
      <c r="MWU183" s="30"/>
      <c r="MWV183" s="29"/>
      <c r="MWW183" s="30"/>
      <c r="MWX183" s="29"/>
      <c r="MWY183" s="30"/>
      <c r="MWZ183" s="29"/>
      <c r="MXA183" s="30"/>
      <c r="MXB183" s="29"/>
      <c r="MXC183" s="30"/>
      <c r="MXD183" s="29"/>
      <c r="MXE183" s="30"/>
      <c r="MXF183" s="29"/>
      <c r="MXG183" s="30"/>
      <c r="MXH183" s="29"/>
      <c r="MXI183" s="30"/>
      <c r="MXJ183" s="29"/>
      <c r="MXK183" s="30"/>
      <c r="MXL183" s="29"/>
      <c r="MXM183" s="30"/>
      <c r="MXN183" s="29"/>
      <c r="MXO183" s="30"/>
      <c r="MXP183" s="29"/>
      <c r="MXQ183" s="30"/>
      <c r="MXR183" s="29"/>
      <c r="MXS183" s="30"/>
      <c r="MXT183" s="29"/>
      <c r="MXU183" s="30"/>
      <c r="MXV183" s="29"/>
      <c r="MXW183" s="30"/>
      <c r="MXX183" s="29"/>
      <c r="MXY183" s="30"/>
      <c r="MXZ183" s="29"/>
      <c r="MYA183" s="30"/>
      <c r="MYB183" s="29"/>
      <c r="MYC183" s="30"/>
      <c r="MYD183" s="29"/>
      <c r="MYE183" s="30"/>
      <c r="MYF183" s="29"/>
      <c r="MYG183" s="30"/>
      <c r="MYH183" s="29"/>
      <c r="MYI183" s="30"/>
      <c r="MYJ183" s="29"/>
      <c r="MYK183" s="30"/>
      <c r="MYL183" s="29"/>
      <c r="MYM183" s="30"/>
      <c r="MYN183" s="29"/>
      <c r="MYO183" s="30"/>
      <c r="MYP183" s="29"/>
      <c r="MYQ183" s="30"/>
      <c r="MYR183" s="29"/>
      <c r="MYS183" s="30"/>
      <c r="MYT183" s="29"/>
      <c r="MYU183" s="30"/>
      <c r="MYV183" s="29"/>
      <c r="MYW183" s="30"/>
      <c r="MYX183" s="29"/>
      <c r="MYY183" s="30"/>
      <c r="MYZ183" s="29"/>
      <c r="MZA183" s="30"/>
      <c r="MZB183" s="29"/>
      <c r="MZC183" s="30"/>
      <c r="MZD183" s="29"/>
      <c r="MZE183" s="30"/>
      <c r="MZF183" s="29"/>
      <c r="MZG183" s="30"/>
      <c r="MZH183" s="29"/>
      <c r="MZI183" s="30"/>
      <c r="MZJ183" s="29"/>
      <c r="MZK183" s="30"/>
      <c r="MZL183" s="29"/>
      <c r="MZM183" s="30"/>
      <c r="MZN183" s="29"/>
      <c r="MZO183" s="30"/>
      <c r="MZP183" s="29"/>
      <c r="MZQ183" s="30"/>
      <c r="MZR183" s="29"/>
      <c r="MZS183" s="30"/>
      <c r="MZT183" s="29"/>
      <c r="MZU183" s="30"/>
      <c r="MZV183" s="29"/>
      <c r="MZW183" s="30"/>
      <c r="MZX183" s="29"/>
      <c r="MZY183" s="30"/>
      <c r="MZZ183" s="29"/>
      <c r="NAA183" s="30"/>
      <c r="NAB183" s="29"/>
      <c r="NAC183" s="30"/>
      <c r="NAD183" s="29"/>
      <c r="NAE183" s="30"/>
      <c r="NAF183" s="29"/>
      <c r="NAG183" s="30"/>
      <c r="NAH183" s="29"/>
      <c r="NAI183" s="30"/>
      <c r="NAJ183" s="29"/>
      <c r="NAK183" s="30"/>
      <c r="NAL183" s="29"/>
      <c r="NAM183" s="30"/>
      <c r="NAN183" s="29"/>
      <c r="NAO183" s="30"/>
      <c r="NAP183" s="29"/>
      <c r="NAQ183" s="30"/>
      <c r="NAR183" s="29"/>
      <c r="NAS183" s="30"/>
      <c r="NAT183" s="29"/>
      <c r="NAU183" s="30"/>
      <c r="NAV183" s="29"/>
      <c r="NAW183" s="30"/>
      <c r="NAX183" s="29"/>
      <c r="NAY183" s="30"/>
      <c r="NAZ183" s="29"/>
      <c r="NBA183" s="30"/>
      <c r="NBB183" s="29"/>
      <c r="NBC183" s="30"/>
      <c r="NBD183" s="29"/>
      <c r="NBE183" s="30"/>
      <c r="NBF183" s="29"/>
      <c r="NBG183" s="30"/>
      <c r="NBH183" s="29"/>
      <c r="NBI183" s="30"/>
      <c r="NBJ183" s="29"/>
      <c r="NBK183" s="30"/>
      <c r="NBL183" s="29"/>
      <c r="NBM183" s="30"/>
      <c r="NBN183" s="29"/>
      <c r="NBO183" s="30"/>
      <c r="NBP183" s="29"/>
      <c r="NBQ183" s="30"/>
      <c r="NBR183" s="29"/>
      <c r="NBS183" s="30"/>
      <c r="NBT183" s="29"/>
      <c r="NBU183" s="30"/>
      <c r="NBV183" s="29"/>
      <c r="NBW183" s="30"/>
      <c r="NBX183" s="29"/>
      <c r="NBY183" s="30"/>
      <c r="NBZ183" s="29"/>
      <c r="NCA183" s="30"/>
      <c r="NCB183" s="29"/>
      <c r="NCC183" s="30"/>
      <c r="NCD183" s="29"/>
      <c r="NCE183" s="30"/>
      <c r="NCF183" s="29"/>
      <c r="NCG183" s="30"/>
      <c r="NCH183" s="29"/>
      <c r="NCI183" s="30"/>
      <c r="NCJ183" s="29"/>
      <c r="NCK183" s="30"/>
      <c r="NCL183" s="29"/>
      <c r="NCM183" s="30"/>
      <c r="NCN183" s="29"/>
      <c r="NCO183" s="30"/>
      <c r="NCP183" s="29"/>
      <c r="NCQ183" s="30"/>
      <c r="NCR183" s="29"/>
      <c r="NCS183" s="30"/>
      <c r="NCT183" s="29"/>
      <c r="NCU183" s="30"/>
      <c r="NCV183" s="29"/>
      <c r="NCW183" s="30"/>
      <c r="NCX183" s="29"/>
      <c r="NCY183" s="30"/>
      <c r="NCZ183" s="29"/>
      <c r="NDA183" s="30"/>
      <c r="NDB183" s="29"/>
      <c r="NDC183" s="30"/>
      <c r="NDD183" s="29"/>
      <c r="NDE183" s="30"/>
      <c r="NDF183" s="29"/>
      <c r="NDG183" s="30"/>
      <c r="NDH183" s="29"/>
      <c r="NDI183" s="30"/>
      <c r="NDJ183" s="29"/>
      <c r="NDK183" s="30"/>
      <c r="NDL183" s="29"/>
      <c r="NDM183" s="30"/>
      <c r="NDN183" s="29"/>
      <c r="NDO183" s="30"/>
      <c r="NDP183" s="29"/>
      <c r="NDQ183" s="30"/>
      <c r="NDR183" s="29"/>
      <c r="NDS183" s="30"/>
      <c r="NDT183" s="29"/>
      <c r="NDU183" s="30"/>
      <c r="NDV183" s="29"/>
      <c r="NDW183" s="30"/>
      <c r="NDX183" s="29"/>
      <c r="NDY183" s="30"/>
      <c r="NDZ183" s="29"/>
      <c r="NEA183" s="30"/>
      <c r="NEB183" s="29"/>
      <c r="NEC183" s="30"/>
      <c r="NED183" s="29"/>
      <c r="NEE183" s="30"/>
      <c r="NEF183" s="29"/>
      <c r="NEG183" s="30"/>
      <c r="NEH183" s="29"/>
      <c r="NEI183" s="30"/>
      <c r="NEJ183" s="29"/>
      <c r="NEK183" s="30"/>
      <c r="NEL183" s="29"/>
      <c r="NEM183" s="30"/>
      <c r="NEN183" s="29"/>
      <c r="NEO183" s="30"/>
      <c r="NEP183" s="29"/>
      <c r="NEQ183" s="30"/>
      <c r="NER183" s="29"/>
      <c r="NES183" s="30"/>
      <c r="NET183" s="29"/>
      <c r="NEU183" s="30"/>
      <c r="NEV183" s="29"/>
      <c r="NEW183" s="30"/>
      <c r="NEX183" s="29"/>
      <c r="NEY183" s="30"/>
      <c r="NEZ183" s="29"/>
      <c r="NFA183" s="30"/>
      <c r="NFB183" s="29"/>
      <c r="NFC183" s="30"/>
      <c r="NFD183" s="29"/>
      <c r="NFE183" s="30"/>
      <c r="NFF183" s="29"/>
      <c r="NFG183" s="30"/>
      <c r="NFH183" s="29"/>
      <c r="NFI183" s="30"/>
      <c r="NFJ183" s="29"/>
      <c r="NFK183" s="30"/>
      <c r="NFL183" s="29"/>
      <c r="NFM183" s="30"/>
      <c r="NFN183" s="29"/>
      <c r="NFO183" s="30"/>
      <c r="NFP183" s="29"/>
      <c r="NFQ183" s="30"/>
      <c r="NFR183" s="29"/>
      <c r="NFS183" s="30"/>
      <c r="NFT183" s="29"/>
      <c r="NFU183" s="30"/>
      <c r="NFV183" s="29"/>
      <c r="NFW183" s="30"/>
      <c r="NFX183" s="29"/>
      <c r="NFY183" s="30"/>
      <c r="NFZ183" s="29"/>
      <c r="NGA183" s="30"/>
      <c r="NGB183" s="29"/>
      <c r="NGC183" s="30"/>
      <c r="NGD183" s="29"/>
      <c r="NGE183" s="30"/>
      <c r="NGF183" s="29"/>
      <c r="NGG183" s="30"/>
      <c r="NGH183" s="29"/>
      <c r="NGI183" s="30"/>
      <c r="NGJ183" s="29"/>
      <c r="NGK183" s="30"/>
      <c r="NGL183" s="29"/>
      <c r="NGM183" s="30"/>
      <c r="NGN183" s="29"/>
      <c r="NGO183" s="30"/>
      <c r="NGP183" s="29"/>
      <c r="NGQ183" s="30"/>
      <c r="NGR183" s="29"/>
      <c r="NGS183" s="30"/>
      <c r="NGT183" s="29"/>
      <c r="NGU183" s="30"/>
      <c r="NGV183" s="29"/>
      <c r="NGW183" s="30"/>
      <c r="NGX183" s="29"/>
      <c r="NGY183" s="30"/>
      <c r="NGZ183" s="29"/>
      <c r="NHA183" s="30"/>
      <c r="NHB183" s="29"/>
      <c r="NHC183" s="30"/>
      <c r="NHD183" s="29"/>
      <c r="NHE183" s="30"/>
      <c r="NHF183" s="29"/>
      <c r="NHG183" s="30"/>
      <c r="NHH183" s="29"/>
      <c r="NHI183" s="30"/>
      <c r="NHJ183" s="29"/>
      <c r="NHK183" s="30"/>
      <c r="NHL183" s="29"/>
      <c r="NHM183" s="30"/>
      <c r="NHN183" s="29"/>
      <c r="NHO183" s="30"/>
      <c r="NHP183" s="29"/>
      <c r="NHQ183" s="30"/>
      <c r="NHR183" s="29"/>
      <c r="NHS183" s="30"/>
      <c r="NHT183" s="29"/>
      <c r="NHU183" s="30"/>
      <c r="NHV183" s="29"/>
      <c r="NHW183" s="30"/>
      <c r="NHX183" s="29"/>
      <c r="NHY183" s="30"/>
      <c r="NHZ183" s="29"/>
      <c r="NIA183" s="30"/>
      <c r="NIB183" s="29"/>
      <c r="NIC183" s="30"/>
      <c r="NID183" s="29"/>
      <c r="NIE183" s="30"/>
      <c r="NIF183" s="29"/>
      <c r="NIG183" s="30"/>
      <c r="NIH183" s="29"/>
      <c r="NII183" s="30"/>
      <c r="NIJ183" s="29"/>
      <c r="NIK183" s="30"/>
      <c r="NIL183" s="29"/>
      <c r="NIM183" s="30"/>
      <c r="NIN183" s="29"/>
      <c r="NIO183" s="30"/>
      <c r="NIP183" s="29"/>
      <c r="NIQ183" s="30"/>
      <c r="NIR183" s="29"/>
      <c r="NIS183" s="30"/>
      <c r="NIT183" s="29"/>
      <c r="NIU183" s="30"/>
      <c r="NIV183" s="29"/>
      <c r="NIW183" s="30"/>
      <c r="NIX183" s="29"/>
      <c r="NIY183" s="30"/>
      <c r="NIZ183" s="29"/>
      <c r="NJA183" s="30"/>
      <c r="NJB183" s="29"/>
      <c r="NJC183" s="30"/>
      <c r="NJD183" s="29"/>
      <c r="NJE183" s="30"/>
      <c r="NJF183" s="29"/>
      <c r="NJG183" s="30"/>
      <c r="NJH183" s="29"/>
      <c r="NJI183" s="30"/>
      <c r="NJJ183" s="29"/>
      <c r="NJK183" s="30"/>
      <c r="NJL183" s="29"/>
      <c r="NJM183" s="30"/>
      <c r="NJN183" s="29"/>
      <c r="NJO183" s="30"/>
      <c r="NJP183" s="29"/>
      <c r="NJQ183" s="30"/>
      <c r="NJR183" s="29"/>
      <c r="NJS183" s="30"/>
      <c r="NJT183" s="29"/>
      <c r="NJU183" s="30"/>
      <c r="NJV183" s="29"/>
      <c r="NJW183" s="30"/>
      <c r="NJX183" s="29"/>
      <c r="NJY183" s="30"/>
      <c r="NJZ183" s="29"/>
      <c r="NKA183" s="30"/>
      <c r="NKB183" s="29"/>
      <c r="NKC183" s="30"/>
      <c r="NKD183" s="29"/>
      <c r="NKE183" s="30"/>
      <c r="NKF183" s="29"/>
      <c r="NKG183" s="30"/>
      <c r="NKH183" s="29"/>
      <c r="NKI183" s="30"/>
      <c r="NKJ183" s="29"/>
      <c r="NKK183" s="30"/>
      <c r="NKL183" s="29"/>
      <c r="NKM183" s="30"/>
      <c r="NKN183" s="29"/>
      <c r="NKO183" s="30"/>
      <c r="NKP183" s="29"/>
      <c r="NKQ183" s="30"/>
      <c r="NKR183" s="29"/>
      <c r="NKS183" s="30"/>
      <c r="NKT183" s="29"/>
      <c r="NKU183" s="30"/>
      <c r="NKV183" s="29"/>
      <c r="NKW183" s="30"/>
      <c r="NKX183" s="29"/>
      <c r="NKY183" s="30"/>
      <c r="NKZ183" s="29"/>
      <c r="NLA183" s="30"/>
      <c r="NLB183" s="29"/>
      <c r="NLC183" s="30"/>
      <c r="NLD183" s="29"/>
      <c r="NLE183" s="30"/>
      <c r="NLF183" s="29"/>
      <c r="NLG183" s="30"/>
      <c r="NLH183" s="29"/>
      <c r="NLI183" s="30"/>
      <c r="NLJ183" s="29"/>
      <c r="NLK183" s="30"/>
      <c r="NLL183" s="29"/>
      <c r="NLM183" s="30"/>
      <c r="NLN183" s="29"/>
      <c r="NLO183" s="30"/>
      <c r="NLP183" s="29"/>
      <c r="NLQ183" s="30"/>
      <c r="NLR183" s="29"/>
      <c r="NLS183" s="30"/>
      <c r="NLT183" s="29"/>
      <c r="NLU183" s="30"/>
      <c r="NLV183" s="29"/>
      <c r="NLW183" s="30"/>
      <c r="NLX183" s="29"/>
      <c r="NLY183" s="30"/>
      <c r="NLZ183" s="29"/>
      <c r="NMA183" s="30"/>
      <c r="NMB183" s="29"/>
      <c r="NMC183" s="30"/>
      <c r="NMD183" s="29"/>
      <c r="NME183" s="30"/>
      <c r="NMF183" s="29"/>
      <c r="NMG183" s="30"/>
      <c r="NMH183" s="29"/>
      <c r="NMI183" s="30"/>
      <c r="NMJ183" s="29"/>
      <c r="NMK183" s="30"/>
      <c r="NML183" s="29"/>
      <c r="NMM183" s="30"/>
      <c r="NMN183" s="29"/>
      <c r="NMO183" s="30"/>
      <c r="NMP183" s="29"/>
      <c r="NMQ183" s="30"/>
      <c r="NMR183" s="29"/>
      <c r="NMS183" s="30"/>
      <c r="NMT183" s="29"/>
      <c r="NMU183" s="30"/>
      <c r="NMV183" s="29"/>
      <c r="NMW183" s="30"/>
      <c r="NMX183" s="29"/>
      <c r="NMY183" s="30"/>
      <c r="NMZ183" s="29"/>
      <c r="NNA183" s="30"/>
      <c r="NNB183" s="29"/>
      <c r="NNC183" s="30"/>
      <c r="NND183" s="29"/>
      <c r="NNE183" s="30"/>
      <c r="NNF183" s="29"/>
      <c r="NNG183" s="30"/>
      <c r="NNH183" s="29"/>
      <c r="NNI183" s="30"/>
      <c r="NNJ183" s="29"/>
      <c r="NNK183" s="30"/>
      <c r="NNL183" s="29"/>
      <c r="NNM183" s="30"/>
      <c r="NNN183" s="29"/>
      <c r="NNO183" s="30"/>
      <c r="NNP183" s="29"/>
      <c r="NNQ183" s="30"/>
      <c r="NNR183" s="29"/>
      <c r="NNS183" s="30"/>
      <c r="NNT183" s="29"/>
      <c r="NNU183" s="30"/>
      <c r="NNV183" s="29"/>
      <c r="NNW183" s="30"/>
      <c r="NNX183" s="29"/>
      <c r="NNY183" s="30"/>
      <c r="NNZ183" s="29"/>
      <c r="NOA183" s="30"/>
      <c r="NOB183" s="29"/>
      <c r="NOC183" s="30"/>
      <c r="NOD183" s="29"/>
      <c r="NOE183" s="30"/>
      <c r="NOF183" s="29"/>
      <c r="NOG183" s="30"/>
      <c r="NOH183" s="29"/>
      <c r="NOI183" s="30"/>
      <c r="NOJ183" s="29"/>
      <c r="NOK183" s="30"/>
      <c r="NOL183" s="29"/>
      <c r="NOM183" s="30"/>
      <c r="NON183" s="29"/>
      <c r="NOO183" s="30"/>
      <c r="NOP183" s="29"/>
      <c r="NOQ183" s="30"/>
      <c r="NOR183" s="29"/>
      <c r="NOS183" s="30"/>
      <c r="NOT183" s="29"/>
      <c r="NOU183" s="30"/>
      <c r="NOV183" s="29"/>
      <c r="NOW183" s="30"/>
      <c r="NOX183" s="29"/>
      <c r="NOY183" s="30"/>
      <c r="NOZ183" s="29"/>
      <c r="NPA183" s="30"/>
      <c r="NPB183" s="29"/>
      <c r="NPC183" s="30"/>
      <c r="NPD183" s="29"/>
      <c r="NPE183" s="30"/>
      <c r="NPF183" s="29"/>
      <c r="NPG183" s="30"/>
      <c r="NPH183" s="29"/>
      <c r="NPI183" s="30"/>
      <c r="NPJ183" s="29"/>
      <c r="NPK183" s="30"/>
      <c r="NPL183" s="29"/>
      <c r="NPM183" s="30"/>
      <c r="NPN183" s="29"/>
      <c r="NPO183" s="30"/>
      <c r="NPP183" s="29"/>
      <c r="NPQ183" s="30"/>
      <c r="NPR183" s="29"/>
      <c r="NPS183" s="30"/>
      <c r="NPT183" s="29"/>
      <c r="NPU183" s="30"/>
      <c r="NPV183" s="29"/>
      <c r="NPW183" s="30"/>
      <c r="NPX183" s="29"/>
      <c r="NPY183" s="30"/>
      <c r="NPZ183" s="29"/>
      <c r="NQA183" s="30"/>
      <c r="NQB183" s="29"/>
      <c r="NQC183" s="30"/>
      <c r="NQD183" s="29"/>
      <c r="NQE183" s="30"/>
      <c r="NQF183" s="29"/>
      <c r="NQG183" s="30"/>
      <c r="NQH183" s="29"/>
      <c r="NQI183" s="30"/>
      <c r="NQJ183" s="29"/>
      <c r="NQK183" s="30"/>
      <c r="NQL183" s="29"/>
      <c r="NQM183" s="30"/>
      <c r="NQN183" s="29"/>
      <c r="NQO183" s="30"/>
      <c r="NQP183" s="29"/>
      <c r="NQQ183" s="30"/>
      <c r="NQR183" s="29"/>
      <c r="NQS183" s="30"/>
      <c r="NQT183" s="29"/>
      <c r="NQU183" s="30"/>
      <c r="NQV183" s="29"/>
      <c r="NQW183" s="30"/>
      <c r="NQX183" s="29"/>
      <c r="NQY183" s="30"/>
      <c r="NQZ183" s="29"/>
      <c r="NRA183" s="30"/>
      <c r="NRB183" s="29"/>
      <c r="NRC183" s="30"/>
      <c r="NRD183" s="29"/>
      <c r="NRE183" s="30"/>
      <c r="NRF183" s="29"/>
      <c r="NRG183" s="30"/>
      <c r="NRH183" s="29"/>
      <c r="NRI183" s="30"/>
      <c r="NRJ183" s="29"/>
      <c r="NRK183" s="30"/>
      <c r="NRL183" s="29"/>
      <c r="NRM183" s="30"/>
      <c r="NRN183" s="29"/>
      <c r="NRO183" s="30"/>
      <c r="NRP183" s="29"/>
      <c r="NRQ183" s="30"/>
      <c r="NRR183" s="29"/>
      <c r="NRS183" s="30"/>
      <c r="NRT183" s="29"/>
      <c r="NRU183" s="30"/>
      <c r="NRV183" s="29"/>
      <c r="NRW183" s="30"/>
      <c r="NRX183" s="29"/>
      <c r="NRY183" s="30"/>
      <c r="NRZ183" s="29"/>
      <c r="NSA183" s="30"/>
      <c r="NSB183" s="29"/>
      <c r="NSC183" s="30"/>
      <c r="NSD183" s="29"/>
      <c r="NSE183" s="30"/>
      <c r="NSF183" s="29"/>
      <c r="NSG183" s="30"/>
      <c r="NSH183" s="29"/>
      <c r="NSI183" s="30"/>
      <c r="NSJ183" s="29"/>
      <c r="NSK183" s="30"/>
      <c r="NSL183" s="29"/>
      <c r="NSM183" s="30"/>
      <c r="NSN183" s="29"/>
      <c r="NSO183" s="30"/>
      <c r="NSP183" s="29"/>
      <c r="NSQ183" s="30"/>
      <c r="NSR183" s="29"/>
      <c r="NSS183" s="30"/>
      <c r="NST183" s="29"/>
      <c r="NSU183" s="30"/>
      <c r="NSV183" s="29"/>
      <c r="NSW183" s="30"/>
      <c r="NSX183" s="29"/>
      <c r="NSY183" s="30"/>
      <c r="NSZ183" s="29"/>
      <c r="NTA183" s="30"/>
      <c r="NTB183" s="29"/>
      <c r="NTC183" s="30"/>
      <c r="NTD183" s="29"/>
      <c r="NTE183" s="30"/>
      <c r="NTF183" s="29"/>
      <c r="NTG183" s="30"/>
      <c r="NTH183" s="29"/>
      <c r="NTI183" s="30"/>
      <c r="NTJ183" s="29"/>
      <c r="NTK183" s="30"/>
      <c r="NTL183" s="29"/>
      <c r="NTM183" s="30"/>
      <c r="NTN183" s="29"/>
      <c r="NTO183" s="30"/>
      <c r="NTP183" s="29"/>
      <c r="NTQ183" s="30"/>
      <c r="NTR183" s="29"/>
      <c r="NTS183" s="30"/>
      <c r="NTT183" s="29"/>
      <c r="NTU183" s="30"/>
      <c r="NTV183" s="29"/>
      <c r="NTW183" s="30"/>
      <c r="NTX183" s="29"/>
      <c r="NTY183" s="30"/>
      <c r="NTZ183" s="29"/>
      <c r="NUA183" s="30"/>
      <c r="NUB183" s="29"/>
      <c r="NUC183" s="30"/>
      <c r="NUD183" s="29"/>
      <c r="NUE183" s="30"/>
      <c r="NUF183" s="29"/>
      <c r="NUG183" s="30"/>
      <c r="NUH183" s="29"/>
      <c r="NUI183" s="30"/>
      <c r="NUJ183" s="29"/>
      <c r="NUK183" s="30"/>
      <c r="NUL183" s="29"/>
      <c r="NUM183" s="30"/>
      <c r="NUN183" s="29"/>
      <c r="NUO183" s="30"/>
      <c r="NUP183" s="29"/>
      <c r="NUQ183" s="30"/>
      <c r="NUR183" s="29"/>
      <c r="NUS183" s="30"/>
      <c r="NUT183" s="29"/>
      <c r="NUU183" s="30"/>
      <c r="NUV183" s="29"/>
      <c r="NUW183" s="30"/>
      <c r="NUX183" s="29"/>
      <c r="NUY183" s="30"/>
      <c r="NUZ183" s="29"/>
      <c r="NVA183" s="30"/>
      <c r="NVB183" s="29"/>
      <c r="NVC183" s="30"/>
      <c r="NVD183" s="29"/>
      <c r="NVE183" s="30"/>
      <c r="NVF183" s="29"/>
      <c r="NVG183" s="30"/>
      <c r="NVH183" s="29"/>
      <c r="NVI183" s="30"/>
      <c r="NVJ183" s="29"/>
      <c r="NVK183" s="30"/>
      <c r="NVL183" s="29"/>
      <c r="NVM183" s="30"/>
      <c r="NVN183" s="29"/>
      <c r="NVO183" s="30"/>
      <c r="NVP183" s="29"/>
      <c r="NVQ183" s="30"/>
      <c r="NVR183" s="29"/>
      <c r="NVS183" s="30"/>
      <c r="NVT183" s="29"/>
      <c r="NVU183" s="30"/>
      <c r="NVV183" s="29"/>
      <c r="NVW183" s="30"/>
      <c r="NVX183" s="29"/>
      <c r="NVY183" s="30"/>
      <c r="NVZ183" s="29"/>
      <c r="NWA183" s="30"/>
      <c r="NWB183" s="29"/>
      <c r="NWC183" s="30"/>
      <c r="NWD183" s="29"/>
      <c r="NWE183" s="30"/>
      <c r="NWF183" s="29"/>
      <c r="NWG183" s="30"/>
      <c r="NWH183" s="29"/>
      <c r="NWI183" s="30"/>
      <c r="NWJ183" s="29"/>
      <c r="NWK183" s="30"/>
      <c r="NWL183" s="29"/>
      <c r="NWM183" s="30"/>
      <c r="NWN183" s="29"/>
      <c r="NWO183" s="30"/>
      <c r="NWP183" s="29"/>
      <c r="NWQ183" s="30"/>
      <c r="NWR183" s="29"/>
      <c r="NWS183" s="30"/>
      <c r="NWT183" s="29"/>
      <c r="NWU183" s="30"/>
      <c r="NWV183" s="29"/>
      <c r="NWW183" s="30"/>
      <c r="NWX183" s="29"/>
      <c r="NWY183" s="30"/>
      <c r="NWZ183" s="29"/>
      <c r="NXA183" s="30"/>
      <c r="NXB183" s="29"/>
      <c r="NXC183" s="30"/>
      <c r="NXD183" s="29"/>
      <c r="NXE183" s="30"/>
      <c r="NXF183" s="29"/>
      <c r="NXG183" s="30"/>
      <c r="NXH183" s="29"/>
      <c r="NXI183" s="30"/>
      <c r="NXJ183" s="29"/>
      <c r="NXK183" s="30"/>
      <c r="NXL183" s="29"/>
      <c r="NXM183" s="30"/>
      <c r="NXN183" s="29"/>
      <c r="NXO183" s="30"/>
      <c r="NXP183" s="29"/>
      <c r="NXQ183" s="30"/>
      <c r="NXR183" s="29"/>
      <c r="NXS183" s="30"/>
      <c r="NXT183" s="29"/>
      <c r="NXU183" s="30"/>
      <c r="NXV183" s="29"/>
      <c r="NXW183" s="30"/>
      <c r="NXX183" s="29"/>
      <c r="NXY183" s="30"/>
      <c r="NXZ183" s="29"/>
      <c r="NYA183" s="30"/>
      <c r="NYB183" s="29"/>
      <c r="NYC183" s="30"/>
      <c r="NYD183" s="29"/>
      <c r="NYE183" s="30"/>
      <c r="NYF183" s="29"/>
      <c r="NYG183" s="30"/>
      <c r="NYH183" s="29"/>
      <c r="NYI183" s="30"/>
      <c r="NYJ183" s="29"/>
      <c r="NYK183" s="30"/>
      <c r="NYL183" s="29"/>
      <c r="NYM183" s="30"/>
      <c r="NYN183" s="29"/>
      <c r="NYO183" s="30"/>
      <c r="NYP183" s="29"/>
      <c r="NYQ183" s="30"/>
      <c r="NYR183" s="29"/>
      <c r="NYS183" s="30"/>
      <c r="NYT183" s="29"/>
      <c r="NYU183" s="30"/>
      <c r="NYV183" s="29"/>
      <c r="NYW183" s="30"/>
      <c r="NYX183" s="29"/>
      <c r="NYY183" s="30"/>
      <c r="NYZ183" s="29"/>
      <c r="NZA183" s="30"/>
      <c r="NZB183" s="29"/>
      <c r="NZC183" s="30"/>
      <c r="NZD183" s="29"/>
      <c r="NZE183" s="30"/>
      <c r="NZF183" s="29"/>
      <c r="NZG183" s="30"/>
      <c r="NZH183" s="29"/>
      <c r="NZI183" s="30"/>
      <c r="NZJ183" s="29"/>
      <c r="NZK183" s="30"/>
      <c r="NZL183" s="29"/>
      <c r="NZM183" s="30"/>
      <c r="NZN183" s="29"/>
      <c r="NZO183" s="30"/>
      <c r="NZP183" s="29"/>
      <c r="NZQ183" s="30"/>
      <c r="NZR183" s="29"/>
      <c r="NZS183" s="30"/>
      <c r="NZT183" s="29"/>
      <c r="NZU183" s="30"/>
      <c r="NZV183" s="29"/>
      <c r="NZW183" s="30"/>
      <c r="NZX183" s="29"/>
      <c r="NZY183" s="30"/>
      <c r="NZZ183" s="29"/>
      <c r="OAA183" s="30"/>
      <c r="OAB183" s="29"/>
      <c r="OAC183" s="30"/>
      <c r="OAD183" s="29"/>
      <c r="OAE183" s="30"/>
      <c r="OAF183" s="29"/>
      <c r="OAG183" s="30"/>
      <c r="OAH183" s="29"/>
      <c r="OAI183" s="30"/>
      <c r="OAJ183" s="29"/>
      <c r="OAK183" s="30"/>
      <c r="OAL183" s="29"/>
      <c r="OAM183" s="30"/>
      <c r="OAN183" s="29"/>
      <c r="OAO183" s="30"/>
      <c r="OAP183" s="29"/>
      <c r="OAQ183" s="30"/>
      <c r="OAR183" s="29"/>
      <c r="OAS183" s="30"/>
      <c r="OAT183" s="29"/>
      <c r="OAU183" s="30"/>
      <c r="OAV183" s="29"/>
      <c r="OAW183" s="30"/>
      <c r="OAX183" s="29"/>
      <c r="OAY183" s="30"/>
      <c r="OAZ183" s="29"/>
      <c r="OBA183" s="30"/>
      <c r="OBB183" s="29"/>
      <c r="OBC183" s="30"/>
      <c r="OBD183" s="29"/>
      <c r="OBE183" s="30"/>
      <c r="OBF183" s="29"/>
      <c r="OBG183" s="30"/>
      <c r="OBH183" s="29"/>
      <c r="OBI183" s="30"/>
      <c r="OBJ183" s="29"/>
      <c r="OBK183" s="30"/>
      <c r="OBL183" s="29"/>
      <c r="OBM183" s="30"/>
      <c r="OBN183" s="29"/>
      <c r="OBO183" s="30"/>
      <c r="OBP183" s="29"/>
      <c r="OBQ183" s="30"/>
      <c r="OBR183" s="29"/>
      <c r="OBS183" s="30"/>
      <c r="OBT183" s="29"/>
      <c r="OBU183" s="30"/>
      <c r="OBV183" s="29"/>
      <c r="OBW183" s="30"/>
      <c r="OBX183" s="29"/>
      <c r="OBY183" s="30"/>
      <c r="OBZ183" s="29"/>
      <c r="OCA183" s="30"/>
      <c r="OCB183" s="29"/>
      <c r="OCC183" s="30"/>
      <c r="OCD183" s="29"/>
      <c r="OCE183" s="30"/>
      <c r="OCF183" s="29"/>
      <c r="OCG183" s="30"/>
      <c r="OCH183" s="29"/>
      <c r="OCI183" s="30"/>
      <c r="OCJ183" s="29"/>
      <c r="OCK183" s="30"/>
      <c r="OCL183" s="29"/>
      <c r="OCM183" s="30"/>
      <c r="OCN183" s="29"/>
      <c r="OCO183" s="30"/>
      <c r="OCP183" s="29"/>
      <c r="OCQ183" s="30"/>
      <c r="OCR183" s="29"/>
      <c r="OCS183" s="30"/>
      <c r="OCT183" s="29"/>
      <c r="OCU183" s="30"/>
      <c r="OCV183" s="29"/>
      <c r="OCW183" s="30"/>
      <c r="OCX183" s="29"/>
      <c r="OCY183" s="30"/>
      <c r="OCZ183" s="29"/>
      <c r="ODA183" s="30"/>
      <c r="ODB183" s="29"/>
      <c r="ODC183" s="30"/>
      <c r="ODD183" s="29"/>
      <c r="ODE183" s="30"/>
      <c r="ODF183" s="29"/>
      <c r="ODG183" s="30"/>
      <c r="ODH183" s="29"/>
      <c r="ODI183" s="30"/>
      <c r="ODJ183" s="29"/>
      <c r="ODK183" s="30"/>
      <c r="ODL183" s="29"/>
      <c r="ODM183" s="30"/>
      <c r="ODN183" s="29"/>
      <c r="ODO183" s="30"/>
      <c r="ODP183" s="29"/>
      <c r="ODQ183" s="30"/>
      <c r="ODR183" s="29"/>
      <c r="ODS183" s="30"/>
      <c r="ODT183" s="29"/>
      <c r="ODU183" s="30"/>
      <c r="ODV183" s="29"/>
      <c r="ODW183" s="30"/>
      <c r="ODX183" s="29"/>
      <c r="ODY183" s="30"/>
      <c r="ODZ183" s="29"/>
      <c r="OEA183" s="30"/>
      <c r="OEB183" s="29"/>
      <c r="OEC183" s="30"/>
      <c r="OED183" s="29"/>
      <c r="OEE183" s="30"/>
      <c r="OEF183" s="29"/>
      <c r="OEG183" s="30"/>
      <c r="OEH183" s="29"/>
      <c r="OEI183" s="30"/>
      <c r="OEJ183" s="29"/>
      <c r="OEK183" s="30"/>
      <c r="OEL183" s="29"/>
      <c r="OEM183" s="30"/>
      <c r="OEN183" s="29"/>
      <c r="OEO183" s="30"/>
      <c r="OEP183" s="29"/>
      <c r="OEQ183" s="30"/>
      <c r="OER183" s="29"/>
      <c r="OES183" s="30"/>
      <c r="OET183" s="29"/>
      <c r="OEU183" s="30"/>
      <c r="OEV183" s="29"/>
      <c r="OEW183" s="30"/>
      <c r="OEX183" s="29"/>
      <c r="OEY183" s="30"/>
      <c r="OEZ183" s="29"/>
      <c r="OFA183" s="30"/>
      <c r="OFB183" s="29"/>
      <c r="OFC183" s="30"/>
      <c r="OFD183" s="29"/>
      <c r="OFE183" s="30"/>
      <c r="OFF183" s="29"/>
      <c r="OFG183" s="30"/>
      <c r="OFH183" s="29"/>
      <c r="OFI183" s="30"/>
      <c r="OFJ183" s="29"/>
      <c r="OFK183" s="30"/>
      <c r="OFL183" s="29"/>
      <c r="OFM183" s="30"/>
      <c r="OFN183" s="29"/>
      <c r="OFO183" s="30"/>
      <c r="OFP183" s="29"/>
      <c r="OFQ183" s="30"/>
      <c r="OFR183" s="29"/>
      <c r="OFS183" s="30"/>
      <c r="OFT183" s="29"/>
      <c r="OFU183" s="30"/>
      <c r="OFV183" s="29"/>
      <c r="OFW183" s="30"/>
      <c r="OFX183" s="29"/>
      <c r="OFY183" s="30"/>
      <c r="OFZ183" s="29"/>
      <c r="OGA183" s="30"/>
      <c r="OGB183" s="29"/>
      <c r="OGC183" s="30"/>
      <c r="OGD183" s="29"/>
      <c r="OGE183" s="30"/>
      <c r="OGF183" s="29"/>
      <c r="OGG183" s="30"/>
      <c r="OGH183" s="29"/>
      <c r="OGI183" s="30"/>
      <c r="OGJ183" s="29"/>
      <c r="OGK183" s="30"/>
      <c r="OGL183" s="29"/>
      <c r="OGM183" s="30"/>
      <c r="OGN183" s="29"/>
      <c r="OGO183" s="30"/>
      <c r="OGP183" s="29"/>
      <c r="OGQ183" s="30"/>
      <c r="OGR183" s="29"/>
      <c r="OGS183" s="30"/>
      <c r="OGT183" s="29"/>
      <c r="OGU183" s="30"/>
      <c r="OGV183" s="29"/>
      <c r="OGW183" s="30"/>
      <c r="OGX183" s="29"/>
      <c r="OGY183" s="30"/>
      <c r="OGZ183" s="29"/>
      <c r="OHA183" s="30"/>
      <c r="OHB183" s="29"/>
      <c r="OHC183" s="30"/>
      <c r="OHD183" s="29"/>
      <c r="OHE183" s="30"/>
      <c r="OHF183" s="29"/>
      <c r="OHG183" s="30"/>
      <c r="OHH183" s="29"/>
      <c r="OHI183" s="30"/>
      <c r="OHJ183" s="29"/>
      <c r="OHK183" s="30"/>
      <c r="OHL183" s="29"/>
      <c r="OHM183" s="30"/>
      <c r="OHN183" s="29"/>
      <c r="OHO183" s="30"/>
      <c r="OHP183" s="29"/>
      <c r="OHQ183" s="30"/>
      <c r="OHR183" s="29"/>
      <c r="OHS183" s="30"/>
      <c r="OHT183" s="29"/>
      <c r="OHU183" s="30"/>
      <c r="OHV183" s="29"/>
      <c r="OHW183" s="30"/>
      <c r="OHX183" s="29"/>
      <c r="OHY183" s="30"/>
      <c r="OHZ183" s="29"/>
      <c r="OIA183" s="30"/>
      <c r="OIB183" s="29"/>
      <c r="OIC183" s="30"/>
      <c r="OID183" s="29"/>
      <c r="OIE183" s="30"/>
      <c r="OIF183" s="29"/>
      <c r="OIG183" s="30"/>
      <c r="OIH183" s="29"/>
      <c r="OII183" s="30"/>
      <c r="OIJ183" s="29"/>
      <c r="OIK183" s="30"/>
      <c r="OIL183" s="29"/>
      <c r="OIM183" s="30"/>
      <c r="OIN183" s="29"/>
      <c r="OIO183" s="30"/>
      <c r="OIP183" s="29"/>
      <c r="OIQ183" s="30"/>
      <c r="OIR183" s="29"/>
      <c r="OIS183" s="30"/>
      <c r="OIT183" s="29"/>
      <c r="OIU183" s="30"/>
      <c r="OIV183" s="29"/>
      <c r="OIW183" s="30"/>
      <c r="OIX183" s="29"/>
      <c r="OIY183" s="30"/>
      <c r="OIZ183" s="29"/>
      <c r="OJA183" s="30"/>
      <c r="OJB183" s="29"/>
      <c r="OJC183" s="30"/>
      <c r="OJD183" s="29"/>
      <c r="OJE183" s="30"/>
      <c r="OJF183" s="29"/>
      <c r="OJG183" s="30"/>
      <c r="OJH183" s="29"/>
      <c r="OJI183" s="30"/>
      <c r="OJJ183" s="29"/>
      <c r="OJK183" s="30"/>
      <c r="OJL183" s="29"/>
      <c r="OJM183" s="30"/>
      <c r="OJN183" s="29"/>
      <c r="OJO183" s="30"/>
      <c r="OJP183" s="29"/>
      <c r="OJQ183" s="30"/>
      <c r="OJR183" s="29"/>
      <c r="OJS183" s="30"/>
      <c r="OJT183" s="29"/>
      <c r="OJU183" s="30"/>
      <c r="OJV183" s="29"/>
      <c r="OJW183" s="30"/>
      <c r="OJX183" s="29"/>
      <c r="OJY183" s="30"/>
      <c r="OJZ183" s="29"/>
      <c r="OKA183" s="30"/>
      <c r="OKB183" s="29"/>
      <c r="OKC183" s="30"/>
      <c r="OKD183" s="29"/>
      <c r="OKE183" s="30"/>
      <c r="OKF183" s="29"/>
      <c r="OKG183" s="30"/>
      <c r="OKH183" s="29"/>
      <c r="OKI183" s="30"/>
      <c r="OKJ183" s="29"/>
      <c r="OKK183" s="30"/>
      <c r="OKL183" s="29"/>
      <c r="OKM183" s="30"/>
      <c r="OKN183" s="29"/>
      <c r="OKO183" s="30"/>
      <c r="OKP183" s="29"/>
      <c r="OKQ183" s="30"/>
      <c r="OKR183" s="29"/>
      <c r="OKS183" s="30"/>
      <c r="OKT183" s="29"/>
      <c r="OKU183" s="30"/>
      <c r="OKV183" s="29"/>
      <c r="OKW183" s="30"/>
      <c r="OKX183" s="29"/>
      <c r="OKY183" s="30"/>
      <c r="OKZ183" s="29"/>
      <c r="OLA183" s="30"/>
      <c r="OLB183" s="29"/>
      <c r="OLC183" s="30"/>
      <c r="OLD183" s="29"/>
      <c r="OLE183" s="30"/>
      <c r="OLF183" s="29"/>
      <c r="OLG183" s="30"/>
      <c r="OLH183" s="29"/>
      <c r="OLI183" s="30"/>
      <c r="OLJ183" s="29"/>
      <c r="OLK183" s="30"/>
      <c r="OLL183" s="29"/>
      <c r="OLM183" s="30"/>
      <c r="OLN183" s="29"/>
      <c r="OLO183" s="30"/>
      <c r="OLP183" s="29"/>
      <c r="OLQ183" s="30"/>
      <c r="OLR183" s="29"/>
      <c r="OLS183" s="30"/>
      <c r="OLT183" s="29"/>
      <c r="OLU183" s="30"/>
      <c r="OLV183" s="29"/>
      <c r="OLW183" s="30"/>
      <c r="OLX183" s="29"/>
      <c r="OLY183" s="30"/>
      <c r="OLZ183" s="29"/>
      <c r="OMA183" s="30"/>
      <c r="OMB183" s="29"/>
      <c r="OMC183" s="30"/>
      <c r="OMD183" s="29"/>
      <c r="OME183" s="30"/>
      <c r="OMF183" s="29"/>
      <c r="OMG183" s="30"/>
      <c r="OMH183" s="29"/>
      <c r="OMI183" s="30"/>
      <c r="OMJ183" s="29"/>
      <c r="OMK183" s="30"/>
      <c r="OML183" s="29"/>
      <c r="OMM183" s="30"/>
      <c r="OMN183" s="29"/>
      <c r="OMO183" s="30"/>
      <c r="OMP183" s="29"/>
      <c r="OMQ183" s="30"/>
      <c r="OMR183" s="29"/>
      <c r="OMS183" s="30"/>
      <c r="OMT183" s="29"/>
      <c r="OMU183" s="30"/>
      <c r="OMV183" s="29"/>
      <c r="OMW183" s="30"/>
      <c r="OMX183" s="29"/>
      <c r="OMY183" s="30"/>
      <c r="OMZ183" s="29"/>
      <c r="ONA183" s="30"/>
      <c r="ONB183" s="29"/>
      <c r="ONC183" s="30"/>
      <c r="OND183" s="29"/>
      <c r="ONE183" s="30"/>
      <c r="ONF183" s="29"/>
      <c r="ONG183" s="30"/>
      <c r="ONH183" s="29"/>
      <c r="ONI183" s="30"/>
      <c r="ONJ183" s="29"/>
      <c r="ONK183" s="30"/>
      <c r="ONL183" s="29"/>
      <c r="ONM183" s="30"/>
      <c r="ONN183" s="29"/>
      <c r="ONO183" s="30"/>
      <c r="ONP183" s="29"/>
      <c r="ONQ183" s="30"/>
      <c r="ONR183" s="29"/>
      <c r="ONS183" s="30"/>
      <c r="ONT183" s="29"/>
      <c r="ONU183" s="30"/>
      <c r="ONV183" s="29"/>
      <c r="ONW183" s="30"/>
      <c r="ONX183" s="29"/>
      <c r="ONY183" s="30"/>
      <c r="ONZ183" s="29"/>
      <c r="OOA183" s="30"/>
      <c r="OOB183" s="29"/>
      <c r="OOC183" s="30"/>
      <c r="OOD183" s="29"/>
      <c r="OOE183" s="30"/>
      <c r="OOF183" s="29"/>
      <c r="OOG183" s="30"/>
      <c r="OOH183" s="29"/>
      <c r="OOI183" s="30"/>
      <c r="OOJ183" s="29"/>
      <c r="OOK183" s="30"/>
      <c r="OOL183" s="29"/>
      <c r="OOM183" s="30"/>
      <c r="OON183" s="29"/>
      <c r="OOO183" s="30"/>
      <c r="OOP183" s="29"/>
      <c r="OOQ183" s="30"/>
      <c r="OOR183" s="29"/>
      <c r="OOS183" s="30"/>
      <c r="OOT183" s="29"/>
      <c r="OOU183" s="30"/>
      <c r="OOV183" s="29"/>
      <c r="OOW183" s="30"/>
      <c r="OOX183" s="29"/>
      <c r="OOY183" s="30"/>
      <c r="OOZ183" s="29"/>
      <c r="OPA183" s="30"/>
      <c r="OPB183" s="29"/>
      <c r="OPC183" s="30"/>
      <c r="OPD183" s="29"/>
      <c r="OPE183" s="30"/>
      <c r="OPF183" s="29"/>
      <c r="OPG183" s="30"/>
      <c r="OPH183" s="29"/>
      <c r="OPI183" s="30"/>
      <c r="OPJ183" s="29"/>
      <c r="OPK183" s="30"/>
      <c r="OPL183" s="29"/>
      <c r="OPM183" s="30"/>
      <c r="OPN183" s="29"/>
      <c r="OPO183" s="30"/>
      <c r="OPP183" s="29"/>
      <c r="OPQ183" s="30"/>
      <c r="OPR183" s="29"/>
      <c r="OPS183" s="30"/>
      <c r="OPT183" s="29"/>
      <c r="OPU183" s="30"/>
      <c r="OPV183" s="29"/>
      <c r="OPW183" s="30"/>
      <c r="OPX183" s="29"/>
      <c r="OPY183" s="30"/>
      <c r="OPZ183" s="29"/>
      <c r="OQA183" s="30"/>
      <c r="OQB183" s="29"/>
      <c r="OQC183" s="30"/>
      <c r="OQD183" s="29"/>
      <c r="OQE183" s="30"/>
      <c r="OQF183" s="29"/>
      <c r="OQG183" s="30"/>
      <c r="OQH183" s="29"/>
      <c r="OQI183" s="30"/>
      <c r="OQJ183" s="29"/>
      <c r="OQK183" s="30"/>
      <c r="OQL183" s="29"/>
      <c r="OQM183" s="30"/>
      <c r="OQN183" s="29"/>
      <c r="OQO183" s="30"/>
      <c r="OQP183" s="29"/>
      <c r="OQQ183" s="30"/>
      <c r="OQR183" s="29"/>
      <c r="OQS183" s="30"/>
      <c r="OQT183" s="29"/>
      <c r="OQU183" s="30"/>
      <c r="OQV183" s="29"/>
      <c r="OQW183" s="30"/>
      <c r="OQX183" s="29"/>
      <c r="OQY183" s="30"/>
      <c r="OQZ183" s="29"/>
      <c r="ORA183" s="30"/>
      <c r="ORB183" s="29"/>
      <c r="ORC183" s="30"/>
      <c r="ORD183" s="29"/>
      <c r="ORE183" s="30"/>
      <c r="ORF183" s="29"/>
      <c r="ORG183" s="30"/>
      <c r="ORH183" s="29"/>
      <c r="ORI183" s="30"/>
      <c r="ORJ183" s="29"/>
      <c r="ORK183" s="30"/>
      <c r="ORL183" s="29"/>
      <c r="ORM183" s="30"/>
      <c r="ORN183" s="29"/>
      <c r="ORO183" s="30"/>
      <c r="ORP183" s="29"/>
      <c r="ORQ183" s="30"/>
      <c r="ORR183" s="29"/>
      <c r="ORS183" s="30"/>
      <c r="ORT183" s="29"/>
      <c r="ORU183" s="30"/>
      <c r="ORV183" s="29"/>
      <c r="ORW183" s="30"/>
      <c r="ORX183" s="29"/>
      <c r="ORY183" s="30"/>
      <c r="ORZ183" s="29"/>
      <c r="OSA183" s="30"/>
      <c r="OSB183" s="29"/>
      <c r="OSC183" s="30"/>
      <c r="OSD183" s="29"/>
      <c r="OSE183" s="30"/>
      <c r="OSF183" s="29"/>
      <c r="OSG183" s="30"/>
      <c r="OSH183" s="29"/>
      <c r="OSI183" s="30"/>
      <c r="OSJ183" s="29"/>
      <c r="OSK183" s="30"/>
      <c r="OSL183" s="29"/>
      <c r="OSM183" s="30"/>
      <c r="OSN183" s="29"/>
      <c r="OSO183" s="30"/>
      <c r="OSP183" s="29"/>
      <c r="OSQ183" s="30"/>
      <c r="OSR183" s="29"/>
      <c r="OSS183" s="30"/>
      <c r="OST183" s="29"/>
      <c r="OSU183" s="30"/>
      <c r="OSV183" s="29"/>
      <c r="OSW183" s="30"/>
      <c r="OSX183" s="29"/>
      <c r="OSY183" s="30"/>
      <c r="OSZ183" s="29"/>
      <c r="OTA183" s="30"/>
      <c r="OTB183" s="29"/>
      <c r="OTC183" s="30"/>
      <c r="OTD183" s="29"/>
      <c r="OTE183" s="30"/>
      <c r="OTF183" s="29"/>
      <c r="OTG183" s="30"/>
      <c r="OTH183" s="29"/>
      <c r="OTI183" s="30"/>
      <c r="OTJ183" s="29"/>
      <c r="OTK183" s="30"/>
      <c r="OTL183" s="29"/>
      <c r="OTM183" s="30"/>
      <c r="OTN183" s="29"/>
      <c r="OTO183" s="30"/>
      <c r="OTP183" s="29"/>
      <c r="OTQ183" s="30"/>
      <c r="OTR183" s="29"/>
      <c r="OTS183" s="30"/>
      <c r="OTT183" s="29"/>
      <c r="OTU183" s="30"/>
      <c r="OTV183" s="29"/>
      <c r="OTW183" s="30"/>
      <c r="OTX183" s="29"/>
      <c r="OTY183" s="30"/>
      <c r="OTZ183" s="29"/>
      <c r="OUA183" s="30"/>
      <c r="OUB183" s="29"/>
      <c r="OUC183" s="30"/>
      <c r="OUD183" s="29"/>
      <c r="OUE183" s="30"/>
      <c r="OUF183" s="29"/>
      <c r="OUG183" s="30"/>
      <c r="OUH183" s="29"/>
      <c r="OUI183" s="30"/>
      <c r="OUJ183" s="29"/>
      <c r="OUK183" s="30"/>
      <c r="OUL183" s="29"/>
      <c r="OUM183" s="30"/>
      <c r="OUN183" s="29"/>
      <c r="OUO183" s="30"/>
      <c r="OUP183" s="29"/>
      <c r="OUQ183" s="30"/>
      <c r="OUR183" s="29"/>
      <c r="OUS183" s="30"/>
      <c r="OUT183" s="29"/>
      <c r="OUU183" s="30"/>
      <c r="OUV183" s="29"/>
      <c r="OUW183" s="30"/>
      <c r="OUX183" s="29"/>
      <c r="OUY183" s="30"/>
      <c r="OUZ183" s="29"/>
      <c r="OVA183" s="30"/>
      <c r="OVB183" s="29"/>
      <c r="OVC183" s="30"/>
      <c r="OVD183" s="29"/>
      <c r="OVE183" s="30"/>
      <c r="OVF183" s="29"/>
      <c r="OVG183" s="30"/>
      <c r="OVH183" s="29"/>
      <c r="OVI183" s="30"/>
      <c r="OVJ183" s="29"/>
      <c r="OVK183" s="30"/>
      <c r="OVL183" s="29"/>
      <c r="OVM183" s="30"/>
      <c r="OVN183" s="29"/>
      <c r="OVO183" s="30"/>
      <c r="OVP183" s="29"/>
      <c r="OVQ183" s="30"/>
      <c r="OVR183" s="29"/>
      <c r="OVS183" s="30"/>
      <c r="OVT183" s="29"/>
      <c r="OVU183" s="30"/>
      <c r="OVV183" s="29"/>
      <c r="OVW183" s="30"/>
      <c r="OVX183" s="29"/>
      <c r="OVY183" s="30"/>
      <c r="OVZ183" s="29"/>
      <c r="OWA183" s="30"/>
      <c r="OWB183" s="29"/>
      <c r="OWC183" s="30"/>
      <c r="OWD183" s="29"/>
      <c r="OWE183" s="30"/>
      <c r="OWF183" s="29"/>
      <c r="OWG183" s="30"/>
      <c r="OWH183" s="29"/>
      <c r="OWI183" s="30"/>
      <c r="OWJ183" s="29"/>
      <c r="OWK183" s="30"/>
      <c r="OWL183" s="29"/>
      <c r="OWM183" s="30"/>
      <c r="OWN183" s="29"/>
      <c r="OWO183" s="30"/>
      <c r="OWP183" s="29"/>
      <c r="OWQ183" s="30"/>
      <c r="OWR183" s="29"/>
      <c r="OWS183" s="30"/>
      <c r="OWT183" s="29"/>
      <c r="OWU183" s="30"/>
      <c r="OWV183" s="29"/>
      <c r="OWW183" s="30"/>
      <c r="OWX183" s="29"/>
      <c r="OWY183" s="30"/>
      <c r="OWZ183" s="29"/>
      <c r="OXA183" s="30"/>
      <c r="OXB183" s="29"/>
      <c r="OXC183" s="30"/>
      <c r="OXD183" s="29"/>
      <c r="OXE183" s="30"/>
      <c r="OXF183" s="29"/>
      <c r="OXG183" s="30"/>
      <c r="OXH183" s="29"/>
      <c r="OXI183" s="30"/>
      <c r="OXJ183" s="29"/>
      <c r="OXK183" s="30"/>
      <c r="OXL183" s="29"/>
      <c r="OXM183" s="30"/>
      <c r="OXN183" s="29"/>
      <c r="OXO183" s="30"/>
      <c r="OXP183" s="29"/>
      <c r="OXQ183" s="30"/>
      <c r="OXR183" s="29"/>
      <c r="OXS183" s="30"/>
      <c r="OXT183" s="29"/>
      <c r="OXU183" s="30"/>
      <c r="OXV183" s="29"/>
      <c r="OXW183" s="30"/>
      <c r="OXX183" s="29"/>
      <c r="OXY183" s="30"/>
      <c r="OXZ183" s="29"/>
      <c r="OYA183" s="30"/>
      <c r="OYB183" s="29"/>
      <c r="OYC183" s="30"/>
      <c r="OYD183" s="29"/>
      <c r="OYE183" s="30"/>
      <c r="OYF183" s="29"/>
      <c r="OYG183" s="30"/>
      <c r="OYH183" s="29"/>
      <c r="OYI183" s="30"/>
      <c r="OYJ183" s="29"/>
      <c r="OYK183" s="30"/>
      <c r="OYL183" s="29"/>
      <c r="OYM183" s="30"/>
      <c r="OYN183" s="29"/>
      <c r="OYO183" s="30"/>
      <c r="OYP183" s="29"/>
      <c r="OYQ183" s="30"/>
      <c r="OYR183" s="29"/>
      <c r="OYS183" s="30"/>
      <c r="OYT183" s="29"/>
      <c r="OYU183" s="30"/>
      <c r="OYV183" s="29"/>
      <c r="OYW183" s="30"/>
      <c r="OYX183" s="29"/>
      <c r="OYY183" s="30"/>
      <c r="OYZ183" s="29"/>
      <c r="OZA183" s="30"/>
      <c r="OZB183" s="29"/>
      <c r="OZC183" s="30"/>
      <c r="OZD183" s="29"/>
      <c r="OZE183" s="30"/>
      <c r="OZF183" s="29"/>
      <c r="OZG183" s="30"/>
      <c r="OZH183" s="29"/>
      <c r="OZI183" s="30"/>
      <c r="OZJ183" s="29"/>
      <c r="OZK183" s="30"/>
      <c r="OZL183" s="29"/>
      <c r="OZM183" s="30"/>
      <c r="OZN183" s="29"/>
      <c r="OZO183" s="30"/>
      <c r="OZP183" s="29"/>
      <c r="OZQ183" s="30"/>
      <c r="OZR183" s="29"/>
      <c r="OZS183" s="30"/>
      <c r="OZT183" s="29"/>
      <c r="OZU183" s="30"/>
      <c r="OZV183" s="29"/>
      <c r="OZW183" s="30"/>
      <c r="OZX183" s="29"/>
      <c r="OZY183" s="30"/>
      <c r="OZZ183" s="29"/>
      <c r="PAA183" s="30"/>
      <c r="PAB183" s="29"/>
      <c r="PAC183" s="30"/>
      <c r="PAD183" s="29"/>
      <c r="PAE183" s="30"/>
      <c r="PAF183" s="29"/>
      <c r="PAG183" s="30"/>
      <c r="PAH183" s="29"/>
      <c r="PAI183" s="30"/>
      <c r="PAJ183" s="29"/>
      <c r="PAK183" s="30"/>
      <c r="PAL183" s="29"/>
      <c r="PAM183" s="30"/>
      <c r="PAN183" s="29"/>
      <c r="PAO183" s="30"/>
      <c r="PAP183" s="29"/>
      <c r="PAQ183" s="30"/>
      <c r="PAR183" s="29"/>
      <c r="PAS183" s="30"/>
      <c r="PAT183" s="29"/>
      <c r="PAU183" s="30"/>
      <c r="PAV183" s="29"/>
      <c r="PAW183" s="30"/>
      <c r="PAX183" s="29"/>
      <c r="PAY183" s="30"/>
      <c r="PAZ183" s="29"/>
      <c r="PBA183" s="30"/>
      <c r="PBB183" s="29"/>
      <c r="PBC183" s="30"/>
      <c r="PBD183" s="29"/>
      <c r="PBE183" s="30"/>
      <c r="PBF183" s="29"/>
      <c r="PBG183" s="30"/>
      <c r="PBH183" s="29"/>
      <c r="PBI183" s="30"/>
      <c r="PBJ183" s="29"/>
      <c r="PBK183" s="30"/>
      <c r="PBL183" s="29"/>
      <c r="PBM183" s="30"/>
      <c r="PBN183" s="29"/>
      <c r="PBO183" s="30"/>
      <c r="PBP183" s="29"/>
      <c r="PBQ183" s="30"/>
      <c r="PBR183" s="29"/>
      <c r="PBS183" s="30"/>
      <c r="PBT183" s="29"/>
      <c r="PBU183" s="30"/>
      <c r="PBV183" s="29"/>
      <c r="PBW183" s="30"/>
      <c r="PBX183" s="29"/>
      <c r="PBY183" s="30"/>
      <c r="PBZ183" s="29"/>
      <c r="PCA183" s="30"/>
      <c r="PCB183" s="29"/>
      <c r="PCC183" s="30"/>
      <c r="PCD183" s="29"/>
      <c r="PCE183" s="30"/>
      <c r="PCF183" s="29"/>
      <c r="PCG183" s="30"/>
      <c r="PCH183" s="29"/>
      <c r="PCI183" s="30"/>
      <c r="PCJ183" s="29"/>
      <c r="PCK183" s="30"/>
      <c r="PCL183" s="29"/>
      <c r="PCM183" s="30"/>
      <c r="PCN183" s="29"/>
      <c r="PCO183" s="30"/>
      <c r="PCP183" s="29"/>
      <c r="PCQ183" s="30"/>
      <c r="PCR183" s="29"/>
      <c r="PCS183" s="30"/>
      <c r="PCT183" s="29"/>
      <c r="PCU183" s="30"/>
      <c r="PCV183" s="29"/>
      <c r="PCW183" s="30"/>
      <c r="PCX183" s="29"/>
      <c r="PCY183" s="30"/>
      <c r="PCZ183" s="29"/>
      <c r="PDA183" s="30"/>
      <c r="PDB183" s="29"/>
      <c r="PDC183" s="30"/>
      <c r="PDD183" s="29"/>
      <c r="PDE183" s="30"/>
      <c r="PDF183" s="29"/>
      <c r="PDG183" s="30"/>
      <c r="PDH183" s="29"/>
      <c r="PDI183" s="30"/>
      <c r="PDJ183" s="29"/>
      <c r="PDK183" s="30"/>
      <c r="PDL183" s="29"/>
      <c r="PDM183" s="30"/>
      <c r="PDN183" s="29"/>
      <c r="PDO183" s="30"/>
      <c r="PDP183" s="29"/>
      <c r="PDQ183" s="30"/>
      <c r="PDR183" s="29"/>
      <c r="PDS183" s="30"/>
      <c r="PDT183" s="29"/>
      <c r="PDU183" s="30"/>
      <c r="PDV183" s="29"/>
      <c r="PDW183" s="30"/>
      <c r="PDX183" s="29"/>
      <c r="PDY183" s="30"/>
      <c r="PDZ183" s="29"/>
      <c r="PEA183" s="30"/>
      <c r="PEB183" s="29"/>
      <c r="PEC183" s="30"/>
      <c r="PED183" s="29"/>
      <c r="PEE183" s="30"/>
      <c r="PEF183" s="29"/>
      <c r="PEG183" s="30"/>
      <c r="PEH183" s="29"/>
      <c r="PEI183" s="30"/>
      <c r="PEJ183" s="29"/>
      <c r="PEK183" s="30"/>
      <c r="PEL183" s="29"/>
      <c r="PEM183" s="30"/>
      <c r="PEN183" s="29"/>
      <c r="PEO183" s="30"/>
      <c r="PEP183" s="29"/>
      <c r="PEQ183" s="30"/>
      <c r="PER183" s="29"/>
      <c r="PES183" s="30"/>
      <c r="PET183" s="29"/>
      <c r="PEU183" s="30"/>
      <c r="PEV183" s="29"/>
      <c r="PEW183" s="30"/>
      <c r="PEX183" s="29"/>
      <c r="PEY183" s="30"/>
      <c r="PEZ183" s="29"/>
      <c r="PFA183" s="30"/>
      <c r="PFB183" s="29"/>
      <c r="PFC183" s="30"/>
      <c r="PFD183" s="29"/>
      <c r="PFE183" s="30"/>
      <c r="PFF183" s="29"/>
      <c r="PFG183" s="30"/>
      <c r="PFH183" s="29"/>
      <c r="PFI183" s="30"/>
      <c r="PFJ183" s="29"/>
      <c r="PFK183" s="30"/>
      <c r="PFL183" s="29"/>
      <c r="PFM183" s="30"/>
      <c r="PFN183" s="29"/>
      <c r="PFO183" s="30"/>
      <c r="PFP183" s="29"/>
      <c r="PFQ183" s="30"/>
      <c r="PFR183" s="29"/>
      <c r="PFS183" s="30"/>
      <c r="PFT183" s="29"/>
      <c r="PFU183" s="30"/>
      <c r="PFV183" s="29"/>
      <c r="PFW183" s="30"/>
      <c r="PFX183" s="29"/>
      <c r="PFY183" s="30"/>
      <c r="PFZ183" s="29"/>
      <c r="PGA183" s="30"/>
      <c r="PGB183" s="29"/>
      <c r="PGC183" s="30"/>
      <c r="PGD183" s="29"/>
      <c r="PGE183" s="30"/>
      <c r="PGF183" s="29"/>
      <c r="PGG183" s="30"/>
      <c r="PGH183" s="29"/>
      <c r="PGI183" s="30"/>
      <c r="PGJ183" s="29"/>
      <c r="PGK183" s="30"/>
      <c r="PGL183" s="29"/>
      <c r="PGM183" s="30"/>
      <c r="PGN183" s="29"/>
      <c r="PGO183" s="30"/>
      <c r="PGP183" s="29"/>
      <c r="PGQ183" s="30"/>
      <c r="PGR183" s="29"/>
      <c r="PGS183" s="30"/>
      <c r="PGT183" s="29"/>
      <c r="PGU183" s="30"/>
      <c r="PGV183" s="29"/>
      <c r="PGW183" s="30"/>
      <c r="PGX183" s="29"/>
      <c r="PGY183" s="30"/>
      <c r="PGZ183" s="29"/>
      <c r="PHA183" s="30"/>
      <c r="PHB183" s="29"/>
      <c r="PHC183" s="30"/>
      <c r="PHD183" s="29"/>
      <c r="PHE183" s="30"/>
      <c r="PHF183" s="29"/>
      <c r="PHG183" s="30"/>
      <c r="PHH183" s="29"/>
      <c r="PHI183" s="30"/>
      <c r="PHJ183" s="29"/>
      <c r="PHK183" s="30"/>
      <c r="PHL183" s="29"/>
      <c r="PHM183" s="30"/>
      <c r="PHN183" s="29"/>
      <c r="PHO183" s="30"/>
      <c r="PHP183" s="29"/>
      <c r="PHQ183" s="30"/>
      <c r="PHR183" s="29"/>
      <c r="PHS183" s="30"/>
      <c r="PHT183" s="29"/>
      <c r="PHU183" s="30"/>
      <c r="PHV183" s="29"/>
      <c r="PHW183" s="30"/>
      <c r="PHX183" s="29"/>
      <c r="PHY183" s="30"/>
      <c r="PHZ183" s="29"/>
      <c r="PIA183" s="30"/>
      <c r="PIB183" s="29"/>
      <c r="PIC183" s="30"/>
      <c r="PID183" s="29"/>
      <c r="PIE183" s="30"/>
      <c r="PIF183" s="29"/>
      <c r="PIG183" s="30"/>
      <c r="PIH183" s="29"/>
      <c r="PII183" s="30"/>
      <c r="PIJ183" s="29"/>
      <c r="PIK183" s="30"/>
      <c r="PIL183" s="29"/>
      <c r="PIM183" s="30"/>
      <c r="PIN183" s="29"/>
      <c r="PIO183" s="30"/>
      <c r="PIP183" s="29"/>
      <c r="PIQ183" s="30"/>
      <c r="PIR183" s="29"/>
      <c r="PIS183" s="30"/>
      <c r="PIT183" s="29"/>
      <c r="PIU183" s="30"/>
      <c r="PIV183" s="29"/>
      <c r="PIW183" s="30"/>
      <c r="PIX183" s="29"/>
      <c r="PIY183" s="30"/>
      <c r="PIZ183" s="29"/>
      <c r="PJA183" s="30"/>
      <c r="PJB183" s="29"/>
      <c r="PJC183" s="30"/>
      <c r="PJD183" s="29"/>
      <c r="PJE183" s="30"/>
      <c r="PJF183" s="29"/>
      <c r="PJG183" s="30"/>
      <c r="PJH183" s="29"/>
      <c r="PJI183" s="30"/>
      <c r="PJJ183" s="29"/>
      <c r="PJK183" s="30"/>
      <c r="PJL183" s="29"/>
      <c r="PJM183" s="30"/>
      <c r="PJN183" s="29"/>
      <c r="PJO183" s="30"/>
      <c r="PJP183" s="29"/>
      <c r="PJQ183" s="30"/>
      <c r="PJR183" s="29"/>
      <c r="PJS183" s="30"/>
      <c r="PJT183" s="29"/>
      <c r="PJU183" s="30"/>
      <c r="PJV183" s="29"/>
      <c r="PJW183" s="30"/>
      <c r="PJX183" s="29"/>
      <c r="PJY183" s="30"/>
      <c r="PJZ183" s="29"/>
      <c r="PKA183" s="30"/>
      <c r="PKB183" s="29"/>
      <c r="PKC183" s="30"/>
      <c r="PKD183" s="29"/>
      <c r="PKE183" s="30"/>
      <c r="PKF183" s="29"/>
      <c r="PKG183" s="30"/>
      <c r="PKH183" s="29"/>
      <c r="PKI183" s="30"/>
      <c r="PKJ183" s="29"/>
      <c r="PKK183" s="30"/>
      <c r="PKL183" s="29"/>
      <c r="PKM183" s="30"/>
      <c r="PKN183" s="29"/>
      <c r="PKO183" s="30"/>
      <c r="PKP183" s="29"/>
      <c r="PKQ183" s="30"/>
      <c r="PKR183" s="29"/>
      <c r="PKS183" s="30"/>
      <c r="PKT183" s="29"/>
      <c r="PKU183" s="30"/>
      <c r="PKV183" s="29"/>
      <c r="PKW183" s="30"/>
      <c r="PKX183" s="29"/>
      <c r="PKY183" s="30"/>
      <c r="PKZ183" s="29"/>
      <c r="PLA183" s="30"/>
      <c r="PLB183" s="29"/>
      <c r="PLC183" s="30"/>
      <c r="PLD183" s="29"/>
      <c r="PLE183" s="30"/>
      <c r="PLF183" s="29"/>
      <c r="PLG183" s="30"/>
      <c r="PLH183" s="29"/>
      <c r="PLI183" s="30"/>
      <c r="PLJ183" s="29"/>
      <c r="PLK183" s="30"/>
      <c r="PLL183" s="29"/>
      <c r="PLM183" s="30"/>
      <c r="PLN183" s="29"/>
      <c r="PLO183" s="30"/>
      <c r="PLP183" s="29"/>
      <c r="PLQ183" s="30"/>
      <c r="PLR183" s="29"/>
      <c r="PLS183" s="30"/>
      <c r="PLT183" s="29"/>
      <c r="PLU183" s="30"/>
      <c r="PLV183" s="29"/>
      <c r="PLW183" s="30"/>
      <c r="PLX183" s="29"/>
      <c r="PLY183" s="30"/>
      <c r="PLZ183" s="29"/>
      <c r="PMA183" s="30"/>
      <c r="PMB183" s="29"/>
      <c r="PMC183" s="30"/>
      <c r="PMD183" s="29"/>
      <c r="PME183" s="30"/>
      <c r="PMF183" s="29"/>
      <c r="PMG183" s="30"/>
      <c r="PMH183" s="29"/>
      <c r="PMI183" s="30"/>
      <c r="PMJ183" s="29"/>
      <c r="PMK183" s="30"/>
      <c r="PML183" s="29"/>
      <c r="PMM183" s="30"/>
      <c r="PMN183" s="29"/>
      <c r="PMO183" s="30"/>
      <c r="PMP183" s="29"/>
      <c r="PMQ183" s="30"/>
      <c r="PMR183" s="29"/>
      <c r="PMS183" s="30"/>
      <c r="PMT183" s="29"/>
      <c r="PMU183" s="30"/>
      <c r="PMV183" s="29"/>
      <c r="PMW183" s="30"/>
      <c r="PMX183" s="29"/>
      <c r="PMY183" s="30"/>
      <c r="PMZ183" s="29"/>
      <c r="PNA183" s="30"/>
      <c r="PNB183" s="29"/>
      <c r="PNC183" s="30"/>
      <c r="PND183" s="29"/>
      <c r="PNE183" s="30"/>
      <c r="PNF183" s="29"/>
      <c r="PNG183" s="30"/>
      <c r="PNH183" s="29"/>
      <c r="PNI183" s="30"/>
      <c r="PNJ183" s="29"/>
      <c r="PNK183" s="30"/>
      <c r="PNL183" s="29"/>
      <c r="PNM183" s="30"/>
      <c r="PNN183" s="29"/>
      <c r="PNO183" s="30"/>
      <c r="PNP183" s="29"/>
      <c r="PNQ183" s="30"/>
      <c r="PNR183" s="29"/>
      <c r="PNS183" s="30"/>
      <c r="PNT183" s="29"/>
      <c r="PNU183" s="30"/>
      <c r="PNV183" s="29"/>
      <c r="PNW183" s="30"/>
      <c r="PNX183" s="29"/>
      <c r="PNY183" s="30"/>
      <c r="PNZ183" s="29"/>
      <c r="POA183" s="30"/>
      <c r="POB183" s="29"/>
      <c r="POC183" s="30"/>
      <c r="POD183" s="29"/>
      <c r="POE183" s="30"/>
      <c r="POF183" s="29"/>
      <c r="POG183" s="30"/>
      <c r="POH183" s="29"/>
      <c r="POI183" s="30"/>
      <c r="POJ183" s="29"/>
      <c r="POK183" s="30"/>
      <c r="POL183" s="29"/>
      <c r="POM183" s="30"/>
      <c r="PON183" s="29"/>
      <c r="POO183" s="30"/>
      <c r="POP183" s="29"/>
      <c r="POQ183" s="30"/>
      <c r="POR183" s="29"/>
      <c r="POS183" s="30"/>
      <c r="POT183" s="29"/>
      <c r="POU183" s="30"/>
      <c r="POV183" s="29"/>
      <c r="POW183" s="30"/>
      <c r="POX183" s="29"/>
      <c r="POY183" s="30"/>
      <c r="POZ183" s="29"/>
      <c r="PPA183" s="30"/>
      <c r="PPB183" s="29"/>
      <c r="PPC183" s="30"/>
      <c r="PPD183" s="29"/>
      <c r="PPE183" s="30"/>
      <c r="PPF183" s="29"/>
      <c r="PPG183" s="30"/>
      <c r="PPH183" s="29"/>
      <c r="PPI183" s="30"/>
      <c r="PPJ183" s="29"/>
      <c r="PPK183" s="30"/>
      <c r="PPL183" s="29"/>
      <c r="PPM183" s="30"/>
      <c r="PPN183" s="29"/>
      <c r="PPO183" s="30"/>
      <c r="PPP183" s="29"/>
      <c r="PPQ183" s="30"/>
      <c r="PPR183" s="29"/>
      <c r="PPS183" s="30"/>
      <c r="PPT183" s="29"/>
      <c r="PPU183" s="30"/>
      <c r="PPV183" s="29"/>
      <c r="PPW183" s="30"/>
      <c r="PPX183" s="29"/>
      <c r="PPY183" s="30"/>
      <c r="PPZ183" s="29"/>
      <c r="PQA183" s="30"/>
      <c r="PQB183" s="29"/>
      <c r="PQC183" s="30"/>
      <c r="PQD183" s="29"/>
      <c r="PQE183" s="30"/>
      <c r="PQF183" s="29"/>
      <c r="PQG183" s="30"/>
      <c r="PQH183" s="29"/>
      <c r="PQI183" s="30"/>
      <c r="PQJ183" s="29"/>
      <c r="PQK183" s="30"/>
      <c r="PQL183" s="29"/>
      <c r="PQM183" s="30"/>
      <c r="PQN183" s="29"/>
      <c r="PQO183" s="30"/>
      <c r="PQP183" s="29"/>
      <c r="PQQ183" s="30"/>
      <c r="PQR183" s="29"/>
      <c r="PQS183" s="30"/>
      <c r="PQT183" s="29"/>
      <c r="PQU183" s="30"/>
      <c r="PQV183" s="29"/>
      <c r="PQW183" s="30"/>
      <c r="PQX183" s="29"/>
      <c r="PQY183" s="30"/>
      <c r="PQZ183" s="29"/>
      <c r="PRA183" s="30"/>
      <c r="PRB183" s="29"/>
      <c r="PRC183" s="30"/>
      <c r="PRD183" s="29"/>
      <c r="PRE183" s="30"/>
      <c r="PRF183" s="29"/>
      <c r="PRG183" s="30"/>
      <c r="PRH183" s="29"/>
      <c r="PRI183" s="30"/>
      <c r="PRJ183" s="29"/>
      <c r="PRK183" s="30"/>
      <c r="PRL183" s="29"/>
      <c r="PRM183" s="30"/>
      <c r="PRN183" s="29"/>
      <c r="PRO183" s="30"/>
      <c r="PRP183" s="29"/>
      <c r="PRQ183" s="30"/>
      <c r="PRR183" s="29"/>
      <c r="PRS183" s="30"/>
      <c r="PRT183" s="29"/>
      <c r="PRU183" s="30"/>
      <c r="PRV183" s="29"/>
      <c r="PRW183" s="30"/>
      <c r="PRX183" s="29"/>
      <c r="PRY183" s="30"/>
      <c r="PRZ183" s="29"/>
      <c r="PSA183" s="30"/>
      <c r="PSB183" s="29"/>
      <c r="PSC183" s="30"/>
      <c r="PSD183" s="29"/>
      <c r="PSE183" s="30"/>
      <c r="PSF183" s="29"/>
      <c r="PSG183" s="30"/>
      <c r="PSH183" s="29"/>
      <c r="PSI183" s="30"/>
      <c r="PSJ183" s="29"/>
      <c r="PSK183" s="30"/>
      <c r="PSL183" s="29"/>
      <c r="PSM183" s="30"/>
      <c r="PSN183" s="29"/>
      <c r="PSO183" s="30"/>
      <c r="PSP183" s="29"/>
      <c r="PSQ183" s="30"/>
      <c r="PSR183" s="29"/>
      <c r="PSS183" s="30"/>
      <c r="PST183" s="29"/>
      <c r="PSU183" s="30"/>
      <c r="PSV183" s="29"/>
      <c r="PSW183" s="30"/>
      <c r="PSX183" s="29"/>
      <c r="PSY183" s="30"/>
      <c r="PSZ183" s="29"/>
      <c r="PTA183" s="30"/>
      <c r="PTB183" s="29"/>
      <c r="PTC183" s="30"/>
      <c r="PTD183" s="29"/>
      <c r="PTE183" s="30"/>
      <c r="PTF183" s="29"/>
      <c r="PTG183" s="30"/>
      <c r="PTH183" s="29"/>
      <c r="PTI183" s="30"/>
      <c r="PTJ183" s="29"/>
      <c r="PTK183" s="30"/>
      <c r="PTL183" s="29"/>
      <c r="PTM183" s="30"/>
      <c r="PTN183" s="29"/>
      <c r="PTO183" s="30"/>
      <c r="PTP183" s="29"/>
      <c r="PTQ183" s="30"/>
      <c r="PTR183" s="29"/>
      <c r="PTS183" s="30"/>
      <c r="PTT183" s="29"/>
      <c r="PTU183" s="30"/>
      <c r="PTV183" s="29"/>
      <c r="PTW183" s="30"/>
      <c r="PTX183" s="29"/>
      <c r="PTY183" s="30"/>
      <c r="PTZ183" s="29"/>
      <c r="PUA183" s="30"/>
      <c r="PUB183" s="29"/>
      <c r="PUC183" s="30"/>
      <c r="PUD183" s="29"/>
      <c r="PUE183" s="30"/>
      <c r="PUF183" s="29"/>
      <c r="PUG183" s="30"/>
      <c r="PUH183" s="29"/>
      <c r="PUI183" s="30"/>
      <c r="PUJ183" s="29"/>
      <c r="PUK183" s="30"/>
      <c r="PUL183" s="29"/>
      <c r="PUM183" s="30"/>
      <c r="PUN183" s="29"/>
      <c r="PUO183" s="30"/>
      <c r="PUP183" s="29"/>
      <c r="PUQ183" s="30"/>
      <c r="PUR183" s="29"/>
      <c r="PUS183" s="30"/>
      <c r="PUT183" s="29"/>
      <c r="PUU183" s="30"/>
      <c r="PUV183" s="29"/>
      <c r="PUW183" s="30"/>
      <c r="PUX183" s="29"/>
      <c r="PUY183" s="30"/>
      <c r="PUZ183" s="29"/>
      <c r="PVA183" s="30"/>
      <c r="PVB183" s="29"/>
      <c r="PVC183" s="30"/>
      <c r="PVD183" s="29"/>
      <c r="PVE183" s="30"/>
      <c r="PVF183" s="29"/>
      <c r="PVG183" s="30"/>
      <c r="PVH183" s="29"/>
      <c r="PVI183" s="30"/>
      <c r="PVJ183" s="29"/>
      <c r="PVK183" s="30"/>
      <c r="PVL183" s="29"/>
      <c r="PVM183" s="30"/>
      <c r="PVN183" s="29"/>
      <c r="PVO183" s="30"/>
      <c r="PVP183" s="29"/>
      <c r="PVQ183" s="30"/>
      <c r="PVR183" s="29"/>
      <c r="PVS183" s="30"/>
      <c r="PVT183" s="29"/>
      <c r="PVU183" s="30"/>
      <c r="PVV183" s="29"/>
      <c r="PVW183" s="30"/>
      <c r="PVX183" s="29"/>
      <c r="PVY183" s="30"/>
      <c r="PVZ183" s="29"/>
      <c r="PWA183" s="30"/>
      <c r="PWB183" s="29"/>
      <c r="PWC183" s="30"/>
      <c r="PWD183" s="29"/>
      <c r="PWE183" s="30"/>
      <c r="PWF183" s="29"/>
      <c r="PWG183" s="30"/>
      <c r="PWH183" s="29"/>
      <c r="PWI183" s="30"/>
      <c r="PWJ183" s="29"/>
      <c r="PWK183" s="30"/>
      <c r="PWL183" s="29"/>
      <c r="PWM183" s="30"/>
      <c r="PWN183" s="29"/>
      <c r="PWO183" s="30"/>
      <c r="PWP183" s="29"/>
      <c r="PWQ183" s="30"/>
      <c r="PWR183" s="29"/>
      <c r="PWS183" s="30"/>
      <c r="PWT183" s="29"/>
      <c r="PWU183" s="30"/>
      <c r="PWV183" s="29"/>
      <c r="PWW183" s="30"/>
      <c r="PWX183" s="29"/>
      <c r="PWY183" s="30"/>
      <c r="PWZ183" s="29"/>
      <c r="PXA183" s="30"/>
      <c r="PXB183" s="29"/>
      <c r="PXC183" s="30"/>
      <c r="PXD183" s="29"/>
      <c r="PXE183" s="30"/>
      <c r="PXF183" s="29"/>
      <c r="PXG183" s="30"/>
      <c r="PXH183" s="29"/>
      <c r="PXI183" s="30"/>
      <c r="PXJ183" s="29"/>
      <c r="PXK183" s="30"/>
      <c r="PXL183" s="29"/>
      <c r="PXM183" s="30"/>
      <c r="PXN183" s="29"/>
      <c r="PXO183" s="30"/>
      <c r="PXP183" s="29"/>
      <c r="PXQ183" s="30"/>
      <c r="PXR183" s="29"/>
      <c r="PXS183" s="30"/>
      <c r="PXT183" s="29"/>
      <c r="PXU183" s="30"/>
      <c r="PXV183" s="29"/>
      <c r="PXW183" s="30"/>
      <c r="PXX183" s="29"/>
      <c r="PXY183" s="30"/>
      <c r="PXZ183" s="29"/>
      <c r="PYA183" s="30"/>
      <c r="PYB183" s="29"/>
      <c r="PYC183" s="30"/>
      <c r="PYD183" s="29"/>
      <c r="PYE183" s="30"/>
      <c r="PYF183" s="29"/>
      <c r="PYG183" s="30"/>
      <c r="PYH183" s="29"/>
      <c r="PYI183" s="30"/>
      <c r="PYJ183" s="29"/>
      <c r="PYK183" s="30"/>
      <c r="PYL183" s="29"/>
      <c r="PYM183" s="30"/>
      <c r="PYN183" s="29"/>
      <c r="PYO183" s="30"/>
      <c r="PYP183" s="29"/>
      <c r="PYQ183" s="30"/>
      <c r="PYR183" s="29"/>
      <c r="PYS183" s="30"/>
      <c r="PYT183" s="29"/>
      <c r="PYU183" s="30"/>
      <c r="PYV183" s="29"/>
      <c r="PYW183" s="30"/>
      <c r="PYX183" s="29"/>
      <c r="PYY183" s="30"/>
      <c r="PYZ183" s="29"/>
      <c r="PZA183" s="30"/>
      <c r="PZB183" s="29"/>
      <c r="PZC183" s="30"/>
      <c r="PZD183" s="29"/>
      <c r="PZE183" s="30"/>
      <c r="PZF183" s="29"/>
      <c r="PZG183" s="30"/>
      <c r="PZH183" s="29"/>
      <c r="PZI183" s="30"/>
      <c r="PZJ183" s="29"/>
      <c r="PZK183" s="30"/>
      <c r="PZL183" s="29"/>
      <c r="PZM183" s="30"/>
      <c r="PZN183" s="29"/>
      <c r="PZO183" s="30"/>
      <c r="PZP183" s="29"/>
      <c r="PZQ183" s="30"/>
      <c r="PZR183" s="29"/>
      <c r="PZS183" s="30"/>
      <c r="PZT183" s="29"/>
      <c r="PZU183" s="30"/>
      <c r="PZV183" s="29"/>
      <c r="PZW183" s="30"/>
      <c r="PZX183" s="29"/>
      <c r="PZY183" s="30"/>
      <c r="PZZ183" s="29"/>
      <c r="QAA183" s="30"/>
      <c r="QAB183" s="29"/>
      <c r="QAC183" s="30"/>
      <c r="QAD183" s="29"/>
      <c r="QAE183" s="30"/>
      <c r="QAF183" s="29"/>
      <c r="QAG183" s="30"/>
      <c r="QAH183" s="29"/>
      <c r="QAI183" s="30"/>
      <c r="QAJ183" s="29"/>
      <c r="QAK183" s="30"/>
      <c r="QAL183" s="29"/>
      <c r="QAM183" s="30"/>
      <c r="QAN183" s="29"/>
      <c r="QAO183" s="30"/>
      <c r="QAP183" s="29"/>
      <c r="QAQ183" s="30"/>
      <c r="QAR183" s="29"/>
      <c r="QAS183" s="30"/>
      <c r="QAT183" s="29"/>
      <c r="QAU183" s="30"/>
      <c r="QAV183" s="29"/>
      <c r="QAW183" s="30"/>
      <c r="QAX183" s="29"/>
      <c r="QAY183" s="30"/>
      <c r="QAZ183" s="29"/>
      <c r="QBA183" s="30"/>
      <c r="QBB183" s="29"/>
      <c r="QBC183" s="30"/>
      <c r="QBD183" s="29"/>
      <c r="QBE183" s="30"/>
      <c r="QBF183" s="29"/>
      <c r="QBG183" s="30"/>
      <c r="QBH183" s="29"/>
      <c r="QBI183" s="30"/>
      <c r="QBJ183" s="29"/>
      <c r="QBK183" s="30"/>
      <c r="QBL183" s="29"/>
      <c r="QBM183" s="30"/>
      <c r="QBN183" s="29"/>
      <c r="QBO183" s="30"/>
      <c r="QBP183" s="29"/>
      <c r="QBQ183" s="30"/>
      <c r="QBR183" s="29"/>
      <c r="QBS183" s="30"/>
      <c r="QBT183" s="29"/>
      <c r="QBU183" s="30"/>
      <c r="QBV183" s="29"/>
      <c r="QBW183" s="30"/>
      <c r="QBX183" s="29"/>
      <c r="QBY183" s="30"/>
      <c r="QBZ183" s="29"/>
      <c r="QCA183" s="30"/>
      <c r="QCB183" s="29"/>
      <c r="QCC183" s="30"/>
      <c r="QCD183" s="29"/>
      <c r="QCE183" s="30"/>
      <c r="QCF183" s="29"/>
      <c r="QCG183" s="30"/>
      <c r="QCH183" s="29"/>
      <c r="QCI183" s="30"/>
      <c r="QCJ183" s="29"/>
      <c r="QCK183" s="30"/>
      <c r="QCL183" s="29"/>
      <c r="QCM183" s="30"/>
      <c r="QCN183" s="29"/>
      <c r="QCO183" s="30"/>
      <c r="QCP183" s="29"/>
      <c r="QCQ183" s="30"/>
      <c r="QCR183" s="29"/>
      <c r="QCS183" s="30"/>
      <c r="QCT183" s="29"/>
      <c r="QCU183" s="30"/>
      <c r="QCV183" s="29"/>
      <c r="QCW183" s="30"/>
      <c r="QCX183" s="29"/>
      <c r="QCY183" s="30"/>
      <c r="QCZ183" s="29"/>
      <c r="QDA183" s="30"/>
      <c r="QDB183" s="29"/>
      <c r="QDC183" s="30"/>
      <c r="QDD183" s="29"/>
      <c r="QDE183" s="30"/>
      <c r="QDF183" s="29"/>
      <c r="QDG183" s="30"/>
      <c r="QDH183" s="29"/>
      <c r="QDI183" s="30"/>
      <c r="QDJ183" s="29"/>
      <c r="QDK183" s="30"/>
      <c r="QDL183" s="29"/>
      <c r="QDM183" s="30"/>
      <c r="QDN183" s="29"/>
      <c r="QDO183" s="30"/>
      <c r="QDP183" s="29"/>
      <c r="QDQ183" s="30"/>
      <c r="QDR183" s="29"/>
      <c r="QDS183" s="30"/>
      <c r="QDT183" s="29"/>
      <c r="QDU183" s="30"/>
      <c r="QDV183" s="29"/>
      <c r="QDW183" s="30"/>
      <c r="QDX183" s="29"/>
      <c r="QDY183" s="30"/>
      <c r="QDZ183" s="29"/>
      <c r="QEA183" s="30"/>
      <c r="QEB183" s="29"/>
      <c r="QEC183" s="30"/>
      <c r="QED183" s="29"/>
      <c r="QEE183" s="30"/>
      <c r="QEF183" s="29"/>
      <c r="QEG183" s="30"/>
      <c r="QEH183" s="29"/>
      <c r="QEI183" s="30"/>
      <c r="QEJ183" s="29"/>
      <c r="QEK183" s="30"/>
      <c r="QEL183" s="29"/>
      <c r="QEM183" s="30"/>
      <c r="QEN183" s="29"/>
      <c r="QEO183" s="30"/>
      <c r="QEP183" s="29"/>
      <c r="QEQ183" s="30"/>
      <c r="QER183" s="29"/>
      <c r="QES183" s="30"/>
      <c r="QET183" s="29"/>
      <c r="QEU183" s="30"/>
      <c r="QEV183" s="29"/>
      <c r="QEW183" s="30"/>
      <c r="QEX183" s="29"/>
      <c r="QEY183" s="30"/>
      <c r="QEZ183" s="29"/>
      <c r="QFA183" s="30"/>
      <c r="QFB183" s="29"/>
      <c r="QFC183" s="30"/>
      <c r="QFD183" s="29"/>
      <c r="QFE183" s="30"/>
      <c r="QFF183" s="29"/>
      <c r="QFG183" s="30"/>
      <c r="QFH183" s="29"/>
      <c r="QFI183" s="30"/>
      <c r="QFJ183" s="29"/>
      <c r="QFK183" s="30"/>
      <c r="QFL183" s="29"/>
      <c r="QFM183" s="30"/>
      <c r="QFN183" s="29"/>
      <c r="QFO183" s="30"/>
      <c r="QFP183" s="29"/>
      <c r="QFQ183" s="30"/>
      <c r="QFR183" s="29"/>
      <c r="QFS183" s="30"/>
      <c r="QFT183" s="29"/>
      <c r="QFU183" s="30"/>
      <c r="QFV183" s="29"/>
      <c r="QFW183" s="30"/>
      <c r="QFX183" s="29"/>
      <c r="QFY183" s="30"/>
      <c r="QFZ183" s="29"/>
      <c r="QGA183" s="30"/>
      <c r="QGB183" s="29"/>
      <c r="QGC183" s="30"/>
      <c r="QGD183" s="29"/>
      <c r="QGE183" s="30"/>
      <c r="QGF183" s="29"/>
      <c r="QGG183" s="30"/>
      <c r="QGH183" s="29"/>
      <c r="QGI183" s="30"/>
      <c r="QGJ183" s="29"/>
      <c r="QGK183" s="30"/>
      <c r="QGL183" s="29"/>
      <c r="QGM183" s="30"/>
      <c r="QGN183" s="29"/>
      <c r="QGO183" s="30"/>
      <c r="QGP183" s="29"/>
      <c r="QGQ183" s="30"/>
      <c r="QGR183" s="29"/>
      <c r="QGS183" s="30"/>
      <c r="QGT183" s="29"/>
      <c r="QGU183" s="30"/>
      <c r="QGV183" s="29"/>
      <c r="QGW183" s="30"/>
      <c r="QGX183" s="29"/>
      <c r="QGY183" s="30"/>
      <c r="QGZ183" s="29"/>
      <c r="QHA183" s="30"/>
      <c r="QHB183" s="29"/>
      <c r="QHC183" s="30"/>
      <c r="QHD183" s="29"/>
      <c r="QHE183" s="30"/>
      <c r="QHF183" s="29"/>
      <c r="QHG183" s="30"/>
      <c r="QHH183" s="29"/>
      <c r="QHI183" s="30"/>
      <c r="QHJ183" s="29"/>
      <c r="QHK183" s="30"/>
      <c r="QHL183" s="29"/>
      <c r="QHM183" s="30"/>
      <c r="QHN183" s="29"/>
      <c r="QHO183" s="30"/>
      <c r="QHP183" s="29"/>
      <c r="QHQ183" s="30"/>
      <c r="QHR183" s="29"/>
      <c r="QHS183" s="30"/>
      <c r="QHT183" s="29"/>
      <c r="QHU183" s="30"/>
      <c r="QHV183" s="29"/>
      <c r="QHW183" s="30"/>
      <c r="QHX183" s="29"/>
      <c r="QHY183" s="30"/>
      <c r="QHZ183" s="29"/>
      <c r="QIA183" s="30"/>
      <c r="QIB183" s="29"/>
      <c r="QIC183" s="30"/>
      <c r="QID183" s="29"/>
      <c r="QIE183" s="30"/>
      <c r="QIF183" s="29"/>
      <c r="QIG183" s="30"/>
      <c r="QIH183" s="29"/>
      <c r="QII183" s="30"/>
      <c r="QIJ183" s="29"/>
      <c r="QIK183" s="30"/>
      <c r="QIL183" s="29"/>
      <c r="QIM183" s="30"/>
      <c r="QIN183" s="29"/>
      <c r="QIO183" s="30"/>
      <c r="QIP183" s="29"/>
      <c r="QIQ183" s="30"/>
      <c r="QIR183" s="29"/>
      <c r="QIS183" s="30"/>
      <c r="QIT183" s="29"/>
      <c r="QIU183" s="30"/>
      <c r="QIV183" s="29"/>
      <c r="QIW183" s="30"/>
      <c r="QIX183" s="29"/>
      <c r="QIY183" s="30"/>
      <c r="QIZ183" s="29"/>
      <c r="QJA183" s="30"/>
      <c r="QJB183" s="29"/>
      <c r="QJC183" s="30"/>
      <c r="QJD183" s="29"/>
      <c r="QJE183" s="30"/>
      <c r="QJF183" s="29"/>
      <c r="QJG183" s="30"/>
      <c r="QJH183" s="29"/>
      <c r="QJI183" s="30"/>
      <c r="QJJ183" s="29"/>
      <c r="QJK183" s="30"/>
      <c r="QJL183" s="29"/>
      <c r="QJM183" s="30"/>
      <c r="QJN183" s="29"/>
      <c r="QJO183" s="30"/>
      <c r="QJP183" s="29"/>
      <c r="QJQ183" s="30"/>
      <c r="QJR183" s="29"/>
      <c r="QJS183" s="30"/>
      <c r="QJT183" s="29"/>
      <c r="QJU183" s="30"/>
      <c r="QJV183" s="29"/>
      <c r="QJW183" s="30"/>
      <c r="QJX183" s="29"/>
      <c r="QJY183" s="30"/>
      <c r="QJZ183" s="29"/>
      <c r="QKA183" s="30"/>
      <c r="QKB183" s="29"/>
      <c r="QKC183" s="30"/>
      <c r="QKD183" s="29"/>
      <c r="QKE183" s="30"/>
      <c r="QKF183" s="29"/>
      <c r="QKG183" s="30"/>
      <c r="QKH183" s="29"/>
      <c r="QKI183" s="30"/>
      <c r="QKJ183" s="29"/>
      <c r="QKK183" s="30"/>
      <c r="QKL183" s="29"/>
      <c r="QKM183" s="30"/>
      <c r="QKN183" s="29"/>
      <c r="QKO183" s="30"/>
      <c r="QKP183" s="29"/>
      <c r="QKQ183" s="30"/>
      <c r="QKR183" s="29"/>
      <c r="QKS183" s="30"/>
      <c r="QKT183" s="29"/>
      <c r="QKU183" s="30"/>
      <c r="QKV183" s="29"/>
      <c r="QKW183" s="30"/>
      <c r="QKX183" s="29"/>
      <c r="QKY183" s="30"/>
      <c r="QKZ183" s="29"/>
      <c r="QLA183" s="30"/>
      <c r="QLB183" s="29"/>
      <c r="QLC183" s="30"/>
      <c r="QLD183" s="29"/>
      <c r="QLE183" s="30"/>
      <c r="QLF183" s="29"/>
      <c r="QLG183" s="30"/>
      <c r="QLH183" s="29"/>
      <c r="QLI183" s="30"/>
      <c r="QLJ183" s="29"/>
      <c r="QLK183" s="30"/>
      <c r="QLL183" s="29"/>
      <c r="QLM183" s="30"/>
      <c r="QLN183" s="29"/>
      <c r="QLO183" s="30"/>
      <c r="QLP183" s="29"/>
      <c r="QLQ183" s="30"/>
      <c r="QLR183" s="29"/>
      <c r="QLS183" s="30"/>
      <c r="QLT183" s="29"/>
      <c r="QLU183" s="30"/>
      <c r="QLV183" s="29"/>
      <c r="QLW183" s="30"/>
      <c r="QLX183" s="29"/>
      <c r="QLY183" s="30"/>
      <c r="QLZ183" s="29"/>
      <c r="QMA183" s="30"/>
      <c r="QMB183" s="29"/>
      <c r="QMC183" s="30"/>
      <c r="QMD183" s="29"/>
      <c r="QME183" s="30"/>
      <c r="QMF183" s="29"/>
      <c r="QMG183" s="30"/>
      <c r="QMH183" s="29"/>
      <c r="QMI183" s="30"/>
      <c r="QMJ183" s="29"/>
      <c r="QMK183" s="30"/>
      <c r="QML183" s="29"/>
      <c r="QMM183" s="30"/>
      <c r="QMN183" s="29"/>
      <c r="QMO183" s="30"/>
      <c r="QMP183" s="29"/>
      <c r="QMQ183" s="30"/>
      <c r="QMR183" s="29"/>
      <c r="QMS183" s="30"/>
      <c r="QMT183" s="29"/>
      <c r="QMU183" s="30"/>
      <c r="QMV183" s="29"/>
      <c r="QMW183" s="30"/>
      <c r="QMX183" s="29"/>
      <c r="QMY183" s="30"/>
      <c r="QMZ183" s="29"/>
      <c r="QNA183" s="30"/>
      <c r="QNB183" s="29"/>
      <c r="QNC183" s="30"/>
      <c r="QND183" s="29"/>
      <c r="QNE183" s="30"/>
      <c r="QNF183" s="29"/>
      <c r="QNG183" s="30"/>
      <c r="QNH183" s="29"/>
      <c r="QNI183" s="30"/>
      <c r="QNJ183" s="29"/>
      <c r="QNK183" s="30"/>
      <c r="QNL183" s="29"/>
      <c r="QNM183" s="30"/>
      <c r="QNN183" s="29"/>
      <c r="QNO183" s="30"/>
      <c r="QNP183" s="29"/>
      <c r="QNQ183" s="30"/>
      <c r="QNR183" s="29"/>
      <c r="QNS183" s="30"/>
      <c r="QNT183" s="29"/>
      <c r="QNU183" s="30"/>
      <c r="QNV183" s="29"/>
      <c r="QNW183" s="30"/>
      <c r="QNX183" s="29"/>
      <c r="QNY183" s="30"/>
      <c r="QNZ183" s="29"/>
      <c r="QOA183" s="30"/>
      <c r="QOB183" s="29"/>
      <c r="QOC183" s="30"/>
      <c r="QOD183" s="29"/>
      <c r="QOE183" s="30"/>
      <c r="QOF183" s="29"/>
      <c r="QOG183" s="30"/>
      <c r="QOH183" s="29"/>
      <c r="QOI183" s="30"/>
      <c r="QOJ183" s="29"/>
      <c r="QOK183" s="30"/>
      <c r="QOL183" s="29"/>
      <c r="QOM183" s="30"/>
      <c r="QON183" s="29"/>
      <c r="QOO183" s="30"/>
      <c r="QOP183" s="29"/>
      <c r="QOQ183" s="30"/>
      <c r="QOR183" s="29"/>
      <c r="QOS183" s="30"/>
      <c r="QOT183" s="29"/>
      <c r="QOU183" s="30"/>
      <c r="QOV183" s="29"/>
      <c r="QOW183" s="30"/>
      <c r="QOX183" s="29"/>
      <c r="QOY183" s="30"/>
      <c r="QOZ183" s="29"/>
      <c r="QPA183" s="30"/>
      <c r="QPB183" s="29"/>
      <c r="QPC183" s="30"/>
      <c r="QPD183" s="29"/>
      <c r="QPE183" s="30"/>
      <c r="QPF183" s="29"/>
      <c r="QPG183" s="30"/>
      <c r="QPH183" s="29"/>
      <c r="QPI183" s="30"/>
      <c r="QPJ183" s="29"/>
      <c r="QPK183" s="30"/>
      <c r="QPL183" s="29"/>
      <c r="QPM183" s="30"/>
      <c r="QPN183" s="29"/>
      <c r="QPO183" s="30"/>
      <c r="QPP183" s="29"/>
      <c r="QPQ183" s="30"/>
      <c r="QPR183" s="29"/>
      <c r="QPS183" s="30"/>
      <c r="QPT183" s="29"/>
      <c r="QPU183" s="30"/>
      <c r="QPV183" s="29"/>
      <c r="QPW183" s="30"/>
      <c r="QPX183" s="29"/>
      <c r="QPY183" s="30"/>
      <c r="QPZ183" s="29"/>
      <c r="QQA183" s="30"/>
      <c r="QQB183" s="29"/>
      <c r="QQC183" s="30"/>
      <c r="QQD183" s="29"/>
      <c r="QQE183" s="30"/>
      <c r="QQF183" s="29"/>
      <c r="QQG183" s="30"/>
      <c r="QQH183" s="29"/>
      <c r="QQI183" s="30"/>
      <c r="QQJ183" s="29"/>
      <c r="QQK183" s="30"/>
      <c r="QQL183" s="29"/>
      <c r="QQM183" s="30"/>
      <c r="QQN183" s="29"/>
      <c r="QQO183" s="30"/>
      <c r="QQP183" s="29"/>
      <c r="QQQ183" s="30"/>
      <c r="QQR183" s="29"/>
      <c r="QQS183" s="30"/>
      <c r="QQT183" s="29"/>
      <c r="QQU183" s="30"/>
      <c r="QQV183" s="29"/>
      <c r="QQW183" s="30"/>
      <c r="QQX183" s="29"/>
      <c r="QQY183" s="30"/>
      <c r="QQZ183" s="29"/>
      <c r="QRA183" s="30"/>
      <c r="QRB183" s="29"/>
      <c r="QRC183" s="30"/>
      <c r="QRD183" s="29"/>
      <c r="QRE183" s="30"/>
      <c r="QRF183" s="29"/>
      <c r="QRG183" s="30"/>
      <c r="QRH183" s="29"/>
      <c r="QRI183" s="30"/>
      <c r="QRJ183" s="29"/>
      <c r="QRK183" s="30"/>
      <c r="QRL183" s="29"/>
      <c r="QRM183" s="30"/>
      <c r="QRN183" s="29"/>
      <c r="QRO183" s="30"/>
      <c r="QRP183" s="29"/>
      <c r="QRQ183" s="30"/>
      <c r="QRR183" s="29"/>
      <c r="QRS183" s="30"/>
      <c r="QRT183" s="29"/>
      <c r="QRU183" s="30"/>
      <c r="QRV183" s="29"/>
      <c r="QRW183" s="30"/>
      <c r="QRX183" s="29"/>
      <c r="QRY183" s="30"/>
      <c r="QRZ183" s="29"/>
      <c r="QSA183" s="30"/>
      <c r="QSB183" s="29"/>
      <c r="QSC183" s="30"/>
      <c r="QSD183" s="29"/>
      <c r="QSE183" s="30"/>
      <c r="QSF183" s="29"/>
      <c r="QSG183" s="30"/>
      <c r="QSH183" s="29"/>
      <c r="QSI183" s="30"/>
      <c r="QSJ183" s="29"/>
      <c r="QSK183" s="30"/>
      <c r="QSL183" s="29"/>
      <c r="QSM183" s="30"/>
      <c r="QSN183" s="29"/>
      <c r="QSO183" s="30"/>
      <c r="QSP183" s="29"/>
      <c r="QSQ183" s="30"/>
      <c r="QSR183" s="29"/>
      <c r="QSS183" s="30"/>
      <c r="QST183" s="29"/>
      <c r="QSU183" s="30"/>
      <c r="QSV183" s="29"/>
      <c r="QSW183" s="30"/>
      <c r="QSX183" s="29"/>
      <c r="QSY183" s="30"/>
      <c r="QSZ183" s="29"/>
      <c r="QTA183" s="30"/>
      <c r="QTB183" s="29"/>
      <c r="QTC183" s="30"/>
      <c r="QTD183" s="29"/>
      <c r="QTE183" s="30"/>
      <c r="QTF183" s="29"/>
      <c r="QTG183" s="30"/>
      <c r="QTH183" s="29"/>
      <c r="QTI183" s="30"/>
      <c r="QTJ183" s="29"/>
      <c r="QTK183" s="30"/>
      <c r="QTL183" s="29"/>
      <c r="QTM183" s="30"/>
      <c r="QTN183" s="29"/>
      <c r="QTO183" s="30"/>
      <c r="QTP183" s="29"/>
      <c r="QTQ183" s="30"/>
      <c r="QTR183" s="29"/>
      <c r="QTS183" s="30"/>
      <c r="QTT183" s="29"/>
      <c r="QTU183" s="30"/>
      <c r="QTV183" s="29"/>
      <c r="QTW183" s="30"/>
      <c r="QTX183" s="29"/>
      <c r="QTY183" s="30"/>
      <c r="QTZ183" s="29"/>
      <c r="QUA183" s="30"/>
      <c r="QUB183" s="29"/>
      <c r="QUC183" s="30"/>
      <c r="QUD183" s="29"/>
      <c r="QUE183" s="30"/>
      <c r="QUF183" s="29"/>
      <c r="QUG183" s="30"/>
      <c r="QUH183" s="29"/>
      <c r="QUI183" s="30"/>
      <c r="QUJ183" s="29"/>
      <c r="QUK183" s="30"/>
      <c r="QUL183" s="29"/>
      <c r="QUM183" s="30"/>
      <c r="QUN183" s="29"/>
      <c r="QUO183" s="30"/>
      <c r="QUP183" s="29"/>
      <c r="QUQ183" s="30"/>
      <c r="QUR183" s="29"/>
      <c r="QUS183" s="30"/>
      <c r="QUT183" s="29"/>
      <c r="QUU183" s="30"/>
      <c r="QUV183" s="29"/>
      <c r="QUW183" s="30"/>
      <c r="QUX183" s="29"/>
      <c r="QUY183" s="30"/>
      <c r="QUZ183" s="29"/>
      <c r="QVA183" s="30"/>
      <c r="QVB183" s="29"/>
      <c r="QVC183" s="30"/>
      <c r="QVD183" s="29"/>
      <c r="QVE183" s="30"/>
      <c r="QVF183" s="29"/>
      <c r="QVG183" s="30"/>
      <c r="QVH183" s="29"/>
      <c r="QVI183" s="30"/>
      <c r="QVJ183" s="29"/>
      <c r="QVK183" s="30"/>
      <c r="QVL183" s="29"/>
      <c r="QVM183" s="30"/>
      <c r="QVN183" s="29"/>
      <c r="QVO183" s="30"/>
      <c r="QVP183" s="29"/>
      <c r="QVQ183" s="30"/>
      <c r="QVR183" s="29"/>
      <c r="QVS183" s="30"/>
      <c r="QVT183" s="29"/>
      <c r="QVU183" s="30"/>
      <c r="QVV183" s="29"/>
      <c r="QVW183" s="30"/>
      <c r="QVX183" s="29"/>
      <c r="QVY183" s="30"/>
      <c r="QVZ183" s="29"/>
      <c r="QWA183" s="30"/>
      <c r="QWB183" s="29"/>
      <c r="QWC183" s="30"/>
      <c r="QWD183" s="29"/>
      <c r="QWE183" s="30"/>
      <c r="QWF183" s="29"/>
      <c r="QWG183" s="30"/>
      <c r="QWH183" s="29"/>
      <c r="QWI183" s="30"/>
      <c r="QWJ183" s="29"/>
      <c r="QWK183" s="30"/>
      <c r="QWL183" s="29"/>
      <c r="QWM183" s="30"/>
      <c r="QWN183" s="29"/>
      <c r="QWO183" s="30"/>
      <c r="QWP183" s="29"/>
      <c r="QWQ183" s="30"/>
      <c r="QWR183" s="29"/>
      <c r="QWS183" s="30"/>
      <c r="QWT183" s="29"/>
      <c r="QWU183" s="30"/>
      <c r="QWV183" s="29"/>
      <c r="QWW183" s="30"/>
      <c r="QWX183" s="29"/>
      <c r="QWY183" s="30"/>
      <c r="QWZ183" s="29"/>
      <c r="QXA183" s="30"/>
      <c r="QXB183" s="29"/>
      <c r="QXC183" s="30"/>
      <c r="QXD183" s="29"/>
      <c r="QXE183" s="30"/>
      <c r="QXF183" s="29"/>
      <c r="QXG183" s="30"/>
      <c r="QXH183" s="29"/>
      <c r="QXI183" s="30"/>
      <c r="QXJ183" s="29"/>
      <c r="QXK183" s="30"/>
      <c r="QXL183" s="29"/>
      <c r="QXM183" s="30"/>
      <c r="QXN183" s="29"/>
      <c r="QXO183" s="30"/>
      <c r="QXP183" s="29"/>
      <c r="QXQ183" s="30"/>
      <c r="QXR183" s="29"/>
      <c r="QXS183" s="30"/>
      <c r="QXT183" s="29"/>
      <c r="QXU183" s="30"/>
      <c r="QXV183" s="29"/>
      <c r="QXW183" s="30"/>
      <c r="QXX183" s="29"/>
      <c r="QXY183" s="30"/>
      <c r="QXZ183" s="29"/>
      <c r="QYA183" s="30"/>
      <c r="QYB183" s="29"/>
      <c r="QYC183" s="30"/>
      <c r="QYD183" s="29"/>
      <c r="QYE183" s="30"/>
      <c r="QYF183" s="29"/>
      <c r="QYG183" s="30"/>
      <c r="QYH183" s="29"/>
      <c r="QYI183" s="30"/>
      <c r="QYJ183" s="29"/>
      <c r="QYK183" s="30"/>
      <c r="QYL183" s="29"/>
      <c r="QYM183" s="30"/>
      <c r="QYN183" s="29"/>
      <c r="QYO183" s="30"/>
      <c r="QYP183" s="29"/>
      <c r="QYQ183" s="30"/>
      <c r="QYR183" s="29"/>
      <c r="QYS183" s="30"/>
      <c r="QYT183" s="29"/>
      <c r="QYU183" s="30"/>
      <c r="QYV183" s="29"/>
      <c r="QYW183" s="30"/>
      <c r="QYX183" s="29"/>
      <c r="QYY183" s="30"/>
      <c r="QYZ183" s="29"/>
      <c r="QZA183" s="30"/>
      <c r="QZB183" s="29"/>
      <c r="QZC183" s="30"/>
      <c r="QZD183" s="29"/>
      <c r="QZE183" s="30"/>
      <c r="QZF183" s="29"/>
      <c r="QZG183" s="30"/>
      <c r="QZH183" s="29"/>
      <c r="QZI183" s="30"/>
      <c r="QZJ183" s="29"/>
      <c r="QZK183" s="30"/>
      <c r="QZL183" s="29"/>
      <c r="QZM183" s="30"/>
      <c r="QZN183" s="29"/>
      <c r="QZO183" s="30"/>
      <c r="QZP183" s="29"/>
      <c r="QZQ183" s="30"/>
      <c r="QZR183" s="29"/>
      <c r="QZS183" s="30"/>
      <c r="QZT183" s="29"/>
      <c r="QZU183" s="30"/>
      <c r="QZV183" s="29"/>
      <c r="QZW183" s="30"/>
      <c r="QZX183" s="29"/>
      <c r="QZY183" s="30"/>
      <c r="QZZ183" s="29"/>
      <c r="RAA183" s="30"/>
      <c r="RAB183" s="29"/>
      <c r="RAC183" s="30"/>
      <c r="RAD183" s="29"/>
      <c r="RAE183" s="30"/>
      <c r="RAF183" s="29"/>
      <c r="RAG183" s="30"/>
      <c r="RAH183" s="29"/>
      <c r="RAI183" s="30"/>
      <c r="RAJ183" s="29"/>
      <c r="RAK183" s="30"/>
      <c r="RAL183" s="29"/>
      <c r="RAM183" s="30"/>
      <c r="RAN183" s="29"/>
      <c r="RAO183" s="30"/>
      <c r="RAP183" s="29"/>
      <c r="RAQ183" s="30"/>
      <c r="RAR183" s="29"/>
      <c r="RAS183" s="30"/>
      <c r="RAT183" s="29"/>
      <c r="RAU183" s="30"/>
      <c r="RAV183" s="29"/>
      <c r="RAW183" s="30"/>
      <c r="RAX183" s="29"/>
      <c r="RAY183" s="30"/>
      <c r="RAZ183" s="29"/>
      <c r="RBA183" s="30"/>
      <c r="RBB183" s="29"/>
      <c r="RBC183" s="30"/>
      <c r="RBD183" s="29"/>
      <c r="RBE183" s="30"/>
      <c r="RBF183" s="29"/>
      <c r="RBG183" s="30"/>
      <c r="RBH183" s="29"/>
      <c r="RBI183" s="30"/>
      <c r="RBJ183" s="29"/>
      <c r="RBK183" s="30"/>
      <c r="RBL183" s="29"/>
      <c r="RBM183" s="30"/>
      <c r="RBN183" s="29"/>
      <c r="RBO183" s="30"/>
      <c r="RBP183" s="29"/>
      <c r="RBQ183" s="30"/>
      <c r="RBR183" s="29"/>
      <c r="RBS183" s="30"/>
      <c r="RBT183" s="29"/>
      <c r="RBU183" s="30"/>
      <c r="RBV183" s="29"/>
      <c r="RBW183" s="30"/>
      <c r="RBX183" s="29"/>
      <c r="RBY183" s="30"/>
      <c r="RBZ183" s="29"/>
      <c r="RCA183" s="30"/>
      <c r="RCB183" s="29"/>
      <c r="RCC183" s="30"/>
      <c r="RCD183" s="29"/>
      <c r="RCE183" s="30"/>
      <c r="RCF183" s="29"/>
      <c r="RCG183" s="30"/>
      <c r="RCH183" s="29"/>
      <c r="RCI183" s="30"/>
      <c r="RCJ183" s="29"/>
      <c r="RCK183" s="30"/>
      <c r="RCL183" s="29"/>
      <c r="RCM183" s="30"/>
      <c r="RCN183" s="29"/>
      <c r="RCO183" s="30"/>
      <c r="RCP183" s="29"/>
      <c r="RCQ183" s="30"/>
      <c r="RCR183" s="29"/>
      <c r="RCS183" s="30"/>
      <c r="RCT183" s="29"/>
      <c r="RCU183" s="30"/>
      <c r="RCV183" s="29"/>
      <c r="RCW183" s="30"/>
      <c r="RCX183" s="29"/>
      <c r="RCY183" s="30"/>
      <c r="RCZ183" s="29"/>
      <c r="RDA183" s="30"/>
      <c r="RDB183" s="29"/>
      <c r="RDC183" s="30"/>
      <c r="RDD183" s="29"/>
      <c r="RDE183" s="30"/>
      <c r="RDF183" s="29"/>
      <c r="RDG183" s="30"/>
      <c r="RDH183" s="29"/>
      <c r="RDI183" s="30"/>
      <c r="RDJ183" s="29"/>
      <c r="RDK183" s="30"/>
      <c r="RDL183" s="29"/>
      <c r="RDM183" s="30"/>
      <c r="RDN183" s="29"/>
      <c r="RDO183" s="30"/>
      <c r="RDP183" s="29"/>
      <c r="RDQ183" s="30"/>
      <c r="RDR183" s="29"/>
      <c r="RDS183" s="30"/>
      <c r="RDT183" s="29"/>
      <c r="RDU183" s="30"/>
      <c r="RDV183" s="29"/>
      <c r="RDW183" s="30"/>
      <c r="RDX183" s="29"/>
      <c r="RDY183" s="30"/>
      <c r="RDZ183" s="29"/>
      <c r="REA183" s="30"/>
      <c r="REB183" s="29"/>
      <c r="REC183" s="30"/>
      <c r="RED183" s="29"/>
      <c r="REE183" s="30"/>
      <c r="REF183" s="29"/>
      <c r="REG183" s="30"/>
      <c r="REH183" s="29"/>
      <c r="REI183" s="30"/>
      <c r="REJ183" s="29"/>
      <c r="REK183" s="30"/>
      <c r="REL183" s="29"/>
      <c r="REM183" s="30"/>
      <c r="REN183" s="29"/>
      <c r="REO183" s="30"/>
      <c r="REP183" s="29"/>
      <c r="REQ183" s="30"/>
      <c r="RER183" s="29"/>
      <c r="RES183" s="30"/>
      <c r="RET183" s="29"/>
      <c r="REU183" s="30"/>
      <c r="REV183" s="29"/>
      <c r="REW183" s="30"/>
      <c r="REX183" s="29"/>
      <c r="REY183" s="30"/>
      <c r="REZ183" s="29"/>
      <c r="RFA183" s="30"/>
      <c r="RFB183" s="29"/>
      <c r="RFC183" s="30"/>
      <c r="RFD183" s="29"/>
      <c r="RFE183" s="30"/>
      <c r="RFF183" s="29"/>
      <c r="RFG183" s="30"/>
      <c r="RFH183" s="29"/>
      <c r="RFI183" s="30"/>
      <c r="RFJ183" s="29"/>
      <c r="RFK183" s="30"/>
      <c r="RFL183" s="29"/>
      <c r="RFM183" s="30"/>
      <c r="RFN183" s="29"/>
      <c r="RFO183" s="30"/>
      <c r="RFP183" s="29"/>
      <c r="RFQ183" s="30"/>
      <c r="RFR183" s="29"/>
      <c r="RFS183" s="30"/>
      <c r="RFT183" s="29"/>
      <c r="RFU183" s="30"/>
      <c r="RFV183" s="29"/>
      <c r="RFW183" s="30"/>
      <c r="RFX183" s="29"/>
      <c r="RFY183" s="30"/>
      <c r="RFZ183" s="29"/>
      <c r="RGA183" s="30"/>
      <c r="RGB183" s="29"/>
      <c r="RGC183" s="30"/>
      <c r="RGD183" s="29"/>
      <c r="RGE183" s="30"/>
      <c r="RGF183" s="29"/>
      <c r="RGG183" s="30"/>
      <c r="RGH183" s="29"/>
      <c r="RGI183" s="30"/>
      <c r="RGJ183" s="29"/>
      <c r="RGK183" s="30"/>
      <c r="RGL183" s="29"/>
      <c r="RGM183" s="30"/>
      <c r="RGN183" s="29"/>
      <c r="RGO183" s="30"/>
      <c r="RGP183" s="29"/>
      <c r="RGQ183" s="30"/>
      <c r="RGR183" s="29"/>
      <c r="RGS183" s="30"/>
      <c r="RGT183" s="29"/>
      <c r="RGU183" s="30"/>
      <c r="RGV183" s="29"/>
      <c r="RGW183" s="30"/>
      <c r="RGX183" s="29"/>
      <c r="RGY183" s="30"/>
      <c r="RGZ183" s="29"/>
      <c r="RHA183" s="30"/>
      <c r="RHB183" s="29"/>
      <c r="RHC183" s="30"/>
      <c r="RHD183" s="29"/>
      <c r="RHE183" s="30"/>
      <c r="RHF183" s="29"/>
      <c r="RHG183" s="30"/>
      <c r="RHH183" s="29"/>
      <c r="RHI183" s="30"/>
      <c r="RHJ183" s="29"/>
      <c r="RHK183" s="30"/>
      <c r="RHL183" s="29"/>
      <c r="RHM183" s="30"/>
      <c r="RHN183" s="29"/>
      <c r="RHO183" s="30"/>
      <c r="RHP183" s="29"/>
      <c r="RHQ183" s="30"/>
      <c r="RHR183" s="29"/>
      <c r="RHS183" s="30"/>
      <c r="RHT183" s="29"/>
      <c r="RHU183" s="30"/>
      <c r="RHV183" s="29"/>
      <c r="RHW183" s="30"/>
      <c r="RHX183" s="29"/>
      <c r="RHY183" s="30"/>
      <c r="RHZ183" s="29"/>
      <c r="RIA183" s="30"/>
      <c r="RIB183" s="29"/>
      <c r="RIC183" s="30"/>
      <c r="RID183" s="29"/>
      <c r="RIE183" s="30"/>
      <c r="RIF183" s="29"/>
      <c r="RIG183" s="30"/>
      <c r="RIH183" s="29"/>
      <c r="RII183" s="30"/>
      <c r="RIJ183" s="29"/>
      <c r="RIK183" s="30"/>
      <c r="RIL183" s="29"/>
      <c r="RIM183" s="30"/>
      <c r="RIN183" s="29"/>
      <c r="RIO183" s="30"/>
      <c r="RIP183" s="29"/>
      <c r="RIQ183" s="30"/>
      <c r="RIR183" s="29"/>
      <c r="RIS183" s="30"/>
      <c r="RIT183" s="29"/>
      <c r="RIU183" s="30"/>
      <c r="RIV183" s="29"/>
      <c r="RIW183" s="30"/>
      <c r="RIX183" s="29"/>
      <c r="RIY183" s="30"/>
      <c r="RIZ183" s="29"/>
      <c r="RJA183" s="30"/>
      <c r="RJB183" s="29"/>
      <c r="RJC183" s="30"/>
      <c r="RJD183" s="29"/>
      <c r="RJE183" s="30"/>
      <c r="RJF183" s="29"/>
      <c r="RJG183" s="30"/>
      <c r="RJH183" s="29"/>
      <c r="RJI183" s="30"/>
      <c r="RJJ183" s="29"/>
      <c r="RJK183" s="30"/>
      <c r="RJL183" s="29"/>
      <c r="RJM183" s="30"/>
      <c r="RJN183" s="29"/>
      <c r="RJO183" s="30"/>
      <c r="RJP183" s="29"/>
      <c r="RJQ183" s="30"/>
      <c r="RJR183" s="29"/>
      <c r="RJS183" s="30"/>
      <c r="RJT183" s="29"/>
      <c r="RJU183" s="30"/>
      <c r="RJV183" s="29"/>
      <c r="RJW183" s="30"/>
      <c r="RJX183" s="29"/>
      <c r="RJY183" s="30"/>
      <c r="RJZ183" s="29"/>
      <c r="RKA183" s="30"/>
      <c r="RKB183" s="29"/>
      <c r="RKC183" s="30"/>
      <c r="RKD183" s="29"/>
      <c r="RKE183" s="30"/>
      <c r="RKF183" s="29"/>
      <c r="RKG183" s="30"/>
      <c r="RKH183" s="29"/>
      <c r="RKI183" s="30"/>
      <c r="RKJ183" s="29"/>
      <c r="RKK183" s="30"/>
      <c r="RKL183" s="29"/>
      <c r="RKM183" s="30"/>
      <c r="RKN183" s="29"/>
      <c r="RKO183" s="30"/>
      <c r="RKP183" s="29"/>
      <c r="RKQ183" s="30"/>
      <c r="RKR183" s="29"/>
      <c r="RKS183" s="30"/>
      <c r="RKT183" s="29"/>
      <c r="RKU183" s="30"/>
      <c r="RKV183" s="29"/>
      <c r="RKW183" s="30"/>
      <c r="RKX183" s="29"/>
      <c r="RKY183" s="30"/>
      <c r="RKZ183" s="29"/>
      <c r="RLA183" s="30"/>
      <c r="RLB183" s="29"/>
      <c r="RLC183" s="30"/>
      <c r="RLD183" s="29"/>
      <c r="RLE183" s="30"/>
      <c r="RLF183" s="29"/>
      <c r="RLG183" s="30"/>
      <c r="RLH183" s="29"/>
      <c r="RLI183" s="30"/>
      <c r="RLJ183" s="29"/>
      <c r="RLK183" s="30"/>
      <c r="RLL183" s="29"/>
      <c r="RLM183" s="30"/>
      <c r="RLN183" s="29"/>
      <c r="RLO183" s="30"/>
      <c r="RLP183" s="29"/>
      <c r="RLQ183" s="30"/>
      <c r="RLR183" s="29"/>
      <c r="RLS183" s="30"/>
      <c r="RLT183" s="29"/>
      <c r="RLU183" s="30"/>
      <c r="RLV183" s="29"/>
      <c r="RLW183" s="30"/>
      <c r="RLX183" s="29"/>
      <c r="RLY183" s="30"/>
      <c r="RLZ183" s="29"/>
      <c r="RMA183" s="30"/>
      <c r="RMB183" s="29"/>
      <c r="RMC183" s="30"/>
      <c r="RMD183" s="29"/>
      <c r="RME183" s="30"/>
      <c r="RMF183" s="29"/>
      <c r="RMG183" s="30"/>
      <c r="RMH183" s="29"/>
      <c r="RMI183" s="30"/>
      <c r="RMJ183" s="29"/>
      <c r="RMK183" s="30"/>
      <c r="RML183" s="29"/>
      <c r="RMM183" s="30"/>
      <c r="RMN183" s="29"/>
      <c r="RMO183" s="30"/>
      <c r="RMP183" s="29"/>
      <c r="RMQ183" s="30"/>
      <c r="RMR183" s="29"/>
      <c r="RMS183" s="30"/>
      <c r="RMT183" s="29"/>
      <c r="RMU183" s="30"/>
      <c r="RMV183" s="29"/>
      <c r="RMW183" s="30"/>
      <c r="RMX183" s="29"/>
      <c r="RMY183" s="30"/>
      <c r="RMZ183" s="29"/>
      <c r="RNA183" s="30"/>
      <c r="RNB183" s="29"/>
      <c r="RNC183" s="30"/>
      <c r="RND183" s="29"/>
      <c r="RNE183" s="30"/>
      <c r="RNF183" s="29"/>
      <c r="RNG183" s="30"/>
      <c r="RNH183" s="29"/>
      <c r="RNI183" s="30"/>
      <c r="RNJ183" s="29"/>
      <c r="RNK183" s="30"/>
      <c r="RNL183" s="29"/>
      <c r="RNM183" s="30"/>
      <c r="RNN183" s="29"/>
      <c r="RNO183" s="30"/>
      <c r="RNP183" s="29"/>
      <c r="RNQ183" s="30"/>
      <c r="RNR183" s="29"/>
      <c r="RNS183" s="30"/>
      <c r="RNT183" s="29"/>
      <c r="RNU183" s="30"/>
      <c r="RNV183" s="29"/>
      <c r="RNW183" s="30"/>
      <c r="RNX183" s="29"/>
      <c r="RNY183" s="30"/>
      <c r="RNZ183" s="29"/>
      <c r="ROA183" s="30"/>
      <c r="ROB183" s="29"/>
      <c r="ROC183" s="30"/>
      <c r="ROD183" s="29"/>
      <c r="ROE183" s="30"/>
      <c r="ROF183" s="29"/>
      <c r="ROG183" s="30"/>
      <c r="ROH183" s="29"/>
      <c r="ROI183" s="30"/>
      <c r="ROJ183" s="29"/>
      <c r="ROK183" s="30"/>
      <c r="ROL183" s="29"/>
      <c r="ROM183" s="30"/>
      <c r="RON183" s="29"/>
      <c r="ROO183" s="30"/>
      <c r="ROP183" s="29"/>
      <c r="ROQ183" s="30"/>
      <c r="ROR183" s="29"/>
      <c r="ROS183" s="30"/>
      <c r="ROT183" s="29"/>
      <c r="ROU183" s="30"/>
      <c r="ROV183" s="29"/>
      <c r="ROW183" s="30"/>
      <c r="ROX183" s="29"/>
      <c r="ROY183" s="30"/>
      <c r="ROZ183" s="29"/>
      <c r="RPA183" s="30"/>
      <c r="RPB183" s="29"/>
      <c r="RPC183" s="30"/>
      <c r="RPD183" s="29"/>
      <c r="RPE183" s="30"/>
      <c r="RPF183" s="29"/>
      <c r="RPG183" s="30"/>
      <c r="RPH183" s="29"/>
      <c r="RPI183" s="30"/>
      <c r="RPJ183" s="29"/>
      <c r="RPK183" s="30"/>
      <c r="RPL183" s="29"/>
      <c r="RPM183" s="30"/>
      <c r="RPN183" s="29"/>
      <c r="RPO183" s="30"/>
      <c r="RPP183" s="29"/>
      <c r="RPQ183" s="30"/>
      <c r="RPR183" s="29"/>
      <c r="RPS183" s="30"/>
      <c r="RPT183" s="29"/>
      <c r="RPU183" s="30"/>
      <c r="RPV183" s="29"/>
      <c r="RPW183" s="30"/>
      <c r="RPX183" s="29"/>
      <c r="RPY183" s="30"/>
      <c r="RPZ183" s="29"/>
      <c r="RQA183" s="30"/>
      <c r="RQB183" s="29"/>
      <c r="RQC183" s="30"/>
      <c r="RQD183" s="29"/>
      <c r="RQE183" s="30"/>
      <c r="RQF183" s="29"/>
      <c r="RQG183" s="30"/>
      <c r="RQH183" s="29"/>
      <c r="RQI183" s="30"/>
      <c r="RQJ183" s="29"/>
      <c r="RQK183" s="30"/>
      <c r="RQL183" s="29"/>
      <c r="RQM183" s="30"/>
      <c r="RQN183" s="29"/>
      <c r="RQO183" s="30"/>
      <c r="RQP183" s="29"/>
      <c r="RQQ183" s="30"/>
      <c r="RQR183" s="29"/>
      <c r="RQS183" s="30"/>
      <c r="RQT183" s="29"/>
      <c r="RQU183" s="30"/>
      <c r="RQV183" s="29"/>
      <c r="RQW183" s="30"/>
      <c r="RQX183" s="29"/>
      <c r="RQY183" s="30"/>
      <c r="RQZ183" s="29"/>
      <c r="RRA183" s="30"/>
      <c r="RRB183" s="29"/>
      <c r="RRC183" s="30"/>
      <c r="RRD183" s="29"/>
      <c r="RRE183" s="30"/>
      <c r="RRF183" s="29"/>
      <c r="RRG183" s="30"/>
      <c r="RRH183" s="29"/>
      <c r="RRI183" s="30"/>
      <c r="RRJ183" s="29"/>
      <c r="RRK183" s="30"/>
      <c r="RRL183" s="29"/>
      <c r="RRM183" s="30"/>
      <c r="RRN183" s="29"/>
      <c r="RRO183" s="30"/>
      <c r="RRP183" s="29"/>
      <c r="RRQ183" s="30"/>
      <c r="RRR183" s="29"/>
      <c r="RRS183" s="30"/>
      <c r="RRT183" s="29"/>
      <c r="RRU183" s="30"/>
      <c r="RRV183" s="29"/>
      <c r="RRW183" s="30"/>
      <c r="RRX183" s="29"/>
      <c r="RRY183" s="30"/>
      <c r="RRZ183" s="29"/>
      <c r="RSA183" s="30"/>
      <c r="RSB183" s="29"/>
      <c r="RSC183" s="30"/>
      <c r="RSD183" s="29"/>
      <c r="RSE183" s="30"/>
      <c r="RSF183" s="29"/>
      <c r="RSG183" s="30"/>
      <c r="RSH183" s="29"/>
      <c r="RSI183" s="30"/>
      <c r="RSJ183" s="29"/>
      <c r="RSK183" s="30"/>
      <c r="RSL183" s="29"/>
      <c r="RSM183" s="30"/>
      <c r="RSN183" s="29"/>
      <c r="RSO183" s="30"/>
      <c r="RSP183" s="29"/>
      <c r="RSQ183" s="30"/>
      <c r="RSR183" s="29"/>
      <c r="RSS183" s="30"/>
      <c r="RST183" s="29"/>
      <c r="RSU183" s="30"/>
      <c r="RSV183" s="29"/>
      <c r="RSW183" s="30"/>
      <c r="RSX183" s="29"/>
      <c r="RSY183" s="30"/>
      <c r="RSZ183" s="29"/>
      <c r="RTA183" s="30"/>
      <c r="RTB183" s="29"/>
      <c r="RTC183" s="30"/>
      <c r="RTD183" s="29"/>
      <c r="RTE183" s="30"/>
      <c r="RTF183" s="29"/>
      <c r="RTG183" s="30"/>
      <c r="RTH183" s="29"/>
      <c r="RTI183" s="30"/>
      <c r="RTJ183" s="29"/>
      <c r="RTK183" s="30"/>
      <c r="RTL183" s="29"/>
      <c r="RTM183" s="30"/>
      <c r="RTN183" s="29"/>
      <c r="RTO183" s="30"/>
      <c r="RTP183" s="29"/>
      <c r="RTQ183" s="30"/>
      <c r="RTR183" s="29"/>
      <c r="RTS183" s="30"/>
      <c r="RTT183" s="29"/>
      <c r="RTU183" s="30"/>
      <c r="RTV183" s="29"/>
      <c r="RTW183" s="30"/>
      <c r="RTX183" s="29"/>
      <c r="RTY183" s="30"/>
      <c r="RTZ183" s="29"/>
      <c r="RUA183" s="30"/>
      <c r="RUB183" s="29"/>
      <c r="RUC183" s="30"/>
      <c r="RUD183" s="29"/>
      <c r="RUE183" s="30"/>
      <c r="RUF183" s="29"/>
      <c r="RUG183" s="30"/>
      <c r="RUH183" s="29"/>
      <c r="RUI183" s="30"/>
      <c r="RUJ183" s="29"/>
      <c r="RUK183" s="30"/>
      <c r="RUL183" s="29"/>
      <c r="RUM183" s="30"/>
      <c r="RUN183" s="29"/>
      <c r="RUO183" s="30"/>
      <c r="RUP183" s="29"/>
      <c r="RUQ183" s="30"/>
      <c r="RUR183" s="29"/>
      <c r="RUS183" s="30"/>
      <c r="RUT183" s="29"/>
      <c r="RUU183" s="30"/>
      <c r="RUV183" s="29"/>
      <c r="RUW183" s="30"/>
      <c r="RUX183" s="29"/>
      <c r="RUY183" s="30"/>
      <c r="RUZ183" s="29"/>
      <c r="RVA183" s="30"/>
      <c r="RVB183" s="29"/>
      <c r="RVC183" s="30"/>
      <c r="RVD183" s="29"/>
      <c r="RVE183" s="30"/>
      <c r="RVF183" s="29"/>
      <c r="RVG183" s="30"/>
      <c r="RVH183" s="29"/>
      <c r="RVI183" s="30"/>
      <c r="RVJ183" s="29"/>
      <c r="RVK183" s="30"/>
      <c r="RVL183" s="29"/>
      <c r="RVM183" s="30"/>
      <c r="RVN183" s="29"/>
      <c r="RVO183" s="30"/>
      <c r="RVP183" s="29"/>
      <c r="RVQ183" s="30"/>
      <c r="RVR183" s="29"/>
      <c r="RVS183" s="30"/>
      <c r="RVT183" s="29"/>
      <c r="RVU183" s="30"/>
      <c r="RVV183" s="29"/>
      <c r="RVW183" s="30"/>
      <c r="RVX183" s="29"/>
      <c r="RVY183" s="30"/>
      <c r="RVZ183" s="29"/>
      <c r="RWA183" s="30"/>
      <c r="RWB183" s="29"/>
      <c r="RWC183" s="30"/>
      <c r="RWD183" s="29"/>
      <c r="RWE183" s="30"/>
      <c r="RWF183" s="29"/>
      <c r="RWG183" s="30"/>
      <c r="RWH183" s="29"/>
      <c r="RWI183" s="30"/>
      <c r="RWJ183" s="29"/>
      <c r="RWK183" s="30"/>
      <c r="RWL183" s="29"/>
      <c r="RWM183" s="30"/>
      <c r="RWN183" s="29"/>
      <c r="RWO183" s="30"/>
      <c r="RWP183" s="29"/>
      <c r="RWQ183" s="30"/>
      <c r="RWR183" s="29"/>
      <c r="RWS183" s="30"/>
      <c r="RWT183" s="29"/>
      <c r="RWU183" s="30"/>
      <c r="RWV183" s="29"/>
      <c r="RWW183" s="30"/>
      <c r="RWX183" s="29"/>
      <c r="RWY183" s="30"/>
      <c r="RWZ183" s="29"/>
      <c r="RXA183" s="30"/>
      <c r="RXB183" s="29"/>
      <c r="RXC183" s="30"/>
      <c r="RXD183" s="29"/>
      <c r="RXE183" s="30"/>
      <c r="RXF183" s="29"/>
      <c r="RXG183" s="30"/>
      <c r="RXH183" s="29"/>
      <c r="RXI183" s="30"/>
      <c r="RXJ183" s="29"/>
      <c r="RXK183" s="30"/>
      <c r="RXL183" s="29"/>
      <c r="RXM183" s="30"/>
      <c r="RXN183" s="29"/>
      <c r="RXO183" s="30"/>
      <c r="RXP183" s="29"/>
      <c r="RXQ183" s="30"/>
      <c r="RXR183" s="29"/>
      <c r="RXS183" s="30"/>
      <c r="RXT183" s="29"/>
      <c r="RXU183" s="30"/>
      <c r="RXV183" s="29"/>
      <c r="RXW183" s="30"/>
      <c r="RXX183" s="29"/>
      <c r="RXY183" s="30"/>
      <c r="RXZ183" s="29"/>
      <c r="RYA183" s="30"/>
      <c r="RYB183" s="29"/>
      <c r="RYC183" s="30"/>
      <c r="RYD183" s="29"/>
      <c r="RYE183" s="30"/>
      <c r="RYF183" s="29"/>
      <c r="RYG183" s="30"/>
      <c r="RYH183" s="29"/>
      <c r="RYI183" s="30"/>
      <c r="RYJ183" s="29"/>
      <c r="RYK183" s="30"/>
      <c r="RYL183" s="29"/>
      <c r="RYM183" s="30"/>
      <c r="RYN183" s="29"/>
      <c r="RYO183" s="30"/>
      <c r="RYP183" s="29"/>
      <c r="RYQ183" s="30"/>
      <c r="RYR183" s="29"/>
      <c r="RYS183" s="30"/>
      <c r="RYT183" s="29"/>
      <c r="RYU183" s="30"/>
      <c r="RYV183" s="29"/>
      <c r="RYW183" s="30"/>
      <c r="RYX183" s="29"/>
      <c r="RYY183" s="30"/>
      <c r="RYZ183" s="29"/>
      <c r="RZA183" s="30"/>
      <c r="RZB183" s="29"/>
      <c r="RZC183" s="30"/>
      <c r="RZD183" s="29"/>
      <c r="RZE183" s="30"/>
      <c r="RZF183" s="29"/>
      <c r="RZG183" s="30"/>
      <c r="RZH183" s="29"/>
      <c r="RZI183" s="30"/>
      <c r="RZJ183" s="29"/>
      <c r="RZK183" s="30"/>
      <c r="RZL183" s="29"/>
      <c r="RZM183" s="30"/>
      <c r="RZN183" s="29"/>
      <c r="RZO183" s="30"/>
      <c r="RZP183" s="29"/>
      <c r="RZQ183" s="30"/>
      <c r="RZR183" s="29"/>
      <c r="RZS183" s="30"/>
      <c r="RZT183" s="29"/>
      <c r="RZU183" s="30"/>
      <c r="RZV183" s="29"/>
      <c r="RZW183" s="30"/>
      <c r="RZX183" s="29"/>
      <c r="RZY183" s="30"/>
      <c r="RZZ183" s="29"/>
      <c r="SAA183" s="30"/>
      <c r="SAB183" s="29"/>
      <c r="SAC183" s="30"/>
      <c r="SAD183" s="29"/>
      <c r="SAE183" s="30"/>
      <c r="SAF183" s="29"/>
      <c r="SAG183" s="30"/>
      <c r="SAH183" s="29"/>
      <c r="SAI183" s="30"/>
      <c r="SAJ183" s="29"/>
      <c r="SAK183" s="30"/>
      <c r="SAL183" s="29"/>
      <c r="SAM183" s="30"/>
      <c r="SAN183" s="29"/>
      <c r="SAO183" s="30"/>
      <c r="SAP183" s="29"/>
      <c r="SAQ183" s="30"/>
      <c r="SAR183" s="29"/>
      <c r="SAS183" s="30"/>
      <c r="SAT183" s="29"/>
      <c r="SAU183" s="30"/>
      <c r="SAV183" s="29"/>
      <c r="SAW183" s="30"/>
      <c r="SAX183" s="29"/>
      <c r="SAY183" s="30"/>
      <c r="SAZ183" s="29"/>
      <c r="SBA183" s="30"/>
      <c r="SBB183" s="29"/>
      <c r="SBC183" s="30"/>
      <c r="SBD183" s="29"/>
      <c r="SBE183" s="30"/>
      <c r="SBF183" s="29"/>
      <c r="SBG183" s="30"/>
      <c r="SBH183" s="29"/>
      <c r="SBI183" s="30"/>
      <c r="SBJ183" s="29"/>
      <c r="SBK183" s="30"/>
      <c r="SBL183" s="29"/>
      <c r="SBM183" s="30"/>
      <c r="SBN183" s="29"/>
      <c r="SBO183" s="30"/>
      <c r="SBP183" s="29"/>
      <c r="SBQ183" s="30"/>
      <c r="SBR183" s="29"/>
      <c r="SBS183" s="30"/>
      <c r="SBT183" s="29"/>
      <c r="SBU183" s="30"/>
      <c r="SBV183" s="29"/>
      <c r="SBW183" s="30"/>
      <c r="SBX183" s="29"/>
      <c r="SBY183" s="30"/>
      <c r="SBZ183" s="29"/>
      <c r="SCA183" s="30"/>
      <c r="SCB183" s="29"/>
      <c r="SCC183" s="30"/>
      <c r="SCD183" s="29"/>
      <c r="SCE183" s="30"/>
      <c r="SCF183" s="29"/>
      <c r="SCG183" s="30"/>
      <c r="SCH183" s="29"/>
      <c r="SCI183" s="30"/>
      <c r="SCJ183" s="29"/>
      <c r="SCK183" s="30"/>
      <c r="SCL183" s="29"/>
      <c r="SCM183" s="30"/>
      <c r="SCN183" s="29"/>
      <c r="SCO183" s="30"/>
      <c r="SCP183" s="29"/>
      <c r="SCQ183" s="30"/>
      <c r="SCR183" s="29"/>
      <c r="SCS183" s="30"/>
      <c r="SCT183" s="29"/>
      <c r="SCU183" s="30"/>
      <c r="SCV183" s="29"/>
      <c r="SCW183" s="30"/>
      <c r="SCX183" s="29"/>
      <c r="SCY183" s="30"/>
      <c r="SCZ183" s="29"/>
      <c r="SDA183" s="30"/>
      <c r="SDB183" s="29"/>
      <c r="SDC183" s="30"/>
      <c r="SDD183" s="29"/>
      <c r="SDE183" s="30"/>
      <c r="SDF183" s="29"/>
      <c r="SDG183" s="30"/>
      <c r="SDH183" s="29"/>
      <c r="SDI183" s="30"/>
      <c r="SDJ183" s="29"/>
      <c r="SDK183" s="30"/>
      <c r="SDL183" s="29"/>
      <c r="SDM183" s="30"/>
      <c r="SDN183" s="29"/>
      <c r="SDO183" s="30"/>
      <c r="SDP183" s="29"/>
      <c r="SDQ183" s="30"/>
      <c r="SDR183" s="29"/>
      <c r="SDS183" s="30"/>
      <c r="SDT183" s="29"/>
      <c r="SDU183" s="30"/>
      <c r="SDV183" s="29"/>
      <c r="SDW183" s="30"/>
      <c r="SDX183" s="29"/>
      <c r="SDY183" s="30"/>
      <c r="SDZ183" s="29"/>
      <c r="SEA183" s="30"/>
      <c r="SEB183" s="29"/>
      <c r="SEC183" s="30"/>
      <c r="SED183" s="29"/>
      <c r="SEE183" s="30"/>
      <c r="SEF183" s="29"/>
      <c r="SEG183" s="30"/>
      <c r="SEH183" s="29"/>
      <c r="SEI183" s="30"/>
      <c r="SEJ183" s="29"/>
      <c r="SEK183" s="30"/>
      <c r="SEL183" s="29"/>
      <c r="SEM183" s="30"/>
      <c r="SEN183" s="29"/>
      <c r="SEO183" s="30"/>
      <c r="SEP183" s="29"/>
      <c r="SEQ183" s="30"/>
      <c r="SER183" s="29"/>
      <c r="SES183" s="30"/>
      <c r="SET183" s="29"/>
      <c r="SEU183" s="30"/>
      <c r="SEV183" s="29"/>
      <c r="SEW183" s="30"/>
      <c r="SEX183" s="29"/>
      <c r="SEY183" s="30"/>
      <c r="SEZ183" s="29"/>
      <c r="SFA183" s="30"/>
      <c r="SFB183" s="29"/>
      <c r="SFC183" s="30"/>
      <c r="SFD183" s="29"/>
      <c r="SFE183" s="30"/>
      <c r="SFF183" s="29"/>
      <c r="SFG183" s="30"/>
      <c r="SFH183" s="29"/>
      <c r="SFI183" s="30"/>
      <c r="SFJ183" s="29"/>
      <c r="SFK183" s="30"/>
      <c r="SFL183" s="29"/>
      <c r="SFM183" s="30"/>
      <c r="SFN183" s="29"/>
      <c r="SFO183" s="30"/>
      <c r="SFP183" s="29"/>
      <c r="SFQ183" s="30"/>
      <c r="SFR183" s="29"/>
      <c r="SFS183" s="30"/>
      <c r="SFT183" s="29"/>
      <c r="SFU183" s="30"/>
      <c r="SFV183" s="29"/>
      <c r="SFW183" s="30"/>
      <c r="SFX183" s="29"/>
      <c r="SFY183" s="30"/>
      <c r="SFZ183" s="29"/>
      <c r="SGA183" s="30"/>
      <c r="SGB183" s="29"/>
      <c r="SGC183" s="30"/>
      <c r="SGD183" s="29"/>
      <c r="SGE183" s="30"/>
      <c r="SGF183" s="29"/>
      <c r="SGG183" s="30"/>
      <c r="SGH183" s="29"/>
      <c r="SGI183" s="30"/>
      <c r="SGJ183" s="29"/>
      <c r="SGK183" s="30"/>
      <c r="SGL183" s="29"/>
      <c r="SGM183" s="30"/>
      <c r="SGN183" s="29"/>
      <c r="SGO183" s="30"/>
      <c r="SGP183" s="29"/>
      <c r="SGQ183" s="30"/>
      <c r="SGR183" s="29"/>
      <c r="SGS183" s="30"/>
      <c r="SGT183" s="29"/>
      <c r="SGU183" s="30"/>
      <c r="SGV183" s="29"/>
      <c r="SGW183" s="30"/>
      <c r="SGX183" s="29"/>
      <c r="SGY183" s="30"/>
      <c r="SGZ183" s="29"/>
      <c r="SHA183" s="30"/>
      <c r="SHB183" s="29"/>
      <c r="SHC183" s="30"/>
      <c r="SHD183" s="29"/>
      <c r="SHE183" s="30"/>
      <c r="SHF183" s="29"/>
      <c r="SHG183" s="30"/>
      <c r="SHH183" s="29"/>
      <c r="SHI183" s="30"/>
      <c r="SHJ183" s="29"/>
      <c r="SHK183" s="30"/>
      <c r="SHL183" s="29"/>
      <c r="SHM183" s="30"/>
      <c r="SHN183" s="29"/>
      <c r="SHO183" s="30"/>
      <c r="SHP183" s="29"/>
      <c r="SHQ183" s="30"/>
      <c r="SHR183" s="29"/>
      <c r="SHS183" s="30"/>
      <c r="SHT183" s="29"/>
      <c r="SHU183" s="30"/>
      <c r="SHV183" s="29"/>
      <c r="SHW183" s="30"/>
      <c r="SHX183" s="29"/>
      <c r="SHY183" s="30"/>
      <c r="SHZ183" s="29"/>
      <c r="SIA183" s="30"/>
      <c r="SIB183" s="29"/>
      <c r="SIC183" s="30"/>
      <c r="SID183" s="29"/>
      <c r="SIE183" s="30"/>
      <c r="SIF183" s="29"/>
      <c r="SIG183" s="30"/>
      <c r="SIH183" s="29"/>
      <c r="SII183" s="30"/>
      <c r="SIJ183" s="29"/>
      <c r="SIK183" s="30"/>
      <c r="SIL183" s="29"/>
      <c r="SIM183" s="30"/>
      <c r="SIN183" s="29"/>
      <c r="SIO183" s="30"/>
      <c r="SIP183" s="29"/>
      <c r="SIQ183" s="30"/>
      <c r="SIR183" s="29"/>
      <c r="SIS183" s="30"/>
      <c r="SIT183" s="29"/>
      <c r="SIU183" s="30"/>
      <c r="SIV183" s="29"/>
      <c r="SIW183" s="30"/>
      <c r="SIX183" s="29"/>
      <c r="SIY183" s="30"/>
      <c r="SIZ183" s="29"/>
      <c r="SJA183" s="30"/>
      <c r="SJB183" s="29"/>
      <c r="SJC183" s="30"/>
      <c r="SJD183" s="29"/>
      <c r="SJE183" s="30"/>
      <c r="SJF183" s="29"/>
      <c r="SJG183" s="30"/>
      <c r="SJH183" s="29"/>
      <c r="SJI183" s="30"/>
      <c r="SJJ183" s="29"/>
      <c r="SJK183" s="30"/>
      <c r="SJL183" s="29"/>
      <c r="SJM183" s="30"/>
      <c r="SJN183" s="29"/>
      <c r="SJO183" s="30"/>
      <c r="SJP183" s="29"/>
      <c r="SJQ183" s="30"/>
      <c r="SJR183" s="29"/>
      <c r="SJS183" s="30"/>
      <c r="SJT183" s="29"/>
      <c r="SJU183" s="30"/>
      <c r="SJV183" s="29"/>
      <c r="SJW183" s="30"/>
      <c r="SJX183" s="29"/>
      <c r="SJY183" s="30"/>
      <c r="SJZ183" s="29"/>
      <c r="SKA183" s="30"/>
      <c r="SKB183" s="29"/>
      <c r="SKC183" s="30"/>
      <c r="SKD183" s="29"/>
      <c r="SKE183" s="30"/>
      <c r="SKF183" s="29"/>
      <c r="SKG183" s="30"/>
      <c r="SKH183" s="29"/>
      <c r="SKI183" s="30"/>
      <c r="SKJ183" s="29"/>
      <c r="SKK183" s="30"/>
      <c r="SKL183" s="29"/>
      <c r="SKM183" s="30"/>
      <c r="SKN183" s="29"/>
      <c r="SKO183" s="30"/>
      <c r="SKP183" s="29"/>
      <c r="SKQ183" s="30"/>
      <c r="SKR183" s="29"/>
      <c r="SKS183" s="30"/>
      <c r="SKT183" s="29"/>
      <c r="SKU183" s="30"/>
      <c r="SKV183" s="29"/>
      <c r="SKW183" s="30"/>
      <c r="SKX183" s="29"/>
      <c r="SKY183" s="30"/>
      <c r="SKZ183" s="29"/>
      <c r="SLA183" s="30"/>
      <c r="SLB183" s="29"/>
      <c r="SLC183" s="30"/>
      <c r="SLD183" s="29"/>
      <c r="SLE183" s="30"/>
      <c r="SLF183" s="29"/>
      <c r="SLG183" s="30"/>
      <c r="SLH183" s="29"/>
      <c r="SLI183" s="30"/>
      <c r="SLJ183" s="29"/>
      <c r="SLK183" s="30"/>
      <c r="SLL183" s="29"/>
      <c r="SLM183" s="30"/>
      <c r="SLN183" s="29"/>
      <c r="SLO183" s="30"/>
      <c r="SLP183" s="29"/>
      <c r="SLQ183" s="30"/>
      <c r="SLR183" s="29"/>
      <c r="SLS183" s="30"/>
      <c r="SLT183" s="29"/>
      <c r="SLU183" s="30"/>
      <c r="SLV183" s="29"/>
      <c r="SLW183" s="30"/>
      <c r="SLX183" s="29"/>
      <c r="SLY183" s="30"/>
      <c r="SLZ183" s="29"/>
      <c r="SMA183" s="30"/>
      <c r="SMB183" s="29"/>
      <c r="SMC183" s="30"/>
      <c r="SMD183" s="29"/>
      <c r="SME183" s="30"/>
      <c r="SMF183" s="29"/>
      <c r="SMG183" s="30"/>
      <c r="SMH183" s="29"/>
      <c r="SMI183" s="30"/>
      <c r="SMJ183" s="29"/>
      <c r="SMK183" s="30"/>
      <c r="SML183" s="29"/>
      <c r="SMM183" s="30"/>
      <c r="SMN183" s="29"/>
      <c r="SMO183" s="30"/>
      <c r="SMP183" s="29"/>
      <c r="SMQ183" s="30"/>
      <c r="SMR183" s="29"/>
      <c r="SMS183" s="30"/>
      <c r="SMT183" s="29"/>
      <c r="SMU183" s="30"/>
      <c r="SMV183" s="29"/>
      <c r="SMW183" s="30"/>
      <c r="SMX183" s="29"/>
      <c r="SMY183" s="30"/>
      <c r="SMZ183" s="29"/>
      <c r="SNA183" s="30"/>
      <c r="SNB183" s="29"/>
      <c r="SNC183" s="30"/>
      <c r="SND183" s="29"/>
      <c r="SNE183" s="30"/>
      <c r="SNF183" s="29"/>
      <c r="SNG183" s="30"/>
      <c r="SNH183" s="29"/>
      <c r="SNI183" s="30"/>
      <c r="SNJ183" s="29"/>
      <c r="SNK183" s="30"/>
      <c r="SNL183" s="29"/>
      <c r="SNM183" s="30"/>
      <c r="SNN183" s="29"/>
      <c r="SNO183" s="30"/>
      <c r="SNP183" s="29"/>
      <c r="SNQ183" s="30"/>
      <c r="SNR183" s="29"/>
      <c r="SNS183" s="30"/>
      <c r="SNT183" s="29"/>
      <c r="SNU183" s="30"/>
      <c r="SNV183" s="29"/>
      <c r="SNW183" s="30"/>
      <c r="SNX183" s="29"/>
      <c r="SNY183" s="30"/>
      <c r="SNZ183" s="29"/>
      <c r="SOA183" s="30"/>
      <c r="SOB183" s="29"/>
      <c r="SOC183" s="30"/>
      <c r="SOD183" s="29"/>
      <c r="SOE183" s="30"/>
      <c r="SOF183" s="29"/>
      <c r="SOG183" s="30"/>
      <c r="SOH183" s="29"/>
      <c r="SOI183" s="30"/>
      <c r="SOJ183" s="29"/>
      <c r="SOK183" s="30"/>
      <c r="SOL183" s="29"/>
      <c r="SOM183" s="30"/>
      <c r="SON183" s="29"/>
      <c r="SOO183" s="30"/>
      <c r="SOP183" s="29"/>
      <c r="SOQ183" s="30"/>
      <c r="SOR183" s="29"/>
      <c r="SOS183" s="30"/>
      <c r="SOT183" s="29"/>
      <c r="SOU183" s="30"/>
      <c r="SOV183" s="29"/>
      <c r="SOW183" s="30"/>
      <c r="SOX183" s="29"/>
      <c r="SOY183" s="30"/>
      <c r="SOZ183" s="29"/>
      <c r="SPA183" s="30"/>
      <c r="SPB183" s="29"/>
      <c r="SPC183" s="30"/>
      <c r="SPD183" s="29"/>
      <c r="SPE183" s="30"/>
      <c r="SPF183" s="29"/>
      <c r="SPG183" s="30"/>
      <c r="SPH183" s="29"/>
      <c r="SPI183" s="30"/>
      <c r="SPJ183" s="29"/>
      <c r="SPK183" s="30"/>
      <c r="SPL183" s="29"/>
      <c r="SPM183" s="30"/>
      <c r="SPN183" s="29"/>
      <c r="SPO183" s="30"/>
      <c r="SPP183" s="29"/>
      <c r="SPQ183" s="30"/>
      <c r="SPR183" s="29"/>
      <c r="SPS183" s="30"/>
      <c r="SPT183" s="29"/>
      <c r="SPU183" s="30"/>
      <c r="SPV183" s="29"/>
      <c r="SPW183" s="30"/>
      <c r="SPX183" s="29"/>
      <c r="SPY183" s="30"/>
      <c r="SPZ183" s="29"/>
      <c r="SQA183" s="30"/>
      <c r="SQB183" s="29"/>
      <c r="SQC183" s="30"/>
      <c r="SQD183" s="29"/>
      <c r="SQE183" s="30"/>
      <c r="SQF183" s="29"/>
      <c r="SQG183" s="30"/>
      <c r="SQH183" s="29"/>
      <c r="SQI183" s="30"/>
      <c r="SQJ183" s="29"/>
      <c r="SQK183" s="30"/>
      <c r="SQL183" s="29"/>
      <c r="SQM183" s="30"/>
      <c r="SQN183" s="29"/>
      <c r="SQO183" s="30"/>
      <c r="SQP183" s="29"/>
      <c r="SQQ183" s="30"/>
      <c r="SQR183" s="29"/>
      <c r="SQS183" s="30"/>
      <c r="SQT183" s="29"/>
      <c r="SQU183" s="30"/>
      <c r="SQV183" s="29"/>
      <c r="SQW183" s="30"/>
      <c r="SQX183" s="29"/>
      <c r="SQY183" s="30"/>
      <c r="SQZ183" s="29"/>
      <c r="SRA183" s="30"/>
      <c r="SRB183" s="29"/>
      <c r="SRC183" s="30"/>
      <c r="SRD183" s="29"/>
      <c r="SRE183" s="30"/>
      <c r="SRF183" s="29"/>
      <c r="SRG183" s="30"/>
      <c r="SRH183" s="29"/>
      <c r="SRI183" s="30"/>
      <c r="SRJ183" s="29"/>
      <c r="SRK183" s="30"/>
      <c r="SRL183" s="29"/>
      <c r="SRM183" s="30"/>
      <c r="SRN183" s="29"/>
      <c r="SRO183" s="30"/>
      <c r="SRP183" s="29"/>
      <c r="SRQ183" s="30"/>
      <c r="SRR183" s="29"/>
      <c r="SRS183" s="30"/>
      <c r="SRT183" s="29"/>
      <c r="SRU183" s="30"/>
      <c r="SRV183" s="29"/>
      <c r="SRW183" s="30"/>
      <c r="SRX183" s="29"/>
      <c r="SRY183" s="30"/>
      <c r="SRZ183" s="29"/>
      <c r="SSA183" s="30"/>
      <c r="SSB183" s="29"/>
      <c r="SSC183" s="30"/>
      <c r="SSD183" s="29"/>
      <c r="SSE183" s="30"/>
      <c r="SSF183" s="29"/>
      <c r="SSG183" s="30"/>
      <c r="SSH183" s="29"/>
      <c r="SSI183" s="30"/>
      <c r="SSJ183" s="29"/>
      <c r="SSK183" s="30"/>
      <c r="SSL183" s="29"/>
      <c r="SSM183" s="30"/>
      <c r="SSN183" s="29"/>
      <c r="SSO183" s="30"/>
      <c r="SSP183" s="29"/>
      <c r="SSQ183" s="30"/>
      <c r="SSR183" s="29"/>
      <c r="SSS183" s="30"/>
      <c r="SST183" s="29"/>
      <c r="SSU183" s="30"/>
      <c r="SSV183" s="29"/>
      <c r="SSW183" s="30"/>
      <c r="SSX183" s="29"/>
      <c r="SSY183" s="30"/>
      <c r="SSZ183" s="29"/>
      <c r="STA183" s="30"/>
      <c r="STB183" s="29"/>
      <c r="STC183" s="30"/>
      <c r="STD183" s="29"/>
      <c r="STE183" s="30"/>
      <c r="STF183" s="29"/>
      <c r="STG183" s="30"/>
      <c r="STH183" s="29"/>
      <c r="STI183" s="30"/>
      <c r="STJ183" s="29"/>
      <c r="STK183" s="30"/>
      <c r="STL183" s="29"/>
      <c r="STM183" s="30"/>
      <c r="STN183" s="29"/>
      <c r="STO183" s="30"/>
      <c r="STP183" s="29"/>
      <c r="STQ183" s="30"/>
      <c r="STR183" s="29"/>
      <c r="STS183" s="30"/>
      <c r="STT183" s="29"/>
      <c r="STU183" s="30"/>
      <c r="STV183" s="29"/>
      <c r="STW183" s="30"/>
      <c r="STX183" s="29"/>
      <c r="STY183" s="30"/>
      <c r="STZ183" s="29"/>
      <c r="SUA183" s="30"/>
      <c r="SUB183" s="29"/>
      <c r="SUC183" s="30"/>
      <c r="SUD183" s="29"/>
      <c r="SUE183" s="30"/>
      <c r="SUF183" s="29"/>
      <c r="SUG183" s="30"/>
      <c r="SUH183" s="29"/>
      <c r="SUI183" s="30"/>
      <c r="SUJ183" s="29"/>
      <c r="SUK183" s="30"/>
      <c r="SUL183" s="29"/>
      <c r="SUM183" s="30"/>
      <c r="SUN183" s="29"/>
      <c r="SUO183" s="30"/>
      <c r="SUP183" s="29"/>
      <c r="SUQ183" s="30"/>
      <c r="SUR183" s="29"/>
      <c r="SUS183" s="30"/>
      <c r="SUT183" s="29"/>
      <c r="SUU183" s="30"/>
      <c r="SUV183" s="29"/>
      <c r="SUW183" s="30"/>
      <c r="SUX183" s="29"/>
      <c r="SUY183" s="30"/>
      <c r="SUZ183" s="29"/>
      <c r="SVA183" s="30"/>
      <c r="SVB183" s="29"/>
      <c r="SVC183" s="30"/>
      <c r="SVD183" s="29"/>
      <c r="SVE183" s="30"/>
      <c r="SVF183" s="29"/>
      <c r="SVG183" s="30"/>
      <c r="SVH183" s="29"/>
      <c r="SVI183" s="30"/>
      <c r="SVJ183" s="29"/>
      <c r="SVK183" s="30"/>
      <c r="SVL183" s="29"/>
      <c r="SVM183" s="30"/>
      <c r="SVN183" s="29"/>
      <c r="SVO183" s="30"/>
      <c r="SVP183" s="29"/>
      <c r="SVQ183" s="30"/>
      <c r="SVR183" s="29"/>
      <c r="SVS183" s="30"/>
      <c r="SVT183" s="29"/>
      <c r="SVU183" s="30"/>
      <c r="SVV183" s="29"/>
      <c r="SVW183" s="30"/>
      <c r="SVX183" s="29"/>
      <c r="SVY183" s="30"/>
      <c r="SVZ183" s="29"/>
      <c r="SWA183" s="30"/>
      <c r="SWB183" s="29"/>
      <c r="SWC183" s="30"/>
      <c r="SWD183" s="29"/>
      <c r="SWE183" s="30"/>
      <c r="SWF183" s="29"/>
      <c r="SWG183" s="30"/>
      <c r="SWH183" s="29"/>
      <c r="SWI183" s="30"/>
      <c r="SWJ183" s="29"/>
      <c r="SWK183" s="30"/>
      <c r="SWL183" s="29"/>
      <c r="SWM183" s="30"/>
      <c r="SWN183" s="29"/>
      <c r="SWO183" s="30"/>
      <c r="SWP183" s="29"/>
      <c r="SWQ183" s="30"/>
      <c r="SWR183" s="29"/>
      <c r="SWS183" s="30"/>
      <c r="SWT183" s="29"/>
      <c r="SWU183" s="30"/>
      <c r="SWV183" s="29"/>
      <c r="SWW183" s="30"/>
      <c r="SWX183" s="29"/>
      <c r="SWY183" s="30"/>
      <c r="SWZ183" s="29"/>
      <c r="SXA183" s="30"/>
      <c r="SXB183" s="29"/>
      <c r="SXC183" s="30"/>
      <c r="SXD183" s="29"/>
      <c r="SXE183" s="30"/>
      <c r="SXF183" s="29"/>
      <c r="SXG183" s="30"/>
      <c r="SXH183" s="29"/>
      <c r="SXI183" s="30"/>
      <c r="SXJ183" s="29"/>
      <c r="SXK183" s="30"/>
      <c r="SXL183" s="29"/>
      <c r="SXM183" s="30"/>
      <c r="SXN183" s="29"/>
      <c r="SXO183" s="30"/>
      <c r="SXP183" s="29"/>
      <c r="SXQ183" s="30"/>
      <c r="SXR183" s="29"/>
      <c r="SXS183" s="30"/>
      <c r="SXT183" s="29"/>
      <c r="SXU183" s="30"/>
      <c r="SXV183" s="29"/>
      <c r="SXW183" s="30"/>
      <c r="SXX183" s="29"/>
      <c r="SXY183" s="30"/>
      <c r="SXZ183" s="29"/>
      <c r="SYA183" s="30"/>
      <c r="SYB183" s="29"/>
      <c r="SYC183" s="30"/>
      <c r="SYD183" s="29"/>
      <c r="SYE183" s="30"/>
      <c r="SYF183" s="29"/>
      <c r="SYG183" s="30"/>
      <c r="SYH183" s="29"/>
      <c r="SYI183" s="30"/>
      <c r="SYJ183" s="29"/>
      <c r="SYK183" s="30"/>
      <c r="SYL183" s="29"/>
      <c r="SYM183" s="30"/>
      <c r="SYN183" s="29"/>
      <c r="SYO183" s="30"/>
      <c r="SYP183" s="29"/>
      <c r="SYQ183" s="30"/>
      <c r="SYR183" s="29"/>
      <c r="SYS183" s="30"/>
      <c r="SYT183" s="29"/>
      <c r="SYU183" s="30"/>
      <c r="SYV183" s="29"/>
      <c r="SYW183" s="30"/>
      <c r="SYX183" s="29"/>
      <c r="SYY183" s="30"/>
      <c r="SYZ183" s="29"/>
      <c r="SZA183" s="30"/>
      <c r="SZB183" s="29"/>
      <c r="SZC183" s="30"/>
      <c r="SZD183" s="29"/>
      <c r="SZE183" s="30"/>
      <c r="SZF183" s="29"/>
      <c r="SZG183" s="30"/>
      <c r="SZH183" s="29"/>
      <c r="SZI183" s="30"/>
      <c r="SZJ183" s="29"/>
      <c r="SZK183" s="30"/>
      <c r="SZL183" s="29"/>
      <c r="SZM183" s="30"/>
      <c r="SZN183" s="29"/>
      <c r="SZO183" s="30"/>
      <c r="SZP183" s="29"/>
      <c r="SZQ183" s="30"/>
      <c r="SZR183" s="29"/>
      <c r="SZS183" s="30"/>
      <c r="SZT183" s="29"/>
      <c r="SZU183" s="30"/>
      <c r="SZV183" s="29"/>
      <c r="SZW183" s="30"/>
      <c r="SZX183" s="29"/>
      <c r="SZY183" s="30"/>
      <c r="SZZ183" s="29"/>
      <c r="TAA183" s="30"/>
      <c r="TAB183" s="29"/>
      <c r="TAC183" s="30"/>
      <c r="TAD183" s="29"/>
      <c r="TAE183" s="30"/>
      <c r="TAF183" s="29"/>
      <c r="TAG183" s="30"/>
      <c r="TAH183" s="29"/>
      <c r="TAI183" s="30"/>
      <c r="TAJ183" s="29"/>
      <c r="TAK183" s="30"/>
      <c r="TAL183" s="29"/>
      <c r="TAM183" s="30"/>
      <c r="TAN183" s="29"/>
      <c r="TAO183" s="30"/>
      <c r="TAP183" s="29"/>
      <c r="TAQ183" s="30"/>
      <c r="TAR183" s="29"/>
      <c r="TAS183" s="30"/>
      <c r="TAT183" s="29"/>
      <c r="TAU183" s="30"/>
      <c r="TAV183" s="29"/>
      <c r="TAW183" s="30"/>
      <c r="TAX183" s="29"/>
      <c r="TAY183" s="30"/>
      <c r="TAZ183" s="29"/>
      <c r="TBA183" s="30"/>
      <c r="TBB183" s="29"/>
      <c r="TBC183" s="30"/>
      <c r="TBD183" s="29"/>
      <c r="TBE183" s="30"/>
      <c r="TBF183" s="29"/>
      <c r="TBG183" s="30"/>
      <c r="TBH183" s="29"/>
      <c r="TBI183" s="30"/>
      <c r="TBJ183" s="29"/>
      <c r="TBK183" s="30"/>
      <c r="TBL183" s="29"/>
      <c r="TBM183" s="30"/>
      <c r="TBN183" s="29"/>
      <c r="TBO183" s="30"/>
      <c r="TBP183" s="29"/>
      <c r="TBQ183" s="30"/>
      <c r="TBR183" s="29"/>
      <c r="TBS183" s="30"/>
      <c r="TBT183" s="29"/>
      <c r="TBU183" s="30"/>
      <c r="TBV183" s="29"/>
      <c r="TBW183" s="30"/>
      <c r="TBX183" s="29"/>
      <c r="TBY183" s="30"/>
      <c r="TBZ183" s="29"/>
      <c r="TCA183" s="30"/>
      <c r="TCB183" s="29"/>
      <c r="TCC183" s="30"/>
      <c r="TCD183" s="29"/>
      <c r="TCE183" s="30"/>
      <c r="TCF183" s="29"/>
      <c r="TCG183" s="30"/>
      <c r="TCH183" s="29"/>
      <c r="TCI183" s="30"/>
      <c r="TCJ183" s="29"/>
      <c r="TCK183" s="30"/>
      <c r="TCL183" s="29"/>
      <c r="TCM183" s="30"/>
      <c r="TCN183" s="29"/>
      <c r="TCO183" s="30"/>
      <c r="TCP183" s="29"/>
      <c r="TCQ183" s="30"/>
      <c r="TCR183" s="29"/>
      <c r="TCS183" s="30"/>
      <c r="TCT183" s="29"/>
      <c r="TCU183" s="30"/>
      <c r="TCV183" s="29"/>
      <c r="TCW183" s="30"/>
      <c r="TCX183" s="29"/>
      <c r="TCY183" s="30"/>
      <c r="TCZ183" s="29"/>
      <c r="TDA183" s="30"/>
      <c r="TDB183" s="29"/>
      <c r="TDC183" s="30"/>
      <c r="TDD183" s="29"/>
      <c r="TDE183" s="30"/>
      <c r="TDF183" s="29"/>
      <c r="TDG183" s="30"/>
      <c r="TDH183" s="29"/>
      <c r="TDI183" s="30"/>
      <c r="TDJ183" s="29"/>
      <c r="TDK183" s="30"/>
      <c r="TDL183" s="29"/>
      <c r="TDM183" s="30"/>
      <c r="TDN183" s="29"/>
      <c r="TDO183" s="30"/>
      <c r="TDP183" s="29"/>
      <c r="TDQ183" s="30"/>
      <c r="TDR183" s="29"/>
      <c r="TDS183" s="30"/>
      <c r="TDT183" s="29"/>
      <c r="TDU183" s="30"/>
      <c r="TDV183" s="29"/>
      <c r="TDW183" s="30"/>
      <c r="TDX183" s="29"/>
      <c r="TDY183" s="30"/>
      <c r="TDZ183" s="29"/>
      <c r="TEA183" s="30"/>
      <c r="TEB183" s="29"/>
      <c r="TEC183" s="30"/>
      <c r="TED183" s="29"/>
      <c r="TEE183" s="30"/>
      <c r="TEF183" s="29"/>
      <c r="TEG183" s="30"/>
      <c r="TEH183" s="29"/>
      <c r="TEI183" s="30"/>
      <c r="TEJ183" s="29"/>
      <c r="TEK183" s="30"/>
      <c r="TEL183" s="29"/>
      <c r="TEM183" s="30"/>
      <c r="TEN183" s="29"/>
      <c r="TEO183" s="30"/>
      <c r="TEP183" s="29"/>
      <c r="TEQ183" s="30"/>
      <c r="TER183" s="29"/>
      <c r="TES183" s="30"/>
      <c r="TET183" s="29"/>
      <c r="TEU183" s="30"/>
      <c r="TEV183" s="29"/>
      <c r="TEW183" s="30"/>
      <c r="TEX183" s="29"/>
      <c r="TEY183" s="30"/>
      <c r="TEZ183" s="29"/>
      <c r="TFA183" s="30"/>
      <c r="TFB183" s="29"/>
      <c r="TFC183" s="30"/>
      <c r="TFD183" s="29"/>
      <c r="TFE183" s="30"/>
      <c r="TFF183" s="29"/>
      <c r="TFG183" s="30"/>
      <c r="TFH183" s="29"/>
      <c r="TFI183" s="30"/>
      <c r="TFJ183" s="29"/>
      <c r="TFK183" s="30"/>
      <c r="TFL183" s="29"/>
      <c r="TFM183" s="30"/>
      <c r="TFN183" s="29"/>
      <c r="TFO183" s="30"/>
      <c r="TFP183" s="29"/>
      <c r="TFQ183" s="30"/>
      <c r="TFR183" s="29"/>
      <c r="TFS183" s="30"/>
      <c r="TFT183" s="29"/>
      <c r="TFU183" s="30"/>
      <c r="TFV183" s="29"/>
      <c r="TFW183" s="30"/>
      <c r="TFX183" s="29"/>
      <c r="TFY183" s="30"/>
      <c r="TFZ183" s="29"/>
      <c r="TGA183" s="30"/>
      <c r="TGB183" s="29"/>
      <c r="TGC183" s="30"/>
      <c r="TGD183" s="29"/>
      <c r="TGE183" s="30"/>
      <c r="TGF183" s="29"/>
      <c r="TGG183" s="30"/>
      <c r="TGH183" s="29"/>
      <c r="TGI183" s="30"/>
      <c r="TGJ183" s="29"/>
      <c r="TGK183" s="30"/>
      <c r="TGL183" s="29"/>
      <c r="TGM183" s="30"/>
      <c r="TGN183" s="29"/>
      <c r="TGO183" s="30"/>
      <c r="TGP183" s="29"/>
      <c r="TGQ183" s="30"/>
      <c r="TGR183" s="29"/>
      <c r="TGS183" s="30"/>
      <c r="TGT183" s="29"/>
      <c r="TGU183" s="30"/>
      <c r="TGV183" s="29"/>
      <c r="TGW183" s="30"/>
      <c r="TGX183" s="29"/>
      <c r="TGY183" s="30"/>
      <c r="TGZ183" s="29"/>
      <c r="THA183" s="30"/>
      <c r="THB183" s="29"/>
      <c r="THC183" s="30"/>
      <c r="THD183" s="29"/>
      <c r="THE183" s="30"/>
      <c r="THF183" s="29"/>
      <c r="THG183" s="30"/>
      <c r="THH183" s="29"/>
      <c r="THI183" s="30"/>
      <c r="THJ183" s="29"/>
      <c r="THK183" s="30"/>
      <c r="THL183" s="29"/>
      <c r="THM183" s="30"/>
      <c r="THN183" s="29"/>
      <c r="THO183" s="30"/>
      <c r="THP183" s="29"/>
      <c r="THQ183" s="30"/>
      <c r="THR183" s="29"/>
      <c r="THS183" s="30"/>
      <c r="THT183" s="29"/>
      <c r="THU183" s="30"/>
      <c r="THV183" s="29"/>
      <c r="THW183" s="30"/>
      <c r="THX183" s="29"/>
      <c r="THY183" s="30"/>
      <c r="THZ183" s="29"/>
      <c r="TIA183" s="30"/>
      <c r="TIB183" s="29"/>
      <c r="TIC183" s="30"/>
      <c r="TID183" s="29"/>
      <c r="TIE183" s="30"/>
      <c r="TIF183" s="29"/>
      <c r="TIG183" s="30"/>
      <c r="TIH183" s="29"/>
      <c r="TII183" s="30"/>
      <c r="TIJ183" s="29"/>
      <c r="TIK183" s="30"/>
      <c r="TIL183" s="29"/>
      <c r="TIM183" s="30"/>
      <c r="TIN183" s="29"/>
      <c r="TIO183" s="30"/>
      <c r="TIP183" s="29"/>
      <c r="TIQ183" s="30"/>
      <c r="TIR183" s="29"/>
      <c r="TIS183" s="30"/>
      <c r="TIT183" s="29"/>
      <c r="TIU183" s="30"/>
      <c r="TIV183" s="29"/>
      <c r="TIW183" s="30"/>
      <c r="TIX183" s="29"/>
      <c r="TIY183" s="30"/>
      <c r="TIZ183" s="29"/>
      <c r="TJA183" s="30"/>
      <c r="TJB183" s="29"/>
      <c r="TJC183" s="30"/>
      <c r="TJD183" s="29"/>
      <c r="TJE183" s="30"/>
      <c r="TJF183" s="29"/>
      <c r="TJG183" s="30"/>
      <c r="TJH183" s="29"/>
      <c r="TJI183" s="30"/>
      <c r="TJJ183" s="29"/>
      <c r="TJK183" s="30"/>
      <c r="TJL183" s="29"/>
      <c r="TJM183" s="30"/>
      <c r="TJN183" s="29"/>
      <c r="TJO183" s="30"/>
      <c r="TJP183" s="29"/>
      <c r="TJQ183" s="30"/>
      <c r="TJR183" s="29"/>
      <c r="TJS183" s="30"/>
      <c r="TJT183" s="29"/>
      <c r="TJU183" s="30"/>
      <c r="TJV183" s="29"/>
      <c r="TJW183" s="30"/>
      <c r="TJX183" s="29"/>
      <c r="TJY183" s="30"/>
      <c r="TJZ183" s="29"/>
      <c r="TKA183" s="30"/>
      <c r="TKB183" s="29"/>
      <c r="TKC183" s="30"/>
      <c r="TKD183" s="29"/>
      <c r="TKE183" s="30"/>
      <c r="TKF183" s="29"/>
      <c r="TKG183" s="30"/>
      <c r="TKH183" s="29"/>
      <c r="TKI183" s="30"/>
      <c r="TKJ183" s="29"/>
      <c r="TKK183" s="30"/>
      <c r="TKL183" s="29"/>
      <c r="TKM183" s="30"/>
      <c r="TKN183" s="29"/>
      <c r="TKO183" s="30"/>
      <c r="TKP183" s="29"/>
      <c r="TKQ183" s="30"/>
      <c r="TKR183" s="29"/>
      <c r="TKS183" s="30"/>
      <c r="TKT183" s="29"/>
      <c r="TKU183" s="30"/>
      <c r="TKV183" s="29"/>
      <c r="TKW183" s="30"/>
      <c r="TKX183" s="29"/>
      <c r="TKY183" s="30"/>
      <c r="TKZ183" s="29"/>
      <c r="TLA183" s="30"/>
      <c r="TLB183" s="29"/>
      <c r="TLC183" s="30"/>
      <c r="TLD183" s="29"/>
      <c r="TLE183" s="30"/>
      <c r="TLF183" s="29"/>
      <c r="TLG183" s="30"/>
      <c r="TLH183" s="29"/>
      <c r="TLI183" s="30"/>
      <c r="TLJ183" s="29"/>
      <c r="TLK183" s="30"/>
      <c r="TLL183" s="29"/>
      <c r="TLM183" s="30"/>
      <c r="TLN183" s="29"/>
      <c r="TLO183" s="30"/>
      <c r="TLP183" s="29"/>
      <c r="TLQ183" s="30"/>
      <c r="TLR183" s="29"/>
      <c r="TLS183" s="30"/>
      <c r="TLT183" s="29"/>
      <c r="TLU183" s="30"/>
      <c r="TLV183" s="29"/>
      <c r="TLW183" s="30"/>
      <c r="TLX183" s="29"/>
      <c r="TLY183" s="30"/>
      <c r="TLZ183" s="29"/>
      <c r="TMA183" s="30"/>
      <c r="TMB183" s="29"/>
      <c r="TMC183" s="30"/>
      <c r="TMD183" s="29"/>
      <c r="TME183" s="30"/>
      <c r="TMF183" s="29"/>
      <c r="TMG183" s="30"/>
      <c r="TMH183" s="29"/>
      <c r="TMI183" s="30"/>
      <c r="TMJ183" s="29"/>
      <c r="TMK183" s="30"/>
      <c r="TML183" s="29"/>
      <c r="TMM183" s="30"/>
      <c r="TMN183" s="29"/>
      <c r="TMO183" s="30"/>
      <c r="TMP183" s="29"/>
      <c r="TMQ183" s="30"/>
      <c r="TMR183" s="29"/>
      <c r="TMS183" s="30"/>
      <c r="TMT183" s="29"/>
      <c r="TMU183" s="30"/>
      <c r="TMV183" s="29"/>
      <c r="TMW183" s="30"/>
      <c r="TMX183" s="29"/>
      <c r="TMY183" s="30"/>
      <c r="TMZ183" s="29"/>
      <c r="TNA183" s="30"/>
      <c r="TNB183" s="29"/>
      <c r="TNC183" s="30"/>
      <c r="TND183" s="29"/>
      <c r="TNE183" s="30"/>
      <c r="TNF183" s="29"/>
      <c r="TNG183" s="30"/>
      <c r="TNH183" s="29"/>
      <c r="TNI183" s="30"/>
      <c r="TNJ183" s="29"/>
      <c r="TNK183" s="30"/>
      <c r="TNL183" s="29"/>
      <c r="TNM183" s="30"/>
      <c r="TNN183" s="29"/>
      <c r="TNO183" s="30"/>
      <c r="TNP183" s="29"/>
      <c r="TNQ183" s="30"/>
      <c r="TNR183" s="29"/>
      <c r="TNS183" s="30"/>
      <c r="TNT183" s="29"/>
      <c r="TNU183" s="30"/>
      <c r="TNV183" s="29"/>
      <c r="TNW183" s="30"/>
      <c r="TNX183" s="29"/>
      <c r="TNY183" s="30"/>
      <c r="TNZ183" s="29"/>
      <c r="TOA183" s="30"/>
      <c r="TOB183" s="29"/>
      <c r="TOC183" s="30"/>
      <c r="TOD183" s="29"/>
      <c r="TOE183" s="30"/>
      <c r="TOF183" s="29"/>
      <c r="TOG183" s="30"/>
      <c r="TOH183" s="29"/>
      <c r="TOI183" s="30"/>
      <c r="TOJ183" s="29"/>
      <c r="TOK183" s="30"/>
      <c r="TOL183" s="29"/>
      <c r="TOM183" s="30"/>
      <c r="TON183" s="29"/>
      <c r="TOO183" s="30"/>
      <c r="TOP183" s="29"/>
      <c r="TOQ183" s="30"/>
      <c r="TOR183" s="29"/>
      <c r="TOS183" s="30"/>
      <c r="TOT183" s="29"/>
      <c r="TOU183" s="30"/>
      <c r="TOV183" s="29"/>
      <c r="TOW183" s="30"/>
      <c r="TOX183" s="29"/>
      <c r="TOY183" s="30"/>
      <c r="TOZ183" s="29"/>
      <c r="TPA183" s="30"/>
      <c r="TPB183" s="29"/>
      <c r="TPC183" s="30"/>
      <c r="TPD183" s="29"/>
      <c r="TPE183" s="30"/>
      <c r="TPF183" s="29"/>
      <c r="TPG183" s="30"/>
      <c r="TPH183" s="29"/>
      <c r="TPI183" s="30"/>
      <c r="TPJ183" s="29"/>
      <c r="TPK183" s="30"/>
      <c r="TPL183" s="29"/>
      <c r="TPM183" s="30"/>
      <c r="TPN183" s="29"/>
      <c r="TPO183" s="30"/>
      <c r="TPP183" s="29"/>
      <c r="TPQ183" s="30"/>
      <c r="TPR183" s="29"/>
      <c r="TPS183" s="30"/>
      <c r="TPT183" s="29"/>
      <c r="TPU183" s="30"/>
      <c r="TPV183" s="29"/>
      <c r="TPW183" s="30"/>
      <c r="TPX183" s="29"/>
      <c r="TPY183" s="30"/>
      <c r="TPZ183" s="29"/>
      <c r="TQA183" s="30"/>
      <c r="TQB183" s="29"/>
      <c r="TQC183" s="30"/>
      <c r="TQD183" s="29"/>
      <c r="TQE183" s="30"/>
      <c r="TQF183" s="29"/>
      <c r="TQG183" s="30"/>
      <c r="TQH183" s="29"/>
      <c r="TQI183" s="30"/>
      <c r="TQJ183" s="29"/>
      <c r="TQK183" s="30"/>
      <c r="TQL183" s="29"/>
      <c r="TQM183" s="30"/>
      <c r="TQN183" s="29"/>
      <c r="TQO183" s="30"/>
      <c r="TQP183" s="29"/>
      <c r="TQQ183" s="30"/>
      <c r="TQR183" s="29"/>
      <c r="TQS183" s="30"/>
      <c r="TQT183" s="29"/>
      <c r="TQU183" s="30"/>
      <c r="TQV183" s="29"/>
      <c r="TQW183" s="30"/>
      <c r="TQX183" s="29"/>
      <c r="TQY183" s="30"/>
      <c r="TQZ183" s="29"/>
      <c r="TRA183" s="30"/>
      <c r="TRB183" s="29"/>
      <c r="TRC183" s="30"/>
      <c r="TRD183" s="29"/>
      <c r="TRE183" s="30"/>
      <c r="TRF183" s="29"/>
      <c r="TRG183" s="30"/>
      <c r="TRH183" s="29"/>
      <c r="TRI183" s="30"/>
      <c r="TRJ183" s="29"/>
      <c r="TRK183" s="30"/>
      <c r="TRL183" s="29"/>
      <c r="TRM183" s="30"/>
      <c r="TRN183" s="29"/>
      <c r="TRO183" s="30"/>
      <c r="TRP183" s="29"/>
      <c r="TRQ183" s="30"/>
      <c r="TRR183" s="29"/>
      <c r="TRS183" s="30"/>
      <c r="TRT183" s="29"/>
      <c r="TRU183" s="30"/>
      <c r="TRV183" s="29"/>
      <c r="TRW183" s="30"/>
      <c r="TRX183" s="29"/>
      <c r="TRY183" s="30"/>
      <c r="TRZ183" s="29"/>
      <c r="TSA183" s="30"/>
      <c r="TSB183" s="29"/>
      <c r="TSC183" s="30"/>
      <c r="TSD183" s="29"/>
      <c r="TSE183" s="30"/>
      <c r="TSF183" s="29"/>
      <c r="TSG183" s="30"/>
      <c r="TSH183" s="29"/>
      <c r="TSI183" s="30"/>
      <c r="TSJ183" s="29"/>
      <c r="TSK183" s="30"/>
      <c r="TSL183" s="29"/>
      <c r="TSM183" s="30"/>
      <c r="TSN183" s="29"/>
      <c r="TSO183" s="30"/>
      <c r="TSP183" s="29"/>
      <c r="TSQ183" s="30"/>
      <c r="TSR183" s="29"/>
      <c r="TSS183" s="30"/>
      <c r="TST183" s="29"/>
      <c r="TSU183" s="30"/>
      <c r="TSV183" s="29"/>
      <c r="TSW183" s="30"/>
      <c r="TSX183" s="29"/>
      <c r="TSY183" s="30"/>
      <c r="TSZ183" s="29"/>
      <c r="TTA183" s="30"/>
      <c r="TTB183" s="29"/>
      <c r="TTC183" s="30"/>
      <c r="TTD183" s="29"/>
      <c r="TTE183" s="30"/>
      <c r="TTF183" s="29"/>
      <c r="TTG183" s="30"/>
      <c r="TTH183" s="29"/>
      <c r="TTI183" s="30"/>
      <c r="TTJ183" s="29"/>
      <c r="TTK183" s="30"/>
      <c r="TTL183" s="29"/>
      <c r="TTM183" s="30"/>
      <c r="TTN183" s="29"/>
      <c r="TTO183" s="30"/>
      <c r="TTP183" s="29"/>
      <c r="TTQ183" s="30"/>
      <c r="TTR183" s="29"/>
      <c r="TTS183" s="30"/>
      <c r="TTT183" s="29"/>
      <c r="TTU183" s="30"/>
      <c r="TTV183" s="29"/>
      <c r="TTW183" s="30"/>
      <c r="TTX183" s="29"/>
      <c r="TTY183" s="30"/>
      <c r="TTZ183" s="29"/>
      <c r="TUA183" s="30"/>
      <c r="TUB183" s="29"/>
      <c r="TUC183" s="30"/>
      <c r="TUD183" s="29"/>
      <c r="TUE183" s="30"/>
      <c r="TUF183" s="29"/>
      <c r="TUG183" s="30"/>
      <c r="TUH183" s="29"/>
      <c r="TUI183" s="30"/>
      <c r="TUJ183" s="29"/>
      <c r="TUK183" s="30"/>
      <c r="TUL183" s="29"/>
      <c r="TUM183" s="30"/>
      <c r="TUN183" s="29"/>
      <c r="TUO183" s="30"/>
      <c r="TUP183" s="29"/>
      <c r="TUQ183" s="30"/>
      <c r="TUR183" s="29"/>
      <c r="TUS183" s="30"/>
      <c r="TUT183" s="29"/>
      <c r="TUU183" s="30"/>
      <c r="TUV183" s="29"/>
      <c r="TUW183" s="30"/>
      <c r="TUX183" s="29"/>
      <c r="TUY183" s="30"/>
      <c r="TUZ183" s="29"/>
      <c r="TVA183" s="30"/>
      <c r="TVB183" s="29"/>
      <c r="TVC183" s="30"/>
      <c r="TVD183" s="29"/>
      <c r="TVE183" s="30"/>
      <c r="TVF183" s="29"/>
      <c r="TVG183" s="30"/>
      <c r="TVH183" s="29"/>
      <c r="TVI183" s="30"/>
      <c r="TVJ183" s="29"/>
      <c r="TVK183" s="30"/>
      <c r="TVL183" s="29"/>
      <c r="TVM183" s="30"/>
      <c r="TVN183" s="29"/>
      <c r="TVO183" s="30"/>
      <c r="TVP183" s="29"/>
      <c r="TVQ183" s="30"/>
      <c r="TVR183" s="29"/>
      <c r="TVS183" s="30"/>
      <c r="TVT183" s="29"/>
      <c r="TVU183" s="30"/>
      <c r="TVV183" s="29"/>
      <c r="TVW183" s="30"/>
      <c r="TVX183" s="29"/>
      <c r="TVY183" s="30"/>
      <c r="TVZ183" s="29"/>
      <c r="TWA183" s="30"/>
      <c r="TWB183" s="29"/>
      <c r="TWC183" s="30"/>
      <c r="TWD183" s="29"/>
      <c r="TWE183" s="30"/>
      <c r="TWF183" s="29"/>
      <c r="TWG183" s="30"/>
      <c r="TWH183" s="29"/>
      <c r="TWI183" s="30"/>
      <c r="TWJ183" s="29"/>
      <c r="TWK183" s="30"/>
      <c r="TWL183" s="29"/>
      <c r="TWM183" s="30"/>
      <c r="TWN183" s="29"/>
      <c r="TWO183" s="30"/>
      <c r="TWP183" s="29"/>
      <c r="TWQ183" s="30"/>
      <c r="TWR183" s="29"/>
      <c r="TWS183" s="30"/>
      <c r="TWT183" s="29"/>
      <c r="TWU183" s="30"/>
      <c r="TWV183" s="29"/>
      <c r="TWW183" s="30"/>
      <c r="TWX183" s="29"/>
      <c r="TWY183" s="30"/>
      <c r="TWZ183" s="29"/>
      <c r="TXA183" s="30"/>
      <c r="TXB183" s="29"/>
      <c r="TXC183" s="30"/>
      <c r="TXD183" s="29"/>
      <c r="TXE183" s="30"/>
      <c r="TXF183" s="29"/>
      <c r="TXG183" s="30"/>
      <c r="TXH183" s="29"/>
      <c r="TXI183" s="30"/>
      <c r="TXJ183" s="29"/>
      <c r="TXK183" s="30"/>
      <c r="TXL183" s="29"/>
      <c r="TXM183" s="30"/>
      <c r="TXN183" s="29"/>
      <c r="TXO183" s="30"/>
      <c r="TXP183" s="29"/>
      <c r="TXQ183" s="30"/>
      <c r="TXR183" s="29"/>
      <c r="TXS183" s="30"/>
      <c r="TXT183" s="29"/>
      <c r="TXU183" s="30"/>
      <c r="TXV183" s="29"/>
      <c r="TXW183" s="30"/>
      <c r="TXX183" s="29"/>
      <c r="TXY183" s="30"/>
      <c r="TXZ183" s="29"/>
      <c r="TYA183" s="30"/>
      <c r="TYB183" s="29"/>
      <c r="TYC183" s="30"/>
      <c r="TYD183" s="29"/>
      <c r="TYE183" s="30"/>
      <c r="TYF183" s="29"/>
      <c r="TYG183" s="30"/>
      <c r="TYH183" s="29"/>
      <c r="TYI183" s="30"/>
      <c r="TYJ183" s="29"/>
      <c r="TYK183" s="30"/>
      <c r="TYL183" s="29"/>
      <c r="TYM183" s="30"/>
      <c r="TYN183" s="29"/>
      <c r="TYO183" s="30"/>
      <c r="TYP183" s="29"/>
      <c r="TYQ183" s="30"/>
      <c r="TYR183" s="29"/>
      <c r="TYS183" s="30"/>
      <c r="TYT183" s="29"/>
      <c r="TYU183" s="30"/>
      <c r="TYV183" s="29"/>
      <c r="TYW183" s="30"/>
      <c r="TYX183" s="29"/>
      <c r="TYY183" s="30"/>
      <c r="TYZ183" s="29"/>
      <c r="TZA183" s="30"/>
      <c r="TZB183" s="29"/>
      <c r="TZC183" s="30"/>
      <c r="TZD183" s="29"/>
      <c r="TZE183" s="30"/>
      <c r="TZF183" s="29"/>
      <c r="TZG183" s="30"/>
      <c r="TZH183" s="29"/>
      <c r="TZI183" s="30"/>
      <c r="TZJ183" s="29"/>
      <c r="TZK183" s="30"/>
      <c r="TZL183" s="29"/>
      <c r="TZM183" s="30"/>
      <c r="TZN183" s="29"/>
      <c r="TZO183" s="30"/>
      <c r="TZP183" s="29"/>
      <c r="TZQ183" s="30"/>
      <c r="TZR183" s="29"/>
      <c r="TZS183" s="30"/>
      <c r="TZT183" s="29"/>
      <c r="TZU183" s="30"/>
      <c r="TZV183" s="29"/>
      <c r="TZW183" s="30"/>
      <c r="TZX183" s="29"/>
      <c r="TZY183" s="30"/>
      <c r="TZZ183" s="29"/>
      <c r="UAA183" s="30"/>
      <c r="UAB183" s="29"/>
      <c r="UAC183" s="30"/>
      <c r="UAD183" s="29"/>
      <c r="UAE183" s="30"/>
      <c r="UAF183" s="29"/>
      <c r="UAG183" s="30"/>
      <c r="UAH183" s="29"/>
      <c r="UAI183" s="30"/>
      <c r="UAJ183" s="29"/>
      <c r="UAK183" s="30"/>
      <c r="UAL183" s="29"/>
      <c r="UAM183" s="30"/>
      <c r="UAN183" s="29"/>
      <c r="UAO183" s="30"/>
      <c r="UAP183" s="29"/>
      <c r="UAQ183" s="30"/>
      <c r="UAR183" s="29"/>
      <c r="UAS183" s="30"/>
      <c r="UAT183" s="29"/>
      <c r="UAU183" s="30"/>
      <c r="UAV183" s="29"/>
      <c r="UAW183" s="30"/>
      <c r="UAX183" s="29"/>
      <c r="UAY183" s="30"/>
      <c r="UAZ183" s="29"/>
      <c r="UBA183" s="30"/>
      <c r="UBB183" s="29"/>
      <c r="UBC183" s="30"/>
      <c r="UBD183" s="29"/>
      <c r="UBE183" s="30"/>
      <c r="UBF183" s="29"/>
      <c r="UBG183" s="30"/>
      <c r="UBH183" s="29"/>
      <c r="UBI183" s="30"/>
      <c r="UBJ183" s="29"/>
      <c r="UBK183" s="30"/>
      <c r="UBL183" s="29"/>
      <c r="UBM183" s="30"/>
      <c r="UBN183" s="29"/>
      <c r="UBO183" s="30"/>
      <c r="UBP183" s="29"/>
      <c r="UBQ183" s="30"/>
      <c r="UBR183" s="29"/>
      <c r="UBS183" s="30"/>
      <c r="UBT183" s="29"/>
      <c r="UBU183" s="30"/>
      <c r="UBV183" s="29"/>
      <c r="UBW183" s="30"/>
      <c r="UBX183" s="29"/>
      <c r="UBY183" s="30"/>
      <c r="UBZ183" s="29"/>
      <c r="UCA183" s="30"/>
      <c r="UCB183" s="29"/>
      <c r="UCC183" s="30"/>
      <c r="UCD183" s="29"/>
      <c r="UCE183" s="30"/>
      <c r="UCF183" s="29"/>
      <c r="UCG183" s="30"/>
      <c r="UCH183" s="29"/>
      <c r="UCI183" s="30"/>
      <c r="UCJ183" s="29"/>
      <c r="UCK183" s="30"/>
      <c r="UCL183" s="29"/>
      <c r="UCM183" s="30"/>
      <c r="UCN183" s="29"/>
      <c r="UCO183" s="30"/>
      <c r="UCP183" s="29"/>
      <c r="UCQ183" s="30"/>
      <c r="UCR183" s="29"/>
      <c r="UCS183" s="30"/>
      <c r="UCT183" s="29"/>
      <c r="UCU183" s="30"/>
      <c r="UCV183" s="29"/>
      <c r="UCW183" s="30"/>
      <c r="UCX183" s="29"/>
      <c r="UCY183" s="30"/>
      <c r="UCZ183" s="29"/>
      <c r="UDA183" s="30"/>
      <c r="UDB183" s="29"/>
      <c r="UDC183" s="30"/>
      <c r="UDD183" s="29"/>
      <c r="UDE183" s="30"/>
      <c r="UDF183" s="29"/>
      <c r="UDG183" s="30"/>
      <c r="UDH183" s="29"/>
      <c r="UDI183" s="30"/>
      <c r="UDJ183" s="29"/>
      <c r="UDK183" s="30"/>
      <c r="UDL183" s="29"/>
      <c r="UDM183" s="30"/>
      <c r="UDN183" s="29"/>
      <c r="UDO183" s="30"/>
      <c r="UDP183" s="29"/>
      <c r="UDQ183" s="30"/>
      <c r="UDR183" s="29"/>
      <c r="UDS183" s="30"/>
      <c r="UDT183" s="29"/>
      <c r="UDU183" s="30"/>
      <c r="UDV183" s="29"/>
      <c r="UDW183" s="30"/>
      <c r="UDX183" s="29"/>
      <c r="UDY183" s="30"/>
      <c r="UDZ183" s="29"/>
      <c r="UEA183" s="30"/>
      <c r="UEB183" s="29"/>
      <c r="UEC183" s="30"/>
      <c r="UED183" s="29"/>
      <c r="UEE183" s="30"/>
      <c r="UEF183" s="29"/>
      <c r="UEG183" s="30"/>
      <c r="UEH183" s="29"/>
      <c r="UEI183" s="30"/>
      <c r="UEJ183" s="29"/>
      <c r="UEK183" s="30"/>
      <c r="UEL183" s="29"/>
      <c r="UEM183" s="30"/>
      <c r="UEN183" s="29"/>
      <c r="UEO183" s="30"/>
      <c r="UEP183" s="29"/>
      <c r="UEQ183" s="30"/>
      <c r="UER183" s="29"/>
      <c r="UES183" s="30"/>
      <c r="UET183" s="29"/>
      <c r="UEU183" s="30"/>
      <c r="UEV183" s="29"/>
      <c r="UEW183" s="30"/>
      <c r="UEX183" s="29"/>
      <c r="UEY183" s="30"/>
      <c r="UEZ183" s="29"/>
      <c r="UFA183" s="30"/>
      <c r="UFB183" s="29"/>
      <c r="UFC183" s="30"/>
      <c r="UFD183" s="29"/>
      <c r="UFE183" s="30"/>
      <c r="UFF183" s="29"/>
      <c r="UFG183" s="30"/>
      <c r="UFH183" s="29"/>
      <c r="UFI183" s="30"/>
      <c r="UFJ183" s="29"/>
      <c r="UFK183" s="30"/>
      <c r="UFL183" s="29"/>
      <c r="UFM183" s="30"/>
      <c r="UFN183" s="29"/>
      <c r="UFO183" s="30"/>
      <c r="UFP183" s="29"/>
      <c r="UFQ183" s="30"/>
      <c r="UFR183" s="29"/>
      <c r="UFS183" s="30"/>
      <c r="UFT183" s="29"/>
      <c r="UFU183" s="30"/>
      <c r="UFV183" s="29"/>
      <c r="UFW183" s="30"/>
      <c r="UFX183" s="29"/>
      <c r="UFY183" s="30"/>
      <c r="UFZ183" s="29"/>
      <c r="UGA183" s="30"/>
      <c r="UGB183" s="29"/>
      <c r="UGC183" s="30"/>
      <c r="UGD183" s="29"/>
      <c r="UGE183" s="30"/>
      <c r="UGF183" s="29"/>
      <c r="UGG183" s="30"/>
      <c r="UGH183" s="29"/>
      <c r="UGI183" s="30"/>
      <c r="UGJ183" s="29"/>
      <c r="UGK183" s="30"/>
      <c r="UGL183" s="29"/>
      <c r="UGM183" s="30"/>
      <c r="UGN183" s="29"/>
      <c r="UGO183" s="30"/>
      <c r="UGP183" s="29"/>
      <c r="UGQ183" s="30"/>
      <c r="UGR183" s="29"/>
      <c r="UGS183" s="30"/>
      <c r="UGT183" s="29"/>
      <c r="UGU183" s="30"/>
      <c r="UGV183" s="29"/>
      <c r="UGW183" s="30"/>
      <c r="UGX183" s="29"/>
      <c r="UGY183" s="30"/>
      <c r="UGZ183" s="29"/>
      <c r="UHA183" s="30"/>
      <c r="UHB183" s="29"/>
      <c r="UHC183" s="30"/>
      <c r="UHD183" s="29"/>
      <c r="UHE183" s="30"/>
      <c r="UHF183" s="29"/>
      <c r="UHG183" s="30"/>
      <c r="UHH183" s="29"/>
      <c r="UHI183" s="30"/>
      <c r="UHJ183" s="29"/>
      <c r="UHK183" s="30"/>
      <c r="UHL183" s="29"/>
      <c r="UHM183" s="30"/>
      <c r="UHN183" s="29"/>
      <c r="UHO183" s="30"/>
      <c r="UHP183" s="29"/>
      <c r="UHQ183" s="30"/>
      <c r="UHR183" s="29"/>
      <c r="UHS183" s="30"/>
      <c r="UHT183" s="29"/>
      <c r="UHU183" s="30"/>
      <c r="UHV183" s="29"/>
      <c r="UHW183" s="30"/>
      <c r="UHX183" s="29"/>
      <c r="UHY183" s="30"/>
      <c r="UHZ183" s="29"/>
      <c r="UIA183" s="30"/>
      <c r="UIB183" s="29"/>
      <c r="UIC183" s="30"/>
      <c r="UID183" s="29"/>
      <c r="UIE183" s="30"/>
      <c r="UIF183" s="29"/>
      <c r="UIG183" s="30"/>
      <c r="UIH183" s="29"/>
      <c r="UII183" s="30"/>
      <c r="UIJ183" s="29"/>
      <c r="UIK183" s="30"/>
      <c r="UIL183" s="29"/>
      <c r="UIM183" s="30"/>
      <c r="UIN183" s="29"/>
      <c r="UIO183" s="30"/>
      <c r="UIP183" s="29"/>
      <c r="UIQ183" s="30"/>
      <c r="UIR183" s="29"/>
      <c r="UIS183" s="30"/>
      <c r="UIT183" s="29"/>
      <c r="UIU183" s="30"/>
      <c r="UIV183" s="29"/>
      <c r="UIW183" s="30"/>
      <c r="UIX183" s="29"/>
      <c r="UIY183" s="30"/>
      <c r="UIZ183" s="29"/>
      <c r="UJA183" s="30"/>
      <c r="UJB183" s="29"/>
      <c r="UJC183" s="30"/>
      <c r="UJD183" s="29"/>
      <c r="UJE183" s="30"/>
      <c r="UJF183" s="29"/>
      <c r="UJG183" s="30"/>
      <c r="UJH183" s="29"/>
      <c r="UJI183" s="30"/>
      <c r="UJJ183" s="29"/>
      <c r="UJK183" s="30"/>
      <c r="UJL183" s="29"/>
      <c r="UJM183" s="30"/>
      <c r="UJN183" s="29"/>
      <c r="UJO183" s="30"/>
      <c r="UJP183" s="29"/>
      <c r="UJQ183" s="30"/>
      <c r="UJR183" s="29"/>
      <c r="UJS183" s="30"/>
      <c r="UJT183" s="29"/>
      <c r="UJU183" s="30"/>
      <c r="UJV183" s="29"/>
      <c r="UJW183" s="30"/>
      <c r="UJX183" s="29"/>
      <c r="UJY183" s="30"/>
      <c r="UJZ183" s="29"/>
      <c r="UKA183" s="30"/>
      <c r="UKB183" s="29"/>
      <c r="UKC183" s="30"/>
      <c r="UKD183" s="29"/>
      <c r="UKE183" s="30"/>
      <c r="UKF183" s="29"/>
      <c r="UKG183" s="30"/>
      <c r="UKH183" s="29"/>
      <c r="UKI183" s="30"/>
      <c r="UKJ183" s="29"/>
      <c r="UKK183" s="30"/>
      <c r="UKL183" s="29"/>
      <c r="UKM183" s="30"/>
      <c r="UKN183" s="29"/>
      <c r="UKO183" s="30"/>
      <c r="UKP183" s="29"/>
      <c r="UKQ183" s="30"/>
      <c r="UKR183" s="29"/>
      <c r="UKS183" s="30"/>
      <c r="UKT183" s="29"/>
      <c r="UKU183" s="30"/>
      <c r="UKV183" s="29"/>
      <c r="UKW183" s="30"/>
      <c r="UKX183" s="29"/>
      <c r="UKY183" s="30"/>
      <c r="UKZ183" s="29"/>
      <c r="ULA183" s="30"/>
      <c r="ULB183" s="29"/>
      <c r="ULC183" s="30"/>
      <c r="ULD183" s="29"/>
      <c r="ULE183" s="30"/>
      <c r="ULF183" s="29"/>
      <c r="ULG183" s="30"/>
      <c r="ULH183" s="29"/>
      <c r="ULI183" s="30"/>
      <c r="ULJ183" s="29"/>
      <c r="ULK183" s="30"/>
      <c r="ULL183" s="29"/>
      <c r="ULM183" s="30"/>
      <c r="ULN183" s="29"/>
      <c r="ULO183" s="30"/>
      <c r="ULP183" s="29"/>
      <c r="ULQ183" s="30"/>
      <c r="ULR183" s="29"/>
      <c r="ULS183" s="30"/>
      <c r="ULT183" s="29"/>
      <c r="ULU183" s="30"/>
      <c r="ULV183" s="29"/>
      <c r="ULW183" s="30"/>
      <c r="ULX183" s="29"/>
      <c r="ULY183" s="30"/>
      <c r="ULZ183" s="29"/>
      <c r="UMA183" s="30"/>
      <c r="UMB183" s="29"/>
      <c r="UMC183" s="30"/>
      <c r="UMD183" s="29"/>
      <c r="UME183" s="30"/>
      <c r="UMF183" s="29"/>
      <c r="UMG183" s="30"/>
      <c r="UMH183" s="29"/>
      <c r="UMI183" s="30"/>
      <c r="UMJ183" s="29"/>
      <c r="UMK183" s="30"/>
      <c r="UML183" s="29"/>
      <c r="UMM183" s="30"/>
      <c r="UMN183" s="29"/>
      <c r="UMO183" s="30"/>
      <c r="UMP183" s="29"/>
      <c r="UMQ183" s="30"/>
      <c r="UMR183" s="29"/>
      <c r="UMS183" s="30"/>
      <c r="UMT183" s="29"/>
      <c r="UMU183" s="30"/>
      <c r="UMV183" s="29"/>
      <c r="UMW183" s="30"/>
      <c r="UMX183" s="29"/>
      <c r="UMY183" s="30"/>
      <c r="UMZ183" s="29"/>
      <c r="UNA183" s="30"/>
      <c r="UNB183" s="29"/>
      <c r="UNC183" s="30"/>
      <c r="UND183" s="29"/>
      <c r="UNE183" s="30"/>
      <c r="UNF183" s="29"/>
      <c r="UNG183" s="30"/>
      <c r="UNH183" s="29"/>
      <c r="UNI183" s="30"/>
      <c r="UNJ183" s="29"/>
      <c r="UNK183" s="30"/>
      <c r="UNL183" s="29"/>
      <c r="UNM183" s="30"/>
      <c r="UNN183" s="29"/>
      <c r="UNO183" s="30"/>
      <c r="UNP183" s="29"/>
      <c r="UNQ183" s="30"/>
      <c r="UNR183" s="29"/>
      <c r="UNS183" s="30"/>
      <c r="UNT183" s="29"/>
      <c r="UNU183" s="30"/>
      <c r="UNV183" s="29"/>
      <c r="UNW183" s="30"/>
      <c r="UNX183" s="29"/>
      <c r="UNY183" s="30"/>
      <c r="UNZ183" s="29"/>
      <c r="UOA183" s="30"/>
      <c r="UOB183" s="29"/>
      <c r="UOC183" s="30"/>
      <c r="UOD183" s="29"/>
      <c r="UOE183" s="30"/>
      <c r="UOF183" s="29"/>
      <c r="UOG183" s="30"/>
      <c r="UOH183" s="29"/>
      <c r="UOI183" s="30"/>
      <c r="UOJ183" s="29"/>
      <c r="UOK183" s="30"/>
      <c r="UOL183" s="29"/>
      <c r="UOM183" s="30"/>
      <c r="UON183" s="29"/>
      <c r="UOO183" s="30"/>
      <c r="UOP183" s="29"/>
      <c r="UOQ183" s="30"/>
      <c r="UOR183" s="29"/>
      <c r="UOS183" s="30"/>
      <c r="UOT183" s="29"/>
      <c r="UOU183" s="30"/>
      <c r="UOV183" s="29"/>
      <c r="UOW183" s="30"/>
      <c r="UOX183" s="29"/>
      <c r="UOY183" s="30"/>
      <c r="UOZ183" s="29"/>
      <c r="UPA183" s="30"/>
      <c r="UPB183" s="29"/>
      <c r="UPC183" s="30"/>
      <c r="UPD183" s="29"/>
      <c r="UPE183" s="30"/>
      <c r="UPF183" s="29"/>
      <c r="UPG183" s="30"/>
      <c r="UPH183" s="29"/>
      <c r="UPI183" s="30"/>
      <c r="UPJ183" s="29"/>
      <c r="UPK183" s="30"/>
      <c r="UPL183" s="29"/>
      <c r="UPM183" s="30"/>
      <c r="UPN183" s="29"/>
      <c r="UPO183" s="30"/>
      <c r="UPP183" s="29"/>
      <c r="UPQ183" s="30"/>
      <c r="UPR183" s="29"/>
      <c r="UPS183" s="30"/>
      <c r="UPT183" s="29"/>
      <c r="UPU183" s="30"/>
      <c r="UPV183" s="29"/>
      <c r="UPW183" s="30"/>
      <c r="UPX183" s="29"/>
      <c r="UPY183" s="30"/>
      <c r="UPZ183" s="29"/>
      <c r="UQA183" s="30"/>
      <c r="UQB183" s="29"/>
      <c r="UQC183" s="30"/>
      <c r="UQD183" s="29"/>
      <c r="UQE183" s="30"/>
      <c r="UQF183" s="29"/>
      <c r="UQG183" s="30"/>
      <c r="UQH183" s="29"/>
      <c r="UQI183" s="30"/>
      <c r="UQJ183" s="29"/>
      <c r="UQK183" s="30"/>
      <c r="UQL183" s="29"/>
      <c r="UQM183" s="30"/>
      <c r="UQN183" s="29"/>
      <c r="UQO183" s="30"/>
      <c r="UQP183" s="29"/>
      <c r="UQQ183" s="30"/>
      <c r="UQR183" s="29"/>
      <c r="UQS183" s="30"/>
      <c r="UQT183" s="29"/>
      <c r="UQU183" s="30"/>
      <c r="UQV183" s="29"/>
      <c r="UQW183" s="30"/>
      <c r="UQX183" s="29"/>
      <c r="UQY183" s="30"/>
      <c r="UQZ183" s="29"/>
      <c r="URA183" s="30"/>
      <c r="URB183" s="29"/>
      <c r="URC183" s="30"/>
      <c r="URD183" s="29"/>
      <c r="URE183" s="30"/>
      <c r="URF183" s="29"/>
      <c r="URG183" s="30"/>
      <c r="URH183" s="29"/>
      <c r="URI183" s="30"/>
      <c r="URJ183" s="29"/>
      <c r="URK183" s="30"/>
      <c r="URL183" s="29"/>
      <c r="URM183" s="30"/>
      <c r="URN183" s="29"/>
      <c r="URO183" s="30"/>
      <c r="URP183" s="29"/>
      <c r="URQ183" s="30"/>
      <c r="URR183" s="29"/>
      <c r="URS183" s="30"/>
      <c r="URT183" s="29"/>
      <c r="URU183" s="30"/>
      <c r="URV183" s="29"/>
      <c r="URW183" s="30"/>
      <c r="URX183" s="29"/>
      <c r="URY183" s="30"/>
      <c r="URZ183" s="29"/>
      <c r="USA183" s="30"/>
      <c r="USB183" s="29"/>
      <c r="USC183" s="30"/>
      <c r="USD183" s="29"/>
      <c r="USE183" s="30"/>
      <c r="USF183" s="29"/>
      <c r="USG183" s="30"/>
      <c r="USH183" s="29"/>
      <c r="USI183" s="30"/>
      <c r="USJ183" s="29"/>
      <c r="USK183" s="30"/>
      <c r="USL183" s="29"/>
      <c r="USM183" s="30"/>
      <c r="USN183" s="29"/>
      <c r="USO183" s="30"/>
      <c r="USP183" s="29"/>
      <c r="USQ183" s="30"/>
      <c r="USR183" s="29"/>
      <c r="USS183" s="30"/>
      <c r="UST183" s="29"/>
      <c r="USU183" s="30"/>
      <c r="USV183" s="29"/>
      <c r="USW183" s="30"/>
      <c r="USX183" s="29"/>
      <c r="USY183" s="30"/>
      <c r="USZ183" s="29"/>
      <c r="UTA183" s="30"/>
      <c r="UTB183" s="29"/>
      <c r="UTC183" s="30"/>
      <c r="UTD183" s="29"/>
      <c r="UTE183" s="30"/>
      <c r="UTF183" s="29"/>
      <c r="UTG183" s="30"/>
      <c r="UTH183" s="29"/>
      <c r="UTI183" s="30"/>
      <c r="UTJ183" s="29"/>
      <c r="UTK183" s="30"/>
      <c r="UTL183" s="29"/>
      <c r="UTM183" s="30"/>
      <c r="UTN183" s="29"/>
      <c r="UTO183" s="30"/>
      <c r="UTP183" s="29"/>
      <c r="UTQ183" s="30"/>
      <c r="UTR183" s="29"/>
      <c r="UTS183" s="30"/>
      <c r="UTT183" s="29"/>
      <c r="UTU183" s="30"/>
      <c r="UTV183" s="29"/>
      <c r="UTW183" s="30"/>
      <c r="UTX183" s="29"/>
      <c r="UTY183" s="30"/>
      <c r="UTZ183" s="29"/>
      <c r="UUA183" s="30"/>
      <c r="UUB183" s="29"/>
      <c r="UUC183" s="30"/>
      <c r="UUD183" s="29"/>
      <c r="UUE183" s="30"/>
      <c r="UUF183" s="29"/>
      <c r="UUG183" s="30"/>
      <c r="UUH183" s="29"/>
      <c r="UUI183" s="30"/>
      <c r="UUJ183" s="29"/>
      <c r="UUK183" s="30"/>
      <c r="UUL183" s="29"/>
      <c r="UUM183" s="30"/>
      <c r="UUN183" s="29"/>
      <c r="UUO183" s="30"/>
      <c r="UUP183" s="29"/>
      <c r="UUQ183" s="30"/>
      <c r="UUR183" s="29"/>
      <c r="UUS183" s="30"/>
      <c r="UUT183" s="29"/>
      <c r="UUU183" s="30"/>
      <c r="UUV183" s="29"/>
      <c r="UUW183" s="30"/>
      <c r="UUX183" s="29"/>
      <c r="UUY183" s="30"/>
      <c r="UUZ183" s="29"/>
      <c r="UVA183" s="30"/>
      <c r="UVB183" s="29"/>
      <c r="UVC183" s="30"/>
      <c r="UVD183" s="29"/>
      <c r="UVE183" s="30"/>
      <c r="UVF183" s="29"/>
      <c r="UVG183" s="30"/>
      <c r="UVH183" s="29"/>
      <c r="UVI183" s="30"/>
      <c r="UVJ183" s="29"/>
      <c r="UVK183" s="30"/>
      <c r="UVL183" s="29"/>
      <c r="UVM183" s="30"/>
      <c r="UVN183" s="29"/>
      <c r="UVO183" s="30"/>
      <c r="UVP183" s="29"/>
      <c r="UVQ183" s="30"/>
      <c r="UVR183" s="29"/>
      <c r="UVS183" s="30"/>
      <c r="UVT183" s="29"/>
      <c r="UVU183" s="30"/>
      <c r="UVV183" s="29"/>
      <c r="UVW183" s="30"/>
      <c r="UVX183" s="29"/>
      <c r="UVY183" s="30"/>
      <c r="UVZ183" s="29"/>
      <c r="UWA183" s="30"/>
      <c r="UWB183" s="29"/>
      <c r="UWC183" s="30"/>
      <c r="UWD183" s="29"/>
      <c r="UWE183" s="30"/>
      <c r="UWF183" s="29"/>
      <c r="UWG183" s="30"/>
      <c r="UWH183" s="29"/>
      <c r="UWI183" s="30"/>
      <c r="UWJ183" s="29"/>
      <c r="UWK183" s="30"/>
      <c r="UWL183" s="29"/>
      <c r="UWM183" s="30"/>
      <c r="UWN183" s="29"/>
      <c r="UWO183" s="30"/>
      <c r="UWP183" s="29"/>
      <c r="UWQ183" s="30"/>
      <c r="UWR183" s="29"/>
      <c r="UWS183" s="30"/>
      <c r="UWT183" s="29"/>
      <c r="UWU183" s="30"/>
      <c r="UWV183" s="29"/>
      <c r="UWW183" s="30"/>
      <c r="UWX183" s="29"/>
      <c r="UWY183" s="30"/>
      <c r="UWZ183" s="29"/>
      <c r="UXA183" s="30"/>
      <c r="UXB183" s="29"/>
      <c r="UXC183" s="30"/>
      <c r="UXD183" s="29"/>
      <c r="UXE183" s="30"/>
      <c r="UXF183" s="29"/>
      <c r="UXG183" s="30"/>
      <c r="UXH183" s="29"/>
      <c r="UXI183" s="30"/>
      <c r="UXJ183" s="29"/>
      <c r="UXK183" s="30"/>
      <c r="UXL183" s="29"/>
      <c r="UXM183" s="30"/>
      <c r="UXN183" s="29"/>
      <c r="UXO183" s="30"/>
      <c r="UXP183" s="29"/>
      <c r="UXQ183" s="30"/>
      <c r="UXR183" s="29"/>
      <c r="UXS183" s="30"/>
      <c r="UXT183" s="29"/>
      <c r="UXU183" s="30"/>
      <c r="UXV183" s="29"/>
      <c r="UXW183" s="30"/>
      <c r="UXX183" s="29"/>
      <c r="UXY183" s="30"/>
      <c r="UXZ183" s="29"/>
      <c r="UYA183" s="30"/>
      <c r="UYB183" s="29"/>
      <c r="UYC183" s="30"/>
      <c r="UYD183" s="29"/>
      <c r="UYE183" s="30"/>
      <c r="UYF183" s="29"/>
      <c r="UYG183" s="30"/>
      <c r="UYH183" s="29"/>
      <c r="UYI183" s="30"/>
      <c r="UYJ183" s="29"/>
      <c r="UYK183" s="30"/>
      <c r="UYL183" s="29"/>
      <c r="UYM183" s="30"/>
      <c r="UYN183" s="29"/>
      <c r="UYO183" s="30"/>
      <c r="UYP183" s="29"/>
      <c r="UYQ183" s="30"/>
      <c r="UYR183" s="29"/>
      <c r="UYS183" s="30"/>
      <c r="UYT183" s="29"/>
      <c r="UYU183" s="30"/>
      <c r="UYV183" s="29"/>
      <c r="UYW183" s="30"/>
      <c r="UYX183" s="29"/>
      <c r="UYY183" s="30"/>
      <c r="UYZ183" s="29"/>
      <c r="UZA183" s="30"/>
      <c r="UZB183" s="29"/>
      <c r="UZC183" s="30"/>
      <c r="UZD183" s="29"/>
      <c r="UZE183" s="30"/>
      <c r="UZF183" s="29"/>
      <c r="UZG183" s="30"/>
      <c r="UZH183" s="29"/>
      <c r="UZI183" s="30"/>
      <c r="UZJ183" s="29"/>
      <c r="UZK183" s="30"/>
      <c r="UZL183" s="29"/>
      <c r="UZM183" s="30"/>
      <c r="UZN183" s="29"/>
      <c r="UZO183" s="30"/>
      <c r="UZP183" s="29"/>
      <c r="UZQ183" s="30"/>
      <c r="UZR183" s="29"/>
      <c r="UZS183" s="30"/>
      <c r="UZT183" s="29"/>
      <c r="UZU183" s="30"/>
      <c r="UZV183" s="29"/>
      <c r="UZW183" s="30"/>
      <c r="UZX183" s="29"/>
      <c r="UZY183" s="30"/>
      <c r="UZZ183" s="29"/>
      <c r="VAA183" s="30"/>
      <c r="VAB183" s="29"/>
      <c r="VAC183" s="30"/>
      <c r="VAD183" s="29"/>
      <c r="VAE183" s="30"/>
      <c r="VAF183" s="29"/>
      <c r="VAG183" s="30"/>
      <c r="VAH183" s="29"/>
      <c r="VAI183" s="30"/>
      <c r="VAJ183" s="29"/>
      <c r="VAK183" s="30"/>
      <c r="VAL183" s="29"/>
      <c r="VAM183" s="30"/>
      <c r="VAN183" s="29"/>
      <c r="VAO183" s="30"/>
      <c r="VAP183" s="29"/>
      <c r="VAQ183" s="30"/>
      <c r="VAR183" s="29"/>
      <c r="VAS183" s="30"/>
      <c r="VAT183" s="29"/>
      <c r="VAU183" s="30"/>
      <c r="VAV183" s="29"/>
      <c r="VAW183" s="30"/>
      <c r="VAX183" s="29"/>
      <c r="VAY183" s="30"/>
      <c r="VAZ183" s="29"/>
      <c r="VBA183" s="30"/>
      <c r="VBB183" s="29"/>
      <c r="VBC183" s="30"/>
      <c r="VBD183" s="29"/>
      <c r="VBE183" s="30"/>
      <c r="VBF183" s="29"/>
      <c r="VBG183" s="30"/>
      <c r="VBH183" s="29"/>
      <c r="VBI183" s="30"/>
      <c r="VBJ183" s="29"/>
      <c r="VBK183" s="30"/>
      <c r="VBL183" s="29"/>
      <c r="VBM183" s="30"/>
      <c r="VBN183" s="29"/>
      <c r="VBO183" s="30"/>
      <c r="VBP183" s="29"/>
      <c r="VBQ183" s="30"/>
      <c r="VBR183" s="29"/>
      <c r="VBS183" s="30"/>
      <c r="VBT183" s="29"/>
      <c r="VBU183" s="30"/>
      <c r="VBV183" s="29"/>
      <c r="VBW183" s="30"/>
      <c r="VBX183" s="29"/>
      <c r="VBY183" s="30"/>
      <c r="VBZ183" s="29"/>
      <c r="VCA183" s="30"/>
      <c r="VCB183" s="29"/>
      <c r="VCC183" s="30"/>
      <c r="VCD183" s="29"/>
      <c r="VCE183" s="30"/>
      <c r="VCF183" s="29"/>
      <c r="VCG183" s="30"/>
      <c r="VCH183" s="29"/>
      <c r="VCI183" s="30"/>
      <c r="VCJ183" s="29"/>
      <c r="VCK183" s="30"/>
      <c r="VCL183" s="29"/>
      <c r="VCM183" s="30"/>
      <c r="VCN183" s="29"/>
      <c r="VCO183" s="30"/>
      <c r="VCP183" s="29"/>
      <c r="VCQ183" s="30"/>
      <c r="VCR183" s="29"/>
      <c r="VCS183" s="30"/>
      <c r="VCT183" s="29"/>
      <c r="VCU183" s="30"/>
      <c r="VCV183" s="29"/>
      <c r="VCW183" s="30"/>
      <c r="VCX183" s="29"/>
      <c r="VCY183" s="30"/>
      <c r="VCZ183" s="29"/>
      <c r="VDA183" s="30"/>
      <c r="VDB183" s="29"/>
      <c r="VDC183" s="30"/>
      <c r="VDD183" s="29"/>
      <c r="VDE183" s="30"/>
      <c r="VDF183" s="29"/>
      <c r="VDG183" s="30"/>
      <c r="VDH183" s="29"/>
      <c r="VDI183" s="30"/>
      <c r="VDJ183" s="29"/>
      <c r="VDK183" s="30"/>
      <c r="VDL183" s="29"/>
      <c r="VDM183" s="30"/>
      <c r="VDN183" s="29"/>
      <c r="VDO183" s="30"/>
      <c r="VDP183" s="29"/>
      <c r="VDQ183" s="30"/>
      <c r="VDR183" s="29"/>
      <c r="VDS183" s="30"/>
      <c r="VDT183" s="29"/>
      <c r="VDU183" s="30"/>
      <c r="VDV183" s="29"/>
      <c r="VDW183" s="30"/>
      <c r="VDX183" s="29"/>
      <c r="VDY183" s="30"/>
      <c r="VDZ183" s="29"/>
      <c r="VEA183" s="30"/>
      <c r="VEB183" s="29"/>
      <c r="VEC183" s="30"/>
      <c r="VED183" s="29"/>
      <c r="VEE183" s="30"/>
      <c r="VEF183" s="29"/>
      <c r="VEG183" s="30"/>
      <c r="VEH183" s="29"/>
      <c r="VEI183" s="30"/>
      <c r="VEJ183" s="29"/>
      <c r="VEK183" s="30"/>
      <c r="VEL183" s="29"/>
      <c r="VEM183" s="30"/>
      <c r="VEN183" s="29"/>
      <c r="VEO183" s="30"/>
      <c r="VEP183" s="29"/>
      <c r="VEQ183" s="30"/>
      <c r="VER183" s="29"/>
      <c r="VES183" s="30"/>
      <c r="VET183" s="29"/>
      <c r="VEU183" s="30"/>
      <c r="VEV183" s="29"/>
      <c r="VEW183" s="30"/>
      <c r="VEX183" s="29"/>
      <c r="VEY183" s="30"/>
      <c r="VEZ183" s="29"/>
      <c r="VFA183" s="30"/>
      <c r="VFB183" s="29"/>
      <c r="VFC183" s="30"/>
      <c r="VFD183" s="29"/>
      <c r="VFE183" s="30"/>
      <c r="VFF183" s="29"/>
      <c r="VFG183" s="30"/>
      <c r="VFH183" s="29"/>
      <c r="VFI183" s="30"/>
      <c r="VFJ183" s="29"/>
      <c r="VFK183" s="30"/>
      <c r="VFL183" s="29"/>
      <c r="VFM183" s="30"/>
      <c r="VFN183" s="29"/>
      <c r="VFO183" s="30"/>
      <c r="VFP183" s="29"/>
      <c r="VFQ183" s="30"/>
      <c r="VFR183" s="29"/>
      <c r="VFS183" s="30"/>
      <c r="VFT183" s="29"/>
      <c r="VFU183" s="30"/>
      <c r="VFV183" s="29"/>
      <c r="VFW183" s="30"/>
      <c r="VFX183" s="29"/>
      <c r="VFY183" s="30"/>
      <c r="VFZ183" s="29"/>
      <c r="VGA183" s="30"/>
      <c r="VGB183" s="29"/>
      <c r="VGC183" s="30"/>
      <c r="VGD183" s="29"/>
      <c r="VGE183" s="30"/>
      <c r="VGF183" s="29"/>
      <c r="VGG183" s="30"/>
      <c r="VGH183" s="29"/>
      <c r="VGI183" s="30"/>
      <c r="VGJ183" s="29"/>
      <c r="VGK183" s="30"/>
      <c r="VGL183" s="29"/>
      <c r="VGM183" s="30"/>
      <c r="VGN183" s="29"/>
      <c r="VGO183" s="30"/>
      <c r="VGP183" s="29"/>
      <c r="VGQ183" s="30"/>
      <c r="VGR183" s="29"/>
      <c r="VGS183" s="30"/>
      <c r="VGT183" s="29"/>
      <c r="VGU183" s="30"/>
      <c r="VGV183" s="29"/>
      <c r="VGW183" s="30"/>
      <c r="VGX183" s="29"/>
      <c r="VGY183" s="30"/>
      <c r="VGZ183" s="29"/>
      <c r="VHA183" s="30"/>
      <c r="VHB183" s="29"/>
      <c r="VHC183" s="30"/>
      <c r="VHD183" s="29"/>
      <c r="VHE183" s="30"/>
      <c r="VHF183" s="29"/>
      <c r="VHG183" s="30"/>
      <c r="VHH183" s="29"/>
      <c r="VHI183" s="30"/>
      <c r="VHJ183" s="29"/>
      <c r="VHK183" s="30"/>
      <c r="VHL183" s="29"/>
      <c r="VHM183" s="30"/>
      <c r="VHN183" s="29"/>
      <c r="VHO183" s="30"/>
      <c r="VHP183" s="29"/>
      <c r="VHQ183" s="30"/>
      <c r="VHR183" s="29"/>
      <c r="VHS183" s="30"/>
      <c r="VHT183" s="29"/>
      <c r="VHU183" s="30"/>
      <c r="VHV183" s="29"/>
      <c r="VHW183" s="30"/>
      <c r="VHX183" s="29"/>
      <c r="VHY183" s="30"/>
      <c r="VHZ183" s="29"/>
      <c r="VIA183" s="30"/>
      <c r="VIB183" s="29"/>
      <c r="VIC183" s="30"/>
      <c r="VID183" s="29"/>
      <c r="VIE183" s="30"/>
      <c r="VIF183" s="29"/>
      <c r="VIG183" s="30"/>
      <c r="VIH183" s="29"/>
      <c r="VII183" s="30"/>
      <c r="VIJ183" s="29"/>
      <c r="VIK183" s="30"/>
      <c r="VIL183" s="29"/>
      <c r="VIM183" s="30"/>
      <c r="VIN183" s="29"/>
      <c r="VIO183" s="30"/>
      <c r="VIP183" s="29"/>
      <c r="VIQ183" s="30"/>
      <c r="VIR183" s="29"/>
      <c r="VIS183" s="30"/>
      <c r="VIT183" s="29"/>
      <c r="VIU183" s="30"/>
      <c r="VIV183" s="29"/>
      <c r="VIW183" s="30"/>
      <c r="VIX183" s="29"/>
      <c r="VIY183" s="30"/>
      <c r="VIZ183" s="29"/>
      <c r="VJA183" s="30"/>
      <c r="VJB183" s="29"/>
      <c r="VJC183" s="30"/>
      <c r="VJD183" s="29"/>
      <c r="VJE183" s="30"/>
      <c r="VJF183" s="29"/>
      <c r="VJG183" s="30"/>
      <c r="VJH183" s="29"/>
      <c r="VJI183" s="30"/>
      <c r="VJJ183" s="29"/>
      <c r="VJK183" s="30"/>
      <c r="VJL183" s="29"/>
      <c r="VJM183" s="30"/>
      <c r="VJN183" s="29"/>
      <c r="VJO183" s="30"/>
      <c r="VJP183" s="29"/>
      <c r="VJQ183" s="30"/>
      <c r="VJR183" s="29"/>
      <c r="VJS183" s="30"/>
      <c r="VJT183" s="29"/>
      <c r="VJU183" s="30"/>
      <c r="VJV183" s="29"/>
      <c r="VJW183" s="30"/>
      <c r="VJX183" s="29"/>
      <c r="VJY183" s="30"/>
      <c r="VJZ183" s="29"/>
      <c r="VKA183" s="30"/>
      <c r="VKB183" s="29"/>
      <c r="VKC183" s="30"/>
      <c r="VKD183" s="29"/>
      <c r="VKE183" s="30"/>
      <c r="VKF183" s="29"/>
      <c r="VKG183" s="30"/>
      <c r="VKH183" s="29"/>
      <c r="VKI183" s="30"/>
      <c r="VKJ183" s="29"/>
      <c r="VKK183" s="30"/>
      <c r="VKL183" s="29"/>
      <c r="VKM183" s="30"/>
      <c r="VKN183" s="29"/>
      <c r="VKO183" s="30"/>
      <c r="VKP183" s="29"/>
      <c r="VKQ183" s="30"/>
      <c r="VKR183" s="29"/>
      <c r="VKS183" s="30"/>
      <c r="VKT183" s="29"/>
      <c r="VKU183" s="30"/>
      <c r="VKV183" s="29"/>
      <c r="VKW183" s="30"/>
      <c r="VKX183" s="29"/>
      <c r="VKY183" s="30"/>
      <c r="VKZ183" s="29"/>
      <c r="VLA183" s="30"/>
      <c r="VLB183" s="29"/>
      <c r="VLC183" s="30"/>
      <c r="VLD183" s="29"/>
      <c r="VLE183" s="30"/>
      <c r="VLF183" s="29"/>
      <c r="VLG183" s="30"/>
      <c r="VLH183" s="29"/>
      <c r="VLI183" s="30"/>
      <c r="VLJ183" s="29"/>
      <c r="VLK183" s="30"/>
      <c r="VLL183" s="29"/>
      <c r="VLM183" s="30"/>
      <c r="VLN183" s="29"/>
      <c r="VLO183" s="30"/>
      <c r="VLP183" s="29"/>
      <c r="VLQ183" s="30"/>
      <c r="VLR183" s="29"/>
      <c r="VLS183" s="30"/>
      <c r="VLT183" s="29"/>
      <c r="VLU183" s="30"/>
      <c r="VLV183" s="29"/>
      <c r="VLW183" s="30"/>
      <c r="VLX183" s="29"/>
      <c r="VLY183" s="30"/>
      <c r="VLZ183" s="29"/>
      <c r="VMA183" s="30"/>
      <c r="VMB183" s="29"/>
      <c r="VMC183" s="30"/>
      <c r="VMD183" s="29"/>
      <c r="VME183" s="30"/>
      <c r="VMF183" s="29"/>
      <c r="VMG183" s="30"/>
      <c r="VMH183" s="29"/>
      <c r="VMI183" s="30"/>
      <c r="VMJ183" s="29"/>
      <c r="VMK183" s="30"/>
      <c r="VML183" s="29"/>
      <c r="VMM183" s="30"/>
      <c r="VMN183" s="29"/>
      <c r="VMO183" s="30"/>
      <c r="VMP183" s="29"/>
      <c r="VMQ183" s="30"/>
      <c r="VMR183" s="29"/>
      <c r="VMS183" s="30"/>
      <c r="VMT183" s="29"/>
      <c r="VMU183" s="30"/>
      <c r="VMV183" s="29"/>
      <c r="VMW183" s="30"/>
      <c r="VMX183" s="29"/>
      <c r="VMY183" s="30"/>
      <c r="VMZ183" s="29"/>
      <c r="VNA183" s="30"/>
      <c r="VNB183" s="29"/>
      <c r="VNC183" s="30"/>
      <c r="VND183" s="29"/>
      <c r="VNE183" s="30"/>
      <c r="VNF183" s="29"/>
      <c r="VNG183" s="30"/>
      <c r="VNH183" s="29"/>
      <c r="VNI183" s="30"/>
      <c r="VNJ183" s="29"/>
      <c r="VNK183" s="30"/>
      <c r="VNL183" s="29"/>
      <c r="VNM183" s="30"/>
      <c r="VNN183" s="29"/>
      <c r="VNO183" s="30"/>
      <c r="VNP183" s="29"/>
      <c r="VNQ183" s="30"/>
      <c r="VNR183" s="29"/>
      <c r="VNS183" s="30"/>
      <c r="VNT183" s="29"/>
      <c r="VNU183" s="30"/>
      <c r="VNV183" s="29"/>
      <c r="VNW183" s="30"/>
      <c r="VNX183" s="29"/>
      <c r="VNY183" s="30"/>
      <c r="VNZ183" s="29"/>
      <c r="VOA183" s="30"/>
      <c r="VOB183" s="29"/>
      <c r="VOC183" s="30"/>
      <c r="VOD183" s="29"/>
      <c r="VOE183" s="30"/>
      <c r="VOF183" s="29"/>
      <c r="VOG183" s="30"/>
      <c r="VOH183" s="29"/>
      <c r="VOI183" s="30"/>
      <c r="VOJ183" s="29"/>
      <c r="VOK183" s="30"/>
      <c r="VOL183" s="29"/>
      <c r="VOM183" s="30"/>
      <c r="VON183" s="29"/>
      <c r="VOO183" s="30"/>
      <c r="VOP183" s="29"/>
      <c r="VOQ183" s="30"/>
      <c r="VOR183" s="29"/>
      <c r="VOS183" s="30"/>
      <c r="VOT183" s="29"/>
      <c r="VOU183" s="30"/>
      <c r="VOV183" s="29"/>
      <c r="VOW183" s="30"/>
      <c r="VOX183" s="29"/>
      <c r="VOY183" s="30"/>
      <c r="VOZ183" s="29"/>
      <c r="VPA183" s="30"/>
      <c r="VPB183" s="29"/>
      <c r="VPC183" s="30"/>
      <c r="VPD183" s="29"/>
      <c r="VPE183" s="30"/>
      <c r="VPF183" s="29"/>
      <c r="VPG183" s="30"/>
      <c r="VPH183" s="29"/>
      <c r="VPI183" s="30"/>
      <c r="VPJ183" s="29"/>
      <c r="VPK183" s="30"/>
      <c r="VPL183" s="29"/>
      <c r="VPM183" s="30"/>
      <c r="VPN183" s="29"/>
      <c r="VPO183" s="30"/>
      <c r="VPP183" s="29"/>
      <c r="VPQ183" s="30"/>
      <c r="VPR183" s="29"/>
      <c r="VPS183" s="30"/>
      <c r="VPT183" s="29"/>
      <c r="VPU183" s="30"/>
      <c r="VPV183" s="29"/>
      <c r="VPW183" s="30"/>
      <c r="VPX183" s="29"/>
      <c r="VPY183" s="30"/>
      <c r="VPZ183" s="29"/>
      <c r="VQA183" s="30"/>
      <c r="VQB183" s="29"/>
      <c r="VQC183" s="30"/>
      <c r="VQD183" s="29"/>
      <c r="VQE183" s="30"/>
      <c r="VQF183" s="29"/>
      <c r="VQG183" s="30"/>
      <c r="VQH183" s="29"/>
      <c r="VQI183" s="30"/>
      <c r="VQJ183" s="29"/>
      <c r="VQK183" s="30"/>
      <c r="VQL183" s="29"/>
      <c r="VQM183" s="30"/>
      <c r="VQN183" s="29"/>
      <c r="VQO183" s="30"/>
      <c r="VQP183" s="29"/>
      <c r="VQQ183" s="30"/>
      <c r="VQR183" s="29"/>
      <c r="VQS183" s="30"/>
      <c r="VQT183" s="29"/>
      <c r="VQU183" s="30"/>
      <c r="VQV183" s="29"/>
      <c r="VQW183" s="30"/>
      <c r="VQX183" s="29"/>
      <c r="VQY183" s="30"/>
      <c r="VQZ183" s="29"/>
      <c r="VRA183" s="30"/>
      <c r="VRB183" s="29"/>
      <c r="VRC183" s="30"/>
      <c r="VRD183" s="29"/>
      <c r="VRE183" s="30"/>
      <c r="VRF183" s="29"/>
      <c r="VRG183" s="30"/>
      <c r="VRH183" s="29"/>
      <c r="VRI183" s="30"/>
      <c r="VRJ183" s="29"/>
      <c r="VRK183" s="30"/>
      <c r="VRL183" s="29"/>
      <c r="VRM183" s="30"/>
      <c r="VRN183" s="29"/>
      <c r="VRO183" s="30"/>
      <c r="VRP183" s="29"/>
      <c r="VRQ183" s="30"/>
      <c r="VRR183" s="29"/>
      <c r="VRS183" s="30"/>
      <c r="VRT183" s="29"/>
      <c r="VRU183" s="30"/>
      <c r="VRV183" s="29"/>
      <c r="VRW183" s="30"/>
      <c r="VRX183" s="29"/>
      <c r="VRY183" s="30"/>
      <c r="VRZ183" s="29"/>
      <c r="VSA183" s="30"/>
      <c r="VSB183" s="29"/>
      <c r="VSC183" s="30"/>
      <c r="VSD183" s="29"/>
      <c r="VSE183" s="30"/>
      <c r="VSF183" s="29"/>
      <c r="VSG183" s="30"/>
      <c r="VSH183" s="29"/>
      <c r="VSI183" s="30"/>
      <c r="VSJ183" s="29"/>
      <c r="VSK183" s="30"/>
      <c r="VSL183" s="29"/>
      <c r="VSM183" s="30"/>
      <c r="VSN183" s="29"/>
      <c r="VSO183" s="30"/>
      <c r="VSP183" s="29"/>
      <c r="VSQ183" s="30"/>
      <c r="VSR183" s="29"/>
      <c r="VSS183" s="30"/>
      <c r="VST183" s="29"/>
      <c r="VSU183" s="30"/>
      <c r="VSV183" s="29"/>
      <c r="VSW183" s="30"/>
      <c r="VSX183" s="29"/>
      <c r="VSY183" s="30"/>
      <c r="VSZ183" s="29"/>
      <c r="VTA183" s="30"/>
      <c r="VTB183" s="29"/>
      <c r="VTC183" s="30"/>
      <c r="VTD183" s="29"/>
      <c r="VTE183" s="30"/>
      <c r="VTF183" s="29"/>
      <c r="VTG183" s="30"/>
      <c r="VTH183" s="29"/>
      <c r="VTI183" s="30"/>
      <c r="VTJ183" s="29"/>
      <c r="VTK183" s="30"/>
      <c r="VTL183" s="29"/>
      <c r="VTM183" s="30"/>
      <c r="VTN183" s="29"/>
      <c r="VTO183" s="30"/>
      <c r="VTP183" s="29"/>
      <c r="VTQ183" s="30"/>
      <c r="VTR183" s="29"/>
      <c r="VTS183" s="30"/>
      <c r="VTT183" s="29"/>
      <c r="VTU183" s="30"/>
      <c r="VTV183" s="29"/>
      <c r="VTW183" s="30"/>
      <c r="VTX183" s="29"/>
      <c r="VTY183" s="30"/>
      <c r="VTZ183" s="29"/>
      <c r="VUA183" s="30"/>
      <c r="VUB183" s="29"/>
      <c r="VUC183" s="30"/>
      <c r="VUD183" s="29"/>
      <c r="VUE183" s="30"/>
      <c r="VUF183" s="29"/>
      <c r="VUG183" s="30"/>
      <c r="VUH183" s="29"/>
      <c r="VUI183" s="30"/>
      <c r="VUJ183" s="29"/>
      <c r="VUK183" s="30"/>
      <c r="VUL183" s="29"/>
      <c r="VUM183" s="30"/>
      <c r="VUN183" s="29"/>
      <c r="VUO183" s="30"/>
      <c r="VUP183" s="29"/>
      <c r="VUQ183" s="30"/>
      <c r="VUR183" s="29"/>
      <c r="VUS183" s="30"/>
      <c r="VUT183" s="29"/>
      <c r="VUU183" s="30"/>
      <c r="VUV183" s="29"/>
      <c r="VUW183" s="30"/>
      <c r="VUX183" s="29"/>
      <c r="VUY183" s="30"/>
      <c r="VUZ183" s="29"/>
      <c r="VVA183" s="30"/>
      <c r="VVB183" s="29"/>
      <c r="VVC183" s="30"/>
      <c r="VVD183" s="29"/>
      <c r="VVE183" s="30"/>
      <c r="VVF183" s="29"/>
      <c r="VVG183" s="30"/>
      <c r="VVH183" s="29"/>
      <c r="VVI183" s="30"/>
      <c r="VVJ183" s="29"/>
      <c r="VVK183" s="30"/>
      <c r="VVL183" s="29"/>
      <c r="VVM183" s="30"/>
      <c r="VVN183" s="29"/>
      <c r="VVO183" s="30"/>
      <c r="VVP183" s="29"/>
      <c r="VVQ183" s="30"/>
      <c r="VVR183" s="29"/>
      <c r="VVS183" s="30"/>
      <c r="VVT183" s="29"/>
      <c r="VVU183" s="30"/>
      <c r="VVV183" s="29"/>
      <c r="VVW183" s="30"/>
      <c r="VVX183" s="29"/>
      <c r="VVY183" s="30"/>
      <c r="VVZ183" s="29"/>
      <c r="VWA183" s="30"/>
      <c r="VWB183" s="29"/>
      <c r="VWC183" s="30"/>
      <c r="VWD183" s="29"/>
      <c r="VWE183" s="30"/>
      <c r="VWF183" s="29"/>
      <c r="VWG183" s="30"/>
      <c r="VWH183" s="29"/>
      <c r="VWI183" s="30"/>
      <c r="VWJ183" s="29"/>
      <c r="VWK183" s="30"/>
      <c r="VWL183" s="29"/>
      <c r="VWM183" s="30"/>
      <c r="VWN183" s="29"/>
      <c r="VWO183" s="30"/>
      <c r="VWP183" s="29"/>
      <c r="VWQ183" s="30"/>
      <c r="VWR183" s="29"/>
      <c r="VWS183" s="30"/>
      <c r="VWT183" s="29"/>
      <c r="VWU183" s="30"/>
      <c r="VWV183" s="29"/>
      <c r="VWW183" s="30"/>
      <c r="VWX183" s="29"/>
      <c r="VWY183" s="30"/>
      <c r="VWZ183" s="29"/>
      <c r="VXA183" s="30"/>
      <c r="VXB183" s="29"/>
      <c r="VXC183" s="30"/>
      <c r="VXD183" s="29"/>
      <c r="VXE183" s="30"/>
      <c r="VXF183" s="29"/>
      <c r="VXG183" s="30"/>
      <c r="VXH183" s="29"/>
      <c r="VXI183" s="30"/>
      <c r="VXJ183" s="29"/>
      <c r="VXK183" s="30"/>
      <c r="VXL183" s="29"/>
      <c r="VXM183" s="30"/>
      <c r="VXN183" s="29"/>
      <c r="VXO183" s="30"/>
      <c r="VXP183" s="29"/>
      <c r="VXQ183" s="30"/>
      <c r="VXR183" s="29"/>
      <c r="VXS183" s="30"/>
      <c r="VXT183" s="29"/>
      <c r="VXU183" s="30"/>
      <c r="VXV183" s="29"/>
      <c r="VXW183" s="30"/>
      <c r="VXX183" s="29"/>
      <c r="VXY183" s="30"/>
      <c r="VXZ183" s="29"/>
      <c r="VYA183" s="30"/>
      <c r="VYB183" s="29"/>
      <c r="VYC183" s="30"/>
      <c r="VYD183" s="29"/>
      <c r="VYE183" s="30"/>
      <c r="VYF183" s="29"/>
      <c r="VYG183" s="30"/>
      <c r="VYH183" s="29"/>
      <c r="VYI183" s="30"/>
      <c r="VYJ183" s="29"/>
      <c r="VYK183" s="30"/>
      <c r="VYL183" s="29"/>
      <c r="VYM183" s="30"/>
      <c r="VYN183" s="29"/>
      <c r="VYO183" s="30"/>
      <c r="VYP183" s="29"/>
      <c r="VYQ183" s="30"/>
      <c r="VYR183" s="29"/>
      <c r="VYS183" s="30"/>
      <c r="VYT183" s="29"/>
      <c r="VYU183" s="30"/>
      <c r="VYV183" s="29"/>
      <c r="VYW183" s="30"/>
      <c r="VYX183" s="29"/>
      <c r="VYY183" s="30"/>
      <c r="VYZ183" s="29"/>
      <c r="VZA183" s="30"/>
      <c r="VZB183" s="29"/>
      <c r="VZC183" s="30"/>
      <c r="VZD183" s="29"/>
      <c r="VZE183" s="30"/>
      <c r="VZF183" s="29"/>
      <c r="VZG183" s="30"/>
      <c r="VZH183" s="29"/>
      <c r="VZI183" s="30"/>
      <c r="VZJ183" s="29"/>
      <c r="VZK183" s="30"/>
      <c r="VZL183" s="29"/>
      <c r="VZM183" s="30"/>
      <c r="VZN183" s="29"/>
      <c r="VZO183" s="30"/>
      <c r="VZP183" s="29"/>
      <c r="VZQ183" s="30"/>
      <c r="VZR183" s="29"/>
      <c r="VZS183" s="30"/>
      <c r="VZT183" s="29"/>
      <c r="VZU183" s="30"/>
      <c r="VZV183" s="29"/>
      <c r="VZW183" s="30"/>
      <c r="VZX183" s="29"/>
      <c r="VZY183" s="30"/>
      <c r="VZZ183" s="29"/>
      <c r="WAA183" s="30"/>
      <c r="WAB183" s="29"/>
      <c r="WAC183" s="30"/>
      <c r="WAD183" s="29"/>
      <c r="WAE183" s="30"/>
      <c r="WAF183" s="29"/>
      <c r="WAG183" s="30"/>
      <c r="WAH183" s="29"/>
      <c r="WAI183" s="30"/>
      <c r="WAJ183" s="29"/>
      <c r="WAK183" s="30"/>
      <c r="WAL183" s="29"/>
      <c r="WAM183" s="30"/>
      <c r="WAN183" s="29"/>
      <c r="WAO183" s="30"/>
      <c r="WAP183" s="29"/>
      <c r="WAQ183" s="30"/>
      <c r="WAR183" s="29"/>
      <c r="WAS183" s="30"/>
      <c r="WAT183" s="29"/>
      <c r="WAU183" s="30"/>
      <c r="WAV183" s="29"/>
      <c r="WAW183" s="30"/>
      <c r="WAX183" s="29"/>
      <c r="WAY183" s="30"/>
      <c r="WAZ183" s="29"/>
      <c r="WBA183" s="30"/>
      <c r="WBB183" s="29"/>
      <c r="WBC183" s="30"/>
      <c r="WBD183" s="29"/>
      <c r="WBE183" s="30"/>
      <c r="WBF183" s="29"/>
      <c r="WBG183" s="30"/>
      <c r="WBH183" s="29"/>
      <c r="WBI183" s="30"/>
      <c r="WBJ183" s="29"/>
      <c r="WBK183" s="30"/>
      <c r="WBL183" s="29"/>
      <c r="WBM183" s="30"/>
      <c r="WBN183" s="29"/>
      <c r="WBO183" s="30"/>
      <c r="WBP183" s="29"/>
      <c r="WBQ183" s="30"/>
      <c r="WBR183" s="29"/>
      <c r="WBS183" s="30"/>
      <c r="WBT183" s="29"/>
      <c r="WBU183" s="30"/>
      <c r="WBV183" s="29"/>
      <c r="WBW183" s="30"/>
      <c r="WBX183" s="29"/>
      <c r="WBY183" s="30"/>
      <c r="WBZ183" s="29"/>
      <c r="WCA183" s="30"/>
      <c r="WCB183" s="29"/>
      <c r="WCC183" s="30"/>
      <c r="WCD183" s="29"/>
      <c r="WCE183" s="30"/>
      <c r="WCF183" s="29"/>
      <c r="WCG183" s="30"/>
      <c r="WCH183" s="29"/>
      <c r="WCI183" s="30"/>
      <c r="WCJ183" s="29"/>
      <c r="WCK183" s="30"/>
      <c r="WCL183" s="29"/>
      <c r="WCM183" s="30"/>
      <c r="WCN183" s="29"/>
      <c r="WCO183" s="30"/>
      <c r="WCP183" s="29"/>
      <c r="WCQ183" s="30"/>
      <c r="WCR183" s="29"/>
      <c r="WCS183" s="30"/>
      <c r="WCT183" s="29"/>
      <c r="WCU183" s="30"/>
      <c r="WCV183" s="29"/>
      <c r="WCW183" s="30"/>
      <c r="WCX183" s="29"/>
      <c r="WCY183" s="30"/>
      <c r="WCZ183" s="29"/>
      <c r="WDA183" s="30"/>
      <c r="WDB183" s="29"/>
      <c r="WDC183" s="30"/>
      <c r="WDD183" s="29"/>
      <c r="WDE183" s="30"/>
      <c r="WDF183" s="29"/>
      <c r="WDG183" s="30"/>
      <c r="WDH183" s="29"/>
      <c r="WDI183" s="30"/>
      <c r="WDJ183" s="29"/>
      <c r="WDK183" s="30"/>
      <c r="WDL183" s="29"/>
      <c r="WDM183" s="30"/>
      <c r="WDN183" s="29"/>
      <c r="WDO183" s="30"/>
      <c r="WDP183" s="29"/>
      <c r="WDQ183" s="30"/>
      <c r="WDR183" s="29"/>
      <c r="WDS183" s="30"/>
      <c r="WDT183" s="29"/>
      <c r="WDU183" s="30"/>
      <c r="WDV183" s="29"/>
      <c r="WDW183" s="30"/>
      <c r="WDX183" s="29"/>
      <c r="WDY183" s="30"/>
      <c r="WDZ183" s="29"/>
      <c r="WEA183" s="30"/>
      <c r="WEB183" s="29"/>
      <c r="WEC183" s="30"/>
      <c r="WED183" s="29"/>
      <c r="WEE183" s="30"/>
      <c r="WEF183" s="29"/>
      <c r="WEG183" s="30"/>
      <c r="WEH183" s="29"/>
      <c r="WEI183" s="30"/>
      <c r="WEJ183" s="29"/>
      <c r="WEK183" s="30"/>
      <c r="WEL183" s="29"/>
      <c r="WEM183" s="30"/>
      <c r="WEN183" s="29"/>
      <c r="WEO183" s="30"/>
      <c r="WEP183" s="29"/>
      <c r="WEQ183" s="30"/>
      <c r="WER183" s="29"/>
      <c r="WES183" s="30"/>
      <c r="WET183" s="29"/>
      <c r="WEU183" s="30"/>
      <c r="WEV183" s="29"/>
      <c r="WEW183" s="30"/>
      <c r="WEX183" s="29"/>
      <c r="WEY183" s="30"/>
      <c r="WEZ183" s="29"/>
      <c r="WFA183" s="30"/>
      <c r="WFB183" s="29"/>
      <c r="WFC183" s="30"/>
      <c r="WFD183" s="29"/>
      <c r="WFE183" s="30"/>
      <c r="WFF183" s="29"/>
      <c r="WFG183" s="30"/>
      <c r="WFH183" s="29"/>
      <c r="WFI183" s="30"/>
      <c r="WFJ183" s="29"/>
      <c r="WFK183" s="30"/>
      <c r="WFL183" s="29"/>
      <c r="WFM183" s="30"/>
      <c r="WFN183" s="29"/>
      <c r="WFO183" s="30"/>
      <c r="WFP183" s="29"/>
      <c r="WFQ183" s="30"/>
      <c r="WFR183" s="29"/>
      <c r="WFS183" s="30"/>
      <c r="WFT183" s="29"/>
      <c r="WFU183" s="30"/>
      <c r="WFV183" s="29"/>
      <c r="WFW183" s="30"/>
      <c r="WFX183" s="29"/>
      <c r="WFY183" s="30"/>
      <c r="WFZ183" s="29"/>
      <c r="WGA183" s="30"/>
      <c r="WGB183" s="29"/>
      <c r="WGC183" s="30"/>
      <c r="WGD183" s="29"/>
      <c r="WGE183" s="30"/>
      <c r="WGF183" s="29"/>
      <c r="WGG183" s="30"/>
      <c r="WGH183" s="29"/>
      <c r="WGI183" s="30"/>
      <c r="WGJ183" s="29"/>
      <c r="WGK183" s="30"/>
      <c r="WGL183" s="29"/>
      <c r="WGM183" s="30"/>
      <c r="WGN183" s="29"/>
      <c r="WGO183" s="30"/>
      <c r="WGP183" s="29"/>
      <c r="WGQ183" s="30"/>
      <c r="WGR183" s="29"/>
      <c r="WGS183" s="30"/>
      <c r="WGT183" s="29"/>
      <c r="WGU183" s="30"/>
      <c r="WGV183" s="29"/>
      <c r="WGW183" s="30"/>
      <c r="WGX183" s="29"/>
      <c r="WGY183" s="30"/>
      <c r="WGZ183" s="29"/>
      <c r="WHA183" s="30"/>
      <c r="WHB183" s="29"/>
      <c r="WHC183" s="30"/>
      <c r="WHD183" s="29"/>
      <c r="WHE183" s="30"/>
      <c r="WHF183" s="29"/>
      <c r="WHG183" s="30"/>
      <c r="WHH183" s="29"/>
      <c r="WHI183" s="30"/>
      <c r="WHJ183" s="29"/>
      <c r="WHK183" s="30"/>
      <c r="WHL183" s="29"/>
      <c r="WHM183" s="30"/>
      <c r="WHN183" s="29"/>
      <c r="WHO183" s="30"/>
      <c r="WHP183" s="29"/>
      <c r="WHQ183" s="30"/>
      <c r="WHR183" s="29"/>
      <c r="WHS183" s="30"/>
      <c r="WHT183" s="29"/>
      <c r="WHU183" s="30"/>
      <c r="WHV183" s="29"/>
      <c r="WHW183" s="30"/>
      <c r="WHX183" s="29"/>
      <c r="WHY183" s="30"/>
      <c r="WHZ183" s="29"/>
      <c r="WIA183" s="30"/>
      <c r="WIB183" s="29"/>
      <c r="WIC183" s="30"/>
      <c r="WID183" s="29"/>
      <c r="WIE183" s="30"/>
      <c r="WIF183" s="29"/>
      <c r="WIG183" s="30"/>
      <c r="WIH183" s="29"/>
      <c r="WII183" s="30"/>
      <c r="WIJ183" s="29"/>
      <c r="WIK183" s="30"/>
      <c r="WIL183" s="29"/>
      <c r="WIM183" s="30"/>
      <c r="WIN183" s="29"/>
      <c r="WIO183" s="30"/>
      <c r="WIP183" s="29"/>
      <c r="WIQ183" s="30"/>
      <c r="WIR183" s="29"/>
      <c r="WIS183" s="30"/>
      <c r="WIT183" s="29"/>
      <c r="WIU183" s="30"/>
      <c r="WIV183" s="29"/>
      <c r="WIW183" s="30"/>
      <c r="WIX183" s="29"/>
      <c r="WIY183" s="30"/>
      <c r="WIZ183" s="29"/>
      <c r="WJA183" s="30"/>
      <c r="WJB183" s="29"/>
      <c r="WJC183" s="30"/>
      <c r="WJD183" s="29"/>
      <c r="WJE183" s="30"/>
      <c r="WJF183" s="29"/>
      <c r="WJG183" s="30"/>
      <c r="WJH183" s="29"/>
      <c r="WJI183" s="30"/>
      <c r="WJJ183" s="29"/>
      <c r="WJK183" s="30"/>
      <c r="WJL183" s="29"/>
      <c r="WJM183" s="30"/>
      <c r="WJN183" s="29"/>
      <c r="WJO183" s="30"/>
      <c r="WJP183" s="29"/>
      <c r="WJQ183" s="30"/>
      <c r="WJR183" s="29"/>
      <c r="WJS183" s="30"/>
      <c r="WJT183" s="29"/>
      <c r="WJU183" s="30"/>
      <c r="WJV183" s="29"/>
      <c r="WJW183" s="30"/>
      <c r="WJX183" s="29"/>
      <c r="WJY183" s="30"/>
      <c r="WJZ183" s="29"/>
      <c r="WKA183" s="30"/>
      <c r="WKB183" s="29"/>
      <c r="WKC183" s="30"/>
      <c r="WKD183" s="29"/>
      <c r="WKE183" s="30"/>
      <c r="WKF183" s="29"/>
      <c r="WKG183" s="30"/>
      <c r="WKH183" s="29"/>
      <c r="WKI183" s="30"/>
      <c r="WKJ183" s="29"/>
      <c r="WKK183" s="30"/>
      <c r="WKL183" s="29"/>
      <c r="WKM183" s="30"/>
      <c r="WKN183" s="29"/>
      <c r="WKO183" s="30"/>
      <c r="WKP183" s="29"/>
      <c r="WKQ183" s="30"/>
      <c r="WKR183" s="29"/>
      <c r="WKS183" s="30"/>
      <c r="WKT183" s="29"/>
      <c r="WKU183" s="30"/>
      <c r="WKV183" s="29"/>
      <c r="WKW183" s="30"/>
      <c r="WKX183" s="29"/>
      <c r="WKY183" s="30"/>
      <c r="WKZ183" s="29"/>
      <c r="WLA183" s="30"/>
      <c r="WLB183" s="29"/>
      <c r="WLC183" s="30"/>
      <c r="WLD183" s="29"/>
      <c r="WLE183" s="30"/>
      <c r="WLF183" s="29"/>
      <c r="WLG183" s="30"/>
      <c r="WLH183" s="29"/>
      <c r="WLI183" s="30"/>
      <c r="WLJ183" s="29"/>
      <c r="WLK183" s="30"/>
      <c r="WLL183" s="29"/>
      <c r="WLM183" s="30"/>
      <c r="WLN183" s="29"/>
      <c r="WLO183" s="30"/>
      <c r="WLP183" s="29"/>
      <c r="WLQ183" s="30"/>
      <c r="WLR183" s="29"/>
      <c r="WLS183" s="30"/>
      <c r="WLT183" s="29"/>
      <c r="WLU183" s="30"/>
      <c r="WLV183" s="29"/>
      <c r="WLW183" s="30"/>
      <c r="WLX183" s="29"/>
      <c r="WLY183" s="30"/>
      <c r="WLZ183" s="29"/>
      <c r="WMA183" s="30"/>
      <c r="WMB183" s="29"/>
      <c r="WMC183" s="30"/>
      <c r="WMD183" s="29"/>
      <c r="WME183" s="30"/>
      <c r="WMF183" s="29"/>
      <c r="WMG183" s="30"/>
      <c r="WMH183" s="29"/>
      <c r="WMI183" s="30"/>
      <c r="WMJ183" s="29"/>
      <c r="WMK183" s="30"/>
      <c r="WML183" s="29"/>
      <c r="WMM183" s="30"/>
      <c r="WMN183" s="29"/>
      <c r="WMO183" s="30"/>
      <c r="WMP183" s="29"/>
      <c r="WMQ183" s="30"/>
      <c r="WMR183" s="29"/>
      <c r="WMS183" s="30"/>
      <c r="WMT183" s="29"/>
      <c r="WMU183" s="30"/>
      <c r="WMV183" s="29"/>
      <c r="WMW183" s="30"/>
      <c r="WMX183" s="29"/>
      <c r="WMY183" s="30"/>
      <c r="WMZ183" s="29"/>
      <c r="WNA183" s="30"/>
      <c r="WNB183" s="29"/>
      <c r="WNC183" s="30"/>
      <c r="WND183" s="29"/>
      <c r="WNE183" s="30"/>
      <c r="WNF183" s="29"/>
      <c r="WNG183" s="30"/>
      <c r="WNH183" s="29"/>
      <c r="WNI183" s="30"/>
      <c r="WNJ183" s="29"/>
      <c r="WNK183" s="30"/>
      <c r="WNL183" s="29"/>
      <c r="WNM183" s="30"/>
      <c r="WNN183" s="29"/>
      <c r="WNO183" s="30"/>
      <c r="WNP183" s="29"/>
      <c r="WNQ183" s="30"/>
      <c r="WNR183" s="29"/>
      <c r="WNS183" s="30"/>
      <c r="WNT183" s="29"/>
      <c r="WNU183" s="30"/>
      <c r="WNV183" s="29"/>
      <c r="WNW183" s="30"/>
      <c r="WNX183" s="29"/>
      <c r="WNY183" s="30"/>
      <c r="WNZ183" s="29"/>
      <c r="WOA183" s="30"/>
      <c r="WOB183" s="29"/>
      <c r="WOC183" s="30"/>
      <c r="WOD183" s="29"/>
      <c r="WOE183" s="30"/>
      <c r="WOF183" s="29"/>
      <c r="WOG183" s="30"/>
      <c r="WOH183" s="29"/>
      <c r="WOI183" s="30"/>
      <c r="WOJ183" s="29"/>
      <c r="WOK183" s="30"/>
      <c r="WOL183" s="29"/>
      <c r="WOM183" s="30"/>
      <c r="WON183" s="29"/>
      <c r="WOO183" s="30"/>
      <c r="WOP183" s="29"/>
      <c r="WOQ183" s="30"/>
      <c r="WOR183" s="29"/>
      <c r="WOS183" s="30"/>
      <c r="WOT183" s="29"/>
      <c r="WOU183" s="30"/>
      <c r="WOV183" s="29"/>
      <c r="WOW183" s="30"/>
      <c r="WOX183" s="29"/>
      <c r="WOY183" s="30"/>
      <c r="WOZ183" s="29"/>
      <c r="WPA183" s="30"/>
      <c r="WPB183" s="29"/>
      <c r="WPC183" s="30"/>
      <c r="WPD183" s="29"/>
      <c r="WPE183" s="30"/>
      <c r="WPF183" s="29"/>
      <c r="WPG183" s="30"/>
      <c r="WPH183" s="29"/>
      <c r="WPI183" s="30"/>
      <c r="WPJ183" s="29"/>
      <c r="WPK183" s="30"/>
      <c r="WPL183" s="29"/>
      <c r="WPM183" s="30"/>
      <c r="WPN183" s="29"/>
      <c r="WPO183" s="30"/>
      <c r="WPP183" s="29"/>
      <c r="WPQ183" s="30"/>
      <c r="WPR183" s="29"/>
      <c r="WPS183" s="30"/>
      <c r="WPT183" s="29"/>
      <c r="WPU183" s="30"/>
      <c r="WPV183" s="29"/>
      <c r="WPW183" s="30"/>
      <c r="WPX183" s="29"/>
      <c r="WPY183" s="30"/>
      <c r="WPZ183" s="29"/>
      <c r="WQA183" s="30"/>
      <c r="WQB183" s="29"/>
      <c r="WQC183" s="30"/>
      <c r="WQD183" s="29"/>
      <c r="WQE183" s="30"/>
      <c r="WQF183" s="29"/>
      <c r="WQG183" s="30"/>
      <c r="WQH183" s="29"/>
      <c r="WQI183" s="30"/>
      <c r="WQJ183" s="29"/>
      <c r="WQK183" s="30"/>
      <c r="WQL183" s="29"/>
      <c r="WQM183" s="30"/>
      <c r="WQN183" s="29"/>
      <c r="WQO183" s="30"/>
      <c r="WQP183" s="29"/>
      <c r="WQQ183" s="30"/>
      <c r="WQR183" s="29"/>
      <c r="WQS183" s="30"/>
      <c r="WQT183" s="29"/>
      <c r="WQU183" s="30"/>
      <c r="WQV183" s="29"/>
      <c r="WQW183" s="30"/>
      <c r="WQX183" s="29"/>
      <c r="WQY183" s="30"/>
      <c r="WQZ183" s="29"/>
      <c r="WRA183" s="30"/>
      <c r="WRB183" s="29"/>
      <c r="WRC183" s="30"/>
      <c r="WRD183" s="29"/>
      <c r="WRE183" s="30"/>
      <c r="WRF183" s="29"/>
      <c r="WRG183" s="30"/>
      <c r="WRH183" s="29"/>
      <c r="WRI183" s="30"/>
      <c r="WRJ183" s="29"/>
      <c r="WRK183" s="30"/>
      <c r="WRL183" s="29"/>
      <c r="WRM183" s="30"/>
      <c r="WRN183" s="29"/>
      <c r="WRO183" s="30"/>
      <c r="WRP183" s="29"/>
      <c r="WRQ183" s="30"/>
      <c r="WRR183" s="29"/>
      <c r="WRS183" s="30"/>
      <c r="WRT183" s="29"/>
      <c r="WRU183" s="30"/>
      <c r="WRV183" s="29"/>
      <c r="WRW183" s="30"/>
      <c r="WRX183" s="29"/>
      <c r="WRY183" s="30"/>
      <c r="WRZ183" s="29"/>
      <c r="WSA183" s="30"/>
      <c r="WSB183" s="29"/>
      <c r="WSC183" s="30"/>
      <c r="WSD183" s="29"/>
      <c r="WSE183" s="30"/>
      <c r="WSF183" s="29"/>
      <c r="WSG183" s="30"/>
      <c r="WSH183" s="29"/>
      <c r="WSI183" s="30"/>
      <c r="WSJ183" s="29"/>
      <c r="WSK183" s="30"/>
      <c r="WSL183" s="29"/>
      <c r="WSM183" s="30"/>
      <c r="WSN183" s="29"/>
      <c r="WSO183" s="30"/>
      <c r="WSP183" s="29"/>
      <c r="WSQ183" s="30"/>
      <c r="WSR183" s="29"/>
      <c r="WSS183" s="30"/>
      <c r="WST183" s="29"/>
      <c r="WSU183" s="30"/>
      <c r="WSV183" s="29"/>
      <c r="WSW183" s="30"/>
      <c r="WSX183" s="29"/>
      <c r="WSY183" s="30"/>
      <c r="WSZ183" s="29"/>
      <c r="WTA183" s="30"/>
      <c r="WTB183" s="29"/>
      <c r="WTC183" s="30"/>
      <c r="WTD183" s="29"/>
      <c r="WTE183" s="30"/>
      <c r="WTF183" s="29"/>
      <c r="WTG183" s="30"/>
      <c r="WTH183" s="29"/>
      <c r="WTI183" s="30"/>
      <c r="WTJ183" s="29"/>
      <c r="WTK183" s="30"/>
      <c r="WTL183" s="29"/>
      <c r="WTM183" s="30"/>
      <c r="WTN183" s="29"/>
      <c r="WTO183" s="30"/>
      <c r="WTP183" s="29"/>
      <c r="WTQ183" s="30"/>
      <c r="WTR183" s="29"/>
      <c r="WTS183" s="30"/>
      <c r="WTT183" s="29"/>
      <c r="WTU183" s="30"/>
      <c r="WTV183" s="29"/>
      <c r="WTW183" s="30"/>
      <c r="WTX183" s="29"/>
      <c r="WTY183" s="30"/>
      <c r="WTZ183" s="29"/>
      <c r="WUA183" s="30"/>
      <c r="WUB183" s="29"/>
      <c r="WUC183" s="30"/>
      <c r="WUD183" s="29"/>
      <c r="WUE183" s="30"/>
      <c r="WUF183" s="29"/>
      <c r="WUG183" s="30"/>
      <c r="WUH183" s="29"/>
      <c r="WUI183" s="30"/>
      <c r="WUJ183" s="29"/>
      <c r="WUK183" s="30"/>
      <c r="WUL183" s="29"/>
      <c r="WUM183" s="30"/>
      <c r="WUN183" s="29"/>
      <c r="WUO183" s="30"/>
      <c r="WUP183" s="29"/>
      <c r="WUQ183" s="30"/>
      <c r="WUR183" s="29"/>
      <c r="WUS183" s="30"/>
      <c r="WUT183" s="29"/>
      <c r="WUU183" s="30"/>
      <c r="WUV183" s="29"/>
      <c r="WUW183" s="30"/>
      <c r="WUX183" s="29"/>
      <c r="WUY183" s="30"/>
      <c r="WUZ183" s="29"/>
      <c r="WVA183" s="30"/>
      <c r="WVB183" s="29"/>
      <c r="WVC183" s="30"/>
      <c r="WVD183" s="29"/>
      <c r="WVE183" s="30"/>
      <c r="WVF183" s="29"/>
      <c r="WVG183" s="30"/>
      <c r="WVH183" s="29"/>
      <c r="WVI183" s="30"/>
      <c r="WVJ183" s="29"/>
      <c r="WVK183" s="30"/>
      <c r="WVL183" s="29"/>
      <c r="WVM183" s="30"/>
      <c r="WVN183" s="29"/>
      <c r="WVO183" s="30"/>
      <c r="WVP183" s="29"/>
      <c r="WVQ183" s="30"/>
      <c r="WVR183" s="29"/>
      <c r="WVS183" s="30"/>
      <c r="WVT183" s="29"/>
      <c r="WVU183" s="30"/>
      <c r="WVV183" s="29"/>
      <c r="WVW183" s="30"/>
      <c r="WVX183" s="29"/>
      <c r="WVY183" s="30"/>
      <c r="WVZ183" s="29"/>
      <c r="WWA183" s="30"/>
      <c r="WWB183" s="29"/>
      <c r="WWC183" s="30"/>
      <c r="WWD183" s="29"/>
      <c r="WWE183" s="30"/>
      <c r="WWF183" s="29"/>
      <c r="WWG183" s="30"/>
      <c r="WWH183" s="29"/>
      <c r="WWI183" s="30"/>
      <c r="WWJ183" s="29"/>
      <c r="WWK183" s="30"/>
      <c r="WWL183" s="29"/>
      <c r="WWM183" s="30"/>
      <c r="WWN183" s="29"/>
      <c r="WWO183" s="30"/>
      <c r="WWP183" s="29"/>
      <c r="WWQ183" s="30"/>
      <c r="WWR183" s="29"/>
      <c r="WWS183" s="30"/>
      <c r="WWT183" s="29"/>
      <c r="WWU183" s="30"/>
      <c r="WWV183" s="29"/>
      <c r="WWW183" s="30"/>
      <c r="WWX183" s="29"/>
      <c r="WWY183" s="30"/>
      <c r="WWZ183" s="29"/>
      <c r="WXA183" s="30"/>
      <c r="WXB183" s="29"/>
      <c r="WXC183" s="30"/>
      <c r="WXD183" s="29"/>
      <c r="WXE183" s="30"/>
      <c r="WXF183" s="29"/>
      <c r="WXG183" s="30"/>
      <c r="WXH183" s="29"/>
      <c r="WXI183" s="30"/>
      <c r="WXJ183" s="29"/>
      <c r="WXK183" s="30"/>
      <c r="WXL183" s="29"/>
      <c r="WXM183" s="30"/>
      <c r="WXN183" s="29"/>
      <c r="WXO183" s="30"/>
      <c r="WXP183" s="29"/>
      <c r="WXQ183" s="30"/>
      <c r="WXR183" s="29"/>
      <c r="WXS183" s="30"/>
      <c r="WXT183" s="29"/>
      <c r="WXU183" s="30"/>
      <c r="WXV183" s="29"/>
      <c r="WXW183" s="30"/>
      <c r="WXX183" s="29"/>
      <c r="WXY183" s="30"/>
      <c r="WXZ183" s="29"/>
      <c r="WYA183" s="30"/>
      <c r="WYB183" s="29"/>
      <c r="WYC183" s="30"/>
      <c r="WYD183" s="29"/>
      <c r="WYE183" s="30"/>
      <c r="WYF183" s="29"/>
      <c r="WYG183" s="30"/>
      <c r="WYH183" s="29"/>
      <c r="WYI183" s="30"/>
      <c r="WYJ183" s="29"/>
      <c r="WYK183" s="30"/>
      <c r="WYL183" s="29"/>
      <c r="WYM183" s="30"/>
      <c r="WYN183" s="29"/>
      <c r="WYO183" s="30"/>
      <c r="WYP183" s="29"/>
      <c r="WYQ183" s="30"/>
      <c r="WYR183" s="29"/>
      <c r="WYS183" s="30"/>
      <c r="WYT183" s="29"/>
      <c r="WYU183" s="30"/>
      <c r="WYV183" s="29"/>
      <c r="WYW183" s="30"/>
      <c r="WYX183" s="29"/>
      <c r="WYY183" s="30"/>
      <c r="WYZ183" s="29"/>
      <c r="WZA183" s="30"/>
      <c r="WZB183" s="29"/>
      <c r="WZC183" s="30"/>
      <c r="WZD183" s="29"/>
      <c r="WZE183" s="30"/>
      <c r="WZF183" s="29"/>
      <c r="WZG183" s="30"/>
      <c r="WZH183" s="29"/>
      <c r="WZI183" s="30"/>
      <c r="WZJ183" s="29"/>
      <c r="WZK183" s="30"/>
      <c r="WZL183" s="29"/>
      <c r="WZM183" s="30"/>
      <c r="WZN183" s="29"/>
      <c r="WZO183" s="30"/>
      <c r="WZP183" s="29"/>
      <c r="WZQ183" s="30"/>
      <c r="WZR183" s="29"/>
      <c r="WZS183" s="30"/>
      <c r="WZT183" s="29"/>
      <c r="WZU183" s="30"/>
      <c r="WZV183" s="29"/>
      <c r="WZW183" s="30"/>
      <c r="WZX183" s="29"/>
      <c r="WZY183" s="30"/>
      <c r="WZZ183" s="29"/>
      <c r="XAA183" s="30"/>
      <c r="XAB183" s="29"/>
      <c r="XAC183" s="30"/>
      <c r="XAD183" s="29"/>
      <c r="XAE183" s="30"/>
      <c r="XAF183" s="29"/>
      <c r="XAG183" s="30"/>
      <c r="XAH183" s="29"/>
      <c r="XAI183" s="30"/>
      <c r="XAJ183" s="29"/>
      <c r="XAK183" s="30"/>
      <c r="XAL183" s="29"/>
      <c r="XAM183" s="30"/>
      <c r="XAN183" s="29"/>
      <c r="XAO183" s="30"/>
      <c r="XAP183" s="29"/>
      <c r="XAQ183" s="30"/>
      <c r="XAR183" s="29"/>
      <c r="XAS183" s="30"/>
      <c r="XAT183" s="29"/>
      <c r="XAU183" s="30"/>
      <c r="XAV183" s="29"/>
      <c r="XAW183" s="30"/>
      <c r="XAX183" s="29"/>
      <c r="XAY183" s="30"/>
      <c r="XAZ183" s="29"/>
      <c r="XBA183" s="30"/>
      <c r="XBB183" s="29"/>
      <c r="XBC183" s="30"/>
      <c r="XBD183" s="29"/>
      <c r="XBE183" s="30"/>
      <c r="XBF183" s="29"/>
      <c r="XBG183" s="30"/>
      <c r="XBH183" s="29"/>
      <c r="XBI183" s="30"/>
      <c r="XBJ183" s="29"/>
      <c r="XBK183" s="30"/>
      <c r="XBL183" s="29"/>
      <c r="XBM183" s="30"/>
      <c r="XBN183" s="29"/>
      <c r="XBO183" s="30"/>
      <c r="XBP183" s="29"/>
      <c r="XBQ183" s="30"/>
      <c r="XBR183" s="29"/>
      <c r="XBS183" s="30"/>
      <c r="XBT183" s="29"/>
      <c r="XBU183" s="30"/>
      <c r="XBV183" s="29"/>
      <c r="XBW183" s="30"/>
      <c r="XBX183" s="29"/>
      <c r="XBY183" s="30"/>
      <c r="XBZ183" s="29"/>
      <c r="XCA183" s="30"/>
      <c r="XCB183" s="29"/>
      <c r="XCC183" s="30"/>
      <c r="XCD183" s="29"/>
      <c r="XCE183" s="30"/>
      <c r="XCF183" s="29"/>
      <c r="XCG183" s="30"/>
      <c r="XCH183" s="29"/>
      <c r="XCI183" s="30"/>
      <c r="XCJ183" s="29"/>
      <c r="XCK183" s="30"/>
      <c r="XCL183" s="29"/>
      <c r="XCM183" s="30"/>
      <c r="XCN183" s="29"/>
      <c r="XCO183" s="30"/>
      <c r="XCP183" s="29"/>
      <c r="XCQ183" s="30"/>
      <c r="XCR183" s="29"/>
      <c r="XCS183" s="30"/>
      <c r="XCT183" s="29"/>
      <c r="XCU183" s="30"/>
      <c r="XCV183" s="29"/>
      <c r="XCW183" s="30"/>
      <c r="XCX183" s="29"/>
      <c r="XCY183" s="30"/>
      <c r="XCZ183" s="29"/>
      <c r="XDA183" s="30"/>
      <c r="XDB183" s="29"/>
      <c r="XDC183" s="30"/>
      <c r="XDD183" s="29"/>
      <c r="XDE183" s="30"/>
      <c r="XDF183" s="29"/>
      <c r="XDG183" s="30"/>
      <c r="XDH183" s="29"/>
      <c r="XDI183" s="30"/>
      <c r="XDJ183" s="29"/>
      <c r="XDK183" s="30"/>
      <c r="XDL183" s="29"/>
      <c r="XDM183" s="30"/>
      <c r="XDN183" s="29"/>
      <c r="XDO183" s="30"/>
      <c r="XDP183" s="29"/>
      <c r="XDQ183" s="30"/>
      <c r="XDR183" s="29"/>
      <c r="XDS183" s="30"/>
      <c r="XDT183" s="29"/>
      <c r="XDU183" s="30"/>
      <c r="XDV183" s="29"/>
      <c r="XDW183" s="30"/>
      <c r="XDX183" s="29"/>
      <c r="XDY183" s="30"/>
      <c r="XDZ183" s="29"/>
      <c r="XEA183" s="30"/>
      <c r="XEB183" s="29"/>
      <c r="XEC183" s="30"/>
      <c r="XED183" s="29"/>
      <c r="XEE183" s="30"/>
      <c r="XEF183" s="29"/>
      <c r="XEG183" s="30"/>
      <c r="XEH183" s="29"/>
      <c r="XEI183" s="30"/>
      <c r="XEJ183" s="29"/>
      <c r="XEK183" s="30"/>
      <c r="XEL183" s="29"/>
      <c r="XEM183" s="30"/>
      <c r="XEN183" s="29"/>
      <c r="XEO183" s="30"/>
      <c r="XEP183" s="29"/>
      <c r="XEQ183" s="30"/>
      <c r="XER183" s="29"/>
      <c r="XES183" s="30"/>
      <c r="XET183" s="29"/>
      <c r="XEU183" s="30"/>
      <c r="XEV183" s="29"/>
      <c r="XEW183" s="30"/>
      <c r="XEX183" s="29"/>
      <c r="XEY183" s="30"/>
      <c r="XEZ183" s="29"/>
      <c r="XFA183" s="30"/>
      <c r="XFB183" s="29"/>
      <c r="XFC183" s="30"/>
      <c r="XFD183" s="29"/>
    </row>
    <row r="184" spans="1:16384" s="13" customFormat="1" ht="25.5">
      <c r="A184" s="121">
        <v>130</v>
      </c>
      <c r="B184" s="39"/>
      <c r="C184" s="49" t="s">
        <v>171</v>
      </c>
      <c r="D184" s="48" t="s">
        <v>1</v>
      </c>
      <c r="E184" s="48">
        <v>34</v>
      </c>
      <c r="F184" s="50"/>
      <c r="G184" s="46">
        <f t="shared" si="3"/>
        <v>0</v>
      </c>
      <c r="H184" s="29"/>
      <c r="I184" s="30"/>
      <c r="J184" s="29"/>
      <c r="K184" s="30"/>
      <c r="L184" s="29"/>
      <c r="M184" s="30"/>
      <c r="N184" s="29"/>
      <c r="O184" s="30"/>
      <c r="P184" s="29"/>
      <c r="Q184" s="30"/>
      <c r="R184" s="29"/>
      <c r="S184" s="30"/>
      <c r="T184" s="29"/>
      <c r="U184" s="30"/>
      <c r="V184" s="29"/>
      <c r="W184" s="30"/>
      <c r="X184" s="29"/>
      <c r="Y184" s="30"/>
      <c r="Z184" s="29"/>
      <c r="AA184" s="30"/>
      <c r="AB184" s="29"/>
      <c r="AC184" s="30"/>
      <c r="AD184" s="29"/>
      <c r="AE184" s="30"/>
      <c r="AF184" s="29"/>
      <c r="AG184" s="30"/>
      <c r="AH184" s="29"/>
      <c r="AI184" s="30"/>
      <c r="AJ184" s="29"/>
      <c r="AK184" s="30"/>
      <c r="AL184" s="29"/>
      <c r="AM184" s="30"/>
      <c r="AN184" s="29"/>
      <c r="AO184" s="30"/>
      <c r="AP184" s="29"/>
      <c r="AQ184" s="30"/>
      <c r="AR184" s="29"/>
      <c r="AS184" s="30"/>
      <c r="AT184" s="29"/>
      <c r="AU184" s="30"/>
      <c r="AV184" s="29"/>
      <c r="AW184" s="30"/>
      <c r="AX184" s="29"/>
      <c r="AY184" s="30"/>
      <c r="AZ184" s="29"/>
      <c r="BA184" s="30"/>
      <c r="BB184" s="29"/>
      <c r="BC184" s="30"/>
      <c r="BD184" s="29"/>
      <c r="BE184" s="30"/>
      <c r="BF184" s="29"/>
      <c r="BG184" s="30"/>
      <c r="BH184" s="29"/>
      <c r="BI184" s="30"/>
      <c r="BJ184" s="29"/>
      <c r="BK184" s="30"/>
      <c r="BL184" s="29"/>
      <c r="BM184" s="30"/>
      <c r="BN184" s="29"/>
      <c r="BO184" s="30"/>
      <c r="BP184" s="29"/>
      <c r="BQ184" s="30"/>
      <c r="BR184" s="29"/>
      <c r="BS184" s="30"/>
      <c r="BT184" s="29"/>
      <c r="BU184" s="30"/>
      <c r="BV184" s="29"/>
      <c r="BW184" s="30"/>
      <c r="BX184" s="29"/>
      <c r="BY184" s="30"/>
      <c r="BZ184" s="29"/>
      <c r="CA184" s="30"/>
      <c r="CB184" s="29"/>
      <c r="CC184" s="30"/>
      <c r="CD184" s="29"/>
      <c r="CE184" s="30"/>
      <c r="CF184" s="29"/>
      <c r="CG184" s="30"/>
      <c r="CH184" s="29"/>
      <c r="CI184" s="30"/>
      <c r="CJ184" s="29"/>
      <c r="CK184" s="30"/>
      <c r="CL184" s="29"/>
      <c r="CM184" s="30"/>
      <c r="CN184" s="29"/>
      <c r="CO184" s="30"/>
      <c r="CP184" s="29"/>
      <c r="CQ184" s="30"/>
      <c r="CR184" s="29"/>
      <c r="CS184" s="30"/>
      <c r="CT184" s="29"/>
      <c r="CU184" s="30"/>
      <c r="CV184" s="29"/>
      <c r="CW184" s="30"/>
      <c r="CX184" s="29"/>
      <c r="CY184" s="30"/>
      <c r="CZ184" s="29"/>
      <c r="DA184" s="30"/>
      <c r="DB184" s="29"/>
      <c r="DC184" s="30"/>
      <c r="DD184" s="29"/>
      <c r="DE184" s="30"/>
      <c r="DF184" s="29"/>
      <c r="DG184" s="30"/>
      <c r="DH184" s="29"/>
      <c r="DI184" s="30"/>
      <c r="DJ184" s="29"/>
      <c r="DK184" s="30"/>
      <c r="DL184" s="29"/>
      <c r="DM184" s="30"/>
      <c r="DN184" s="29"/>
      <c r="DO184" s="30"/>
      <c r="DP184" s="29"/>
      <c r="DQ184" s="30"/>
      <c r="DR184" s="29"/>
      <c r="DS184" s="30"/>
      <c r="DT184" s="29"/>
      <c r="DU184" s="30"/>
      <c r="DV184" s="29"/>
      <c r="DW184" s="30"/>
      <c r="DX184" s="29"/>
      <c r="DY184" s="30"/>
      <c r="DZ184" s="29"/>
      <c r="EA184" s="30"/>
      <c r="EB184" s="29"/>
      <c r="EC184" s="30"/>
      <c r="ED184" s="29"/>
      <c r="EE184" s="30"/>
      <c r="EF184" s="29"/>
      <c r="EG184" s="30"/>
      <c r="EH184" s="29"/>
      <c r="EI184" s="30"/>
      <c r="EJ184" s="29"/>
      <c r="EK184" s="30"/>
      <c r="EL184" s="29"/>
      <c r="EM184" s="30"/>
      <c r="EN184" s="29"/>
      <c r="EO184" s="30"/>
      <c r="EP184" s="29"/>
      <c r="EQ184" s="30"/>
      <c r="ER184" s="29"/>
      <c r="ES184" s="30"/>
      <c r="ET184" s="29"/>
      <c r="EU184" s="30"/>
      <c r="EV184" s="29"/>
      <c r="EW184" s="30"/>
      <c r="EX184" s="29"/>
      <c r="EY184" s="30"/>
      <c r="EZ184" s="29"/>
      <c r="FA184" s="30"/>
      <c r="FB184" s="29"/>
      <c r="FC184" s="30"/>
      <c r="FD184" s="29"/>
      <c r="FE184" s="30"/>
      <c r="FF184" s="29"/>
      <c r="FG184" s="30"/>
      <c r="FH184" s="29"/>
      <c r="FI184" s="30"/>
      <c r="FJ184" s="29"/>
      <c r="FK184" s="30"/>
      <c r="FL184" s="29"/>
      <c r="FM184" s="30"/>
      <c r="FN184" s="29"/>
      <c r="FO184" s="30"/>
      <c r="FP184" s="29"/>
      <c r="FQ184" s="30"/>
      <c r="FR184" s="29"/>
      <c r="FS184" s="30"/>
      <c r="FT184" s="29"/>
      <c r="FU184" s="30"/>
      <c r="FV184" s="29"/>
      <c r="FW184" s="30"/>
      <c r="FX184" s="29"/>
      <c r="FY184" s="30"/>
      <c r="FZ184" s="29"/>
      <c r="GA184" s="30"/>
      <c r="GB184" s="29"/>
      <c r="GC184" s="30"/>
      <c r="GD184" s="29"/>
      <c r="GE184" s="30"/>
      <c r="GF184" s="29"/>
      <c r="GG184" s="30"/>
      <c r="GH184" s="29"/>
      <c r="GI184" s="30"/>
      <c r="GJ184" s="29"/>
      <c r="GK184" s="30"/>
      <c r="GL184" s="29"/>
      <c r="GM184" s="30"/>
      <c r="GN184" s="29"/>
      <c r="GO184" s="30"/>
      <c r="GP184" s="29"/>
      <c r="GQ184" s="30"/>
      <c r="GR184" s="29"/>
      <c r="GS184" s="30"/>
      <c r="GT184" s="29"/>
      <c r="GU184" s="30"/>
      <c r="GV184" s="29"/>
      <c r="GW184" s="30"/>
      <c r="GX184" s="29"/>
      <c r="GY184" s="30"/>
      <c r="GZ184" s="29"/>
      <c r="HA184" s="30"/>
      <c r="HB184" s="29"/>
      <c r="HC184" s="30"/>
      <c r="HD184" s="29"/>
      <c r="HE184" s="30"/>
      <c r="HF184" s="29"/>
      <c r="HG184" s="30"/>
      <c r="HH184" s="29"/>
      <c r="HI184" s="30"/>
      <c r="HJ184" s="29"/>
      <c r="HK184" s="30"/>
      <c r="HL184" s="29"/>
      <c r="HM184" s="30"/>
      <c r="HN184" s="29"/>
      <c r="HO184" s="30"/>
      <c r="HP184" s="29"/>
      <c r="HQ184" s="30"/>
      <c r="HR184" s="29"/>
      <c r="HS184" s="30"/>
      <c r="HT184" s="29"/>
      <c r="HU184" s="30"/>
      <c r="HV184" s="29"/>
      <c r="HW184" s="30"/>
      <c r="HX184" s="29"/>
      <c r="HY184" s="30"/>
      <c r="HZ184" s="29"/>
      <c r="IA184" s="30"/>
      <c r="IB184" s="29"/>
      <c r="IC184" s="30"/>
      <c r="ID184" s="29"/>
      <c r="IE184" s="30"/>
      <c r="IF184" s="29"/>
      <c r="IG184" s="30"/>
      <c r="IH184" s="29"/>
      <c r="II184" s="30"/>
      <c r="IJ184" s="29"/>
      <c r="IK184" s="30"/>
      <c r="IL184" s="29"/>
      <c r="IM184" s="30"/>
      <c r="IN184" s="29"/>
      <c r="IO184" s="30"/>
      <c r="IP184" s="29"/>
      <c r="IQ184" s="30"/>
      <c r="IR184" s="29"/>
      <c r="IS184" s="30"/>
      <c r="IT184" s="29"/>
      <c r="IU184" s="30"/>
      <c r="IV184" s="29"/>
      <c r="IW184" s="30"/>
      <c r="IX184" s="29"/>
      <c r="IY184" s="30"/>
      <c r="IZ184" s="29"/>
      <c r="JA184" s="30"/>
      <c r="JB184" s="29"/>
      <c r="JC184" s="30"/>
      <c r="JD184" s="29"/>
      <c r="JE184" s="30"/>
      <c r="JF184" s="29"/>
      <c r="JG184" s="30"/>
      <c r="JH184" s="29"/>
      <c r="JI184" s="30"/>
      <c r="JJ184" s="29"/>
      <c r="JK184" s="30"/>
      <c r="JL184" s="29"/>
      <c r="JM184" s="30"/>
      <c r="JN184" s="29"/>
      <c r="JO184" s="30"/>
      <c r="JP184" s="29"/>
      <c r="JQ184" s="30"/>
      <c r="JR184" s="29"/>
      <c r="JS184" s="30"/>
      <c r="JT184" s="29"/>
      <c r="JU184" s="30"/>
      <c r="JV184" s="29"/>
      <c r="JW184" s="30"/>
      <c r="JX184" s="29"/>
      <c r="JY184" s="30"/>
      <c r="JZ184" s="29"/>
      <c r="KA184" s="30"/>
      <c r="KB184" s="29"/>
      <c r="KC184" s="30"/>
      <c r="KD184" s="29"/>
      <c r="KE184" s="30"/>
      <c r="KF184" s="29"/>
      <c r="KG184" s="30"/>
      <c r="KH184" s="29"/>
      <c r="KI184" s="30"/>
      <c r="KJ184" s="29"/>
      <c r="KK184" s="30"/>
      <c r="KL184" s="29"/>
      <c r="KM184" s="30"/>
      <c r="KN184" s="29"/>
      <c r="KO184" s="30"/>
      <c r="KP184" s="29"/>
      <c r="KQ184" s="30"/>
      <c r="KR184" s="29"/>
      <c r="KS184" s="30"/>
      <c r="KT184" s="29"/>
      <c r="KU184" s="30"/>
      <c r="KV184" s="29"/>
      <c r="KW184" s="30"/>
      <c r="KX184" s="29"/>
      <c r="KY184" s="30"/>
      <c r="KZ184" s="29"/>
      <c r="LA184" s="30"/>
      <c r="LB184" s="29"/>
      <c r="LC184" s="30"/>
      <c r="LD184" s="29"/>
      <c r="LE184" s="30"/>
      <c r="LF184" s="29"/>
      <c r="LG184" s="30"/>
      <c r="LH184" s="29"/>
      <c r="LI184" s="30"/>
      <c r="LJ184" s="29"/>
      <c r="LK184" s="30"/>
      <c r="LL184" s="29"/>
      <c r="LM184" s="30"/>
      <c r="LN184" s="29"/>
      <c r="LO184" s="30"/>
      <c r="LP184" s="29"/>
      <c r="LQ184" s="30"/>
      <c r="LR184" s="29"/>
      <c r="LS184" s="30"/>
      <c r="LT184" s="29"/>
      <c r="LU184" s="30"/>
      <c r="LV184" s="29"/>
      <c r="LW184" s="30"/>
      <c r="LX184" s="29"/>
      <c r="LY184" s="30"/>
      <c r="LZ184" s="29"/>
      <c r="MA184" s="30"/>
      <c r="MB184" s="29"/>
      <c r="MC184" s="30"/>
      <c r="MD184" s="29"/>
      <c r="ME184" s="30"/>
      <c r="MF184" s="29"/>
      <c r="MG184" s="30"/>
      <c r="MH184" s="29"/>
      <c r="MI184" s="30"/>
      <c r="MJ184" s="29"/>
      <c r="MK184" s="30"/>
      <c r="ML184" s="29"/>
      <c r="MM184" s="30"/>
      <c r="MN184" s="29"/>
      <c r="MO184" s="30"/>
      <c r="MP184" s="29"/>
      <c r="MQ184" s="30"/>
      <c r="MR184" s="29"/>
      <c r="MS184" s="30"/>
      <c r="MT184" s="29"/>
      <c r="MU184" s="30"/>
      <c r="MV184" s="29"/>
      <c r="MW184" s="30"/>
      <c r="MX184" s="29"/>
      <c r="MY184" s="30"/>
      <c r="MZ184" s="29"/>
      <c r="NA184" s="30"/>
      <c r="NB184" s="29"/>
      <c r="NC184" s="30"/>
      <c r="ND184" s="29"/>
      <c r="NE184" s="30"/>
      <c r="NF184" s="29"/>
      <c r="NG184" s="30"/>
      <c r="NH184" s="29"/>
      <c r="NI184" s="30"/>
      <c r="NJ184" s="29"/>
      <c r="NK184" s="30"/>
      <c r="NL184" s="29"/>
      <c r="NM184" s="30"/>
      <c r="NN184" s="29"/>
      <c r="NO184" s="30"/>
      <c r="NP184" s="29"/>
      <c r="NQ184" s="30"/>
      <c r="NR184" s="29"/>
      <c r="NS184" s="30"/>
      <c r="NT184" s="29"/>
      <c r="NU184" s="30"/>
      <c r="NV184" s="29"/>
      <c r="NW184" s="30"/>
      <c r="NX184" s="29"/>
      <c r="NY184" s="30"/>
      <c r="NZ184" s="29"/>
      <c r="OA184" s="30"/>
      <c r="OB184" s="29"/>
      <c r="OC184" s="30"/>
      <c r="OD184" s="29"/>
      <c r="OE184" s="30"/>
      <c r="OF184" s="29"/>
      <c r="OG184" s="30"/>
      <c r="OH184" s="29"/>
      <c r="OI184" s="30"/>
      <c r="OJ184" s="29"/>
      <c r="OK184" s="30"/>
      <c r="OL184" s="29"/>
      <c r="OM184" s="30"/>
      <c r="ON184" s="29"/>
      <c r="OO184" s="30"/>
      <c r="OP184" s="29"/>
      <c r="OQ184" s="30"/>
      <c r="OR184" s="29"/>
      <c r="OS184" s="30"/>
      <c r="OT184" s="29"/>
      <c r="OU184" s="30"/>
      <c r="OV184" s="29"/>
      <c r="OW184" s="30"/>
      <c r="OX184" s="29"/>
      <c r="OY184" s="30"/>
      <c r="OZ184" s="29"/>
      <c r="PA184" s="30"/>
      <c r="PB184" s="29"/>
      <c r="PC184" s="30"/>
      <c r="PD184" s="29"/>
      <c r="PE184" s="30"/>
      <c r="PF184" s="29"/>
      <c r="PG184" s="30"/>
      <c r="PH184" s="29"/>
      <c r="PI184" s="30"/>
      <c r="PJ184" s="29"/>
      <c r="PK184" s="30"/>
      <c r="PL184" s="29"/>
      <c r="PM184" s="30"/>
      <c r="PN184" s="29"/>
      <c r="PO184" s="30"/>
      <c r="PP184" s="29"/>
      <c r="PQ184" s="30"/>
      <c r="PR184" s="29"/>
      <c r="PS184" s="30"/>
      <c r="PT184" s="29"/>
      <c r="PU184" s="30"/>
      <c r="PV184" s="29"/>
      <c r="PW184" s="30"/>
      <c r="PX184" s="29"/>
      <c r="PY184" s="30"/>
      <c r="PZ184" s="29"/>
      <c r="QA184" s="30"/>
      <c r="QB184" s="29"/>
      <c r="QC184" s="30"/>
      <c r="QD184" s="29"/>
      <c r="QE184" s="30"/>
      <c r="QF184" s="29"/>
      <c r="QG184" s="30"/>
      <c r="QH184" s="29"/>
      <c r="QI184" s="30"/>
      <c r="QJ184" s="29"/>
      <c r="QK184" s="30"/>
      <c r="QL184" s="29"/>
      <c r="QM184" s="30"/>
      <c r="QN184" s="29"/>
      <c r="QO184" s="30"/>
      <c r="QP184" s="29"/>
      <c r="QQ184" s="30"/>
      <c r="QR184" s="29"/>
      <c r="QS184" s="30"/>
      <c r="QT184" s="29"/>
      <c r="QU184" s="30"/>
      <c r="QV184" s="29"/>
      <c r="QW184" s="30"/>
      <c r="QX184" s="29"/>
      <c r="QY184" s="30"/>
      <c r="QZ184" s="29"/>
      <c r="RA184" s="30"/>
      <c r="RB184" s="29"/>
      <c r="RC184" s="30"/>
      <c r="RD184" s="29"/>
      <c r="RE184" s="30"/>
      <c r="RF184" s="29"/>
      <c r="RG184" s="30"/>
      <c r="RH184" s="29"/>
      <c r="RI184" s="30"/>
      <c r="RJ184" s="29"/>
      <c r="RK184" s="30"/>
      <c r="RL184" s="29"/>
      <c r="RM184" s="30"/>
      <c r="RN184" s="29"/>
      <c r="RO184" s="30"/>
      <c r="RP184" s="29"/>
      <c r="RQ184" s="30"/>
      <c r="RR184" s="29"/>
      <c r="RS184" s="30"/>
      <c r="RT184" s="29"/>
      <c r="RU184" s="30"/>
      <c r="RV184" s="29"/>
      <c r="RW184" s="30"/>
      <c r="RX184" s="29"/>
      <c r="RY184" s="30"/>
      <c r="RZ184" s="29"/>
      <c r="SA184" s="30"/>
      <c r="SB184" s="29"/>
      <c r="SC184" s="30"/>
      <c r="SD184" s="29"/>
      <c r="SE184" s="30"/>
      <c r="SF184" s="29"/>
      <c r="SG184" s="30"/>
      <c r="SH184" s="29"/>
      <c r="SI184" s="30"/>
      <c r="SJ184" s="29"/>
      <c r="SK184" s="30"/>
      <c r="SL184" s="29"/>
      <c r="SM184" s="30"/>
      <c r="SN184" s="29"/>
      <c r="SO184" s="30"/>
      <c r="SP184" s="29"/>
      <c r="SQ184" s="30"/>
      <c r="SR184" s="29"/>
      <c r="SS184" s="30"/>
      <c r="ST184" s="29"/>
      <c r="SU184" s="30"/>
      <c r="SV184" s="29"/>
      <c r="SW184" s="30"/>
      <c r="SX184" s="29"/>
      <c r="SY184" s="30"/>
      <c r="SZ184" s="29"/>
      <c r="TA184" s="30"/>
      <c r="TB184" s="29"/>
      <c r="TC184" s="30"/>
      <c r="TD184" s="29"/>
      <c r="TE184" s="30"/>
      <c r="TF184" s="29"/>
      <c r="TG184" s="30"/>
      <c r="TH184" s="29"/>
      <c r="TI184" s="30"/>
      <c r="TJ184" s="29"/>
      <c r="TK184" s="30"/>
      <c r="TL184" s="29"/>
      <c r="TM184" s="30"/>
      <c r="TN184" s="29"/>
      <c r="TO184" s="30"/>
      <c r="TP184" s="29"/>
      <c r="TQ184" s="30"/>
      <c r="TR184" s="29"/>
      <c r="TS184" s="30"/>
      <c r="TT184" s="29"/>
      <c r="TU184" s="30"/>
      <c r="TV184" s="29"/>
      <c r="TW184" s="30"/>
      <c r="TX184" s="29"/>
      <c r="TY184" s="30"/>
      <c r="TZ184" s="29"/>
      <c r="UA184" s="30"/>
      <c r="UB184" s="29"/>
      <c r="UC184" s="30"/>
      <c r="UD184" s="29"/>
      <c r="UE184" s="30"/>
      <c r="UF184" s="29"/>
      <c r="UG184" s="30"/>
      <c r="UH184" s="29"/>
      <c r="UI184" s="30"/>
      <c r="UJ184" s="29"/>
      <c r="UK184" s="30"/>
      <c r="UL184" s="29"/>
      <c r="UM184" s="30"/>
      <c r="UN184" s="29"/>
      <c r="UO184" s="30"/>
      <c r="UP184" s="29"/>
      <c r="UQ184" s="30"/>
      <c r="UR184" s="29"/>
      <c r="US184" s="30"/>
      <c r="UT184" s="29"/>
      <c r="UU184" s="30"/>
      <c r="UV184" s="29"/>
      <c r="UW184" s="30"/>
      <c r="UX184" s="29"/>
      <c r="UY184" s="30"/>
      <c r="UZ184" s="29"/>
      <c r="VA184" s="30"/>
      <c r="VB184" s="29"/>
      <c r="VC184" s="30"/>
      <c r="VD184" s="29"/>
      <c r="VE184" s="30"/>
      <c r="VF184" s="29"/>
      <c r="VG184" s="30"/>
      <c r="VH184" s="29"/>
      <c r="VI184" s="30"/>
      <c r="VJ184" s="29"/>
      <c r="VK184" s="30"/>
      <c r="VL184" s="29"/>
      <c r="VM184" s="30"/>
      <c r="VN184" s="29"/>
      <c r="VO184" s="30"/>
      <c r="VP184" s="29"/>
      <c r="VQ184" s="30"/>
      <c r="VR184" s="29"/>
      <c r="VS184" s="30"/>
      <c r="VT184" s="29"/>
      <c r="VU184" s="30"/>
      <c r="VV184" s="29"/>
      <c r="VW184" s="30"/>
      <c r="VX184" s="29"/>
      <c r="VY184" s="30"/>
      <c r="VZ184" s="29"/>
      <c r="WA184" s="30"/>
      <c r="WB184" s="29"/>
      <c r="WC184" s="30"/>
      <c r="WD184" s="29"/>
      <c r="WE184" s="30"/>
      <c r="WF184" s="29"/>
      <c r="WG184" s="30"/>
      <c r="WH184" s="29"/>
      <c r="WI184" s="30"/>
      <c r="WJ184" s="29"/>
      <c r="WK184" s="30"/>
      <c r="WL184" s="29"/>
      <c r="WM184" s="30"/>
      <c r="WN184" s="29"/>
      <c r="WO184" s="30"/>
      <c r="WP184" s="29"/>
      <c r="WQ184" s="30"/>
      <c r="WR184" s="29"/>
      <c r="WS184" s="30"/>
      <c r="WT184" s="29"/>
      <c r="WU184" s="30"/>
      <c r="WV184" s="29"/>
      <c r="WW184" s="30"/>
      <c r="WX184" s="29"/>
      <c r="WY184" s="30"/>
      <c r="WZ184" s="29"/>
      <c r="XA184" s="30"/>
      <c r="XB184" s="29"/>
      <c r="XC184" s="30"/>
      <c r="XD184" s="29"/>
      <c r="XE184" s="30"/>
      <c r="XF184" s="29"/>
      <c r="XG184" s="30"/>
      <c r="XH184" s="29"/>
      <c r="XI184" s="30"/>
      <c r="XJ184" s="29"/>
      <c r="XK184" s="30"/>
      <c r="XL184" s="29"/>
      <c r="XM184" s="30"/>
      <c r="XN184" s="29"/>
      <c r="XO184" s="30"/>
      <c r="XP184" s="29"/>
      <c r="XQ184" s="30"/>
      <c r="XR184" s="29"/>
      <c r="XS184" s="30"/>
      <c r="XT184" s="29"/>
      <c r="XU184" s="30"/>
      <c r="XV184" s="29"/>
      <c r="XW184" s="30"/>
      <c r="XX184" s="29"/>
      <c r="XY184" s="30"/>
      <c r="XZ184" s="29"/>
      <c r="YA184" s="30"/>
      <c r="YB184" s="29"/>
      <c r="YC184" s="30"/>
      <c r="YD184" s="29"/>
      <c r="YE184" s="30"/>
      <c r="YF184" s="29"/>
      <c r="YG184" s="30"/>
      <c r="YH184" s="29"/>
      <c r="YI184" s="30"/>
      <c r="YJ184" s="29"/>
      <c r="YK184" s="30"/>
      <c r="YL184" s="29"/>
      <c r="YM184" s="30"/>
      <c r="YN184" s="29"/>
      <c r="YO184" s="30"/>
      <c r="YP184" s="29"/>
      <c r="YQ184" s="30"/>
      <c r="YR184" s="29"/>
      <c r="YS184" s="30"/>
      <c r="YT184" s="29"/>
      <c r="YU184" s="30"/>
      <c r="YV184" s="29"/>
      <c r="YW184" s="30"/>
      <c r="YX184" s="29"/>
      <c r="YY184" s="30"/>
      <c r="YZ184" s="29"/>
      <c r="ZA184" s="30"/>
      <c r="ZB184" s="29"/>
      <c r="ZC184" s="30"/>
      <c r="ZD184" s="29"/>
      <c r="ZE184" s="30"/>
      <c r="ZF184" s="29"/>
      <c r="ZG184" s="30"/>
      <c r="ZH184" s="29"/>
      <c r="ZI184" s="30"/>
      <c r="ZJ184" s="29"/>
      <c r="ZK184" s="30"/>
      <c r="ZL184" s="29"/>
      <c r="ZM184" s="30"/>
      <c r="ZN184" s="29"/>
      <c r="ZO184" s="30"/>
      <c r="ZP184" s="29"/>
      <c r="ZQ184" s="30"/>
      <c r="ZR184" s="29"/>
      <c r="ZS184" s="30"/>
      <c r="ZT184" s="29"/>
      <c r="ZU184" s="30"/>
      <c r="ZV184" s="29"/>
      <c r="ZW184" s="30"/>
      <c r="ZX184" s="29"/>
      <c r="ZY184" s="30"/>
      <c r="ZZ184" s="29"/>
      <c r="AAA184" s="30"/>
      <c r="AAB184" s="29"/>
      <c r="AAC184" s="30"/>
      <c r="AAD184" s="29"/>
      <c r="AAE184" s="30"/>
      <c r="AAF184" s="29"/>
      <c r="AAG184" s="30"/>
      <c r="AAH184" s="29"/>
      <c r="AAI184" s="30"/>
      <c r="AAJ184" s="29"/>
      <c r="AAK184" s="30"/>
      <c r="AAL184" s="29"/>
      <c r="AAM184" s="30"/>
      <c r="AAN184" s="29"/>
      <c r="AAO184" s="30"/>
      <c r="AAP184" s="29"/>
      <c r="AAQ184" s="30"/>
      <c r="AAR184" s="29"/>
      <c r="AAS184" s="30"/>
      <c r="AAT184" s="29"/>
      <c r="AAU184" s="30"/>
      <c r="AAV184" s="29"/>
      <c r="AAW184" s="30"/>
      <c r="AAX184" s="29"/>
      <c r="AAY184" s="30"/>
      <c r="AAZ184" s="29"/>
      <c r="ABA184" s="30"/>
      <c r="ABB184" s="29"/>
      <c r="ABC184" s="30"/>
      <c r="ABD184" s="29"/>
      <c r="ABE184" s="30"/>
      <c r="ABF184" s="29"/>
      <c r="ABG184" s="30"/>
      <c r="ABH184" s="29"/>
      <c r="ABI184" s="30"/>
      <c r="ABJ184" s="29"/>
      <c r="ABK184" s="30"/>
      <c r="ABL184" s="29"/>
      <c r="ABM184" s="30"/>
      <c r="ABN184" s="29"/>
      <c r="ABO184" s="30"/>
      <c r="ABP184" s="29"/>
      <c r="ABQ184" s="30"/>
      <c r="ABR184" s="29"/>
      <c r="ABS184" s="30"/>
      <c r="ABT184" s="29"/>
      <c r="ABU184" s="30"/>
      <c r="ABV184" s="29"/>
      <c r="ABW184" s="30"/>
      <c r="ABX184" s="29"/>
      <c r="ABY184" s="30"/>
      <c r="ABZ184" s="29"/>
      <c r="ACA184" s="30"/>
      <c r="ACB184" s="29"/>
      <c r="ACC184" s="30"/>
      <c r="ACD184" s="29"/>
      <c r="ACE184" s="30"/>
      <c r="ACF184" s="29"/>
      <c r="ACG184" s="30"/>
      <c r="ACH184" s="29"/>
      <c r="ACI184" s="30"/>
      <c r="ACJ184" s="29"/>
      <c r="ACK184" s="30"/>
      <c r="ACL184" s="29"/>
      <c r="ACM184" s="30"/>
      <c r="ACN184" s="29"/>
      <c r="ACO184" s="30"/>
      <c r="ACP184" s="29"/>
      <c r="ACQ184" s="30"/>
      <c r="ACR184" s="29"/>
      <c r="ACS184" s="30"/>
      <c r="ACT184" s="29"/>
      <c r="ACU184" s="30"/>
      <c r="ACV184" s="29"/>
      <c r="ACW184" s="30"/>
      <c r="ACX184" s="29"/>
      <c r="ACY184" s="30"/>
      <c r="ACZ184" s="29"/>
      <c r="ADA184" s="30"/>
      <c r="ADB184" s="29"/>
      <c r="ADC184" s="30"/>
      <c r="ADD184" s="29"/>
      <c r="ADE184" s="30"/>
      <c r="ADF184" s="29"/>
      <c r="ADG184" s="30"/>
      <c r="ADH184" s="29"/>
      <c r="ADI184" s="30"/>
      <c r="ADJ184" s="29"/>
      <c r="ADK184" s="30"/>
      <c r="ADL184" s="29"/>
      <c r="ADM184" s="30"/>
      <c r="ADN184" s="29"/>
      <c r="ADO184" s="30"/>
      <c r="ADP184" s="29"/>
      <c r="ADQ184" s="30"/>
      <c r="ADR184" s="29"/>
      <c r="ADS184" s="30"/>
      <c r="ADT184" s="29"/>
      <c r="ADU184" s="30"/>
      <c r="ADV184" s="29"/>
      <c r="ADW184" s="30"/>
      <c r="ADX184" s="29"/>
      <c r="ADY184" s="30"/>
      <c r="ADZ184" s="29"/>
      <c r="AEA184" s="30"/>
      <c r="AEB184" s="29"/>
      <c r="AEC184" s="30"/>
      <c r="AED184" s="29"/>
      <c r="AEE184" s="30"/>
      <c r="AEF184" s="29"/>
      <c r="AEG184" s="30"/>
      <c r="AEH184" s="29"/>
      <c r="AEI184" s="30"/>
      <c r="AEJ184" s="29"/>
      <c r="AEK184" s="30"/>
      <c r="AEL184" s="29"/>
      <c r="AEM184" s="30"/>
      <c r="AEN184" s="29"/>
      <c r="AEO184" s="30"/>
      <c r="AEP184" s="29"/>
      <c r="AEQ184" s="30"/>
      <c r="AER184" s="29"/>
      <c r="AES184" s="30"/>
      <c r="AET184" s="29"/>
      <c r="AEU184" s="30"/>
      <c r="AEV184" s="29"/>
      <c r="AEW184" s="30"/>
      <c r="AEX184" s="29"/>
      <c r="AEY184" s="30"/>
      <c r="AEZ184" s="29"/>
      <c r="AFA184" s="30"/>
      <c r="AFB184" s="29"/>
      <c r="AFC184" s="30"/>
      <c r="AFD184" s="29"/>
      <c r="AFE184" s="30"/>
      <c r="AFF184" s="29"/>
      <c r="AFG184" s="30"/>
      <c r="AFH184" s="29"/>
      <c r="AFI184" s="30"/>
      <c r="AFJ184" s="29"/>
      <c r="AFK184" s="30"/>
      <c r="AFL184" s="29"/>
      <c r="AFM184" s="30"/>
      <c r="AFN184" s="29"/>
      <c r="AFO184" s="30"/>
      <c r="AFP184" s="29"/>
      <c r="AFQ184" s="30"/>
      <c r="AFR184" s="29"/>
      <c r="AFS184" s="30"/>
      <c r="AFT184" s="29"/>
      <c r="AFU184" s="30"/>
      <c r="AFV184" s="29"/>
      <c r="AFW184" s="30"/>
      <c r="AFX184" s="29"/>
      <c r="AFY184" s="30"/>
      <c r="AFZ184" s="29"/>
      <c r="AGA184" s="30"/>
      <c r="AGB184" s="29"/>
      <c r="AGC184" s="30"/>
      <c r="AGD184" s="29"/>
      <c r="AGE184" s="30"/>
      <c r="AGF184" s="29"/>
      <c r="AGG184" s="30"/>
      <c r="AGH184" s="29"/>
      <c r="AGI184" s="30"/>
      <c r="AGJ184" s="29"/>
      <c r="AGK184" s="30"/>
      <c r="AGL184" s="29"/>
      <c r="AGM184" s="30"/>
      <c r="AGN184" s="29"/>
      <c r="AGO184" s="30"/>
      <c r="AGP184" s="29"/>
      <c r="AGQ184" s="30"/>
      <c r="AGR184" s="29"/>
      <c r="AGS184" s="30"/>
      <c r="AGT184" s="29"/>
      <c r="AGU184" s="30"/>
      <c r="AGV184" s="29"/>
      <c r="AGW184" s="30"/>
      <c r="AGX184" s="29"/>
      <c r="AGY184" s="30"/>
      <c r="AGZ184" s="29"/>
      <c r="AHA184" s="30"/>
      <c r="AHB184" s="29"/>
      <c r="AHC184" s="30"/>
      <c r="AHD184" s="29"/>
      <c r="AHE184" s="30"/>
      <c r="AHF184" s="29"/>
      <c r="AHG184" s="30"/>
      <c r="AHH184" s="29"/>
      <c r="AHI184" s="30"/>
      <c r="AHJ184" s="29"/>
      <c r="AHK184" s="30"/>
      <c r="AHL184" s="29"/>
      <c r="AHM184" s="30"/>
      <c r="AHN184" s="29"/>
      <c r="AHO184" s="30"/>
      <c r="AHP184" s="29"/>
      <c r="AHQ184" s="30"/>
      <c r="AHR184" s="29"/>
      <c r="AHS184" s="30"/>
      <c r="AHT184" s="29"/>
      <c r="AHU184" s="30"/>
      <c r="AHV184" s="29"/>
      <c r="AHW184" s="30"/>
      <c r="AHX184" s="29"/>
      <c r="AHY184" s="30"/>
      <c r="AHZ184" s="29"/>
      <c r="AIA184" s="30"/>
      <c r="AIB184" s="29"/>
      <c r="AIC184" s="30"/>
      <c r="AID184" s="29"/>
      <c r="AIE184" s="30"/>
      <c r="AIF184" s="29"/>
      <c r="AIG184" s="30"/>
      <c r="AIH184" s="29"/>
      <c r="AII184" s="30"/>
      <c r="AIJ184" s="29"/>
      <c r="AIK184" s="30"/>
      <c r="AIL184" s="29"/>
      <c r="AIM184" s="30"/>
      <c r="AIN184" s="29"/>
      <c r="AIO184" s="30"/>
      <c r="AIP184" s="29"/>
      <c r="AIQ184" s="30"/>
      <c r="AIR184" s="29"/>
      <c r="AIS184" s="30"/>
      <c r="AIT184" s="29"/>
      <c r="AIU184" s="30"/>
      <c r="AIV184" s="29"/>
      <c r="AIW184" s="30"/>
      <c r="AIX184" s="29"/>
      <c r="AIY184" s="30"/>
      <c r="AIZ184" s="29"/>
      <c r="AJA184" s="30"/>
      <c r="AJB184" s="29"/>
      <c r="AJC184" s="30"/>
      <c r="AJD184" s="29"/>
      <c r="AJE184" s="30"/>
      <c r="AJF184" s="29"/>
      <c r="AJG184" s="30"/>
      <c r="AJH184" s="29"/>
      <c r="AJI184" s="30"/>
      <c r="AJJ184" s="29"/>
      <c r="AJK184" s="30"/>
      <c r="AJL184" s="29"/>
      <c r="AJM184" s="30"/>
      <c r="AJN184" s="29"/>
      <c r="AJO184" s="30"/>
      <c r="AJP184" s="29"/>
      <c r="AJQ184" s="30"/>
      <c r="AJR184" s="29"/>
      <c r="AJS184" s="30"/>
      <c r="AJT184" s="29"/>
      <c r="AJU184" s="30"/>
      <c r="AJV184" s="29"/>
      <c r="AJW184" s="30"/>
      <c r="AJX184" s="29"/>
      <c r="AJY184" s="30"/>
      <c r="AJZ184" s="29"/>
      <c r="AKA184" s="30"/>
      <c r="AKB184" s="29"/>
      <c r="AKC184" s="30"/>
      <c r="AKD184" s="29"/>
      <c r="AKE184" s="30"/>
      <c r="AKF184" s="29"/>
      <c r="AKG184" s="30"/>
      <c r="AKH184" s="29"/>
      <c r="AKI184" s="30"/>
      <c r="AKJ184" s="29"/>
      <c r="AKK184" s="30"/>
      <c r="AKL184" s="29"/>
      <c r="AKM184" s="30"/>
      <c r="AKN184" s="29"/>
      <c r="AKO184" s="30"/>
      <c r="AKP184" s="29"/>
      <c r="AKQ184" s="30"/>
      <c r="AKR184" s="29"/>
      <c r="AKS184" s="30"/>
      <c r="AKT184" s="29"/>
      <c r="AKU184" s="30"/>
      <c r="AKV184" s="29"/>
      <c r="AKW184" s="30"/>
      <c r="AKX184" s="29"/>
      <c r="AKY184" s="30"/>
      <c r="AKZ184" s="29"/>
      <c r="ALA184" s="30"/>
      <c r="ALB184" s="29"/>
      <c r="ALC184" s="30"/>
      <c r="ALD184" s="29"/>
      <c r="ALE184" s="30"/>
      <c r="ALF184" s="29"/>
      <c r="ALG184" s="30"/>
      <c r="ALH184" s="29"/>
      <c r="ALI184" s="30"/>
      <c r="ALJ184" s="29"/>
      <c r="ALK184" s="30"/>
      <c r="ALL184" s="29"/>
      <c r="ALM184" s="30"/>
      <c r="ALN184" s="29"/>
      <c r="ALO184" s="30"/>
      <c r="ALP184" s="29"/>
      <c r="ALQ184" s="30"/>
      <c r="ALR184" s="29"/>
      <c r="ALS184" s="30"/>
      <c r="ALT184" s="29"/>
      <c r="ALU184" s="30"/>
      <c r="ALV184" s="29"/>
      <c r="ALW184" s="30"/>
      <c r="ALX184" s="29"/>
      <c r="ALY184" s="30"/>
      <c r="ALZ184" s="29"/>
      <c r="AMA184" s="30"/>
      <c r="AMB184" s="29"/>
      <c r="AMC184" s="30"/>
      <c r="AMD184" s="29"/>
      <c r="AME184" s="30"/>
      <c r="AMF184" s="29"/>
      <c r="AMG184" s="30"/>
      <c r="AMH184" s="29"/>
      <c r="AMI184" s="30"/>
      <c r="AMJ184" s="29"/>
      <c r="AMK184" s="30"/>
      <c r="AML184" s="29"/>
      <c r="AMM184" s="30"/>
      <c r="AMN184" s="29"/>
      <c r="AMO184" s="30"/>
      <c r="AMP184" s="29"/>
      <c r="AMQ184" s="30"/>
      <c r="AMR184" s="29"/>
      <c r="AMS184" s="30"/>
      <c r="AMT184" s="29"/>
      <c r="AMU184" s="30"/>
      <c r="AMV184" s="29"/>
      <c r="AMW184" s="30"/>
      <c r="AMX184" s="29"/>
      <c r="AMY184" s="30"/>
      <c r="AMZ184" s="29"/>
      <c r="ANA184" s="30"/>
      <c r="ANB184" s="29"/>
      <c r="ANC184" s="30"/>
      <c r="AND184" s="29"/>
      <c r="ANE184" s="30"/>
      <c r="ANF184" s="29"/>
      <c r="ANG184" s="30"/>
      <c r="ANH184" s="29"/>
      <c r="ANI184" s="30"/>
      <c r="ANJ184" s="29"/>
      <c r="ANK184" s="30"/>
      <c r="ANL184" s="29"/>
      <c r="ANM184" s="30"/>
      <c r="ANN184" s="29"/>
      <c r="ANO184" s="30"/>
      <c r="ANP184" s="29"/>
      <c r="ANQ184" s="30"/>
      <c r="ANR184" s="29"/>
      <c r="ANS184" s="30"/>
      <c r="ANT184" s="29"/>
      <c r="ANU184" s="30"/>
      <c r="ANV184" s="29"/>
      <c r="ANW184" s="30"/>
      <c r="ANX184" s="29"/>
      <c r="ANY184" s="30"/>
      <c r="ANZ184" s="29"/>
      <c r="AOA184" s="30"/>
      <c r="AOB184" s="29"/>
      <c r="AOC184" s="30"/>
      <c r="AOD184" s="29"/>
      <c r="AOE184" s="30"/>
      <c r="AOF184" s="29"/>
      <c r="AOG184" s="30"/>
      <c r="AOH184" s="29"/>
      <c r="AOI184" s="30"/>
      <c r="AOJ184" s="29"/>
      <c r="AOK184" s="30"/>
      <c r="AOL184" s="29"/>
      <c r="AOM184" s="30"/>
      <c r="AON184" s="29"/>
      <c r="AOO184" s="30"/>
      <c r="AOP184" s="29"/>
      <c r="AOQ184" s="30"/>
      <c r="AOR184" s="29"/>
      <c r="AOS184" s="30"/>
      <c r="AOT184" s="29"/>
      <c r="AOU184" s="30"/>
      <c r="AOV184" s="29"/>
      <c r="AOW184" s="30"/>
      <c r="AOX184" s="29"/>
      <c r="AOY184" s="30"/>
      <c r="AOZ184" s="29"/>
      <c r="APA184" s="30"/>
      <c r="APB184" s="29"/>
      <c r="APC184" s="30"/>
      <c r="APD184" s="29"/>
      <c r="APE184" s="30"/>
      <c r="APF184" s="29"/>
      <c r="APG184" s="30"/>
      <c r="APH184" s="29"/>
      <c r="API184" s="30"/>
      <c r="APJ184" s="29"/>
      <c r="APK184" s="30"/>
      <c r="APL184" s="29"/>
      <c r="APM184" s="30"/>
      <c r="APN184" s="29"/>
      <c r="APO184" s="30"/>
      <c r="APP184" s="29"/>
      <c r="APQ184" s="30"/>
      <c r="APR184" s="29"/>
      <c r="APS184" s="30"/>
      <c r="APT184" s="29"/>
      <c r="APU184" s="30"/>
      <c r="APV184" s="29"/>
      <c r="APW184" s="30"/>
      <c r="APX184" s="29"/>
      <c r="APY184" s="30"/>
      <c r="APZ184" s="29"/>
      <c r="AQA184" s="30"/>
      <c r="AQB184" s="29"/>
      <c r="AQC184" s="30"/>
      <c r="AQD184" s="29"/>
      <c r="AQE184" s="30"/>
      <c r="AQF184" s="29"/>
      <c r="AQG184" s="30"/>
      <c r="AQH184" s="29"/>
      <c r="AQI184" s="30"/>
      <c r="AQJ184" s="29"/>
      <c r="AQK184" s="30"/>
      <c r="AQL184" s="29"/>
      <c r="AQM184" s="30"/>
      <c r="AQN184" s="29"/>
      <c r="AQO184" s="30"/>
      <c r="AQP184" s="29"/>
      <c r="AQQ184" s="30"/>
      <c r="AQR184" s="29"/>
      <c r="AQS184" s="30"/>
      <c r="AQT184" s="29"/>
      <c r="AQU184" s="30"/>
      <c r="AQV184" s="29"/>
      <c r="AQW184" s="30"/>
      <c r="AQX184" s="29"/>
      <c r="AQY184" s="30"/>
      <c r="AQZ184" s="29"/>
      <c r="ARA184" s="30"/>
      <c r="ARB184" s="29"/>
      <c r="ARC184" s="30"/>
      <c r="ARD184" s="29"/>
      <c r="ARE184" s="30"/>
      <c r="ARF184" s="29"/>
      <c r="ARG184" s="30"/>
      <c r="ARH184" s="29"/>
      <c r="ARI184" s="30"/>
      <c r="ARJ184" s="29"/>
      <c r="ARK184" s="30"/>
      <c r="ARL184" s="29"/>
      <c r="ARM184" s="30"/>
      <c r="ARN184" s="29"/>
      <c r="ARO184" s="30"/>
      <c r="ARP184" s="29"/>
      <c r="ARQ184" s="30"/>
      <c r="ARR184" s="29"/>
      <c r="ARS184" s="30"/>
      <c r="ART184" s="29"/>
      <c r="ARU184" s="30"/>
      <c r="ARV184" s="29"/>
      <c r="ARW184" s="30"/>
      <c r="ARX184" s="29"/>
      <c r="ARY184" s="30"/>
      <c r="ARZ184" s="29"/>
      <c r="ASA184" s="30"/>
      <c r="ASB184" s="29"/>
      <c r="ASC184" s="30"/>
      <c r="ASD184" s="29"/>
      <c r="ASE184" s="30"/>
      <c r="ASF184" s="29"/>
      <c r="ASG184" s="30"/>
      <c r="ASH184" s="29"/>
      <c r="ASI184" s="30"/>
      <c r="ASJ184" s="29"/>
      <c r="ASK184" s="30"/>
      <c r="ASL184" s="29"/>
      <c r="ASM184" s="30"/>
      <c r="ASN184" s="29"/>
      <c r="ASO184" s="30"/>
      <c r="ASP184" s="29"/>
      <c r="ASQ184" s="30"/>
      <c r="ASR184" s="29"/>
      <c r="ASS184" s="30"/>
      <c r="AST184" s="29"/>
      <c r="ASU184" s="30"/>
      <c r="ASV184" s="29"/>
      <c r="ASW184" s="30"/>
      <c r="ASX184" s="29"/>
      <c r="ASY184" s="30"/>
      <c r="ASZ184" s="29"/>
      <c r="ATA184" s="30"/>
      <c r="ATB184" s="29"/>
      <c r="ATC184" s="30"/>
      <c r="ATD184" s="29"/>
      <c r="ATE184" s="30"/>
      <c r="ATF184" s="29"/>
      <c r="ATG184" s="30"/>
      <c r="ATH184" s="29"/>
      <c r="ATI184" s="30"/>
      <c r="ATJ184" s="29"/>
      <c r="ATK184" s="30"/>
      <c r="ATL184" s="29"/>
      <c r="ATM184" s="30"/>
      <c r="ATN184" s="29"/>
      <c r="ATO184" s="30"/>
      <c r="ATP184" s="29"/>
      <c r="ATQ184" s="30"/>
      <c r="ATR184" s="29"/>
      <c r="ATS184" s="30"/>
      <c r="ATT184" s="29"/>
      <c r="ATU184" s="30"/>
      <c r="ATV184" s="29"/>
      <c r="ATW184" s="30"/>
      <c r="ATX184" s="29"/>
      <c r="ATY184" s="30"/>
      <c r="ATZ184" s="29"/>
      <c r="AUA184" s="30"/>
      <c r="AUB184" s="29"/>
      <c r="AUC184" s="30"/>
      <c r="AUD184" s="29"/>
      <c r="AUE184" s="30"/>
      <c r="AUF184" s="29"/>
      <c r="AUG184" s="30"/>
      <c r="AUH184" s="29"/>
      <c r="AUI184" s="30"/>
      <c r="AUJ184" s="29"/>
      <c r="AUK184" s="30"/>
      <c r="AUL184" s="29"/>
      <c r="AUM184" s="30"/>
      <c r="AUN184" s="29"/>
      <c r="AUO184" s="30"/>
      <c r="AUP184" s="29"/>
      <c r="AUQ184" s="30"/>
      <c r="AUR184" s="29"/>
      <c r="AUS184" s="30"/>
      <c r="AUT184" s="29"/>
      <c r="AUU184" s="30"/>
      <c r="AUV184" s="29"/>
      <c r="AUW184" s="30"/>
      <c r="AUX184" s="29"/>
      <c r="AUY184" s="30"/>
      <c r="AUZ184" s="29"/>
      <c r="AVA184" s="30"/>
      <c r="AVB184" s="29"/>
      <c r="AVC184" s="30"/>
      <c r="AVD184" s="29"/>
      <c r="AVE184" s="30"/>
      <c r="AVF184" s="29"/>
      <c r="AVG184" s="30"/>
      <c r="AVH184" s="29"/>
      <c r="AVI184" s="30"/>
      <c r="AVJ184" s="29"/>
      <c r="AVK184" s="30"/>
      <c r="AVL184" s="29"/>
      <c r="AVM184" s="30"/>
      <c r="AVN184" s="29"/>
      <c r="AVO184" s="30"/>
      <c r="AVP184" s="29"/>
      <c r="AVQ184" s="30"/>
      <c r="AVR184" s="29"/>
      <c r="AVS184" s="30"/>
      <c r="AVT184" s="29"/>
      <c r="AVU184" s="30"/>
      <c r="AVV184" s="29"/>
      <c r="AVW184" s="30"/>
      <c r="AVX184" s="29"/>
      <c r="AVY184" s="30"/>
      <c r="AVZ184" s="29"/>
      <c r="AWA184" s="30"/>
      <c r="AWB184" s="29"/>
      <c r="AWC184" s="30"/>
      <c r="AWD184" s="29"/>
      <c r="AWE184" s="30"/>
      <c r="AWF184" s="29"/>
      <c r="AWG184" s="30"/>
      <c r="AWH184" s="29"/>
      <c r="AWI184" s="30"/>
      <c r="AWJ184" s="29"/>
      <c r="AWK184" s="30"/>
      <c r="AWL184" s="29"/>
      <c r="AWM184" s="30"/>
      <c r="AWN184" s="29"/>
      <c r="AWO184" s="30"/>
      <c r="AWP184" s="29"/>
      <c r="AWQ184" s="30"/>
      <c r="AWR184" s="29"/>
      <c r="AWS184" s="30"/>
      <c r="AWT184" s="29"/>
      <c r="AWU184" s="30"/>
      <c r="AWV184" s="29"/>
      <c r="AWW184" s="30"/>
      <c r="AWX184" s="29"/>
      <c r="AWY184" s="30"/>
      <c r="AWZ184" s="29"/>
      <c r="AXA184" s="30"/>
      <c r="AXB184" s="29"/>
      <c r="AXC184" s="30"/>
      <c r="AXD184" s="29"/>
      <c r="AXE184" s="30"/>
      <c r="AXF184" s="29"/>
      <c r="AXG184" s="30"/>
      <c r="AXH184" s="29"/>
      <c r="AXI184" s="30"/>
      <c r="AXJ184" s="29"/>
      <c r="AXK184" s="30"/>
      <c r="AXL184" s="29"/>
      <c r="AXM184" s="30"/>
      <c r="AXN184" s="29"/>
      <c r="AXO184" s="30"/>
      <c r="AXP184" s="29"/>
      <c r="AXQ184" s="30"/>
      <c r="AXR184" s="29"/>
      <c r="AXS184" s="30"/>
      <c r="AXT184" s="29"/>
      <c r="AXU184" s="30"/>
      <c r="AXV184" s="29"/>
      <c r="AXW184" s="30"/>
      <c r="AXX184" s="29"/>
      <c r="AXY184" s="30"/>
      <c r="AXZ184" s="29"/>
      <c r="AYA184" s="30"/>
      <c r="AYB184" s="29"/>
      <c r="AYC184" s="30"/>
      <c r="AYD184" s="29"/>
      <c r="AYE184" s="30"/>
      <c r="AYF184" s="29"/>
      <c r="AYG184" s="30"/>
      <c r="AYH184" s="29"/>
      <c r="AYI184" s="30"/>
      <c r="AYJ184" s="29"/>
      <c r="AYK184" s="30"/>
      <c r="AYL184" s="29"/>
      <c r="AYM184" s="30"/>
      <c r="AYN184" s="29"/>
      <c r="AYO184" s="30"/>
      <c r="AYP184" s="29"/>
      <c r="AYQ184" s="30"/>
      <c r="AYR184" s="29"/>
      <c r="AYS184" s="30"/>
      <c r="AYT184" s="29"/>
      <c r="AYU184" s="30"/>
      <c r="AYV184" s="29"/>
      <c r="AYW184" s="30"/>
      <c r="AYX184" s="29"/>
      <c r="AYY184" s="30"/>
      <c r="AYZ184" s="29"/>
      <c r="AZA184" s="30"/>
      <c r="AZB184" s="29"/>
      <c r="AZC184" s="30"/>
      <c r="AZD184" s="29"/>
      <c r="AZE184" s="30"/>
      <c r="AZF184" s="29"/>
      <c r="AZG184" s="30"/>
      <c r="AZH184" s="29"/>
      <c r="AZI184" s="30"/>
      <c r="AZJ184" s="29"/>
      <c r="AZK184" s="30"/>
      <c r="AZL184" s="29"/>
      <c r="AZM184" s="30"/>
      <c r="AZN184" s="29"/>
      <c r="AZO184" s="30"/>
      <c r="AZP184" s="29"/>
      <c r="AZQ184" s="30"/>
      <c r="AZR184" s="29"/>
      <c r="AZS184" s="30"/>
      <c r="AZT184" s="29"/>
      <c r="AZU184" s="30"/>
      <c r="AZV184" s="29"/>
      <c r="AZW184" s="30"/>
      <c r="AZX184" s="29"/>
      <c r="AZY184" s="30"/>
      <c r="AZZ184" s="29"/>
      <c r="BAA184" s="30"/>
      <c r="BAB184" s="29"/>
      <c r="BAC184" s="30"/>
      <c r="BAD184" s="29"/>
      <c r="BAE184" s="30"/>
      <c r="BAF184" s="29"/>
      <c r="BAG184" s="30"/>
      <c r="BAH184" s="29"/>
      <c r="BAI184" s="30"/>
      <c r="BAJ184" s="29"/>
      <c r="BAK184" s="30"/>
      <c r="BAL184" s="29"/>
      <c r="BAM184" s="30"/>
      <c r="BAN184" s="29"/>
      <c r="BAO184" s="30"/>
      <c r="BAP184" s="29"/>
      <c r="BAQ184" s="30"/>
      <c r="BAR184" s="29"/>
      <c r="BAS184" s="30"/>
      <c r="BAT184" s="29"/>
      <c r="BAU184" s="30"/>
      <c r="BAV184" s="29"/>
      <c r="BAW184" s="30"/>
      <c r="BAX184" s="29"/>
      <c r="BAY184" s="30"/>
      <c r="BAZ184" s="29"/>
      <c r="BBA184" s="30"/>
      <c r="BBB184" s="29"/>
      <c r="BBC184" s="30"/>
      <c r="BBD184" s="29"/>
      <c r="BBE184" s="30"/>
      <c r="BBF184" s="29"/>
      <c r="BBG184" s="30"/>
      <c r="BBH184" s="29"/>
      <c r="BBI184" s="30"/>
      <c r="BBJ184" s="29"/>
      <c r="BBK184" s="30"/>
      <c r="BBL184" s="29"/>
      <c r="BBM184" s="30"/>
      <c r="BBN184" s="29"/>
      <c r="BBO184" s="30"/>
      <c r="BBP184" s="29"/>
      <c r="BBQ184" s="30"/>
      <c r="BBR184" s="29"/>
      <c r="BBS184" s="30"/>
      <c r="BBT184" s="29"/>
      <c r="BBU184" s="30"/>
      <c r="BBV184" s="29"/>
      <c r="BBW184" s="30"/>
      <c r="BBX184" s="29"/>
      <c r="BBY184" s="30"/>
      <c r="BBZ184" s="29"/>
      <c r="BCA184" s="30"/>
      <c r="BCB184" s="29"/>
      <c r="BCC184" s="30"/>
      <c r="BCD184" s="29"/>
      <c r="BCE184" s="30"/>
      <c r="BCF184" s="29"/>
      <c r="BCG184" s="30"/>
      <c r="BCH184" s="29"/>
      <c r="BCI184" s="30"/>
      <c r="BCJ184" s="29"/>
      <c r="BCK184" s="30"/>
      <c r="BCL184" s="29"/>
      <c r="BCM184" s="30"/>
      <c r="BCN184" s="29"/>
      <c r="BCO184" s="30"/>
      <c r="BCP184" s="29"/>
      <c r="BCQ184" s="30"/>
      <c r="BCR184" s="29"/>
      <c r="BCS184" s="30"/>
      <c r="BCT184" s="29"/>
      <c r="BCU184" s="30"/>
      <c r="BCV184" s="29"/>
      <c r="BCW184" s="30"/>
      <c r="BCX184" s="29"/>
      <c r="BCY184" s="30"/>
      <c r="BCZ184" s="29"/>
      <c r="BDA184" s="30"/>
      <c r="BDB184" s="29"/>
      <c r="BDC184" s="30"/>
      <c r="BDD184" s="29"/>
      <c r="BDE184" s="30"/>
      <c r="BDF184" s="29"/>
      <c r="BDG184" s="30"/>
      <c r="BDH184" s="29"/>
      <c r="BDI184" s="30"/>
      <c r="BDJ184" s="29"/>
      <c r="BDK184" s="30"/>
      <c r="BDL184" s="29"/>
      <c r="BDM184" s="30"/>
      <c r="BDN184" s="29"/>
      <c r="BDO184" s="30"/>
      <c r="BDP184" s="29"/>
      <c r="BDQ184" s="30"/>
      <c r="BDR184" s="29"/>
      <c r="BDS184" s="30"/>
      <c r="BDT184" s="29"/>
      <c r="BDU184" s="30"/>
      <c r="BDV184" s="29"/>
      <c r="BDW184" s="30"/>
      <c r="BDX184" s="29"/>
      <c r="BDY184" s="30"/>
      <c r="BDZ184" s="29"/>
      <c r="BEA184" s="30"/>
      <c r="BEB184" s="29"/>
      <c r="BEC184" s="30"/>
      <c r="BED184" s="29"/>
      <c r="BEE184" s="30"/>
      <c r="BEF184" s="29"/>
      <c r="BEG184" s="30"/>
      <c r="BEH184" s="29"/>
      <c r="BEI184" s="30"/>
      <c r="BEJ184" s="29"/>
      <c r="BEK184" s="30"/>
      <c r="BEL184" s="29"/>
      <c r="BEM184" s="30"/>
      <c r="BEN184" s="29"/>
      <c r="BEO184" s="30"/>
      <c r="BEP184" s="29"/>
      <c r="BEQ184" s="30"/>
      <c r="BER184" s="29"/>
      <c r="BES184" s="30"/>
      <c r="BET184" s="29"/>
      <c r="BEU184" s="30"/>
      <c r="BEV184" s="29"/>
      <c r="BEW184" s="30"/>
      <c r="BEX184" s="29"/>
      <c r="BEY184" s="30"/>
      <c r="BEZ184" s="29"/>
      <c r="BFA184" s="30"/>
      <c r="BFB184" s="29"/>
      <c r="BFC184" s="30"/>
      <c r="BFD184" s="29"/>
      <c r="BFE184" s="30"/>
      <c r="BFF184" s="29"/>
      <c r="BFG184" s="30"/>
      <c r="BFH184" s="29"/>
      <c r="BFI184" s="30"/>
      <c r="BFJ184" s="29"/>
      <c r="BFK184" s="30"/>
      <c r="BFL184" s="29"/>
      <c r="BFM184" s="30"/>
      <c r="BFN184" s="29"/>
      <c r="BFO184" s="30"/>
      <c r="BFP184" s="29"/>
      <c r="BFQ184" s="30"/>
      <c r="BFR184" s="29"/>
      <c r="BFS184" s="30"/>
      <c r="BFT184" s="29"/>
      <c r="BFU184" s="30"/>
      <c r="BFV184" s="29"/>
      <c r="BFW184" s="30"/>
      <c r="BFX184" s="29"/>
      <c r="BFY184" s="30"/>
      <c r="BFZ184" s="29"/>
      <c r="BGA184" s="30"/>
      <c r="BGB184" s="29"/>
      <c r="BGC184" s="30"/>
      <c r="BGD184" s="29"/>
      <c r="BGE184" s="30"/>
      <c r="BGF184" s="29"/>
      <c r="BGG184" s="30"/>
      <c r="BGH184" s="29"/>
      <c r="BGI184" s="30"/>
      <c r="BGJ184" s="29"/>
      <c r="BGK184" s="30"/>
      <c r="BGL184" s="29"/>
      <c r="BGM184" s="30"/>
      <c r="BGN184" s="29"/>
      <c r="BGO184" s="30"/>
      <c r="BGP184" s="29"/>
      <c r="BGQ184" s="30"/>
      <c r="BGR184" s="29"/>
      <c r="BGS184" s="30"/>
      <c r="BGT184" s="29"/>
      <c r="BGU184" s="30"/>
      <c r="BGV184" s="29"/>
      <c r="BGW184" s="30"/>
      <c r="BGX184" s="29"/>
      <c r="BGY184" s="30"/>
      <c r="BGZ184" s="29"/>
      <c r="BHA184" s="30"/>
      <c r="BHB184" s="29"/>
      <c r="BHC184" s="30"/>
      <c r="BHD184" s="29"/>
      <c r="BHE184" s="30"/>
      <c r="BHF184" s="29"/>
      <c r="BHG184" s="30"/>
      <c r="BHH184" s="29"/>
      <c r="BHI184" s="30"/>
      <c r="BHJ184" s="29"/>
      <c r="BHK184" s="30"/>
      <c r="BHL184" s="29"/>
      <c r="BHM184" s="30"/>
      <c r="BHN184" s="29"/>
      <c r="BHO184" s="30"/>
      <c r="BHP184" s="29"/>
      <c r="BHQ184" s="30"/>
      <c r="BHR184" s="29"/>
      <c r="BHS184" s="30"/>
      <c r="BHT184" s="29"/>
      <c r="BHU184" s="30"/>
      <c r="BHV184" s="29"/>
      <c r="BHW184" s="30"/>
      <c r="BHX184" s="29"/>
      <c r="BHY184" s="30"/>
      <c r="BHZ184" s="29"/>
      <c r="BIA184" s="30"/>
      <c r="BIB184" s="29"/>
      <c r="BIC184" s="30"/>
      <c r="BID184" s="29"/>
      <c r="BIE184" s="30"/>
      <c r="BIF184" s="29"/>
      <c r="BIG184" s="30"/>
      <c r="BIH184" s="29"/>
      <c r="BII184" s="30"/>
      <c r="BIJ184" s="29"/>
      <c r="BIK184" s="30"/>
      <c r="BIL184" s="29"/>
      <c r="BIM184" s="30"/>
      <c r="BIN184" s="29"/>
      <c r="BIO184" s="30"/>
      <c r="BIP184" s="29"/>
      <c r="BIQ184" s="30"/>
      <c r="BIR184" s="29"/>
      <c r="BIS184" s="30"/>
      <c r="BIT184" s="29"/>
      <c r="BIU184" s="30"/>
      <c r="BIV184" s="29"/>
      <c r="BIW184" s="30"/>
      <c r="BIX184" s="29"/>
      <c r="BIY184" s="30"/>
      <c r="BIZ184" s="29"/>
      <c r="BJA184" s="30"/>
      <c r="BJB184" s="29"/>
      <c r="BJC184" s="30"/>
      <c r="BJD184" s="29"/>
      <c r="BJE184" s="30"/>
      <c r="BJF184" s="29"/>
      <c r="BJG184" s="30"/>
      <c r="BJH184" s="29"/>
      <c r="BJI184" s="30"/>
      <c r="BJJ184" s="29"/>
      <c r="BJK184" s="30"/>
      <c r="BJL184" s="29"/>
      <c r="BJM184" s="30"/>
      <c r="BJN184" s="29"/>
      <c r="BJO184" s="30"/>
      <c r="BJP184" s="29"/>
      <c r="BJQ184" s="30"/>
      <c r="BJR184" s="29"/>
      <c r="BJS184" s="30"/>
      <c r="BJT184" s="29"/>
      <c r="BJU184" s="30"/>
      <c r="BJV184" s="29"/>
      <c r="BJW184" s="30"/>
      <c r="BJX184" s="29"/>
      <c r="BJY184" s="30"/>
      <c r="BJZ184" s="29"/>
      <c r="BKA184" s="30"/>
      <c r="BKB184" s="29"/>
      <c r="BKC184" s="30"/>
      <c r="BKD184" s="29"/>
      <c r="BKE184" s="30"/>
      <c r="BKF184" s="29"/>
      <c r="BKG184" s="30"/>
      <c r="BKH184" s="29"/>
      <c r="BKI184" s="30"/>
      <c r="BKJ184" s="29"/>
      <c r="BKK184" s="30"/>
      <c r="BKL184" s="29"/>
      <c r="BKM184" s="30"/>
      <c r="BKN184" s="29"/>
      <c r="BKO184" s="30"/>
      <c r="BKP184" s="29"/>
      <c r="BKQ184" s="30"/>
      <c r="BKR184" s="29"/>
      <c r="BKS184" s="30"/>
      <c r="BKT184" s="29"/>
      <c r="BKU184" s="30"/>
      <c r="BKV184" s="29"/>
      <c r="BKW184" s="30"/>
      <c r="BKX184" s="29"/>
      <c r="BKY184" s="30"/>
      <c r="BKZ184" s="29"/>
      <c r="BLA184" s="30"/>
      <c r="BLB184" s="29"/>
      <c r="BLC184" s="30"/>
      <c r="BLD184" s="29"/>
      <c r="BLE184" s="30"/>
      <c r="BLF184" s="29"/>
      <c r="BLG184" s="30"/>
      <c r="BLH184" s="29"/>
      <c r="BLI184" s="30"/>
      <c r="BLJ184" s="29"/>
      <c r="BLK184" s="30"/>
      <c r="BLL184" s="29"/>
      <c r="BLM184" s="30"/>
      <c r="BLN184" s="29"/>
      <c r="BLO184" s="30"/>
      <c r="BLP184" s="29"/>
      <c r="BLQ184" s="30"/>
      <c r="BLR184" s="29"/>
      <c r="BLS184" s="30"/>
      <c r="BLT184" s="29"/>
      <c r="BLU184" s="30"/>
      <c r="BLV184" s="29"/>
      <c r="BLW184" s="30"/>
      <c r="BLX184" s="29"/>
      <c r="BLY184" s="30"/>
      <c r="BLZ184" s="29"/>
      <c r="BMA184" s="30"/>
      <c r="BMB184" s="29"/>
      <c r="BMC184" s="30"/>
      <c r="BMD184" s="29"/>
      <c r="BME184" s="30"/>
      <c r="BMF184" s="29"/>
      <c r="BMG184" s="30"/>
      <c r="BMH184" s="29"/>
      <c r="BMI184" s="30"/>
      <c r="BMJ184" s="29"/>
      <c r="BMK184" s="30"/>
      <c r="BML184" s="29"/>
      <c r="BMM184" s="30"/>
      <c r="BMN184" s="29"/>
      <c r="BMO184" s="30"/>
      <c r="BMP184" s="29"/>
      <c r="BMQ184" s="30"/>
      <c r="BMR184" s="29"/>
      <c r="BMS184" s="30"/>
      <c r="BMT184" s="29"/>
      <c r="BMU184" s="30"/>
      <c r="BMV184" s="29"/>
      <c r="BMW184" s="30"/>
      <c r="BMX184" s="29"/>
      <c r="BMY184" s="30"/>
      <c r="BMZ184" s="29"/>
      <c r="BNA184" s="30"/>
      <c r="BNB184" s="29"/>
      <c r="BNC184" s="30"/>
      <c r="BND184" s="29"/>
      <c r="BNE184" s="30"/>
      <c r="BNF184" s="29"/>
      <c r="BNG184" s="30"/>
      <c r="BNH184" s="29"/>
      <c r="BNI184" s="30"/>
      <c r="BNJ184" s="29"/>
      <c r="BNK184" s="30"/>
      <c r="BNL184" s="29"/>
      <c r="BNM184" s="30"/>
      <c r="BNN184" s="29"/>
      <c r="BNO184" s="30"/>
      <c r="BNP184" s="29"/>
      <c r="BNQ184" s="30"/>
      <c r="BNR184" s="29"/>
      <c r="BNS184" s="30"/>
      <c r="BNT184" s="29"/>
      <c r="BNU184" s="30"/>
      <c r="BNV184" s="29"/>
      <c r="BNW184" s="30"/>
      <c r="BNX184" s="29"/>
      <c r="BNY184" s="30"/>
      <c r="BNZ184" s="29"/>
      <c r="BOA184" s="30"/>
      <c r="BOB184" s="29"/>
      <c r="BOC184" s="30"/>
      <c r="BOD184" s="29"/>
      <c r="BOE184" s="30"/>
      <c r="BOF184" s="29"/>
      <c r="BOG184" s="30"/>
      <c r="BOH184" s="29"/>
      <c r="BOI184" s="30"/>
      <c r="BOJ184" s="29"/>
      <c r="BOK184" s="30"/>
      <c r="BOL184" s="29"/>
      <c r="BOM184" s="30"/>
      <c r="BON184" s="29"/>
      <c r="BOO184" s="30"/>
      <c r="BOP184" s="29"/>
      <c r="BOQ184" s="30"/>
      <c r="BOR184" s="29"/>
      <c r="BOS184" s="30"/>
      <c r="BOT184" s="29"/>
      <c r="BOU184" s="30"/>
      <c r="BOV184" s="29"/>
      <c r="BOW184" s="30"/>
      <c r="BOX184" s="29"/>
      <c r="BOY184" s="30"/>
      <c r="BOZ184" s="29"/>
      <c r="BPA184" s="30"/>
      <c r="BPB184" s="29"/>
      <c r="BPC184" s="30"/>
      <c r="BPD184" s="29"/>
      <c r="BPE184" s="30"/>
      <c r="BPF184" s="29"/>
      <c r="BPG184" s="30"/>
      <c r="BPH184" s="29"/>
      <c r="BPI184" s="30"/>
      <c r="BPJ184" s="29"/>
      <c r="BPK184" s="30"/>
      <c r="BPL184" s="29"/>
      <c r="BPM184" s="30"/>
      <c r="BPN184" s="29"/>
      <c r="BPO184" s="30"/>
      <c r="BPP184" s="29"/>
      <c r="BPQ184" s="30"/>
      <c r="BPR184" s="29"/>
      <c r="BPS184" s="30"/>
      <c r="BPT184" s="29"/>
      <c r="BPU184" s="30"/>
      <c r="BPV184" s="29"/>
      <c r="BPW184" s="30"/>
      <c r="BPX184" s="29"/>
      <c r="BPY184" s="30"/>
      <c r="BPZ184" s="29"/>
      <c r="BQA184" s="30"/>
      <c r="BQB184" s="29"/>
      <c r="BQC184" s="30"/>
      <c r="BQD184" s="29"/>
      <c r="BQE184" s="30"/>
      <c r="BQF184" s="29"/>
      <c r="BQG184" s="30"/>
      <c r="BQH184" s="29"/>
      <c r="BQI184" s="30"/>
      <c r="BQJ184" s="29"/>
      <c r="BQK184" s="30"/>
      <c r="BQL184" s="29"/>
      <c r="BQM184" s="30"/>
      <c r="BQN184" s="29"/>
      <c r="BQO184" s="30"/>
      <c r="BQP184" s="29"/>
      <c r="BQQ184" s="30"/>
      <c r="BQR184" s="29"/>
      <c r="BQS184" s="30"/>
      <c r="BQT184" s="29"/>
      <c r="BQU184" s="30"/>
      <c r="BQV184" s="29"/>
      <c r="BQW184" s="30"/>
      <c r="BQX184" s="29"/>
      <c r="BQY184" s="30"/>
      <c r="BQZ184" s="29"/>
      <c r="BRA184" s="30"/>
      <c r="BRB184" s="29"/>
      <c r="BRC184" s="30"/>
      <c r="BRD184" s="29"/>
      <c r="BRE184" s="30"/>
      <c r="BRF184" s="29"/>
      <c r="BRG184" s="30"/>
      <c r="BRH184" s="29"/>
      <c r="BRI184" s="30"/>
      <c r="BRJ184" s="29"/>
      <c r="BRK184" s="30"/>
      <c r="BRL184" s="29"/>
      <c r="BRM184" s="30"/>
      <c r="BRN184" s="29"/>
      <c r="BRO184" s="30"/>
      <c r="BRP184" s="29"/>
      <c r="BRQ184" s="30"/>
      <c r="BRR184" s="29"/>
      <c r="BRS184" s="30"/>
      <c r="BRT184" s="29"/>
      <c r="BRU184" s="30"/>
      <c r="BRV184" s="29"/>
      <c r="BRW184" s="30"/>
      <c r="BRX184" s="29"/>
      <c r="BRY184" s="30"/>
      <c r="BRZ184" s="29"/>
      <c r="BSA184" s="30"/>
      <c r="BSB184" s="29"/>
      <c r="BSC184" s="30"/>
      <c r="BSD184" s="29"/>
      <c r="BSE184" s="30"/>
      <c r="BSF184" s="29"/>
      <c r="BSG184" s="30"/>
      <c r="BSH184" s="29"/>
      <c r="BSI184" s="30"/>
      <c r="BSJ184" s="29"/>
      <c r="BSK184" s="30"/>
      <c r="BSL184" s="29"/>
      <c r="BSM184" s="30"/>
      <c r="BSN184" s="29"/>
      <c r="BSO184" s="30"/>
      <c r="BSP184" s="29"/>
      <c r="BSQ184" s="30"/>
      <c r="BSR184" s="29"/>
      <c r="BSS184" s="30"/>
      <c r="BST184" s="29"/>
      <c r="BSU184" s="30"/>
      <c r="BSV184" s="29"/>
      <c r="BSW184" s="30"/>
      <c r="BSX184" s="29"/>
      <c r="BSY184" s="30"/>
      <c r="BSZ184" s="29"/>
      <c r="BTA184" s="30"/>
      <c r="BTB184" s="29"/>
      <c r="BTC184" s="30"/>
      <c r="BTD184" s="29"/>
      <c r="BTE184" s="30"/>
      <c r="BTF184" s="29"/>
      <c r="BTG184" s="30"/>
      <c r="BTH184" s="29"/>
      <c r="BTI184" s="30"/>
      <c r="BTJ184" s="29"/>
      <c r="BTK184" s="30"/>
      <c r="BTL184" s="29"/>
      <c r="BTM184" s="30"/>
      <c r="BTN184" s="29"/>
      <c r="BTO184" s="30"/>
      <c r="BTP184" s="29"/>
      <c r="BTQ184" s="30"/>
      <c r="BTR184" s="29"/>
      <c r="BTS184" s="30"/>
      <c r="BTT184" s="29"/>
      <c r="BTU184" s="30"/>
      <c r="BTV184" s="29"/>
      <c r="BTW184" s="30"/>
      <c r="BTX184" s="29"/>
      <c r="BTY184" s="30"/>
      <c r="BTZ184" s="29"/>
      <c r="BUA184" s="30"/>
      <c r="BUB184" s="29"/>
      <c r="BUC184" s="30"/>
      <c r="BUD184" s="29"/>
      <c r="BUE184" s="30"/>
      <c r="BUF184" s="29"/>
      <c r="BUG184" s="30"/>
      <c r="BUH184" s="29"/>
      <c r="BUI184" s="30"/>
      <c r="BUJ184" s="29"/>
      <c r="BUK184" s="30"/>
      <c r="BUL184" s="29"/>
      <c r="BUM184" s="30"/>
      <c r="BUN184" s="29"/>
      <c r="BUO184" s="30"/>
      <c r="BUP184" s="29"/>
      <c r="BUQ184" s="30"/>
      <c r="BUR184" s="29"/>
      <c r="BUS184" s="30"/>
      <c r="BUT184" s="29"/>
      <c r="BUU184" s="30"/>
      <c r="BUV184" s="29"/>
      <c r="BUW184" s="30"/>
      <c r="BUX184" s="29"/>
      <c r="BUY184" s="30"/>
      <c r="BUZ184" s="29"/>
      <c r="BVA184" s="30"/>
      <c r="BVB184" s="29"/>
      <c r="BVC184" s="30"/>
      <c r="BVD184" s="29"/>
      <c r="BVE184" s="30"/>
      <c r="BVF184" s="29"/>
      <c r="BVG184" s="30"/>
      <c r="BVH184" s="29"/>
      <c r="BVI184" s="30"/>
      <c r="BVJ184" s="29"/>
      <c r="BVK184" s="30"/>
      <c r="BVL184" s="29"/>
      <c r="BVM184" s="30"/>
      <c r="BVN184" s="29"/>
      <c r="BVO184" s="30"/>
      <c r="BVP184" s="29"/>
      <c r="BVQ184" s="30"/>
      <c r="BVR184" s="29"/>
      <c r="BVS184" s="30"/>
      <c r="BVT184" s="29"/>
      <c r="BVU184" s="30"/>
      <c r="BVV184" s="29"/>
      <c r="BVW184" s="30"/>
      <c r="BVX184" s="29"/>
      <c r="BVY184" s="30"/>
      <c r="BVZ184" s="29"/>
      <c r="BWA184" s="30"/>
      <c r="BWB184" s="29"/>
      <c r="BWC184" s="30"/>
      <c r="BWD184" s="29"/>
      <c r="BWE184" s="30"/>
      <c r="BWF184" s="29"/>
      <c r="BWG184" s="30"/>
      <c r="BWH184" s="29"/>
      <c r="BWI184" s="30"/>
      <c r="BWJ184" s="29"/>
      <c r="BWK184" s="30"/>
      <c r="BWL184" s="29"/>
      <c r="BWM184" s="30"/>
      <c r="BWN184" s="29"/>
      <c r="BWO184" s="30"/>
      <c r="BWP184" s="29"/>
      <c r="BWQ184" s="30"/>
      <c r="BWR184" s="29"/>
      <c r="BWS184" s="30"/>
      <c r="BWT184" s="29"/>
      <c r="BWU184" s="30"/>
      <c r="BWV184" s="29"/>
      <c r="BWW184" s="30"/>
      <c r="BWX184" s="29"/>
      <c r="BWY184" s="30"/>
      <c r="BWZ184" s="29"/>
      <c r="BXA184" s="30"/>
      <c r="BXB184" s="29"/>
      <c r="BXC184" s="30"/>
      <c r="BXD184" s="29"/>
      <c r="BXE184" s="30"/>
      <c r="BXF184" s="29"/>
      <c r="BXG184" s="30"/>
      <c r="BXH184" s="29"/>
      <c r="BXI184" s="30"/>
      <c r="BXJ184" s="29"/>
      <c r="BXK184" s="30"/>
      <c r="BXL184" s="29"/>
      <c r="BXM184" s="30"/>
      <c r="BXN184" s="29"/>
      <c r="BXO184" s="30"/>
      <c r="BXP184" s="29"/>
      <c r="BXQ184" s="30"/>
      <c r="BXR184" s="29"/>
      <c r="BXS184" s="30"/>
      <c r="BXT184" s="29"/>
      <c r="BXU184" s="30"/>
      <c r="BXV184" s="29"/>
      <c r="BXW184" s="30"/>
      <c r="BXX184" s="29"/>
      <c r="BXY184" s="30"/>
      <c r="BXZ184" s="29"/>
      <c r="BYA184" s="30"/>
      <c r="BYB184" s="29"/>
      <c r="BYC184" s="30"/>
      <c r="BYD184" s="29"/>
      <c r="BYE184" s="30"/>
      <c r="BYF184" s="29"/>
      <c r="BYG184" s="30"/>
      <c r="BYH184" s="29"/>
      <c r="BYI184" s="30"/>
      <c r="BYJ184" s="29"/>
      <c r="BYK184" s="30"/>
      <c r="BYL184" s="29"/>
      <c r="BYM184" s="30"/>
      <c r="BYN184" s="29"/>
      <c r="BYO184" s="30"/>
      <c r="BYP184" s="29"/>
      <c r="BYQ184" s="30"/>
      <c r="BYR184" s="29"/>
      <c r="BYS184" s="30"/>
      <c r="BYT184" s="29"/>
      <c r="BYU184" s="30"/>
      <c r="BYV184" s="29"/>
      <c r="BYW184" s="30"/>
      <c r="BYX184" s="29"/>
      <c r="BYY184" s="30"/>
      <c r="BYZ184" s="29"/>
      <c r="BZA184" s="30"/>
      <c r="BZB184" s="29"/>
      <c r="BZC184" s="30"/>
      <c r="BZD184" s="29"/>
      <c r="BZE184" s="30"/>
      <c r="BZF184" s="29"/>
      <c r="BZG184" s="30"/>
      <c r="BZH184" s="29"/>
      <c r="BZI184" s="30"/>
      <c r="BZJ184" s="29"/>
      <c r="BZK184" s="30"/>
      <c r="BZL184" s="29"/>
      <c r="BZM184" s="30"/>
      <c r="BZN184" s="29"/>
      <c r="BZO184" s="30"/>
      <c r="BZP184" s="29"/>
      <c r="BZQ184" s="30"/>
      <c r="BZR184" s="29"/>
      <c r="BZS184" s="30"/>
      <c r="BZT184" s="29"/>
      <c r="BZU184" s="30"/>
      <c r="BZV184" s="29"/>
      <c r="BZW184" s="30"/>
      <c r="BZX184" s="29"/>
      <c r="BZY184" s="30"/>
      <c r="BZZ184" s="29"/>
      <c r="CAA184" s="30"/>
      <c r="CAB184" s="29"/>
      <c r="CAC184" s="30"/>
      <c r="CAD184" s="29"/>
      <c r="CAE184" s="30"/>
      <c r="CAF184" s="29"/>
      <c r="CAG184" s="30"/>
      <c r="CAH184" s="29"/>
      <c r="CAI184" s="30"/>
      <c r="CAJ184" s="29"/>
      <c r="CAK184" s="30"/>
      <c r="CAL184" s="29"/>
      <c r="CAM184" s="30"/>
      <c r="CAN184" s="29"/>
      <c r="CAO184" s="30"/>
      <c r="CAP184" s="29"/>
      <c r="CAQ184" s="30"/>
      <c r="CAR184" s="29"/>
      <c r="CAS184" s="30"/>
      <c r="CAT184" s="29"/>
      <c r="CAU184" s="30"/>
      <c r="CAV184" s="29"/>
      <c r="CAW184" s="30"/>
      <c r="CAX184" s="29"/>
      <c r="CAY184" s="30"/>
      <c r="CAZ184" s="29"/>
      <c r="CBA184" s="30"/>
      <c r="CBB184" s="29"/>
      <c r="CBC184" s="30"/>
      <c r="CBD184" s="29"/>
      <c r="CBE184" s="30"/>
      <c r="CBF184" s="29"/>
      <c r="CBG184" s="30"/>
      <c r="CBH184" s="29"/>
      <c r="CBI184" s="30"/>
      <c r="CBJ184" s="29"/>
      <c r="CBK184" s="30"/>
      <c r="CBL184" s="29"/>
      <c r="CBM184" s="30"/>
      <c r="CBN184" s="29"/>
      <c r="CBO184" s="30"/>
      <c r="CBP184" s="29"/>
      <c r="CBQ184" s="30"/>
      <c r="CBR184" s="29"/>
      <c r="CBS184" s="30"/>
      <c r="CBT184" s="29"/>
      <c r="CBU184" s="30"/>
      <c r="CBV184" s="29"/>
      <c r="CBW184" s="30"/>
      <c r="CBX184" s="29"/>
      <c r="CBY184" s="30"/>
      <c r="CBZ184" s="29"/>
      <c r="CCA184" s="30"/>
      <c r="CCB184" s="29"/>
      <c r="CCC184" s="30"/>
      <c r="CCD184" s="29"/>
      <c r="CCE184" s="30"/>
      <c r="CCF184" s="29"/>
      <c r="CCG184" s="30"/>
      <c r="CCH184" s="29"/>
      <c r="CCI184" s="30"/>
      <c r="CCJ184" s="29"/>
      <c r="CCK184" s="30"/>
      <c r="CCL184" s="29"/>
      <c r="CCM184" s="30"/>
      <c r="CCN184" s="29"/>
      <c r="CCO184" s="30"/>
      <c r="CCP184" s="29"/>
      <c r="CCQ184" s="30"/>
      <c r="CCR184" s="29"/>
      <c r="CCS184" s="30"/>
      <c r="CCT184" s="29"/>
      <c r="CCU184" s="30"/>
      <c r="CCV184" s="29"/>
      <c r="CCW184" s="30"/>
      <c r="CCX184" s="29"/>
      <c r="CCY184" s="30"/>
      <c r="CCZ184" s="29"/>
      <c r="CDA184" s="30"/>
      <c r="CDB184" s="29"/>
      <c r="CDC184" s="30"/>
      <c r="CDD184" s="29"/>
      <c r="CDE184" s="30"/>
      <c r="CDF184" s="29"/>
      <c r="CDG184" s="30"/>
      <c r="CDH184" s="29"/>
      <c r="CDI184" s="30"/>
      <c r="CDJ184" s="29"/>
      <c r="CDK184" s="30"/>
      <c r="CDL184" s="29"/>
      <c r="CDM184" s="30"/>
      <c r="CDN184" s="29"/>
      <c r="CDO184" s="30"/>
      <c r="CDP184" s="29"/>
      <c r="CDQ184" s="30"/>
      <c r="CDR184" s="29"/>
      <c r="CDS184" s="30"/>
      <c r="CDT184" s="29"/>
      <c r="CDU184" s="30"/>
      <c r="CDV184" s="29"/>
      <c r="CDW184" s="30"/>
      <c r="CDX184" s="29"/>
      <c r="CDY184" s="30"/>
      <c r="CDZ184" s="29"/>
      <c r="CEA184" s="30"/>
      <c r="CEB184" s="29"/>
      <c r="CEC184" s="30"/>
      <c r="CED184" s="29"/>
      <c r="CEE184" s="30"/>
      <c r="CEF184" s="29"/>
      <c r="CEG184" s="30"/>
      <c r="CEH184" s="29"/>
      <c r="CEI184" s="30"/>
      <c r="CEJ184" s="29"/>
      <c r="CEK184" s="30"/>
      <c r="CEL184" s="29"/>
      <c r="CEM184" s="30"/>
      <c r="CEN184" s="29"/>
      <c r="CEO184" s="30"/>
      <c r="CEP184" s="29"/>
      <c r="CEQ184" s="30"/>
      <c r="CER184" s="29"/>
      <c r="CES184" s="30"/>
      <c r="CET184" s="29"/>
      <c r="CEU184" s="30"/>
      <c r="CEV184" s="29"/>
      <c r="CEW184" s="30"/>
      <c r="CEX184" s="29"/>
      <c r="CEY184" s="30"/>
      <c r="CEZ184" s="29"/>
      <c r="CFA184" s="30"/>
      <c r="CFB184" s="29"/>
      <c r="CFC184" s="30"/>
      <c r="CFD184" s="29"/>
      <c r="CFE184" s="30"/>
      <c r="CFF184" s="29"/>
      <c r="CFG184" s="30"/>
      <c r="CFH184" s="29"/>
      <c r="CFI184" s="30"/>
      <c r="CFJ184" s="29"/>
      <c r="CFK184" s="30"/>
      <c r="CFL184" s="29"/>
      <c r="CFM184" s="30"/>
      <c r="CFN184" s="29"/>
      <c r="CFO184" s="30"/>
      <c r="CFP184" s="29"/>
      <c r="CFQ184" s="30"/>
      <c r="CFR184" s="29"/>
      <c r="CFS184" s="30"/>
      <c r="CFT184" s="29"/>
      <c r="CFU184" s="30"/>
      <c r="CFV184" s="29"/>
      <c r="CFW184" s="30"/>
      <c r="CFX184" s="29"/>
      <c r="CFY184" s="30"/>
      <c r="CFZ184" s="29"/>
      <c r="CGA184" s="30"/>
      <c r="CGB184" s="29"/>
      <c r="CGC184" s="30"/>
      <c r="CGD184" s="29"/>
      <c r="CGE184" s="30"/>
      <c r="CGF184" s="29"/>
      <c r="CGG184" s="30"/>
      <c r="CGH184" s="29"/>
      <c r="CGI184" s="30"/>
      <c r="CGJ184" s="29"/>
      <c r="CGK184" s="30"/>
      <c r="CGL184" s="29"/>
      <c r="CGM184" s="30"/>
      <c r="CGN184" s="29"/>
      <c r="CGO184" s="30"/>
      <c r="CGP184" s="29"/>
      <c r="CGQ184" s="30"/>
      <c r="CGR184" s="29"/>
      <c r="CGS184" s="30"/>
      <c r="CGT184" s="29"/>
      <c r="CGU184" s="30"/>
      <c r="CGV184" s="29"/>
      <c r="CGW184" s="30"/>
      <c r="CGX184" s="29"/>
      <c r="CGY184" s="30"/>
      <c r="CGZ184" s="29"/>
      <c r="CHA184" s="30"/>
      <c r="CHB184" s="29"/>
      <c r="CHC184" s="30"/>
      <c r="CHD184" s="29"/>
      <c r="CHE184" s="30"/>
      <c r="CHF184" s="29"/>
      <c r="CHG184" s="30"/>
      <c r="CHH184" s="29"/>
      <c r="CHI184" s="30"/>
      <c r="CHJ184" s="29"/>
      <c r="CHK184" s="30"/>
      <c r="CHL184" s="29"/>
      <c r="CHM184" s="30"/>
      <c r="CHN184" s="29"/>
      <c r="CHO184" s="30"/>
      <c r="CHP184" s="29"/>
      <c r="CHQ184" s="30"/>
      <c r="CHR184" s="29"/>
      <c r="CHS184" s="30"/>
      <c r="CHT184" s="29"/>
      <c r="CHU184" s="30"/>
      <c r="CHV184" s="29"/>
      <c r="CHW184" s="30"/>
      <c r="CHX184" s="29"/>
      <c r="CHY184" s="30"/>
      <c r="CHZ184" s="29"/>
      <c r="CIA184" s="30"/>
      <c r="CIB184" s="29"/>
      <c r="CIC184" s="30"/>
      <c r="CID184" s="29"/>
      <c r="CIE184" s="30"/>
      <c r="CIF184" s="29"/>
      <c r="CIG184" s="30"/>
      <c r="CIH184" s="29"/>
      <c r="CII184" s="30"/>
      <c r="CIJ184" s="29"/>
      <c r="CIK184" s="30"/>
      <c r="CIL184" s="29"/>
      <c r="CIM184" s="30"/>
      <c r="CIN184" s="29"/>
      <c r="CIO184" s="30"/>
      <c r="CIP184" s="29"/>
      <c r="CIQ184" s="30"/>
      <c r="CIR184" s="29"/>
      <c r="CIS184" s="30"/>
      <c r="CIT184" s="29"/>
      <c r="CIU184" s="30"/>
      <c r="CIV184" s="29"/>
      <c r="CIW184" s="30"/>
      <c r="CIX184" s="29"/>
      <c r="CIY184" s="30"/>
      <c r="CIZ184" s="29"/>
      <c r="CJA184" s="30"/>
      <c r="CJB184" s="29"/>
      <c r="CJC184" s="30"/>
      <c r="CJD184" s="29"/>
      <c r="CJE184" s="30"/>
      <c r="CJF184" s="29"/>
      <c r="CJG184" s="30"/>
      <c r="CJH184" s="29"/>
      <c r="CJI184" s="30"/>
      <c r="CJJ184" s="29"/>
      <c r="CJK184" s="30"/>
      <c r="CJL184" s="29"/>
      <c r="CJM184" s="30"/>
      <c r="CJN184" s="29"/>
      <c r="CJO184" s="30"/>
      <c r="CJP184" s="29"/>
      <c r="CJQ184" s="30"/>
      <c r="CJR184" s="29"/>
      <c r="CJS184" s="30"/>
      <c r="CJT184" s="29"/>
      <c r="CJU184" s="30"/>
      <c r="CJV184" s="29"/>
      <c r="CJW184" s="30"/>
      <c r="CJX184" s="29"/>
      <c r="CJY184" s="30"/>
      <c r="CJZ184" s="29"/>
      <c r="CKA184" s="30"/>
      <c r="CKB184" s="29"/>
      <c r="CKC184" s="30"/>
      <c r="CKD184" s="29"/>
      <c r="CKE184" s="30"/>
      <c r="CKF184" s="29"/>
      <c r="CKG184" s="30"/>
      <c r="CKH184" s="29"/>
      <c r="CKI184" s="30"/>
      <c r="CKJ184" s="29"/>
      <c r="CKK184" s="30"/>
      <c r="CKL184" s="29"/>
      <c r="CKM184" s="30"/>
      <c r="CKN184" s="29"/>
      <c r="CKO184" s="30"/>
      <c r="CKP184" s="29"/>
      <c r="CKQ184" s="30"/>
      <c r="CKR184" s="29"/>
      <c r="CKS184" s="30"/>
      <c r="CKT184" s="29"/>
      <c r="CKU184" s="30"/>
      <c r="CKV184" s="29"/>
      <c r="CKW184" s="30"/>
      <c r="CKX184" s="29"/>
      <c r="CKY184" s="30"/>
      <c r="CKZ184" s="29"/>
      <c r="CLA184" s="30"/>
      <c r="CLB184" s="29"/>
      <c r="CLC184" s="30"/>
      <c r="CLD184" s="29"/>
      <c r="CLE184" s="30"/>
      <c r="CLF184" s="29"/>
      <c r="CLG184" s="30"/>
      <c r="CLH184" s="29"/>
      <c r="CLI184" s="30"/>
      <c r="CLJ184" s="29"/>
      <c r="CLK184" s="30"/>
      <c r="CLL184" s="29"/>
      <c r="CLM184" s="30"/>
      <c r="CLN184" s="29"/>
      <c r="CLO184" s="30"/>
      <c r="CLP184" s="29"/>
      <c r="CLQ184" s="30"/>
      <c r="CLR184" s="29"/>
      <c r="CLS184" s="30"/>
      <c r="CLT184" s="29"/>
      <c r="CLU184" s="30"/>
      <c r="CLV184" s="29"/>
      <c r="CLW184" s="30"/>
      <c r="CLX184" s="29"/>
      <c r="CLY184" s="30"/>
      <c r="CLZ184" s="29"/>
      <c r="CMA184" s="30"/>
      <c r="CMB184" s="29"/>
      <c r="CMC184" s="30"/>
      <c r="CMD184" s="29"/>
      <c r="CME184" s="30"/>
      <c r="CMF184" s="29"/>
      <c r="CMG184" s="30"/>
      <c r="CMH184" s="29"/>
      <c r="CMI184" s="30"/>
      <c r="CMJ184" s="29"/>
      <c r="CMK184" s="30"/>
      <c r="CML184" s="29"/>
      <c r="CMM184" s="30"/>
      <c r="CMN184" s="29"/>
      <c r="CMO184" s="30"/>
      <c r="CMP184" s="29"/>
      <c r="CMQ184" s="30"/>
      <c r="CMR184" s="29"/>
      <c r="CMS184" s="30"/>
      <c r="CMT184" s="29"/>
      <c r="CMU184" s="30"/>
      <c r="CMV184" s="29"/>
      <c r="CMW184" s="30"/>
      <c r="CMX184" s="29"/>
      <c r="CMY184" s="30"/>
      <c r="CMZ184" s="29"/>
      <c r="CNA184" s="30"/>
      <c r="CNB184" s="29"/>
      <c r="CNC184" s="30"/>
      <c r="CND184" s="29"/>
      <c r="CNE184" s="30"/>
      <c r="CNF184" s="29"/>
      <c r="CNG184" s="30"/>
      <c r="CNH184" s="29"/>
      <c r="CNI184" s="30"/>
      <c r="CNJ184" s="29"/>
      <c r="CNK184" s="30"/>
      <c r="CNL184" s="29"/>
      <c r="CNM184" s="30"/>
      <c r="CNN184" s="29"/>
      <c r="CNO184" s="30"/>
      <c r="CNP184" s="29"/>
      <c r="CNQ184" s="30"/>
      <c r="CNR184" s="29"/>
      <c r="CNS184" s="30"/>
      <c r="CNT184" s="29"/>
      <c r="CNU184" s="30"/>
      <c r="CNV184" s="29"/>
      <c r="CNW184" s="30"/>
      <c r="CNX184" s="29"/>
      <c r="CNY184" s="30"/>
      <c r="CNZ184" s="29"/>
      <c r="COA184" s="30"/>
      <c r="COB184" s="29"/>
      <c r="COC184" s="30"/>
      <c r="COD184" s="29"/>
      <c r="COE184" s="30"/>
      <c r="COF184" s="29"/>
      <c r="COG184" s="30"/>
      <c r="COH184" s="29"/>
      <c r="COI184" s="30"/>
      <c r="COJ184" s="29"/>
      <c r="COK184" s="30"/>
      <c r="COL184" s="29"/>
      <c r="COM184" s="30"/>
      <c r="CON184" s="29"/>
      <c r="COO184" s="30"/>
      <c r="COP184" s="29"/>
      <c r="COQ184" s="30"/>
      <c r="COR184" s="29"/>
      <c r="COS184" s="30"/>
      <c r="COT184" s="29"/>
      <c r="COU184" s="30"/>
      <c r="COV184" s="29"/>
      <c r="COW184" s="30"/>
      <c r="COX184" s="29"/>
      <c r="COY184" s="30"/>
      <c r="COZ184" s="29"/>
      <c r="CPA184" s="30"/>
      <c r="CPB184" s="29"/>
      <c r="CPC184" s="30"/>
      <c r="CPD184" s="29"/>
      <c r="CPE184" s="30"/>
      <c r="CPF184" s="29"/>
      <c r="CPG184" s="30"/>
      <c r="CPH184" s="29"/>
      <c r="CPI184" s="30"/>
      <c r="CPJ184" s="29"/>
      <c r="CPK184" s="30"/>
      <c r="CPL184" s="29"/>
      <c r="CPM184" s="30"/>
      <c r="CPN184" s="29"/>
      <c r="CPO184" s="30"/>
      <c r="CPP184" s="29"/>
      <c r="CPQ184" s="30"/>
      <c r="CPR184" s="29"/>
      <c r="CPS184" s="30"/>
      <c r="CPT184" s="29"/>
      <c r="CPU184" s="30"/>
      <c r="CPV184" s="29"/>
      <c r="CPW184" s="30"/>
      <c r="CPX184" s="29"/>
      <c r="CPY184" s="30"/>
      <c r="CPZ184" s="29"/>
      <c r="CQA184" s="30"/>
      <c r="CQB184" s="29"/>
      <c r="CQC184" s="30"/>
      <c r="CQD184" s="29"/>
      <c r="CQE184" s="30"/>
      <c r="CQF184" s="29"/>
      <c r="CQG184" s="30"/>
      <c r="CQH184" s="29"/>
      <c r="CQI184" s="30"/>
      <c r="CQJ184" s="29"/>
      <c r="CQK184" s="30"/>
      <c r="CQL184" s="29"/>
      <c r="CQM184" s="30"/>
      <c r="CQN184" s="29"/>
      <c r="CQO184" s="30"/>
      <c r="CQP184" s="29"/>
      <c r="CQQ184" s="30"/>
      <c r="CQR184" s="29"/>
      <c r="CQS184" s="30"/>
      <c r="CQT184" s="29"/>
      <c r="CQU184" s="30"/>
      <c r="CQV184" s="29"/>
      <c r="CQW184" s="30"/>
      <c r="CQX184" s="29"/>
      <c r="CQY184" s="30"/>
      <c r="CQZ184" s="29"/>
      <c r="CRA184" s="30"/>
      <c r="CRB184" s="29"/>
      <c r="CRC184" s="30"/>
      <c r="CRD184" s="29"/>
      <c r="CRE184" s="30"/>
      <c r="CRF184" s="29"/>
      <c r="CRG184" s="30"/>
      <c r="CRH184" s="29"/>
      <c r="CRI184" s="30"/>
      <c r="CRJ184" s="29"/>
      <c r="CRK184" s="30"/>
      <c r="CRL184" s="29"/>
      <c r="CRM184" s="30"/>
      <c r="CRN184" s="29"/>
      <c r="CRO184" s="30"/>
      <c r="CRP184" s="29"/>
      <c r="CRQ184" s="30"/>
      <c r="CRR184" s="29"/>
      <c r="CRS184" s="30"/>
      <c r="CRT184" s="29"/>
      <c r="CRU184" s="30"/>
      <c r="CRV184" s="29"/>
      <c r="CRW184" s="30"/>
      <c r="CRX184" s="29"/>
      <c r="CRY184" s="30"/>
      <c r="CRZ184" s="29"/>
      <c r="CSA184" s="30"/>
      <c r="CSB184" s="29"/>
      <c r="CSC184" s="30"/>
      <c r="CSD184" s="29"/>
      <c r="CSE184" s="30"/>
      <c r="CSF184" s="29"/>
      <c r="CSG184" s="30"/>
      <c r="CSH184" s="29"/>
      <c r="CSI184" s="30"/>
      <c r="CSJ184" s="29"/>
      <c r="CSK184" s="30"/>
      <c r="CSL184" s="29"/>
      <c r="CSM184" s="30"/>
      <c r="CSN184" s="29"/>
      <c r="CSO184" s="30"/>
      <c r="CSP184" s="29"/>
      <c r="CSQ184" s="30"/>
      <c r="CSR184" s="29"/>
      <c r="CSS184" s="30"/>
      <c r="CST184" s="29"/>
      <c r="CSU184" s="30"/>
      <c r="CSV184" s="29"/>
      <c r="CSW184" s="30"/>
      <c r="CSX184" s="29"/>
      <c r="CSY184" s="30"/>
      <c r="CSZ184" s="29"/>
      <c r="CTA184" s="30"/>
      <c r="CTB184" s="29"/>
      <c r="CTC184" s="30"/>
      <c r="CTD184" s="29"/>
      <c r="CTE184" s="30"/>
      <c r="CTF184" s="29"/>
      <c r="CTG184" s="30"/>
      <c r="CTH184" s="29"/>
      <c r="CTI184" s="30"/>
      <c r="CTJ184" s="29"/>
      <c r="CTK184" s="30"/>
      <c r="CTL184" s="29"/>
      <c r="CTM184" s="30"/>
      <c r="CTN184" s="29"/>
      <c r="CTO184" s="30"/>
      <c r="CTP184" s="29"/>
      <c r="CTQ184" s="30"/>
      <c r="CTR184" s="29"/>
      <c r="CTS184" s="30"/>
      <c r="CTT184" s="29"/>
      <c r="CTU184" s="30"/>
      <c r="CTV184" s="29"/>
      <c r="CTW184" s="30"/>
      <c r="CTX184" s="29"/>
      <c r="CTY184" s="30"/>
      <c r="CTZ184" s="29"/>
      <c r="CUA184" s="30"/>
      <c r="CUB184" s="29"/>
      <c r="CUC184" s="30"/>
      <c r="CUD184" s="29"/>
      <c r="CUE184" s="30"/>
      <c r="CUF184" s="29"/>
      <c r="CUG184" s="30"/>
      <c r="CUH184" s="29"/>
      <c r="CUI184" s="30"/>
      <c r="CUJ184" s="29"/>
      <c r="CUK184" s="30"/>
      <c r="CUL184" s="29"/>
      <c r="CUM184" s="30"/>
      <c r="CUN184" s="29"/>
      <c r="CUO184" s="30"/>
      <c r="CUP184" s="29"/>
      <c r="CUQ184" s="30"/>
      <c r="CUR184" s="29"/>
      <c r="CUS184" s="30"/>
      <c r="CUT184" s="29"/>
      <c r="CUU184" s="30"/>
      <c r="CUV184" s="29"/>
      <c r="CUW184" s="30"/>
      <c r="CUX184" s="29"/>
      <c r="CUY184" s="30"/>
      <c r="CUZ184" s="29"/>
      <c r="CVA184" s="30"/>
      <c r="CVB184" s="29"/>
      <c r="CVC184" s="30"/>
      <c r="CVD184" s="29"/>
      <c r="CVE184" s="30"/>
      <c r="CVF184" s="29"/>
      <c r="CVG184" s="30"/>
      <c r="CVH184" s="29"/>
      <c r="CVI184" s="30"/>
      <c r="CVJ184" s="29"/>
      <c r="CVK184" s="30"/>
      <c r="CVL184" s="29"/>
      <c r="CVM184" s="30"/>
      <c r="CVN184" s="29"/>
      <c r="CVO184" s="30"/>
      <c r="CVP184" s="29"/>
      <c r="CVQ184" s="30"/>
      <c r="CVR184" s="29"/>
      <c r="CVS184" s="30"/>
      <c r="CVT184" s="29"/>
      <c r="CVU184" s="30"/>
      <c r="CVV184" s="29"/>
      <c r="CVW184" s="30"/>
      <c r="CVX184" s="29"/>
      <c r="CVY184" s="30"/>
      <c r="CVZ184" s="29"/>
      <c r="CWA184" s="30"/>
      <c r="CWB184" s="29"/>
      <c r="CWC184" s="30"/>
      <c r="CWD184" s="29"/>
      <c r="CWE184" s="30"/>
      <c r="CWF184" s="29"/>
      <c r="CWG184" s="30"/>
      <c r="CWH184" s="29"/>
      <c r="CWI184" s="30"/>
      <c r="CWJ184" s="29"/>
      <c r="CWK184" s="30"/>
      <c r="CWL184" s="29"/>
      <c r="CWM184" s="30"/>
      <c r="CWN184" s="29"/>
      <c r="CWO184" s="30"/>
      <c r="CWP184" s="29"/>
      <c r="CWQ184" s="30"/>
      <c r="CWR184" s="29"/>
      <c r="CWS184" s="30"/>
      <c r="CWT184" s="29"/>
      <c r="CWU184" s="30"/>
      <c r="CWV184" s="29"/>
      <c r="CWW184" s="30"/>
      <c r="CWX184" s="29"/>
      <c r="CWY184" s="30"/>
      <c r="CWZ184" s="29"/>
      <c r="CXA184" s="30"/>
      <c r="CXB184" s="29"/>
      <c r="CXC184" s="30"/>
      <c r="CXD184" s="29"/>
      <c r="CXE184" s="30"/>
      <c r="CXF184" s="29"/>
      <c r="CXG184" s="30"/>
      <c r="CXH184" s="29"/>
      <c r="CXI184" s="30"/>
      <c r="CXJ184" s="29"/>
      <c r="CXK184" s="30"/>
      <c r="CXL184" s="29"/>
      <c r="CXM184" s="30"/>
      <c r="CXN184" s="29"/>
      <c r="CXO184" s="30"/>
      <c r="CXP184" s="29"/>
      <c r="CXQ184" s="30"/>
      <c r="CXR184" s="29"/>
      <c r="CXS184" s="30"/>
      <c r="CXT184" s="29"/>
      <c r="CXU184" s="30"/>
      <c r="CXV184" s="29"/>
      <c r="CXW184" s="30"/>
      <c r="CXX184" s="29"/>
      <c r="CXY184" s="30"/>
      <c r="CXZ184" s="29"/>
      <c r="CYA184" s="30"/>
      <c r="CYB184" s="29"/>
      <c r="CYC184" s="30"/>
      <c r="CYD184" s="29"/>
      <c r="CYE184" s="30"/>
      <c r="CYF184" s="29"/>
      <c r="CYG184" s="30"/>
      <c r="CYH184" s="29"/>
      <c r="CYI184" s="30"/>
      <c r="CYJ184" s="29"/>
      <c r="CYK184" s="30"/>
      <c r="CYL184" s="29"/>
      <c r="CYM184" s="30"/>
      <c r="CYN184" s="29"/>
      <c r="CYO184" s="30"/>
      <c r="CYP184" s="29"/>
      <c r="CYQ184" s="30"/>
      <c r="CYR184" s="29"/>
      <c r="CYS184" s="30"/>
      <c r="CYT184" s="29"/>
      <c r="CYU184" s="30"/>
      <c r="CYV184" s="29"/>
      <c r="CYW184" s="30"/>
      <c r="CYX184" s="29"/>
      <c r="CYY184" s="30"/>
      <c r="CYZ184" s="29"/>
      <c r="CZA184" s="30"/>
      <c r="CZB184" s="29"/>
      <c r="CZC184" s="30"/>
      <c r="CZD184" s="29"/>
      <c r="CZE184" s="30"/>
      <c r="CZF184" s="29"/>
      <c r="CZG184" s="30"/>
      <c r="CZH184" s="29"/>
      <c r="CZI184" s="30"/>
      <c r="CZJ184" s="29"/>
      <c r="CZK184" s="30"/>
      <c r="CZL184" s="29"/>
      <c r="CZM184" s="30"/>
      <c r="CZN184" s="29"/>
      <c r="CZO184" s="30"/>
      <c r="CZP184" s="29"/>
      <c r="CZQ184" s="30"/>
      <c r="CZR184" s="29"/>
      <c r="CZS184" s="30"/>
      <c r="CZT184" s="29"/>
      <c r="CZU184" s="30"/>
      <c r="CZV184" s="29"/>
      <c r="CZW184" s="30"/>
      <c r="CZX184" s="29"/>
      <c r="CZY184" s="30"/>
      <c r="CZZ184" s="29"/>
      <c r="DAA184" s="30"/>
      <c r="DAB184" s="29"/>
      <c r="DAC184" s="30"/>
      <c r="DAD184" s="29"/>
      <c r="DAE184" s="30"/>
      <c r="DAF184" s="29"/>
      <c r="DAG184" s="30"/>
      <c r="DAH184" s="29"/>
      <c r="DAI184" s="30"/>
      <c r="DAJ184" s="29"/>
      <c r="DAK184" s="30"/>
      <c r="DAL184" s="29"/>
      <c r="DAM184" s="30"/>
      <c r="DAN184" s="29"/>
      <c r="DAO184" s="30"/>
      <c r="DAP184" s="29"/>
      <c r="DAQ184" s="30"/>
      <c r="DAR184" s="29"/>
      <c r="DAS184" s="30"/>
      <c r="DAT184" s="29"/>
      <c r="DAU184" s="30"/>
      <c r="DAV184" s="29"/>
      <c r="DAW184" s="30"/>
      <c r="DAX184" s="29"/>
      <c r="DAY184" s="30"/>
      <c r="DAZ184" s="29"/>
      <c r="DBA184" s="30"/>
      <c r="DBB184" s="29"/>
      <c r="DBC184" s="30"/>
      <c r="DBD184" s="29"/>
      <c r="DBE184" s="30"/>
      <c r="DBF184" s="29"/>
      <c r="DBG184" s="30"/>
      <c r="DBH184" s="29"/>
      <c r="DBI184" s="30"/>
      <c r="DBJ184" s="29"/>
      <c r="DBK184" s="30"/>
      <c r="DBL184" s="29"/>
      <c r="DBM184" s="30"/>
      <c r="DBN184" s="29"/>
      <c r="DBO184" s="30"/>
      <c r="DBP184" s="29"/>
      <c r="DBQ184" s="30"/>
      <c r="DBR184" s="29"/>
      <c r="DBS184" s="30"/>
      <c r="DBT184" s="29"/>
      <c r="DBU184" s="30"/>
      <c r="DBV184" s="29"/>
      <c r="DBW184" s="30"/>
      <c r="DBX184" s="29"/>
      <c r="DBY184" s="30"/>
      <c r="DBZ184" s="29"/>
      <c r="DCA184" s="30"/>
      <c r="DCB184" s="29"/>
      <c r="DCC184" s="30"/>
      <c r="DCD184" s="29"/>
      <c r="DCE184" s="30"/>
      <c r="DCF184" s="29"/>
      <c r="DCG184" s="30"/>
      <c r="DCH184" s="29"/>
      <c r="DCI184" s="30"/>
      <c r="DCJ184" s="29"/>
      <c r="DCK184" s="30"/>
      <c r="DCL184" s="29"/>
      <c r="DCM184" s="30"/>
      <c r="DCN184" s="29"/>
      <c r="DCO184" s="30"/>
      <c r="DCP184" s="29"/>
      <c r="DCQ184" s="30"/>
      <c r="DCR184" s="29"/>
      <c r="DCS184" s="30"/>
      <c r="DCT184" s="29"/>
      <c r="DCU184" s="30"/>
      <c r="DCV184" s="29"/>
      <c r="DCW184" s="30"/>
      <c r="DCX184" s="29"/>
      <c r="DCY184" s="30"/>
      <c r="DCZ184" s="29"/>
      <c r="DDA184" s="30"/>
      <c r="DDB184" s="29"/>
      <c r="DDC184" s="30"/>
      <c r="DDD184" s="29"/>
      <c r="DDE184" s="30"/>
      <c r="DDF184" s="29"/>
      <c r="DDG184" s="30"/>
      <c r="DDH184" s="29"/>
      <c r="DDI184" s="30"/>
      <c r="DDJ184" s="29"/>
      <c r="DDK184" s="30"/>
      <c r="DDL184" s="29"/>
      <c r="DDM184" s="30"/>
      <c r="DDN184" s="29"/>
      <c r="DDO184" s="30"/>
      <c r="DDP184" s="29"/>
      <c r="DDQ184" s="30"/>
      <c r="DDR184" s="29"/>
      <c r="DDS184" s="30"/>
      <c r="DDT184" s="29"/>
      <c r="DDU184" s="30"/>
      <c r="DDV184" s="29"/>
      <c r="DDW184" s="30"/>
      <c r="DDX184" s="29"/>
      <c r="DDY184" s="30"/>
      <c r="DDZ184" s="29"/>
      <c r="DEA184" s="30"/>
      <c r="DEB184" s="29"/>
      <c r="DEC184" s="30"/>
      <c r="DED184" s="29"/>
      <c r="DEE184" s="30"/>
      <c r="DEF184" s="29"/>
      <c r="DEG184" s="30"/>
      <c r="DEH184" s="29"/>
      <c r="DEI184" s="30"/>
      <c r="DEJ184" s="29"/>
      <c r="DEK184" s="30"/>
      <c r="DEL184" s="29"/>
      <c r="DEM184" s="30"/>
      <c r="DEN184" s="29"/>
      <c r="DEO184" s="30"/>
      <c r="DEP184" s="29"/>
      <c r="DEQ184" s="30"/>
      <c r="DER184" s="29"/>
      <c r="DES184" s="30"/>
      <c r="DET184" s="29"/>
      <c r="DEU184" s="30"/>
      <c r="DEV184" s="29"/>
      <c r="DEW184" s="30"/>
      <c r="DEX184" s="29"/>
      <c r="DEY184" s="30"/>
      <c r="DEZ184" s="29"/>
      <c r="DFA184" s="30"/>
      <c r="DFB184" s="29"/>
      <c r="DFC184" s="30"/>
      <c r="DFD184" s="29"/>
      <c r="DFE184" s="30"/>
      <c r="DFF184" s="29"/>
      <c r="DFG184" s="30"/>
      <c r="DFH184" s="29"/>
      <c r="DFI184" s="30"/>
      <c r="DFJ184" s="29"/>
      <c r="DFK184" s="30"/>
      <c r="DFL184" s="29"/>
      <c r="DFM184" s="30"/>
      <c r="DFN184" s="29"/>
      <c r="DFO184" s="30"/>
      <c r="DFP184" s="29"/>
      <c r="DFQ184" s="30"/>
      <c r="DFR184" s="29"/>
      <c r="DFS184" s="30"/>
      <c r="DFT184" s="29"/>
      <c r="DFU184" s="30"/>
      <c r="DFV184" s="29"/>
      <c r="DFW184" s="30"/>
      <c r="DFX184" s="29"/>
      <c r="DFY184" s="30"/>
      <c r="DFZ184" s="29"/>
      <c r="DGA184" s="30"/>
      <c r="DGB184" s="29"/>
      <c r="DGC184" s="30"/>
      <c r="DGD184" s="29"/>
      <c r="DGE184" s="30"/>
      <c r="DGF184" s="29"/>
      <c r="DGG184" s="30"/>
      <c r="DGH184" s="29"/>
      <c r="DGI184" s="30"/>
      <c r="DGJ184" s="29"/>
      <c r="DGK184" s="30"/>
      <c r="DGL184" s="29"/>
      <c r="DGM184" s="30"/>
      <c r="DGN184" s="29"/>
      <c r="DGO184" s="30"/>
      <c r="DGP184" s="29"/>
      <c r="DGQ184" s="30"/>
      <c r="DGR184" s="29"/>
      <c r="DGS184" s="30"/>
      <c r="DGT184" s="29"/>
      <c r="DGU184" s="30"/>
      <c r="DGV184" s="29"/>
      <c r="DGW184" s="30"/>
      <c r="DGX184" s="29"/>
      <c r="DGY184" s="30"/>
      <c r="DGZ184" s="29"/>
      <c r="DHA184" s="30"/>
      <c r="DHB184" s="29"/>
      <c r="DHC184" s="30"/>
      <c r="DHD184" s="29"/>
      <c r="DHE184" s="30"/>
      <c r="DHF184" s="29"/>
      <c r="DHG184" s="30"/>
      <c r="DHH184" s="29"/>
      <c r="DHI184" s="30"/>
      <c r="DHJ184" s="29"/>
      <c r="DHK184" s="30"/>
      <c r="DHL184" s="29"/>
      <c r="DHM184" s="30"/>
      <c r="DHN184" s="29"/>
      <c r="DHO184" s="30"/>
      <c r="DHP184" s="29"/>
      <c r="DHQ184" s="30"/>
      <c r="DHR184" s="29"/>
      <c r="DHS184" s="30"/>
      <c r="DHT184" s="29"/>
      <c r="DHU184" s="30"/>
      <c r="DHV184" s="29"/>
      <c r="DHW184" s="30"/>
      <c r="DHX184" s="29"/>
      <c r="DHY184" s="30"/>
      <c r="DHZ184" s="29"/>
      <c r="DIA184" s="30"/>
      <c r="DIB184" s="29"/>
      <c r="DIC184" s="30"/>
      <c r="DID184" s="29"/>
      <c r="DIE184" s="30"/>
      <c r="DIF184" s="29"/>
      <c r="DIG184" s="30"/>
      <c r="DIH184" s="29"/>
      <c r="DII184" s="30"/>
      <c r="DIJ184" s="29"/>
      <c r="DIK184" s="30"/>
      <c r="DIL184" s="29"/>
      <c r="DIM184" s="30"/>
      <c r="DIN184" s="29"/>
      <c r="DIO184" s="30"/>
      <c r="DIP184" s="29"/>
      <c r="DIQ184" s="30"/>
      <c r="DIR184" s="29"/>
      <c r="DIS184" s="30"/>
      <c r="DIT184" s="29"/>
      <c r="DIU184" s="30"/>
      <c r="DIV184" s="29"/>
      <c r="DIW184" s="30"/>
      <c r="DIX184" s="29"/>
      <c r="DIY184" s="30"/>
      <c r="DIZ184" s="29"/>
      <c r="DJA184" s="30"/>
      <c r="DJB184" s="29"/>
      <c r="DJC184" s="30"/>
      <c r="DJD184" s="29"/>
      <c r="DJE184" s="30"/>
      <c r="DJF184" s="29"/>
      <c r="DJG184" s="30"/>
      <c r="DJH184" s="29"/>
      <c r="DJI184" s="30"/>
      <c r="DJJ184" s="29"/>
      <c r="DJK184" s="30"/>
      <c r="DJL184" s="29"/>
      <c r="DJM184" s="30"/>
      <c r="DJN184" s="29"/>
      <c r="DJO184" s="30"/>
      <c r="DJP184" s="29"/>
      <c r="DJQ184" s="30"/>
      <c r="DJR184" s="29"/>
      <c r="DJS184" s="30"/>
      <c r="DJT184" s="29"/>
      <c r="DJU184" s="30"/>
      <c r="DJV184" s="29"/>
      <c r="DJW184" s="30"/>
      <c r="DJX184" s="29"/>
      <c r="DJY184" s="30"/>
      <c r="DJZ184" s="29"/>
      <c r="DKA184" s="30"/>
      <c r="DKB184" s="29"/>
      <c r="DKC184" s="30"/>
      <c r="DKD184" s="29"/>
      <c r="DKE184" s="30"/>
      <c r="DKF184" s="29"/>
      <c r="DKG184" s="30"/>
      <c r="DKH184" s="29"/>
      <c r="DKI184" s="30"/>
      <c r="DKJ184" s="29"/>
      <c r="DKK184" s="30"/>
      <c r="DKL184" s="29"/>
      <c r="DKM184" s="30"/>
      <c r="DKN184" s="29"/>
      <c r="DKO184" s="30"/>
      <c r="DKP184" s="29"/>
      <c r="DKQ184" s="30"/>
      <c r="DKR184" s="29"/>
      <c r="DKS184" s="30"/>
      <c r="DKT184" s="29"/>
      <c r="DKU184" s="30"/>
      <c r="DKV184" s="29"/>
      <c r="DKW184" s="30"/>
      <c r="DKX184" s="29"/>
      <c r="DKY184" s="30"/>
      <c r="DKZ184" s="29"/>
      <c r="DLA184" s="30"/>
      <c r="DLB184" s="29"/>
      <c r="DLC184" s="30"/>
      <c r="DLD184" s="29"/>
      <c r="DLE184" s="30"/>
      <c r="DLF184" s="29"/>
      <c r="DLG184" s="30"/>
      <c r="DLH184" s="29"/>
      <c r="DLI184" s="30"/>
      <c r="DLJ184" s="29"/>
      <c r="DLK184" s="30"/>
      <c r="DLL184" s="29"/>
      <c r="DLM184" s="30"/>
      <c r="DLN184" s="29"/>
      <c r="DLO184" s="30"/>
      <c r="DLP184" s="29"/>
      <c r="DLQ184" s="30"/>
      <c r="DLR184" s="29"/>
      <c r="DLS184" s="30"/>
      <c r="DLT184" s="29"/>
      <c r="DLU184" s="30"/>
      <c r="DLV184" s="29"/>
      <c r="DLW184" s="30"/>
      <c r="DLX184" s="29"/>
      <c r="DLY184" s="30"/>
      <c r="DLZ184" s="29"/>
      <c r="DMA184" s="30"/>
      <c r="DMB184" s="29"/>
      <c r="DMC184" s="30"/>
      <c r="DMD184" s="29"/>
      <c r="DME184" s="30"/>
      <c r="DMF184" s="29"/>
      <c r="DMG184" s="30"/>
      <c r="DMH184" s="29"/>
      <c r="DMI184" s="30"/>
      <c r="DMJ184" s="29"/>
      <c r="DMK184" s="30"/>
      <c r="DML184" s="29"/>
      <c r="DMM184" s="30"/>
      <c r="DMN184" s="29"/>
      <c r="DMO184" s="30"/>
      <c r="DMP184" s="29"/>
      <c r="DMQ184" s="30"/>
      <c r="DMR184" s="29"/>
      <c r="DMS184" s="30"/>
      <c r="DMT184" s="29"/>
      <c r="DMU184" s="30"/>
      <c r="DMV184" s="29"/>
      <c r="DMW184" s="30"/>
      <c r="DMX184" s="29"/>
      <c r="DMY184" s="30"/>
      <c r="DMZ184" s="29"/>
      <c r="DNA184" s="30"/>
      <c r="DNB184" s="29"/>
      <c r="DNC184" s="30"/>
      <c r="DND184" s="29"/>
      <c r="DNE184" s="30"/>
      <c r="DNF184" s="29"/>
      <c r="DNG184" s="30"/>
      <c r="DNH184" s="29"/>
      <c r="DNI184" s="30"/>
      <c r="DNJ184" s="29"/>
      <c r="DNK184" s="30"/>
      <c r="DNL184" s="29"/>
      <c r="DNM184" s="30"/>
      <c r="DNN184" s="29"/>
      <c r="DNO184" s="30"/>
      <c r="DNP184" s="29"/>
      <c r="DNQ184" s="30"/>
      <c r="DNR184" s="29"/>
      <c r="DNS184" s="30"/>
      <c r="DNT184" s="29"/>
      <c r="DNU184" s="30"/>
      <c r="DNV184" s="29"/>
      <c r="DNW184" s="30"/>
      <c r="DNX184" s="29"/>
      <c r="DNY184" s="30"/>
      <c r="DNZ184" s="29"/>
      <c r="DOA184" s="30"/>
      <c r="DOB184" s="29"/>
      <c r="DOC184" s="30"/>
      <c r="DOD184" s="29"/>
      <c r="DOE184" s="30"/>
      <c r="DOF184" s="29"/>
      <c r="DOG184" s="30"/>
      <c r="DOH184" s="29"/>
      <c r="DOI184" s="30"/>
      <c r="DOJ184" s="29"/>
      <c r="DOK184" s="30"/>
      <c r="DOL184" s="29"/>
      <c r="DOM184" s="30"/>
      <c r="DON184" s="29"/>
      <c r="DOO184" s="30"/>
      <c r="DOP184" s="29"/>
      <c r="DOQ184" s="30"/>
      <c r="DOR184" s="29"/>
      <c r="DOS184" s="30"/>
      <c r="DOT184" s="29"/>
      <c r="DOU184" s="30"/>
      <c r="DOV184" s="29"/>
      <c r="DOW184" s="30"/>
      <c r="DOX184" s="29"/>
      <c r="DOY184" s="30"/>
      <c r="DOZ184" s="29"/>
      <c r="DPA184" s="30"/>
      <c r="DPB184" s="29"/>
      <c r="DPC184" s="30"/>
      <c r="DPD184" s="29"/>
      <c r="DPE184" s="30"/>
      <c r="DPF184" s="29"/>
      <c r="DPG184" s="30"/>
      <c r="DPH184" s="29"/>
      <c r="DPI184" s="30"/>
      <c r="DPJ184" s="29"/>
      <c r="DPK184" s="30"/>
      <c r="DPL184" s="29"/>
      <c r="DPM184" s="30"/>
      <c r="DPN184" s="29"/>
      <c r="DPO184" s="30"/>
      <c r="DPP184" s="29"/>
      <c r="DPQ184" s="30"/>
      <c r="DPR184" s="29"/>
      <c r="DPS184" s="30"/>
      <c r="DPT184" s="29"/>
      <c r="DPU184" s="30"/>
      <c r="DPV184" s="29"/>
      <c r="DPW184" s="30"/>
      <c r="DPX184" s="29"/>
      <c r="DPY184" s="30"/>
      <c r="DPZ184" s="29"/>
      <c r="DQA184" s="30"/>
      <c r="DQB184" s="29"/>
      <c r="DQC184" s="30"/>
      <c r="DQD184" s="29"/>
      <c r="DQE184" s="30"/>
      <c r="DQF184" s="29"/>
      <c r="DQG184" s="30"/>
      <c r="DQH184" s="29"/>
      <c r="DQI184" s="30"/>
      <c r="DQJ184" s="29"/>
      <c r="DQK184" s="30"/>
      <c r="DQL184" s="29"/>
      <c r="DQM184" s="30"/>
      <c r="DQN184" s="29"/>
      <c r="DQO184" s="30"/>
      <c r="DQP184" s="29"/>
      <c r="DQQ184" s="30"/>
      <c r="DQR184" s="29"/>
      <c r="DQS184" s="30"/>
      <c r="DQT184" s="29"/>
      <c r="DQU184" s="30"/>
      <c r="DQV184" s="29"/>
      <c r="DQW184" s="30"/>
      <c r="DQX184" s="29"/>
      <c r="DQY184" s="30"/>
      <c r="DQZ184" s="29"/>
      <c r="DRA184" s="30"/>
      <c r="DRB184" s="29"/>
      <c r="DRC184" s="30"/>
      <c r="DRD184" s="29"/>
      <c r="DRE184" s="30"/>
      <c r="DRF184" s="29"/>
      <c r="DRG184" s="30"/>
      <c r="DRH184" s="29"/>
      <c r="DRI184" s="30"/>
      <c r="DRJ184" s="29"/>
      <c r="DRK184" s="30"/>
      <c r="DRL184" s="29"/>
      <c r="DRM184" s="30"/>
      <c r="DRN184" s="29"/>
      <c r="DRO184" s="30"/>
      <c r="DRP184" s="29"/>
      <c r="DRQ184" s="30"/>
      <c r="DRR184" s="29"/>
      <c r="DRS184" s="30"/>
      <c r="DRT184" s="29"/>
      <c r="DRU184" s="30"/>
      <c r="DRV184" s="29"/>
      <c r="DRW184" s="30"/>
      <c r="DRX184" s="29"/>
      <c r="DRY184" s="30"/>
      <c r="DRZ184" s="29"/>
      <c r="DSA184" s="30"/>
      <c r="DSB184" s="29"/>
      <c r="DSC184" s="30"/>
      <c r="DSD184" s="29"/>
      <c r="DSE184" s="30"/>
      <c r="DSF184" s="29"/>
      <c r="DSG184" s="30"/>
      <c r="DSH184" s="29"/>
      <c r="DSI184" s="30"/>
      <c r="DSJ184" s="29"/>
      <c r="DSK184" s="30"/>
      <c r="DSL184" s="29"/>
      <c r="DSM184" s="30"/>
      <c r="DSN184" s="29"/>
      <c r="DSO184" s="30"/>
      <c r="DSP184" s="29"/>
      <c r="DSQ184" s="30"/>
      <c r="DSR184" s="29"/>
      <c r="DSS184" s="30"/>
      <c r="DST184" s="29"/>
      <c r="DSU184" s="30"/>
      <c r="DSV184" s="29"/>
      <c r="DSW184" s="30"/>
      <c r="DSX184" s="29"/>
      <c r="DSY184" s="30"/>
      <c r="DSZ184" s="29"/>
      <c r="DTA184" s="30"/>
      <c r="DTB184" s="29"/>
      <c r="DTC184" s="30"/>
      <c r="DTD184" s="29"/>
      <c r="DTE184" s="30"/>
      <c r="DTF184" s="29"/>
      <c r="DTG184" s="30"/>
      <c r="DTH184" s="29"/>
      <c r="DTI184" s="30"/>
      <c r="DTJ184" s="29"/>
      <c r="DTK184" s="30"/>
      <c r="DTL184" s="29"/>
      <c r="DTM184" s="30"/>
      <c r="DTN184" s="29"/>
      <c r="DTO184" s="30"/>
      <c r="DTP184" s="29"/>
      <c r="DTQ184" s="30"/>
      <c r="DTR184" s="29"/>
      <c r="DTS184" s="30"/>
      <c r="DTT184" s="29"/>
      <c r="DTU184" s="30"/>
      <c r="DTV184" s="29"/>
      <c r="DTW184" s="30"/>
      <c r="DTX184" s="29"/>
      <c r="DTY184" s="30"/>
      <c r="DTZ184" s="29"/>
      <c r="DUA184" s="30"/>
      <c r="DUB184" s="29"/>
      <c r="DUC184" s="30"/>
      <c r="DUD184" s="29"/>
      <c r="DUE184" s="30"/>
      <c r="DUF184" s="29"/>
      <c r="DUG184" s="30"/>
      <c r="DUH184" s="29"/>
      <c r="DUI184" s="30"/>
      <c r="DUJ184" s="29"/>
      <c r="DUK184" s="30"/>
      <c r="DUL184" s="29"/>
      <c r="DUM184" s="30"/>
      <c r="DUN184" s="29"/>
      <c r="DUO184" s="30"/>
      <c r="DUP184" s="29"/>
      <c r="DUQ184" s="30"/>
      <c r="DUR184" s="29"/>
      <c r="DUS184" s="30"/>
      <c r="DUT184" s="29"/>
      <c r="DUU184" s="30"/>
      <c r="DUV184" s="29"/>
      <c r="DUW184" s="30"/>
      <c r="DUX184" s="29"/>
      <c r="DUY184" s="30"/>
      <c r="DUZ184" s="29"/>
      <c r="DVA184" s="30"/>
      <c r="DVB184" s="29"/>
      <c r="DVC184" s="30"/>
      <c r="DVD184" s="29"/>
      <c r="DVE184" s="30"/>
      <c r="DVF184" s="29"/>
      <c r="DVG184" s="30"/>
      <c r="DVH184" s="29"/>
      <c r="DVI184" s="30"/>
      <c r="DVJ184" s="29"/>
      <c r="DVK184" s="30"/>
      <c r="DVL184" s="29"/>
      <c r="DVM184" s="30"/>
      <c r="DVN184" s="29"/>
      <c r="DVO184" s="30"/>
      <c r="DVP184" s="29"/>
      <c r="DVQ184" s="30"/>
      <c r="DVR184" s="29"/>
      <c r="DVS184" s="30"/>
      <c r="DVT184" s="29"/>
      <c r="DVU184" s="30"/>
      <c r="DVV184" s="29"/>
      <c r="DVW184" s="30"/>
      <c r="DVX184" s="29"/>
      <c r="DVY184" s="30"/>
      <c r="DVZ184" s="29"/>
      <c r="DWA184" s="30"/>
      <c r="DWB184" s="29"/>
      <c r="DWC184" s="30"/>
      <c r="DWD184" s="29"/>
      <c r="DWE184" s="30"/>
      <c r="DWF184" s="29"/>
      <c r="DWG184" s="30"/>
      <c r="DWH184" s="29"/>
      <c r="DWI184" s="30"/>
      <c r="DWJ184" s="29"/>
      <c r="DWK184" s="30"/>
      <c r="DWL184" s="29"/>
      <c r="DWM184" s="30"/>
      <c r="DWN184" s="29"/>
      <c r="DWO184" s="30"/>
      <c r="DWP184" s="29"/>
      <c r="DWQ184" s="30"/>
      <c r="DWR184" s="29"/>
      <c r="DWS184" s="30"/>
      <c r="DWT184" s="29"/>
      <c r="DWU184" s="30"/>
      <c r="DWV184" s="29"/>
      <c r="DWW184" s="30"/>
      <c r="DWX184" s="29"/>
      <c r="DWY184" s="30"/>
      <c r="DWZ184" s="29"/>
      <c r="DXA184" s="30"/>
      <c r="DXB184" s="29"/>
      <c r="DXC184" s="30"/>
      <c r="DXD184" s="29"/>
      <c r="DXE184" s="30"/>
      <c r="DXF184" s="29"/>
      <c r="DXG184" s="30"/>
      <c r="DXH184" s="29"/>
      <c r="DXI184" s="30"/>
      <c r="DXJ184" s="29"/>
      <c r="DXK184" s="30"/>
      <c r="DXL184" s="29"/>
      <c r="DXM184" s="30"/>
      <c r="DXN184" s="29"/>
      <c r="DXO184" s="30"/>
      <c r="DXP184" s="29"/>
      <c r="DXQ184" s="30"/>
      <c r="DXR184" s="29"/>
      <c r="DXS184" s="30"/>
      <c r="DXT184" s="29"/>
      <c r="DXU184" s="30"/>
      <c r="DXV184" s="29"/>
      <c r="DXW184" s="30"/>
      <c r="DXX184" s="29"/>
      <c r="DXY184" s="30"/>
      <c r="DXZ184" s="29"/>
      <c r="DYA184" s="30"/>
      <c r="DYB184" s="29"/>
      <c r="DYC184" s="30"/>
      <c r="DYD184" s="29"/>
      <c r="DYE184" s="30"/>
      <c r="DYF184" s="29"/>
      <c r="DYG184" s="30"/>
      <c r="DYH184" s="29"/>
      <c r="DYI184" s="30"/>
      <c r="DYJ184" s="29"/>
      <c r="DYK184" s="30"/>
      <c r="DYL184" s="29"/>
      <c r="DYM184" s="30"/>
      <c r="DYN184" s="29"/>
      <c r="DYO184" s="30"/>
      <c r="DYP184" s="29"/>
      <c r="DYQ184" s="30"/>
      <c r="DYR184" s="29"/>
      <c r="DYS184" s="30"/>
      <c r="DYT184" s="29"/>
      <c r="DYU184" s="30"/>
      <c r="DYV184" s="29"/>
      <c r="DYW184" s="30"/>
      <c r="DYX184" s="29"/>
      <c r="DYY184" s="30"/>
      <c r="DYZ184" s="29"/>
      <c r="DZA184" s="30"/>
      <c r="DZB184" s="29"/>
      <c r="DZC184" s="30"/>
      <c r="DZD184" s="29"/>
      <c r="DZE184" s="30"/>
      <c r="DZF184" s="29"/>
      <c r="DZG184" s="30"/>
      <c r="DZH184" s="29"/>
      <c r="DZI184" s="30"/>
      <c r="DZJ184" s="29"/>
      <c r="DZK184" s="30"/>
      <c r="DZL184" s="29"/>
      <c r="DZM184" s="30"/>
      <c r="DZN184" s="29"/>
      <c r="DZO184" s="30"/>
      <c r="DZP184" s="29"/>
      <c r="DZQ184" s="30"/>
      <c r="DZR184" s="29"/>
      <c r="DZS184" s="30"/>
      <c r="DZT184" s="29"/>
      <c r="DZU184" s="30"/>
      <c r="DZV184" s="29"/>
      <c r="DZW184" s="30"/>
      <c r="DZX184" s="29"/>
      <c r="DZY184" s="30"/>
      <c r="DZZ184" s="29"/>
      <c r="EAA184" s="30"/>
      <c r="EAB184" s="29"/>
      <c r="EAC184" s="30"/>
      <c r="EAD184" s="29"/>
      <c r="EAE184" s="30"/>
      <c r="EAF184" s="29"/>
      <c r="EAG184" s="30"/>
      <c r="EAH184" s="29"/>
      <c r="EAI184" s="30"/>
      <c r="EAJ184" s="29"/>
      <c r="EAK184" s="30"/>
      <c r="EAL184" s="29"/>
      <c r="EAM184" s="30"/>
      <c r="EAN184" s="29"/>
      <c r="EAO184" s="30"/>
      <c r="EAP184" s="29"/>
      <c r="EAQ184" s="30"/>
      <c r="EAR184" s="29"/>
      <c r="EAS184" s="30"/>
      <c r="EAT184" s="29"/>
      <c r="EAU184" s="30"/>
      <c r="EAV184" s="29"/>
      <c r="EAW184" s="30"/>
      <c r="EAX184" s="29"/>
      <c r="EAY184" s="30"/>
      <c r="EAZ184" s="29"/>
      <c r="EBA184" s="30"/>
      <c r="EBB184" s="29"/>
      <c r="EBC184" s="30"/>
      <c r="EBD184" s="29"/>
      <c r="EBE184" s="30"/>
      <c r="EBF184" s="29"/>
      <c r="EBG184" s="30"/>
      <c r="EBH184" s="29"/>
      <c r="EBI184" s="30"/>
      <c r="EBJ184" s="29"/>
      <c r="EBK184" s="30"/>
      <c r="EBL184" s="29"/>
      <c r="EBM184" s="30"/>
      <c r="EBN184" s="29"/>
      <c r="EBO184" s="30"/>
      <c r="EBP184" s="29"/>
      <c r="EBQ184" s="30"/>
      <c r="EBR184" s="29"/>
      <c r="EBS184" s="30"/>
      <c r="EBT184" s="29"/>
      <c r="EBU184" s="30"/>
      <c r="EBV184" s="29"/>
      <c r="EBW184" s="30"/>
      <c r="EBX184" s="29"/>
      <c r="EBY184" s="30"/>
      <c r="EBZ184" s="29"/>
      <c r="ECA184" s="30"/>
      <c r="ECB184" s="29"/>
      <c r="ECC184" s="30"/>
      <c r="ECD184" s="29"/>
      <c r="ECE184" s="30"/>
      <c r="ECF184" s="29"/>
      <c r="ECG184" s="30"/>
      <c r="ECH184" s="29"/>
      <c r="ECI184" s="30"/>
      <c r="ECJ184" s="29"/>
      <c r="ECK184" s="30"/>
      <c r="ECL184" s="29"/>
      <c r="ECM184" s="30"/>
      <c r="ECN184" s="29"/>
      <c r="ECO184" s="30"/>
      <c r="ECP184" s="29"/>
      <c r="ECQ184" s="30"/>
      <c r="ECR184" s="29"/>
      <c r="ECS184" s="30"/>
      <c r="ECT184" s="29"/>
      <c r="ECU184" s="30"/>
      <c r="ECV184" s="29"/>
      <c r="ECW184" s="30"/>
      <c r="ECX184" s="29"/>
      <c r="ECY184" s="30"/>
      <c r="ECZ184" s="29"/>
      <c r="EDA184" s="30"/>
      <c r="EDB184" s="29"/>
      <c r="EDC184" s="30"/>
      <c r="EDD184" s="29"/>
      <c r="EDE184" s="30"/>
      <c r="EDF184" s="29"/>
      <c r="EDG184" s="30"/>
      <c r="EDH184" s="29"/>
      <c r="EDI184" s="30"/>
      <c r="EDJ184" s="29"/>
      <c r="EDK184" s="30"/>
      <c r="EDL184" s="29"/>
      <c r="EDM184" s="30"/>
      <c r="EDN184" s="29"/>
      <c r="EDO184" s="30"/>
      <c r="EDP184" s="29"/>
      <c r="EDQ184" s="30"/>
      <c r="EDR184" s="29"/>
      <c r="EDS184" s="30"/>
      <c r="EDT184" s="29"/>
      <c r="EDU184" s="30"/>
      <c r="EDV184" s="29"/>
      <c r="EDW184" s="30"/>
      <c r="EDX184" s="29"/>
      <c r="EDY184" s="30"/>
      <c r="EDZ184" s="29"/>
      <c r="EEA184" s="30"/>
      <c r="EEB184" s="29"/>
      <c r="EEC184" s="30"/>
      <c r="EED184" s="29"/>
      <c r="EEE184" s="30"/>
      <c r="EEF184" s="29"/>
      <c r="EEG184" s="30"/>
      <c r="EEH184" s="29"/>
      <c r="EEI184" s="30"/>
      <c r="EEJ184" s="29"/>
      <c r="EEK184" s="30"/>
      <c r="EEL184" s="29"/>
      <c r="EEM184" s="30"/>
      <c r="EEN184" s="29"/>
      <c r="EEO184" s="30"/>
      <c r="EEP184" s="29"/>
      <c r="EEQ184" s="30"/>
      <c r="EER184" s="29"/>
      <c r="EES184" s="30"/>
      <c r="EET184" s="29"/>
      <c r="EEU184" s="30"/>
      <c r="EEV184" s="29"/>
      <c r="EEW184" s="30"/>
      <c r="EEX184" s="29"/>
      <c r="EEY184" s="30"/>
      <c r="EEZ184" s="29"/>
      <c r="EFA184" s="30"/>
      <c r="EFB184" s="29"/>
      <c r="EFC184" s="30"/>
      <c r="EFD184" s="29"/>
      <c r="EFE184" s="30"/>
      <c r="EFF184" s="29"/>
      <c r="EFG184" s="30"/>
      <c r="EFH184" s="29"/>
      <c r="EFI184" s="30"/>
      <c r="EFJ184" s="29"/>
      <c r="EFK184" s="30"/>
      <c r="EFL184" s="29"/>
      <c r="EFM184" s="30"/>
      <c r="EFN184" s="29"/>
      <c r="EFO184" s="30"/>
      <c r="EFP184" s="29"/>
      <c r="EFQ184" s="30"/>
      <c r="EFR184" s="29"/>
      <c r="EFS184" s="30"/>
      <c r="EFT184" s="29"/>
      <c r="EFU184" s="30"/>
      <c r="EFV184" s="29"/>
      <c r="EFW184" s="30"/>
      <c r="EFX184" s="29"/>
      <c r="EFY184" s="30"/>
      <c r="EFZ184" s="29"/>
      <c r="EGA184" s="30"/>
      <c r="EGB184" s="29"/>
      <c r="EGC184" s="30"/>
      <c r="EGD184" s="29"/>
      <c r="EGE184" s="30"/>
      <c r="EGF184" s="29"/>
      <c r="EGG184" s="30"/>
      <c r="EGH184" s="29"/>
      <c r="EGI184" s="30"/>
      <c r="EGJ184" s="29"/>
      <c r="EGK184" s="30"/>
      <c r="EGL184" s="29"/>
      <c r="EGM184" s="30"/>
      <c r="EGN184" s="29"/>
      <c r="EGO184" s="30"/>
      <c r="EGP184" s="29"/>
      <c r="EGQ184" s="30"/>
      <c r="EGR184" s="29"/>
      <c r="EGS184" s="30"/>
      <c r="EGT184" s="29"/>
      <c r="EGU184" s="30"/>
      <c r="EGV184" s="29"/>
      <c r="EGW184" s="30"/>
      <c r="EGX184" s="29"/>
      <c r="EGY184" s="30"/>
      <c r="EGZ184" s="29"/>
      <c r="EHA184" s="30"/>
      <c r="EHB184" s="29"/>
      <c r="EHC184" s="30"/>
      <c r="EHD184" s="29"/>
      <c r="EHE184" s="30"/>
      <c r="EHF184" s="29"/>
      <c r="EHG184" s="30"/>
      <c r="EHH184" s="29"/>
      <c r="EHI184" s="30"/>
      <c r="EHJ184" s="29"/>
      <c r="EHK184" s="30"/>
      <c r="EHL184" s="29"/>
      <c r="EHM184" s="30"/>
      <c r="EHN184" s="29"/>
      <c r="EHO184" s="30"/>
      <c r="EHP184" s="29"/>
      <c r="EHQ184" s="30"/>
      <c r="EHR184" s="29"/>
      <c r="EHS184" s="30"/>
      <c r="EHT184" s="29"/>
      <c r="EHU184" s="30"/>
      <c r="EHV184" s="29"/>
      <c r="EHW184" s="30"/>
      <c r="EHX184" s="29"/>
      <c r="EHY184" s="30"/>
      <c r="EHZ184" s="29"/>
      <c r="EIA184" s="30"/>
      <c r="EIB184" s="29"/>
      <c r="EIC184" s="30"/>
      <c r="EID184" s="29"/>
      <c r="EIE184" s="30"/>
      <c r="EIF184" s="29"/>
      <c r="EIG184" s="30"/>
      <c r="EIH184" s="29"/>
      <c r="EII184" s="30"/>
      <c r="EIJ184" s="29"/>
      <c r="EIK184" s="30"/>
      <c r="EIL184" s="29"/>
      <c r="EIM184" s="30"/>
      <c r="EIN184" s="29"/>
      <c r="EIO184" s="30"/>
      <c r="EIP184" s="29"/>
      <c r="EIQ184" s="30"/>
      <c r="EIR184" s="29"/>
      <c r="EIS184" s="30"/>
      <c r="EIT184" s="29"/>
      <c r="EIU184" s="30"/>
      <c r="EIV184" s="29"/>
      <c r="EIW184" s="30"/>
      <c r="EIX184" s="29"/>
      <c r="EIY184" s="30"/>
      <c r="EIZ184" s="29"/>
      <c r="EJA184" s="30"/>
      <c r="EJB184" s="29"/>
      <c r="EJC184" s="30"/>
      <c r="EJD184" s="29"/>
      <c r="EJE184" s="30"/>
      <c r="EJF184" s="29"/>
      <c r="EJG184" s="30"/>
      <c r="EJH184" s="29"/>
      <c r="EJI184" s="30"/>
      <c r="EJJ184" s="29"/>
      <c r="EJK184" s="30"/>
      <c r="EJL184" s="29"/>
      <c r="EJM184" s="30"/>
      <c r="EJN184" s="29"/>
      <c r="EJO184" s="30"/>
      <c r="EJP184" s="29"/>
      <c r="EJQ184" s="30"/>
      <c r="EJR184" s="29"/>
      <c r="EJS184" s="30"/>
      <c r="EJT184" s="29"/>
      <c r="EJU184" s="30"/>
      <c r="EJV184" s="29"/>
      <c r="EJW184" s="30"/>
      <c r="EJX184" s="29"/>
      <c r="EJY184" s="30"/>
      <c r="EJZ184" s="29"/>
      <c r="EKA184" s="30"/>
      <c r="EKB184" s="29"/>
      <c r="EKC184" s="30"/>
      <c r="EKD184" s="29"/>
      <c r="EKE184" s="30"/>
      <c r="EKF184" s="29"/>
      <c r="EKG184" s="30"/>
      <c r="EKH184" s="29"/>
      <c r="EKI184" s="30"/>
      <c r="EKJ184" s="29"/>
      <c r="EKK184" s="30"/>
      <c r="EKL184" s="29"/>
      <c r="EKM184" s="30"/>
      <c r="EKN184" s="29"/>
      <c r="EKO184" s="30"/>
      <c r="EKP184" s="29"/>
      <c r="EKQ184" s="30"/>
      <c r="EKR184" s="29"/>
      <c r="EKS184" s="30"/>
      <c r="EKT184" s="29"/>
      <c r="EKU184" s="30"/>
      <c r="EKV184" s="29"/>
      <c r="EKW184" s="30"/>
      <c r="EKX184" s="29"/>
      <c r="EKY184" s="30"/>
      <c r="EKZ184" s="29"/>
      <c r="ELA184" s="30"/>
      <c r="ELB184" s="29"/>
      <c r="ELC184" s="30"/>
      <c r="ELD184" s="29"/>
      <c r="ELE184" s="30"/>
      <c r="ELF184" s="29"/>
      <c r="ELG184" s="30"/>
      <c r="ELH184" s="29"/>
      <c r="ELI184" s="30"/>
      <c r="ELJ184" s="29"/>
      <c r="ELK184" s="30"/>
      <c r="ELL184" s="29"/>
      <c r="ELM184" s="30"/>
      <c r="ELN184" s="29"/>
      <c r="ELO184" s="30"/>
      <c r="ELP184" s="29"/>
      <c r="ELQ184" s="30"/>
      <c r="ELR184" s="29"/>
      <c r="ELS184" s="30"/>
      <c r="ELT184" s="29"/>
      <c r="ELU184" s="30"/>
      <c r="ELV184" s="29"/>
      <c r="ELW184" s="30"/>
      <c r="ELX184" s="29"/>
      <c r="ELY184" s="30"/>
      <c r="ELZ184" s="29"/>
      <c r="EMA184" s="30"/>
      <c r="EMB184" s="29"/>
      <c r="EMC184" s="30"/>
      <c r="EMD184" s="29"/>
      <c r="EME184" s="30"/>
      <c r="EMF184" s="29"/>
      <c r="EMG184" s="30"/>
      <c r="EMH184" s="29"/>
      <c r="EMI184" s="30"/>
      <c r="EMJ184" s="29"/>
      <c r="EMK184" s="30"/>
      <c r="EML184" s="29"/>
      <c r="EMM184" s="30"/>
      <c r="EMN184" s="29"/>
      <c r="EMO184" s="30"/>
      <c r="EMP184" s="29"/>
      <c r="EMQ184" s="30"/>
      <c r="EMR184" s="29"/>
      <c r="EMS184" s="30"/>
      <c r="EMT184" s="29"/>
      <c r="EMU184" s="30"/>
      <c r="EMV184" s="29"/>
      <c r="EMW184" s="30"/>
      <c r="EMX184" s="29"/>
      <c r="EMY184" s="30"/>
      <c r="EMZ184" s="29"/>
      <c r="ENA184" s="30"/>
      <c r="ENB184" s="29"/>
      <c r="ENC184" s="30"/>
      <c r="END184" s="29"/>
      <c r="ENE184" s="30"/>
      <c r="ENF184" s="29"/>
      <c r="ENG184" s="30"/>
      <c r="ENH184" s="29"/>
      <c r="ENI184" s="30"/>
      <c r="ENJ184" s="29"/>
      <c r="ENK184" s="30"/>
      <c r="ENL184" s="29"/>
      <c r="ENM184" s="30"/>
      <c r="ENN184" s="29"/>
      <c r="ENO184" s="30"/>
      <c r="ENP184" s="29"/>
      <c r="ENQ184" s="30"/>
      <c r="ENR184" s="29"/>
      <c r="ENS184" s="30"/>
      <c r="ENT184" s="29"/>
      <c r="ENU184" s="30"/>
      <c r="ENV184" s="29"/>
      <c r="ENW184" s="30"/>
      <c r="ENX184" s="29"/>
      <c r="ENY184" s="30"/>
      <c r="ENZ184" s="29"/>
      <c r="EOA184" s="30"/>
      <c r="EOB184" s="29"/>
      <c r="EOC184" s="30"/>
      <c r="EOD184" s="29"/>
      <c r="EOE184" s="30"/>
      <c r="EOF184" s="29"/>
      <c r="EOG184" s="30"/>
      <c r="EOH184" s="29"/>
      <c r="EOI184" s="30"/>
      <c r="EOJ184" s="29"/>
      <c r="EOK184" s="30"/>
      <c r="EOL184" s="29"/>
      <c r="EOM184" s="30"/>
      <c r="EON184" s="29"/>
      <c r="EOO184" s="30"/>
      <c r="EOP184" s="29"/>
      <c r="EOQ184" s="30"/>
      <c r="EOR184" s="29"/>
      <c r="EOS184" s="30"/>
      <c r="EOT184" s="29"/>
      <c r="EOU184" s="30"/>
      <c r="EOV184" s="29"/>
      <c r="EOW184" s="30"/>
      <c r="EOX184" s="29"/>
      <c r="EOY184" s="30"/>
      <c r="EOZ184" s="29"/>
      <c r="EPA184" s="30"/>
      <c r="EPB184" s="29"/>
      <c r="EPC184" s="30"/>
      <c r="EPD184" s="29"/>
      <c r="EPE184" s="30"/>
      <c r="EPF184" s="29"/>
      <c r="EPG184" s="30"/>
      <c r="EPH184" s="29"/>
      <c r="EPI184" s="30"/>
      <c r="EPJ184" s="29"/>
      <c r="EPK184" s="30"/>
      <c r="EPL184" s="29"/>
      <c r="EPM184" s="30"/>
      <c r="EPN184" s="29"/>
      <c r="EPO184" s="30"/>
      <c r="EPP184" s="29"/>
      <c r="EPQ184" s="30"/>
      <c r="EPR184" s="29"/>
      <c r="EPS184" s="30"/>
      <c r="EPT184" s="29"/>
      <c r="EPU184" s="30"/>
      <c r="EPV184" s="29"/>
      <c r="EPW184" s="30"/>
      <c r="EPX184" s="29"/>
      <c r="EPY184" s="30"/>
      <c r="EPZ184" s="29"/>
      <c r="EQA184" s="30"/>
      <c r="EQB184" s="29"/>
      <c r="EQC184" s="30"/>
      <c r="EQD184" s="29"/>
      <c r="EQE184" s="30"/>
      <c r="EQF184" s="29"/>
      <c r="EQG184" s="30"/>
      <c r="EQH184" s="29"/>
      <c r="EQI184" s="30"/>
      <c r="EQJ184" s="29"/>
      <c r="EQK184" s="30"/>
      <c r="EQL184" s="29"/>
      <c r="EQM184" s="30"/>
      <c r="EQN184" s="29"/>
      <c r="EQO184" s="30"/>
      <c r="EQP184" s="29"/>
      <c r="EQQ184" s="30"/>
      <c r="EQR184" s="29"/>
      <c r="EQS184" s="30"/>
      <c r="EQT184" s="29"/>
      <c r="EQU184" s="30"/>
      <c r="EQV184" s="29"/>
      <c r="EQW184" s="30"/>
      <c r="EQX184" s="29"/>
      <c r="EQY184" s="30"/>
      <c r="EQZ184" s="29"/>
      <c r="ERA184" s="30"/>
      <c r="ERB184" s="29"/>
      <c r="ERC184" s="30"/>
      <c r="ERD184" s="29"/>
      <c r="ERE184" s="30"/>
      <c r="ERF184" s="29"/>
      <c r="ERG184" s="30"/>
      <c r="ERH184" s="29"/>
      <c r="ERI184" s="30"/>
      <c r="ERJ184" s="29"/>
      <c r="ERK184" s="30"/>
      <c r="ERL184" s="29"/>
      <c r="ERM184" s="30"/>
      <c r="ERN184" s="29"/>
      <c r="ERO184" s="30"/>
      <c r="ERP184" s="29"/>
      <c r="ERQ184" s="30"/>
      <c r="ERR184" s="29"/>
      <c r="ERS184" s="30"/>
      <c r="ERT184" s="29"/>
      <c r="ERU184" s="30"/>
      <c r="ERV184" s="29"/>
      <c r="ERW184" s="30"/>
      <c r="ERX184" s="29"/>
      <c r="ERY184" s="30"/>
      <c r="ERZ184" s="29"/>
      <c r="ESA184" s="30"/>
      <c r="ESB184" s="29"/>
      <c r="ESC184" s="30"/>
      <c r="ESD184" s="29"/>
      <c r="ESE184" s="30"/>
      <c r="ESF184" s="29"/>
      <c r="ESG184" s="30"/>
      <c r="ESH184" s="29"/>
      <c r="ESI184" s="30"/>
      <c r="ESJ184" s="29"/>
      <c r="ESK184" s="30"/>
      <c r="ESL184" s="29"/>
      <c r="ESM184" s="30"/>
      <c r="ESN184" s="29"/>
      <c r="ESO184" s="30"/>
      <c r="ESP184" s="29"/>
      <c r="ESQ184" s="30"/>
      <c r="ESR184" s="29"/>
      <c r="ESS184" s="30"/>
      <c r="EST184" s="29"/>
      <c r="ESU184" s="30"/>
      <c r="ESV184" s="29"/>
      <c r="ESW184" s="30"/>
      <c r="ESX184" s="29"/>
      <c r="ESY184" s="30"/>
      <c r="ESZ184" s="29"/>
      <c r="ETA184" s="30"/>
      <c r="ETB184" s="29"/>
      <c r="ETC184" s="30"/>
      <c r="ETD184" s="29"/>
      <c r="ETE184" s="30"/>
      <c r="ETF184" s="29"/>
      <c r="ETG184" s="30"/>
      <c r="ETH184" s="29"/>
      <c r="ETI184" s="30"/>
      <c r="ETJ184" s="29"/>
      <c r="ETK184" s="30"/>
      <c r="ETL184" s="29"/>
      <c r="ETM184" s="30"/>
      <c r="ETN184" s="29"/>
      <c r="ETO184" s="30"/>
      <c r="ETP184" s="29"/>
      <c r="ETQ184" s="30"/>
      <c r="ETR184" s="29"/>
      <c r="ETS184" s="30"/>
      <c r="ETT184" s="29"/>
      <c r="ETU184" s="30"/>
      <c r="ETV184" s="29"/>
      <c r="ETW184" s="30"/>
      <c r="ETX184" s="29"/>
      <c r="ETY184" s="30"/>
      <c r="ETZ184" s="29"/>
      <c r="EUA184" s="30"/>
      <c r="EUB184" s="29"/>
      <c r="EUC184" s="30"/>
      <c r="EUD184" s="29"/>
      <c r="EUE184" s="30"/>
      <c r="EUF184" s="29"/>
      <c r="EUG184" s="30"/>
      <c r="EUH184" s="29"/>
      <c r="EUI184" s="30"/>
      <c r="EUJ184" s="29"/>
      <c r="EUK184" s="30"/>
      <c r="EUL184" s="29"/>
      <c r="EUM184" s="30"/>
      <c r="EUN184" s="29"/>
      <c r="EUO184" s="30"/>
      <c r="EUP184" s="29"/>
      <c r="EUQ184" s="30"/>
      <c r="EUR184" s="29"/>
      <c r="EUS184" s="30"/>
      <c r="EUT184" s="29"/>
      <c r="EUU184" s="30"/>
      <c r="EUV184" s="29"/>
      <c r="EUW184" s="30"/>
      <c r="EUX184" s="29"/>
      <c r="EUY184" s="30"/>
      <c r="EUZ184" s="29"/>
      <c r="EVA184" s="30"/>
      <c r="EVB184" s="29"/>
      <c r="EVC184" s="30"/>
      <c r="EVD184" s="29"/>
      <c r="EVE184" s="30"/>
      <c r="EVF184" s="29"/>
      <c r="EVG184" s="30"/>
      <c r="EVH184" s="29"/>
      <c r="EVI184" s="30"/>
      <c r="EVJ184" s="29"/>
      <c r="EVK184" s="30"/>
      <c r="EVL184" s="29"/>
      <c r="EVM184" s="30"/>
      <c r="EVN184" s="29"/>
      <c r="EVO184" s="30"/>
      <c r="EVP184" s="29"/>
      <c r="EVQ184" s="30"/>
      <c r="EVR184" s="29"/>
      <c r="EVS184" s="30"/>
      <c r="EVT184" s="29"/>
      <c r="EVU184" s="30"/>
      <c r="EVV184" s="29"/>
      <c r="EVW184" s="30"/>
      <c r="EVX184" s="29"/>
      <c r="EVY184" s="30"/>
      <c r="EVZ184" s="29"/>
      <c r="EWA184" s="30"/>
      <c r="EWB184" s="29"/>
      <c r="EWC184" s="30"/>
      <c r="EWD184" s="29"/>
      <c r="EWE184" s="30"/>
      <c r="EWF184" s="29"/>
      <c r="EWG184" s="30"/>
      <c r="EWH184" s="29"/>
      <c r="EWI184" s="30"/>
      <c r="EWJ184" s="29"/>
      <c r="EWK184" s="30"/>
      <c r="EWL184" s="29"/>
      <c r="EWM184" s="30"/>
      <c r="EWN184" s="29"/>
      <c r="EWO184" s="30"/>
      <c r="EWP184" s="29"/>
      <c r="EWQ184" s="30"/>
      <c r="EWR184" s="29"/>
      <c r="EWS184" s="30"/>
      <c r="EWT184" s="29"/>
      <c r="EWU184" s="30"/>
      <c r="EWV184" s="29"/>
      <c r="EWW184" s="30"/>
      <c r="EWX184" s="29"/>
      <c r="EWY184" s="30"/>
      <c r="EWZ184" s="29"/>
      <c r="EXA184" s="30"/>
      <c r="EXB184" s="29"/>
      <c r="EXC184" s="30"/>
      <c r="EXD184" s="29"/>
      <c r="EXE184" s="30"/>
      <c r="EXF184" s="29"/>
      <c r="EXG184" s="30"/>
      <c r="EXH184" s="29"/>
      <c r="EXI184" s="30"/>
      <c r="EXJ184" s="29"/>
      <c r="EXK184" s="30"/>
      <c r="EXL184" s="29"/>
      <c r="EXM184" s="30"/>
      <c r="EXN184" s="29"/>
      <c r="EXO184" s="30"/>
      <c r="EXP184" s="29"/>
      <c r="EXQ184" s="30"/>
      <c r="EXR184" s="29"/>
      <c r="EXS184" s="30"/>
      <c r="EXT184" s="29"/>
      <c r="EXU184" s="30"/>
      <c r="EXV184" s="29"/>
      <c r="EXW184" s="30"/>
      <c r="EXX184" s="29"/>
      <c r="EXY184" s="30"/>
      <c r="EXZ184" s="29"/>
      <c r="EYA184" s="30"/>
      <c r="EYB184" s="29"/>
      <c r="EYC184" s="30"/>
      <c r="EYD184" s="29"/>
      <c r="EYE184" s="30"/>
      <c r="EYF184" s="29"/>
      <c r="EYG184" s="30"/>
      <c r="EYH184" s="29"/>
      <c r="EYI184" s="30"/>
      <c r="EYJ184" s="29"/>
      <c r="EYK184" s="30"/>
      <c r="EYL184" s="29"/>
      <c r="EYM184" s="30"/>
      <c r="EYN184" s="29"/>
      <c r="EYO184" s="30"/>
      <c r="EYP184" s="29"/>
      <c r="EYQ184" s="30"/>
      <c r="EYR184" s="29"/>
      <c r="EYS184" s="30"/>
      <c r="EYT184" s="29"/>
      <c r="EYU184" s="30"/>
      <c r="EYV184" s="29"/>
      <c r="EYW184" s="30"/>
      <c r="EYX184" s="29"/>
      <c r="EYY184" s="30"/>
      <c r="EYZ184" s="29"/>
      <c r="EZA184" s="30"/>
      <c r="EZB184" s="29"/>
      <c r="EZC184" s="30"/>
      <c r="EZD184" s="29"/>
      <c r="EZE184" s="30"/>
      <c r="EZF184" s="29"/>
      <c r="EZG184" s="30"/>
      <c r="EZH184" s="29"/>
      <c r="EZI184" s="30"/>
      <c r="EZJ184" s="29"/>
      <c r="EZK184" s="30"/>
      <c r="EZL184" s="29"/>
      <c r="EZM184" s="30"/>
      <c r="EZN184" s="29"/>
      <c r="EZO184" s="30"/>
      <c r="EZP184" s="29"/>
      <c r="EZQ184" s="30"/>
      <c r="EZR184" s="29"/>
      <c r="EZS184" s="30"/>
      <c r="EZT184" s="29"/>
      <c r="EZU184" s="30"/>
      <c r="EZV184" s="29"/>
      <c r="EZW184" s="30"/>
      <c r="EZX184" s="29"/>
      <c r="EZY184" s="30"/>
      <c r="EZZ184" s="29"/>
      <c r="FAA184" s="30"/>
      <c r="FAB184" s="29"/>
      <c r="FAC184" s="30"/>
      <c r="FAD184" s="29"/>
      <c r="FAE184" s="30"/>
      <c r="FAF184" s="29"/>
      <c r="FAG184" s="30"/>
      <c r="FAH184" s="29"/>
      <c r="FAI184" s="30"/>
      <c r="FAJ184" s="29"/>
      <c r="FAK184" s="30"/>
      <c r="FAL184" s="29"/>
      <c r="FAM184" s="30"/>
      <c r="FAN184" s="29"/>
      <c r="FAO184" s="30"/>
      <c r="FAP184" s="29"/>
      <c r="FAQ184" s="30"/>
      <c r="FAR184" s="29"/>
      <c r="FAS184" s="30"/>
      <c r="FAT184" s="29"/>
      <c r="FAU184" s="30"/>
      <c r="FAV184" s="29"/>
      <c r="FAW184" s="30"/>
      <c r="FAX184" s="29"/>
      <c r="FAY184" s="30"/>
      <c r="FAZ184" s="29"/>
      <c r="FBA184" s="30"/>
      <c r="FBB184" s="29"/>
      <c r="FBC184" s="30"/>
      <c r="FBD184" s="29"/>
      <c r="FBE184" s="30"/>
      <c r="FBF184" s="29"/>
      <c r="FBG184" s="30"/>
      <c r="FBH184" s="29"/>
      <c r="FBI184" s="30"/>
      <c r="FBJ184" s="29"/>
      <c r="FBK184" s="30"/>
      <c r="FBL184" s="29"/>
      <c r="FBM184" s="30"/>
      <c r="FBN184" s="29"/>
      <c r="FBO184" s="30"/>
      <c r="FBP184" s="29"/>
      <c r="FBQ184" s="30"/>
      <c r="FBR184" s="29"/>
      <c r="FBS184" s="30"/>
      <c r="FBT184" s="29"/>
      <c r="FBU184" s="30"/>
      <c r="FBV184" s="29"/>
      <c r="FBW184" s="30"/>
      <c r="FBX184" s="29"/>
      <c r="FBY184" s="30"/>
      <c r="FBZ184" s="29"/>
      <c r="FCA184" s="30"/>
      <c r="FCB184" s="29"/>
      <c r="FCC184" s="30"/>
      <c r="FCD184" s="29"/>
      <c r="FCE184" s="30"/>
      <c r="FCF184" s="29"/>
      <c r="FCG184" s="30"/>
      <c r="FCH184" s="29"/>
      <c r="FCI184" s="30"/>
      <c r="FCJ184" s="29"/>
      <c r="FCK184" s="30"/>
      <c r="FCL184" s="29"/>
      <c r="FCM184" s="30"/>
      <c r="FCN184" s="29"/>
      <c r="FCO184" s="30"/>
      <c r="FCP184" s="29"/>
      <c r="FCQ184" s="30"/>
      <c r="FCR184" s="29"/>
      <c r="FCS184" s="30"/>
      <c r="FCT184" s="29"/>
      <c r="FCU184" s="30"/>
      <c r="FCV184" s="29"/>
      <c r="FCW184" s="30"/>
      <c r="FCX184" s="29"/>
      <c r="FCY184" s="30"/>
      <c r="FCZ184" s="29"/>
      <c r="FDA184" s="30"/>
      <c r="FDB184" s="29"/>
      <c r="FDC184" s="30"/>
      <c r="FDD184" s="29"/>
      <c r="FDE184" s="30"/>
      <c r="FDF184" s="29"/>
      <c r="FDG184" s="30"/>
      <c r="FDH184" s="29"/>
      <c r="FDI184" s="30"/>
      <c r="FDJ184" s="29"/>
      <c r="FDK184" s="30"/>
      <c r="FDL184" s="29"/>
      <c r="FDM184" s="30"/>
      <c r="FDN184" s="29"/>
      <c r="FDO184" s="30"/>
      <c r="FDP184" s="29"/>
      <c r="FDQ184" s="30"/>
      <c r="FDR184" s="29"/>
      <c r="FDS184" s="30"/>
      <c r="FDT184" s="29"/>
      <c r="FDU184" s="30"/>
      <c r="FDV184" s="29"/>
      <c r="FDW184" s="30"/>
      <c r="FDX184" s="29"/>
      <c r="FDY184" s="30"/>
      <c r="FDZ184" s="29"/>
      <c r="FEA184" s="30"/>
      <c r="FEB184" s="29"/>
      <c r="FEC184" s="30"/>
      <c r="FED184" s="29"/>
      <c r="FEE184" s="30"/>
      <c r="FEF184" s="29"/>
      <c r="FEG184" s="30"/>
      <c r="FEH184" s="29"/>
      <c r="FEI184" s="30"/>
      <c r="FEJ184" s="29"/>
      <c r="FEK184" s="30"/>
      <c r="FEL184" s="29"/>
      <c r="FEM184" s="30"/>
      <c r="FEN184" s="29"/>
      <c r="FEO184" s="30"/>
      <c r="FEP184" s="29"/>
      <c r="FEQ184" s="30"/>
      <c r="FER184" s="29"/>
      <c r="FES184" s="30"/>
      <c r="FET184" s="29"/>
      <c r="FEU184" s="30"/>
      <c r="FEV184" s="29"/>
      <c r="FEW184" s="30"/>
      <c r="FEX184" s="29"/>
      <c r="FEY184" s="30"/>
      <c r="FEZ184" s="29"/>
      <c r="FFA184" s="30"/>
      <c r="FFB184" s="29"/>
      <c r="FFC184" s="30"/>
      <c r="FFD184" s="29"/>
      <c r="FFE184" s="30"/>
      <c r="FFF184" s="29"/>
      <c r="FFG184" s="30"/>
      <c r="FFH184" s="29"/>
      <c r="FFI184" s="30"/>
      <c r="FFJ184" s="29"/>
      <c r="FFK184" s="30"/>
      <c r="FFL184" s="29"/>
      <c r="FFM184" s="30"/>
      <c r="FFN184" s="29"/>
      <c r="FFO184" s="30"/>
      <c r="FFP184" s="29"/>
      <c r="FFQ184" s="30"/>
      <c r="FFR184" s="29"/>
      <c r="FFS184" s="30"/>
      <c r="FFT184" s="29"/>
      <c r="FFU184" s="30"/>
      <c r="FFV184" s="29"/>
      <c r="FFW184" s="30"/>
      <c r="FFX184" s="29"/>
      <c r="FFY184" s="30"/>
      <c r="FFZ184" s="29"/>
      <c r="FGA184" s="30"/>
      <c r="FGB184" s="29"/>
      <c r="FGC184" s="30"/>
      <c r="FGD184" s="29"/>
      <c r="FGE184" s="30"/>
      <c r="FGF184" s="29"/>
      <c r="FGG184" s="30"/>
      <c r="FGH184" s="29"/>
      <c r="FGI184" s="30"/>
      <c r="FGJ184" s="29"/>
      <c r="FGK184" s="30"/>
      <c r="FGL184" s="29"/>
      <c r="FGM184" s="30"/>
      <c r="FGN184" s="29"/>
      <c r="FGO184" s="30"/>
      <c r="FGP184" s="29"/>
      <c r="FGQ184" s="30"/>
      <c r="FGR184" s="29"/>
      <c r="FGS184" s="30"/>
      <c r="FGT184" s="29"/>
      <c r="FGU184" s="30"/>
      <c r="FGV184" s="29"/>
      <c r="FGW184" s="30"/>
      <c r="FGX184" s="29"/>
      <c r="FGY184" s="30"/>
      <c r="FGZ184" s="29"/>
      <c r="FHA184" s="30"/>
      <c r="FHB184" s="29"/>
      <c r="FHC184" s="30"/>
      <c r="FHD184" s="29"/>
      <c r="FHE184" s="30"/>
      <c r="FHF184" s="29"/>
      <c r="FHG184" s="30"/>
      <c r="FHH184" s="29"/>
      <c r="FHI184" s="30"/>
      <c r="FHJ184" s="29"/>
      <c r="FHK184" s="30"/>
      <c r="FHL184" s="29"/>
      <c r="FHM184" s="30"/>
      <c r="FHN184" s="29"/>
      <c r="FHO184" s="30"/>
      <c r="FHP184" s="29"/>
      <c r="FHQ184" s="30"/>
      <c r="FHR184" s="29"/>
      <c r="FHS184" s="30"/>
      <c r="FHT184" s="29"/>
      <c r="FHU184" s="30"/>
      <c r="FHV184" s="29"/>
      <c r="FHW184" s="30"/>
      <c r="FHX184" s="29"/>
      <c r="FHY184" s="30"/>
      <c r="FHZ184" s="29"/>
      <c r="FIA184" s="30"/>
      <c r="FIB184" s="29"/>
      <c r="FIC184" s="30"/>
      <c r="FID184" s="29"/>
      <c r="FIE184" s="30"/>
      <c r="FIF184" s="29"/>
      <c r="FIG184" s="30"/>
      <c r="FIH184" s="29"/>
      <c r="FII184" s="30"/>
      <c r="FIJ184" s="29"/>
      <c r="FIK184" s="30"/>
      <c r="FIL184" s="29"/>
      <c r="FIM184" s="30"/>
      <c r="FIN184" s="29"/>
      <c r="FIO184" s="30"/>
      <c r="FIP184" s="29"/>
      <c r="FIQ184" s="30"/>
      <c r="FIR184" s="29"/>
      <c r="FIS184" s="30"/>
      <c r="FIT184" s="29"/>
      <c r="FIU184" s="30"/>
      <c r="FIV184" s="29"/>
      <c r="FIW184" s="30"/>
      <c r="FIX184" s="29"/>
      <c r="FIY184" s="30"/>
      <c r="FIZ184" s="29"/>
      <c r="FJA184" s="30"/>
      <c r="FJB184" s="29"/>
      <c r="FJC184" s="30"/>
      <c r="FJD184" s="29"/>
      <c r="FJE184" s="30"/>
      <c r="FJF184" s="29"/>
      <c r="FJG184" s="30"/>
      <c r="FJH184" s="29"/>
      <c r="FJI184" s="30"/>
      <c r="FJJ184" s="29"/>
      <c r="FJK184" s="30"/>
      <c r="FJL184" s="29"/>
      <c r="FJM184" s="30"/>
      <c r="FJN184" s="29"/>
      <c r="FJO184" s="30"/>
      <c r="FJP184" s="29"/>
      <c r="FJQ184" s="30"/>
      <c r="FJR184" s="29"/>
      <c r="FJS184" s="30"/>
      <c r="FJT184" s="29"/>
      <c r="FJU184" s="30"/>
      <c r="FJV184" s="29"/>
      <c r="FJW184" s="30"/>
      <c r="FJX184" s="29"/>
      <c r="FJY184" s="30"/>
      <c r="FJZ184" s="29"/>
      <c r="FKA184" s="30"/>
      <c r="FKB184" s="29"/>
      <c r="FKC184" s="30"/>
      <c r="FKD184" s="29"/>
      <c r="FKE184" s="30"/>
      <c r="FKF184" s="29"/>
      <c r="FKG184" s="30"/>
      <c r="FKH184" s="29"/>
      <c r="FKI184" s="30"/>
      <c r="FKJ184" s="29"/>
      <c r="FKK184" s="30"/>
      <c r="FKL184" s="29"/>
      <c r="FKM184" s="30"/>
      <c r="FKN184" s="29"/>
      <c r="FKO184" s="30"/>
      <c r="FKP184" s="29"/>
      <c r="FKQ184" s="30"/>
      <c r="FKR184" s="29"/>
      <c r="FKS184" s="30"/>
      <c r="FKT184" s="29"/>
      <c r="FKU184" s="30"/>
      <c r="FKV184" s="29"/>
      <c r="FKW184" s="30"/>
      <c r="FKX184" s="29"/>
      <c r="FKY184" s="30"/>
      <c r="FKZ184" s="29"/>
      <c r="FLA184" s="30"/>
      <c r="FLB184" s="29"/>
      <c r="FLC184" s="30"/>
      <c r="FLD184" s="29"/>
      <c r="FLE184" s="30"/>
      <c r="FLF184" s="29"/>
      <c r="FLG184" s="30"/>
      <c r="FLH184" s="29"/>
      <c r="FLI184" s="30"/>
      <c r="FLJ184" s="29"/>
      <c r="FLK184" s="30"/>
      <c r="FLL184" s="29"/>
      <c r="FLM184" s="30"/>
      <c r="FLN184" s="29"/>
      <c r="FLO184" s="30"/>
      <c r="FLP184" s="29"/>
      <c r="FLQ184" s="30"/>
      <c r="FLR184" s="29"/>
      <c r="FLS184" s="30"/>
      <c r="FLT184" s="29"/>
      <c r="FLU184" s="30"/>
      <c r="FLV184" s="29"/>
      <c r="FLW184" s="30"/>
      <c r="FLX184" s="29"/>
      <c r="FLY184" s="30"/>
      <c r="FLZ184" s="29"/>
      <c r="FMA184" s="30"/>
      <c r="FMB184" s="29"/>
      <c r="FMC184" s="30"/>
      <c r="FMD184" s="29"/>
      <c r="FME184" s="30"/>
      <c r="FMF184" s="29"/>
      <c r="FMG184" s="30"/>
      <c r="FMH184" s="29"/>
      <c r="FMI184" s="30"/>
      <c r="FMJ184" s="29"/>
      <c r="FMK184" s="30"/>
      <c r="FML184" s="29"/>
      <c r="FMM184" s="30"/>
      <c r="FMN184" s="29"/>
      <c r="FMO184" s="30"/>
      <c r="FMP184" s="29"/>
      <c r="FMQ184" s="30"/>
      <c r="FMR184" s="29"/>
      <c r="FMS184" s="30"/>
      <c r="FMT184" s="29"/>
      <c r="FMU184" s="30"/>
      <c r="FMV184" s="29"/>
      <c r="FMW184" s="30"/>
      <c r="FMX184" s="29"/>
      <c r="FMY184" s="30"/>
      <c r="FMZ184" s="29"/>
      <c r="FNA184" s="30"/>
      <c r="FNB184" s="29"/>
      <c r="FNC184" s="30"/>
      <c r="FND184" s="29"/>
      <c r="FNE184" s="30"/>
      <c r="FNF184" s="29"/>
      <c r="FNG184" s="30"/>
      <c r="FNH184" s="29"/>
      <c r="FNI184" s="30"/>
      <c r="FNJ184" s="29"/>
      <c r="FNK184" s="30"/>
      <c r="FNL184" s="29"/>
      <c r="FNM184" s="30"/>
      <c r="FNN184" s="29"/>
      <c r="FNO184" s="30"/>
      <c r="FNP184" s="29"/>
      <c r="FNQ184" s="30"/>
      <c r="FNR184" s="29"/>
      <c r="FNS184" s="30"/>
      <c r="FNT184" s="29"/>
      <c r="FNU184" s="30"/>
      <c r="FNV184" s="29"/>
      <c r="FNW184" s="30"/>
      <c r="FNX184" s="29"/>
      <c r="FNY184" s="30"/>
      <c r="FNZ184" s="29"/>
      <c r="FOA184" s="30"/>
      <c r="FOB184" s="29"/>
      <c r="FOC184" s="30"/>
      <c r="FOD184" s="29"/>
      <c r="FOE184" s="30"/>
      <c r="FOF184" s="29"/>
      <c r="FOG184" s="30"/>
      <c r="FOH184" s="29"/>
      <c r="FOI184" s="30"/>
      <c r="FOJ184" s="29"/>
      <c r="FOK184" s="30"/>
      <c r="FOL184" s="29"/>
      <c r="FOM184" s="30"/>
      <c r="FON184" s="29"/>
      <c r="FOO184" s="30"/>
      <c r="FOP184" s="29"/>
      <c r="FOQ184" s="30"/>
      <c r="FOR184" s="29"/>
      <c r="FOS184" s="30"/>
      <c r="FOT184" s="29"/>
      <c r="FOU184" s="30"/>
      <c r="FOV184" s="29"/>
      <c r="FOW184" s="30"/>
      <c r="FOX184" s="29"/>
      <c r="FOY184" s="30"/>
      <c r="FOZ184" s="29"/>
      <c r="FPA184" s="30"/>
      <c r="FPB184" s="29"/>
      <c r="FPC184" s="30"/>
      <c r="FPD184" s="29"/>
      <c r="FPE184" s="30"/>
      <c r="FPF184" s="29"/>
      <c r="FPG184" s="30"/>
      <c r="FPH184" s="29"/>
      <c r="FPI184" s="30"/>
      <c r="FPJ184" s="29"/>
      <c r="FPK184" s="30"/>
      <c r="FPL184" s="29"/>
      <c r="FPM184" s="30"/>
      <c r="FPN184" s="29"/>
      <c r="FPO184" s="30"/>
      <c r="FPP184" s="29"/>
      <c r="FPQ184" s="30"/>
      <c r="FPR184" s="29"/>
      <c r="FPS184" s="30"/>
      <c r="FPT184" s="29"/>
      <c r="FPU184" s="30"/>
      <c r="FPV184" s="29"/>
      <c r="FPW184" s="30"/>
      <c r="FPX184" s="29"/>
      <c r="FPY184" s="30"/>
      <c r="FPZ184" s="29"/>
      <c r="FQA184" s="30"/>
      <c r="FQB184" s="29"/>
      <c r="FQC184" s="30"/>
      <c r="FQD184" s="29"/>
      <c r="FQE184" s="30"/>
      <c r="FQF184" s="29"/>
      <c r="FQG184" s="30"/>
      <c r="FQH184" s="29"/>
      <c r="FQI184" s="30"/>
      <c r="FQJ184" s="29"/>
      <c r="FQK184" s="30"/>
      <c r="FQL184" s="29"/>
      <c r="FQM184" s="30"/>
      <c r="FQN184" s="29"/>
      <c r="FQO184" s="30"/>
      <c r="FQP184" s="29"/>
      <c r="FQQ184" s="30"/>
      <c r="FQR184" s="29"/>
      <c r="FQS184" s="30"/>
      <c r="FQT184" s="29"/>
      <c r="FQU184" s="30"/>
      <c r="FQV184" s="29"/>
      <c r="FQW184" s="30"/>
      <c r="FQX184" s="29"/>
      <c r="FQY184" s="30"/>
      <c r="FQZ184" s="29"/>
      <c r="FRA184" s="30"/>
      <c r="FRB184" s="29"/>
      <c r="FRC184" s="30"/>
      <c r="FRD184" s="29"/>
      <c r="FRE184" s="30"/>
      <c r="FRF184" s="29"/>
      <c r="FRG184" s="30"/>
      <c r="FRH184" s="29"/>
      <c r="FRI184" s="30"/>
      <c r="FRJ184" s="29"/>
      <c r="FRK184" s="30"/>
      <c r="FRL184" s="29"/>
      <c r="FRM184" s="30"/>
      <c r="FRN184" s="29"/>
      <c r="FRO184" s="30"/>
      <c r="FRP184" s="29"/>
      <c r="FRQ184" s="30"/>
      <c r="FRR184" s="29"/>
      <c r="FRS184" s="30"/>
      <c r="FRT184" s="29"/>
      <c r="FRU184" s="30"/>
      <c r="FRV184" s="29"/>
      <c r="FRW184" s="30"/>
      <c r="FRX184" s="29"/>
      <c r="FRY184" s="30"/>
      <c r="FRZ184" s="29"/>
      <c r="FSA184" s="30"/>
      <c r="FSB184" s="29"/>
      <c r="FSC184" s="30"/>
      <c r="FSD184" s="29"/>
      <c r="FSE184" s="30"/>
      <c r="FSF184" s="29"/>
      <c r="FSG184" s="30"/>
      <c r="FSH184" s="29"/>
      <c r="FSI184" s="30"/>
      <c r="FSJ184" s="29"/>
      <c r="FSK184" s="30"/>
      <c r="FSL184" s="29"/>
      <c r="FSM184" s="30"/>
      <c r="FSN184" s="29"/>
      <c r="FSO184" s="30"/>
      <c r="FSP184" s="29"/>
      <c r="FSQ184" s="30"/>
      <c r="FSR184" s="29"/>
      <c r="FSS184" s="30"/>
      <c r="FST184" s="29"/>
      <c r="FSU184" s="30"/>
      <c r="FSV184" s="29"/>
      <c r="FSW184" s="30"/>
      <c r="FSX184" s="29"/>
      <c r="FSY184" s="30"/>
      <c r="FSZ184" s="29"/>
      <c r="FTA184" s="30"/>
      <c r="FTB184" s="29"/>
      <c r="FTC184" s="30"/>
      <c r="FTD184" s="29"/>
      <c r="FTE184" s="30"/>
      <c r="FTF184" s="29"/>
      <c r="FTG184" s="30"/>
      <c r="FTH184" s="29"/>
      <c r="FTI184" s="30"/>
      <c r="FTJ184" s="29"/>
      <c r="FTK184" s="30"/>
      <c r="FTL184" s="29"/>
      <c r="FTM184" s="30"/>
      <c r="FTN184" s="29"/>
      <c r="FTO184" s="30"/>
      <c r="FTP184" s="29"/>
      <c r="FTQ184" s="30"/>
      <c r="FTR184" s="29"/>
      <c r="FTS184" s="30"/>
      <c r="FTT184" s="29"/>
      <c r="FTU184" s="30"/>
      <c r="FTV184" s="29"/>
      <c r="FTW184" s="30"/>
      <c r="FTX184" s="29"/>
      <c r="FTY184" s="30"/>
      <c r="FTZ184" s="29"/>
      <c r="FUA184" s="30"/>
      <c r="FUB184" s="29"/>
      <c r="FUC184" s="30"/>
      <c r="FUD184" s="29"/>
      <c r="FUE184" s="30"/>
      <c r="FUF184" s="29"/>
      <c r="FUG184" s="30"/>
      <c r="FUH184" s="29"/>
      <c r="FUI184" s="30"/>
      <c r="FUJ184" s="29"/>
      <c r="FUK184" s="30"/>
      <c r="FUL184" s="29"/>
      <c r="FUM184" s="30"/>
      <c r="FUN184" s="29"/>
      <c r="FUO184" s="30"/>
      <c r="FUP184" s="29"/>
      <c r="FUQ184" s="30"/>
      <c r="FUR184" s="29"/>
      <c r="FUS184" s="30"/>
      <c r="FUT184" s="29"/>
      <c r="FUU184" s="30"/>
      <c r="FUV184" s="29"/>
      <c r="FUW184" s="30"/>
      <c r="FUX184" s="29"/>
      <c r="FUY184" s="30"/>
      <c r="FUZ184" s="29"/>
      <c r="FVA184" s="30"/>
      <c r="FVB184" s="29"/>
      <c r="FVC184" s="30"/>
      <c r="FVD184" s="29"/>
      <c r="FVE184" s="30"/>
      <c r="FVF184" s="29"/>
      <c r="FVG184" s="30"/>
      <c r="FVH184" s="29"/>
      <c r="FVI184" s="30"/>
      <c r="FVJ184" s="29"/>
      <c r="FVK184" s="30"/>
      <c r="FVL184" s="29"/>
      <c r="FVM184" s="30"/>
      <c r="FVN184" s="29"/>
      <c r="FVO184" s="30"/>
      <c r="FVP184" s="29"/>
      <c r="FVQ184" s="30"/>
      <c r="FVR184" s="29"/>
      <c r="FVS184" s="30"/>
      <c r="FVT184" s="29"/>
      <c r="FVU184" s="30"/>
      <c r="FVV184" s="29"/>
      <c r="FVW184" s="30"/>
      <c r="FVX184" s="29"/>
      <c r="FVY184" s="30"/>
      <c r="FVZ184" s="29"/>
      <c r="FWA184" s="30"/>
      <c r="FWB184" s="29"/>
      <c r="FWC184" s="30"/>
      <c r="FWD184" s="29"/>
      <c r="FWE184" s="30"/>
      <c r="FWF184" s="29"/>
      <c r="FWG184" s="30"/>
      <c r="FWH184" s="29"/>
      <c r="FWI184" s="30"/>
      <c r="FWJ184" s="29"/>
      <c r="FWK184" s="30"/>
      <c r="FWL184" s="29"/>
      <c r="FWM184" s="30"/>
      <c r="FWN184" s="29"/>
      <c r="FWO184" s="30"/>
      <c r="FWP184" s="29"/>
      <c r="FWQ184" s="30"/>
      <c r="FWR184" s="29"/>
      <c r="FWS184" s="30"/>
      <c r="FWT184" s="29"/>
      <c r="FWU184" s="30"/>
      <c r="FWV184" s="29"/>
      <c r="FWW184" s="30"/>
      <c r="FWX184" s="29"/>
      <c r="FWY184" s="30"/>
      <c r="FWZ184" s="29"/>
      <c r="FXA184" s="30"/>
      <c r="FXB184" s="29"/>
      <c r="FXC184" s="30"/>
      <c r="FXD184" s="29"/>
      <c r="FXE184" s="30"/>
      <c r="FXF184" s="29"/>
      <c r="FXG184" s="30"/>
      <c r="FXH184" s="29"/>
      <c r="FXI184" s="30"/>
      <c r="FXJ184" s="29"/>
      <c r="FXK184" s="30"/>
      <c r="FXL184" s="29"/>
      <c r="FXM184" s="30"/>
      <c r="FXN184" s="29"/>
      <c r="FXO184" s="30"/>
      <c r="FXP184" s="29"/>
      <c r="FXQ184" s="30"/>
      <c r="FXR184" s="29"/>
      <c r="FXS184" s="30"/>
      <c r="FXT184" s="29"/>
      <c r="FXU184" s="30"/>
      <c r="FXV184" s="29"/>
      <c r="FXW184" s="30"/>
      <c r="FXX184" s="29"/>
      <c r="FXY184" s="30"/>
      <c r="FXZ184" s="29"/>
      <c r="FYA184" s="30"/>
      <c r="FYB184" s="29"/>
      <c r="FYC184" s="30"/>
      <c r="FYD184" s="29"/>
      <c r="FYE184" s="30"/>
      <c r="FYF184" s="29"/>
      <c r="FYG184" s="30"/>
      <c r="FYH184" s="29"/>
      <c r="FYI184" s="30"/>
      <c r="FYJ184" s="29"/>
      <c r="FYK184" s="30"/>
      <c r="FYL184" s="29"/>
      <c r="FYM184" s="30"/>
      <c r="FYN184" s="29"/>
      <c r="FYO184" s="30"/>
      <c r="FYP184" s="29"/>
      <c r="FYQ184" s="30"/>
      <c r="FYR184" s="29"/>
      <c r="FYS184" s="30"/>
      <c r="FYT184" s="29"/>
      <c r="FYU184" s="30"/>
      <c r="FYV184" s="29"/>
      <c r="FYW184" s="30"/>
      <c r="FYX184" s="29"/>
      <c r="FYY184" s="30"/>
      <c r="FYZ184" s="29"/>
      <c r="FZA184" s="30"/>
      <c r="FZB184" s="29"/>
      <c r="FZC184" s="30"/>
      <c r="FZD184" s="29"/>
      <c r="FZE184" s="30"/>
      <c r="FZF184" s="29"/>
      <c r="FZG184" s="30"/>
      <c r="FZH184" s="29"/>
      <c r="FZI184" s="30"/>
      <c r="FZJ184" s="29"/>
      <c r="FZK184" s="30"/>
      <c r="FZL184" s="29"/>
      <c r="FZM184" s="30"/>
      <c r="FZN184" s="29"/>
      <c r="FZO184" s="30"/>
      <c r="FZP184" s="29"/>
      <c r="FZQ184" s="30"/>
      <c r="FZR184" s="29"/>
      <c r="FZS184" s="30"/>
      <c r="FZT184" s="29"/>
      <c r="FZU184" s="30"/>
      <c r="FZV184" s="29"/>
      <c r="FZW184" s="30"/>
      <c r="FZX184" s="29"/>
      <c r="FZY184" s="30"/>
      <c r="FZZ184" s="29"/>
      <c r="GAA184" s="30"/>
      <c r="GAB184" s="29"/>
      <c r="GAC184" s="30"/>
      <c r="GAD184" s="29"/>
      <c r="GAE184" s="30"/>
      <c r="GAF184" s="29"/>
      <c r="GAG184" s="30"/>
      <c r="GAH184" s="29"/>
      <c r="GAI184" s="30"/>
      <c r="GAJ184" s="29"/>
      <c r="GAK184" s="30"/>
      <c r="GAL184" s="29"/>
      <c r="GAM184" s="30"/>
      <c r="GAN184" s="29"/>
      <c r="GAO184" s="30"/>
      <c r="GAP184" s="29"/>
      <c r="GAQ184" s="30"/>
      <c r="GAR184" s="29"/>
      <c r="GAS184" s="30"/>
      <c r="GAT184" s="29"/>
      <c r="GAU184" s="30"/>
      <c r="GAV184" s="29"/>
      <c r="GAW184" s="30"/>
      <c r="GAX184" s="29"/>
      <c r="GAY184" s="30"/>
      <c r="GAZ184" s="29"/>
      <c r="GBA184" s="30"/>
      <c r="GBB184" s="29"/>
      <c r="GBC184" s="30"/>
      <c r="GBD184" s="29"/>
      <c r="GBE184" s="30"/>
      <c r="GBF184" s="29"/>
      <c r="GBG184" s="30"/>
      <c r="GBH184" s="29"/>
      <c r="GBI184" s="30"/>
      <c r="GBJ184" s="29"/>
      <c r="GBK184" s="30"/>
      <c r="GBL184" s="29"/>
      <c r="GBM184" s="30"/>
      <c r="GBN184" s="29"/>
      <c r="GBO184" s="30"/>
      <c r="GBP184" s="29"/>
      <c r="GBQ184" s="30"/>
      <c r="GBR184" s="29"/>
      <c r="GBS184" s="30"/>
      <c r="GBT184" s="29"/>
      <c r="GBU184" s="30"/>
      <c r="GBV184" s="29"/>
      <c r="GBW184" s="30"/>
      <c r="GBX184" s="29"/>
      <c r="GBY184" s="30"/>
      <c r="GBZ184" s="29"/>
      <c r="GCA184" s="30"/>
      <c r="GCB184" s="29"/>
      <c r="GCC184" s="30"/>
      <c r="GCD184" s="29"/>
      <c r="GCE184" s="30"/>
      <c r="GCF184" s="29"/>
      <c r="GCG184" s="30"/>
      <c r="GCH184" s="29"/>
      <c r="GCI184" s="30"/>
      <c r="GCJ184" s="29"/>
      <c r="GCK184" s="30"/>
      <c r="GCL184" s="29"/>
      <c r="GCM184" s="30"/>
      <c r="GCN184" s="29"/>
      <c r="GCO184" s="30"/>
      <c r="GCP184" s="29"/>
      <c r="GCQ184" s="30"/>
      <c r="GCR184" s="29"/>
      <c r="GCS184" s="30"/>
      <c r="GCT184" s="29"/>
      <c r="GCU184" s="30"/>
      <c r="GCV184" s="29"/>
      <c r="GCW184" s="30"/>
      <c r="GCX184" s="29"/>
      <c r="GCY184" s="30"/>
      <c r="GCZ184" s="29"/>
      <c r="GDA184" s="30"/>
      <c r="GDB184" s="29"/>
      <c r="GDC184" s="30"/>
      <c r="GDD184" s="29"/>
      <c r="GDE184" s="30"/>
      <c r="GDF184" s="29"/>
      <c r="GDG184" s="30"/>
      <c r="GDH184" s="29"/>
      <c r="GDI184" s="30"/>
      <c r="GDJ184" s="29"/>
      <c r="GDK184" s="30"/>
      <c r="GDL184" s="29"/>
      <c r="GDM184" s="30"/>
      <c r="GDN184" s="29"/>
      <c r="GDO184" s="30"/>
      <c r="GDP184" s="29"/>
      <c r="GDQ184" s="30"/>
      <c r="GDR184" s="29"/>
      <c r="GDS184" s="30"/>
      <c r="GDT184" s="29"/>
      <c r="GDU184" s="30"/>
      <c r="GDV184" s="29"/>
      <c r="GDW184" s="30"/>
      <c r="GDX184" s="29"/>
      <c r="GDY184" s="30"/>
      <c r="GDZ184" s="29"/>
      <c r="GEA184" s="30"/>
      <c r="GEB184" s="29"/>
      <c r="GEC184" s="30"/>
      <c r="GED184" s="29"/>
      <c r="GEE184" s="30"/>
      <c r="GEF184" s="29"/>
      <c r="GEG184" s="30"/>
      <c r="GEH184" s="29"/>
      <c r="GEI184" s="30"/>
      <c r="GEJ184" s="29"/>
      <c r="GEK184" s="30"/>
      <c r="GEL184" s="29"/>
      <c r="GEM184" s="30"/>
      <c r="GEN184" s="29"/>
      <c r="GEO184" s="30"/>
      <c r="GEP184" s="29"/>
      <c r="GEQ184" s="30"/>
      <c r="GER184" s="29"/>
      <c r="GES184" s="30"/>
      <c r="GET184" s="29"/>
      <c r="GEU184" s="30"/>
      <c r="GEV184" s="29"/>
      <c r="GEW184" s="30"/>
      <c r="GEX184" s="29"/>
      <c r="GEY184" s="30"/>
      <c r="GEZ184" s="29"/>
      <c r="GFA184" s="30"/>
      <c r="GFB184" s="29"/>
      <c r="GFC184" s="30"/>
      <c r="GFD184" s="29"/>
      <c r="GFE184" s="30"/>
      <c r="GFF184" s="29"/>
      <c r="GFG184" s="30"/>
      <c r="GFH184" s="29"/>
      <c r="GFI184" s="30"/>
      <c r="GFJ184" s="29"/>
      <c r="GFK184" s="30"/>
      <c r="GFL184" s="29"/>
      <c r="GFM184" s="30"/>
      <c r="GFN184" s="29"/>
      <c r="GFO184" s="30"/>
      <c r="GFP184" s="29"/>
      <c r="GFQ184" s="30"/>
      <c r="GFR184" s="29"/>
      <c r="GFS184" s="30"/>
      <c r="GFT184" s="29"/>
      <c r="GFU184" s="30"/>
      <c r="GFV184" s="29"/>
      <c r="GFW184" s="30"/>
      <c r="GFX184" s="29"/>
      <c r="GFY184" s="30"/>
      <c r="GFZ184" s="29"/>
      <c r="GGA184" s="30"/>
      <c r="GGB184" s="29"/>
      <c r="GGC184" s="30"/>
      <c r="GGD184" s="29"/>
      <c r="GGE184" s="30"/>
      <c r="GGF184" s="29"/>
      <c r="GGG184" s="30"/>
      <c r="GGH184" s="29"/>
      <c r="GGI184" s="30"/>
      <c r="GGJ184" s="29"/>
      <c r="GGK184" s="30"/>
      <c r="GGL184" s="29"/>
      <c r="GGM184" s="30"/>
      <c r="GGN184" s="29"/>
      <c r="GGO184" s="30"/>
      <c r="GGP184" s="29"/>
      <c r="GGQ184" s="30"/>
      <c r="GGR184" s="29"/>
      <c r="GGS184" s="30"/>
      <c r="GGT184" s="29"/>
      <c r="GGU184" s="30"/>
      <c r="GGV184" s="29"/>
      <c r="GGW184" s="30"/>
      <c r="GGX184" s="29"/>
      <c r="GGY184" s="30"/>
      <c r="GGZ184" s="29"/>
      <c r="GHA184" s="30"/>
      <c r="GHB184" s="29"/>
      <c r="GHC184" s="30"/>
      <c r="GHD184" s="29"/>
      <c r="GHE184" s="30"/>
      <c r="GHF184" s="29"/>
      <c r="GHG184" s="30"/>
      <c r="GHH184" s="29"/>
      <c r="GHI184" s="30"/>
      <c r="GHJ184" s="29"/>
      <c r="GHK184" s="30"/>
      <c r="GHL184" s="29"/>
      <c r="GHM184" s="30"/>
      <c r="GHN184" s="29"/>
      <c r="GHO184" s="30"/>
      <c r="GHP184" s="29"/>
      <c r="GHQ184" s="30"/>
      <c r="GHR184" s="29"/>
      <c r="GHS184" s="30"/>
      <c r="GHT184" s="29"/>
      <c r="GHU184" s="30"/>
      <c r="GHV184" s="29"/>
      <c r="GHW184" s="30"/>
      <c r="GHX184" s="29"/>
      <c r="GHY184" s="30"/>
      <c r="GHZ184" s="29"/>
      <c r="GIA184" s="30"/>
      <c r="GIB184" s="29"/>
      <c r="GIC184" s="30"/>
      <c r="GID184" s="29"/>
      <c r="GIE184" s="30"/>
      <c r="GIF184" s="29"/>
      <c r="GIG184" s="30"/>
      <c r="GIH184" s="29"/>
      <c r="GII184" s="30"/>
      <c r="GIJ184" s="29"/>
      <c r="GIK184" s="30"/>
      <c r="GIL184" s="29"/>
      <c r="GIM184" s="30"/>
      <c r="GIN184" s="29"/>
      <c r="GIO184" s="30"/>
      <c r="GIP184" s="29"/>
      <c r="GIQ184" s="30"/>
      <c r="GIR184" s="29"/>
      <c r="GIS184" s="30"/>
      <c r="GIT184" s="29"/>
      <c r="GIU184" s="30"/>
      <c r="GIV184" s="29"/>
      <c r="GIW184" s="30"/>
      <c r="GIX184" s="29"/>
      <c r="GIY184" s="30"/>
      <c r="GIZ184" s="29"/>
      <c r="GJA184" s="30"/>
      <c r="GJB184" s="29"/>
      <c r="GJC184" s="30"/>
      <c r="GJD184" s="29"/>
      <c r="GJE184" s="30"/>
      <c r="GJF184" s="29"/>
      <c r="GJG184" s="30"/>
      <c r="GJH184" s="29"/>
      <c r="GJI184" s="30"/>
      <c r="GJJ184" s="29"/>
      <c r="GJK184" s="30"/>
      <c r="GJL184" s="29"/>
      <c r="GJM184" s="30"/>
      <c r="GJN184" s="29"/>
      <c r="GJO184" s="30"/>
      <c r="GJP184" s="29"/>
      <c r="GJQ184" s="30"/>
      <c r="GJR184" s="29"/>
      <c r="GJS184" s="30"/>
      <c r="GJT184" s="29"/>
      <c r="GJU184" s="30"/>
      <c r="GJV184" s="29"/>
      <c r="GJW184" s="30"/>
      <c r="GJX184" s="29"/>
      <c r="GJY184" s="30"/>
      <c r="GJZ184" s="29"/>
      <c r="GKA184" s="30"/>
      <c r="GKB184" s="29"/>
      <c r="GKC184" s="30"/>
      <c r="GKD184" s="29"/>
      <c r="GKE184" s="30"/>
      <c r="GKF184" s="29"/>
      <c r="GKG184" s="30"/>
      <c r="GKH184" s="29"/>
      <c r="GKI184" s="30"/>
      <c r="GKJ184" s="29"/>
      <c r="GKK184" s="30"/>
      <c r="GKL184" s="29"/>
      <c r="GKM184" s="30"/>
      <c r="GKN184" s="29"/>
      <c r="GKO184" s="30"/>
      <c r="GKP184" s="29"/>
      <c r="GKQ184" s="30"/>
      <c r="GKR184" s="29"/>
      <c r="GKS184" s="30"/>
      <c r="GKT184" s="29"/>
      <c r="GKU184" s="30"/>
      <c r="GKV184" s="29"/>
      <c r="GKW184" s="30"/>
      <c r="GKX184" s="29"/>
      <c r="GKY184" s="30"/>
      <c r="GKZ184" s="29"/>
      <c r="GLA184" s="30"/>
      <c r="GLB184" s="29"/>
      <c r="GLC184" s="30"/>
      <c r="GLD184" s="29"/>
      <c r="GLE184" s="30"/>
      <c r="GLF184" s="29"/>
      <c r="GLG184" s="30"/>
      <c r="GLH184" s="29"/>
      <c r="GLI184" s="30"/>
      <c r="GLJ184" s="29"/>
      <c r="GLK184" s="30"/>
      <c r="GLL184" s="29"/>
      <c r="GLM184" s="30"/>
      <c r="GLN184" s="29"/>
      <c r="GLO184" s="30"/>
      <c r="GLP184" s="29"/>
      <c r="GLQ184" s="30"/>
      <c r="GLR184" s="29"/>
      <c r="GLS184" s="30"/>
      <c r="GLT184" s="29"/>
      <c r="GLU184" s="30"/>
      <c r="GLV184" s="29"/>
      <c r="GLW184" s="30"/>
      <c r="GLX184" s="29"/>
      <c r="GLY184" s="30"/>
      <c r="GLZ184" s="29"/>
      <c r="GMA184" s="30"/>
      <c r="GMB184" s="29"/>
      <c r="GMC184" s="30"/>
      <c r="GMD184" s="29"/>
      <c r="GME184" s="30"/>
      <c r="GMF184" s="29"/>
      <c r="GMG184" s="30"/>
      <c r="GMH184" s="29"/>
      <c r="GMI184" s="30"/>
      <c r="GMJ184" s="29"/>
      <c r="GMK184" s="30"/>
      <c r="GML184" s="29"/>
      <c r="GMM184" s="30"/>
      <c r="GMN184" s="29"/>
      <c r="GMO184" s="30"/>
      <c r="GMP184" s="29"/>
      <c r="GMQ184" s="30"/>
      <c r="GMR184" s="29"/>
      <c r="GMS184" s="30"/>
      <c r="GMT184" s="29"/>
      <c r="GMU184" s="30"/>
      <c r="GMV184" s="29"/>
      <c r="GMW184" s="30"/>
      <c r="GMX184" s="29"/>
      <c r="GMY184" s="30"/>
      <c r="GMZ184" s="29"/>
      <c r="GNA184" s="30"/>
      <c r="GNB184" s="29"/>
      <c r="GNC184" s="30"/>
      <c r="GND184" s="29"/>
      <c r="GNE184" s="30"/>
      <c r="GNF184" s="29"/>
      <c r="GNG184" s="30"/>
      <c r="GNH184" s="29"/>
      <c r="GNI184" s="30"/>
      <c r="GNJ184" s="29"/>
      <c r="GNK184" s="30"/>
      <c r="GNL184" s="29"/>
      <c r="GNM184" s="30"/>
      <c r="GNN184" s="29"/>
      <c r="GNO184" s="30"/>
      <c r="GNP184" s="29"/>
      <c r="GNQ184" s="30"/>
      <c r="GNR184" s="29"/>
      <c r="GNS184" s="30"/>
      <c r="GNT184" s="29"/>
      <c r="GNU184" s="30"/>
      <c r="GNV184" s="29"/>
      <c r="GNW184" s="30"/>
      <c r="GNX184" s="29"/>
      <c r="GNY184" s="30"/>
      <c r="GNZ184" s="29"/>
      <c r="GOA184" s="30"/>
      <c r="GOB184" s="29"/>
      <c r="GOC184" s="30"/>
      <c r="GOD184" s="29"/>
      <c r="GOE184" s="30"/>
      <c r="GOF184" s="29"/>
      <c r="GOG184" s="30"/>
      <c r="GOH184" s="29"/>
      <c r="GOI184" s="30"/>
      <c r="GOJ184" s="29"/>
      <c r="GOK184" s="30"/>
      <c r="GOL184" s="29"/>
      <c r="GOM184" s="30"/>
      <c r="GON184" s="29"/>
      <c r="GOO184" s="30"/>
      <c r="GOP184" s="29"/>
      <c r="GOQ184" s="30"/>
      <c r="GOR184" s="29"/>
      <c r="GOS184" s="30"/>
      <c r="GOT184" s="29"/>
      <c r="GOU184" s="30"/>
      <c r="GOV184" s="29"/>
      <c r="GOW184" s="30"/>
      <c r="GOX184" s="29"/>
      <c r="GOY184" s="30"/>
      <c r="GOZ184" s="29"/>
      <c r="GPA184" s="30"/>
      <c r="GPB184" s="29"/>
      <c r="GPC184" s="30"/>
      <c r="GPD184" s="29"/>
      <c r="GPE184" s="30"/>
      <c r="GPF184" s="29"/>
      <c r="GPG184" s="30"/>
      <c r="GPH184" s="29"/>
      <c r="GPI184" s="30"/>
      <c r="GPJ184" s="29"/>
      <c r="GPK184" s="30"/>
      <c r="GPL184" s="29"/>
      <c r="GPM184" s="30"/>
      <c r="GPN184" s="29"/>
      <c r="GPO184" s="30"/>
      <c r="GPP184" s="29"/>
      <c r="GPQ184" s="30"/>
      <c r="GPR184" s="29"/>
      <c r="GPS184" s="30"/>
      <c r="GPT184" s="29"/>
      <c r="GPU184" s="30"/>
      <c r="GPV184" s="29"/>
      <c r="GPW184" s="30"/>
      <c r="GPX184" s="29"/>
      <c r="GPY184" s="30"/>
      <c r="GPZ184" s="29"/>
      <c r="GQA184" s="30"/>
      <c r="GQB184" s="29"/>
      <c r="GQC184" s="30"/>
      <c r="GQD184" s="29"/>
      <c r="GQE184" s="30"/>
      <c r="GQF184" s="29"/>
      <c r="GQG184" s="30"/>
      <c r="GQH184" s="29"/>
      <c r="GQI184" s="30"/>
      <c r="GQJ184" s="29"/>
      <c r="GQK184" s="30"/>
      <c r="GQL184" s="29"/>
      <c r="GQM184" s="30"/>
      <c r="GQN184" s="29"/>
      <c r="GQO184" s="30"/>
      <c r="GQP184" s="29"/>
      <c r="GQQ184" s="30"/>
      <c r="GQR184" s="29"/>
      <c r="GQS184" s="30"/>
      <c r="GQT184" s="29"/>
      <c r="GQU184" s="30"/>
      <c r="GQV184" s="29"/>
      <c r="GQW184" s="30"/>
      <c r="GQX184" s="29"/>
      <c r="GQY184" s="30"/>
      <c r="GQZ184" s="29"/>
      <c r="GRA184" s="30"/>
      <c r="GRB184" s="29"/>
      <c r="GRC184" s="30"/>
      <c r="GRD184" s="29"/>
      <c r="GRE184" s="30"/>
      <c r="GRF184" s="29"/>
      <c r="GRG184" s="30"/>
      <c r="GRH184" s="29"/>
      <c r="GRI184" s="30"/>
      <c r="GRJ184" s="29"/>
      <c r="GRK184" s="30"/>
      <c r="GRL184" s="29"/>
      <c r="GRM184" s="30"/>
      <c r="GRN184" s="29"/>
      <c r="GRO184" s="30"/>
      <c r="GRP184" s="29"/>
      <c r="GRQ184" s="30"/>
      <c r="GRR184" s="29"/>
      <c r="GRS184" s="30"/>
      <c r="GRT184" s="29"/>
      <c r="GRU184" s="30"/>
      <c r="GRV184" s="29"/>
      <c r="GRW184" s="30"/>
      <c r="GRX184" s="29"/>
      <c r="GRY184" s="30"/>
      <c r="GRZ184" s="29"/>
      <c r="GSA184" s="30"/>
      <c r="GSB184" s="29"/>
      <c r="GSC184" s="30"/>
      <c r="GSD184" s="29"/>
      <c r="GSE184" s="30"/>
      <c r="GSF184" s="29"/>
      <c r="GSG184" s="30"/>
      <c r="GSH184" s="29"/>
      <c r="GSI184" s="30"/>
      <c r="GSJ184" s="29"/>
      <c r="GSK184" s="30"/>
      <c r="GSL184" s="29"/>
      <c r="GSM184" s="30"/>
      <c r="GSN184" s="29"/>
      <c r="GSO184" s="30"/>
      <c r="GSP184" s="29"/>
      <c r="GSQ184" s="30"/>
      <c r="GSR184" s="29"/>
      <c r="GSS184" s="30"/>
      <c r="GST184" s="29"/>
      <c r="GSU184" s="30"/>
      <c r="GSV184" s="29"/>
      <c r="GSW184" s="30"/>
      <c r="GSX184" s="29"/>
      <c r="GSY184" s="30"/>
      <c r="GSZ184" s="29"/>
      <c r="GTA184" s="30"/>
      <c r="GTB184" s="29"/>
      <c r="GTC184" s="30"/>
      <c r="GTD184" s="29"/>
      <c r="GTE184" s="30"/>
      <c r="GTF184" s="29"/>
      <c r="GTG184" s="30"/>
      <c r="GTH184" s="29"/>
      <c r="GTI184" s="30"/>
      <c r="GTJ184" s="29"/>
      <c r="GTK184" s="30"/>
      <c r="GTL184" s="29"/>
      <c r="GTM184" s="30"/>
      <c r="GTN184" s="29"/>
      <c r="GTO184" s="30"/>
      <c r="GTP184" s="29"/>
      <c r="GTQ184" s="30"/>
      <c r="GTR184" s="29"/>
      <c r="GTS184" s="30"/>
      <c r="GTT184" s="29"/>
      <c r="GTU184" s="30"/>
      <c r="GTV184" s="29"/>
      <c r="GTW184" s="30"/>
      <c r="GTX184" s="29"/>
      <c r="GTY184" s="30"/>
      <c r="GTZ184" s="29"/>
      <c r="GUA184" s="30"/>
      <c r="GUB184" s="29"/>
      <c r="GUC184" s="30"/>
      <c r="GUD184" s="29"/>
      <c r="GUE184" s="30"/>
      <c r="GUF184" s="29"/>
      <c r="GUG184" s="30"/>
      <c r="GUH184" s="29"/>
      <c r="GUI184" s="30"/>
      <c r="GUJ184" s="29"/>
      <c r="GUK184" s="30"/>
      <c r="GUL184" s="29"/>
      <c r="GUM184" s="30"/>
      <c r="GUN184" s="29"/>
      <c r="GUO184" s="30"/>
      <c r="GUP184" s="29"/>
      <c r="GUQ184" s="30"/>
      <c r="GUR184" s="29"/>
      <c r="GUS184" s="30"/>
      <c r="GUT184" s="29"/>
      <c r="GUU184" s="30"/>
      <c r="GUV184" s="29"/>
      <c r="GUW184" s="30"/>
      <c r="GUX184" s="29"/>
      <c r="GUY184" s="30"/>
      <c r="GUZ184" s="29"/>
      <c r="GVA184" s="30"/>
      <c r="GVB184" s="29"/>
      <c r="GVC184" s="30"/>
      <c r="GVD184" s="29"/>
      <c r="GVE184" s="30"/>
      <c r="GVF184" s="29"/>
      <c r="GVG184" s="30"/>
      <c r="GVH184" s="29"/>
      <c r="GVI184" s="30"/>
      <c r="GVJ184" s="29"/>
      <c r="GVK184" s="30"/>
      <c r="GVL184" s="29"/>
      <c r="GVM184" s="30"/>
      <c r="GVN184" s="29"/>
      <c r="GVO184" s="30"/>
      <c r="GVP184" s="29"/>
      <c r="GVQ184" s="30"/>
      <c r="GVR184" s="29"/>
      <c r="GVS184" s="30"/>
      <c r="GVT184" s="29"/>
      <c r="GVU184" s="30"/>
      <c r="GVV184" s="29"/>
      <c r="GVW184" s="30"/>
      <c r="GVX184" s="29"/>
      <c r="GVY184" s="30"/>
      <c r="GVZ184" s="29"/>
      <c r="GWA184" s="30"/>
      <c r="GWB184" s="29"/>
      <c r="GWC184" s="30"/>
      <c r="GWD184" s="29"/>
      <c r="GWE184" s="30"/>
      <c r="GWF184" s="29"/>
      <c r="GWG184" s="30"/>
      <c r="GWH184" s="29"/>
      <c r="GWI184" s="30"/>
      <c r="GWJ184" s="29"/>
      <c r="GWK184" s="30"/>
      <c r="GWL184" s="29"/>
      <c r="GWM184" s="30"/>
      <c r="GWN184" s="29"/>
      <c r="GWO184" s="30"/>
      <c r="GWP184" s="29"/>
      <c r="GWQ184" s="30"/>
      <c r="GWR184" s="29"/>
      <c r="GWS184" s="30"/>
      <c r="GWT184" s="29"/>
      <c r="GWU184" s="30"/>
      <c r="GWV184" s="29"/>
      <c r="GWW184" s="30"/>
      <c r="GWX184" s="29"/>
      <c r="GWY184" s="30"/>
      <c r="GWZ184" s="29"/>
      <c r="GXA184" s="30"/>
      <c r="GXB184" s="29"/>
      <c r="GXC184" s="30"/>
      <c r="GXD184" s="29"/>
      <c r="GXE184" s="30"/>
      <c r="GXF184" s="29"/>
      <c r="GXG184" s="30"/>
      <c r="GXH184" s="29"/>
      <c r="GXI184" s="30"/>
      <c r="GXJ184" s="29"/>
      <c r="GXK184" s="30"/>
      <c r="GXL184" s="29"/>
      <c r="GXM184" s="30"/>
      <c r="GXN184" s="29"/>
      <c r="GXO184" s="30"/>
      <c r="GXP184" s="29"/>
      <c r="GXQ184" s="30"/>
      <c r="GXR184" s="29"/>
      <c r="GXS184" s="30"/>
      <c r="GXT184" s="29"/>
      <c r="GXU184" s="30"/>
      <c r="GXV184" s="29"/>
      <c r="GXW184" s="30"/>
      <c r="GXX184" s="29"/>
      <c r="GXY184" s="30"/>
      <c r="GXZ184" s="29"/>
      <c r="GYA184" s="30"/>
      <c r="GYB184" s="29"/>
      <c r="GYC184" s="30"/>
      <c r="GYD184" s="29"/>
      <c r="GYE184" s="30"/>
      <c r="GYF184" s="29"/>
      <c r="GYG184" s="30"/>
      <c r="GYH184" s="29"/>
      <c r="GYI184" s="30"/>
      <c r="GYJ184" s="29"/>
      <c r="GYK184" s="30"/>
      <c r="GYL184" s="29"/>
      <c r="GYM184" s="30"/>
      <c r="GYN184" s="29"/>
      <c r="GYO184" s="30"/>
      <c r="GYP184" s="29"/>
      <c r="GYQ184" s="30"/>
      <c r="GYR184" s="29"/>
      <c r="GYS184" s="30"/>
      <c r="GYT184" s="29"/>
      <c r="GYU184" s="30"/>
      <c r="GYV184" s="29"/>
      <c r="GYW184" s="30"/>
      <c r="GYX184" s="29"/>
      <c r="GYY184" s="30"/>
      <c r="GYZ184" s="29"/>
      <c r="GZA184" s="30"/>
      <c r="GZB184" s="29"/>
      <c r="GZC184" s="30"/>
      <c r="GZD184" s="29"/>
      <c r="GZE184" s="30"/>
      <c r="GZF184" s="29"/>
      <c r="GZG184" s="30"/>
      <c r="GZH184" s="29"/>
      <c r="GZI184" s="30"/>
      <c r="GZJ184" s="29"/>
      <c r="GZK184" s="30"/>
      <c r="GZL184" s="29"/>
      <c r="GZM184" s="30"/>
      <c r="GZN184" s="29"/>
      <c r="GZO184" s="30"/>
      <c r="GZP184" s="29"/>
      <c r="GZQ184" s="30"/>
      <c r="GZR184" s="29"/>
      <c r="GZS184" s="30"/>
      <c r="GZT184" s="29"/>
      <c r="GZU184" s="30"/>
      <c r="GZV184" s="29"/>
      <c r="GZW184" s="30"/>
      <c r="GZX184" s="29"/>
      <c r="GZY184" s="30"/>
      <c r="GZZ184" s="29"/>
      <c r="HAA184" s="30"/>
      <c r="HAB184" s="29"/>
      <c r="HAC184" s="30"/>
      <c r="HAD184" s="29"/>
      <c r="HAE184" s="30"/>
      <c r="HAF184" s="29"/>
      <c r="HAG184" s="30"/>
      <c r="HAH184" s="29"/>
      <c r="HAI184" s="30"/>
      <c r="HAJ184" s="29"/>
      <c r="HAK184" s="30"/>
      <c r="HAL184" s="29"/>
      <c r="HAM184" s="30"/>
      <c r="HAN184" s="29"/>
      <c r="HAO184" s="30"/>
      <c r="HAP184" s="29"/>
      <c r="HAQ184" s="30"/>
      <c r="HAR184" s="29"/>
      <c r="HAS184" s="30"/>
      <c r="HAT184" s="29"/>
      <c r="HAU184" s="30"/>
      <c r="HAV184" s="29"/>
      <c r="HAW184" s="30"/>
      <c r="HAX184" s="29"/>
      <c r="HAY184" s="30"/>
      <c r="HAZ184" s="29"/>
      <c r="HBA184" s="30"/>
      <c r="HBB184" s="29"/>
      <c r="HBC184" s="30"/>
      <c r="HBD184" s="29"/>
      <c r="HBE184" s="30"/>
      <c r="HBF184" s="29"/>
      <c r="HBG184" s="30"/>
      <c r="HBH184" s="29"/>
      <c r="HBI184" s="30"/>
      <c r="HBJ184" s="29"/>
      <c r="HBK184" s="30"/>
      <c r="HBL184" s="29"/>
      <c r="HBM184" s="30"/>
      <c r="HBN184" s="29"/>
      <c r="HBO184" s="30"/>
      <c r="HBP184" s="29"/>
      <c r="HBQ184" s="30"/>
      <c r="HBR184" s="29"/>
      <c r="HBS184" s="30"/>
      <c r="HBT184" s="29"/>
      <c r="HBU184" s="30"/>
      <c r="HBV184" s="29"/>
      <c r="HBW184" s="30"/>
      <c r="HBX184" s="29"/>
      <c r="HBY184" s="30"/>
      <c r="HBZ184" s="29"/>
      <c r="HCA184" s="30"/>
      <c r="HCB184" s="29"/>
      <c r="HCC184" s="30"/>
      <c r="HCD184" s="29"/>
      <c r="HCE184" s="30"/>
      <c r="HCF184" s="29"/>
      <c r="HCG184" s="30"/>
      <c r="HCH184" s="29"/>
      <c r="HCI184" s="30"/>
      <c r="HCJ184" s="29"/>
      <c r="HCK184" s="30"/>
      <c r="HCL184" s="29"/>
      <c r="HCM184" s="30"/>
      <c r="HCN184" s="29"/>
      <c r="HCO184" s="30"/>
      <c r="HCP184" s="29"/>
      <c r="HCQ184" s="30"/>
      <c r="HCR184" s="29"/>
      <c r="HCS184" s="30"/>
      <c r="HCT184" s="29"/>
      <c r="HCU184" s="30"/>
      <c r="HCV184" s="29"/>
      <c r="HCW184" s="30"/>
      <c r="HCX184" s="29"/>
      <c r="HCY184" s="30"/>
      <c r="HCZ184" s="29"/>
      <c r="HDA184" s="30"/>
      <c r="HDB184" s="29"/>
      <c r="HDC184" s="30"/>
      <c r="HDD184" s="29"/>
      <c r="HDE184" s="30"/>
      <c r="HDF184" s="29"/>
      <c r="HDG184" s="30"/>
      <c r="HDH184" s="29"/>
      <c r="HDI184" s="30"/>
      <c r="HDJ184" s="29"/>
      <c r="HDK184" s="30"/>
      <c r="HDL184" s="29"/>
      <c r="HDM184" s="30"/>
      <c r="HDN184" s="29"/>
      <c r="HDO184" s="30"/>
      <c r="HDP184" s="29"/>
      <c r="HDQ184" s="30"/>
      <c r="HDR184" s="29"/>
      <c r="HDS184" s="30"/>
      <c r="HDT184" s="29"/>
      <c r="HDU184" s="30"/>
      <c r="HDV184" s="29"/>
      <c r="HDW184" s="30"/>
      <c r="HDX184" s="29"/>
      <c r="HDY184" s="30"/>
      <c r="HDZ184" s="29"/>
      <c r="HEA184" s="30"/>
      <c r="HEB184" s="29"/>
      <c r="HEC184" s="30"/>
      <c r="HED184" s="29"/>
      <c r="HEE184" s="30"/>
      <c r="HEF184" s="29"/>
      <c r="HEG184" s="30"/>
      <c r="HEH184" s="29"/>
      <c r="HEI184" s="30"/>
      <c r="HEJ184" s="29"/>
      <c r="HEK184" s="30"/>
      <c r="HEL184" s="29"/>
      <c r="HEM184" s="30"/>
      <c r="HEN184" s="29"/>
      <c r="HEO184" s="30"/>
      <c r="HEP184" s="29"/>
      <c r="HEQ184" s="30"/>
      <c r="HER184" s="29"/>
      <c r="HES184" s="30"/>
      <c r="HET184" s="29"/>
      <c r="HEU184" s="30"/>
      <c r="HEV184" s="29"/>
      <c r="HEW184" s="30"/>
      <c r="HEX184" s="29"/>
      <c r="HEY184" s="30"/>
      <c r="HEZ184" s="29"/>
      <c r="HFA184" s="30"/>
      <c r="HFB184" s="29"/>
      <c r="HFC184" s="30"/>
      <c r="HFD184" s="29"/>
      <c r="HFE184" s="30"/>
      <c r="HFF184" s="29"/>
      <c r="HFG184" s="30"/>
      <c r="HFH184" s="29"/>
      <c r="HFI184" s="30"/>
      <c r="HFJ184" s="29"/>
      <c r="HFK184" s="30"/>
      <c r="HFL184" s="29"/>
      <c r="HFM184" s="30"/>
      <c r="HFN184" s="29"/>
      <c r="HFO184" s="30"/>
      <c r="HFP184" s="29"/>
      <c r="HFQ184" s="30"/>
      <c r="HFR184" s="29"/>
      <c r="HFS184" s="30"/>
      <c r="HFT184" s="29"/>
      <c r="HFU184" s="30"/>
      <c r="HFV184" s="29"/>
      <c r="HFW184" s="30"/>
      <c r="HFX184" s="29"/>
      <c r="HFY184" s="30"/>
      <c r="HFZ184" s="29"/>
      <c r="HGA184" s="30"/>
      <c r="HGB184" s="29"/>
      <c r="HGC184" s="30"/>
      <c r="HGD184" s="29"/>
      <c r="HGE184" s="30"/>
      <c r="HGF184" s="29"/>
      <c r="HGG184" s="30"/>
      <c r="HGH184" s="29"/>
      <c r="HGI184" s="30"/>
      <c r="HGJ184" s="29"/>
      <c r="HGK184" s="30"/>
      <c r="HGL184" s="29"/>
      <c r="HGM184" s="30"/>
      <c r="HGN184" s="29"/>
      <c r="HGO184" s="30"/>
      <c r="HGP184" s="29"/>
      <c r="HGQ184" s="30"/>
      <c r="HGR184" s="29"/>
      <c r="HGS184" s="30"/>
      <c r="HGT184" s="29"/>
      <c r="HGU184" s="30"/>
      <c r="HGV184" s="29"/>
      <c r="HGW184" s="30"/>
      <c r="HGX184" s="29"/>
      <c r="HGY184" s="30"/>
      <c r="HGZ184" s="29"/>
      <c r="HHA184" s="30"/>
      <c r="HHB184" s="29"/>
      <c r="HHC184" s="30"/>
      <c r="HHD184" s="29"/>
      <c r="HHE184" s="30"/>
      <c r="HHF184" s="29"/>
      <c r="HHG184" s="30"/>
      <c r="HHH184" s="29"/>
      <c r="HHI184" s="30"/>
      <c r="HHJ184" s="29"/>
      <c r="HHK184" s="30"/>
      <c r="HHL184" s="29"/>
      <c r="HHM184" s="30"/>
      <c r="HHN184" s="29"/>
      <c r="HHO184" s="30"/>
      <c r="HHP184" s="29"/>
      <c r="HHQ184" s="30"/>
      <c r="HHR184" s="29"/>
      <c r="HHS184" s="30"/>
      <c r="HHT184" s="29"/>
      <c r="HHU184" s="30"/>
      <c r="HHV184" s="29"/>
      <c r="HHW184" s="30"/>
      <c r="HHX184" s="29"/>
      <c r="HHY184" s="30"/>
      <c r="HHZ184" s="29"/>
      <c r="HIA184" s="30"/>
      <c r="HIB184" s="29"/>
      <c r="HIC184" s="30"/>
      <c r="HID184" s="29"/>
      <c r="HIE184" s="30"/>
      <c r="HIF184" s="29"/>
      <c r="HIG184" s="30"/>
      <c r="HIH184" s="29"/>
      <c r="HII184" s="30"/>
      <c r="HIJ184" s="29"/>
      <c r="HIK184" s="30"/>
      <c r="HIL184" s="29"/>
      <c r="HIM184" s="30"/>
      <c r="HIN184" s="29"/>
      <c r="HIO184" s="30"/>
      <c r="HIP184" s="29"/>
      <c r="HIQ184" s="30"/>
      <c r="HIR184" s="29"/>
      <c r="HIS184" s="30"/>
      <c r="HIT184" s="29"/>
      <c r="HIU184" s="30"/>
      <c r="HIV184" s="29"/>
      <c r="HIW184" s="30"/>
      <c r="HIX184" s="29"/>
      <c r="HIY184" s="30"/>
      <c r="HIZ184" s="29"/>
      <c r="HJA184" s="30"/>
      <c r="HJB184" s="29"/>
      <c r="HJC184" s="30"/>
      <c r="HJD184" s="29"/>
      <c r="HJE184" s="30"/>
      <c r="HJF184" s="29"/>
      <c r="HJG184" s="30"/>
      <c r="HJH184" s="29"/>
      <c r="HJI184" s="30"/>
      <c r="HJJ184" s="29"/>
      <c r="HJK184" s="30"/>
      <c r="HJL184" s="29"/>
      <c r="HJM184" s="30"/>
      <c r="HJN184" s="29"/>
      <c r="HJO184" s="30"/>
      <c r="HJP184" s="29"/>
      <c r="HJQ184" s="30"/>
      <c r="HJR184" s="29"/>
      <c r="HJS184" s="30"/>
      <c r="HJT184" s="29"/>
      <c r="HJU184" s="30"/>
      <c r="HJV184" s="29"/>
      <c r="HJW184" s="30"/>
      <c r="HJX184" s="29"/>
      <c r="HJY184" s="30"/>
      <c r="HJZ184" s="29"/>
      <c r="HKA184" s="30"/>
      <c r="HKB184" s="29"/>
      <c r="HKC184" s="30"/>
      <c r="HKD184" s="29"/>
      <c r="HKE184" s="30"/>
      <c r="HKF184" s="29"/>
      <c r="HKG184" s="30"/>
      <c r="HKH184" s="29"/>
      <c r="HKI184" s="30"/>
      <c r="HKJ184" s="29"/>
      <c r="HKK184" s="30"/>
      <c r="HKL184" s="29"/>
      <c r="HKM184" s="30"/>
      <c r="HKN184" s="29"/>
      <c r="HKO184" s="30"/>
      <c r="HKP184" s="29"/>
      <c r="HKQ184" s="30"/>
      <c r="HKR184" s="29"/>
      <c r="HKS184" s="30"/>
      <c r="HKT184" s="29"/>
      <c r="HKU184" s="30"/>
      <c r="HKV184" s="29"/>
      <c r="HKW184" s="30"/>
      <c r="HKX184" s="29"/>
      <c r="HKY184" s="30"/>
      <c r="HKZ184" s="29"/>
      <c r="HLA184" s="30"/>
      <c r="HLB184" s="29"/>
      <c r="HLC184" s="30"/>
      <c r="HLD184" s="29"/>
      <c r="HLE184" s="30"/>
      <c r="HLF184" s="29"/>
      <c r="HLG184" s="30"/>
      <c r="HLH184" s="29"/>
      <c r="HLI184" s="30"/>
      <c r="HLJ184" s="29"/>
      <c r="HLK184" s="30"/>
      <c r="HLL184" s="29"/>
      <c r="HLM184" s="30"/>
      <c r="HLN184" s="29"/>
      <c r="HLO184" s="30"/>
      <c r="HLP184" s="29"/>
      <c r="HLQ184" s="30"/>
      <c r="HLR184" s="29"/>
      <c r="HLS184" s="30"/>
      <c r="HLT184" s="29"/>
      <c r="HLU184" s="30"/>
      <c r="HLV184" s="29"/>
      <c r="HLW184" s="30"/>
      <c r="HLX184" s="29"/>
      <c r="HLY184" s="30"/>
      <c r="HLZ184" s="29"/>
      <c r="HMA184" s="30"/>
      <c r="HMB184" s="29"/>
      <c r="HMC184" s="30"/>
      <c r="HMD184" s="29"/>
      <c r="HME184" s="30"/>
      <c r="HMF184" s="29"/>
      <c r="HMG184" s="30"/>
      <c r="HMH184" s="29"/>
      <c r="HMI184" s="30"/>
      <c r="HMJ184" s="29"/>
      <c r="HMK184" s="30"/>
      <c r="HML184" s="29"/>
      <c r="HMM184" s="30"/>
      <c r="HMN184" s="29"/>
      <c r="HMO184" s="30"/>
      <c r="HMP184" s="29"/>
      <c r="HMQ184" s="30"/>
      <c r="HMR184" s="29"/>
      <c r="HMS184" s="30"/>
      <c r="HMT184" s="29"/>
      <c r="HMU184" s="30"/>
      <c r="HMV184" s="29"/>
      <c r="HMW184" s="30"/>
      <c r="HMX184" s="29"/>
      <c r="HMY184" s="30"/>
      <c r="HMZ184" s="29"/>
      <c r="HNA184" s="30"/>
      <c r="HNB184" s="29"/>
      <c r="HNC184" s="30"/>
      <c r="HND184" s="29"/>
      <c r="HNE184" s="30"/>
      <c r="HNF184" s="29"/>
      <c r="HNG184" s="30"/>
      <c r="HNH184" s="29"/>
      <c r="HNI184" s="30"/>
      <c r="HNJ184" s="29"/>
      <c r="HNK184" s="30"/>
      <c r="HNL184" s="29"/>
      <c r="HNM184" s="30"/>
      <c r="HNN184" s="29"/>
      <c r="HNO184" s="30"/>
      <c r="HNP184" s="29"/>
      <c r="HNQ184" s="30"/>
      <c r="HNR184" s="29"/>
      <c r="HNS184" s="30"/>
      <c r="HNT184" s="29"/>
      <c r="HNU184" s="30"/>
      <c r="HNV184" s="29"/>
      <c r="HNW184" s="30"/>
      <c r="HNX184" s="29"/>
      <c r="HNY184" s="30"/>
      <c r="HNZ184" s="29"/>
      <c r="HOA184" s="30"/>
      <c r="HOB184" s="29"/>
      <c r="HOC184" s="30"/>
      <c r="HOD184" s="29"/>
      <c r="HOE184" s="30"/>
      <c r="HOF184" s="29"/>
      <c r="HOG184" s="30"/>
      <c r="HOH184" s="29"/>
      <c r="HOI184" s="30"/>
      <c r="HOJ184" s="29"/>
      <c r="HOK184" s="30"/>
      <c r="HOL184" s="29"/>
      <c r="HOM184" s="30"/>
      <c r="HON184" s="29"/>
      <c r="HOO184" s="30"/>
      <c r="HOP184" s="29"/>
      <c r="HOQ184" s="30"/>
      <c r="HOR184" s="29"/>
      <c r="HOS184" s="30"/>
      <c r="HOT184" s="29"/>
      <c r="HOU184" s="30"/>
      <c r="HOV184" s="29"/>
      <c r="HOW184" s="30"/>
      <c r="HOX184" s="29"/>
      <c r="HOY184" s="30"/>
      <c r="HOZ184" s="29"/>
      <c r="HPA184" s="30"/>
      <c r="HPB184" s="29"/>
      <c r="HPC184" s="30"/>
      <c r="HPD184" s="29"/>
      <c r="HPE184" s="30"/>
      <c r="HPF184" s="29"/>
      <c r="HPG184" s="30"/>
      <c r="HPH184" s="29"/>
      <c r="HPI184" s="30"/>
      <c r="HPJ184" s="29"/>
      <c r="HPK184" s="30"/>
      <c r="HPL184" s="29"/>
      <c r="HPM184" s="30"/>
      <c r="HPN184" s="29"/>
      <c r="HPO184" s="30"/>
      <c r="HPP184" s="29"/>
      <c r="HPQ184" s="30"/>
      <c r="HPR184" s="29"/>
      <c r="HPS184" s="30"/>
      <c r="HPT184" s="29"/>
      <c r="HPU184" s="30"/>
      <c r="HPV184" s="29"/>
      <c r="HPW184" s="30"/>
      <c r="HPX184" s="29"/>
      <c r="HPY184" s="30"/>
      <c r="HPZ184" s="29"/>
      <c r="HQA184" s="30"/>
      <c r="HQB184" s="29"/>
      <c r="HQC184" s="30"/>
      <c r="HQD184" s="29"/>
      <c r="HQE184" s="30"/>
      <c r="HQF184" s="29"/>
      <c r="HQG184" s="30"/>
      <c r="HQH184" s="29"/>
      <c r="HQI184" s="30"/>
      <c r="HQJ184" s="29"/>
      <c r="HQK184" s="30"/>
      <c r="HQL184" s="29"/>
      <c r="HQM184" s="30"/>
      <c r="HQN184" s="29"/>
      <c r="HQO184" s="30"/>
      <c r="HQP184" s="29"/>
      <c r="HQQ184" s="30"/>
      <c r="HQR184" s="29"/>
      <c r="HQS184" s="30"/>
      <c r="HQT184" s="29"/>
      <c r="HQU184" s="30"/>
      <c r="HQV184" s="29"/>
      <c r="HQW184" s="30"/>
      <c r="HQX184" s="29"/>
      <c r="HQY184" s="30"/>
      <c r="HQZ184" s="29"/>
      <c r="HRA184" s="30"/>
      <c r="HRB184" s="29"/>
      <c r="HRC184" s="30"/>
      <c r="HRD184" s="29"/>
      <c r="HRE184" s="30"/>
      <c r="HRF184" s="29"/>
      <c r="HRG184" s="30"/>
      <c r="HRH184" s="29"/>
      <c r="HRI184" s="30"/>
      <c r="HRJ184" s="29"/>
      <c r="HRK184" s="30"/>
      <c r="HRL184" s="29"/>
      <c r="HRM184" s="30"/>
      <c r="HRN184" s="29"/>
      <c r="HRO184" s="30"/>
      <c r="HRP184" s="29"/>
      <c r="HRQ184" s="30"/>
      <c r="HRR184" s="29"/>
      <c r="HRS184" s="30"/>
      <c r="HRT184" s="29"/>
      <c r="HRU184" s="30"/>
      <c r="HRV184" s="29"/>
      <c r="HRW184" s="30"/>
      <c r="HRX184" s="29"/>
      <c r="HRY184" s="30"/>
      <c r="HRZ184" s="29"/>
      <c r="HSA184" s="30"/>
      <c r="HSB184" s="29"/>
      <c r="HSC184" s="30"/>
      <c r="HSD184" s="29"/>
      <c r="HSE184" s="30"/>
      <c r="HSF184" s="29"/>
      <c r="HSG184" s="30"/>
      <c r="HSH184" s="29"/>
      <c r="HSI184" s="30"/>
      <c r="HSJ184" s="29"/>
      <c r="HSK184" s="30"/>
      <c r="HSL184" s="29"/>
      <c r="HSM184" s="30"/>
      <c r="HSN184" s="29"/>
      <c r="HSO184" s="30"/>
      <c r="HSP184" s="29"/>
      <c r="HSQ184" s="30"/>
      <c r="HSR184" s="29"/>
      <c r="HSS184" s="30"/>
      <c r="HST184" s="29"/>
      <c r="HSU184" s="30"/>
      <c r="HSV184" s="29"/>
      <c r="HSW184" s="30"/>
      <c r="HSX184" s="29"/>
      <c r="HSY184" s="30"/>
      <c r="HSZ184" s="29"/>
      <c r="HTA184" s="30"/>
      <c r="HTB184" s="29"/>
      <c r="HTC184" s="30"/>
      <c r="HTD184" s="29"/>
      <c r="HTE184" s="30"/>
      <c r="HTF184" s="29"/>
      <c r="HTG184" s="30"/>
      <c r="HTH184" s="29"/>
      <c r="HTI184" s="30"/>
      <c r="HTJ184" s="29"/>
      <c r="HTK184" s="30"/>
      <c r="HTL184" s="29"/>
      <c r="HTM184" s="30"/>
      <c r="HTN184" s="29"/>
      <c r="HTO184" s="30"/>
      <c r="HTP184" s="29"/>
      <c r="HTQ184" s="30"/>
      <c r="HTR184" s="29"/>
      <c r="HTS184" s="30"/>
      <c r="HTT184" s="29"/>
      <c r="HTU184" s="30"/>
      <c r="HTV184" s="29"/>
      <c r="HTW184" s="30"/>
      <c r="HTX184" s="29"/>
      <c r="HTY184" s="30"/>
      <c r="HTZ184" s="29"/>
      <c r="HUA184" s="30"/>
      <c r="HUB184" s="29"/>
      <c r="HUC184" s="30"/>
      <c r="HUD184" s="29"/>
      <c r="HUE184" s="30"/>
      <c r="HUF184" s="29"/>
      <c r="HUG184" s="30"/>
      <c r="HUH184" s="29"/>
      <c r="HUI184" s="30"/>
      <c r="HUJ184" s="29"/>
      <c r="HUK184" s="30"/>
      <c r="HUL184" s="29"/>
      <c r="HUM184" s="30"/>
      <c r="HUN184" s="29"/>
      <c r="HUO184" s="30"/>
      <c r="HUP184" s="29"/>
      <c r="HUQ184" s="30"/>
      <c r="HUR184" s="29"/>
      <c r="HUS184" s="30"/>
      <c r="HUT184" s="29"/>
      <c r="HUU184" s="30"/>
      <c r="HUV184" s="29"/>
      <c r="HUW184" s="30"/>
      <c r="HUX184" s="29"/>
      <c r="HUY184" s="30"/>
      <c r="HUZ184" s="29"/>
      <c r="HVA184" s="30"/>
      <c r="HVB184" s="29"/>
      <c r="HVC184" s="30"/>
      <c r="HVD184" s="29"/>
      <c r="HVE184" s="30"/>
      <c r="HVF184" s="29"/>
      <c r="HVG184" s="30"/>
      <c r="HVH184" s="29"/>
      <c r="HVI184" s="30"/>
      <c r="HVJ184" s="29"/>
      <c r="HVK184" s="30"/>
      <c r="HVL184" s="29"/>
      <c r="HVM184" s="30"/>
      <c r="HVN184" s="29"/>
      <c r="HVO184" s="30"/>
      <c r="HVP184" s="29"/>
      <c r="HVQ184" s="30"/>
      <c r="HVR184" s="29"/>
      <c r="HVS184" s="30"/>
      <c r="HVT184" s="29"/>
      <c r="HVU184" s="30"/>
      <c r="HVV184" s="29"/>
      <c r="HVW184" s="30"/>
      <c r="HVX184" s="29"/>
      <c r="HVY184" s="30"/>
      <c r="HVZ184" s="29"/>
      <c r="HWA184" s="30"/>
      <c r="HWB184" s="29"/>
      <c r="HWC184" s="30"/>
      <c r="HWD184" s="29"/>
      <c r="HWE184" s="30"/>
      <c r="HWF184" s="29"/>
      <c r="HWG184" s="30"/>
      <c r="HWH184" s="29"/>
      <c r="HWI184" s="30"/>
      <c r="HWJ184" s="29"/>
      <c r="HWK184" s="30"/>
      <c r="HWL184" s="29"/>
      <c r="HWM184" s="30"/>
      <c r="HWN184" s="29"/>
      <c r="HWO184" s="30"/>
      <c r="HWP184" s="29"/>
      <c r="HWQ184" s="30"/>
      <c r="HWR184" s="29"/>
      <c r="HWS184" s="30"/>
      <c r="HWT184" s="29"/>
      <c r="HWU184" s="30"/>
      <c r="HWV184" s="29"/>
      <c r="HWW184" s="30"/>
      <c r="HWX184" s="29"/>
      <c r="HWY184" s="30"/>
      <c r="HWZ184" s="29"/>
      <c r="HXA184" s="30"/>
      <c r="HXB184" s="29"/>
      <c r="HXC184" s="30"/>
      <c r="HXD184" s="29"/>
      <c r="HXE184" s="30"/>
      <c r="HXF184" s="29"/>
      <c r="HXG184" s="30"/>
      <c r="HXH184" s="29"/>
      <c r="HXI184" s="30"/>
      <c r="HXJ184" s="29"/>
      <c r="HXK184" s="30"/>
      <c r="HXL184" s="29"/>
      <c r="HXM184" s="30"/>
      <c r="HXN184" s="29"/>
      <c r="HXO184" s="30"/>
      <c r="HXP184" s="29"/>
      <c r="HXQ184" s="30"/>
      <c r="HXR184" s="29"/>
      <c r="HXS184" s="30"/>
      <c r="HXT184" s="29"/>
      <c r="HXU184" s="30"/>
      <c r="HXV184" s="29"/>
      <c r="HXW184" s="30"/>
      <c r="HXX184" s="29"/>
      <c r="HXY184" s="30"/>
      <c r="HXZ184" s="29"/>
      <c r="HYA184" s="30"/>
      <c r="HYB184" s="29"/>
      <c r="HYC184" s="30"/>
      <c r="HYD184" s="29"/>
      <c r="HYE184" s="30"/>
      <c r="HYF184" s="29"/>
      <c r="HYG184" s="30"/>
      <c r="HYH184" s="29"/>
      <c r="HYI184" s="30"/>
      <c r="HYJ184" s="29"/>
      <c r="HYK184" s="30"/>
      <c r="HYL184" s="29"/>
      <c r="HYM184" s="30"/>
      <c r="HYN184" s="29"/>
      <c r="HYO184" s="30"/>
      <c r="HYP184" s="29"/>
      <c r="HYQ184" s="30"/>
      <c r="HYR184" s="29"/>
      <c r="HYS184" s="30"/>
      <c r="HYT184" s="29"/>
      <c r="HYU184" s="30"/>
      <c r="HYV184" s="29"/>
      <c r="HYW184" s="30"/>
      <c r="HYX184" s="29"/>
      <c r="HYY184" s="30"/>
      <c r="HYZ184" s="29"/>
      <c r="HZA184" s="30"/>
      <c r="HZB184" s="29"/>
      <c r="HZC184" s="30"/>
      <c r="HZD184" s="29"/>
      <c r="HZE184" s="30"/>
      <c r="HZF184" s="29"/>
      <c r="HZG184" s="30"/>
      <c r="HZH184" s="29"/>
      <c r="HZI184" s="30"/>
      <c r="HZJ184" s="29"/>
      <c r="HZK184" s="30"/>
      <c r="HZL184" s="29"/>
      <c r="HZM184" s="30"/>
      <c r="HZN184" s="29"/>
      <c r="HZO184" s="30"/>
      <c r="HZP184" s="29"/>
      <c r="HZQ184" s="30"/>
      <c r="HZR184" s="29"/>
      <c r="HZS184" s="30"/>
      <c r="HZT184" s="29"/>
      <c r="HZU184" s="30"/>
      <c r="HZV184" s="29"/>
      <c r="HZW184" s="30"/>
      <c r="HZX184" s="29"/>
      <c r="HZY184" s="30"/>
      <c r="HZZ184" s="29"/>
      <c r="IAA184" s="30"/>
      <c r="IAB184" s="29"/>
      <c r="IAC184" s="30"/>
      <c r="IAD184" s="29"/>
      <c r="IAE184" s="30"/>
      <c r="IAF184" s="29"/>
      <c r="IAG184" s="30"/>
      <c r="IAH184" s="29"/>
      <c r="IAI184" s="30"/>
      <c r="IAJ184" s="29"/>
      <c r="IAK184" s="30"/>
      <c r="IAL184" s="29"/>
      <c r="IAM184" s="30"/>
      <c r="IAN184" s="29"/>
      <c r="IAO184" s="30"/>
      <c r="IAP184" s="29"/>
      <c r="IAQ184" s="30"/>
      <c r="IAR184" s="29"/>
      <c r="IAS184" s="30"/>
      <c r="IAT184" s="29"/>
      <c r="IAU184" s="30"/>
      <c r="IAV184" s="29"/>
      <c r="IAW184" s="30"/>
      <c r="IAX184" s="29"/>
      <c r="IAY184" s="30"/>
      <c r="IAZ184" s="29"/>
      <c r="IBA184" s="30"/>
      <c r="IBB184" s="29"/>
      <c r="IBC184" s="30"/>
      <c r="IBD184" s="29"/>
      <c r="IBE184" s="30"/>
      <c r="IBF184" s="29"/>
      <c r="IBG184" s="30"/>
      <c r="IBH184" s="29"/>
      <c r="IBI184" s="30"/>
      <c r="IBJ184" s="29"/>
      <c r="IBK184" s="30"/>
      <c r="IBL184" s="29"/>
      <c r="IBM184" s="30"/>
      <c r="IBN184" s="29"/>
      <c r="IBO184" s="30"/>
      <c r="IBP184" s="29"/>
      <c r="IBQ184" s="30"/>
      <c r="IBR184" s="29"/>
      <c r="IBS184" s="30"/>
      <c r="IBT184" s="29"/>
      <c r="IBU184" s="30"/>
      <c r="IBV184" s="29"/>
      <c r="IBW184" s="30"/>
      <c r="IBX184" s="29"/>
      <c r="IBY184" s="30"/>
      <c r="IBZ184" s="29"/>
      <c r="ICA184" s="30"/>
      <c r="ICB184" s="29"/>
      <c r="ICC184" s="30"/>
      <c r="ICD184" s="29"/>
      <c r="ICE184" s="30"/>
      <c r="ICF184" s="29"/>
      <c r="ICG184" s="30"/>
      <c r="ICH184" s="29"/>
      <c r="ICI184" s="30"/>
      <c r="ICJ184" s="29"/>
      <c r="ICK184" s="30"/>
      <c r="ICL184" s="29"/>
      <c r="ICM184" s="30"/>
      <c r="ICN184" s="29"/>
      <c r="ICO184" s="30"/>
      <c r="ICP184" s="29"/>
      <c r="ICQ184" s="30"/>
      <c r="ICR184" s="29"/>
      <c r="ICS184" s="30"/>
      <c r="ICT184" s="29"/>
      <c r="ICU184" s="30"/>
      <c r="ICV184" s="29"/>
      <c r="ICW184" s="30"/>
      <c r="ICX184" s="29"/>
      <c r="ICY184" s="30"/>
      <c r="ICZ184" s="29"/>
      <c r="IDA184" s="30"/>
      <c r="IDB184" s="29"/>
      <c r="IDC184" s="30"/>
      <c r="IDD184" s="29"/>
      <c r="IDE184" s="30"/>
      <c r="IDF184" s="29"/>
      <c r="IDG184" s="30"/>
      <c r="IDH184" s="29"/>
      <c r="IDI184" s="30"/>
      <c r="IDJ184" s="29"/>
      <c r="IDK184" s="30"/>
      <c r="IDL184" s="29"/>
      <c r="IDM184" s="30"/>
      <c r="IDN184" s="29"/>
      <c r="IDO184" s="30"/>
      <c r="IDP184" s="29"/>
      <c r="IDQ184" s="30"/>
      <c r="IDR184" s="29"/>
      <c r="IDS184" s="30"/>
      <c r="IDT184" s="29"/>
      <c r="IDU184" s="30"/>
      <c r="IDV184" s="29"/>
      <c r="IDW184" s="30"/>
      <c r="IDX184" s="29"/>
      <c r="IDY184" s="30"/>
      <c r="IDZ184" s="29"/>
      <c r="IEA184" s="30"/>
      <c r="IEB184" s="29"/>
      <c r="IEC184" s="30"/>
      <c r="IED184" s="29"/>
      <c r="IEE184" s="30"/>
      <c r="IEF184" s="29"/>
      <c r="IEG184" s="30"/>
      <c r="IEH184" s="29"/>
      <c r="IEI184" s="30"/>
      <c r="IEJ184" s="29"/>
      <c r="IEK184" s="30"/>
      <c r="IEL184" s="29"/>
      <c r="IEM184" s="30"/>
      <c r="IEN184" s="29"/>
      <c r="IEO184" s="30"/>
      <c r="IEP184" s="29"/>
      <c r="IEQ184" s="30"/>
      <c r="IER184" s="29"/>
      <c r="IES184" s="30"/>
      <c r="IET184" s="29"/>
      <c r="IEU184" s="30"/>
      <c r="IEV184" s="29"/>
      <c r="IEW184" s="30"/>
      <c r="IEX184" s="29"/>
      <c r="IEY184" s="30"/>
      <c r="IEZ184" s="29"/>
      <c r="IFA184" s="30"/>
      <c r="IFB184" s="29"/>
      <c r="IFC184" s="30"/>
      <c r="IFD184" s="29"/>
      <c r="IFE184" s="30"/>
      <c r="IFF184" s="29"/>
      <c r="IFG184" s="30"/>
      <c r="IFH184" s="29"/>
      <c r="IFI184" s="30"/>
      <c r="IFJ184" s="29"/>
      <c r="IFK184" s="30"/>
      <c r="IFL184" s="29"/>
      <c r="IFM184" s="30"/>
      <c r="IFN184" s="29"/>
      <c r="IFO184" s="30"/>
      <c r="IFP184" s="29"/>
      <c r="IFQ184" s="30"/>
      <c r="IFR184" s="29"/>
      <c r="IFS184" s="30"/>
      <c r="IFT184" s="29"/>
      <c r="IFU184" s="30"/>
      <c r="IFV184" s="29"/>
      <c r="IFW184" s="30"/>
      <c r="IFX184" s="29"/>
      <c r="IFY184" s="30"/>
      <c r="IFZ184" s="29"/>
      <c r="IGA184" s="30"/>
      <c r="IGB184" s="29"/>
      <c r="IGC184" s="30"/>
      <c r="IGD184" s="29"/>
      <c r="IGE184" s="30"/>
      <c r="IGF184" s="29"/>
      <c r="IGG184" s="30"/>
      <c r="IGH184" s="29"/>
      <c r="IGI184" s="30"/>
      <c r="IGJ184" s="29"/>
      <c r="IGK184" s="30"/>
      <c r="IGL184" s="29"/>
      <c r="IGM184" s="30"/>
      <c r="IGN184" s="29"/>
      <c r="IGO184" s="30"/>
      <c r="IGP184" s="29"/>
      <c r="IGQ184" s="30"/>
      <c r="IGR184" s="29"/>
      <c r="IGS184" s="30"/>
      <c r="IGT184" s="29"/>
      <c r="IGU184" s="30"/>
      <c r="IGV184" s="29"/>
      <c r="IGW184" s="30"/>
      <c r="IGX184" s="29"/>
      <c r="IGY184" s="30"/>
      <c r="IGZ184" s="29"/>
      <c r="IHA184" s="30"/>
      <c r="IHB184" s="29"/>
      <c r="IHC184" s="30"/>
      <c r="IHD184" s="29"/>
      <c r="IHE184" s="30"/>
      <c r="IHF184" s="29"/>
      <c r="IHG184" s="30"/>
      <c r="IHH184" s="29"/>
      <c r="IHI184" s="30"/>
      <c r="IHJ184" s="29"/>
      <c r="IHK184" s="30"/>
      <c r="IHL184" s="29"/>
      <c r="IHM184" s="30"/>
      <c r="IHN184" s="29"/>
      <c r="IHO184" s="30"/>
      <c r="IHP184" s="29"/>
      <c r="IHQ184" s="30"/>
      <c r="IHR184" s="29"/>
      <c r="IHS184" s="30"/>
      <c r="IHT184" s="29"/>
      <c r="IHU184" s="30"/>
      <c r="IHV184" s="29"/>
      <c r="IHW184" s="30"/>
      <c r="IHX184" s="29"/>
      <c r="IHY184" s="30"/>
      <c r="IHZ184" s="29"/>
      <c r="IIA184" s="30"/>
      <c r="IIB184" s="29"/>
      <c r="IIC184" s="30"/>
      <c r="IID184" s="29"/>
      <c r="IIE184" s="30"/>
      <c r="IIF184" s="29"/>
      <c r="IIG184" s="30"/>
      <c r="IIH184" s="29"/>
      <c r="III184" s="30"/>
      <c r="IIJ184" s="29"/>
      <c r="IIK184" s="30"/>
      <c r="IIL184" s="29"/>
      <c r="IIM184" s="30"/>
      <c r="IIN184" s="29"/>
      <c r="IIO184" s="30"/>
      <c r="IIP184" s="29"/>
      <c r="IIQ184" s="30"/>
      <c r="IIR184" s="29"/>
      <c r="IIS184" s="30"/>
      <c r="IIT184" s="29"/>
      <c r="IIU184" s="30"/>
      <c r="IIV184" s="29"/>
      <c r="IIW184" s="30"/>
      <c r="IIX184" s="29"/>
      <c r="IIY184" s="30"/>
      <c r="IIZ184" s="29"/>
      <c r="IJA184" s="30"/>
      <c r="IJB184" s="29"/>
      <c r="IJC184" s="30"/>
      <c r="IJD184" s="29"/>
      <c r="IJE184" s="30"/>
      <c r="IJF184" s="29"/>
      <c r="IJG184" s="30"/>
      <c r="IJH184" s="29"/>
      <c r="IJI184" s="30"/>
      <c r="IJJ184" s="29"/>
      <c r="IJK184" s="30"/>
      <c r="IJL184" s="29"/>
      <c r="IJM184" s="30"/>
      <c r="IJN184" s="29"/>
      <c r="IJO184" s="30"/>
      <c r="IJP184" s="29"/>
      <c r="IJQ184" s="30"/>
      <c r="IJR184" s="29"/>
      <c r="IJS184" s="30"/>
      <c r="IJT184" s="29"/>
      <c r="IJU184" s="30"/>
      <c r="IJV184" s="29"/>
      <c r="IJW184" s="30"/>
      <c r="IJX184" s="29"/>
      <c r="IJY184" s="30"/>
      <c r="IJZ184" s="29"/>
      <c r="IKA184" s="30"/>
      <c r="IKB184" s="29"/>
      <c r="IKC184" s="30"/>
      <c r="IKD184" s="29"/>
      <c r="IKE184" s="30"/>
      <c r="IKF184" s="29"/>
      <c r="IKG184" s="30"/>
      <c r="IKH184" s="29"/>
      <c r="IKI184" s="30"/>
      <c r="IKJ184" s="29"/>
      <c r="IKK184" s="30"/>
      <c r="IKL184" s="29"/>
      <c r="IKM184" s="30"/>
      <c r="IKN184" s="29"/>
      <c r="IKO184" s="30"/>
      <c r="IKP184" s="29"/>
      <c r="IKQ184" s="30"/>
      <c r="IKR184" s="29"/>
      <c r="IKS184" s="30"/>
      <c r="IKT184" s="29"/>
      <c r="IKU184" s="30"/>
      <c r="IKV184" s="29"/>
      <c r="IKW184" s="30"/>
      <c r="IKX184" s="29"/>
      <c r="IKY184" s="30"/>
      <c r="IKZ184" s="29"/>
      <c r="ILA184" s="30"/>
      <c r="ILB184" s="29"/>
      <c r="ILC184" s="30"/>
      <c r="ILD184" s="29"/>
      <c r="ILE184" s="30"/>
      <c r="ILF184" s="29"/>
      <c r="ILG184" s="30"/>
      <c r="ILH184" s="29"/>
      <c r="ILI184" s="30"/>
      <c r="ILJ184" s="29"/>
      <c r="ILK184" s="30"/>
      <c r="ILL184" s="29"/>
      <c r="ILM184" s="30"/>
      <c r="ILN184" s="29"/>
      <c r="ILO184" s="30"/>
      <c r="ILP184" s="29"/>
      <c r="ILQ184" s="30"/>
      <c r="ILR184" s="29"/>
      <c r="ILS184" s="30"/>
      <c r="ILT184" s="29"/>
      <c r="ILU184" s="30"/>
      <c r="ILV184" s="29"/>
      <c r="ILW184" s="30"/>
      <c r="ILX184" s="29"/>
      <c r="ILY184" s="30"/>
      <c r="ILZ184" s="29"/>
      <c r="IMA184" s="30"/>
      <c r="IMB184" s="29"/>
      <c r="IMC184" s="30"/>
      <c r="IMD184" s="29"/>
      <c r="IME184" s="30"/>
      <c r="IMF184" s="29"/>
      <c r="IMG184" s="30"/>
      <c r="IMH184" s="29"/>
      <c r="IMI184" s="30"/>
      <c r="IMJ184" s="29"/>
      <c r="IMK184" s="30"/>
      <c r="IML184" s="29"/>
      <c r="IMM184" s="30"/>
      <c r="IMN184" s="29"/>
      <c r="IMO184" s="30"/>
      <c r="IMP184" s="29"/>
      <c r="IMQ184" s="30"/>
      <c r="IMR184" s="29"/>
      <c r="IMS184" s="30"/>
      <c r="IMT184" s="29"/>
      <c r="IMU184" s="30"/>
      <c r="IMV184" s="29"/>
      <c r="IMW184" s="30"/>
      <c r="IMX184" s="29"/>
      <c r="IMY184" s="30"/>
      <c r="IMZ184" s="29"/>
      <c r="INA184" s="30"/>
      <c r="INB184" s="29"/>
      <c r="INC184" s="30"/>
      <c r="IND184" s="29"/>
      <c r="INE184" s="30"/>
      <c r="INF184" s="29"/>
      <c r="ING184" s="30"/>
      <c r="INH184" s="29"/>
      <c r="INI184" s="30"/>
      <c r="INJ184" s="29"/>
      <c r="INK184" s="30"/>
      <c r="INL184" s="29"/>
      <c r="INM184" s="30"/>
      <c r="INN184" s="29"/>
      <c r="INO184" s="30"/>
      <c r="INP184" s="29"/>
      <c r="INQ184" s="30"/>
      <c r="INR184" s="29"/>
      <c r="INS184" s="30"/>
      <c r="INT184" s="29"/>
      <c r="INU184" s="30"/>
      <c r="INV184" s="29"/>
      <c r="INW184" s="30"/>
      <c r="INX184" s="29"/>
      <c r="INY184" s="30"/>
      <c r="INZ184" s="29"/>
      <c r="IOA184" s="30"/>
      <c r="IOB184" s="29"/>
      <c r="IOC184" s="30"/>
      <c r="IOD184" s="29"/>
      <c r="IOE184" s="30"/>
      <c r="IOF184" s="29"/>
      <c r="IOG184" s="30"/>
      <c r="IOH184" s="29"/>
      <c r="IOI184" s="30"/>
      <c r="IOJ184" s="29"/>
      <c r="IOK184" s="30"/>
      <c r="IOL184" s="29"/>
      <c r="IOM184" s="30"/>
      <c r="ION184" s="29"/>
      <c r="IOO184" s="30"/>
      <c r="IOP184" s="29"/>
      <c r="IOQ184" s="30"/>
      <c r="IOR184" s="29"/>
      <c r="IOS184" s="30"/>
      <c r="IOT184" s="29"/>
      <c r="IOU184" s="30"/>
      <c r="IOV184" s="29"/>
      <c r="IOW184" s="30"/>
      <c r="IOX184" s="29"/>
      <c r="IOY184" s="30"/>
      <c r="IOZ184" s="29"/>
      <c r="IPA184" s="30"/>
      <c r="IPB184" s="29"/>
      <c r="IPC184" s="30"/>
      <c r="IPD184" s="29"/>
      <c r="IPE184" s="30"/>
      <c r="IPF184" s="29"/>
      <c r="IPG184" s="30"/>
      <c r="IPH184" s="29"/>
      <c r="IPI184" s="30"/>
      <c r="IPJ184" s="29"/>
      <c r="IPK184" s="30"/>
      <c r="IPL184" s="29"/>
      <c r="IPM184" s="30"/>
      <c r="IPN184" s="29"/>
      <c r="IPO184" s="30"/>
      <c r="IPP184" s="29"/>
      <c r="IPQ184" s="30"/>
      <c r="IPR184" s="29"/>
      <c r="IPS184" s="30"/>
      <c r="IPT184" s="29"/>
      <c r="IPU184" s="30"/>
      <c r="IPV184" s="29"/>
      <c r="IPW184" s="30"/>
      <c r="IPX184" s="29"/>
      <c r="IPY184" s="30"/>
      <c r="IPZ184" s="29"/>
      <c r="IQA184" s="30"/>
      <c r="IQB184" s="29"/>
      <c r="IQC184" s="30"/>
      <c r="IQD184" s="29"/>
      <c r="IQE184" s="30"/>
      <c r="IQF184" s="29"/>
      <c r="IQG184" s="30"/>
      <c r="IQH184" s="29"/>
      <c r="IQI184" s="30"/>
      <c r="IQJ184" s="29"/>
      <c r="IQK184" s="30"/>
      <c r="IQL184" s="29"/>
      <c r="IQM184" s="30"/>
      <c r="IQN184" s="29"/>
      <c r="IQO184" s="30"/>
      <c r="IQP184" s="29"/>
      <c r="IQQ184" s="30"/>
      <c r="IQR184" s="29"/>
      <c r="IQS184" s="30"/>
      <c r="IQT184" s="29"/>
      <c r="IQU184" s="30"/>
      <c r="IQV184" s="29"/>
      <c r="IQW184" s="30"/>
      <c r="IQX184" s="29"/>
      <c r="IQY184" s="30"/>
      <c r="IQZ184" s="29"/>
      <c r="IRA184" s="30"/>
      <c r="IRB184" s="29"/>
      <c r="IRC184" s="30"/>
      <c r="IRD184" s="29"/>
      <c r="IRE184" s="30"/>
      <c r="IRF184" s="29"/>
      <c r="IRG184" s="30"/>
      <c r="IRH184" s="29"/>
      <c r="IRI184" s="30"/>
      <c r="IRJ184" s="29"/>
      <c r="IRK184" s="30"/>
      <c r="IRL184" s="29"/>
      <c r="IRM184" s="30"/>
      <c r="IRN184" s="29"/>
      <c r="IRO184" s="30"/>
      <c r="IRP184" s="29"/>
      <c r="IRQ184" s="30"/>
      <c r="IRR184" s="29"/>
      <c r="IRS184" s="30"/>
      <c r="IRT184" s="29"/>
      <c r="IRU184" s="30"/>
      <c r="IRV184" s="29"/>
      <c r="IRW184" s="30"/>
      <c r="IRX184" s="29"/>
      <c r="IRY184" s="30"/>
      <c r="IRZ184" s="29"/>
      <c r="ISA184" s="30"/>
      <c r="ISB184" s="29"/>
      <c r="ISC184" s="30"/>
      <c r="ISD184" s="29"/>
      <c r="ISE184" s="30"/>
      <c r="ISF184" s="29"/>
      <c r="ISG184" s="30"/>
      <c r="ISH184" s="29"/>
      <c r="ISI184" s="30"/>
      <c r="ISJ184" s="29"/>
      <c r="ISK184" s="30"/>
      <c r="ISL184" s="29"/>
      <c r="ISM184" s="30"/>
      <c r="ISN184" s="29"/>
      <c r="ISO184" s="30"/>
      <c r="ISP184" s="29"/>
      <c r="ISQ184" s="30"/>
      <c r="ISR184" s="29"/>
      <c r="ISS184" s="30"/>
      <c r="IST184" s="29"/>
      <c r="ISU184" s="30"/>
      <c r="ISV184" s="29"/>
      <c r="ISW184" s="30"/>
      <c r="ISX184" s="29"/>
      <c r="ISY184" s="30"/>
      <c r="ISZ184" s="29"/>
      <c r="ITA184" s="30"/>
      <c r="ITB184" s="29"/>
      <c r="ITC184" s="30"/>
      <c r="ITD184" s="29"/>
      <c r="ITE184" s="30"/>
      <c r="ITF184" s="29"/>
      <c r="ITG184" s="30"/>
      <c r="ITH184" s="29"/>
      <c r="ITI184" s="30"/>
      <c r="ITJ184" s="29"/>
      <c r="ITK184" s="30"/>
      <c r="ITL184" s="29"/>
      <c r="ITM184" s="30"/>
      <c r="ITN184" s="29"/>
      <c r="ITO184" s="30"/>
      <c r="ITP184" s="29"/>
      <c r="ITQ184" s="30"/>
      <c r="ITR184" s="29"/>
      <c r="ITS184" s="30"/>
      <c r="ITT184" s="29"/>
      <c r="ITU184" s="30"/>
      <c r="ITV184" s="29"/>
      <c r="ITW184" s="30"/>
      <c r="ITX184" s="29"/>
      <c r="ITY184" s="30"/>
      <c r="ITZ184" s="29"/>
      <c r="IUA184" s="30"/>
      <c r="IUB184" s="29"/>
      <c r="IUC184" s="30"/>
      <c r="IUD184" s="29"/>
      <c r="IUE184" s="30"/>
      <c r="IUF184" s="29"/>
      <c r="IUG184" s="30"/>
      <c r="IUH184" s="29"/>
      <c r="IUI184" s="30"/>
      <c r="IUJ184" s="29"/>
      <c r="IUK184" s="30"/>
      <c r="IUL184" s="29"/>
      <c r="IUM184" s="30"/>
      <c r="IUN184" s="29"/>
      <c r="IUO184" s="30"/>
      <c r="IUP184" s="29"/>
      <c r="IUQ184" s="30"/>
      <c r="IUR184" s="29"/>
      <c r="IUS184" s="30"/>
      <c r="IUT184" s="29"/>
      <c r="IUU184" s="30"/>
      <c r="IUV184" s="29"/>
      <c r="IUW184" s="30"/>
      <c r="IUX184" s="29"/>
      <c r="IUY184" s="30"/>
      <c r="IUZ184" s="29"/>
      <c r="IVA184" s="30"/>
      <c r="IVB184" s="29"/>
      <c r="IVC184" s="30"/>
      <c r="IVD184" s="29"/>
      <c r="IVE184" s="30"/>
      <c r="IVF184" s="29"/>
      <c r="IVG184" s="30"/>
      <c r="IVH184" s="29"/>
      <c r="IVI184" s="30"/>
      <c r="IVJ184" s="29"/>
      <c r="IVK184" s="30"/>
      <c r="IVL184" s="29"/>
      <c r="IVM184" s="30"/>
      <c r="IVN184" s="29"/>
      <c r="IVO184" s="30"/>
      <c r="IVP184" s="29"/>
      <c r="IVQ184" s="30"/>
      <c r="IVR184" s="29"/>
      <c r="IVS184" s="30"/>
      <c r="IVT184" s="29"/>
      <c r="IVU184" s="30"/>
      <c r="IVV184" s="29"/>
      <c r="IVW184" s="30"/>
      <c r="IVX184" s="29"/>
      <c r="IVY184" s="30"/>
      <c r="IVZ184" s="29"/>
      <c r="IWA184" s="30"/>
      <c r="IWB184" s="29"/>
      <c r="IWC184" s="30"/>
      <c r="IWD184" s="29"/>
      <c r="IWE184" s="30"/>
      <c r="IWF184" s="29"/>
      <c r="IWG184" s="30"/>
      <c r="IWH184" s="29"/>
      <c r="IWI184" s="30"/>
      <c r="IWJ184" s="29"/>
      <c r="IWK184" s="30"/>
      <c r="IWL184" s="29"/>
      <c r="IWM184" s="30"/>
      <c r="IWN184" s="29"/>
      <c r="IWO184" s="30"/>
      <c r="IWP184" s="29"/>
      <c r="IWQ184" s="30"/>
      <c r="IWR184" s="29"/>
      <c r="IWS184" s="30"/>
      <c r="IWT184" s="29"/>
      <c r="IWU184" s="30"/>
      <c r="IWV184" s="29"/>
      <c r="IWW184" s="30"/>
      <c r="IWX184" s="29"/>
      <c r="IWY184" s="30"/>
      <c r="IWZ184" s="29"/>
      <c r="IXA184" s="30"/>
      <c r="IXB184" s="29"/>
      <c r="IXC184" s="30"/>
      <c r="IXD184" s="29"/>
      <c r="IXE184" s="30"/>
      <c r="IXF184" s="29"/>
      <c r="IXG184" s="30"/>
      <c r="IXH184" s="29"/>
      <c r="IXI184" s="30"/>
      <c r="IXJ184" s="29"/>
      <c r="IXK184" s="30"/>
      <c r="IXL184" s="29"/>
      <c r="IXM184" s="30"/>
      <c r="IXN184" s="29"/>
      <c r="IXO184" s="30"/>
      <c r="IXP184" s="29"/>
      <c r="IXQ184" s="30"/>
      <c r="IXR184" s="29"/>
      <c r="IXS184" s="30"/>
      <c r="IXT184" s="29"/>
      <c r="IXU184" s="30"/>
      <c r="IXV184" s="29"/>
      <c r="IXW184" s="30"/>
      <c r="IXX184" s="29"/>
      <c r="IXY184" s="30"/>
      <c r="IXZ184" s="29"/>
      <c r="IYA184" s="30"/>
      <c r="IYB184" s="29"/>
      <c r="IYC184" s="30"/>
      <c r="IYD184" s="29"/>
      <c r="IYE184" s="30"/>
      <c r="IYF184" s="29"/>
      <c r="IYG184" s="30"/>
      <c r="IYH184" s="29"/>
      <c r="IYI184" s="30"/>
      <c r="IYJ184" s="29"/>
      <c r="IYK184" s="30"/>
      <c r="IYL184" s="29"/>
      <c r="IYM184" s="30"/>
      <c r="IYN184" s="29"/>
      <c r="IYO184" s="30"/>
      <c r="IYP184" s="29"/>
      <c r="IYQ184" s="30"/>
      <c r="IYR184" s="29"/>
      <c r="IYS184" s="30"/>
      <c r="IYT184" s="29"/>
      <c r="IYU184" s="30"/>
      <c r="IYV184" s="29"/>
      <c r="IYW184" s="30"/>
      <c r="IYX184" s="29"/>
      <c r="IYY184" s="30"/>
      <c r="IYZ184" s="29"/>
      <c r="IZA184" s="30"/>
      <c r="IZB184" s="29"/>
      <c r="IZC184" s="30"/>
      <c r="IZD184" s="29"/>
      <c r="IZE184" s="30"/>
      <c r="IZF184" s="29"/>
      <c r="IZG184" s="30"/>
      <c r="IZH184" s="29"/>
      <c r="IZI184" s="30"/>
      <c r="IZJ184" s="29"/>
      <c r="IZK184" s="30"/>
      <c r="IZL184" s="29"/>
      <c r="IZM184" s="30"/>
      <c r="IZN184" s="29"/>
      <c r="IZO184" s="30"/>
      <c r="IZP184" s="29"/>
      <c r="IZQ184" s="30"/>
      <c r="IZR184" s="29"/>
      <c r="IZS184" s="30"/>
      <c r="IZT184" s="29"/>
      <c r="IZU184" s="30"/>
      <c r="IZV184" s="29"/>
      <c r="IZW184" s="30"/>
      <c r="IZX184" s="29"/>
      <c r="IZY184" s="30"/>
      <c r="IZZ184" s="29"/>
      <c r="JAA184" s="30"/>
      <c r="JAB184" s="29"/>
      <c r="JAC184" s="30"/>
      <c r="JAD184" s="29"/>
      <c r="JAE184" s="30"/>
      <c r="JAF184" s="29"/>
      <c r="JAG184" s="30"/>
      <c r="JAH184" s="29"/>
      <c r="JAI184" s="30"/>
      <c r="JAJ184" s="29"/>
      <c r="JAK184" s="30"/>
      <c r="JAL184" s="29"/>
      <c r="JAM184" s="30"/>
      <c r="JAN184" s="29"/>
      <c r="JAO184" s="30"/>
      <c r="JAP184" s="29"/>
      <c r="JAQ184" s="30"/>
      <c r="JAR184" s="29"/>
      <c r="JAS184" s="30"/>
      <c r="JAT184" s="29"/>
      <c r="JAU184" s="30"/>
      <c r="JAV184" s="29"/>
      <c r="JAW184" s="30"/>
      <c r="JAX184" s="29"/>
      <c r="JAY184" s="30"/>
      <c r="JAZ184" s="29"/>
      <c r="JBA184" s="30"/>
      <c r="JBB184" s="29"/>
      <c r="JBC184" s="30"/>
      <c r="JBD184" s="29"/>
      <c r="JBE184" s="30"/>
      <c r="JBF184" s="29"/>
      <c r="JBG184" s="30"/>
      <c r="JBH184" s="29"/>
      <c r="JBI184" s="30"/>
      <c r="JBJ184" s="29"/>
      <c r="JBK184" s="30"/>
      <c r="JBL184" s="29"/>
      <c r="JBM184" s="30"/>
      <c r="JBN184" s="29"/>
      <c r="JBO184" s="30"/>
      <c r="JBP184" s="29"/>
      <c r="JBQ184" s="30"/>
      <c r="JBR184" s="29"/>
      <c r="JBS184" s="30"/>
      <c r="JBT184" s="29"/>
      <c r="JBU184" s="30"/>
      <c r="JBV184" s="29"/>
      <c r="JBW184" s="30"/>
      <c r="JBX184" s="29"/>
      <c r="JBY184" s="30"/>
      <c r="JBZ184" s="29"/>
      <c r="JCA184" s="30"/>
      <c r="JCB184" s="29"/>
      <c r="JCC184" s="30"/>
      <c r="JCD184" s="29"/>
      <c r="JCE184" s="30"/>
      <c r="JCF184" s="29"/>
      <c r="JCG184" s="30"/>
      <c r="JCH184" s="29"/>
      <c r="JCI184" s="30"/>
      <c r="JCJ184" s="29"/>
      <c r="JCK184" s="30"/>
      <c r="JCL184" s="29"/>
      <c r="JCM184" s="30"/>
      <c r="JCN184" s="29"/>
      <c r="JCO184" s="30"/>
      <c r="JCP184" s="29"/>
      <c r="JCQ184" s="30"/>
      <c r="JCR184" s="29"/>
      <c r="JCS184" s="30"/>
      <c r="JCT184" s="29"/>
      <c r="JCU184" s="30"/>
      <c r="JCV184" s="29"/>
      <c r="JCW184" s="30"/>
      <c r="JCX184" s="29"/>
      <c r="JCY184" s="30"/>
      <c r="JCZ184" s="29"/>
      <c r="JDA184" s="30"/>
      <c r="JDB184" s="29"/>
      <c r="JDC184" s="30"/>
      <c r="JDD184" s="29"/>
      <c r="JDE184" s="30"/>
      <c r="JDF184" s="29"/>
      <c r="JDG184" s="30"/>
      <c r="JDH184" s="29"/>
      <c r="JDI184" s="30"/>
      <c r="JDJ184" s="29"/>
      <c r="JDK184" s="30"/>
      <c r="JDL184" s="29"/>
      <c r="JDM184" s="30"/>
      <c r="JDN184" s="29"/>
      <c r="JDO184" s="30"/>
      <c r="JDP184" s="29"/>
      <c r="JDQ184" s="30"/>
      <c r="JDR184" s="29"/>
      <c r="JDS184" s="30"/>
      <c r="JDT184" s="29"/>
      <c r="JDU184" s="30"/>
      <c r="JDV184" s="29"/>
      <c r="JDW184" s="30"/>
      <c r="JDX184" s="29"/>
      <c r="JDY184" s="30"/>
      <c r="JDZ184" s="29"/>
      <c r="JEA184" s="30"/>
      <c r="JEB184" s="29"/>
      <c r="JEC184" s="30"/>
      <c r="JED184" s="29"/>
      <c r="JEE184" s="30"/>
      <c r="JEF184" s="29"/>
      <c r="JEG184" s="30"/>
      <c r="JEH184" s="29"/>
      <c r="JEI184" s="30"/>
      <c r="JEJ184" s="29"/>
      <c r="JEK184" s="30"/>
      <c r="JEL184" s="29"/>
      <c r="JEM184" s="30"/>
      <c r="JEN184" s="29"/>
      <c r="JEO184" s="30"/>
      <c r="JEP184" s="29"/>
      <c r="JEQ184" s="30"/>
      <c r="JER184" s="29"/>
      <c r="JES184" s="30"/>
      <c r="JET184" s="29"/>
      <c r="JEU184" s="30"/>
      <c r="JEV184" s="29"/>
      <c r="JEW184" s="30"/>
      <c r="JEX184" s="29"/>
      <c r="JEY184" s="30"/>
      <c r="JEZ184" s="29"/>
      <c r="JFA184" s="30"/>
      <c r="JFB184" s="29"/>
      <c r="JFC184" s="30"/>
      <c r="JFD184" s="29"/>
      <c r="JFE184" s="30"/>
      <c r="JFF184" s="29"/>
      <c r="JFG184" s="30"/>
      <c r="JFH184" s="29"/>
      <c r="JFI184" s="30"/>
      <c r="JFJ184" s="29"/>
      <c r="JFK184" s="30"/>
      <c r="JFL184" s="29"/>
      <c r="JFM184" s="30"/>
      <c r="JFN184" s="29"/>
      <c r="JFO184" s="30"/>
      <c r="JFP184" s="29"/>
      <c r="JFQ184" s="30"/>
      <c r="JFR184" s="29"/>
      <c r="JFS184" s="30"/>
      <c r="JFT184" s="29"/>
      <c r="JFU184" s="30"/>
      <c r="JFV184" s="29"/>
      <c r="JFW184" s="30"/>
      <c r="JFX184" s="29"/>
      <c r="JFY184" s="30"/>
      <c r="JFZ184" s="29"/>
      <c r="JGA184" s="30"/>
      <c r="JGB184" s="29"/>
      <c r="JGC184" s="30"/>
      <c r="JGD184" s="29"/>
      <c r="JGE184" s="30"/>
      <c r="JGF184" s="29"/>
      <c r="JGG184" s="30"/>
      <c r="JGH184" s="29"/>
      <c r="JGI184" s="30"/>
      <c r="JGJ184" s="29"/>
      <c r="JGK184" s="30"/>
      <c r="JGL184" s="29"/>
      <c r="JGM184" s="30"/>
      <c r="JGN184" s="29"/>
      <c r="JGO184" s="30"/>
      <c r="JGP184" s="29"/>
      <c r="JGQ184" s="30"/>
      <c r="JGR184" s="29"/>
      <c r="JGS184" s="30"/>
      <c r="JGT184" s="29"/>
      <c r="JGU184" s="30"/>
      <c r="JGV184" s="29"/>
      <c r="JGW184" s="30"/>
      <c r="JGX184" s="29"/>
      <c r="JGY184" s="30"/>
      <c r="JGZ184" s="29"/>
      <c r="JHA184" s="30"/>
      <c r="JHB184" s="29"/>
      <c r="JHC184" s="30"/>
      <c r="JHD184" s="29"/>
      <c r="JHE184" s="30"/>
      <c r="JHF184" s="29"/>
      <c r="JHG184" s="30"/>
      <c r="JHH184" s="29"/>
      <c r="JHI184" s="30"/>
      <c r="JHJ184" s="29"/>
      <c r="JHK184" s="30"/>
      <c r="JHL184" s="29"/>
      <c r="JHM184" s="30"/>
      <c r="JHN184" s="29"/>
      <c r="JHO184" s="30"/>
      <c r="JHP184" s="29"/>
      <c r="JHQ184" s="30"/>
      <c r="JHR184" s="29"/>
      <c r="JHS184" s="30"/>
      <c r="JHT184" s="29"/>
      <c r="JHU184" s="30"/>
      <c r="JHV184" s="29"/>
      <c r="JHW184" s="30"/>
      <c r="JHX184" s="29"/>
      <c r="JHY184" s="30"/>
      <c r="JHZ184" s="29"/>
      <c r="JIA184" s="30"/>
      <c r="JIB184" s="29"/>
      <c r="JIC184" s="30"/>
      <c r="JID184" s="29"/>
      <c r="JIE184" s="30"/>
      <c r="JIF184" s="29"/>
      <c r="JIG184" s="30"/>
      <c r="JIH184" s="29"/>
      <c r="JII184" s="30"/>
      <c r="JIJ184" s="29"/>
      <c r="JIK184" s="30"/>
      <c r="JIL184" s="29"/>
      <c r="JIM184" s="30"/>
      <c r="JIN184" s="29"/>
      <c r="JIO184" s="30"/>
      <c r="JIP184" s="29"/>
      <c r="JIQ184" s="30"/>
      <c r="JIR184" s="29"/>
      <c r="JIS184" s="30"/>
      <c r="JIT184" s="29"/>
      <c r="JIU184" s="30"/>
      <c r="JIV184" s="29"/>
      <c r="JIW184" s="30"/>
      <c r="JIX184" s="29"/>
      <c r="JIY184" s="30"/>
      <c r="JIZ184" s="29"/>
      <c r="JJA184" s="30"/>
      <c r="JJB184" s="29"/>
      <c r="JJC184" s="30"/>
      <c r="JJD184" s="29"/>
      <c r="JJE184" s="30"/>
      <c r="JJF184" s="29"/>
      <c r="JJG184" s="30"/>
      <c r="JJH184" s="29"/>
      <c r="JJI184" s="30"/>
      <c r="JJJ184" s="29"/>
      <c r="JJK184" s="30"/>
      <c r="JJL184" s="29"/>
      <c r="JJM184" s="30"/>
      <c r="JJN184" s="29"/>
      <c r="JJO184" s="30"/>
      <c r="JJP184" s="29"/>
      <c r="JJQ184" s="30"/>
      <c r="JJR184" s="29"/>
      <c r="JJS184" s="30"/>
      <c r="JJT184" s="29"/>
      <c r="JJU184" s="30"/>
      <c r="JJV184" s="29"/>
      <c r="JJW184" s="30"/>
      <c r="JJX184" s="29"/>
      <c r="JJY184" s="30"/>
      <c r="JJZ184" s="29"/>
      <c r="JKA184" s="30"/>
      <c r="JKB184" s="29"/>
      <c r="JKC184" s="30"/>
      <c r="JKD184" s="29"/>
      <c r="JKE184" s="30"/>
      <c r="JKF184" s="29"/>
      <c r="JKG184" s="30"/>
      <c r="JKH184" s="29"/>
      <c r="JKI184" s="30"/>
      <c r="JKJ184" s="29"/>
      <c r="JKK184" s="30"/>
      <c r="JKL184" s="29"/>
      <c r="JKM184" s="30"/>
      <c r="JKN184" s="29"/>
      <c r="JKO184" s="30"/>
      <c r="JKP184" s="29"/>
      <c r="JKQ184" s="30"/>
      <c r="JKR184" s="29"/>
      <c r="JKS184" s="30"/>
      <c r="JKT184" s="29"/>
      <c r="JKU184" s="30"/>
      <c r="JKV184" s="29"/>
      <c r="JKW184" s="30"/>
      <c r="JKX184" s="29"/>
      <c r="JKY184" s="30"/>
      <c r="JKZ184" s="29"/>
      <c r="JLA184" s="30"/>
      <c r="JLB184" s="29"/>
      <c r="JLC184" s="30"/>
      <c r="JLD184" s="29"/>
      <c r="JLE184" s="30"/>
      <c r="JLF184" s="29"/>
      <c r="JLG184" s="30"/>
      <c r="JLH184" s="29"/>
      <c r="JLI184" s="30"/>
      <c r="JLJ184" s="29"/>
      <c r="JLK184" s="30"/>
      <c r="JLL184" s="29"/>
      <c r="JLM184" s="30"/>
      <c r="JLN184" s="29"/>
      <c r="JLO184" s="30"/>
      <c r="JLP184" s="29"/>
      <c r="JLQ184" s="30"/>
      <c r="JLR184" s="29"/>
      <c r="JLS184" s="30"/>
      <c r="JLT184" s="29"/>
      <c r="JLU184" s="30"/>
      <c r="JLV184" s="29"/>
      <c r="JLW184" s="30"/>
      <c r="JLX184" s="29"/>
      <c r="JLY184" s="30"/>
      <c r="JLZ184" s="29"/>
      <c r="JMA184" s="30"/>
      <c r="JMB184" s="29"/>
      <c r="JMC184" s="30"/>
      <c r="JMD184" s="29"/>
      <c r="JME184" s="30"/>
      <c r="JMF184" s="29"/>
      <c r="JMG184" s="30"/>
      <c r="JMH184" s="29"/>
      <c r="JMI184" s="30"/>
      <c r="JMJ184" s="29"/>
      <c r="JMK184" s="30"/>
      <c r="JML184" s="29"/>
      <c r="JMM184" s="30"/>
      <c r="JMN184" s="29"/>
      <c r="JMO184" s="30"/>
      <c r="JMP184" s="29"/>
      <c r="JMQ184" s="30"/>
      <c r="JMR184" s="29"/>
      <c r="JMS184" s="30"/>
      <c r="JMT184" s="29"/>
      <c r="JMU184" s="30"/>
      <c r="JMV184" s="29"/>
      <c r="JMW184" s="30"/>
      <c r="JMX184" s="29"/>
      <c r="JMY184" s="30"/>
      <c r="JMZ184" s="29"/>
      <c r="JNA184" s="30"/>
      <c r="JNB184" s="29"/>
      <c r="JNC184" s="30"/>
      <c r="JND184" s="29"/>
      <c r="JNE184" s="30"/>
      <c r="JNF184" s="29"/>
      <c r="JNG184" s="30"/>
      <c r="JNH184" s="29"/>
      <c r="JNI184" s="30"/>
      <c r="JNJ184" s="29"/>
      <c r="JNK184" s="30"/>
      <c r="JNL184" s="29"/>
      <c r="JNM184" s="30"/>
      <c r="JNN184" s="29"/>
      <c r="JNO184" s="30"/>
      <c r="JNP184" s="29"/>
      <c r="JNQ184" s="30"/>
      <c r="JNR184" s="29"/>
      <c r="JNS184" s="30"/>
      <c r="JNT184" s="29"/>
      <c r="JNU184" s="30"/>
      <c r="JNV184" s="29"/>
      <c r="JNW184" s="30"/>
      <c r="JNX184" s="29"/>
      <c r="JNY184" s="30"/>
      <c r="JNZ184" s="29"/>
      <c r="JOA184" s="30"/>
      <c r="JOB184" s="29"/>
      <c r="JOC184" s="30"/>
      <c r="JOD184" s="29"/>
      <c r="JOE184" s="30"/>
      <c r="JOF184" s="29"/>
      <c r="JOG184" s="30"/>
      <c r="JOH184" s="29"/>
      <c r="JOI184" s="30"/>
      <c r="JOJ184" s="29"/>
      <c r="JOK184" s="30"/>
      <c r="JOL184" s="29"/>
      <c r="JOM184" s="30"/>
      <c r="JON184" s="29"/>
      <c r="JOO184" s="30"/>
      <c r="JOP184" s="29"/>
      <c r="JOQ184" s="30"/>
      <c r="JOR184" s="29"/>
      <c r="JOS184" s="30"/>
      <c r="JOT184" s="29"/>
      <c r="JOU184" s="30"/>
      <c r="JOV184" s="29"/>
      <c r="JOW184" s="30"/>
      <c r="JOX184" s="29"/>
      <c r="JOY184" s="30"/>
      <c r="JOZ184" s="29"/>
      <c r="JPA184" s="30"/>
      <c r="JPB184" s="29"/>
      <c r="JPC184" s="30"/>
      <c r="JPD184" s="29"/>
      <c r="JPE184" s="30"/>
      <c r="JPF184" s="29"/>
      <c r="JPG184" s="30"/>
      <c r="JPH184" s="29"/>
      <c r="JPI184" s="30"/>
      <c r="JPJ184" s="29"/>
      <c r="JPK184" s="30"/>
      <c r="JPL184" s="29"/>
      <c r="JPM184" s="30"/>
      <c r="JPN184" s="29"/>
      <c r="JPO184" s="30"/>
      <c r="JPP184" s="29"/>
      <c r="JPQ184" s="30"/>
      <c r="JPR184" s="29"/>
      <c r="JPS184" s="30"/>
      <c r="JPT184" s="29"/>
      <c r="JPU184" s="30"/>
      <c r="JPV184" s="29"/>
      <c r="JPW184" s="30"/>
      <c r="JPX184" s="29"/>
      <c r="JPY184" s="30"/>
      <c r="JPZ184" s="29"/>
      <c r="JQA184" s="30"/>
      <c r="JQB184" s="29"/>
      <c r="JQC184" s="30"/>
      <c r="JQD184" s="29"/>
      <c r="JQE184" s="30"/>
      <c r="JQF184" s="29"/>
      <c r="JQG184" s="30"/>
      <c r="JQH184" s="29"/>
      <c r="JQI184" s="30"/>
      <c r="JQJ184" s="29"/>
      <c r="JQK184" s="30"/>
      <c r="JQL184" s="29"/>
      <c r="JQM184" s="30"/>
      <c r="JQN184" s="29"/>
      <c r="JQO184" s="30"/>
      <c r="JQP184" s="29"/>
      <c r="JQQ184" s="30"/>
      <c r="JQR184" s="29"/>
      <c r="JQS184" s="30"/>
      <c r="JQT184" s="29"/>
      <c r="JQU184" s="30"/>
      <c r="JQV184" s="29"/>
      <c r="JQW184" s="30"/>
      <c r="JQX184" s="29"/>
      <c r="JQY184" s="30"/>
      <c r="JQZ184" s="29"/>
      <c r="JRA184" s="30"/>
      <c r="JRB184" s="29"/>
      <c r="JRC184" s="30"/>
      <c r="JRD184" s="29"/>
      <c r="JRE184" s="30"/>
      <c r="JRF184" s="29"/>
      <c r="JRG184" s="30"/>
      <c r="JRH184" s="29"/>
      <c r="JRI184" s="30"/>
      <c r="JRJ184" s="29"/>
      <c r="JRK184" s="30"/>
      <c r="JRL184" s="29"/>
      <c r="JRM184" s="30"/>
      <c r="JRN184" s="29"/>
      <c r="JRO184" s="30"/>
      <c r="JRP184" s="29"/>
      <c r="JRQ184" s="30"/>
      <c r="JRR184" s="29"/>
      <c r="JRS184" s="30"/>
      <c r="JRT184" s="29"/>
      <c r="JRU184" s="30"/>
      <c r="JRV184" s="29"/>
      <c r="JRW184" s="30"/>
      <c r="JRX184" s="29"/>
      <c r="JRY184" s="30"/>
      <c r="JRZ184" s="29"/>
      <c r="JSA184" s="30"/>
      <c r="JSB184" s="29"/>
      <c r="JSC184" s="30"/>
      <c r="JSD184" s="29"/>
      <c r="JSE184" s="30"/>
      <c r="JSF184" s="29"/>
      <c r="JSG184" s="30"/>
      <c r="JSH184" s="29"/>
      <c r="JSI184" s="30"/>
      <c r="JSJ184" s="29"/>
      <c r="JSK184" s="30"/>
      <c r="JSL184" s="29"/>
      <c r="JSM184" s="30"/>
      <c r="JSN184" s="29"/>
      <c r="JSO184" s="30"/>
      <c r="JSP184" s="29"/>
      <c r="JSQ184" s="30"/>
      <c r="JSR184" s="29"/>
      <c r="JSS184" s="30"/>
      <c r="JST184" s="29"/>
      <c r="JSU184" s="30"/>
      <c r="JSV184" s="29"/>
      <c r="JSW184" s="30"/>
      <c r="JSX184" s="29"/>
      <c r="JSY184" s="30"/>
      <c r="JSZ184" s="29"/>
      <c r="JTA184" s="30"/>
      <c r="JTB184" s="29"/>
      <c r="JTC184" s="30"/>
      <c r="JTD184" s="29"/>
      <c r="JTE184" s="30"/>
      <c r="JTF184" s="29"/>
      <c r="JTG184" s="30"/>
      <c r="JTH184" s="29"/>
      <c r="JTI184" s="30"/>
      <c r="JTJ184" s="29"/>
      <c r="JTK184" s="30"/>
      <c r="JTL184" s="29"/>
      <c r="JTM184" s="30"/>
      <c r="JTN184" s="29"/>
      <c r="JTO184" s="30"/>
      <c r="JTP184" s="29"/>
      <c r="JTQ184" s="30"/>
      <c r="JTR184" s="29"/>
      <c r="JTS184" s="30"/>
      <c r="JTT184" s="29"/>
      <c r="JTU184" s="30"/>
      <c r="JTV184" s="29"/>
      <c r="JTW184" s="30"/>
      <c r="JTX184" s="29"/>
      <c r="JTY184" s="30"/>
      <c r="JTZ184" s="29"/>
      <c r="JUA184" s="30"/>
      <c r="JUB184" s="29"/>
      <c r="JUC184" s="30"/>
      <c r="JUD184" s="29"/>
      <c r="JUE184" s="30"/>
      <c r="JUF184" s="29"/>
      <c r="JUG184" s="30"/>
      <c r="JUH184" s="29"/>
      <c r="JUI184" s="30"/>
      <c r="JUJ184" s="29"/>
      <c r="JUK184" s="30"/>
      <c r="JUL184" s="29"/>
      <c r="JUM184" s="30"/>
      <c r="JUN184" s="29"/>
      <c r="JUO184" s="30"/>
      <c r="JUP184" s="29"/>
      <c r="JUQ184" s="30"/>
      <c r="JUR184" s="29"/>
      <c r="JUS184" s="30"/>
      <c r="JUT184" s="29"/>
      <c r="JUU184" s="30"/>
      <c r="JUV184" s="29"/>
      <c r="JUW184" s="30"/>
      <c r="JUX184" s="29"/>
      <c r="JUY184" s="30"/>
      <c r="JUZ184" s="29"/>
      <c r="JVA184" s="30"/>
      <c r="JVB184" s="29"/>
      <c r="JVC184" s="30"/>
      <c r="JVD184" s="29"/>
      <c r="JVE184" s="30"/>
      <c r="JVF184" s="29"/>
      <c r="JVG184" s="30"/>
      <c r="JVH184" s="29"/>
      <c r="JVI184" s="30"/>
      <c r="JVJ184" s="29"/>
      <c r="JVK184" s="30"/>
      <c r="JVL184" s="29"/>
      <c r="JVM184" s="30"/>
      <c r="JVN184" s="29"/>
      <c r="JVO184" s="30"/>
      <c r="JVP184" s="29"/>
      <c r="JVQ184" s="30"/>
      <c r="JVR184" s="29"/>
      <c r="JVS184" s="30"/>
      <c r="JVT184" s="29"/>
      <c r="JVU184" s="30"/>
      <c r="JVV184" s="29"/>
      <c r="JVW184" s="30"/>
      <c r="JVX184" s="29"/>
      <c r="JVY184" s="30"/>
      <c r="JVZ184" s="29"/>
      <c r="JWA184" s="30"/>
      <c r="JWB184" s="29"/>
      <c r="JWC184" s="30"/>
      <c r="JWD184" s="29"/>
      <c r="JWE184" s="30"/>
      <c r="JWF184" s="29"/>
      <c r="JWG184" s="30"/>
      <c r="JWH184" s="29"/>
      <c r="JWI184" s="30"/>
      <c r="JWJ184" s="29"/>
      <c r="JWK184" s="30"/>
      <c r="JWL184" s="29"/>
      <c r="JWM184" s="30"/>
      <c r="JWN184" s="29"/>
      <c r="JWO184" s="30"/>
      <c r="JWP184" s="29"/>
      <c r="JWQ184" s="30"/>
      <c r="JWR184" s="29"/>
      <c r="JWS184" s="30"/>
      <c r="JWT184" s="29"/>
      <c r="JWU184" s="30"/>
      <c r="JWV184" s="29"/>
      <c r="JWW184" s="30"/>
      <c r="JWX184" s="29"/>
      <c r="JWY184" s="30"/>
      <c r="JWZ184" s="29"/>
      <c r="JXA184" s="30"/>
      <c r="JXB184" s="29"/>
      <c r="JXC184" s="30"/>
      <c r="JXD184" s="29"/>
      <c r="JXE184" s="30"/>
      <c r="JXF184" s="29"/>
      <c r="JXG184" s="30"/>
      <c r="JXH184" s="29"/>
      <c r="JXI184" s="30"/>
      <c r="JXJ184" s="29"/>
      <c r="JXK184" s="30"/>
      <c r="JXL184" s="29"/>
      <c r="JXM184" s="30"/>
      <c r="JXN184" s="29"/>
      <c r="JXO184" s="30"/>
      <c r="JXP184" s="29"/>
      <c r="JXQ184" s="30"/>
      <c r="JXR184" s="29"/>
      <c r="JXS184" s="30"/>
      <c r="JXT184" s="29"/>
      <c r="JXU184" s="30"/>
      <c r="JXV184" s="29"/>
      <c r="JXW184" s="30"/>
      <c r="JXX184" s="29"/>
      <c r="JXY184" s="30"/>
      <c r="JXZ184" s="29"/>
      <c r="JYA184" s="30"/>
      <c r="JYB184" s="29"/>
      <c r="JYC184" s="30"/>
      <c r="JYD184" s="29"/>
      <c r="JYE184" s="30"/>
      <c r="JYF184" s="29"/>
      <c r="JYG184" s="30"/>
      <c r="JYH184" s="29"/>
      <c r="JYI184" s="30"/>
      <c r="JYJ184" s="29"/>
      <c r="JYK184" s="30"/>
      <c r="JYL184" s="29"/>
      <c r="JYM184" s="30"/>
      <c r="JYN184" s="29"/>
      <c r="JYO184" s="30"/>
      <c r="JYP184" s="29"/>
      <c r="JYQ184" s="30"/>
      <c r="JYR184" s="29"/>
      <c r="JYS184" s="30"/>
      <c r="JYT184" s="29"/>
      <c r="JYU184" s="30"/>
      <c r="JYV184" s="29"/>
      <c r="JYW184" s="30"/>
      <c r="JYX184" s="29"/>
      <c r="JYY184" s="30"/>
      <c r="JYZ184" s="29"/>
      <c r="JZA184" s="30"/>
      <c r="JZB184" s="29"/>
      <c r="JZC184" s="30"/>
      <c r="JZD184" s="29"/>
      <c r="JZE184" s="30"/>
      <c r="JZF184" s="29"/>
      <c r="JZG184" s="30"/>
      <c r="JZH184" s="29"/>
      <c r="JZI184" s="30"/>
      <c r="JZJ184" s="29"/>
      <c r="JZK184" s="30"/>
      <c r="JZL184" s="29"/>
      <c r="JZM184" s="30"/>
      <c r="JZN184" s="29"/>
      <c r="JZO184" s="30"/>
      <c r="JZP184" s="29"/>
      <c r="JZQ184" s="30"/>
      <c r="JZR184" s="29"/>
      <c r="JZS184" s="30"/>
      <c r="JZT184" s="29"/>
      <c r="JZU184" s="30"/>
      <c r="JZV184" s="29"/>
      <c r="JZW184" s="30"/>
      <c r="JZX184" s="29"/>
      <c r="JZY184" s="30"/>
      <c r="JZZ184" s="29"/>
      <c r="KAA184" s="30"/>
      <c r="KAB184" s="29"/>
      <c r="KAC184" s="30"/>
      <c r="KAD184" s="29"/>
      <c r="KAE184" s="30"/>
      <c r="KAF184" s="29"/>
      <c r="KAG184" s="30"/>
      <c r="KAH184" s="29"/>
      <c r="KAI184" s="30"/>
      <c r="KAJ184" s="29"/>
      <c r="KAK184" s="30"/>
      <c r="KAL184" s="29"/>
      <c r="KAM184" s="30"/>
      <c r="KAN184" s="29"/>
      <c r="KAO184" s="30"/>
      <c r="KAP184" s="29"/>
      <c r="KAQ184" s="30"/>
      <c r="KAR184" s="29"/>
      <c r="KAS184" s="30"/>
      <c r="KAT184" s="29"/>
      <c r="KAU184" s="30"/>
      <c r="KAV184" s="29"/>
      <c r="KAW184" s="30"/>
      <c r="KAX184" s="29"/>
      <c r="KAY184" s="30"/>
      <c r="KAZ184" s="29"/>
      <c r="KBA184" s="30"/>
      <c r="KBB184" s="29"/>
      <c r="KBC184" s="30"/>
      <c r="KBD184" s="29"/>
      <c r="KBE184" s="30"/>
      <c r="KBF184" s="29"/>
      <c r="KBG184" s="30"/>
      <c r="KBH184" s="29"/>
      <c r="KBI184" s="30"/>
      <c r="KBJ184" s="29"/>
      <c r="KBK184" s="30"/>
      <c r="KBL184" s="29"/>
      <c r="KBM184" s="30"/>
      <c r="KBN184" s="29"/>
      <c r="KBO184" s="30"/>
      <c r="KBP184" s="29"/>
      <c r="KBQ184" s="30"/>
      <c r="KBR184" s="29"/>
      <c r="KBS184" s="30"/>
      <c r="KBT184" s="29"/>
      <c r="KBU184" s="30"/>
      <c r="KBV184" s="29"/>
      <c r="KBW184" s="30"/>
      <c r="KBX184" s="29"/>
      <c r="KBY184" s="30"/>
      <c r="KBZ184" s="29"/>
      <c r="KCA184" s="30"/>
      <c r="KCB184" s="29"/>
      <c r="KCC184" s="30"/>
      <c r="KCD184" s="29"/>
      <c r="KCE184" s="30"/>
      <c r="KCF184" s="29"/>
      <c r="KCG184" s="30"/>
      <c r="KCH184" s="29"/>
      <c r="KCI184" s="30"/>
      <c r="KCJ184" s="29"/>
      <c r="KCK184" s="30"/>
      <c r="KCL184" s="29"/>
      <c r="KCM184" s="30"/>
      <c r="KCN184" s="29"/>
      <c r="KCO184" s="30"/>
      <c r="KCP184" s="29"/>
      <c r="KCQ184" s="30"/>
      <c r="KCR184" s="29"/>
      <c r="KCS184" s="30"/>
      <c r="KCT184" s="29"/>
      <c r="KCU184" s="30"/>
      <c r="KCV184" s="29"/>
      <c r="KCW184" s="30"/>
      <c r="KCX184" s="29"/>
      <c r="KCY184" s="30"/>
      <c r="KCZ184" s="29"/>
      <c r="KDA184" s="30"/>
      <c r="KDB184" s="29"/>
      <c r="KDC184" s="30"/>
      <c r="KDD184" s="29"/>
      <c r="KDE184" s="30"/>
      <c r="KDF184" s="29"/>
      <c r="KDG184" s="30"/>
      <c r="KDH184" s="29"/>
      <c r="KDI184" s="30"/>
      <c r="KDJ184" s="29"/>
      <c r="KDK184" s="30"/>
      <c r="KDL184" s="29"/>
      <c r="KDM184" s="30"/>
      <c r="KDN184" s="29"/>
      <c r="KDO184" s="30"/>
      <c r="KDP184" s="29"/>
      <c r="KDQ184" s="30"/>
      <c r="KDR184" s="29"/>
      <c r="KDS184" s="30"/>
      <c r="KDT184" s="29"/>
      <c r="KDU184" s="30"/>
      <c r="KDV184" s="29"/>
      <c r="KDW184" s="30"/>
      <c r="KDX184" s="29"/>
      <c r="KDY184" s="30"/>
      <c r="KDZ184" s="29"/>
      <c r="KEA184" s="30"/>
      <c r="KEB184" s="29"/>
      <c r="KEC184" s="30"/>
      <c r="KED184" s="29"/>
      <c r="KEE184" s="30"/>
      <c r="KEF184" s="29"/>
      <c r="KEG184" s="30"/>
      <c r="KEH184" s="29"/>
      <c r="KEI184" s="30"/>
      <c r="KEJ184" s="29"/>
      <c r="KEK184" s="30"/>
      <c r="KEL184" s="29"/>
      <c r="KEM184" s="30"/>
      <c r="KEN184" s="29"/>
      <c r="KEO184" s="30"/>
      <c r="KEP184" s="29"/>
      <c r="KEQ184" s="30"/>
      <c r="KER184" s="29"/>
      <c r="KES184" s="30"/>
      <c r="KET184" s="29"/>
      <c r="KEU184" s="30"/>
      <c r="KEV184" s="29"/>
      <c r="KEW184" s="30"/>
      <c r="KEX184" s="29"/>
      <c r="KEY184" s="30"/>
      <c r="KEZ184" s="29"/>
      <c r="KFA184" s="30"/>
      <c r="KFB184" s="29"/>
      <c r="KFC184" s="30"/>
      <c r="KFD184" s="29"/>
      <c r="KFE184" s="30"/>
      <c r="KFF184" s="29"/>
      <c r="KFG184" s="30"/>
      <c r="KFH184" s="29"/>
      <c r="KFI184" s="30"/>
      <c r="KFJ184" s="29"/>
      <c r="KFK184" s="30"/>
      <c r="KFL184" s="29"/>
      <c r="KFM184" s="30"/>
      <c r="KFN184" s="29"/>
      <c r="KFO184" s="30"/>
      <c r="KFP184" s="29"/>
      <c r="KFQ184" s="30"/>
      <c r="KFR184" s="29"/>
      <c r="KFS184" s="30"/>
      <c r="KFT184" s="29"/>
      <c r="KFU184" s="30"/>
      <c r="KFV184" s="29"/>
      <c r="KFW184" s="30"/>
      <c r="KFX184" s="29"/>
      <c r="KFY184" s="30"/>
      <c r="KFZ184" s="29"/>
      <c r="KGA184" s="30"/>
      <c r="KGB184" s="29"/>
      <c r="KGC184" s="30"/>
      <c r="KGD184" s="29"/>
      <c r="KGE184" s="30"/>
      <c r="KGF184" s="29"/>
      <c r="KGG184" s="30"/>
      <c r="KGH184" s="29"/>
      <c r="KGI184" s="30"/>
      <c r="KGJ184" s="29"/>
      <c r="KGK184" s="30"/>
      <c r="KGL184" s="29"/>
      <c r="KGM184" s="30"/>
      <c r="KGN184" s="29"/>
      <c r="KGO184" s="30"/>
      <c r="KGP184" s="29"/>
      <c r="KGQ184" s="30"/>
      <c r="KGR184" s="29"/>
      <c r="KGS184" s="30"/>
      <c r="KGT184" s="29"/>
      <c r="KGU184" s="30"/>
      <c r="KGV184" s="29"/>
      <c r="KGW184" s="30"/>
      <c r="KGX184" s="29"/>
      <c r="KGY184" s="30"/>
      <c r="KGZ184" s="29"/>
      <c r="KHA184" s="30"/>
      <c r="KHB184" s="29"/>
      <c r="KHC184" s="30"/>
      <c r="KHD184" s="29"/>
      <c r="KHE184" s="30"/>
      <c r="KHF184" s="29"/>
      <c r="KHG184" s="30"/>
      <c r="KHH184" s="29"/>
      <c r="KHI184" s="30"/>
      <c r="KHJ184" s="29"/>
      <c r="KHK184" s="30"/>
      <c r="KHL184" s="29"/>
      <c r="KHM184" s="30"/>
      <c r="KHN184" s="29"/>
      <c r="KHO184" s="30"/>
      <c r="KHP184" s="29"/>
      <c r="KHQ184" s="30"/>
      <c r="KHR184" s="29"/>
      <c r="KHS184" s="30"/>
      <c r="KHT184" s="29"/>
      <c r="KHU184" s="30"/>
      <c r="KHV184" s="29"/>
      <c r="KHW184" s="30"/>
      <c r="KHX184" s="29"/>
      <c r="KHY184" s="30"/>
      <c r="KHZ184" s="29"/>
      <c r="KIA184" s="30"/>
      <c r="KIB184" s="29"/>
      <c r="KIC184" s="30"/>
      <c r="KID184" s="29"/>
      <c r="KIE184" s="30"/>
      <c r="KIF184" s="29"/>
      <c r="KIG184" s="30"/>
      <c r="KIH184" s="29"/>
      <c r="KII184" s="30"/>
      <c r="KIJ184" s="29"/>
      <c r="KIK184" s="30"/>
      <c r="KIL184" s="29"/>
      <c r="KIM184" s="30"/>
      <c r="KIN184" s="29"/>
      <c r="KIO184" s="30"/>
      <c r="KIP184" s="29"/>
      <c r="KIQ184" s="30"/>
      <c r="KIR184" s="29"/>
      <c r="KIS184" s="30"/>
      <c r="KIT184" s="29"/>
      <c r="KIU184" s="30"/>
      <c r="KIV184" s="29"/>
      <c r="KIW184" s="30"/>
      <c r="KIX184" s="29"/>
      <c r="KIY184" s="30"/>
      <c r="KIZ184" s="29"/>
      <c r="KJA184" s="30"/>
      <c r="KJB184" s="29"/>
      <c r="KJC184" s="30"/>
      <c r="KJD184" s="29"/>
      <c r="KJE184" s="30"/>
      <c r="KJF184" s="29"/>
      <c r="KJG184" s="30"/>
      <c r="KJH184" s="29"/>
      <c r="KJI184" s="30"/>
      <c r="KJJ184" s="29"/>
      <c r="KJK184" s="30"/>
      <c r="KJL184" s="29"/>
      <c r="KJM184" s="30"/>
      <c r="KJN184" s="29"/>
      <c r="KJO184" s="30"/>
      <c r="KJP184" s="29"/>
      <c r="KJQ184" s="30"/>
      <c r="KJR184" s="29"/>
      <c r="KJS184" s="30"/>
      <c r="KJT184" s="29"/>
      <c r="KJU184" s="30"/>
      <c r="KJV184" s="29"/>
      <c r="KJW184" s="30"/>
      <c r="KJX184" s="29"/>
      <c r="KJY184" s="30"/>
      <c r="KJZ184" s="29"/>
      <c r="KKA184" s="30"/>
      <c r="KKB184" s="29"/>
      <c r="KKC184" s="30"/>
      <c r="KKD184" s="29"/>
      <c r="KKE184" s="30"/>
      <c r="KKF184" s="29"/>
      <c r="KKG184" s="30"/>
      <c r="KKH184" s="29"/>
      <c r="KKI184" s="30"/>
      <c r="KKJ184" s="29"/>
      <c r="KKK184" s="30"/>
      <c r="KKL184" s="29"/>
      <c r="KKM184" s="30"/>
      <c r="KKN184" s="29"/>
      <c r="KKO184" s="30"/>
      <c r="KKP184" s="29"/>
      <c r="KKQ184" s="30"/>
      <c r="KKR184" s="29"/>
      <c r="KKS184" s="30"/>
      <c r="KKT184" s="29"/>
      <c r="KKU184" s="30"/>
      <c r="KKV184" s="29"/>
      <c r="KKW184" s="30"/>
      <c r="KKX184" s="29"/>
      <c r="KKY184" s="30"/>
      <c r="KKZ184" s="29"/>
      <c r="KLA184" s="30"/>
      <c r="KLB184" s="29"/>
      <c r="KLC184" s="30"/>
      <c r="KLD184" s="29"/>
      <c r="KLE184" s="30"/>
      <c r="KLF184" s="29"/>
      <c r="KLG184" s="30"/>
      <c r="KLH184" s="29"/>
      <c r="KLI184" s="30"/>
      <c r="KLJ184" s="29"/>
      <c r="KLK184" s="30"/>
      <c r="KLL184" s="29"/>
      <c r="KLM184" s="30"/>
      <c r="KLN184" s="29"/>
      <c r="KLO184" s="30"/>
      <c r="KLP184" s="29"/>
      <c r="KLQ184" s="30"/>
      <c r="KLR184" s="29"/>
      <c r="KLS184" s="30"/>
      <c r="KLT184" s="29"/>
      <c r="KLU184" s="30"/>
      <c r="KLV184" s="29"/>
      <c r="KLW184" s="30"/>
      <c r="KLX184" s="29"/>
      <c r="KLY184" s="30"/>
      <c r="KLZ184" s="29"/>
      <c r="KMA184" s="30"/>
      <c r="KMB184" s="29"/>
      <c r="KMC184" s="30"/>
      <c r="KMD184" s="29"/>
      <c r="KME184" s="30"/>
      <c r="KMF184" s="29"/>
      <c r="KMG184" s="30"/>
      <c r="KMH184" s="29"/>
      <c r="KMI184" s="30"/>
      <c r="KMJ184" s="29"/>
      <c r="KMK184" s="30"/>
      <c r="KML184" s="29"/>
      <c r="KMM184" s="30"/>
      <c r="KMN184" s="29"/>
      <c r="KMO184" s="30"/>
      <c r="KMP184" s="29"/>
      <c r="KMQ184" s="30"/>
      <c r="KMR184" s="29"/>
      <c r="KMS184" s="30"/>
      <c r="KMT184" s="29"/>
      <c r="KMU184" s="30"/>
      <c r="KMV184" s="29"/>
      <c r="KMW184" s="30"/>
      <c r="KMX184" s="29"/>
      <c r="KMY184" s="30"/>
      <c r="KMZ184" s="29"/>
      <c r="KNA184" s="30"/>
      <c r="KNB184" s="29"/>
      <c r="KNC184" s="30"/>
      <c r="KND184" s="29"/>
      <c r="KNE184" s="30"/>
      <c r="KNF184" s="29"/>
      <c r="KNG184" s="30"/>
      <c r="KNH184" s="29"/>
      <c r="KNI184" s="30"/>
      <c r="KNJ184" s="29"/>
      <c r="KNK184" s="30"/>
      <c r="KNL184" s="29"/>
      <c r="KNM184" s="30"/>
      <c r="KNN184" s="29"/>
      <c r="KNO184" s="30"/>
      <c r="KNP184" s="29"/>
      <c r="KNQ184" s="30"/>
      <c r="KNR184" s="29"/>
      <c r="KNS184" s="30"/>
      <c r="KNT184" s="29"/>
      <c r="KNU184" s="30"/>
      <c r="KNV184" s="29"/>
      <c r="KNW184" s="30"/>
      <c r="KNX184" s="29"/>
      <c r="KNY184" s="30"/>
      <c r="KNZ184" s="29"/>
      <c r="KOA184" s="30"/>
      <c r="KOB184" s="29"/>
      <c r="KOC184" s="30"/>
      <c r="KOD184" s="29"/>
      <c r="KOE184" s="30"/>
      <c r="KOF184" s="29"/>
      <c r="KOG184" s="30"/>
      <c r="KOH184" s="29"/>
      <c r="KOI184" s="30"/>
      <c r="KOJ184" s="29"/>
      <c r="KOK184" s="30"/>
      <c r="KOL184" s="29"/>
      <c r="KOM184" s="30"/>
      <c r="KON184" s="29"/>
      <c r="KOO184" s="30"/>
      <c r="KOP184" s="29"/>
      <c r="KOQ184" s="30"/>
      <c r="KOR184" s="29"/>
      <c r="KOS184" s="30"/>
      <c r="KOT184" s="29"/>
      <c r="KOU184" s="30"/>
      <c r="KOV184" s="29"/>
      <c r="KOW184" s="30"/>
      <c r="KOX184" s="29"/>
      <c r="KOY184" s="30"/>
      <c r="KOZ184" s="29"/>
      <c r="KPA184" s="30"/>
      <c r="KPB184" s="29"/>
      <c r="KPC184" s="30"/>
      <c r="KPD184" s="29"/>
      <c r="KPE184" s="30"/>
      <c r="KPF184" s="29"/>
      <c r="KPG184" s="30"/>
      <c r="KPH184" s="29"/>
      <c r="KPI184" s="30"/>
      <c r="KPJ184" s="29"/>
      <c r="KPK184" s="30"/>
      <c r="KPL184" s="29"/>
      <c r="KPM184" s="30"/>
      <c r="KPN184" s="29"/>
      <c r="KPO184" s="30"/>
      <c r="KPP184" s="29"/>
      <c r="KPQ184" s="30"/>
      <c r="KPR184" s="29"/>
      <c r="KPS184" s="30"/>
      <c r="KPT184" s="29"/>
      <c r="KPU184" s="30"/>
      <c r="KPV184" s="29"/>
      <c r="KPW184" s="30"/>
      <c r="KPX184" s="29"/>
      <c r="KPY184" s="30"/>
      <c r="KPZ184" s="29"/>
      <c r="KQA184" s="30"/>
      <c r="KQB184" s="29"/>
      <c r="KQC184" s="30"/>
      <c r="KQD184" s="29"/>
      <c r="KQE184" s="30"/>
      <c r="KQF184" s="29"/>
      <c r="KQG184" s="30"/>
      <c r="KQH184" s="29"/>
      <c r="KQI184" s="30"/>
      <c r="KQJ184" s="29"/>
      <c r="KQK184" s="30"/>
      <c r="KQL184" s="29"/>
      <c r="KQM184" s="30"/>
      <c r="KQN184" s="29"/>
      <c r="KQO184" s="30"/>
      <c r="KQP184" s="29"/>
      <c r="KQQ184" s="30"/>
      <c r="KQR184" s="29"/>
      <c r="KQS184" s="30"/>
      <c r="KQT184" s="29"/>
      <c r="KQU184" s="30"/>
      <c r="KQV184" s="29"/>
      <c r="KQW184" s="30"/>
      <c r="KQX184" s="29"/>
      <c r="KQY184" s="30"/>
      <c r="KQZ184" s="29"/>
      <c r="KRA184" s="30"/>
      <c r="KRB184" s="29"/>
      <c r="KRC184" s="30"/>
      <c r="KRD184" s="29"/>
      <c r="KRE184" s="30"/>
      <c r="KRF184" s="29"/>
      <c r="KRG184" s="30"/>
      <c r="KRH184" s="29"/>
      <c r="KRI184" s="30"/>
      <c r="KRJ184" s="29"/>
      <c r="KRK184" s="30"/>
      <c r="KRL184" s="29"/>
      <c r="KRM184" s="30"/>
      <c r="KRN184" s="29"/>
      <c r="KRO184" s="30"/>
      <c r="KRP184" s="29"/>
      <c r="KRQ184" s="30"/>
      <c r="KRR184" s="29"/>
      <c r="KRS184" s="30"/>
      <c r="KRT184" s="29"/>
      <c r="KRU184" s="30"/>
      <c r="KRV184" s="29"/>
      <c r="KRW184" s="30"/>
      <c r="KRX184" s="29"/>
      <c r="KRY184" s="30"/>
      <c r="KRZ184" s="29"/>
      <c r="KSA184" s="30"/>
      <c r="KSB184" s="29"/>
      <c r="KSC184" s="30"/>
      <c r="KSD184" s="29"/>
      <c r="KSE184" s="30"/>
      <c r="KSF184" s="29"/>
      <c r="KSG184" s="30"/>
      <c r="KSH184" s="29"/>
      <c r="KSI184" s="30"/>
      <c r="KSJ184" s="29"/>
      <c r="KSK184" s="30"/>
      <c r="KSL184" s="29"/>
      <c r="KSM184" s="30"/>
      <c r="KSN184" s="29"/>
      <c r="KSO184" s="30"/>
      <c r="KSP184" s="29"/>
      <c r="KSQ184" s="30"/>
      <c r="KSR184" s="29"/>
      <c r="KSS184" s="30"/>
      <c r="KST184" s="29"/>
      <c r="KSU184" s="30"/>
      <c r="KSV184" s="29"/>
      <c r="KSW184" s="30"/>
      <c r="KSX184" s="29"/>
      <c r="KSY184" s="30"/>
      <c r="KSZ184" s="29"/>
      <c r="KTA184" s="30"/>
      <c r="KTB184" s="29"/>
      <c r="KTC184" s="30"/>
      <c r="KTD184" s="29"/>
      <c r="KTE184" s="30"/>
      <c r="KTF184" s="29"/>
      <c r="KTG184" s="30"/>
      <c r="KTH184" s="29"/>
      <c r="KTI184" s="30"/>
      <c r="KTJ184" s="29"/>
      <c r="KTK184" s="30"/>
      <c r="KTL184" s="29"/>
      <c r="KTM184" s="30"/>
      <c r="KTN184" s="29"/>
      <c r="KTO184" s="30"/>
      <c r="KTP184" s="29"/>
      <c r="KTQ184" s="30"/>
      <c r="KTR184" s="29"/>
      <c r="KTS184" s="30"/>
      <c r="KTT184" s="29"/>
      <c r="KTU184" s="30"/>
      <c r="KTV184" s="29"/>
      <c r="KTW184" s="30"/>
      <c r="KTX184" s="29"/>
      <c r="KTY184" s="30"/>
      <c r="KTZ184" s="29"/>
      <c r="KUA184" s="30"/>
      <c r="KUB184" s="29"/>
      <c r="KUC184" s="30"/>
      <c r="KUD184" s="29"/>
      <c r="KUE184" s="30"/>
      <c r="KUF184" s="29"/>
      <c r="KUG184" s="30"/>
      <c r="KUH184" s="29"/>
      <c r="KUI184" s="30"/>
      <c r="KUJ184" s="29"/>
      <c r="KUK184" s="30"/>
      <c r="KUL184" s="29"/>
      <c r="KUM184" s="30"/>
      <c r="KUN184" s="29"/>
      <c r="KUO184" s="30"/>
      <c r="KUP184" s="29"/>
      <c r="KUQ184" s="30"/>
      <c r="KUR184" s="29"/>
      <c r="KUS184" s="30"/>
      <c r="KUT184" s="29"/>
      <c r="KUU184" s="30"/>
      <c r="KUV184" s="29"/>
      <c r="KUW184" s="30"/>
      <c r="KUX184" s="29"/>
      <c r="KUY184" s="30"/>
      <c r="KUZ184" s="29"/>
      <c r="KVA184" s="30"/>
      <c r="KVB184" s="29"/>
      <c r="KVC184" s="30"/>
      <c r="KVD184" s="29"/>
      <c r="KVE184" s="30"/>
      <c r="KVF184" s="29"/>
      <c r="KVG184" s="30"/>
      <c r="KVH184" s="29"/>
      <c r="KVI184" s="30"/>
      <c r="KVJ184" s="29"/>
      <c r="KVK184" s="30"/>
      <c r="KVL184" s="29"/>
      <c r="KVM184" s="30"/>
      <c r="KVN184" s="29"/>
      <c r="KVO184" s="30"/>
      <c r="KVP184" s="29"/>
      <c r="KVQ184" s="30"/>
      <c r="KVR184" s="29"/>
      <c r="KVS184" s="30"/>
      <c r="KVT184" s="29"/>
      <c r="KVU184" s="30"/>
      <c r="KVV184" s="29"/>
      <c r="KVW184" s="30"/>
      <c r="KVX184" s="29"/>
      <c r="KVY184" s="30"/>
      <c r="KVZ184" s="29"/>
      <c r="KWA184" s="30"/>
      <c r="KWB184" s="29"/>
      <c r="KWC184" s="30"/>
      <c r="KWD184" s="29"/>
      <c r="KWE184" s="30"/>
      <c r="KWF184" s="29"/>
      <c r="KWG184" s="30"/>
      <c r="KWH184" s="29"/>
      <c r="KWI184" s="30"/>
      <c r="KWJ184" s="29"/>
      <c r="KWK184" s="30"/>
      <c r="KWL184" s="29"/>
      <c r="KWM184" s="30"/>
      <c r="KWN184" s="29"/>
      <c r="KWO184" s="30"/>
      <c r="KWP184" s="29"/>
      <c r="KWQ184" s="30"/>
      <c r="KWR184" s="29"/>
      <c r="KWS184" s="30"/>
      <c r="KWT184" s="29"/>
      <c r="KWU184" s="30"/>
      <c r="KWV184" s="29"/>
      <c r="KWW184" s="30"/>
      <c r="KWX184" s="29"/>
      <c r="KWY184" s="30"/>
      <c r="KWZ184" s="29"/>
      <c r="KXA184" s="30"/>
      <c r="KXB184" s="29"/>
      <c r="KXC184" s="30"/>
      <c r="KXD184" s="29"/>
      <c r="KXE184" s="30"/>
      <c r="KXF184" s="29"/>
      <c r="KXG184" s="30"/>
      <c r="KXH184" s="29"/>
      <c r="KXI184" s="30"/>
      <c r="KXJ184" s="29"/>
      <c r="KXK184" s="30"/>
      <c r="KXL184" s="29"/>
      <c r="KXM184" s="30"/>
      <c r="KXN184" s="29"/>
      <c r="KXO184" s="30"/>
      <c r="KXP184" s="29"/>
      <c r="KXQ184" s="30"/>
      <c r="KXR184" s="29"/>
      <c r="KXS184" s="30"/>
      <c r="KXT184" s="29"/>
      <c r="KXU184" s="30"/>
      <c r="KXV184" s="29"/>
      <c r="KXW184" s="30"/>
      <c r="KXX184" s="29"/>
      <c r="KXY184" s="30"/>
      <c r="KXZ184" s="29"/>
      <c r="KYA184" s="30"/>
      <c r="KYB184" s="29"/>
      <c r="KYC184" s="30"/>
      <c r="KYD184" s="29"/>
      <c r="KYE184" s="30"/>
      <c r="KYF184" s="29"/>
      <c r="KYG184" s="30"/>
      <c r="KYH184" s="29"/>
      <c r="KYI184" s="30"/>
      <c r="KYJ184" s="29"/>
      <c r="KYK184" s="30"/>
      <c r="KYL184" s="29"/>
      <c r="KYM184" s="30"/>
      <c r="KYN184" s="29"/>
      <c r="KYO184" s="30"/>
      <c r="KYP184" s="29"/>
      <c r="KYQ184" s="30"/>
      <c r="KYR184" s="29"/>
      <c r="KYS184" s="30"/>
      <c r="KYT184" s="29"/>
      <c r="KYU184" s="30"/>
      <c r="KYV184" s="29"/>
      <c r="KYW184" s="30"/>
      <c r="KYX184" s="29"/>
      <c r="KYY184" s="30"/>
      <c r="KYZ184" s="29"/>
      <c r="KZA184" s="30"/>
      <c r="KZB184" s="29"/>
      <c r="KZC184" s="30"/>
      <c r="KZD184" s="29"/>
      <c r="KZE184" s="30"/>
      <c r="KZF184" s="29"/>
      <c r="KZG184" s="30"/>
      <c r="KZH184" s="29"/>
      <c r="KZI184" s="30"/>
      <c r="KZJ184" s="29"/>
      <c r="KZK184" s="30"/>
      <c r="KZL184" s="29"/>
      <c r="KZM184" s="30"/>
      <c r="KZN184" s="29"/>
      <c r="KZO184" s="30"/>
      <c r="KZP184" s="29"/>
      <c r="KZQ184" s="30"/>
      <c r="KZR184" s="29"/>
      <c r="KZS184" s="30"/>
      <c r="KZT184" s="29"/>
      <c r="KZU184" s="30"/>
      <c r="KZV184" s="29"/>
      <c r="KZW184" s="30"/>
      <c r="KZX184" s="29"/>
      <c r="KZY184" s="30"/>
      <c r="KZZ184" s="29"/>
      <c r="LAA184" s="30"/>
      <c r="LAB184" s="29"/>
      <c r="LAC184" s="30"/>
      <c r="LAD184" s="29"/>
      <c r="LAE184" s="30"/>
      <c r="LAF184" s="29"/>
      <c r="LAG184" s="30"/>
      <c r="LAH184" s="29"/>
      <c r="LAI184" s="30"/>
      <c r="LAJ184" s="29"/>
      <c r="LAK184" s="30"/>
      <c r="LAL184" s="29"/>
      <c r="LAM184" s="30"/>
      <c r="LAN184" s="29"/>
      <c r="LAO184" s="30"/>
      <c r="LAP184" s="29"/>
      <c r="LAQ184" s="30"/>
      <c r="LAR184" s="29"/>
      <c r="LAS184" s="30"/>
      <c r="LAT184" s="29"/>
      <c r="LAU184" s="30"/>
      <c r="LAV184" s="29"/>
      <c r="LAW184" s="30"/>
      <c r="LAX184" s="29"/>
      <c r="LAY184" s="30"/>
      <c r="LAZ184" s="29"/>
      <c r="LBA184" s="30"/>
      <c r="LBB184" s="29"/>
      <c r="LBC184" s="30"/>
      <c r="LBD184" s="29"/>
      <c r="LBE184" s="30"/>
      <c r="LBF184" s="29"/>
      <c r="LBG184" s="30"/>
      <c r="LBH184" s="29"/>
      <c r="LBI184" s="30"/>
      <c r="LBJ184" s="29"/>
      <c r="LBK184" s="30"/>
      <c r="LBL184" s="29"/>
      <c r="LBM184" s="30"/>
      <c r="LBN184" s="29"/>
      <c r="LBO184" s="30"/>
      <c r="LBP184" s="29"/>
      <c r="LBQ184" s="30"/>
      <c r="LBR184" s="29"/>
      <c r="LBS184" s="30"/>
      <c r="LBT184" s="29"/>
      <c r="LBU184" s="30"/>
      <c r="LBV184" s="29"/>
      <c r="LBW184" s="30"/>
      <c r="LBX184" s="29"/>
      <c r="LBY184" s="30"/>
      <c r="LBZ184" s="29"/>
      <c r="LCA184" s="30"/>
      <c r="LCB184" s="29"/>
      <c r="LCC184" s="30"/>
      <c r="LCD184" s="29"/>
      <c r="LCE184" s="30"/>
      <c r="LCF184" s="29"/>
      <c r="LCG184" s="30"/>
      <c r="LCH184" s="29"/>
      <c r="LCI184" s="30"/>
      <c r="LCJ184" s="29"/>
      <c r="LCK184" s="30"/>
      <c r="LCL184" s="29"/>
      <c r="LCM184" s="30"/>
      <c r="LCN184" s="29"/>
      <c r="LCO184" s="30"/>
      <c r="LCP184" s="29"/>
      <c r="LCQ184" s="30"/>
      <c r="LCR184" s="29"/>
      <c r="LCS184" s="30"/>
      <c r="LCT184" s="29"/>
      <c r="LCU184" s="30"/>
      <c r="LCV184" s="29"/>
      <c r="LCW184" s="30"/>
      <c r="LCX184" s="29"/>
      <c r="LCY184" s="30"/>
      <c r="LCZ184" s="29"/>
      <c r="LDA184" s="30"/>
      <c r="LDB184" s="29"/>
      <c r="LDC184" s="30"/>
      <c r="LDD184" s="29"/>
      <c r="LDE184" s="30"/>
      <c r="LDF184" s="29"/>
      <c r="LDG184" s="30"/>
      <c r="LDH184" s="29"/>
      <c r="LDI184" s="30"/>
      <c r="LDJ184" s="29"/>
      <c r="LDK184" s="30"/>
      <c r="LDL184" s="29"/>
      <c r="LDM184" s="30"/>
      <c r="LDN184" s="29"/>
      <c r="LDO184" s="30"/>
      <c r="LDP184" s="29"/>
      <c r="LDQ184" s="30"/>
      <c r="LDR184" s="29"/>
      <c r="LDS184" s="30"/>
      <c r="LDT184" s="29"/>
      <c r="LDU184" s="30"/>
      <c r="LDV184" s="29"/>
      <c r="LDW184" s="30"/>
      <c r="LDX184" s="29"/>
      <c r="LDY184" s="30"/>
      <c r="LDZ184" s="29"/>
      <c r="LEA184" s="30"/>
      <c r="LEB184" s="29"/>
      <c r="LEC184" s="30"/>
      <c r="LED184" s="29"/>
      <c r="LEE184" s="30"/>
      <c r="LEF184" s="29"/>
      <c r="LEG184" s="30"/>
      <c r="LEH184" s="29"/>
      <c r="LEI184" s="30"/>
      <c r="LEJ184" s="29"/>
      <c r="LEK184" s="30"/>
      <c r="LEL184" s="29"/>
      <c r="LEM184" s="30"/>
      <c r="LEN184" s="29"/>
      <c r="LEO184" s="30"/>
      <c r="LEP184" s="29"/>
      <c r="LEQ184" s="30"/>
      <c r="LER184" s="29"/>
      <c r="LES184" s="30"/>
      <c r="LET184" s="29"/>
      <c r="LEU184" s="30"/>
      <c r="LEV184" s="29"/>
      <c r="LEW184" s="30"/>
      <c r="LEX184" s="29"/>
      <c r="LEY184" s="30"/>
      <c r="LEZ184" s="29"/>
      <c r="LFA184" s="30"/>
      <c r="LFB184" s="29"/>
      <c r="LFC184" s="30"/>
      <c r="LFD184" s="29"/>
      <c r="LFE184" s="30"/>
      <c r="LFF184" s="29"/>
      <c r="LFG184" s="30"/>
      <c r="LFH184" s="29"/>
      <c r="LFI184" s="30"/>
      <c r="LFJ184" s="29"/>
      <c r="LFK184" s="30"/>
      <c r="LFL184" s="29"/>
      <c r="LFM184" s="30"/>
      <c r="LFN184" s="29"/>
      <c r="LFO184" s="30"/>
      <c r="LFP184" s="29"/>
      <c r="LFQ184" s="30"/>
      <c r="LFR184" s="29"/>
      <c r="LFS184" s="30"/>
      <c r="LFT184" s="29"/>
      <c r="LFU184" s="30"/>
      <c r="LFV184" s="29"/>
      <c r="LFW184" s="30"/>
      <c r="LFX184" s="29"/>
      <c r="LFY184" s="30"/>
      <c r="LFZ184" s="29"/>
      <c r="LGA184" s="30"/>
      <c r="LGB184" s="29"/>
      <c r="LGC184" s="30"/>
      <c r="LGD184" s="29"/>
      <c r="LGE184" s="30"/>
      <c r="LGF184" s="29"/>
      <c r="LGG184" s="30"/>
      <c r="LGH184" s="29"/>
      <c r="LGI184" s="30"/>
      <c r="LGJ184" s="29"/>
      <c r="LGK184" s="30"/>
      <c r="LGL184" s="29"/>
      <c r="LGM184" s="30"/>
      <c r="LGN184" s="29"/>
      <c r="LGO184" s="30"/>
      <c r="LGP184" s="29"/>
      <c r="LGQ184" s="30"/>
      <c r="LGR184" s="29"/>
      <c r="LGS184" s="30"/>
      <c r="LGT184" s="29"/>
      <c r="LGU184" s="30"/>
      <c r="LGV184" s="29"/>
      <c r="LGW184" s="30"/>
      <c r="LGX184" s="29"/>
      <c r="LGY184" s="30"/>
      <c r="LGZ184" s="29"/>
      <c r="LHA184" s="30"/>
      <c r="LHB184" s="29"/>
      <c r="LHC184" s="30"/>
      <c r="LHD184" s="29"/>
      <c r="LHE184" s="30"/>
      <c r="LHF184" s="29"/>
      <c r="LHG184" s="30"/>
      <c r="LHH184" s="29"/>
      <c r="LHI184" s="30"/>
      <c r="LHJ184" s="29"/>
      <c r="LHK184" s="30"/>
      <c r="LHL184" s="29"/>
      <c r="LHM184" s="30"/>
      <c r="LHN184" s="29"/>
      <c r="LHO184" s="30"/>
      <c r="LHP184" s="29"/>
      <c r="LHQ184" s="30"/>
      <c r="LHR184" s="29"/>
      <c r="LHS184" s="30"/>
      <c r="LHT184" s="29"/>
      <c r="LHU184" s="30"/>
      <c r="LHV184" s="29"/>
      <c r="LHW184" s="30"/>
      <c r="LHX184" s="29"/>
      <c r="LHY184" s="30"/>
      <c r="LHZ184" s="29"/>
      <c r="LIA184" s="30"/>
      <c r="LIB184" s="29"/>
      <c r="LIC184" s="30"/>
      <c r="LID184" s="29"/>
      <c r="LIE184" s="30"/>
      <c r="LIF184" s="29"/>
      <c r="LIG184" s="30"/>
      <c r="LIH184" s="29"/>
      <c r="LII184" s="30"/>
      <c r="LIJ184" s="29"/>
      <c r="LIK184" s="30"/>
      <c r="LIL184" s="29"/>
      <c r="LIM184" s="30"/>
      <c r="LIN184" s="29"/>
      <c r="LIO184" s="30"/>
      <c r="LIP184" s="29"/>
      <c r="LIQ184" s="30"/>
      <c r="LIR184" s="29"/>
      <c r="LIS184" s="30"/>
      <c r="LIT184" s="29"/>
      <c r="LIU184" s="30"/>
      <c r="LIV184" s="29"/>
      <c r="LIW184" s="30"/>
      <c r="LIX184" s="29"/>
      <c r="LIY184" s="30"/>
      <c r="LIZ184" s="29"/>
      <c r="LJA184" s="30"/>
      <c r="LJB184" s="29"/>
      <c r="LJC184" s="30"/>
      <c r="LJD184" s="29"/>
      <c r="LJE184" s="30"/>
      <c r="LJF184" s="29"/>
      <c r="LJG184" s="30"/>
      <c r="LJH184" s="29"/>
      <c r="LJI184" s="30"/>
      <c r="LJJ184" s="29"/>
      <c r="LJK184" s="30"/>
      <c r="LJL184" s="29"/>
      <c r="LJM184" s="30"/>
      <c r="LJN184" s="29"/>
      <c r="LJO184" s="30"/>
      <c r="LJP184" s="29"/>
      <c r="LJQ184" s="30"/>
      <c r="LJR184" s="29"/>
      <c r="LJS184" s="30"/>
      <c r="LJT184" s="29"/>
      <c r="LJU184" s="30"/>
      <c r="LJV184" s="29"/>
      <c r="LJW184" s="30"/>
      <c r="LJX184" s="29"/>
      <c r="LJY184" s="30"/>
      <c r="LJZ184" s="29"/>
      <c r="LKA184" s="30"/>
      <c r="LKB184" s="29"/>
      <c r="LKC184" s="30"/>
      <c r="LKD184" s="29"/>
      <c r="LKE184" s="30"/>
      <c r="LKF184" s="29"/>
      <c r="LKG184" s="30"/>
      <c r="LKH184" s="29"/>
      <c r="LKI184" s="30"/>
      <c r="LKJ184" s="29"/>
      <c r="LKK184" s="30"/>
      <c r="LKL184" s="29"/>
      <c r="LKM184" s="30"/>
      <c r="LKN184" s="29"/>
      <c r="LKO184" s="30"/>
      <c r="LKP184" s="29"/>
      <c r="LKQ184" s="30"/>
      <c r="LKR184" s="29"/>
      <c r="LKS184" s="30"/>
      <c r="LKT184" s="29"/>
      <c r="LKU184" s="30"/>
      <c r="LKV184" s="29"/>
      <c r="LKW184" s="30"/>
      <c r="LKX184" s="29"/>
      <c r="LKY184" s="30"/>
      <c r="LKZ184" s="29"/>
      <c r="LLA184" s="30"/>
      <c r="LLB184" s="29"/>
      <c r="LLC184" s="30"/>
      <c r="LLD184" s="29"/>
      <c r="LLE184" s="30"/>
      <c r="LLF184" s="29"/>
      <c r="LLG184" s="30"/>
      <c r="LLH184" s="29"/>
      <c r="LLI184" s="30"/>
      <c r="LLJ184" s="29"/>
      <c r="LLK184" s="30"/>
      <c r="LLL184" s="29"/>
      <c r="LLM184" s="30"/>
      <c r="LLN184" s="29"/>
      <c r="LLO184" s="30"/>
      <c r="LLP184" s="29"/>
      <c r="LLQ184" s="30"/>
      <c r="LLR184" s="29"/>
      <c r="LLS184" s="30"/>
      <c r="LLT184" s="29"/>
      <c r="LLU184" s="30"/>
      <c r="LLV184" s="29"/>
      <c r="LLW184" s="30"/>
      <c r="LLX184" s="29"/>
      <c r="LLY184" s="30"/>
      <c r="LLZ184" s="29"/>
      <c r="LMA184" s="30"/>
      <c r="LMB184" s="29"/>
      <c r="LMC184" s="30"/>
      <c r="LMD184" s="29"/>
      <c r="LME184" s="30"/>
      <c r="LMF184" s="29"/>
      <c r="LMG184" s="30"/>
      <c r="LMH184" s="29"/>
      <c r="LMI184" s="30"/>
      <c r="LMJ184" s="29"/>
      <c r="LMK184" s="30"/>
      <c r="LML184" s="29"/>
      <c r="LMM184" s="30"/>
      <c r="LMN184" s="29"/>
      <c r="LMO184" s="30"/>
      <c r="LMP184" s="29"/>
      <c r="LMQ184" s="30"/>
      <c r="LMR184" s="29"/>
      <c r="LMS184" s="30"/>
      <c r="LMT184" s="29"/>
      <c r="LMU184" s="30"/>
      <c r="LMV184" s="29"/>
      <c r="LMW184" s="30"/>
      <c r="LMX184" s="29"/>
      <c r="LMY184" s="30"/>
      <c r="LMZ184" s="29"/>
      <c r="LNA184" s="30"/>
      <c r="LNB184" s="29"/>
      <c r="LNC184" s="30"/>
      <c r="LND184" s="29"/>
      <c r="LNE184" s="30"/>
      <c r="LNF184" s="29"/>
      <c r="LNG184" s="30"/>
      <c r="LNH184" s="29"/>
      <c r="LNI184" s="30"/>
      <c r="LNJ184" s="29"/>
      <c r="LNK184" s="30"/>
      <c r="LNL184" s="29"/>
      <c r="LNM184" s="30"/>
      <c r="LNN184" s="29"/>
      <c r="LNO184" s="30"/>
      <c r="LNP184" s="29"/>
      <c r="LNQ184" s="30"/>
      <c r="LNR184" s="29"/>
      <c r="LNS184" s="30"/>
      <c r="LNT184" s="29"/>
      <c r="LNU184" s="30"/>
      <c r="LNV184" s="29"/>
      <c r="LNW184" s="30"/>
      <c r="LNX184" s="29"/>
      <c r="LNY184" s="30"/>
      <c r="LNZ184" s="29"/>
      <c r="LOA184" s="30"/>
      <c r="LOB184" s="29"/>
      <c r="LOC184" s="30"/>
      <c r="LOD184" s="29"/>
      <c r="LOE184" s="30"/>
      <c r="LOF184" s="29"/>
      <c r="LOG184" s="30"/>
      <c r="LOH184" s="29"/>
      <c r="LOI184" s="30"/>
      <c r="LOJ184" s="29"/>
      <c r="LOK184" s="30"/>
      <c r="LOL184" s="29"/>
      <c r="LOM184" s="30"/>
      <c r="LON184" s="29"/>
      <c r="LOO184" s="30"/>
      <c r="LOP184" s="29"/>
      <c r="LOQ184" s="30"/>
      <c r="LOR184" s="29"/>
      <c r="LOS184" s="30"/>
      <c r="LOT184" s="29"/>
      <c r="LOU184" s="30"/>
      <c r="LOV184" s="29"/>
      <c r="LOW184" s="30"/>
      <c r="LOX184" s="29"/>
      <c r="LOY184" s="30"/>
      <c r="LOZ184" s="29"/>
      <c r="LPA184" s="30"/>
      <c r="LPB184" s="29"/>
      <c r="LPC184" s="30"/>
      <c r="LPD184" s="29"/>
      <c r="LPE184" s="30"/>
      <c r="LPF184" s="29"/>
      <c r="LPG184" s="30"/>
      <c r="LPH184" s="29"/>
      <c r="LPI184" s="30"/>
      <c r="LPJ184" s="29"/>
      <c r="LPK184" s="30"/>
      <c r="LPL184" s="29"/>
      <c r="LPM184" s="30"/>
      <c r="LPN184" s="29"/>
      <c r="LPO184" s="30"/>
      <c r="LPP184" s="29"/>
      <c r="LPQ184" s="30"/>
      <c r="LPR184" s="29"/>
      <c r="LPS184" s="30"/>
      <c r="LPT184" s="29"/>
      <c r="LPU184" s="30"/>
      <c r="LPV184" s="29"/>
      <c r="LPW184" s="30"/>
      <c r="LPX184" s="29"/>
      <c r="LPY184" s="30"/>
      <c r="LPZ184" s="29"/>
      <c r="LQA184" s="30"/>
      <c r="LQB184" s="29"/>
      <c r="LQC184" s="30"/>
      <c r="LQD184" s="29"/>
      <c r="LQE184" s="30"/>
      <c r="LQF184" s="29"/>
      <c r="LQG184" s="30"/>
      <c r="LQH184" s="29"/>
      <c r="LQI184" s="30"/>
      <c r="LQJ184" s="29"/>
      <c r="LQK184" s="30"/>
      <c r="LQL184" s="29"/>
      <c r="LQM184" s="30"/>
      <c r="LQN184" s="29"/>
      <c r="LQO184" s="30"/>
      <c r="LQP184" s="29"/>
      <c r="LQQ184" s="30"/>
      <c r="LQR184" s="29"/>
      <c r="LQS184" s="30"/>
      <c r="LQT184" s="29"/>
      <c r="LQU184" s="30"/>
      <c r="LQV184" s="29"/>
      <c r="LQW184" s="30"/>
      <c r="LQX184" s="29"/>
      <c r="LQY184" s="30"/>
      <c r="LQZ184" s="29"/>
      <c r="LRA184" s="30"/>
      <c r="LRB184" s="29"/>
      <c r="LRC184" s="30"/>
      <c r="LRD184" s="29"/>
      <c r="LRE184" s="30"/>
      <c r="LRF184" s="29"/>
      <c r="LRG184" s="30"/>
      <c r="LRH184" s="29"/>
      <c r="LRI184" s="30"/>
      <c r="LRJ184" s="29"/>
      <c r="LRK184" s="30"/>
      <c r="LRL184" s="29"/>
      <c r="LRM184" s="30"/>
      <c r="LRN184" s="29"/>
      <c r="LRO184" s="30"/>
      <c r="LRP184" s="29"/>
      <c r="LRQ184" s="30"/>
      <c r="LRR184" s="29"/>
      <c r="LRS184" s="30"/>
      <c r="LRT184" s="29"/>
      <c r="LRU184" s="30"/>
      <c r="LRV184" s="29"/>
      <c r="LRW184" s="30"/>
      <c r="LRX184" s="29"/>
      <c r="LRY184" s="30"/>
      <c r="LRZ184" s="29"/>
      <c r="LSA184" s="30"/>
      <c r="LSB184" s="29"/>
      <c r="LSC184" s="30"/>
      <c r="LSD184" s="29"/>
      <c r="LSE184" s="30"/>
      <c r="LSF184" s="29"/>
      <c r="LSG184" s="30"/>
      <c r="LSH184" s="29"/>
      <c r="LSI184" s="30"/>
      <c r="LSJ184" s="29"/>
      <c r="LSK184" s="30"/>
      <c r="LSL184" s="29"/>
      <c r="LSM184" s="30"/>
      <c r="LSN184" s="29"/>
      <c r="LSO184" s="30"/>
      <c r="LSP184" s="29"/>
      <c r="LSQ184" s="30"/>
      <c r="LSR184" s="29"/>
      <c r="LSS184" s="30"/>
      <c r="LST184" s="29"/>
      <c r="LSU184" s="30"/>
      <c r="LSV184" s="29"/>
      <c r="LSW184" s="30"/>
      <c r="LSX184" s="29"/>
      <c r="LSY184" s="30"/>
      <c r="LSZ184" s="29"/>
      <c r="LTA184" s="30"/>
      <c r="LTB184" s="29"/>
      <c r="LTC184" s="30"/>
      <c r="LTD184" s="29"/>
      <c r="LTE184" s="30"/>
      <c r="LTF184" s="29"/>
      <c r="LTG184" s="30"/>
      <c r="LTH184" s="29"/>
      <c r="LTI184" s="30"/>
      <c r="LTJ184" s="29"/>
      <c r="LTK184" s="30"/>
      <c r="LTL184" s="29"/>
      <c r="LTM184" s="30"/>
      <c r="LTN184" s="29"/>
      <c r="LTO184" s="30"/>
      <c r="LTP184" s="29"/>
      <c r="LTQ184" s="30"/>
      <c r="LTR184" s="29"/>
      <c r="LTS184" s="30"/>
      <c r="LTT184" s="29"/>
      <c r="LTU184" s="30"/>
      <c r="LTV184" s="29"/>
      <c r="LTW184" s="30"/>
      <c r="LTX184" s="29"/>
      <c r="LTY184" s="30"/>
      <c r="LTZ184" s="29"/>
      <c r="LUA184" s="30"/>
      <c r="LUB184" s="29"/>
      <c r="LUC184" s="30"/>
      <c r="LUD184" s="29"/>
      <c r="LUE184" s="30"/>
      <c r="LUF184" s="29"/>
      <c r="LUG184" s="30"/>
      <c r="LUH184" s="29"/>
      <c r="LUI184" s="30"/>
      <c r="LUJ184" s="29"/>
      <c r="LUK184" s="30"/>
      <c r="LUL184" s="29"/>
      <c r="LUM184" s="30"/>
      <c r="LUN184" s="29"/>
      <c r="LUO184" s="30"/>
      <c r="LUP184" s="29"/>
      <c r="LUQ184" s="30"/>
      <c r="LUR184" s="29"/>
      <c r="LUS184" s="30"/>
      <c r="LUT184" s="29"/>
      <c r="LUU184" s="30"/>
      <c r="LUV184" s="29"/>
      <c r="LUW184" s="30"/>
      <c r="LUX184" s="29"/>
      <c r="LUY184" s="30"/>
      <c r="LUZ184" s="29"/>
      <c r="LVA184" s="30"/>
      <c r="LVB184" s="29"/>
      <c r="LVC184" s="30"/>
      <c r="LVD184" s="29"/>
      <c r="LVE184" s="30"/>
      <c r="LVF184" s="29"/>
      <c r="LVG184" s="30"/>
      <c r="LVH184" s="29"/>
      <c r="LVI184" s="30"/>
      <c r="LVJ184" s="29"/>
      <c r="LVK184" s="30"/>
      <c r="LVL184" s="29"/>
      <c r="LVM184" s="30"/>
      <c r="LVN184" s="29"/>
      <c r="LVO184" s="30"/>
      <c r="LVP184" s="29"/>
      <c r="LVQ184" s="30"/>
      <c r="LVR184" s="29"/>
      <c r="LVS184" s="30"/>
      <c r="LVT184" s="29"/>
      <c r="LVU184" s="30"/>
      <c r="LVV184" s="29"/>
      <c r="LVW184" s="30"/>
      <c r="LVX184" s="29"/>
      <c r="LVY184" s="30"/>
      <c r="LVZ184" s="29"/>
      <c r="LWA184" s="30"/>
      <c r="LWB184" s="29"/>
      <c r="LWC184" s="30"/>
      <c r="LWD184" s="29"/>
      <c r="LWE184" s="30"/>
      <c r="LWF184" s="29"/>
      <c r="LWG184" s="30"/>
      <c r="LWH184" s="29"/>
      <c r="LWI184" s="30"/>
      <c r="LWJ184" s="29"/>
      <c r="LWK184" s="30"/>
      <c r="LWL184" s="29"/>
      <c r="LWM184" s="30"/>
      <c r="LWN184" s="29"/>
      <c r="LWO184" s="30"/>
      <c r="LWP184" s="29"/>
      <c r="LWQ184" s="30"/>
      <c r="LWR184" s="29"/>
      <c r="LWS184" s="30"/>
      <c r="LWT184" s="29"/>
      <c r="LWU184" s="30"/>
      <c r="LWV184" s="29"/>
      <c r="LWW184" s="30"/>
      <c r="LWX184" s="29"/>
      <c r="LWY184" s="30"/>
      <c r="LWZ184" s="29"/>
      <c r="LXA184" s="30"/>
      <c r="LXB184" s="29"/>
      <c r="LXC184" s="30"/>
      <c r="LXD184" s="29"/>
      <c r="LXE184" s="30"/>
      <c r="LXF184" s="29"/>
      <c r="LXG184" s="30"/>
      <c r="LXH184" s="29"/>
      <c r="LXI184" s="30"/>
      <c r="LXJ184" s="29"/>
      <c r="LXK184" s="30"/>
      <c r="LXL184" s="29"/>
      <c r="LXM184" s="30"/>
      <c r="LXN184" s="29"/>
      <c r="LXO184" s="30"/>
      <c r="LXP184" s="29"/>
      <c r="LXQ184" s="30"/>
      <c r="LXR184" s="29"/>
      <c r="LXS184" s="30"/>
      <c r="LXT184" s="29"/>
      <c r="LXU184" s="30"/>
      <c r="LXV184" s="29"/>
      <c r="LXW184" s="30"/>
      <c r="LXX184" s="29"/>
      <c r="LXY184" s="30"/>
      <c r="LXZ184" s="29"/>
      <c r="LYA184" s="30"/>
      <c r="LYB184" s="29"/>
      <c r="LYC184" s="30"/>
      <c r="LYD184" s="29"/>
      <c r="LYE184" s="30"/>
      <c r="LYF184" s="29"/>
      <c r="LYG184" s="30"/>
      <c r="LYH184" s="29"/>
      <c r="LYI184" s="30"/>
      <c r="LYJ184" s="29"/>
      <c r="LYK184" s="30"/>
      <c r="LYL184" s="29"/>
      <c r="LYM184" s="30"/>
      <c r="LYN184" s="29"/>
      <c r="LYO184" s="30"/>
      <c r="LYP184" s="29"/>
      <c r="LYQ184" s="30"/>
      <c r="LYR184" s="29"/>
      <c r="LYS184" s="30"/>
      <c r="LYT184" s="29"/>
      <c r="LYU184" s="30"/>
      <c r="LYV184" s="29"/>
      <c r="LYW184" s="30"/>
      <c r="LYX184" s="29"/>
      <c r="LYY184" s="30"/>
      <c r="LYZ184" s="29"/>
      <c r="LZA184" s="30"/>
      <c r="LZB184" s="29"/>
      <c r="LZC184" s="30"/>
      <c r="LZD184" s="29"/>
      <c r="LZE184" s="30"/>
      <c r="LZF184" s="29"/>
      <c r="LZG184" s="30"/>
      <c r="LZH184" s="29"/>
      <c r="LZI184" s="30"/>
      <c r="LZJ184" s="29"/>
      <c r="LZK184" s="30"/>
      <c r="LZL184" s="29"/>
      <c r="LZM184" s="30"/>
      <c r="LZN184" s="29"/>
      <c r="LZO184" s="30"/>
      <c r="LZP184" s="29"/>
      <c r="LZQ184" s="30"/>
      <c r="LZR184" s="29"/>
      <c r="LZS184" s="30"/>
      <c r="LZT184" s="29"/>
      <c r="LZU184" s="30"/>
      <c r="LZV184" s="29"/>
      <c r="LZW184" s="30"/>
      <c r="LZX184" s="29"/>
      <c r="LZY184" s="30"/>
      <c r="LZZ184" s="29"/>
      <c r="MAA184" s="30"/>
      <c r="MAB184" s="29"/>
      <c r="MAC184" s="30"/>
      <c r="MAD184" s="29"/>
      <c r="MAE184" s="30"/>
      <c r="MAF184" s="29"/>
      <c r="MAG184" s="30"/>
      <c r="MAH184" s="29"/>
      <c r="MAI184" s="30"/>
      <c r="MAJ184" s="29"/>
      <c r="MAK184" s="30"/>
      <c r="MAL184" s="29"/>
      <c r="MAM184" s="30"/>
      <c r="MAN184" s="29"/>
      <c r="MAO184" s="30"/>
      <c r="MAP184" s="29"/>
      <c r="MAQ184" s="30"/>
      <c r="MAR184" s="29"/>
      <c r="MAS184" s="30"/>
      <c r="MAT184" s="29"/>
      <c r="MAU184" s="30"/>
      <c r="MAV184" s="29"/>
      <c r="MAW184" s="30"/>
      <c r="MAX184" s="29"/>
      <c r="MAY184" s="30"/>
      <c r="MAZ184" s="29"/>
      <c r="MBA184" s="30"/>
      <c r="MBB184" s="29"/>
      <c r="MBC184" s="30"/>
      <c r="MBD184" s="29"/>
      <c r="MBE184" s="30"/>
      <c r="MBF184" s="29"/>
      <c r="MBG184" s="30"/>
      <c r="MBH184" s="29"/>
      <c r="MBI184" s="30"/>
      <c r="MBJ184" s="29"/>
      <c r="MBK184" s="30"/>
      <c r="MBL184" s="29"/>
      <c r="MBM184" s="30"/>
      <c r="MBN184" s="29"/>
      <c r="MBO184" s="30"/>
      <c r="MBP184" s="29"/>
      <c r="MBQ184" s="30"/>
      <c r="MBR184" s="29"/>
      <c r="MBS184" s="30"/>
      <c r="MBT184" s="29"/>
      <c r="MBU184" s="30"/>
      <c r="MBV184" s="29"/>
      <c r="MBW184" s="30"/>
      <c r="MBX184" s="29"/>
      <c r="MBY184" s="30"/>
      <c r="MBZ184" s="29"/>
      <c r="MCA184" s="30"/>
      <c r="MCB184" s="29"/>
      <c r="MCC184" s="30"/>
      <c r="MCD184" s="29"/>
      <c r="MCE184" s="30"/>
      <c r="MCF184" s="29"/>
      <c r="MCG184" s="30"/>
      <c r="MCH184" s="29"/>
      <c r="MCI184" s="30"/>
      <c r="MCJ184" s="29"/>
      <c r="MCK184" s="30"/>
      <c r="MCL184" s="29"/>
      <c r="MCM184" s="30"/>
      <c r="MCN184" s="29"/>
      <c r="MCO184" s="30"/>
      <c r="MCP184" s="29"/>
      <c r="MCQ184" s="30"/>
      <c r="MCR184" s="29"/>
      <c r="MCS184" s="30"/>
      <c r="MCT184" s="29"/>
      <c r="MCU184" s="30"/>
      <c r="MCV184" s="29"/>
      <c r="MCW184" s="30"/>
      <c r="MCX184" s="29"/>
      <c r="MCY184" s="30"/>
      <c r="MCZ184" s="29"/>
      <c r="MDA184" s="30"/>
      <c r="MDB184" s="29"/>
      <c r="MDC184" s="30"/>
      <c r="MDD184" s="29"/>
      <c r="MDE184" s="30"/>
      <c r="MDF184" s="29"/>
      <c r="MDG184" s="30"/>
      <c r="MDH184" s="29"/>
      <c r="MDI184" s="30"/>
      <c r="MDJ184" s="29"/>
      <c r="MDK184" s="30"/>
      <c r="MDL184" s="29"/>
      <c r="MDM184" s="30"/>
      <c r="MDN184" s="29"/>
      <c r="MDO184" s="30"/>
      <c r="MDP184" s="29"/>
      <c r="MDQ184" s="30"/>
      <c r="MDR184" s="29"/>
      <c r="MDS184" s="30"/>
      <c r="MDT184" s="29"/>
      <c r="MDU184" s="30"/>
      <c r="MDV184" s="29"/>
      <c r="MDW184" s="30"/>
      <c r="MDX184" s="29"/>
      <c r="MDY184" s="30"/>
      <c r="MDZ184" s="29"/>
      <c r="MEA184" s="30"/>
      <c r="MEB184" s="29"/>
      <c r="MEC184" s="30"/>
      <c r="MED184" s="29"/>
      <c r="MEE184" s="30"/>
      <c r="MEF184" s="29"/>
      <c r="MEG184" s="30"/>
      <c r="MEH184" s="29"/>
      <c r="MEI184" s="30"/>
      <c r="MEJ184" s="29"/>
      <c r="MEK184" s="30"/>
      <c r="MEL184" s="29"/>
      <c r="MEM184" s="30"/>
      <c r="MEN184" s="29"/>
      <c r="MEO184" s="30"/>
      <c r="MEP184" s="29"/>
      <c r="MEQ184" s="30"/>
      <c r="MER184" s="29"/>
      <c r="MES184" s="30"/>
      <c r="MET184" s="29"/>
      <c r="MEU184" s="30"/>
      <c r="MEV184" s="29"/>
      <c r="MEW184" s="30"/>
      <c r="MEX184" s="29"/>
      <c r="MEY184" s="30"/>
      <c r="MEZ184" s="29"/>
      <c r="MFA184" s="30"/>
      <c r="MFB184" s="29"/>
      <c r="MFC184" s="30"/>
      <c r="MFD184" s="29"/>
      <c r="MFE184" s="30"/>
      <c r="MFF184" s="29"/>
      <c r="MFG184" s="30"/>
      <c r="MFH184" s="29"/>
      <c r="MFI184" s="30"/>
      <c r="MFJ184" s="29"/>
      <c r="MFK184" s="30"/>
      <c r="MFL184" s="29"/>
      <c r="MFM184" s="30"/>
      <c r="MFN184" s="29"/>
      <c r="MFO184" s="30"/>
      <c r="MFP184" s="29"/>
      <c r="MFQ184" s="30"/>
      <c r="MFR184" s="29"/>
      <c r="MFS184" s="30"/>
      <c r="MFT184" s="29"/>
      <c r="MFU184" s="30"/>
      <c r="MFV184" s="29"/>
      <c r="MFW184" s="30"/>
      <c r="MFX184" s="29"/>
      <c r="MFY184" s="30"/>
      <c r="MFZ184" s="29"/>
      <c r="MGA184" s="30"/>
      <c r="MGB184" s="29"/>
      <c r="MGC184" s="30"/>
      <c r="MGD184" s="29"/>
      <c r="MGE184" s="30"/>
      <c r="MGF184" s="29"/>
      <c r="MGG184" s="30"/>
      <c r="MGH184" s="29"/>
      <c r="MGI184" s="30"/>
      <c r="MGJ184" s="29"/>
      <c r="MGK184" s="30"/>
      <c r="MGL184" s="29"/>
      <c r="MGM184" s="30"/>
      <c r="MGN184" s="29"/>
      <c r="MGO184" s="30"/>
      <c r="MGP184" s="29"/>
      <c r="MGQ184" s="30"/>
      <c r="MGR184" s="29"/>
      <c r="MGS184" s="30"/>
      <c r="MGT184" s="29"/>
      <c r="MGU184" s="30"/>
      <c r="MGV184" s="29"/>
      <c r="MGW184" s="30"/>
      <c r="MGX184" s="29"/>
      <c r="MGY184" s="30"/>
      <c r="MGZ184" s="29"/>
      <c r="MHA184" s="30"/>
      <c r="MHB184" s="29"/>
      <c r="MHC184" s="30"/>
      <c r="MHD184" s="29"/>
      <c r="MHE184" s="30"/>
      <c r="MHF184" s="29"/>
      <c r="MHG184" s="30"/>
      <c r="MHH184" s="29"/>
      <c r="MHI184" s="30"/>
      <c r="MHJ184" s="29"/>
      <c r="MHK184" s="30"/>
      <c r="MHL184" s="29"/>
      <c r="MHM184" s="30"/>
      <c r="MHN184" s="29"/>
      <c r="MHO184" s="30"/>
      <c r="MHP184" s="29"/>
      <c r="MHQ184" s="30"/>
      <c r="MHR184" s="29"/>
      <c r="MHS184" s="30"/>
      <c r="MHT184" s="29"/>
      <c r="MHU184" s="30"/>
      <c r="MHV184" s="29"/>
      <c r="MHW184" s="30"/>
      <c r="MHX184" s="29"/>
      <c r="MHY184" s="30"/>
      <c r="MHZ184" s="29"/>
      <c r="MIA184" s="30"/>
      <c r="MIB184" s="29"/>
      <c r="MIC184" s="30"/>
      <c r="MID184" s="29"/>
      <c r="MIE184" s="30"/>
      <c r="MIF184" s="29"/>
      <c r="MIG184" s="30"/>
      <c r="MIH184" s="29"/>
      <c r="MII184" s="30"/>
      <c r="MIJ184" s="29"/>
      <c r="MIK184" s="30"/>
      <c r="MIL184" s="29"/>
      <c r="MIM184" s="30"/>
      <c r="MIN184" s="29"/>
      <c r="MIO184" s="30"/>
      <c r="MIP184" s="29"/>
      <c r="MIQ184" s="30"/>
      <c r="MIR184" s="29"/>
      <c r="MIS184" s="30"/>
      <c r="MIT184" s="29"/>
      <c r="MIU184" s="30"/>
      <c r="MIV184" s="29"/>
      <c r="MIW184" s="30"/>
      <c r="MIX184" s="29"/>
      <c r="MIY184" s="30"/>
      <c r="MIZ184" s="29"/>
      <c r="MJA184" s="30"/>
      <c r="MJB184" s="29"/>
      <c r="MJC184" s="30"/>
      <c r="MJD184" s="29"/>
      <c r="MJE184" s="30"/>
      <c r="MJF184" s="29"/>
      <c r="MJG184" s="30"/>
      <c r="MJH184" s="29"/>
      <c r="MJI184" s="30"/>
      <c r="MJJ184" s="29"/>
      <c r="MJK184" s="30"/>
      <c r="MJL184" s="29"/>
      <c r="MJM184" s="30"/>
      <c r="MJN184" s="29"/>
      <c r="MJO184" s="30"/>
      <c r="MJP184" s="29"/>
      <c r="MJQ184" s="30"/>
      <c r="MJR184" s="29"/>
      <c r="MJS184" s="30"/>
      <c r="MJT184" s="29"/>
      <c r="MJU184" s="30"/>
      <c r="MJV184" s="29"/>
      <c r="MJW184" s="30"/>
      <c r="MJX184" s="29"/>
      <c r="MJY184" s="30"/>
      <c r="MJZ184" s="29"/>
      <c r="MKA184" s="30"/>
      <c r="MKB184" s="29"/>
      <c r="MKC184" s="30"/>
      <c r="MKD184" s="29"/>
      <c r="MKE184" s="30"/>
      <c r="MKF184" s="29"/>
      <c r="MKG184" s="30"/>
      <c r="MKH184" s="29"/>
      <c r="MKI184" s="30"/>
      <c r="MKJ184" s="29"/>
      <c r="MKK184" s="30"/>
      <c r="MKL184" s="29"/>
      <c r="MKM184" s="30"/>
      <c r="MKN184" s="29"/>
      <c r="MKO184" s="30"/>
      <c r="MKP184" s="29"/>
      <c r="MKQ184" s="30"/>
      <c r="MKR184" s="29"/>
      <c r="MKS184" s="30"/>
      <c r="MKT184" s="29"/>
      <c r="MKU184" s="30"/>
      <c r="MKV184" s="29"/>
      <c r="MKW184" s="30"/>
      <c r="MKX184" s="29"/>
      <c r="MKY184" s="30"/>
      <c r="MKZ184" s="29"/>
      <c r="MLA184" s="30"/>
      <c r="MLB184" s="29"/>
      <c r="MLC184" s="30"/>
      <c r="MLD184" s="29"/>
      <c r="MLE184" s="30"/>
      <c r="MLF184" s="29"/>
      <c r="MLG184" s="30"/>
      <c r="MLH184" s="29"/>
      <c r="MLI184" s="30"/>
      <c r="MLJ184" s="29"/>
      <c r="MLK184" s="30"/>
      <c r="MLL184" s="29"/>
      <c r="MLM184" s="30"/>
      <c r="MLN184" s="29"/>
      <c r="MLO184" s="30"/>
      <c r="MLP184" s="29"/>
      <c r="MLQ184" s="30"/>
      <c r="MLR184" s="29"/>
      <c r="MLS184" s="30"/>
      <c r="MLT184" s="29"/>
      <c r="MLU184" s="30"/>
      <c r="MLV184" s="29"/>
      <c r="MLW184" s="30"/>
      <c r="MLX184" s="29"/>
      <c r="MLY184" s="30"/>
      <c r="MLZ184" s="29"/>
      <c r="MMA184" s="30"/>
      <c r="MMB184" s="29"/>
      <c r="MMC184" s="30"/>
      <c r="MMD184" s="29"/>
      <c r="MME184" s="30"/>
      <c r="MMF184" s="29"/>
      <c r="MMG184" s="30"/>
      <c r="MMH184" s="29"/>
      <c r="MMI184" s="30"/>
      <c r="MMJ184" s="29"/>
      <c r="MMK184" s="30"/>
      <c r="MML184" s="29"/>
      <c r="MMM184" s="30"/>
      <c r="MMN184" s="29"/>
      <c r="MMO184" s="30"/>
      <c r="MMP184" s="29"/>
      <c r="MMQ184" s="30"/>
      <c r="MMR184" s="29"/>
      <c r="MMS184" s="30"/>
      <c r="MMT184" s="29"/>
      <c r="MMU184" s="30"/>
      <c r="MMV184" s="29"/>
      <c r="MMW184" s="30"/>
      <c r="MMX184" s="29"/>
      <c r="MMY184" s="30"/>
      <c r="MMZ184" s="29"/>
      <c r="MNA184" s="30"/>
      <c r="MNB184" s="29"/>
      <c r="MNC184" s="30"/>
      <c r="MND184" s="29"/>
      <c r="MNE184" s="30"/>
      <c r="MNF184" s="29"/>
      <c r="MNG184" s="30"/>
      <c r="MNH184" s="29"/>
      <c r="MNI184" s="30"/>
      <c r="MNJ184" s="29"/>
      <c r="MNK184" s="30"/>
      <c r="MNL184" s="29"/>
      <c r="MNM184" s="30"/>
      <c r="MNN184" s="29"/>
      <c r="MNO184" s="30"/>
      <c r="MNP184" s="29"/>
      <c r="MNQ184" s="30"/>
      <c r="MNR184" s="29"/>
      <c r="MNS184" s="30"/>
      <c r="MNT184" s="29"/>
      <c r="MNU184" s="30"/>
      <c r="MNV184" s="29"/>
      <c r="MNW184" s="30"/>
      <c r="MNX184" s="29"/>
      <c r="MNY184" s="30"/>
      <c r="MNZ184" s="29"/>
      <c r="MOA184" s="30"/>
      <c r="MOB184" s="29"/>
      <c r="MOC184" s="30"/>
      <c r="MOD184" s="29"/>
      <c r="MOE184" s="30"/>
      <c r="MOF184" s="29"/>
      <c r="MOG184" s="30"/>
      <c r="MOH184" s="29"/>
      <c r="MOI184" s="30"/>
      <c r="MOJ184" s="29"/>
      <c r="MOK184" s="30"/>
      <c r="MOL184" s="29"/>
      <c r="MOM184" s="30"/>
      <c r="MON184" s="29"/>
      <c r="MOO184" s="30"/>
      <c r="MOP184" s="29"/>
      <c r="MOQ184" s="30"/>
      <c r="MOR184" s="29"/>
      <c r="MOS184" s="30"/>
      <c r="MOT184" s="29"/>
      <c r="MOU184" s="30"/>
      <c r="MOV184" s="29"/>
      <c r="MOW184" s="30"/>
      <c r="MOX184" s="29"/>
      <c r="MOY184" s="30"/>
      <c r="MOZ184" s="29"/>
      <c r="MPA184" s="30"/>
      <c r="MPB184" s="29"/>
      <c r="MPC184" s="30"/>
      <c r="MPD184" s="29"/>
      <c r="MPE184" s="30"/>
      <c r="MPF184" s="29"/>
      <c r="MPG184" s="30"/>
      <c r="MPH184" s="29"/>
      <c r="MPI184" s="30"/>
      <c r="MPJ184" s="29"/>
      <c r="MPK184" s="30"/>
      <c r="MPL184" s="29"/>
      <c r="MPM184" s="30"/>
      <c r="MPN184" s="29"/>
      <c r="MPO184" s="30"/>
      <c r="MPP184" s="29"/>
      <c r="MPQ184" s="30"/>
      <c r="MPR184" s="29"/>
      <c r="MPS184" s="30"/>
      <c r="MPT184" s="29"/>
      <c r="MPU184" s="30"/>
      <c r="MPV184" s="29"/>
      <c r="MPW184" s="30"/>
      <c r="MPX184" s="29"/>
      <c r="MPY184" s="30"/>
      <c r="MPZ184" s="29"/>
      <c r="MQA184" s="30"/>
      <c r="MQB184" s="29"/>
      <c r="MQC184" s="30"/>
      <c r="MQD184" s="29"/>
      <c r="MQE184" s="30"/>
      <c r="MQF184" s="29"/>
      <c r="MQG184" s="30"/>
      <c r="MQH184" s="29"/>
      <c r="MQI184" s="30"/>
      <c r="MQJ184" s="29"/>
      <c r="MQK184" s="30"/>
      <c r="MQL184" s="29"/>
      <c r="MQM184" s="30"/>
      <c r="MQN184" s="29"/>
      <c r="MQO184" s="30"/>
      <c r="MQP184" s="29"/>
      <c r="MQQ184" s="30"/>
      <c r="MQR184" s="29"/>
      <c r="MQS184" s="30"/>
      <c r="MQT184" s="29"/>
      <c r="MQU184" s="30"/>
      <c r="MQV184" s="29"/>
      <c r="MQW184" s="30"/>
      <c r="MQX184" s="29"/>
      <c r="MQY184" s="30"/>
      <c r="MQZ184" s="29"/>
      <c r="MRA184" s="30"/>
      <c r="MRB184" s="29"/>
      <c r="MRC184" s="30"/>
      <c r="MRD184" s="29"/>
      <c r="MRE184" s="30"/>
      <c r="MRF184" s="29"/>
      <c r="MRG184" s="30"/>
      <c r="MRH184" s="29"/>
      <c r="MRI184" s="30"/>
      <c r="MRJ184" s="29"/>
      <c r="MRK184" s="30"/>
      <c r="MRL184" s="29"/>
      <c r="MRM184" s="30"/>
      <c r="MRN184" s="29"/>
      <c r="MRO184" s="30"/>
      <c r="MRP184" s="29"/>
      <c r="MRQ184" s="30"/>
      <c r="MRR184" s="29"/>
      <c r="MRS184" s="30"/>
      <c r="MRT184" s="29"/>
      <c r="MRU184" s="30"/>
      <c r="MRV184" s="29"/>
      <c r="MRW184" s="30"/>
      <c r="MRX184" s="29"/>
      <c r="MRY184" s="30"/>
      <c r="MRZ184" s="29"/>
      <c r="MSA184" s="30"/>
      <c r="MSB184" s="29"/>
      <c r="MSC184" s="30"/>
      <c r="MSD184" s="29"/>
      <c r="MSE184" s="30"/>
      <c r="MSF184" s="29"/>
      <c r="MSG184" s="30"/>
      <c r="MSH184" s="29"/>
      <c r="MSI184" s="30"/>
      <c r="MSJ184" s="29"/>
      <c r="MSK184" s="30"/>
      <c r="MSL184" s="29"/>
      <c r="MSM184" s="30"/>
      <c r="MSN184" s="29"/>
      <c r="MSO184" s="30"/>
      <c r="MSP184" s="29"/>
      <c r="MSQ184" s="30"/>
      <c r="MSR184" s="29"/>
      <c r="MSS184" s="30"/>
      <c r="MST184" s="29"/>
      <c r="MSU184" s="30"/>
      <c r="MSV184" s="29"/>
      <c r="MSW184" s="30"/>
      <c r="MSX184" s="29"/>
      <c r="MSY184" s="30"/>
      <c r="MSZ184" s="29"/>
      <c r="MTA184" s="30"/>
      <c r="MTB184" s="29"/>
      <c r="MTC184" s="30"/>
      <c r="MTD184" s="29"/>
      <c r="MTE184" s="30"/>
      <c r="MTF184" s="29"/>
      <c r="MTG184" s="30"/>
      <c r="MTH184" s="29"/>
      <c r="MTI184" s="30"/>
      <c r="MTJ184" s="29"/>
      <c r="MTK184" s="30"/>
      <c r="MTL184" s="29"/>
      <c r="MTM184" s="30"/>
      <c r="MTN184" s="29"/>
      <c r="MTO184" s="30"/>
      <c r="MTP184" s="29"/>
      <c r="MTQ184" s="30"/>
      <c r="MTR184" s="29"/>
      <c r="MTS184" s="30"/>
      <c r="MTT184" s="29"/>
      <c r="MTU184" s="30"/>
      <c r="MTV184" s="29"/>
      <c r="MTW184" s="30"/>
      <c r="MTX184" s="29"/>
      <c r="MTY184" s="30"/>
      <c r="MTZ184" s="29"/>
      <c r="MUA184" s="30"/>
      <c r="MUB184" s="29"/>
      <c r="MUC184" s="30"/>
      <c r="MUD184" s="29"/>
      <c r="MUE184" s="30"/>
      <c r="MUF184" s="29"/>
      <c r="MUG184" s="30"/>
      <c r="MUH184" s="29"/>
      <c r="MUI184" s="30"/>
      <c r="MUJ184" s="29"/>
      <c r="MUK184" s="30"/>
      <c r="MUL184" s="29"/>
      <c r="MUM184" s="30"/>
      <c r="MUN184" s="29"/>
      <c r="MUO184" s="30"/>
      <c r="MUP184" s="29"/>
      <c r="MUQ184" s="30"/>
      <c r="MUR184" s="29"/>
      <c r="MUS184" s="30"/>
      <c r="MUT184" s="29"/>
      <c r="MUU184" s="30"/>
      <c r="MUV184" s="29"/>
      <c r="MUW184" s="30"/>
      <c r="MUX184" s="29"/>
      <c r="MUY184" s="30"/>
      <c r="MUZ184" s="29"/>
      <c r="MVA184" s="30"/>
      <c r="MVB184" s="29"/>
      <c r="MVC184" s="30"/>
      <c r="MVD184" s="29"/>
      <c r="MVE184" s="30"/>
      <c r="MVF184" s="29"/>
      <c r="MVG184" s="30"/>
      <c r="MVH184" s="29"/>
      <c r="MVI184" s="30"/>
      <c r="MVJ184" s="29"/>
      <c r="MVK184" s="30"/>
      <c r="MVL184" s="29"/>
      <c r="MVM184" s="30"/>
      <c r="MVN184" s="29"/>
      <c r="MVO184" s="30"/>
      <c r="MVP184" s="29"/>
      <c r="MVQ184" s="30"/>
      <c r="MVR184" s="29"/>
      <c r="MVS184" s="30"/>
      <c r="MVT184" s="29"/>
      <c r="MVU184" s="30"/>
      <c r="MVV184" s="29"/>
      <c r="MVW184" s="30"/>
      <c r="MVX184" s="29"/>
      <c r="MVY184" s="30"/>
      <c r="MVZ184" s="29"/>
      <c r="MWA184" s="30"/>
      <c r="MWB184" s="29"/>
      <c r="MWC184" s="30"/>
      <c r="MWD184" s="29"/>
      <c r="MWE184" s="30"/>
      <c r="MWF184" s="29"/>
      <c r="MWG184" s="30"/>
      <c r="MWH184" s="29"/>
      <c r="MWI184" s="30"/>
      <c r="MWJ184" s="29"/>
      <c r="MWK184" s="30"/>
      <c r="MWL184" s="29"/>
      <c r="MWM184" s="30"/>
      <c r="MWN184" s="29"/>
      <c r="MWO184" s="30"/>
      <c r="MWP184" s="29"/>
      <c r="MWQ184" s="30"/>
      <c r="MWR184" s="29"/>
      <c r="MWS184" s="30"/>
      <c r="MWT184" s="29"/>
      <c r="MWU184" s="30"/>
      <c r="MWV184" s="29"/>
      <c r="MWW184" s="30"/>
      <c r="MWX184" s="29"/>
      <c r="MWY184" s="30"/>
      <c r="MWZ184" s="29"/>
      <c r="MXA184" s="30"/>
      <c r="MXB184" s="29"/>
      <c r="MXC184" s="30"/>
      <c r="MXD184" s="29"/>
      <c r="MXE184" s="30"/>
      <c r="MXF184" s="29"/>
      <c r="MXG184" s="30"/>
      <c r="MXH184" s="29"/>
      <c r="MXI184" s="30"/>
      <c r="MXJ184" s="29"/>
      <c r="MXK184" s="30"/>
      <c r="MXL184" s="29"/>
      <c r="MXM184" s="30"/>
      <c r="MXN184" s="29"/>
      <c r="MXO184" s="30"/>
      <c r="MXP184" s="29"/>
      <c r="MXQ184" s="30"/>
      <c r="MXR184" s="29"/>
      <c r="MXS184" s="30"/>
      <c r="MXT184" s="29"/>
      <c r="MXU184" s="30"/>
      <c r="MXV184" s="29"/>
      <c r="MXW184" s="30"/>
      <c r="MXX184" s="29"/>
      <c r="MXY184" s="30"/>
      <c r="MXZ184" s="29"/>
      <c r="MYA184" s="30"/>
      <c r="MYB184" s="29"/>
      <c r="MYC184" s="30"/>
      <c r="MYD184" s="29"/>
      <c r="MYE184" s="30"/>
      <c r="MYF184" s="29"/>
      <c r="MYG184" s="30"/>
      <c r="MYH184" s="29"/>
      <c r="MYI184" s="30"/>
      <c r="MYJ184" s="29"/>
      <c r="MYK184" s="30"/>
      <c r="MYL184" s="29"/>
      <c r="MYM184" s="30"/>
      <c r="MYN184" s="29"/>
      <c r="MYO184" s="30"/>
      <c r="MYP184" s="29"/>
      <c r="MYQ184" s="30"/>
      <c r="MYR184" s="29"/>
      <c r="MYS184" s="30"/>
      <c r="MYT184" s="29"/>
      <c r="MYU184" s="30"/>
      <c r="MYV184" s="29"/>
      <c r="MYW184" s="30"/>
      <c r="MYX184" s="29"/>
      <c r="MYY184" s="30"/>
      <c r="MYZ184" s="29"/>
      <c r="MZA184" s="30"/>
      <c r="MZB184" s="29"/>
      <c r="MZC184" s="30"/>
      <c r="MZD184" s="29"/>
      <c r="MZE184" s="30"/>
      <c r="MZF184" s="29"/>
      <c r="MZG184" s="30"/>
      <c r="MZH184" s="29"/>
      <c r="MZI184" s="30"/>
      <c r="MZJ184" s="29"/>
      <c r="MZK184" s="30"/>
      <c r="MZL184" s="29"/>
      <c r="MZM184" s="30"/>
      <c r="MZN184" s="29"/>
      <c r="MZO184" s="30"/>
      <c r="MZP184" s="29"/>
      <c r="MZQ184" s="30"/>
      <c r="MZR184" s="29"/>
      <c r="MZS184" s="30"/>
      <c r="MZT184" s="29"/>
      <c r="MZU184" s="30"/>
      <c r="MZV184" s="29"/>
      <c r="MZW184" s="30"/>
      <c r="MZX184" s="29"/>
      <c r="MZY184" s="30"/>
      <c r="MZZ184" s="29"/>
      <c r="NAA184" s="30"/>
      <c r="NAB184" s="29"/>
      <c r="NAC184" s="30"/>
      <c r="NAD184" s="29"/>
      <c r="NAE184" s="30"/>
      <c r="NAF184" s="29"/>
      <c r="NAG184" s="30"/>
      <c r="NAH184" s="29"/>
      <c r="NAI184" s="30"/>
      <c r="NAJ184" s="29"/>
      <c r="NAK184" s="30"/>
      <c r="NAL184" s="29"/>
      <c r="NAM184" s="30"/>
      <c r="NAN184" s="29"/>
      <c r="NAO184" s="30"/>
      <c r="NAP184" s="29"/>
      <c r="NAQ184" s="30"/>
      <c r="NAR184" s="29"/>
      <c r="NAS184" s="30"/>
      <c r="NAT184" s="29"/>
      <c r="NAU184" s="30"/>
      <c r="NAV184" s="29"/>
      <c r="NAW184" s="30"/>
      <c r="NAX184" s="29"/>
      <c r="NAY184" s="30"/>
      <c r="NAZ184" s="29"/>
      <c r="NBA184" s="30"/>
      <c r="NBB184" s="29"/>
      <c r="NBC184" s="30"/>
      <c r="NBD184" s="29"/>
      <c r="NBE184" s="30"/>
      <c r="NBF184" s="29"/>
      <c r="NBG184" s="30"/>
      <c r="NBH184" s="29"/>
      <c r="NBI184" s="30"/>
      <c r="NBJ184" s="29"/>
      <c r="NBK184" s="30"/>
      <c r="NBL184" s="29"/>
      <c r="NBM184" s="30"/>
      <c r="NBN184" s="29"/>
      <c r="NBO184" s="30"/>
      <c r="NBP184" s="29"/>
      <c r="NBQ184" s="30"/>
      <c r="NBR184" s="29"/>
      <c r="NBS184" s="30"/>
      <c r="NBT184" s="29"/>
      <c r="NBU184" s="30"/>
      <c r="NBV184" s="29"/>
      <c r="NBW184" s="30"/>
      <c r="NBX184" s="29"/>
      <c r="NBY184" s="30"/>
      <c r="NBZ184" s="29"/>
      <c r="NCA184" s="30"/>
      <c r="NCB184" s="29"/>
      <c r="NCC184" s="30"/>
      <c r="NCD184" s="29"/>
      <c r="NCE184" s="30"/>
      <c r="NCF184" s="29"/>
      <c r="NCG184" s="30"/>
      <c r="NCH184" s="29"/>
      <c r="NCI184" s="30"/>
      <c r="NCJ184" s="29"/>
      <c r="NCK184" s="30"/>
      <c r="NCL184" s="29"/>
      <c r="NCM184" s="30"/>
      <c r="NCN184" s="29"/>
      <c r="NCO184" s="30"/>
      <c r="NCP184" s="29"/>
      <c r="NCQ184" s="30"/>
      <c r="NCR184" s="29"/>
      <c r="NCS184" s="30"/>
      <c r="NCT184" s="29"/>
      <c r="NCU184" s="30"/>
      <c r="NCV184" s="29"/>
      <c r="NCW184" s="30"/>
      <c r="NCX184" s="29"/>
      <c r="NCY184" s="30"/>
      <c r="NCZ184" s="29"/>
      <c r="NDA184" s="30"/>
      <c r="NDB184" s="29"/>
      <c r="NDC184" s="30"/>
      <c r="NDD184" s="29"/>
      <c r="NDE184" s="30"/>
      <c r="NDF184" s="29"/>
      <c r="NDG184" s="30"/>
      <c r="NDH184" s="29"/>
      <c r="NDI184" s="30"/>
      <c r="NDJ184" s="29"/>
      <c r="NDK184" s="30"/>
      <c r="NDL184" s="29"/>
      <c r="NDM184" s="30"/>
      <c r="NDN184" s="29"/>
      <c r="NDO184" s="30"/>
      <c r="NDP184" s="29"/>
      <c r="NDQ184" s="30"/>
      <c r="NDR184" s="29"/>
      <c r="NDS184" s="30"/>
      <c r="NDT184" s="29"/>
      <c r="NDU184" s="30"/>
      <c r="NDV184" s="29"/>
      <c r="NDW184" s="30"/>
      <c r="NDX184" s="29"/>
      <c r="NDY184" s="30"/>
      <c r="NDZ184" s="29"/>
      <c r="NEA184" s="30"/>
      <c r="NEB184" s="29"/>
      <c r="NEC184" s="30"/>
      <c r="NED184" s="29"/>
      <c r="NEE184" s="30"/>
      <c r="NEF184" s="29"/>
      <c r="NEG184" s="30"/>
      <c r="NEH184" s="29"/>
      <c r="NEI184" s="30"/>
      <c r="NEJ184" s="29"/>
      <c r="NEK184" s="30"/>
      <c r="NEL184" s="29"/>
      <c r="NEM184" s="30"/>
      <c r="NEN184" s="29"/>
      <c r="NEO184" s="30"/>
      <c r="NEP184" s="29"/>
      <c r="NEQ184" s="30"/>
      <c r="NER184" s="29"/>
      <c r="NES184" s="30"/>
      <c r="NET184" s="29"/>
      <c r="NEU184" s="30"/>
      <c r="NEV184" s="29"/>
      <c r="NEW184" s="30"/>
      <c r="NEX184" s="29"/>
      <c r="NEY184" s="30"/>
      <c r="NEZ184" s="29"/>
      <c r="NFA184" s="30"/>
      <c r="NFB184" s="29"/>
      <c r="NFC184" s="30"/>
      <c r="NFD184" s="29"/>
      <c r="NFE184" s="30"/>
      <c r="NFF184" s="29"/>
      <c r="NFG184" s="30"/>
      <c r="NFH184" s="29"/>
      <c r="NFI184" s="30"/>
      <c r="NFJ184" s="29"/>
      <c r="NFK184" s="30"/>
      <c r="NFL184" s="29"/>
      <c r="NFM184" s="30"/>
      <c r="NFN184" s="29"/>
      <c r="NFO184" s="30"/>
      <c r="NFP184" s="29"/>
      <c r="NFQ184" s="30"/>
      <c r="NFR184" s="29"/>
      <c r="NFS184" s="30"/>
      <c r="NFT184" s="29"/>
      <c r="NFU184" s="30"/>
      <c r="NFV184" s="29"/>
      <c r="NFW184" s="30"/>
      <c r="NFX184" s="29"/>
      <c r="NFY184" s="30"/>
      <c r="NFZ184" s="29"/>
      <c r="NGA184" s="30"/>
      <c r="NGB184" s="29"/>
      <c r="NGC184" s="30"/>
      <c r="NGD184" s="29"/>
      <c r="NGE184" s="30"/>
      <c r="NGF184" s="29"/>
      <c r="NGG184" s="30"/>
      <c r="NGH184" s="29"/>
      <c r="NGI184" s="30"/>
      <c r="NGJ184" s="29"/>
      <c r="NGK184" s="30"/>
      <c r="NGL184" s="29"/>
      <c r="NGM184" s="30"/>
      <c r="NGN184" s="29"/>
      <c r="NGO184" s="30"/>
      <c r="NGP184" s="29"/>
      <c r="NGQ184" s="30"/>
      <c r="NGR184" s="29"/>
      <c r="NGS184" s="30"/>
      <c r="NGT184" s="29"/>
      <c r="NGU184" s="30"/>
      <c r="NGV184" s="29"/>
      <c r="NGW184" s="30"/>
      <c r="NGX184" s="29"/>
      <c r="NGY184" s="30"/>
      <c r="NGZ184" s="29"/>
      <c r="NHA184" s="30"/>
      <c r="NHB184" s="29"/>
      <c r="NHC184" s="30"/>
      <c r="NHD184" s="29"/>
      <c r="NHE184" s="30"/>
      <c r="NHF184" s="29"/>
      <c r="NHG184" s="30"/>
      <c r="NHH184" s="29"/>
      <c r="NHI184" s="30"/>
      <c r="NHJ184" s="29"/>
      <c r="NHK184" s="30"/>
      <c r="NHL184" s="29"/>
      <c r="NHM184" s="30"/>
      <c r="NHN184" s="29"/>
      <c r="NHO184" s="30"/>
      <c r="NHP184" s="29"/>
      <c r="NHQ184" s="30"/>
      <c r="NHR184" s="29"/>
      <c r="NHS184" s="30"/>
      <c r="NHT184" s="29"/>
      <c r="NHU184" s="30"/>
      <c r="NHV184" s="29"/>
      <c r="NHW184" s="30"/>
      <c r="NHX184" s="29"/>
      <c r="NHY184" s="30"/>
      <c r="NHZ184" s="29"/>
      <c r="NIA184" s="30"/>
      <c r="NIB184" s="29"/>
      <c r="NIC184" s="30"/>
      <c r="NID184" s="29"/>
      <c r="NIE184" s="30"/>
      <c r="NIF184" s="29"/>
      <c r="NIG184" s="30"/>
      <c r="NIH184" s="29"/>
      <c r="NII184" s="30"/>
      <c r="NIJ184" s="29"/>
      <c r="NIK184" s="30"/>
      <c r="NIL184" s="29"/>
      <c r="NIM184" s="30"/>
      <c r="NIN184" s="29"/>
      <c r="NIO184" s="30"/>
      <c r="NIP184" s="29"/>
      <c r="NIQ184" s="30"/>
      <c r="NIR184" s="29"/>
      <c r="NIS184" s="30"/>
      <c r="NIT184" s="29"/>
      <c r="NIU184" s="30"/>
      <c r="NIV184" s="29"/>
      <c r="NIW184" s="30"/>
      <c r="NIX184" s="29"/>
      <c r="NIY184" s="30"/>
      <c r="NIZ184" s="29"/>
      <c r="NJA184" s="30"/>
      <c r="NJB184" s="29"/>
      <c r="NJC184" s="30"/>
      <c r="NJD184" s="29"/>
      <c r="NJE184" s="30"/>
      <c r="NJF184" s="29"/>
      <c r="NJG184" s="30"/>
      <c r="NJH184" s="29"/>
      <c r="NJI184" s="30"/>
      <c r="NJJ184" s="29"/>
      <c r="NJK184" s="30"/>
      <c r="NJL184" s="29"/>
      <c r="NJM184" s="30"/>
      <c r="NJN184" s="29"/>
      <c r="NJO184" s="30"/>
      <c r="NJP184" s="29"/>
      <c r="NJQ184" s="30"/>
      <c r="NJR184" s="29"/>
      <c r="NJS184" s="30"/>
      <c r="NJT184" s="29"/>
      <c r="NJU184" s="30"/>
      <c r="NJV184" s="29"/>
      <c r="NJW184" s="30"/>
      <c r="NJX184" s="29"/>
      <c r="NJY184" s="30"/>
      <c r="NJZ184" s="29"/>
      <c r="NKA184" s="30"/>
      <c r="NKB184" s="29"/>
      <c r="NKC184" s="30"/>
      <c r="NKD184" s="29"/>
      <c r="NKE184" s="30"/>
      <c r="NKF184" s="29"/>
      <c r="NKG184" s="30"/>
      <c r="NKH184" s="29"/>
      <c r="NKI184" s="30"/>
      <c r="NKJ184" s="29"/>
      <c r="NKK184" s="30"/>
      <c r="NKL184" s="29"/>
      <c r="NKM184" s="30"/>
      <c r="NKN184" s="29"/>
      <c r="NKO184" s="30"/>
      <c r="NKP184" s="29"/>
      <c r="NKQ184" s="30"/>
      <c r="NKR184" s="29"/>
      <c r="NKS184" s="30"/>
      <c r="NKT184" s="29"/>
      <c r="NKU184" s="30"/>
      <c r="NKV184" s="29"/>
      <c r="NKW184" s="30"/>
      <c r="NKX184" s="29"/>
      <c r="NKY184" s="30"/>
      <c r="NKZ184" s="29"/>
      <c r="NLA184" s="30"/>
      <c r="NLB184" s="29"/>
      <c r="NLC184" s="30"/>
      <c r="NLD184" s="29"/>
      <c r="NLE184" s="30"/>
      <c r="NLF184" s="29"/>
      <c r="NLG184" s="30"/>
      <c r="NLH184" s="29"/>
      <c r="NLI184" s="30"/>
      <c r="NLJ184" s="29"/>
      <c r="NLK184" s="30"/>
      <c r="NLL184" s="29"/>
      <c r="NLM184" s="30"/>
      <c r="NLN184" s="29"/>
      <c r="NLO184" s="30"/>
      <c r="NLP184" s="29"/>
      <c r="NLQ184" s="30"/>
      <c r="NLR184" s="29"/>
      <c r="NLS184" s="30"/>
      <c r="NLT184" s="29"/>
      <c r="NLU184" s="30"/>
      <c r="NLV184" s="29"/>
      <c r="NLW184" s="30"/>
      <c r="NLX184" s="29"/>
      <c r="NLY184" s="30"/>
      <c r="NLZ184" s="29"/>
      <c r="NMA184" s="30"/>
      <c r="NMB184" s="29"/>
      <c r="NMC184" s="30"/>
      <c r="NMD184" s="29"/>
      <c r="NME184" s="30"/>
      <c r="NMF184" s="29"/>
      <c r="NMG184" s="30"/>
      <c r="NMH184" s="29"/>
      <c r="NMI184" s="30"/>
      <c r="NMJ184" s="29"/>
      <c r="NMK184" s="30"/>
      <c r="NML184" s="29"/>
      <c r="NMM184" s="30"/>
      <c r="NMN184" s="29"/>
      <c r="NMO184" s="30"/>
      <c r="NMP184" s="29"/>
      <c r="NMQ184" s="30"/>
      <c r="NMR184" s="29"/>
      <c r="NMS184" s="30"/>
      <c r="NMT184" s="29"/>
      <c r="NMU184" s="30"/>
      <c r="NMV184" s="29"/>
      <c r="NMW184" s="30"/>
      <c r="NMX184" s="29"/>
      <c r="NMY184" s="30"/>
      <c r="NMZ184" s="29"/>
      <c r="NNA184" s="30"/>
      <c r="NNB184" s="29"/>
      <c r="NNC184" s="30"/>
      <c r="NND184" s="29"/>
      <c r="NNE184" s="30"/>
      <c r="NNF184" s="29"/>
      <c r="NNG184" s="30"/>
      <c r="NNH184" s="29"/>
      <c r="NNI184" s="30"/>
      <c r="NNJ184" s="29"/>
      <c r="NNK184" s="30"/>
      <c r="NNL184" s="29"/>
      <c r="NNM184" s="30"/>
      <c r="NNN184" s="29"/>
      <c r="NNO184" s="30"/>
      <c r="NNP184" s="29"/>
      <c r="NNQ184" s="30"/>
      <c r="NNR184" s="29"/>
      <c r="NNS184" s="30"/>
      <c r="NNT184" s="29"/>
      <c r="NNU184" s="30"/>
      <c r="NNV184" s="29"/>
      <c r="NNW184" s="30"/>
      <c r="NNX184" s="29"/>
      <c r="NNY184" s="30"/>
      <c r="NNZ184" s="29"/>
      <c r="NOA184" s="30"/>
      <c r="NOB184" s="29"/>
      <c r="NOC184" s="30"/>
      <c r="NOD184" s="29"/>
      <c r="NOE184" s="30"/>
      <c r="NOF184" s="29"/>
      <c r="NOG184" s="30"/>
      <c r="NOH184" s="29"/>
      <c r="NOI184" s="30"/>
      <c r="NOJ184" s="29"/>
      <c r="NOK184" s="30"/>
      <c r="NOL184" s="29"/>
      <c r="NOM184" s="30"/>
      <c r="NON184" s="29"/>
      <c r="NOO184" s="30"/>
      <c r="NOP184" s="29"/>
      <c r="NOQ184" s="30"/>
      <c r="NOR184" s="29"/>
      <c r="NOS184" s="30"/>
      <c r="NOT184" s="29"/>
      <c r="NOU184" s="30"/>
      <c r="NOV184" s="29"/>
      <c r="NOW184" s="30"/>
      <c r="NOX184" s="29"/>
      <c r="NOY184" s="30"/>
      <c r="NOZ184" s="29"/>
      <c r="NPA184" s="30"/>
      <c r="NPB184" s="29"/>
      <c r="NPC184" s="30"/>
      <c r="NPD184" s="29"/>
      <c r="NPE184" s="30"/>
      <c r="NPF184" s="29"/>
      <c r="NPG184" s="30"/>
      <c r="NPH184" s="29"/>
      <c r="NPI184" s="30"/>
      <c r="NPJ184" s="29"/>
      <c r="NPK184" s="30"/>
      <c r="NPL184" s="29"/>
      <c r="NPM184" s="30"/>
      <c r="NPN184" s="29"/>
      <c r="NPO184" s="30"/>
      <c r="NPP184" s="29"/>
      <c r="NPQ184" s="30"/>
      <c r="NPR184" s="29"/>
      <c r="NPS184" s="30"/>
      <c r="NPT184" s="29"/>
      <c r="NPU184" s="30"/>
      <c r="NPV184" s="29"/>
      <c r="NPW184" s="30"/>
      <c r="NPX184" s="29"/>
      <c r="NPY184" s="30"/>
      <c r="NPZ184" s="29"/>
      <c r="NQA184" s="30"/>
      <c r="NQB184" s="29"/>
      <c r="NQC184" s="30"/>
      <c r="NQD184" s="29"/>
      <c r="NQE184" s="30"/>
      <c r="NQF184" s="29"/>
      <c r="NQG184" s="30"/>
      <c r="NQH184" s="29"/>
      <c r="NQI184" s="30"/>
      <c r="NQJ184" s="29"/>
      <c r="NQK184" s="30"/>
      <c r="NQL184" s="29"/>
      <c r="NQM184" s="30"/>
      <c r="NQN184" s="29"/>
      <c r="NQO184" s="30"/>
      <c r="NQP184" s="29"/>
      <c r="NQQ184" s="30"/>
      <c r="NQR184" s="29"/>
      <c r="NQS184" s="30"/>
      <c r="NQT184" s="29"/>
      <c r="NQU184" s="30"/>
      <c r="NQV184" s="29"/>
      <c r="NQW184" s="30"/>
      <c r="NQX184" s="29"/>
      <c r="NQY184" s="30"/>
      <c r="NQZ184" s="29"/>
      <c r="NRA184" s="30"/>
      <c r="NRB184" s="29"/>
      <c r="NRC184" s="30"/>
      <c r="NRD184" s="29"/>
      <c r="NRE184" s="30"/>
      <c r="NRF184" s="29"/>
      <c r="NRG184" s="30"/>
      <c r="NRH184" s="29"/>
      <c r="NRI184" s="30"/>
      <c r="NRJ184" s="29"/>
      <c r="NRK184" s="30"/>
      <c r="NRL184" s="29"/>
      <c r="NRM184" s="30"/>
      <c r="NRN184" s="29"/>
      <c r="NRO184" s="30"/>
      <c r="NRP184" s="29"/>
      <c r="NRQ184" s="30"/>
      <c r="NRR184" s="29"/>
      <c r="NRS184" s="30"/>
      <c r="NRT184" s="29"/>
      <c r="NRU184" s="30"/>
      <c r="NRV184" s="29"/>
      <c r="NRW184" s="30"/>
      <c r="NRX184" s="29"/>
      <c r="NRY184" s="30"/>
      <c r="NRZ184" s="29"/>
      <c r="NSA184" s="30"/>
      <c r="NSB184" s="29"/>
      <c r="NSC184" s="30"/>
      <c r="NSD184" s="29"/>
      <c r="NSE184" s="30"/>
      <c r="NSF184" s="29"/>
      <c r="NSG184" s="30"/>
      <c r="NSH184" s="29"/>
      <c r="NSI184" s="30"/>
      <c r="NSJ184" s="29"/>
      <c r="NSK184" s="30"/>
      <c r="NSL184" s="29"/>
      <c r="NSM184" s="30"/>
      <c r="NSN184" s="29"/>
      <c r="NSO184" s="30"/>
      <c r="NSP184" s="29"/>
      <c r="NSQ184" s="30"/>
      <c r="NSR184" s="29"/>
      <c r="NSS184" s="30"/>
      <c r="NST184" s="29"/>
      <c r="NSU184" s="30"/>
      <c r="NSV184" s="29"/>
      <c r="NSW184" s="30"/>
      <c r="NSX184" s="29"/>
      <c r="NSY184" s="30"/>
      <c r="NSZ184" s="29"/>
      <c r="NTA184" s="30"/>
      <c r="NTB184" s="29"/>
      <c r="NTC184" s="30"/>
      <c r="NTD184" s="29"/>
      <c r="NTE184" s="30"/>
      <c r="NTF184" s="29"/>
      <c r="NTG184" s="30"/>
      <c r="NTH184" s="29"/>
      <c r="NTI184" s="30"/>
      <c r="NTJ184" s="29"/>
      <c r="NTK184" s="30"/>
      <c r="NTL184" s="29"/>
      <c r="NTM184" s="30"/>
      <c r="NTN184" s="29"/>
      <c r="NTO184" s="30"/>
      <c r="NTP184" s="29"/>
      <c r="NTQ184" s="30"/>
      <c r="NTR184" s="29"/>
      <c r="NTS184" s="30"/>
      <c r="NTT184" s="29"/>
      <c r="NTU184" s="30"/>
      <c r="NTV184" s="29"/>
      <c r="NTW184" s="30"/>
      <c r="NTX184" s="29"/>
      <c r="NTY184" s="30"/>
      <c r="NTZ184" s="29"/>
      <c r="NUA184" s="30"/>
      <c r="NUB184" s="29"/>
      <c r="NUC184" s="30"/>
      <c r="NUD184" s="29"/>
      <c r="NUE184" s="30"/>
      <c r="NUF184" s="29"/>
      <c r="NUG184" s="30"/>
      <c r="NUH184" s="29"/>
      <c r="NUI184" s="30"/>
      <c r="NUJ184" s="29"/>
      <c r="NUK184" s="30"/>
      <c r="NUL184" s="29"/>
      <c r="NUM184" s="30"/>
      <c r="NUN184" s="29"/>
      <c r="NUO184" s="30"/>
      <c r="NUP184" s="29"/>
      <c r="NUQ184" s="30"/>
      <c r="NUR184" s="29"/>
      <c r="NUS184" s="30"/>
      <c r="NUT184" s="29"/>
      <c r="NUU184" s="30"/>
      <c r="NUV184" s="29"/>
      <c r="NUW184" s="30"/>
      <c r="NUX184" s="29"/>
      <c r="NUY184" s="30"/>
      <c r="NUZ184" s="29"/>
      <c r="NVA184" s="30"/>
      <c r="NVB184" s="29"/>
      <c r="NVC184" s="30"/>
      <c r="NVD184" s="29"/>
      <c r="NVE184" s="30"/>
      <c r="NVF184" s="29"/>
      <c r="NVG184" s="30"/>
      <c r="NVH184" s="29"/>
      <c r="NVI184" s="30"/>
      <c r="NVJ184" s="29"/>
      <c r="NVK184" s="30"/>
      <c r="NVL184" s="29"/>
      <c r="NVM184" s="30"/>
      <c r="NVN184" s="29"/>
      <c r="NVO184" s="30"/>
      <c r="NVP184" s="29"/>
      <c r="NVQ184" s="30"/>
      <c r="NVR184" s="29"/>
      <c r="NVS184" s="30"/>
      <c r="NVT184" s="29"/>
      <c r="NVU184" s="30"/>
      <c r="NVV184" s="29"/>
      <c r="NVW184" s="30"/>
      <c r="NVX184" s="29"/>
      <c r="NVY184" s="30"/>
      <c r="NVZ184" s="29"/>
      <c r="NWA184" s="30"/>
      <c r="NWB184" s="29"/>
      <c r="NWC184" s="30"/>
      <c r="NWD184" s="29"/>
      <c r="NWE184" s="30"/>
      <c r="NWF184" s="29"/>
      <c r="NWG184" s="30"/>
      <c r="NWH184" s="29"/>
      <c r="NWI184" s="30"/>
      <c r="NWJ184" s="29"/>
      <c r="NWK184" s="30"/>
      <c r="NWL184" s="29"/>
      <c r="NWM184" s="30"/>
      <c r="NWN184" s="29"/>
      <c r="NWO184" s="30"/>
      <c r="NWP184" s="29"/>
      <c r="NWQ184" s="30"/>
      <c r="NWR184" s="29"/>
      <c r="NWS184" s="30"/>
      <c r="NWT184" s="29"/>
      <c r="NWU184" s="30"/>
      <c r="NWV184" s="29"/>
      <c r="NWW184" s="30"/>
      <c r="NWX184" s="29"/>
      <c r="NWY184" s="30"/>
      <c r="NWZ184" s="29"/>
      <c r="NXA184" s="30"/>
      <c r="NXB184" s="29"/>
      <c r="NXC184" s="30"/>
      <c r="NXD184" s="29"/>
      <c r="NXE184" s="30"/>
      <c r="NXF184" s="29"/>
      <c r="NXG184" s="30"/>
      <c r="NXH184" s="29"/>
      <c r="NXI184" s="30"/>
      <c r="NXJ184" s="29"/>
      <c r="NXK184" s="30"/>
      <c r="NXL184" s="29"/>
      <c r="NXM184" s="30"/>
      <c r="NXN184" s="29"/>
      <c r="NXO184" s="30"/>
      <c r="NXP184" s="29"/>
      <c r="NXQ184" s="30"/>
      <c r="NXR184" s="29"/>
      <c r="NXS184" s="30"/>
      <c r="NXT184" s="29"/>
      <c r="NXU184" s="30"/>
      <c r="NXV184" s="29"/>
      <c r="NXW184" s="30"/>
      <c r="NXX184" s="29"/>
      <c r="NXY184" s="30"/>
      <c r="NXZ184" s="29"/>
      <c r="NYA184" s="30"/>
      <c r="NYB184" s="29"/>
      <c r="NYC184" s="30"/>
      <c r="NYD184" s="29"/>
      <c r="NYE184" s="30"/>
      <c r="NYF184" s="29"/>
      <c r="NYG184" s="30"/>
      <c r="NYH184" s="29"/>
      <c r="NYI184" s="30"/>
      <c r="NYJ184" s="29"/>
      <c r="NYK184" s="30"/>
      <c r="NYL184" s="29"/>
      <c r="NYM184" s="30"/>
      <c r="NYN184" s="29"/>
      <c r="NYO184" s="30"/>
      <c r="NYP184" s="29"/>
      <c r="NYQ184" s="30"/>
      <c r="NYR184" s="29"/>
      <c r="NYS184" s="30"/>
      <c r="NYT184" s="29"/>
      <c r="NYU184" s="30"/>
      <c r="NYV184" s="29"/>
      <c r="NYW184" s="30"/>
      <c r="NYX184" s="29"/>
      <c r="NYY184" s="30"/>
      <c r="NYZ184" s="29"/>
      <c r="NZA184" s="30"/>
      <c r="NZB184" s="29"/>
      <c r="NZC184" s="30"/>
      <c r="NZD184" s="29"/>
      <c r="NZE184" s="30"/>
      <c r="NZF184" s="29"/>
      <c r="NZG184" s="30"/>
      <c r="NZH184" s="29"/>
      <c r="NZI184" s="30"/>
      <c r="NZJ184" s="29"/>
      <c r="NZK184" s="30"/>
      <c r="NZL184" s="29"/>
      <c r="NZM184" s="30"/>
      <c r="NZN184" s="29"/>
      <c r="NZO184" s="30"/>
      <c r="NZP184" s="29"/>
      <c r="NZQ184" s="30"/>
      <c r="NZR184" s="29"/>
      <c r="NZS184" s="30"/>
      <c r="NZT184" s="29"/>
      <c r="NZU184" s="30"/>
      <c r="NZV184" s="29"/>
      <c r="NZW184" s="30"/>
      <c r="NZX184" s="29"/>
      <c r="NZY184" s="30"/>
      <c r="NZZ184" s="29"/>
      <c r="OAA184" s="30"/>
      <c r="OAB184" s="29"/>
      <c r="OAC184" s="30"/>
      <c r="OAD184" s="29"/>
      <c r="OAE184" s="30"/>
      <c r="OAF184" s="29"/>
      <c r="OAG184" s="30"/>
      <c r="OAH184" s="29"/>
      <c r="OAI184" s="30"/>
      <c r="OAJ184" s="29"/>
      <c r="OAK184" s="30"/>
      <c r="OAL184" s="29"/>
      <c r="OAM184" s="30"/>
      <c r="OAN184" s="29"/>
      <c r="OAO184" s="30"/>
      <c r="OAP184" s="29"/>
      <c r="OAQ184" s="30"/>
      <c r="OAR184" s="29"/>
      <c r="OAS184" s="30"/>
      <c r="OAT184" s="29"/>
      <c r="OAU184" s="30"/>
      <c r="OAV184" s="29"/>
      <c r="OAW184" s="30"/>
      <c r="OAX184" s="29"/>
      <c r="OAY184" s="30"/>
      <c r="OAZ184" s="29"/>
      <c r="OBA184" s="30"/>
      <c r="OBB184" s="29"/>
      <c r="OBC184" s="30"/>
      <c r="OBD184" s="29"/>
      <c r="OBE184" s="30"/>
      <c r="OBF184" s="29"/>
      <c r="OBG184" s="30"/>
      <c r="OBH184" s="29"/>
      <c r="OBI184" s="30"/>
      <c r="OBJ184" s="29"/>
      <c r="OBK184" s="30"/>
      <c r="OBL184" s="29"/>
      <c r="OBM184" s="30"/>
      <c r="OBN184" s="29"/>
      <c r="OBO184" s="30"/>
      <c r="OBP184" s="29"/>
      <c r="OBQ184" s="30"/>
      <c r="OBR184" s="29"/>
      <c r="OBS184" s="30"/>
      <c r="OBT184" s="29"/>
      <c r="OBU184" s="30"/>
      <c r="OBV184" s="29"/>
      <c r="OBW184" s="30"/>
      <c r="OBX184" s="29"/>
      <c r="OBY184" s="30"/>
      <c r="OBZ184" s="29"/>
      <c r="OCA184" s="30"/>
      <c r="OCB184" s="29"/>
      <c r="OCC184" s="30"/>
      <c r="OCD184" s="29"/>
      <c r="OCE184" s="30"/>
      <c r="OCF184" s="29"/>
      <c r="OCG184" s="30"/>
      <c r="OCH184" s="29"/>
      <c r="OCI184" s="30"/>
      <c r="OCJ184" s="29"/>
      <c r="OCK184" s="30"/>
      <c r="OCL184" s="29"/>
      <c r="OCM184" s="30"/>
      <c r="OCN184" s="29"/>
      <c r="OCO184" s="30"/>
      <c r="OCP184" s="29"/>
      <c r="OCQ184" s="30"/>
      <c r="OCR184" s="29"/>
      <c r="OCS184" s="30"/>
      <c r="OCT184" s="29"/>
      <c r="OCU184" s="30"/>
      <c r="OCV184" s="29"/>
      <c r="OCW184" s="30"/>
      <c r="OCX184" s="29"/>
      <c r="OCY184" s="30"/>
      <c r="OCZ184" s="29"/>
      <c r="ODA184" s="30"/>
      <c r="ODB184" s="29"/>
      <c r="ODC184" s="30"/>
      <c r="ODD184" s="29"/>
      <c r="ODE184" s="30"/>
      <c r="ODF184" s="29"/>
      <c r="ODG184" s="30"/>
      <c r="ODH184" s="29"/>
      <c r="ODI184" s="30"/>
      <c r="ODJ184" s="29"/>
      <c r="ODK184" s="30"/>
      <c r="ODL184" s="29"/>
      <c r="ODM184" s="30"/>
      <c r="ODN184" s="29"/>
      <c r="ODO184" s="30"/>
      <c r="ODP184" s="29"/>
      <c r="ODQ184" s="30"/>
      <c r="ODR184" s="29"/>
      <c r="ODS184" s="30"/>
      <c r="ODT184" s="29"/>
      <c r="ODU184" s="30"/>
      <c r="ODV184" s="29"/>
      <c r="ODW184" s="30"/>
      <c r="ODX184" s="29"/>
      <c r="ODY184" s="30"/>
      <c r="ODZ184" s="29"/>
      <c r="OEA184" s="30"/>
      <c r="OEB184" s="29"/>
      <c r="OEC184" s="30"/>
      <c r="OED184" s="29"/>
      <c r="OEE184" s="30"/>
      <c r="OEF184" s="29"/>
      <c r="OEG184" s="30"/>
      <c r="OEH184" s="29"/>
      <c r="OEI184" s="30"/>
      <c r="OEJ184" s="29"/>
      <c r="OEK184" s="30"/>
      <c r="OEL184" s="29"/>
      <c r="OEM184" s="30"/>
      <c r="OEN184" s="29"/>
      <c r="OEO184" s="30"/>
      <c r="OEP184" s="29"/>
      <c r="OEQ184" s="30"/>
      <c r="OER184" s="29"/>
      <c r="OES184" s="30"/>
      <c r="OET184" s="29"/>
      <c r="OEU184" s="30"/>
      <c r="OEV184" s="29"/>
      <c r="OEW184" s="30"/>
      <c r="OEX184" s="29"/>
      <c r="OEY184" s="30"/>
      <c r="OEZ184" s="29"/>
      <c r="OFA184" s="30"/>
      <c r="OFB184" s="29"/>
      <c r="OFC184" s="30"/>
      <c r="OFD184" s="29"/>
      <c r="OFE184" s="30"/>
      <c r="OFF184" s="29"/>
      <c r="OFG184" s="30"/>
      <c r="OFH184" s="29"/>
      <c r="OFI184" s="30"/>
      <c r="OFJ184" s="29"/>
      <c r="OFK184" s="30"/>
      <c r="OFL184" s="29"/>
      <c r="OFM184" s="30"/>
      <c r="OFN184" s="29"/>
      <c r="OFO184" s="30"/>
      <c r="OFP184" s="29"/>
      <c r="OFQ184" s="30"/>
      <c r="OFR184" s="29"/>
      <c r="OFS184" s="30"/>
      <c r="OFT184" s="29"/>
      <c r="OFU184" s="30"/>
      <c r="OFV184" s="29"/>
      <c r="OFW184" s="30"/>
      <c r="OFX184" s="29"/>
      <c r="OFY184" s="30"/>
      <c r="OFZ184" s="29"/>
      <c r="OGA184" s="30"/>
      <c r="OGB184" s="29"/>
      <c r="OGC184" s="30"/>
      <c r="OGD184" s="29"/>
      <c r="OGE184" s="30"/>
      <c r="OGF184" s="29"/>
      <c r="OGG184" s="30"/>
      <c r="OGH184" s="29"/>
      <c r="OGI184" s="30"/>
      <c r="OGJ184" s="29"/>
      <c r="OGK184" s="30"/>
      <c r="OGL184" s="29"/>
      <c r="OGM184" s="30"/>
      <c r="OGN184" s="29"/>
      <c r="OGO184" s="30"/>
      <c r="OGP184" s="29"/>
      <c r="OGQ184" s="30"/>
      <c r="OGR184" s="29"/>
      <c r="OGS184" s="30"/>
      <c r="OGT184" s="29"/>
      <c r="OGU184" s="30"/>
      <c r="OGV184" s="29"/>
      <c r="OGW184" s="30"/>
      <c r="OGX184" s="29"/>
      <c r="OGY184" s="30"/>
      <c r="OGZ184" s="29"/>
      <c r="OHA184" s="30"/>
      <c r="OHB184" s="29"/>
      <c r="OHC184" s="30"/>
      <c r="OHD184" s="29"/>
      <c r="OHE184" s="30"/>
      <c r="OHF184" s="29"/>
      <c r="OHG184" s="30"/>
      <c r="OHH184" s="29"/>
      <c r="OHI184" s="30"/>
      <c r="OHJ184" s="29"/>
      <c r="OHK184" s="30"/>
      <c r="OHL184" s="29"/>
      <c r="OHM184" s="30"/>
      <c r="OHN184" s="29"/>
      <c r="OHO184" s="30"/>
      <c r="OHP184" s="29"/>
      <c r="OHQ184" s="30"/>
      <c r="OHR184" s="29"/>
      <c r="OHS184" s="30"/>
      <c r="OHT184" s="29"/>
      <c r="OHU184" s="30"/>
      <c r="OHV184" s="29"/>
      <c r="OHW184" s="30"/>
      <c r="OHX184" s="29"/>
      <c r="OHY184" s="30"/>
      <c r="OHZ184" s="29"/>
      <c r="OIA184" s="30"/>
      <c r="OIB184" s="29"/>
      <c r="OIC184" s="30"/>
      <c r="OID184" s="29"/>
      <c r="OIE184" s="30"/>
      <c r="OIF184" s="29"/>
      <c r="OIG184" s="30"/>
      <c r="OIH184" s="29"/>
      <c r="OII184" s="30"/>
      <c r="OIJ184" s="29"/>
      <c r="OIK184" s="30"/>
      <c r="OIL184" s="29"/>
      <c r="OIM184" s="30"/>
      <c r="OIN184" s="29"/>
      <c r="OIO184" s="30"/>
      <c r="OIP184" s="29"/>
      <c r="OIQ184" s="30"/>
      <c r="OIR184" s="29"/>
      <c r="OIS184" s="30"/>
      <c r="OIT184" s="29"/>
      <c r="OIU184" s="30"/>
      <c r="OIV184" s="29"/>
      <c r="OIW184" s="30"/>
      <c r="OIX184" s="29"/>
      <c r="OIY184" s="30"/>
      <c r="OIZ184" s="29"/>
      <c r="OJA184" s="30"/>
      <c r="OJB184" s="29"/>
      <c r="OJC184" s="30"/>
      <c r="OJD184" s="29"/>
      <c r="OJE184" s="30"/>
      <c r="OJF184" s="29"/>
      <c r="OJG184" s="30"/>
      <c r="OJH184" s="29"/>
      <c r="OJI184" s="30"/>
      <c r="OJJ184" s="29"/>
      <c r="OJK184" s="30"/>
      <c r="OJL184" s="29"/>
      <c r="OJM184" s="30"/>
      <c r="OJN184" s="29"/>
      <c r="OJO184" s="30"/>
      <c r="OJP184" s="29"/>
      <c r="OJQ184" s="30"/>
      <c r="OJR184" s="29"/>
      <c r="OJS184" s="30"/>
      <c r="OJT184" s="29"/>
      <c r="OJU184" s="30"/>
      <c r="OJV184" s="29"/>
      <c r="OJW184" s="30"/>
      <c r="OJX184" s="29"/>
      <c r="OJY184" s="30"/>
      <c r="OJZ184" s="29"/>
      <c r="OKA184" s="30"/>
      <c r="OKB184" s="29"/>
      <c r="OKC184" s="30"/>
      <c r="OKD184" s="29"/>
      <c r="OKE184" s="30"/>
      <c r="OKF184" s="29"/>
      <c r="OKG184" s="30"/>
      <c r="OKH184" s="29"/>
      <c r="OKI184" s="30"/>
      <c r="OKJ184" s="29"/>
      <c r="OKK184" s="30"/>
      <c r="OKL184" s="29"/>
      <c r="OKM184" s="30"/>
      <c r="OKN184" s="29"/>
      <c r="OKO184" s="30"/>
      <c r="OKP184" s="29"/>
      <c r="OKQ184" s="30"/>
      <c r="OKR184" s="29"/>
      <c r="OKS184" s="30"/>
      <c r="OKT184" s="29"/>
      <c r="OKU184" s="30"/>
      <c r="OKV184" s="29"/>
      <c r="OKW184" s="30"/>
      <c r="OKX184" s="29"/>
      <c r="OKY184" s="30"/>
      <c r="OKZ184" s="29"/>
      <c r="OLA184" s="30"/>
      <c r="OLB184" s="29"/>
      <c r="OLC184" s="30"/>
      <c r="OLD184" s="29"/>
      <c r="OLE184" s="30"/>
      <c r="OLF184" s="29"/>
      <c r="OLG184" s="30"/>
      <c r="OLH184" s="29"/>
      <c r="OLI184" s="30"/>
      <c r="OLJ184" s="29"/>
      <c r="OLK184" s="30"/>
      <c r="OLL184" s="29"/>
      <c r="OLM184" s="30"/>
      <c r="OLN184" s="29"/>
      <c r="OLO184" s="30"/>
      <c r="OLP184" s="29"/>
      <c r="OLQ184" s="30"/>
      <c r="OLR184" s="29"/>
      <c r="OLS184" s="30"/>
      <c r="OLT184" s="29"/>
      <c r="OLU184" s="30"/>
      <c r="OLV184" s="29"/>
      <c r="OLW184" s="30"/>
      <c r="OLX184" s="29"/>
      <c r="OLY184" s="30"/>
      <c r="OLZ184" s="29"/>
      <c r="OMA184" s="30"/>
      <c r="OMB184" s="29"/>
      <c r="OMC184" s="30"/>
      <c r="OMD184" s="29"/>
      <c r="OME184" s="30"/>
      <c r="OMF184" s="29"/>
      <c r="OMG184" s="30"/>
      <c r="OMH184" s="29"/>
      <c r="OMI184" s="30"/>
      <c r="OMJ184" s="29"/>
      <c r="OMK184" s="30"/>
      <c r="OML184" s="29"/>
      <c r="OMM184" s="30"/>
      <c r="OMN184" s="29"/>
      <c r="OMO184" s="30"/>
      <c r="OMP184" s="29"/>
      <c r="OMQ184" s="30"/>
      <c r="OMR184" s="29"/>
      <c r="OMS184" s="30"/>
      <c r="OMT184" s="29"/>
      <c r="OMU184" s="30"/>
      <c r="OMV184" s="29"/>
      <c r="OMW184" s="30"/>
      <c r="OMX184" s="29"/>
      <c r="OMY184" s="30"/>
      <c r="OMZ184" s="29"/>
      <c r="ONA184" s="30"/>
      <c r="ONB184" s="29"/>
      <c r="ONC184" s="30"/>
      <c r="OND184" s="29"/>
      <c r="ONE184" s="30"/>
      <c r="ONF184" s="29"/>
      <c r="ONG184" s="30"/>
      <c r="ONH184" s="29"/>
      <c r="ONI184" s="30"/>
      <c r="ONJ184" s="29"/>
      <c r="ONK184" s="30"/>
      <c r="ONL184" s="29"/>
      <c r="ONM184" s="30"/>
      <c r="ONN184" s="29"/>
      <c r="ONO184" s="30"/>
      <c r="ONP184" s="29"/>
      <c r="ONQ184" s="30"/>
      <c r="ONR184" s="29"/>
      <c r="ONS184" s="30"/>
      <c r="ONT184" s="29"/>
      <c r="ONU184" s="30"/>
      <c r="ONV184" s="29"/>
      <c r="ONW184" s="30"/>
      <c r="ONX184" s="29"/>
      <c r="ONY184" s="30"/>
      <c r="ONZ184" s="29"/>
      <c r="OOA184" s="30"/>
      <c r="OOB184" s="29"/>
      <c r="OOC184" s="30"/>
      <c r="OOD184" s="29"/>
      <c r="OOE184" s="30"/>
      <c r="OOF184" s="29"/>
      <c r="OOG184" s="30"/>
      <c r="OOH184" s="29"/>
      <c r="OOI184" s="30"/>
      <c r="OOJ184" s="29"/>
      <c r="OOK184" s="30"/>
      <c r="OOL184" s="29"/>
      <c r="OOM184" s="30"/>
      <c r="OON184" s="29"/>
      <c r="OOO184" s="30"/>
      <c r="OOP184" s="29"/>
      <c r="OOQ184" s="30"/>
      <c r="OOR184" s="29"/>
      <c r="OOS184" s="30"/>
      <c r="OOT184" s="29"/>
      <c r="OOU184" s="30"/>
      <c r="OOV184" s="29"/>
      <c r="OOW184" s="30"/>
      <c r="OOX184" s="29"/>
      <c r="OOY184" s="30"/>
      <c r="OOZ184" s="29"/>
      <c r="OPA184" s="30"/>
      <c r="OPB184" s="29"/>
      <c r="OPC184" s="30"/>
      <c r="OPD184" s="29"/>
      <c r="OPE184" s="30"/>
      <c r="OPF184" s="29"/>
      <c r="OPG184" s="30"/>
      <c r="OPH184" s="29"/>
      <c r="OPI184" s="30"/>
      <c r="OPJ184" s="29"/>
      <c r="OPK184" s="30"/>
      <c r="OPL184" s="29"/>
      <c r="OPM184" s="30"/>
      <c r="OPN184" s="29"/>
      <c r="OPO184" s="30"/>
      <c r="OPP184" s="29"/>
      <c r="OPQ184" s="30"/>
      <c r="OPR184" s="29"/>
      <c r="OPS184" s="30"/>
      <c r="OPT184" s="29"/>
      <c r="OPU184" s="30"/>
      <c r="OPV184" s="29"/>
      <c r="OPW184" s="30"/>
      <c r="OPX184" s="29"/>
      <c r="OPY184" s="30"/>
      <c r="OPZ184" s="29"/>
      <c r="OQA184" s="30"/>
      <c r="OQB184" s="29"/>
      <c r="OQC184" s="30"/>
      <c r="OQD184" s="29"/>
      <c r="OQE184" s="30"/>
      <c r="OQF184" s="29"/>
      <c r="OQG184" s="30"/>
      <c r="OQH184" s="29"/>
      <c r="OQI184" s="30"/>
      <c r="OQJ184" s="29"/>
      <c r="OQK184" s="30"/>
      <c r="OQL184" s="29"/>
      <c r="OQM184" s="30"/>
      <c r="OQN184" s="29"/>
      <c r="OQO184" s="30"/>
      <c r="OQP184" s="29"/>
      <c r="OQQ184" s="30"/>
      <c r="OQR184" s="29"/>
      <c r="OQS184" s="30"/>
      <c r="OQT184" s="29"/>
      <c r="OQU184" s="30"/>
      <c r="OQV184" s="29"/>
      <c r="OQW184" s="30"/>
      <c r="OQX184" s="29"/>
      <c r="OQY184" s="30"/>
      <c r="OQZ184" s="29"/>
      <c r="ORA184" s="30"/>
      <c r="ORB184" s="29"/>
      <c r="ORC184" s="30"/>
      <c r="ORD184" s="29"/>
      <c r="ORE184" s="30"/>
      <c r="ORF184" s="29"/>
      <c r="ORG184" s="30"/>
      <c r="ORH184" s="29"/>
      <c r="ORI184" s="30"/>
      <c r="ORJ184" s="29"/>
      <c r="ORK184" s="30"/>
      <c r="ORL184" s="29"/>
      <c r="ORM184" s="30"/>
      <c r="ORN184" s="29"/>
      <c r="ORO184" s="30"/>
      <c r="ORP184" s="29"/>
      <c r="ORQ184" s="30"/>
      <c r="ORR184" s="29"/>
      <c r="ORS184" s="30"/>
      <c r="ORT184" s="29"/>
      <c r="ORU184" s="30"/>
      <c r="ORV184" s="29"/>
      <c r="ORW184" s="30"/>
      <c r="ORX184" s="29"/>
      <c r="ORY184" s="30"/>
      <c r="ORZ184" s="29"/>
      <c r="OSA184" s="30"/>
      <c r="OSB184" s="29"/>
      <c r="OSC184" s="30"/>
      <c r="OSD184" s="29"/>
      <c r="OSE184" s="30"/>
      <c r="OSF184" s="29"/>
      <c r="OSG184" s="30"/>
      <c r="OSH184" s="29"/>
      <c r="OSI184" s="30"/>
      <c r="OSJ184" s="29"/>
      <c r="OSK184" s="30"/>
      <c r="OSL184" s="29"/>
      <c r="OSM184" s="30"/>
      <c r="OSN184" s="29"/>
      <c r="OSO184" s="30"/>
      <c r="OSP184" s="29"/>
      <c r="OSQ184" s="30"/>
      <c r="OSR184" s="29"/>
      <c r="OSS184" s="30"/>
      <c r="OST184" s="29"/>
      <c r="OSU184" s="30"/>
      <c r="OSV184" s="29"/>
      <c r="OSW184" s="30"/>
      <c r="OSX184" s="29"/>
      <c r="OSY184" s="30"/>
      <c r="OSZ184" s="29"/>
      <c r="OTA184" s="30"/>
      <c r="OTB184" s="29"/>
      <c r="OTC184" s="30"/>
      <c r="OTD184" s="29"/>
      <c r="OTE184" s="30"/>
      <c r="OTF184" s="29"/>
      <c r="OTG184" s="30"/>
      <c r="OTH184" s="29"/>
      <c r="OTI184" s="30"/>
      <c r="OTJ184" s="29"/>
      <c r="OTK184" s="30"/>
      <c r="OTL184" s="29"/>
      <c r="OTM184" s="30"/>
      <c r="OTN184" s="29"/>
      <c r="OTO184" s="30"/>
      <c r="OTP184" s="29"/>
      <c r="OTQ184" s="30"/>
      <c r="OTR184" s="29"/>
      <c r="OTS184" s="30"/>
      <c r="OTT184" s="29"/>
      <c r="OTU184" s="30"/>
      <c r="OTV184" s="29"/>
      <c r="OTW184" s="30"/>
      <c r="OTX184" s="29"/>
      <c r="OTY184" s="30"/>
      <c r="OTZ184" s="29"/>
      <c r="OUA184" s="30"/>
      <c r="OUB184" s="29"/>
      <c r="OUC184" s="30"/>
      <c r="OUD184" s="29"/>
      <c r="OUE184" s="30"/>
      <c r="OUF184" s="29"/>
      <c r="OUG184" s="30"/>
      <c r="OUH184" s="29"/>
      <c r="OUI184" s="30"/>
      <c r="OUJ184" s="29"/>
      <c r="OUK184" s="30"/>
      <c r="OUL184" s="29"/>
      <c r="OUM184" s="30"/>
      <c r="OUN184" s="29"/>
      <c r="OUO184" s="30"/>
      <c r="OUP184" s="29"/>
      <c r="OUQ184" s="30"/>
      <c r="OUR184" s="29"/>
      <c r="OUS184" s="30"/>
      <c r="OUT184" s="29"/>
      <c r="OUU184" s="30"/>
      <c r="OUV184" s="29"/>
      <c r="OUW184" s="30"/>
      <c r="OUX184" s="29"/>
      <c r="OUY184" s="30"/>
      <c r="OUZ184" s="29"/>
      <c r="OVA184" s="30"/>
      <c r="OVB184" s="29"/>
      <c r="OVC184" s="30"/>
      <c r="OVD184" s="29"/>
      <c r="OVE184" s="30"/>
      <c r="OVF184" s="29"/>
      <c r="OVG184" s="30"/>
      <c r="OVH184" s="29"/>
      <c r="OVI184" s="30"/>
      <c r="OVJ184" s="29"/>
      <c r="OVK184" s="30"/>
      <c r="OVL184" s="29"/>
      <c r="OVM184" s="30"/>
      <c r="OVN184" s="29"/>
      <c r="OVO184" s="30"/>
      <c r="OVP184" s="29"/>
      <c r="OVQ184" s="30"/>
      <c r="OVR184" s="29"/>
      <c r="OVS184" s="30"/>
      <c r="OVT184" s="29"/>
      <c r="OVU184" s="30"/>
      <c r="OVV184" s="29"/>
      <c r="OVW184" s="30"/>
      <c r="OVX184" s="29"/>
      <c r="OVY184" s="30"/>
      <c r="OVZ184" s="29"/>
      <c r="OWA184" s="30"/>
      <c r="OWB184" s="29"/>
      <c r="OWC184" s="30"/>
      <c r="OWD184" s="29"/>
      <c r="OWE184" s="30"/>
      <c r="OWF184" s="29"/>
      <c r="OWG184" s="30"/>
      <c r="OWH184" s="29"/>
      <c r="OWI184" s="30"/>
      <c r="OWJ184" s="29"/>
      <c r="OWK184" s="30"/>
      <c r="OWL184" s="29"/>
      <c r="OWM184" s="30"/>
      <c r="OWN184" s="29"/>
      <c r="OWO184" s="30"/>
      <c r="OWP184" s="29"/>
      <c r="OWQ184" s="30"/>
      <c r="OWR184" s="29"/>
      <c r="OWS184" s="30"/>
      <c r="OWT184" s="29"/>
      <c r="OWU184" s="30"/>
      <c r="OWV184" s="29"/>
      <c r="OWW184" s="30"/>
      <c r="OWX184" s="29"/>
      <c r="OWY184" s="30"/>
      <c r="OWZ184" s="29"/>
      <c r="OXA184" s="30"/>
      <c r="OXB184" s="29"/>
      <c r="OXC184" s="30"/>
      <c r="OXD184" s="29"/>
      <c r="OXE184" s="30"/>
      <c r="OXF184" s="29"/>
      <c r="OXG184" s="30"/>
      <c r="OXH184" s="29"/>
      <c r="OXI184" s="30"/>
      <c r="OXJ184" s="29"/>
      <c r="OXK184" s="30"/>
      <c r="OXL184" s="29"/>
      <c r="OXM184" s="30"/>
      <c r="OXN184" s="29"/>
      <c r="OXO184" s="30"/>
      <c r="OXP184" s="29"/>
      <c r="OXQ184" s="30"/>
      <c r="OXR184" s="29"/>
      <c r="OXS184" s="30"/>
      <c r="OXT184" s="29"/>
      <c r="OXU184" s="30"/>
      <c r="OXV184" s="29"/>
      <c r="OXW184" s="30"/>
      <c r="OXX184" s="29"/>
      <c r="OXY184" s="30"/>
      <c r="OXZ184" s="29"/>
      <c r="OYA184" s="30"/>
      <c r="OYB184" s="29"/>
      <c r="OYC184" s="30"/>
      <c r="OYD184" s="29"/>
      <c r="OYE184" s="30"/>
      <c r="OYF184" s="29"/>
      <c r="OYG184" s="30"/>
      <c r="OYH184" s="29"/>
      <c r="OYI184" s="30"/>
      <c r="OYJ184" s="29"/>
      <c r="OYK184" s="30"/>
      <c r="OYL184" s="29"/>
      <c r="OYM184" s="30"/>
      <c r="OYN184" s="29"/>
      <c r="OYO184" s="30"/>
      <c r="OYP184" s="29"/>
      <c r="OYQ184" s="30"/>
      <c r="OYR184" s="29"/>
      <c r="OYS184" s="30"/>
      <c r="OYT184" s="29"/>
      <c r="OYU184" s="30"/>
      <c r="OYV184" s="29"/>
      <c r="OYW184" s="30"/>
      <c r="OYX184" s="29"/>
      <c r="OYY184" s="30"/>
      <c r="OYZ184" s="29"/>
      <c r="OZA184" s="30"/>
      <c r="OZB184" s="29"/>
      <c r="OZC184" s="30"/>
      <c r="OZD184" s="29"/>
      <c r="OZE184" s="30"/>
      <c r="OZF184" s="29"/>
      <c r="OZG184" s="30"/>
      <c r="OZH184" s="29"/>
      <c r="OZI184" s="30"/>
      <c r="OZJ184" s="29"/>
      <c r="OZK184" s="30"/>
      <c r="OZL184" s="29"/>
      <c r="OZM184" s="30"/>
      <c r="OZN184" s="29"/>
      <c r="OZO184" s="30"/>
      <c r="OZP184" s="29"/>
      <c r="OZQ184" s="30"/>
      <c r="OZR184" s="29"/>
      <c r="OZS184" s="30"/>
      <c r="OZT184" s="29"/>
      <c r="OZU184" s="30"/>
      <c r="OZV184" s="29"/>
      <c r="OZW184" s="30"/>
      <c r="OZX184" s="29"/>
      <c r="OZY184" s="30"/>
      <c r="OZZ184" s="29"/>
      <c r="PAA184" s="30"/>
      <c r="PAB184" s="29"/>
      <c r="PAC184" s="30"/>
      <c r="PAD184" s="29"/>
      <c r="PAE184" s="30"/>
      <c r="PAF184" s="29"/>
      <c r="PAG184" s="30"/>
      <c r="PAH184" s="29"/>
      <c r="PAI184" s="30"/>
      <c r="PAJ184" s="29"/>
      <c r="PAK184" s="30"/>
      <c r="PAL184" s="29"/>
      <c r="PAM184" s="30"/>
      <c r="PAN184" s="29"/>
      <c r="PAO184" s="30"/>
      <c r="PAP184" s="29"/>
      <c r="PAQ184" s="30"/>
      <c r="PAR184" s="29"/>
      <c r="PAS184" s="30"/>
      <c r="PAT184" s="29"/>
      <c r="PAU184" s="30"/>
      <c r="PAV184" s="29"/>
      <c r="PAW184" s="30"/>
      <c r="PAX184" s="29"/>
      <c r="PAY184" s="30"/>
      <c r="PAZ184" s="29"/>
      <c r="PBA184" s="30"/>
      <c r="PBB184" s="29"/>
      <c r="PBC184" s="30"/>
      <c r="PBD184" s="29"/>
      <c r="PBE184" s="30"/>
      <c r="PBF184" s="29"/>
      <c r="PBG184" s="30"/>
      <c r="PBH184" s="29"/>
      <c r="PBI184" s="30"/>
      <c r="PBJ184" s="29"/>
      <c r="PBK184" s="30"/>
      <c r="PBL184" s="29"/>
      <c r="PBM184" s="30"/>
      <c r="PBN184" s="29"/>
      <c r="PBO184" s="30"/>
      <c r="PBP184" s="29"/>
      <c r="PBQ184" s="30"/>
      <c r="PBR184" s="29"/>
      <c r="PBS184" s="30"/>
      <c r="PBT184" s="29"/>
      <c r="PBU184" s="30"/>
      <c r="PBV184" s="29"/>
      <c r="PBW184" s="30"/>
      <c r="PBX184" s="29"/>
      <c r="PBY184" s="30"/>
      <c r="PBZ184" s="29"/>
      <c r="PCA184" s="30"/>
      <c r="PCB184" s="29"/>
      <c r="PCC184" s="30"/>
      <c r="PCD184" s="29"/>
      <c r="PCE184" s="30"/>
      <c r="PCF184" s="29"/>
      <c r="PCG184" s="30"/>
      <c r="PCH184" s="29"/>
      <c r="PCI184" s="30"/>
      <c r="PCJ184" s="29"/>
      <c r="PCK184" s="30"/>
      <c r="PCL184" s="29"/>
      <c r="PCM184" s="30"/>
      <c r="PCN184" s="29"/>
      <c r="PCO184" s="30"/>
      <c r="PCP184" s="29"/>
      <c r="PCQ184" s="30"/>
      <c r="PCR184" s="29"/>
      <c r="PCS184" s="30"/>
      <c r="PCT184" s="29"/>
      <c r="PCU184" s="30"/>
      <c r="PCV184" s="29"/>
      <c r="PCW184" s="30"/>
      <c r="PCX184" s="29"/>
      <c r="PCY184" s="30"/>
      <c r="PCZ184" s="29"/>
      <c r="PDA184" s="30"/>
      <c r="PDB184" s="29"/>
      <c r="PDC184" s="30"/>
      <c r="PDD184" s="29"/>
      <c r="PDE184" s="30"/>
      <c r="PDF184" s="29"/>
      <c r="PDG184" s="30"/>
      <c r="PDH184" s="29"/>
      <c r="PDI184" s="30"/>
      <c r="PDJ184" s="29"/>
      <c r="PDK184" s="30"/>
      <c r="PDL184" s="29"/>
      <c r="PDM184" s="30"/>
      <c r="PDN184" s="29"/>
      <c r="PDO184" s="30"/>
      <c r="PDP184" s="29"/>
      <c r="PDQ184" s="30"/>
      <c r="PDR184" s="29"/>
      <c r="PDS184" s="30"/>
      <c r="PDT184" s="29"/>
      <c r="PDU184" s="30"/>
      <c r="PDV184" s="29"/>
      <c r="PDW184" s="30"/>
      <c r="PDX184" s="29"/>
      <c r="PDY184" s="30"/>
      <c r="PDZ184" s="29"/>
      <c r="PEA184" s="30"/>
      <c r="PEB184" s="29"/>
      <c r="PEC184" s="30"/>
      <c r="PED184" s="29"/>
      <c r="PEE184" s="30"/>
      <c r="PEF184" s="29"/>
      <c r="PEG184" s="30"/>
      <c r="PEH184" s="29"/>
      <c r="PEI184" s="30"/>
      <c r="PEJ184" s="29"/>
      <c r="PEK184" s="30"/>
      <c r="PEL184" s="29"/>
      <c r="PEM184" s="30"/>
      <c r="PEN184" s="29"/>
      <c r="PEO184" s="30"/>
      <c r="PEP184" s="29"/>
      <c r="PEQ184" s="30"/>
      <c r="PER184" s="29"/>
      <c r="PES184" s="30"/>
      <c r="PET184" s="29"/>
      <c r="PEU184" s="30"/>
      <c r="PEV184" s="29"/>
      <c r="PEW184" s="30"/>
      <c r="PEX184" s="29"/>
      <c r="PEY184" s="30"/>
      <c r="PEZ184" s="29"/>
      <c r="PFA184" s="30"/>
      <c r="PFB184" s="29"/>
      <c r="PFC184" s="30"/>
      <c r="PFD184" s="29"/>
      <c r="PFE184" s="30"/>
      <c r="PFF184" s="29"/>
      <c r="PFG184" s="30"/>
      <c r="PFH184" s="29"/>
      <c r="PFI184" s="30"/>
      <c r="PFJ184" s="29"/>
      <c r="PFK184" s="30"/>
      <c r="PFL184" s="29"/>
      <c r="PFM184" s="30"/>
      <c r="PFN184" s="29"/>
      <c r="PFO184" s="30"/>
      <c r="PFP184" s="29"/>
      <c r="PFQ184" s="30"/>
      <c r="PFR184" s="29"/>
      <c r="PFS184" s="30"/>
      <c r="PFT184" s="29"/>
      <c r="PFU184" s="30"/>
      <c r="PFV184" s="29"/>
      <c r="PFW184" s="30"/>
      <c r="PFX184" s="29"/>
      <c r="PFY184" s="30"/>
      <c r="PFZ184" s="29"/>
      <c r="PGA184" s="30"/>
      <c r="PGB184" s="29"/>
      <c r="PGC184" s="30"/>
      <c r="PGD184" s="29"/>
      <c r="PGE184" s="30"/>
      <c r="PGF184" s="29"/>
      <c r="PGG184" s="30"/>
      <c r="PGH184" s="29"/>
      <c r="PGI184" s="30"/>
      <c r="PGJ184" s="29"/>
      <c r="PGK184" s="30"/>
      <c r="PGL184" s="29"/>
      <c r="PGM184" s="30"/>
      <c r="PGN184" s="29"/>
      <c r="PGO184" s="30"/>
      <c r="PGP184" s="29"/>
      <c r="PGQ184" s="30"/>
      <c r="PGR184" s="29"/>
      <c r="PGS184" s="30"/>
      <c r="PGT184" s="29"/>
      <c r="PGU184" s="30"/>
      <c r="PGV184" s="29"/>
      <c r="PGW184" s="30"/>
      <c r="PGX184" s="29"/>
      <c r="PGY184" s="30"/>
      <c r="PGZ184" s="29"/>
      <c r="PHA184" s="30"/>
      <c r="PHB184" s="29"/>
      <c r="PHC184" s="30"/>
      <c r="PHD184" s="29"/>
      <c r="PHE184" s="30"/>
      <c r="PHF184" s="29"/>
      <c r="PHG184" s="30"/>
      <c r="PHH184" s="29"/>
      <c r="PHI184" s="30"/>
      <c r="PHJ184" s="29"/>
      <c r="PHK184" s="30"/>
      <c r="PHL184" s="29"/>
      <c r="PHM184" s="30"/>
      <c r="PHN184" s="29"/>
      <c r="PHO184" s="30"/>
      <c r="PHP184" s="29"/>
      <c r="PHQ184" s="30"/>
      <c r="PHR184" s="29"/>
      <c r="PHS184" s="30"/>
      <c r="PHT184" s="29"/>
      <c r="PHU184" s="30"/>
      <c r="PHV184" s="29"/>
      <c r="PHW184" s="30"/>
      <c r="PHX184" s="29"/>
      <c r="PHY184" s="30"/>
      <c r="PHZ184" s="29"/>
      <c r="PIA184" s="30"/>
      <c r="PIB184" s="29"/>
      <c r="PIC184" s="30"/>
      <c r="PID184" s="29"/>
      <c r="PIE184" s="30"/>
      <c r="PIF184" s="29"/>
      <c r="PIG184" s="30"/>
      <c r="PIH184" s="29"/>
      <c r="PII184" s="30"/>
      <c r="PIJ184" s="29"/>
      <c r="PIK184" s="30"/>
      <c r="PIL184" s="29"/>
      <c r="PIM184" s="30"/>
      <c r="PIN184" s="29"/>
      <c r="PIO184" s="30"/>
      <c r="PIP184" s="29"/>
      <c r="PIQ184" s="30"/>
      <c r="PIR184" s="29"/>
      <c r="PIS184" s="30"/>
      <c r="PIT184" s="29"/>
      <c r="PIU184" s="30"/>
      <c r="PIV184" s="29"/>
      <c r="PIW184" s="30"/>
      <c r="PIX184" s="29"/>
      <c r="PIY184" s="30"/>
      <c r="PIZ184" s="29"/>
      <c r="PJA184" s="30"/>
      <c r="PJB184" s="29"/>
      <c r="PJC184" s="30"/>
      <c r="PJD184" s="29"/>
      <c r="PJE184" s="30"/>
      <c r="PJF184" s="29"/>
      <c r="PJG184" s="30"/>
      <c r="PJH184" s="29"/>
      <c r="PJI184" s="30"/>
      <c r="PJJ184" s="29"/>
      <c r="PJK184" s="30"/>
      <c r="PJL184" s="29"/>
      <c r="PJM184" s="30"/>
      <c r="PJN184" s="29"/>
      <c r="PJO184" s="30"/>
      <c r="PJP184" s="29"/>
      <c r="PJQ184" s="30"/>
      <c r="PJR184" s="29"/>
      <c r="PJS184" s="30"/>
      <c r="PJT184" s="29"/>
      <c r="PJU184" s="30"/>
      <c r="PJV184" s="29"/>
      <c r="PJW184" s="30"/>
      <c r="PJX184" s="29"/>
      <c r="PJY184" s="30"/>
      <c r="PJZ184" s="29"/>
      <c r="PKA184" s="30"/>
      <c r="PKB184" s="29"/>
      <c r="PKC184" s="30"/>
      <c r="PKD184" s="29"/>
      <c r="PKE184" s="30"/>
      <c r="PKF184" s="29"/>
      <c r="PKG184" s="30"/>
      <c r="PKH184" s="29"/>
      <c r="PKI184" s="30"/>
      <c r="PKJ184" s="29"/>
      <c r="PKK184" s="30"/>
      <c r="PKL184" s="29"/>
      <c r="PKM184" s="30"/>
      <c r="PKN184" s="29"/>
      <c r="PKO184" s="30"/>
      <c r="PKP184" s="29"/>
      <c r="PKQ184" s="30"/>
      <c r="PKR184" s="29"/>
      <c r="PKS184" s="30"/>
      <c r="PKT184" s="29"/>
      <c r="PKU184" s="30"/>
      <c r="PKV184" s="29"/>
      <c r="PKW184" s="30"/>
      <c r="PKX184" s="29"/>
      <c r="PKY184" s="30"/>
      <c r="PKZ184" s="29"/>
      <c r="PLA184" s="30"/>
      <c r="PLB184" s="29"/>
      <c r="PLC184" s="30"/>
      <c r="PLD184" s="29"/>
      <c r="PLE184" s="30"/>
      <c r="PLF184" s="29"/>
      <c r="PLG184" s="30"/>
      <c r="PLH184" s="29"/>
      <c r="PLI184" s="30"/>
      <c r="PLJ184" s="29"/>
      <c r="PLK184" s="30"/>
      <c r="PLL184" s="29"/>
      <c r="PLM184" s="30"/>
      <c r="PLN184" s="29"/>
      <c r="PLO184" s="30"/>
      <c r="PLP184" s="29"/>
      <c r="PLQ184" s="30"/>
      <c r="PLR184" s="29"/>
      <c r="PLS184" s="30"/>
      <c r="PLT184" s="29"/>
      <c r="PLU184" s="30"/>
      <c r="PLV184" s="29"/>
      <c r="PLW184" s="30"/>
      <c r="PLX184" s="29"/>
      <c r="PLY184" s="30"/>
      <c r="PLZ184" s="29"/>
      <c r="PMA184" s="30"/>
      <c r="PMB184" s="29"/>
      <c r="PMC184" s="30"/>
      <c r="PMD184" s="29"/>
      <c r="PME184" s="30"/>
      <c r="PMF184" s="29"/>
      <c r="PMG184" s="30"/>
      <c r="PMH184" s="29"/>
      <c r="PMI184" s="30"/>
      <c r="PMJ184" s="29"/>
      <c r="PMK184" s="30"/>
      <c r="PML184" s="29"/>
      <c r="PMM184" s="30"/>
      <c r="PMN184" s="29"/>
      <c r="PMO184" s="30"/>
      <c r="PMP184" s="29"/>
      <c r="PMQ184" s="30"/>
      <c r="PMR184" s="29"/>
      <c r="PMS184" s="30"/>
      <c r="PMT184" s="29"/>
      <c r="PMU184" s="30"/>
      <c r="PMV184" s="29"/>
      <c r="PMW184" s="30"/>
      <c r="PMX184" s="29"/>
      <c r="PMY184" s="30"/>
      <c r="PMZ184" s="29"/>
      <c r="PNA184" s="30"/>
      <c r="PNB184" s="29"/>
      <c r="PNC184" s="30"/>
      <c r="PND184" s="29"/>
      <c r="PNE184" s="30"/>
      <c r="PNF184" s="29"/>
      <c r="PNG184" s="30"/>
      <c r="PNH184" s="29"/>
      <c r="PNI184" s="30"/>
      <c r="PNJ184" s="29"/>
      <c r="PNK184" s="30"/>
      <c r="PNL184" s="29"/>
      <c r="PNM184" s="30"/>
      <c r="PNN184" s="29"/>
      <c r="PNO184" s="30"/>
      <c r="PNP184" s="29"/>
      <c r="PNQ184" s="30"/>
      <c r="PNR184" s="29"/>
      <c r="PNS184" s="30"/>
      <c r="PNT184" s="29"/>
      <c r="PNU184" s="30"/>
      <c r="PNV184" s="29"/>
      <c r="PNW184" s="30"/>
      <c r="PNX184" s="29"/>
      <c r="PNY184" s="30"/>
      <c r="PNZ184" s="29"/>
      <c r="POA184" s="30"/>
      <c r="POB184" s="29"/>
      <c r="POC184" s="30"/>
      <c r="POD184" s="29"/>
      <c r="POE184" s="30"/>
      <c r="POF184" s="29"/>
      <c r="POG184" s="30"/>
      <c r="POH184" s="29"/>
      <c r="POI184" s="30"/>
      <c r="POJ184" s="29"/>
      <c r="POK184" s="30"/>
      <c r="POL184" s="29"/>
      <c r="POM184" s="30"/>
      <c r="PON184" s="29"/>
      <c r="POO184" s="30"/>
      <c r="POP184" s="29"/>
      <c r="POQ184" s="30"/>
      <c r="POR184" s="29"/>
      <c r="POS184" s="30"/>
      <c r="POT184" s="29"/>
      <c r="POU184" s="30"/>
      <c r="POV184" s="29"/>
      <c r="POW184" s="30"/>
      <c r="POX184" s="29"/>
      <c r="POY184" s="30"/>
      <c r="POZ184" s="29"/>
      <c r="PPA184" s="30"/>
      <c r="PPB184" s="29"/>
      <c r="PPC184" s="30"/>
      <c r="PPD184" s="29"/>
      <c r="PPE184" s="30"/>
      <c r="PPF184" s="29"/>
      <c r="PPG184" s="30"/>
      <c r="PPH184" s="29"/>
      <c r="PPI184" s="30"/>
      <c r="PPJ184" s="29"/>
      <c r="PPK184" s="30"/>
      <c r="PPL184" s="29"/>
      <c r="PPM184" s="30"/>
      <c r="PPN184" s="29"/>
      <c r="PPO184" s="30"/>
      <c r="PPP184" s="29"/>
      <c r="PPQ184" s="30"/>
      <c r="PPR184" s="29"/>
      <c r="PPS184" s="30"/>
      <c r="PPT184" s="29"/>
      <c r="PPU184" s="30"/>
      <c r="PPV184" s="29"/>
      <c r="PPW184" s="30"/>
      <c r="PPX184" s="29"/>
      <c r="PPY184" s="30"/>
      <c r="PPZ184" s="29"/>
      <c r="PQA184" s="30"/>
      <c r="PQB184" s="29"/>
      <c r="PQC184" s="30"/>
      <c r="PQD184" s="29"/>
      <c r="PQE184" s="30"/>
      <c r="PQF184" s="29"/>
      <c r="PQG184" s="30"/>
      <c r="PQH184" s="29"/>
      <c r="PQI184" s="30"/>
      <c r="PQJ184" s="29"/>
      <c r="PQK184" s="30"/>
      <c r="PQL184" s="29"/>
      <c r="PQM184" s="30"/>
      <c r="PQN184" s="29"/>
      <c r="PQO184" s="30"/>
      <c r="PQP184" s="29"/>
      <c r="PQQ184" s="30"/>
      <c r="PQR184" s="29"/>
      <c r="PQS184" s="30"/>
      <c r="PQT184" s="29"/>
      <c r="PQU184" s="30"/>
      <c r="PQV184" s="29"/>
      <c r="PQW184" s="30"/>
      <c r="PQX184" s="29"/>
      <c r="PQY184" s="30"/>
      <c r="PQZ184" s="29"/>
      <c r="PRA184" s="30"/>
      <c r="PRB184" s="29"/>
      <c r="PRC184" s="30"/>
      <c r="PRD184" s="29"/>
      <c r="PRE184" s="30"/>
      <c r="PRF184" s="29"/>
      <c r="PRG184" s="30"/>
      <c r="PRH184" s="29"/>
      <c r="PRI184" s="30"/>
      <c r="PRJ184" s="29"/>
      <c r="PRK184" s="30"/>
      <c r="PRL184" s="29"/>
      <c r="PRM184" s="30"/>
      <c r="PRN184" s="29"/>
      <c r="PRO184" s="30"/>
      <c r="PRP184" s="29"/>
      <c r="PRQ184" s="30"/>
      <c r="PRR184" s="29"/>
      <c r="PRS184" s="30"/>
      <c r="PRT184" s="29"/>
      <c r="PRU184" s="30"/>
      <c r="PRV184" s="29"/>
      <c r="PRW184" s="30"/>
      <c r="PRX184" s="29"/>
      <c r="PRY184" s="30"/>
      <c r="PRZ184" s="29"/>
      <c r="PSA184" s="30"/>
      <c r="PSB184" s="29"/>
      <c r="PSC184" s="30"/>
      <c r="PSD184" s="29"/>
      <c r="PSE184" s="30"/>
      <c r="PSF184" s="29"/>
      <c r="PSG184" s="30"/>
      <c r="PSH184" s="29"/>
      <c r="PSI184" s="30"/>
      <c r="PSJ184" s="29"/>
      <c r="PSK184" s="30"/>
      <c r="PSL184" s="29"/>
      <c r="PSM184" s="30"/>
      <c r="PSN184" s="29"/>
      <c r="PSO184" s="30"/>
      <c r="PSP184" s="29"/>
      <c r="PSQ184" s="30"/>
      <c r="PSR184" s="29"/>
      <c r="PSS184" s="30"/>
      <c r="PST184" s="29"/>
      <c r="PSU184" s="30"/>
      <c r="PSV184" s="29"/>
      <c r="PSW184" s="30"/>
      <c r="PSX184" s="29"/>
      <c r="PSY184" s="30"/>
      <c r="PSZ184" s="29"/>
      <c r="PTA184" s="30"/>
      <c r="PTB184" s="29"/>
      <c r="PTC184" s="30"/>
      <c r="PTD184" s="29"/>
      <c r="PTE184" s="30"/>
      <c r="PTF184" s="29"/>
      <c r="PTG184" s="30"/>
      <c r="PTH184" s="29"/>
      <c r="PTI184" s="30"/>
      <c r="PTJ184" s="29"/>
      <c r="PTK184" s="30"/>
      <c r="PTL184" s="29"/>
      <c r="PTM184" s="30"/>
      <c r="PTN184" s="29"/>
      <c r="PTO184" s="30"/>
      <c r="PTP184" s="29"/>
      <c r="PTQ184" s="30"/>
      <c r="PTR184" s="29"/>
      <c r="PTS184" s="30"/>
      <c r="PTT184" s="29"/>
      <c r="PTU184" s="30"/>
      <c r="PTV184" s="29"/>
      <c r="PTW184" s="30"/>
      <c r="PTX184" s="29"/>
      <c r="PTY184" s="30"/>
      <c r="PTZ184" s="29"/>
      <c r="PUA184" s="30"/>
      <c r="PUB184" s="29"/>
      <c r="PUC184" s="30"/>
      <c r="PUD184" s="29"/>
      <c r="PUE184" s="30"/>
      <c r="PUF184" s="29"/>
      <c r="PUG184" s="30"/>
      <c r="PUH184" s="29"/>
      <c r="PUI184" s="30"/>
      <c r="PUJ184" s="29"/>
      <c r="PUK184" s="30"/>
      <c r="PUL184" s="29"/>
      <c r="PUM184" s="30"/>
      <c r="PUN184" s="29"/>
      <c r="PUO184" s="30"/>
      <c r="PUP184" s="29"/>
      <c r="PUQ184" s="30"/>
      <c r="PUR184" s="29"/>
      <c r="PUS184" s="30"/>
      <c r="PUT184" s="29"/>
      <c r="PUU184" s="30"/>
      <c r="PUV184" s="29"/>
      <c r="PUW184" s="30"/>
      <c r="PUX184" s="29"/>
      <c r="PUY184" s="30"/>
      <c r="PUZ184" s="29"/>
      <c r="PVA184" s="30"/>
      <c r="PVB184" s="29"/>
      <c r="PVC184" s="30"/>
      <c r="PVD184" s="29"/>
      <c r="PVE184" s="30"/>
      <c r="PVF184" s="29"/>
      <c r="PVG184" s="30"/>
      <c r="PVH184" s="29"/>
      <c r="PVI184" s="30"/>
      <c r="PVJ184" s="29"/>
      <c r="PVK184" s="30"/>
      <c r="PVL184" s="29"/>
      <c r="PVM184" s="30"/>
      <c r="PVN184" s="29"/>
      <c r="PVO184" s="30"/>
      <c r="PVP184" s="29"/>
      <c r="PVQ184" s="30"/>
      <c r="PVR184" s="29"/>
      <c r="PVS184" s="30"/>
      <c r="PVT184" s="29"/>
      <c r="PVU184" s="30"/>
      <c r="PVV184" s="29"/>
      <c r="PVW184" s="30"/>
      <c r="PVX184" s="29"/>
      <c r="PVY184" s="30"/>
      <c r="PVZ184" s="29"/>
      <c r="PWA184" s="30"/>
      <c r="PWB184" s="29"/>
      <c r="PWC184" s="30"/>
      <c r="PWD184" s="29"/>
      <c r="PWE184" s="30"/>
      <c r="PWF184" s="29"/>
      <c r="PWG184" s="30"/>
      <c r="PWH184" s="29"/>
      <c r="PWI184" s="30"/>
      <c r="PWJ184" s="29"/>
      <c r="PWK184" s="30"/>
      <c r="PWL184" s="29"/>
      <c r="PWM184" s="30"/>
      <c r="PWN184" s="29"/>
      <c r="PWO184" s="30"/>
      <c r="PWP184" s="29"/>
      <c r="PWQ184" s="30"/>
      <c r="PWR184" s="29"/>
      <c r="PWS184" s="30"/>
      <c r="PWT184" s="29"/>
      <c r="PWU184" s="30"/>
      <c r="PWV184" s="29"/>
      <c r="PWW184" s="30"/>
      <c r="PWX184" s="29"/>
      <c r="PWY184" s="30"/>
      <c r="PWZ184" s="29"/>
      <c r="PXA184" s="30"/>
      <c r="PXB184" s="29"/>
      <c r="PXC184" s="30"/>
      <c r="PXD184" s="29"/>
      <c r="PXE184" s="30"/>
      <c r="PXF184" s="29"/>
      <c r="PXG184" s="30"/>
      <c r="PXH184" s="29"/>
      <c r="PXI184" s="30"/>
      <c r="PXJ184" s="29"/>
      <c r="PXK184" s="30"/>
      <c r="PXL184" s="29"/>
      <c r="PXM184" s="30"/>
      <c r="PXN184" s="29"/>
      <c r="PXO184" s="30"/>
      <c r="PXP184" s="29"/>
      <c r="PXQ184" s="30"/>
      <c r="PXR184" s="29"/>
      <c r="PXS184" s="30"/>
      <c r="PXT184" s="29"/>
      <c r="PXU184" s="30"/>
      <c r="PXV184" s="29"/>
      <c r="PXW184" s="30"/>
      <c r="PXX184" s="29"/>
      <c r="PXY184" s="30"/>
      <c r="PXZ184" s="29"/>
      <c r="PYA184" s="30"/>
      <c r="PYB184" s="29"/>
      <c r="PYC184" s="30"/>
      <c r="PYD184" s="29"/>
      <c r="PYE184" s="30"/>
      <c r="PYF184" s="29"/>
      <c r="PYG184" s="30"/>
      <c r="PYH184" s="29"/>
      <c r="PYI184" s="30"/>
      <c r="PYJ184" s="29"/>
      <c r="PYK184" s="30"/>
      <c r="PYL184" s="29"/>
      <c r="PYM184" s="30"/>
      <c r="PYN184" s="29"/>
      <c r="PYO184" s="30"/>
      <c r="PYP184" s="29"/>
      <c r="PYQ184" s="30"/>
      <c r="PYR184" s="29"/>
      <c r="PYS184" s="30"/>
      <c r="PYT184" s="29"/>
      <c r="PYU184" s="30"/>
      <c r="PYV184" s="29"/>
      <c r="PYW184" s="30"/>
      <c r="PYX184" s="29"/>
      <c r="PYY184" s="30"/>
      <c r="PYZ184" s="29"/>
      <c r="PZA184" s="30"/>
      <c r="PZB184" s="29"/>
      <c r="PZC184" s="30"/>
      <c r="PZD184" s="29"/>
      <c r="PZE184" s="30"/>
      <c r="PZF184" s="29"/>
      <c r="PZG184" s="30"/>
      <c r="PZH184" s="29"/>
      <c r="PZI184" s="30"/>
      <c r="PZJ184" s="29"/>
      <c r="PZK184" s="30"/>
      <c r="PZL184" s="29"/>
      <c r="PZM184" s="30"/>
      <c r="PZN184" s="29"/>
      <c r="PZO184" s="30"/>
      <c r="PZP184" s="29"/>
      <c r="PZQ184" s="30"/>
      <c r="PZR184" s="29"/>
      <c r="PZS184" s="30"/>
      <c r="PZT184" s="29"/>
      <c r="PZU184" s="30"/>
      <c r="PZV184" s="29"/>
      <c r="PZW184" s="30"/>
      <c r="PZX184" s="29"/>
      <c r="PZY184" s="30"/>
      <c r="PZZ184" s="29"/>
      <c r="QAA184" s="30"/>
      <c r="QAB184" s="29"/>
      <c r="QAC184" s="30"/>
      <c r="QAD184" s="29"/>
      <c r="QAE184" s="30"/>
      <c r="QAF184" s="29"/>
      <c r="QAG184" s="30"/>
      <c r="QAH184" s="29"/>
      <c r="QAI184" s="30"/>
      <c r="QAJ184" s="29"/>
      <c r="QAK184" s="30"/>
      <c r="QAL184" s="29"/>
      <c r="QAM184" s="30"/>
      <c r="QAN184" s="29"/>
      <c r="QAO184" s="30"/>
      <c r="QAP184" s="29"/>
      <c r="QAQ184" s="30"/>
      <c r="QAR184" s="29"/>
      <c r="QAS184" s="30"/>
      <c r="QAT184" s="29"/>
      <c r="QAU184" s="30"/>
      <c r="QAV184" s="29"/>
      <c r="QAW184" s="30"/>
      <c r="QAX184" s="29"/>
      <c r="QAY184" s="30"/>
      <c r="QAZ184" s="29"/>
      <c r="QBA184" s="30"/>
      <c r="QBB184" s="29"/>
      <c r="QBC184" s="30"/>
      <c r="QBD184" s="29"/>
      <c r="QBE184" s="30"/>
      <c r="QBF184" s="29"/>
      <c r="QBG184" s="30"/>
      <c r="QBH184" s="29"/>
      <c r="QBI184" s="30"/>
      <c r="QBJ184" s="29"/>
      <c r="QBK184" s="30"/>
      <c r="QBL184" s="29"/>
      <c r="QBM184" s="30"/>
      <c r="QBN184" s="29"/>
      <c r="QBO184" s="30"/>
      <c r="QBP184" s="29"/>
      <c r="QBQ184" s="30"/>
      <c r="QBR184" s="29"/>
      <c r="QBS184" s="30"/>
      <c r="QBT184" s="29"/>
      <c r="QBU184" s="30"/>
      <c r="QBV184" s="29"/>
      <c r="QBW184" s="30"/>
      <c r="QBX184" s="29"/>
      <c r="QBY184" s="30"/>
      <c r="QBZ184" s="29"/>
      <c r="QCA184" s="30"/>
      <c r="QCB184" s="29"/>
      <c r="QCC184" s="30"/>
      <c r="QCD184" s="29"/>
      <c r="QCE184" s="30"/>
      <c r="QCF184" s="29"/>
      <c r="QCG184" s="30"/>
      <c r="QCH184" s="29"/>
      <c r="QCI184" s="30"/>
      <c r="QCJ184" s="29"/>
      <c r="QCK184" s="30"/>
      <c r="QCL184" s="29"/>
      <c r="QCM184" s="30"/>
      <c r="QCN184" s="29"/>
      <c r="QCO184" s="30"/>
      <c r="QCP184" s="29"/>
      <c r="QCQ184" s="30"/>
      <c r="QCR184" s="29"/>
      <c r="QCS184" s="30"/>
      <c r="QCT184" s="29"/>
      <c r="QCU184" s="30"/>
      <c r="QCV184" s="29"/>
      <c r="QCW184" s="30"/>
      <c r="QCX184" s="29"/>
      <c r="QCY184" s="30"/>
      <c r="QCZ184" s="29"/>
      <c r="QDA184" s="30"/>
      <c r="QDB184" s="29"/>
      <c r="QDC184" s="30"/>
      <c r="QDD184" s="29"/>
      <c r="QDE184" s="30"/>
      <c r="QDF184" s="29"/>
      <c r="QDG184" s="30"/>
      <c r="QDH184" s="29"/>
      <c r="QDI184" s="30"/>
      <c r="QDJ184" s="29"/>
      <c r="QDK184" s="30"/>
      <c r="QDL184" s="29"/>
      <c r="QDM184" s="30"/>
      <c r="QDN184" s="29"/>
      <c r="QDO184" s="30"/>
      <c r="QDP184" s="29"/>
      <c r="QDQ184" s="30"/>
      <c r="QDR184" s="29"/>
      <c r="QDS184" s="30"/>
      <c r="QDT184" s="29"/>
      <c r="QDU184" s="30"/>
      <c r="QDV184" s="29"/>
      <c r="QDW184" s="30"/>
      <c r="QDX184" s="29"/>
      <c r="QDY184" s="30"/>
      <c r="QDZ184" s="29"/>
      <c r="QEA184" s="30"/>
      <c r="QEB184" s="29"/>
      <c r="QEC184" s="30"/>
      <c r="QED184" s="29"/>
      <c r="QEE184" s="30"/>
      <c r="QEF184" s="29"/>
      <c r="QEG184" s="30"/>
      <c r="QEH184" s="29"/>
      <c r="QEI184" s="30"/>
      <c r="QEJ184" s="29"/>
      <c r="QEK184" s="30"/>
      <c r="QEL184" s="29"/>
      <c r="QEM184" s="30"/>
      <c r="QEN184" s="29"/>
      <c r="QEO184" s="30"/>
      <c r="QEP184" s="29"/>
      <c r="QEQ184" s="30"/>
      <c r="QER184" s="29"/>
      <c r="QES184" s="30"/>
      <c r="QET184" s="29"/>
      <c r="QEU184" s="30"/>
      <c r="QEV184" s="29"/>
      <c r="QEW184" s="30"/>
      <c r="QEX184" s="29"/>
      <c r="QEY184" s="30"/>
      <c r="QEZ184" s="29"/>
      <c r="QFA184" s="30"/>
      <c r="QFB184" s="29"/>
      <c r="QFC184" s="30"/>
      <c r="QFD184" s="29"/>
      <c r="QFE184" s="30"/>
      <c r="QFF184" s="29"/>
      <c r="QFG184" s="30"/>
      <c r="QFH184" s="29"/>
      <c r="QFI184" s="30"/>
      <c r="QFJ184" s="29"/>
      <c r="QFK184" s="30"/>
      <c r="QFL184" s="29"/>
      <c r="QFM184" s="30"/>
      <c r="QFN184" s="29"/>
      <c r="QFO184" s="30"/>
      <c r="QFP184" s="29"/>
      <c r="QFQ184" s="30"/>
      <c r="QFR184" s="29"/>
      <c r="QFS184" s="30"/>
      <c r="QFT184" s="29"/>
      <c r="QFU184" s="30"/>
      <c r="QFV184" s="29"/>
      <c r="QFW184" s="30"/>
      <c r="QFX184" s="29"/>
      <c r="QFY184" s="30"/>
      <c r="QFZ184" s="29"/>
      <c r="QGA184" s="30"/>
      <c r="QGB184" s="29"/>
      <c r="QGC184" s="30"/>
      <c r="QGD184" s="29"/>
      <c r="QGE184" s="30"/>
      <c r="QGF184" s="29"/>
      <c r="QGG184" s="30"/>
      <c r="QGH184" s="29"/>
      <c r="QGI184" s="30"/>
      <c r="QGJ184" s="29"/>
      <c r="QGK184" s="30"/>
      <c r="QGL184" s="29"/>
      <c r="QGM184" s="30"/>
      <c r="QGN184" s="29"/>
      <c r="QGO184" s="30"/>
      <c r="QGP184" s="29"/>
      <c r="QGQ184" s="30"/>
      <c r="QGR184" s="29"/>
      <c r="QGS184" s="30"/>
      <c r="QGT184" s="29"/>
      <c r="QGU184" s="30"/>
      <c r="QGV184" s="29"/>
      <c r="QGW184" s="30"/>
      <c r="QGX184" s="29"/>
      <c r="QGY184" s="30"/>
      <c r="QGZ184" s="29"/>
      <c r="QHA184" s="30"/>
      <c r="QHB184" s="29"/>
      <c r="QHC184" s="30"/>
      <c r="QHD184" s="29"/>
      <c r="QHE184" s="30"/>
      <c r="QHF184" s="29"/>
      <c r="QHG184" s="30"/>
      <c r="QHH184" s="29"/>
      <c r="QHI184" s="30"/>
      <c r="QHJ184" s="29"/>
      <c r="QHK184" s="30"/>
      <c r="QHL184" s="29"/>
      <c r="QHM184" s="30"/>
      <c r="QHN184" s="29"/>
      <c r="QHO184" s="30"/>
      <c r="QHP184" s="29"/>
      <c r="QHQ184" s="30"/>
      <c r="QHR184" s="29"/>
      <c r="QHS184" s="30"/>
      <c r="QHT184" s="29"/>
      <c r="QHU184" s="30"/>
      <c r="QHV184" s="29"/>
      <c r="QHW184" s="30"/>
      <c r="QHX184" s="29"/>
      <c r="QHY184" s="30"/>
      <c r="QHZ184" s="29"/>
      <c r="QIA184" s="30"/>
      <c r="QIB184" s="29"/>
      <c r="QIC184" s="30"/>
      <c r="QID184" s="29"/>
      <c r="QIE184" s="30"/>
      <c r="QIF184" s="29"/>
      <c r="QIG184" s="30"/>
      <c r="QIH184" s="29"/>
      <c r="QII184" s="30"/>
      <c r="QIJ184" s="29"/>
      <c r="QIK184" s="30"/>
      <c r="QIL184" s="29"/>
      <c r="QIM184" s="30"/>
      <c r="QIN184" s="29"/>
      <c r="QIO184" s="30"/>
      <c r="QIP184" s="29"/>
      <c r="QIQ184" s="30"/>
      <c r="QIR184" s="29"/>
      <c r="QIS184" s="30"/>
      <c r="QIT184" s="29"/>
      <c r="QIU184" s="30"/>
      <c r="QIV184" s="29"/>
      <c r="QIW184" s="30"/>
      <c r="QIX184" s="29"/>
      <c r="QIY184" s="30"/>
      <c r="QIZ184" s="29"/>
      <c r="QJA184" s="30"/>
      <c r="QJB184" s="29"/>
      <c r="QJC184" s="30"/>
      <c r="QJD184" s="29"/>
      <c r="QJE184" s="30"/>
      <c r="QJF184" s="29"/>
      <c r="QJG184" s="30"/>
      <c r="QJH184" s="29"/>
      <c r="QJI184" s="30"/>
      <c r="QJJ184" s="29"/>
      <c r="QJK184" s="30"/>
      <c r="QJL184" s="29"/>
      <c r="QJM184" s="30"/>
      <c r="QJN184" s="29"/>
      <c r="QJO184" s="30"/>
      <c r="QJP184" s="29"/>
      <c r="QJQ184" s="30"/>
      <c r="QJR184" s="29"/>
      <c r="QJS184" s="30"/>
      <c r="QJT184" s="29"/>
      <c r="QJU184" s="30"/>
      <c r="QJV184" s="29"/>
      <c r="QJW184" s="30"/>
      <c r="QJX184" s="29"/>
      <c r="QJY184" s="30"/>
      <c r="QJZ184" s="29"/>
      <c r="QKA184" s="30"/>
      <c r="QKB184" s="29"/>
      <c r="QKC184" s="30"/>
      <c r="QKD184" s="29"/>
      <c r="QKE184" s="30"/>
      <c r="QKF184" s="29"/>
      <c r="QKG184" s="30"/>
      <c r="QKH184" s="29"/>
      <c r="QKI184" s="30"/>
      <c r="QKJ184" s="29"/>
      <c r="QKK184" s="30"/>
      <c r="QKL184" s="29"/>
      <c r="QKM184" s="30"/>
      <c r="QKN184" s="29"/>
      <c r="QKO184" s="30"/>
      <c r="QKP184" s="29"/>
      <c r="QKQ184" s="30"/>
      <c r="QKR184" s="29"/>
      <c r="QKS184" s="30"/>
      <c r="QKT184" s="29"/>
      <c r="QKU184" s="30"/>
      <c r="QKV184" s="29"/>
      <c r="QKW184" s="30"/>
      <c r="QKX184" s="29"/>
      <c r="QKY184" s="30"/>
      <c r="QKZ184" s="29"/>
      <c r="QLA184" s="30"/>
      <c r="QLB184" s="29"/>
      <c r="QLC184" s="30"/>
      <c r="QLD184" s="29"/>
      <c r="QLE184" s="30"/>
      <c r="QLF184" s="29"/>
      <c r="QLG184" s="30"/>
      <c r="QLH184" s="29"/>
      <c r="QLI184" s="30"/>
      <c r="QLJ184" s="29"/>
      <c r="QLK184" s="30"/>
      <c r="QLL184" s="29"/>
      <c r="QLM184" s="30"/>
      <c r="QLN184" s="29"/>
      <c r="QLO184" s="30"/>
      <c r="QLP184" s="29"/>
      <c r="QLQ184" s="30"/>
      <c r="QLR184" s="29"/>
      <c r="QLS184" s="30"/>
      <c r="QLT184" s="29"/>
      <c r="QLU184" s="30"/>
      <c r="QLV184" s="29"/>
      <c r="QLW184" s="30"/>
      <c r="QLX184" s="29"/>
      <c r="QLY184" s="30"/>
      <c r="QLZ184" s="29"/>
      <c r="QMA184" s="30"/>
      <c r="QMB184" s="29"/>
      <c r="QMC184" s="30"/>
      <c r="QMD184" s="29"/>
      <c r="QME184" s="30"/>
      <c r="QMF184" s="29"/>
      <c r="QMG184" s="30"/>
      <c r="QMH184" s="29"/>
      <c r="QMI184" s="30"/>
      <c r="QMJ184" s="29"/>
      <c r="QMK184" s="30"/>
      <c r="QML184" s="29"/>
      <c r="QMM184" s="30"/>
      <c r="QMN184" s="29"/>
      <c r="QMO184" s="30"/>
      <c r="QMP184" s="29"/>
      <c r="QMQ184" s="30"/>
      <c r="QMR184" s="29"/>
      <c r="QMS184" s="30"/>
      <c r="QMT184" s="29"/>
      <c r="QMU184" s="30"/>
      <c r="QMV184" s="29"/>
      <c r="QMW184" s="30"/>
      <c r="QMX184" s="29"/>
      <c r="QMY184" s="30"/>
      <c r="QMZ184" s="29"/>
      <c r="QNA184" s="30"/>
      <c r="QNB184" s="29"/>
      <c r="QNC184" s="30"/>
      <c r="QND184" s="29"/>
      <c r="QNE184" s="30"/>
      <c r="QNF184" s="29"/>
      <c r="QNG184" s="30"/>
      <c r="QNH184" s="29"/>
      <c r="QNI184" s="30"/>
      <c r="QNJ184" s="29"/>
      <c r="QNK184" s="30"/>
      <c r="QNL184" s="29"/>
      <c r="QNM184" s="30"/>
      <c r="QNN184" s="29"/>
      <c r="QNO184" s="30"/>
      <c r="QNP184" s="29"/>
      <c r="QNQ184" s="30"/>
      <c r="QNR184" s="29"/>
      <c r="QNS184" s="30"/>
      <c r="QNT184" s="29"/>
      <c r="QNU184" s="30"/>
      <c r="QNV184" s="29"/>
      <c r="QNW184" s="30"/>
      <c r="QNX184" s="29"/>
      <c r="QNY184" s="30"/>
      <c r="QNZ184" s="29"/>
      <c r="QOA184" s="30"/>
      <c r="QOB184" s="29"/>
      <c r="QOC184" s="30"/>
      <c r="QOD184" s="29"/>
      <c r="QOE184" s="30"/>
      <c r="QOF184" s="29"/>
      <c r="QOG184" s="30"/>
      <c r="QOH184" s="29"/>
      <c r="QOI184" s="30"/>
      <c r="QOJ184" s="29"/>
      <c r="QOK184" s="30"/>
      <c r="QOL184" s="29"/>
      <c r="QOM184" s="30"/>
      <c r="QON184" s="29"/>
      <c r="QOO184" s="30"/>
      <c r="QOP184" s="29"/>
      <c r="QOQ184" s="30"/>
      <c r="QOR184" s="29"/>
      <c r="QOS184" s="30"/>
      <c r="QOT184" s="29"/>
      <c r="QOU184" s="30"/>
      <c r="QOV184" s="29"/>
      <c r="QOW184" s="30"/>
      <c r="QOX184" s="29"/>
      <c r="QOY184" s="30"/>
      <c r="QOZ184" s="29"/>
      <c r="QPA184" s="30"/>
      <c r="QPB184" s="29"/>
      <c r="QPC184" s="30"/>
      <c r="QPD184" s="29"/>
      <c r="QPE184" s="30"/>
      <c r="QPF184" s="29"/>
      <c r="QPG184" s="30"/>
      <c r="QPH184" s="29"/>
      <c r="QPI184" s="30"/>
      <c r="QPJ184" s="29"/>
      <c r="QPK184" s="30"/>
      <c r="QPL184" s="29"/>
      <c r="QPM184" s="30"/>
      <c r="QPN184" s="29"/>
      <c r="QPO184" s="30"/>
      <c r="QPP184" s="29"/>
      <c r="QPQ184" s="30"/>
      <c r="QPR184" s="29"/>
      <c r="QPS184" s="30"/>
      <c r="QPT184" s="29"/>
      <c r="QPU184" s="30"/>
      <c r="QPV184" s="29"/>
      <c r="QPW184" s="30"/>
      <c r="QPX184" s="29"/>
      <c r="QPY184" s="30"/>
      <c r="QPZ184" s="29"/>
      <c r="QQA184" s="30"/>
      <c r="QQB184" s="29"/>
      <c r="QQC184" s="30"/>
      <c r="QQD184" s="29"/>
      <c r="QQE184" s="30"/>
      <c r="QQF184" s="29"/>
      <c r="QQG184" s="30"/>
      <c r="QQH184" s="29"/>
      <c r="QQI184" s="30"/>
      <c r="QQJ184" s="29"/>
      <c r="QQK184" s="30"/>
      <c r="QQL184" s="29"/>
      <c r="QQM184" s="30"/>
      <c r="QQN184" s="29"/>
      <c r="QQO184" s="30"/>
      <c r="QQP184" s="29"/>
      <c r="QQQ184" s="30"/>
      <c r="QQR184" s="29"/>
      <c r="QQS184" s="30"/>
      <c r="QQT184" s="29"/>
      <c r="QQU184" s="30"/>
      <c r="QQV184" s="29"/>
      <c r="QQW184" s="30"/>
      <c r="QQX184" s="29"/>
      <c r="QQY184" s="30"/>
      <c r="QQZ184" s="29"/>
      <c r="QRA184" s="30"/>
      <c r="QRB184" s="29"/>
      <c r="QRC184" s="30"/>
      <c r="QRD184" s="29"/>
      <c r="QRE184" s="30"/>
      <c r="QRF184" s="29"/>
      <c r="QRG184" s="30"/>
      <c r="QRH184" s="29"/>
      <c r="QRI184" s="30"/>
      <c r="QRJ184" s="29"/>
      <c r="QRK184" s="30"/>
      <c r="QRL184" s="29"/>
      <c r="QRM184" s="30"/>
      <c r="QRN184" s="29"/>
      <c r="QRO184" s="30"/>
      <c r="QRP184" s="29"/>
      <c r="QRQ184" s="30"/>
      <c r="QRR184" s="29"/>
      <c r="QRS184" s="30"/>
      <c r="QRT184" s="29"/>
      <c r="QRU184" s="30"/>
      <c r="QRV184" s="29"/>
      <c r="QRW184" s="30"/>
      <c r="QRX184" s="29"/>
      <c r="QRY184" s="30"/>
      <c r="QRZ184" s="29"/>
      <c r="QSA184" s="30"/>
      <c r="QSB184" s="29"/>
      <c r="QSC184" s="30"/>
      <c r="QSD184" s="29"/>
      <c r="QSE184" s="30"/>
      <c r="QSF184" s="29"/>
      <c r="QSG184" s="30"/>
      <c r="QSH184" s="29"/>
      <c r="QSI184" s="30"/>
      <c r="QSJ184" s="29"/>
      <c r="QSK184" s="30"/>
      <c r="QSL184" s="29"/>
      <c r="QSM184" s="30"/>
      <c r="QSN184" s="29"/>
      <c r="QSO184" s="30"/>
      <c r="QSP184" s="29"/>
      <c r="QSQ184" s="30"/>
      <c r="QSR184" s="29"/>
      <c r="QSS184" s="30"/>
      <c r="QST184" s="29"/>
      <c r="QSU184" s="30"/>
      <c r="QSV184" s="29"/>
      <c r="QSW184" s="30"/>
      <c r="QSX184" s="29"/>
      <c r="QSY184" s="30"/>
      <c r="QSZ184" s="29"/>
      <c r="QTA184" s="30"/>
      <c r="QTB184" s="29"/>
      <c r="QTC184" s="30"/>
      <c r="QTD184" s="29"/>
      <c r="QTE184" s="30"/>
      <c r="QTF184" s="29"/>
      <c r="QTG184" s="30"/>
      <c r="QTH184" s="29"/>
      <c r="QTI184" s="30"/>
      <c r="QTJ184" s="29"/>
      <c r="QTK184" s="30"/>
      <c r="QTL184" s="29"/>
      <c r="QTM184" s="30"/>
      <c r="QTN184" s="29"/>
      <c r="QTO184" s="30"/>
      <c r="QTP184" s="29"/>
      <c r="QTQ184" s="30"/>
      <c r="QTR184" s="29"/>
      <c r="QTS184" s="30"/>
      <c r="QTT184" s="29"/>
      <c r="QTU184" s="30"/>
      <c r="QTV184" s="29"/>
      <c r="QTW184" s="30"/>
      <c r="QTX184" s="29"/>
      <c r="QTY184" s="30"/>
      <c r="QTZ184" s="29"/>
      <c r="QUA184" s="30"/>
      <c r="QUB184" s="29"/>
      <c r="QUC184" s="30"/>
      <c r="QUD184" s="29"/>
      <c r="QUE184" s="30"/>
      <c r="QUF184" s="29"/>
      <c r="QUG184" s="30"/>
      <c r="QUH184" s="29"/>
      <c r="QUI184" s="30"/>
      <c r="QUJ184" s="29"/>
      <c r="QUK184" s="30"/>
      <c r="QUL184" s="29"/>
      <c r="QUM184" s="30"/>
      <c r="QUN184" s="29"/>
      <c r="QUO184" s="30"/>
      <c r="QUP184" s="29"/>
      <c r="QUQ184" s="30"/>
      <c r="QUR184" s="29"/>
      <c r="QUS184" s="30"/>
      <c r="QUT184" s="29"/>
      <c r="QUU184" s="30"/>
      <c r="QUV184" s="29"/>
      <c r="QUW184" s="30"/>
      <c r="QUX184" s="29"/>
      <c r="QUY184" s="30"/>
      <c r="QUZ184" s="29"/>
      <c r="QVA184" s="30"/>
      <c r="QVB184" s="29"/>
      <c r="QVC184" s="30"/>
      <c r="QVD184" s="29"/>
      <c r="QVE184" s="30"/>
      <c r="QVF184" s="29"/>
      <c r="QVG184" s="30"/>
      <c r="QVH184" s="29"/>
      <c r="QVI184" s="30"/>
      <c r="QVJ184" s="29"/>
      <c r="QVK184" s="30"/>
      <c r="QVL184" s="29"/>
      <c r="QVM184" s="30"/>
      <c r="QVN184" s="29"/>
      <c r="QVO184" s="30"/>
      <c r="QVP184" s="29"/>
      <c r="QVQ184" s="30"/>
      <c r="QVR184" s="29"/>
      <c r="QVS184" s="30"/>
      <c r="QVT184" s="29"/>
      <c r="QVU184" s="30"/>
      <c r="QVV184" s="29"/>
      <c r="QVW184" s="30"/>
      <c r="QVX184" s="29"/>
      <c r="QVY184" s="30"/>
      <c r="QVZ184" s="29"/>
      <c r="QWA184" s="30"/>
      <c r="QWB184" s="29"/>
      <c r="QWC184" s="30"/>
      <c r="QWD184" s="29"/>
      <c r="QWE184" s="30"/>
      <c r="QWF184" s="29"/>
      <c r="QWG184" s="30"/>
      <c r="QWH184" s="29"/>
      <c r="QWI184" s="30"/>
      <c r="QWJ184" s="29"/>
      <c r="QWK184" s="30"/>
      <c r="QWL184" s="29"/>
      <c r="QWM184" s="30"/>
      <c r="QWN184" s="29"/>
      <c r="QWO184" s="30"/>
      <c r="QWP184" s="29"/>
      <c r="QWQ184" s="30"/>
      <c r="QWR184" s="29"/>
      <c r="QWS184" s="30"/>
      <c r="QWT184" s="29"/>
      <c r="QWU184" s="30"/>
      <c r="QWV184" s="29"/>
      <c r="QWW184" s="30"/>
      <c r="QWX184" s="29"/>
      <c r="QWY184" s="30"/>
      <c r="QWZ184" s="29"/>
      <c r="QXA184" s="30"/>
      <c r="QXB184" s="29"/>
      <c r="QXC184" s="30"/>
      <c r="QXD184" s="29"/>
      <c r="QXE184" s="30"/>
      <c r="QXF184" s="29"/>
      <c r="QXG184" s="30"/>
      <c r="QXH184" s="29"/>
      <c r="QXI184" s="30"/>
      <c r="QXJ184" s="29"/>
      <c r="QXK184" s="30"/>
      <c r="QXL184" s="29"/>
      <c r="QXM184" s="30"/>
      <c r="QXN184" s="29"/>
      <c r="QXO184" s="30"/>
      <c r="QXP184" s="29"/>
      <c r="QXQ184" s="30"/>
      <c r="QXR184" s="29"/>
      <c r="QXS184" s="30"/>
      <c r="QXT184" s="29"/>
      <c r="QXU184" s="30"/>
      <c r="QXV184" s="29"/>
      <c r="QXW184" s="30"/>
      <c r="QXX184" s="29"/>
      <c r="QXY184" s="30"/>
      <c r="QXZ184" s="29"/>
      <c r="QYA184" s="30"/>
      <c r="QYB184" s="29"/>
      <c r="QYC184" s="30"/>
      <c r="QYD184" s="29"/>
      <c r="QYE184" s="30"/>
      <c r="QYF184" s="29"/>
      <c r="QYG184" s="30"/>
      <c r="QYH184" s="29"/>
      <c r="QYI184" s="30"/>
      <c r="QYJ184" s="29"/>
      <c r="QYK184" s="30"/>
      <c r="QYL184" s="29"/>
      <c r="QYM184" s="30"/>
      <c r="QYN184" s="29"/>
      <c r="QYO184" s="30"/>
      <c r="QYP184" s="29"/>
      <c r="QYQ184" s="30"/>
      <c r="QYR184" s="29"/>
      <c r="QYS184" s="30"/>
      <c r="QYT184" s="29"/>
      <c r="QYU184" s="30"/>
      <c r="QYV184" s="29"/>
      <c r="QYW184" s="30"/>
      <c r="QYX184" s="29"/>
      <c r="QYY184" s="30"/>
      <c r="QYZ184" s="29"/>
      <c r="QZA184" s="30"/>
      <c r="QZB184" s="29"/>
      <c r="QZC184" s="30"/>
      <c r="QZD184" s="29"/>
      <c r="QZE184" s="30"/>
      <c r="QZF184" s="29"/>
      <c r="QZG184" s="30"/>
      <c r="QZH184" s="29"/>
      <c r="QZI184" s="30"/>
      <c r="QZJ184" s="29"/>
      <c r="QZK184" s="30"/>
      <c r="QZL184" s="29"/>
      <c r="QZM184" s="30"/>
      <c r="QZN184" s="29"/>
      <c r="QZO184" s="30"/>
      <c r="QZP184" s="29"/>
      <c r="QZQ184" s="30"/>
      <c r="QZR184" s="29"/>
      <c r="QZS184" s="30"/>
      <c r="QZT184" s="29"/>
      <c r="QZU184" s="30"/>
      <c r="QZV184" s="29"/>
      <c r="QZW184" s="30"/>
      <c r="QZX184" s="29"/>
      <c r="QZY184" s="30"/>
      <c r="QZZ184" s="29"/>
      <c r="RAA184" s="30"/>
      <c r="RAB184" s="29"/>
      <c r="RAC184" s="30"/>
      <c r="RAD184" s="29"/>
      <c r="RAE184" s="30"/>
      <c r="RAF184" s="29"/>
      <c r="RAG184" s="30"/>
      <c r="RAH184" s="29"/>
      <c r="RAI184" s="30"/>
      <c r="RAJ184" s="29"/>
      <c r="RAK184" s="30"/>
      <c r="RAL184" s="29"/>
      <c r="RAM184" s="30"/>
      <c r="RAN184" s="29"/>
      <c r="RAO184" s="30"/>
      <c r="RAP184" s="29"/>
      <c r="RAQ184" s="30"/>
      <c r="RAR184" s="29"/>
      <c r="RAS184" s="30"/>
      <c r="RAT184" s="29"/>
      <c r="RAU184" s="30"/>
      <c r="RAV184" s="29"/>
      <c r="RAW184" s="30"/>
      <c r="RAX184" s="29"/>
      <c r="RAY184" s="30"/>
      <c r="RAZ184" s="29"/>
      <c r="RBA184" s="30"/>
      <c r="RBB184" s="29"/>
      <c r="RBC184" s="30"/>
      <c r="RBD184" s="29"/>
      <c r="RBE184" s="30"/>
      <c r="RBF184" s="29"/>
      <c r="RBG184" s="30"/>
      <c r="RBH184" s="29"/>
      <c r="RBI184" s="30"/>
      <c r="RBJ184" s="29"/>
      <c r="RBK184" s="30"/>
      <c r="RBL184" s="29"/>
      <c r="RBM184" s="30"/>
      <c r="RBN184" s="29"/>
      <c r="RBO184" s="30"/>
      <c r="RBP184" s="29"/>
      <c r="RBQ184" s="30"/>
      <c r="RBR184" s="29"/>
      <c r="RBS184" s="30"/>
      <c r="RBT184" s="29"/>
      <c r="RBU184" s="30"/>
      <c r="RBV184" s="29"/>
      <c r="RBW184" s="30"/>
      <c r="RBX184" s="29"/>
      <c r="RBY184" s="30"/>
      <c r="RBZ184" s="29"/>
      <c r="RCA184" s="30"/>
      <c r="RCB184" s="29"/>
      <c r="RCC184" s="30"/>
      <c r="RCD184" s="29"/>
      <c r="RCE184" s="30"/>
      <c r="RCF184" s="29"/>
      <c r="RCG184" s="30"/>
      <c r="RCH184" s="29"/>
      <c r="RCI184" s="30"/>
      <c r="RCJ184" s="29"/>
      <c r="RCK184" s="30"/>
      <c r="RCL184" s="29"/>
      <c r="RCM184" s="30"/>
      <c r="RCN184" s="29"/>
      <c r="RCO184" s="30"/>
      <c r="RCP184" s="29"/>
      <c r="RCQ184" s="30"/>
      <c r="RCR184" s="29"/>
      <c r="RCS184" s="30"/>
      <c r="RCT184" s="29"/>
      <c r="RCU184" s="30"/>
      <c r="RCV184" s="29"/>
      <c r="RCW184" s="30"/>
      <c r="RCX184" s="29"/>
      <c r="RCY184" s="30"/>
      <c r="RCZ184" s="29"/>
      <c r="RDA184" s="30"/>
      <c r="RDB184" s="29"/>
      <c r="RDC184" s="30"/>
      <c r="RDD184" s="29"/>
      <c r="RDE184" s="30"/>
      <c r="RDF184" s="29"/>
      <c r="RDG184" s="30"/>
      <c r="RDH184" s="29"/>
      <c r="RDI184" s="30"/>
      <c r="RDJ184" s="29"/>
      <c r="RDK184" s="30"/>
      <c r="RDL184" s="29"/>
      <c r="RDM184" s="30"/>
      <c r="RDN184" s="29"/>
      <c r="RDO184" s="30"/>
      <c r="RDP184" s="29"/>
      <c r="RDQ184" s="30"/>
      <c r="RDR184" s="29"/>
      <c r="RDS184" s="30"/>
      <c r="RDT184" s="29"/>
      <c r="RDU184" s="30"/>
      <c r="RDV184" s="29"/>
      <c r="RDW184" s="30"/>
      <c r="RDX184" s="29"/>
      <c r="RDY184" s="30"/>
      <c r="RDZ184" s="29"/>
      <c r="REA184" s="30"/>
      <c r="REB184" s="29"/>
      <c r="REC184" s="30"/>
      <c r="RED184" s="29"/>
      <c r="REE184" s="30"/>
      <c r="REF184" s="29"/>
      <c r="REG184" s="30"/>
      <c r="REH184" s="29"/>
      <c r="REI184" s="30"/>
      <c r="REJ184" s="29"/>
      <c r="REK184" s="30"/>
      <c r="REL184" s="29"/>
      <c r="REM184" s="30"/>
      <c r="REN184" s="29"/>
      <c r="REO184" s="30"/>
      <c r="REP184" s="29"/>
      <c r="REQ184" s="30"/>
      <c r="RER184" s="29"/>
      <c r="RES184" s="30"/>
      <c r="RET184" s="29"/>
      <c r="REU184" s="30"/>
      <c r="REV184" s="29"/>
      <c r="REW184" s="30"/>
      <c r="REX184" s="29"/>
      <c r="REY184" s="30"/>
      <c r="REZ184" s="29"/>
      <c r="RFA184" s="30"/>
      <c r="RFB184" s="29"/>
      <c r="RFC184" s="30"/>
      <c r="RFD184" s="29"/>
      <c r="RFE184" s="30"/>
      <c r="RFF184" s="29"/>
      <c r="RFG184" s="30"/>
      <c r="RFH184" s="29"/>
      <c r="RFI184" s="30"/>
      <c r="RFJ184" s="29"/>
      <c r="RFK184" s="30"/>
      <c r="RFL184" s="29"/>
      <c r="RFM184" s="30"/>
      <c r="RFN184" s="29"/>
      <c r="RFO184" s="30"/>
      <c r="RFP184" s="29"/>
      <c r="RFQ184" s="30"/>
      <c r="RFR184" s="29"/>
      <c r="RFS184" s="30"/>
      <c r="RFT184" s="29"/>
      <c r="RFU184" s="30"/>
      <c r="RFV184" s="29"/>
      <c r="RFW184" s="30"/>
      <c r="RFX184" s="29"/>
      <c r="RFY184" s="30"/>
      <c r="RFZ184" s="29"/>
      <c r="RGA184" s="30"/>
      <c r="RGB184" s="29"/>
      <c r="RGC184" s="30"/>
      <c r="RGD184" s="29"/>
      <c r="RGE184" s="30"/>
      <c r="RGF184" s="29"/>
      <c r="RGG184" s="30"/>
      <c r="RGH184" s="29"/>
      <c r="RGI184" s="30"/>
      <c r="RGJ184" s="29"/>
      <c r="RGK184" s="30"/>
      <c r="RGL184" s="29"/>
      <c r="RGM184" s="30"/>
      <c r="RGN184" s="29"/>
      <c r="RGO184" s="30"/>
      <c r="RGP184" s="29"/>
      <c r="RGQ184" s="30"/>
      <c r="RGR184" s="29"/>
      <c r="RGS184" s="30"/>
      <c r="RGT184" s="29"/>
      <c r="RGU184" s="30"/>
      <c r="RGV184" s="29"/>
      <c r="RGW184" s="30"/>
      <c r="RGX184" s="29"/>
      <c r="RGY184" s="30"/>
      <c r="RGZ184" s="29"/>
      <c r="RHA184" s="30"/>
      <c r="RHB184" s="29"/>
      <c r="RHC184" s="30"/>
      <c r="RHD184" s="29"/>
      <c r="RHE184" s="30"/>
      <c r="RHF184" s="29"/>
      <c r="RHG184" s="30"/>
      <c r="RHH184" s="29"/>
      <c r="RHI184" s="30"/>
      <c r="RHJ184" s="29"/>
      <c r="RHK184" s="30"/>
      <c r="RHL184" s="29"/>
      <c r="RHM184" s="30"/>
      <c r="RHN184" s="29"/>
      <c r="RHO184" s="30"/>
      <c r="RHP184" s="29"/>
      <c r="RHQ184" s="30"/>
      <c r="RHR184" s="29"/>
      <c r="RHS184" s="30"/>
      <c r="RHT184" s="29"/>
      <c r="RHU184" s="30"/>
      <c r="RHV184" s="29"/>
      <c r="RHW184" s="30"/>
      <c r="RHX184" s="29"/>
      <c r="RHY184" s="30"/>
      <c r="RHZ184" s="29"/>
      <c r="RIA184" s="30"/>
      <c r="RIB184" s="29"/>
      <c r="RIC184" s="30"/>
      <c r="RID184" s="29"/>
      <c r="RIE184" s="30"/>
      <c r="RIF184" s="29"/>
      <c r="RIG184" s="30"/>
      <c r="RIH184" s="29"/>
      <c r="RII184" s="30"/>
      <c r="RIJ184" s="29"/>
      <c r="RIK184" s="30"/>
      <c r="RIL184" s="29"/>
      <c r="RIM184" s="30"/>
      <c r="RIN184" s="29"/>
      <c r="RIO184" s="30"/>
      <c r="RIP184" s="29"/>
      <c r="RIQ184" s="30"/>
      <c r="RIR184" s="29"/>
      <c r="RIS184" s="30"/>
      <c r="RIT184" s="29"/>
      <c r="RIU184" s="30"/>
      <c r="RIV184" s="29"/>
      <c r="RIW184" s="30"/>
      <c r="RIX184" s="29"/>
      <c r="RIY184" s="30"/>
      <c r="RIZ184" s="29"/>
      <c r="RJA184" s="30"/>
      <c r="RJB184" s="29"/>
      <c r="RJC184" s="30"/>
      <c r="RJD184" s="29"/>
      <c r="RJE184" s="30"/>
      <c r="RJF184" s="29"/>
      <c r="RJG184" s="30"/>
      <c r="RJH184" s="29"/>
      <c r="RJI184" s="30"/>
      <c r="RJJ184" s="29"/>
      <c r="RJK184" s="30"/>
      <c r="RJL184" s="29"/>
      <c r="RJM184" s="30"/>
      <c r="RJN184" s="29"/>
      <c r="RJO184" s="30"/>
      <c r="RJP184" s="29"/>
      <c r="RJQ184" s="30"/>
      <c r="RJR184" s="29"/>
      <c r="RJS184" s="30"/>
      <c r="RJT184" s="29"/>
      <c r="RJU184" s="30"/>
      <c r="RJV184" s="29"/>
      <c r="RJW184" s="30"/>
      <c r="RJX184" s="29"/>
      <c r="RJY184" s="30"/>
      <c r="RJZ184" s="29"/>
      <c r="RKA184" s="30"/>
      <c r="RKB184" s="29"/>
      <c r="RKC184" s="30"/>
      <c r="RKD184" s="29"/>
      <c r="RKE184" s="30"/>
      <c r="RKF184" s="29"/>
      <c r="RKG184" s="30"/>
      <c r="RKH184" s="29"/>
      <c r="RKI184" s="30"/>
      <c r="RKJ184" s="29"/>
      <c r="RKK184" s="30"/>
      <c r="RKL184" s="29"/>
      <c r="RKM184" s="30"/>
      <c r="RKN184" s="29"/>
      <c r="RKO184" s="30"/>
      <c r="RKP184" s="29"/>
      <c r="RKQ184" s="30"/>
      <c r="RKR184" s="29"/>
      <c r="RKS184" s="30"/>
      <c r="RKT184" s="29"/>
      <c r="RKU184" s="30"/>
      <c r="RKV184" s="29"/>
      <c r="RKW184" s="30"/>
      <c r="RKX184" s="29"/>
      <c r="RKY184" s="30"/>
      <c r="RKZ184" s="29"/>
      <c r="RLA184" s="30"/>
      <c r="RLB184" s="29"/>
      <c r="RLC184" s="30"/>
      <c r="RLD184" s="29"/>
      <c r="RLE184" s="30"/>
      <c r="RLF184" s="29"/>
      <c r="RLG184" s="30"/>
      <c r="RLH184" s="29"/>
      <c r="RLI184" s="30"/>
      <c r="RLJ184" s="29"/>
      <c r="RLK184" s="30"/>
      <c r="RLL184" s="29"/>
      <c r="RLM184" s="30"/>
      <c r="RLN184" s="29"/>
      <c r="RLO184" s="30"/>
      <c r="RLP184" s="29"/>
      <c r="RLQ184" s="30"/>
      <c r="RLR184" s="29"/>
      <c r="RLS184" s="30"/>
      <c r="RLT184" s="29"/>
      <c r="RLU184" s="30"/>
      <c r="RLV184" s="29"/>
      <c r="RLW184" s="30"/>
      <c r="RLX184" s="29"/>
      <c r="RLY184" s="30"/>
      <c r="RLZ184" s="29"/>
      <c r="RMA184" s="30"/>
      <c r="RMB184" s="29"/>
      <c r="RMC184" s="30"/>
      <c r="RMD184" s="29"/>
      <c r="RME184" s="30"/>
      <c r="RMF184" s="29"/>
      <c r="RMG184" s="30"/>
      <c r="RMH184" s="29"/>
      <c r="RMI184" s="30"/>
      <c r="RMJ184" s="29"/>
      <c r="RMK184" s="30"/>
      <c r="RML184" s="29"/>
      <c r="RMM184" s="30"/>
      <c r="RMN184" s="29"/>
      <c r="RMO184" s="30"/>
      <c r="RMP184" s="29"/>
      <c r="RMQ184" s="30"/>
      <c r="RMR184" s="29"/>
      <c r="RMS184" s="30"/>
      <c r="RMT184" s="29"/>
      <c r="RMU184" s="30"/>
      <c r="RMV184" s="29"/>
      <c r="RMW184" s="30"/>
      <c r="RMX184" s="29"/>
      <c r="RMY184" s="30"/>
      <c r="RMZ184" s="29"/>
      <c r="RNA184" s="30"/>
      <c r="RNB184" s="29"/>
      <c r="RNC184" s="30"/>
      <c r="RND184" s="29"/>
      <c r="RNE184" s="30"/>
      <c r="RNF184" s="29"/>
      <c r="RNG184" s="30"/>
      <c r="RNH184" s="29"/>
      <c r="RNI184" s="30"/>
      <c r="RNJ184" s="29"/>
      <c r="RNK184" s="30"/>
      <c r="RNL184" s="29"/>
      <c r="RNM184" s="30"/>
      <c r="RNN184" s="29"/>
      <c r="RNO184" s="30"/>
      <c r="RNP184" s="29"/>
      <c r="RNQ184" s="30"/>
      <c r="RNR184" s="29"/>
      <c r="RNS184" s="30"/>
      <c r="RNT184" s="29"/>
      <c r="RNU184" s="30"/>
      <c r="RNV184" s="29"/>
      <c r="RNW184" s="30"/>
      <c r="RNX184" s="29"/>
      <c r="RNY184" s="30"/>
      <c r="RNZ184" s="29"/>
      <c r="ROA184" s="30"/>
      <c r="ROB184" s="29"/>
      <c r="ROC184" s="30"/>
      <c r="ROD184" s="29"/>
      <c r="ROE184" s="30"/>
      <c r="ROF184" s="29"/>
      <c r="ROG184" s="30"/>
      <c r="ROH184" s="29"/>
      <c r="ROI184" s="30"/>
      <c r="ROJ184" s="29"/>
      <c r="ROK184" s="30"/>
      <c r="ROL184" s="29"/>
      <c r="ROM184" s="30"/>
      <c r="RON184" s="29"/>
      <c r="ROO184" s="30"/>
      <c r="ROP184" s="29"/>
      <c r="ROQ184" s="30"/>
      <c r="ROR184" s="29"/>
      <c r="ROS184" s="30"/>
      <c r="ROT184" s="29"/>
      <c r="ROU184" s="30"/>
      <c r="ROV184" s="29"/>
      <c r="ROW184" s="30"/>
      <c r="ROX184" s="29"/>
      <c r="ROY184" s="30"/>
      <c r="ROZ184" s="29"/>
      <c r="RPA184" s="30"/>
      <c r="RPB184" s="29"/>
      <c r="RPC184" s="30"/>
      <c r="RPD184" s="29"/>
      <c r="RPE184" s="30"/>
      <c r="RPF184" s="29"/>
      <c r="RPG184" s="30"/>
      <c r="RPH184" s="29"/>
      <c r="RPI184" s="30"/>
      <c r="RPJ184" s="29"/>
      <c r="RPK184" s="30"/>
      <c r="RPL184" s="29"/>
      <c r="RPM184" s="30"/>
      <c r="RPN184" s="29"/>
      <c r="RPO184" s="30"/>
      <c r="RPP184" s="29"/>
      <c r="RPQ184" s="30"/>
      <c r="RPR184" s="29"/>
      <c r="RPS184" s="30"/>
      <c r="RPT184" s="29"/>
      <c r="RPU184" s="30"/>
      <c r="RPV184" s="29"/>
      <c r="RPW184" s="30"/>
      <c r="RPX184" s="29"/>
      <c r="RPY184" s="30"/>
      <c r="RPZ184" s="29"/>
      <c r="RQA184" s="30"/>
      <c r="RQB184" s="29"/>
      <c r="RQC184" s="30"/>
      <c r="RQD184" s="29"/>
      <c r="RQE184" s="30"/>
      <c r="RQF184" s="29"/>
      <c r="RQG184" s="30"/>
      <c r="RQH184" s="29"/>
      <c r="RQI184" s="30"/>
      <c r="RQJ184" s="29"/>
      <c r="RQK184" s="30"/>
      <c r="RQL184" s="29"/>
      <c r="RQM184" s="30"/>
      <c r="RQN184" s="29"/>
      <c r="RQO184" s="30"/>
      <c r="RQP184" s="29"/>
      <c r="RQQ184" s="30"/>
      <c r="RQR184" s="29"/>
      <c r="RQS184" s="30"/>
      <c r="RQT184" s="29"/>
      <c r="RQU184" s="30"/>
      <c r="RQV184" s="29"/>
      <c r="RQW184" s="30"/>
      <c r="RQX184" s="29"/>
      <c r="RQY184" s="30"/>
      <c r="RQZ184" s="29"/>
      <c r="RRA184" s="30"/>
      <c r="RRB184" s="29"/>
      <c r="RRC184" s="30"/>
      <c r="RRD184" s="29"/>
      <c r="RRE184" s="30"/>
      <c r="RRF184" s="29"/>
      <c r="RRG184" s="30"/>
      <c r="RRH184" s="29"/>
      <c r="RRI184" s="30"/>
      <c r="RRJ184" s="29"/>
      <c r="RRK184" s="30"/>
      <c r="RRL184" s="29"/>
      <c r="RRM184" s="30"/>
      <c r="RRN184" s="29"/>
      <c r="RRO184" s="30"/>
      <c r="RRP184" s="29"/>
      <c r="RRQ184" s="30"/>
      <c r="RRR184" s="29"/>
      <c r="RRS184" s="30"/>
      <c r="RRT184" s="29"/>
      <c r="RRU184" s="30"/>
      <c r="RRV184" s="29"/>
      <c r="RRW184" s="30"/>
      <c r="RRX184" s="29"/>
      <c r="RRY184" s="30"/>
      <c r="RRZ184" s="29"/>
      <c r="RSA184" s="30"/>
      <c r="RSB184" s="29"/>
      <c r="RSC184" s="30"/>
      <c r="RSD184" s="29"/>
      <c r="RSE184" s="30"/>
      <c r="RSF184" s="29"/>
      <c r="RSG184" s="30"/>
      <c r="RSH184" s="29"/>
      <c r="RSI184" s="30"/>
      <c r="RSJ184" s="29"/>
      <c r="RSK184" s="30"/>
      <c r="RSL184" s="29"/>
      <c r="RSM184" s="30"/>
      <c r="RSN184" s="29"/>
      <c r="RSO184" s="30"/>
      <c r="RSP184" s="29"/>
      <c r="RSQ184" s="30"/>
      <c r="RSR184" s="29"/>
      <c r="RSS184" s="30"/>
      <c r="RST184" s="29"/>
      <c r="RSU184" s="30"/>
      <c r="RSV184" s="29"/>
      <c r="RSW184" s="30"/>
      <c r="RSX184" s="29"/>
      <c r="RSY184" s="30"/>
      <c r="RSZ184" s="29"/>
      <c r="RTA184" s="30"/>
      <c r="RTB184" s="29"/>
      <c r="RTC184" s="30"/>
      <c r="RTD184" s="29"/>
      <c r="RTE184" s="30"/>
      <c r="RTF184" s="29"/>
      <c r="RTG184" s="30"/>
      <c r="RTH184" s="29"/>
      <c r="RTI184" s="30"/>
      <c r="RTJ184" s="29"/>
      <c r="RTK184" s="30"/>
      <c r="RTL184" s="29"/>
      <c r="RTM184" s="30"/>
      <c r="RTN184" s="29"/>
      <c r="RTO184" s="30"/>
      <c r="RTP184" s="29"/>
      <c r="RTQ184" s="30"/>
      <c r="RTR184" s="29"/>
      <c r="RTS184" s="30"/>
      <c r="RTT184" s="29"/>
      <c r="RTU184" s="30"/>
      <c r="RTV184" s="29"/>
      <c r="RTW184" s="30"/>
      <c r="RTX184" s="29"/>
      <c r="RTY184" s="30"/>
      <c r="RTZ184" s="29"/>
      <c r="RUA184" s="30"/>
      <c r="RUB184" s="29"/>
      <c r="RUC184" s="30"/>
      <c r="RUD184" s="29"/>
      <c r="RUE184" s="30"/>
      <c r="RUF184" s="29"/>
      <c r="RUG184" s="30"/>
      <c r="RUH184" s="29"/>
      <c r="RUI184" s="30"/>
      <c r="RUJ184" s="29"/>
      <c r="RUK184" s="30"/>
      <c r="RUL184" s="29"/>
      <c r="RUM184" s="30"/>
      <c r="RUN184" s="29"/>
      <c r="RUO184" s="30"/>
      <c r="RUP184" s="29"/>
      <c r="RUQ184" s="30"/>
      <c r="RUR184" s="29"/>
      <c r="RUS184" s="30"/>
      <c r="RUT184" s="29"/>
      <c r="RUU184" s="30"/>
      <c r="RUV184" s="29"/>
      <c r="RUW184" s="30"/>
      <c r="RUX184" s="29"/>
      <c r="RUY184" s="30"/>
      <c r="RUZ184" s="29"/>
      <c r="RVA184" s="30"/>
      <c r="RVB184" s="29"/>
      <c r="RVC184" s="30"/>
      <c r="RVD184" s="29"/>
      <c r="RVE184" s="30"/>
      <c r="RVF184" s="29"/>
      <c r="RVG184" s="30"/>
      <c r="RVH184" s="29"/>
      <c r="RVI184" s="30"/>
      <c r="RVJ184" s="29"/>
      <c r="RVK184" s="30"/>
      <c r="RVL184" s="29"/>
      <c r="RVM184" s="30"/>
      <c r="RVN184" s="29"/>
      <c r="RVO184" s="30"/>
      <c r="RVP184" s="29"/>
      <c r="RVQ184" s="30"/>
      <c r="RVR184" s="29"/>
      <c r="RVS184" s="30"/>
      <c r="RVT184" s="29"/>
      <c r="RVU184" s="30"/>
      <c r="RVV184" s="29"/>
      <c r="RVW184" s="30"/>
      <c r="RVX184" s="29"/>
      <c r="RVY184" s="30"/>
      <c r="RVZ184" s="29"/>
      <c r="RWA184" s="30"/>
      <c r="RWB184" s="29"/>
      <c r="RWC184" s="30"/>
      <c r="RWD184" s="29"/>
      <c r="RWE184" s="30"/>
      <c r="RWF184" s="29"/>
      <c r="RWG184" s="30"/>
      <c r="RWH184" s="29"/>
      <c r="RWI184" s="30"/>
      <c r="RWJ184" s="29"/>
      <c r="RWK184" s="30"/>
      <c r="RWL184" s="29"/>
      <c r="RWM184" s="30"/>
      <c r="RWN184" s="29"/>
      <c r="RWO184" s="30"/>
      <c r="RWP184" s="29"/>
      <c r="RWQ184" s="30"/>
      <c r="RWR184" s="29"/>
      <c r="RWS184" s="30"/>
      <c r="RWT184" s="29"/>
      <c r="RWU184" s="30"/>
      <c r="RWV184" s="29"/>
      <c r="RWW184" s="30"/>
      <c r="RWX184" s="29"/>
      <c r="RWY184" s="30"/>
      <c r="RWZ184" s="29"/>
      <c r="RXA184" s="30"/>
      <c r="RXB184" s="29"/>
      <c r="RXC184" s="30"/>
      <c r="RXD184" s="29"/>
      <c r="RXE184" s="30"/>
      <c r="RXF184" s="29"/>
      <c r="RXG184" s="30"/>
      <c r="RXH184" s="29"/>
      <c r="RXI184" s="30"/>
      <c r="RXJ184" s="29"/>
      <c r="RXK184" s="30"/>
      <c r="RXL184" s="29"/>
      <c r="RXM184" s="30"/>
      <c r="RXN184" s="29"/>
      <c r="RXO184" s="30"/>
      <c r="RXP184" s="29"/>
      <c r="RXQ184" s="30"/>
      <c r="RXR184" s="29"/>
      <c r="RXS184" s="30"/>
      <c r="RXT184" s="29"/>
      <c r="RXU184" s="30"/>
      <c r="RXV184" s="29"/>
      <c r="RXW184" s="30"/>
      <c r="RXX184" s="29"/>
      <c r="RXY184" s="30"/>
      <c r="RXZ184" s="29"/>
      <c r="RYA184" s="30"/>
      <c r="RYB184" s="29"/>
      <c r="RYC184" s="30"/>
      <c r="RYD184" s="29"/>
      <c r="RYE184" s="30"/>
      <c r="RYF184" s="29"/>
      <c r="RYG184" s="30"/>
      <c r="RYH184" s="29"/>
      <c r="RYI184" s="30"/>
      <c r="RYJ184" s="29"/>
      <c r="RYK184" s="30"/>
      <c r="RYL184" s="29"/>
      <c r="RYM184" s="30"/>
      <c r="RYN184" s="29"/>
      <c r="RYO184" s="30"/>
      <c r="RYP184" s="29"/>
      <c r="RYQ184" s="30"/>
      <c r="RYR184" s="29"/>
      <c r="RYS184" s="30"/>
      <c r="RYT184" s="29"/>
      <c r="RYU184" s="30"/>
      <c r="RYV184" s="29"/>
      <c r="RYW184" s="30"/>
      <c r="RYX184" s="29"/>
      <c r="RYY184" s="30"/>
      <c r="RYZ184" s="29"/>
      <c r="RZA184" s="30"/>
      <c r="RZB184" s="29"/>
      <c r="RZC184" s="30"/>
      <c r="RZD184" s="29"/>
      <c r="RZE184" s="30"/>
      <c r="RZF184" s="29"/>
      <c r="RZG184" s="30"/>
      <c r="RZH184" s="29"/>
      <c r="RZI184" s="30"/>
      <c r="RZJ184" s="29"/>
      <c r="RZK184" s="30"/>
      <c r="RZL184" s="29"/>
      <c r="RZM184" s="30"/>
      <c r="RZN184" s="29"/>
      <c r="RZO184" s="30"/>
      <c r="RZP184" s="29"/>
      <c r="RZQ184" s="30"/>
      <c r="RZR184" s="29"/>
      <c r="RZS184" s="30"/>
      <c r="RZT184" s="29"/>
      <c r="RZU184" s="30"/>
      <c r="RZV184" s="29"/>
      <c r="RZW184" s="30"/>
      <c r="RZX184" s="29"/>
      <c r="RZY184" s="30"/>
      <c r="RZZ184" s="29"/>
      <c r="SAA184" s="30"/>
      <c r="SAB184" s="29"/>
      <c r="SAC184" s="30"/>
      <c r="SAD184" s="29"/>
      <c r="SAE184" s="30"/>
      <c r="SAF184" s="29"/>
      <c r="SAG184" s="30"/>
      <c r="SAH184" s="29"/>
      <c r="SAI184" s="30"/>
      <c r="SAJ184" s="29"/>
      <c r="SAK184" s="30"/>
      <c r="SAL184" s="29"/>
      <c r="SAM184" s="30"/>
      <c r="SAN184" s="29"/>
      <c r="SAO184" s="30"/>
      <c r="SAP184" s="29"/>
      <c r="SAQ184" s="30"/>
      <c r="SAR184" s="29"/>
      <c r="SAS184" s="30"/>
      <c r="SAT184" s="29"/>
      <c r="SAU184" s="30"/>
      <c r="SAV184" s="29"/>
      <c r="SAW184" s="30"/>
      <c r="SAX184" s="29"/>
      <c r="SAY184" s="30"/>
      <c r="SAZ184" s="29"/>
      <c r="SBA184" s="30"/>
      <c r="SBB184" s="29"/>
      <c r="SBC184" s="30"/>
      <c r="SBD184" s="29"/>
      <c r="SBE184" s="30"/>
      <c r="SBF184" s="29"/>
      <c r="SBG184" s="30"/>
      <c r="SBH184" s="29"/>
      <c r="SBI184" s="30"/>
      <c r="SBJ184" s="29"/>
      <c r="SBK184" s="30"/>
      <c r="SBL184" s="29"/>
      <c r="SBM184" s="30"/>
      <c r="SBN184" s="29"/>
      <c r="SBO184" s="30"/>
      <c r="SBP184" s="29"/>
      <c r="SBQ184" s="30"/>
      <c r="SBR184" s="29"/>
      <c r="SBS184" s="30"/>
      <c r="SBT184" s="29"/>
      <c r="SBU184" s="30"/>
      <c r="SBV184" s="29"/>
      <c r="SBW184" s="30"/>
      <c r="SBX184" s="29"/>
      <c r="SBY184" s="30"/>
      <c r="SBZ184" s="29"/>
      <c r="SCA184" s="30"/>
      <c r="SCB184" s="29"/>
      <c r="SCC184" s="30"/>
      <c r="SCD184" s="29"/>
      <c r="SCE184" s="30"/>
      <c r="SCF184" s="29"/>
      <c r="SCG184" s="30"/>
      <c r="SCH184" s="29"/>
      <c r="SCI184" s="30"/>
      <c r="SCJ184" s="29"/>
      <c r="SCK184" s="30"/>
      <c r="SCL184" s="29"/>
      <c r="SCM184" s="30"/>
      <c r="SCN184" s="29"/>
      <c r="SCO184" s="30"/>
      <c r="SCP184" s="29"/>
      <c r="SCQ184" s="30"/>
      <c r="SCR184" s="29"/>
      <c r="SCS184" s="30"/>
      <c r="SCT184" s="29"/>
      <c r="SCU184" s="30"/>
      <c r="SCV184" s="29"/>
      <c r="SCW184" s="30"/>
      <c r="SCX184" s="29"/>
      <c r="SCY184" s="30"/>
      <c r="SCZ184" s="29"/>
      <c r="SDA184" s="30"/>
      <c r="SDB184" s="29"/>
      <c r="SDC184" s="30"/>
      <c r="SDD184" s="29"/>
      <c r="SDE184" s="30"/>
      <c r="SDF184" s="29"/>
      <c r="SDG184" s="30"/>
      <c r="SDH184" s="29"/>
      <c r="SDI184" s="30"/>
      <c r="SDJ184" s="29"/>
      <c r="SDK184" s="30"/>
      <c r="SDL184" s="29"/>
      <c r="SDM184" s="30"/>
      <c r="SDN184" s="29"/>
      <c r="SDO184" s="30"/>
      <c r="SDP184" s="29"/>
      <c r="SDQ184" s="30"/>
      <c r="SDR184" s="29"/>
      <c r="SDS184" s="30"/>
      <c r="SDT184" s="29"/>
      <c r="SDU184" s="30"/>
      <c r="SDV184" s="29"/>
      <c r="SDW184" s="30"/>
      <c r="SDX184" s="29"/>
      <c r="SDY184" s="30"/>
      <c r="SDZ184" s="29"/>
      <c r="SEA184" s="30"/>
      <c r="SEB184" s="29"/>
      <c r="SEC184" s="30"/>
      <c r="SED184" s="29"/>
      <c r="SEE184" s="30"/>
      <c r="SEF184" s="29"/>
      <c r="SEG184" s="30"/>
      <c r="SEH184" s="29"/>
      <c r="SEI184" s="30"/>
      <c r="SEJ184" s="29"/>
      <c r="SEK184" s="30"/>
      <c r="SEL184" s="29"/>
      <c r="SEM184" s="30"/>
      <c r="SEN184" s="29"/>
      <c r="SEO184" s="30"/>
      <c r="SEP184" s="29"/>
      <c r="SEQ184" s="30"/>
      <c r="SER184" s="29"/>
      <c r="SES184" s="30"/>
      <c r="SET184" s="29"/>
      <c r="SEU184" s="30"/>
      <c r="SEV184" s="29"/>
      <c r="SEW184" s="30"/>
      <c r="SEX184" s="29"/>
      <c r="SEY184" s="30"/>
      <c r="SEZ184" s="29"/>
      <c r="SFA184" s="30"/>
      <c r="SFB184" s="29"/>
      <c r="SFC184" s="30"/>
      <c r="SFD184" s="29"/>
      <c r="SFE184" s="30"/>
      <c r="SFF184" s="29"/>
      <c r="SFG184" s="30"/>
      <c r="SFH184" s="29"/>
      <c r="SFI184" s="30"/>
      <c r="SFJ184" s="29"/>
      <c r="SFK184" s="30"/>
      <c r="SFL184" s="29"/>
      <c r="SFM184" s="30"/>
      <c r="SFN184" s="29"/>
      <c r="SFO184" s="30"/>
      <c r="SFP184" s="29"/>
      <c r="SFQ184" s="30"/>
      <c r="SFR184" s="29"/>
      <c r="SFS184" s="30"/>
      <c r="SFT184" s="29"/>
      <c r="SFU184" s="30"/>
      <c r="SFV184" s="29"/>
      <c r="SFW184" s="30"/>
      <c r="SFX184" s="29"/>
      <c r="SFY184" s="30"/>
      <c r="SFZ184" s="29"/>
      <c r="SGA184" s="30"/>
      <c r="SGB184" s="29"/>
      <c r="SGC184" s="30"/>
      <c r="SGD184" s="29"/>
      <c r="SGE184" s="30"/>
      <c r="SGF184" s="29"/>
      <c r="SGG184" s="30"/>
      <c r="SGH184" s="29"/>
      <c r="SGI184" s="30"/>
      <c r="SGJ184" s="29"/>
      <c r="SGK184" s="30"/>
      <c r="SGL184" s="29"/>
      <c r="SGM184" s="30"/>
      <c r="SGN184" s="29"/>
      <c r="SGO184" s="30"/>
      <c r="SGP184" s="29"/>
      <c r="SGQ184" s="30"/>
      <c r="SGR184" s="29"/>
      <c r="SGS184" s="30"/>
      <c r="SGT184" s="29"/>
      <c r="SGU184" s="30"/>
      <c r="SGV184" s="29"/>
      <c r="SGW184" s="30"/>
      <c r="SGX184" s="29"/>
      <c r="SGY184" s="30"/>
      <c r="SGZ184" s="29"/>
      <c r="SHA184" s="30"/>
      <c r="SHB184" s="29"/>
      <c r="SHC184" s="30"/>
      <c r="SHD184" s="29"/>
      <c r="SHE184" s="30"/>
      <c r="SHF184" s="29"/>
      <c r="SHG184" s="30"/>
      <c r="SHH184" s="29"/>
      <c r="SHI184" s="30"/>
      <c r="SHJ184" s="29"/>
      <c r="SHK184" s="30"/>
      <c r="SHL184" s="29"/>
      <c r="SHM184" s="30"/>
      <c r="SHN184" s="29"/>
      <c r="SHO184" s="30"/>
      <c r="SHP184" s="29"/>
      <c r="SHQ184" s="30"/>
      <c r="SHR184" s="29"/>
      <c r="SHS184" s="30"/>
      <c r="SHT184" s="29"/>
      <c r="SHU184" s="30"/>
      <c r="SHV184" s="29"/>
      <c r="SHW184" s="30"/>
      <c r="SHX184" s="29"/>
      <c r="SHY184" s="30"/>
      <c r="SHZ184" s="29"/>
      <c r="SIA184" s="30"/>
      <c r="SIB184" s="29"/>
      <c r="SIC184" s="30"/>
      <c r="SID184" s="29"/>
      <c r="SIE184" s="30"/>
      <c r="SIF184" s="29"/>
      <c r="SIG184" s="30"/>
      <c r="SIH184" s="29"/>
      <c r="SII184" s="30"/>
      <c r="SIJ184" s="29"/>
      <c r="SIK184" s="30"/>
      <c r="SIL184" s="29"/>
      <c r="SIM184" s="30"/>
      <c r="SIN184" s="29"/>
      <c r="SIO184" s="30"/>
      <c r="SIP184" s="29"/>
      <c r="SIQ184" s="30"/>
      <c r="SIR184" s="29"/>
      <c r="SIS184" s="30"/>
      <c r="SIT184" s="29"/>
      <c r="SIU184" s="30"/>
      <c r="SIV184" s="29"/>
      <c r="SIW184" s="30"/>
      <c r="SIX184" s="29"/>
      <c r="SIY184" s="30"/>
      <c r="SIZ184" s="29"/>
      <c r="SJA184" s="30"/>
      <c r="SJB184" s="29"/>
      <c r="SJC184" s="30"/>
      <c r="SJD184" s="29"/>
      <c r="SJE184" s="30"/>
      <c r="SJF184" s="29"/>
      <c r="SJG184" s="30"/>
      <c r="SJH184" s="29"/>
      <c r="SJI184" s="30"/>
      <c r="SJJ184" s="29"/>
      <c r="SJK184" s="30"/>
      <c r="SJL184" s="29"/>
      <c r="SJM184" s="30"/>
      <c r="SJN184" s="29"/>
      <c r="SJO184" s="30"/>
      <c r="SJP184" s="29"/>
      <c r="SJQ184" s="30"/>
      <c r="SJR184" s="29"/>
      <c r="SJS184" s="30"/>
      <c r="SJT184" s="29"/>
      <c r="SJU184" s="30"/>
      <c r="SJV184" s="29"/>
      <c r="SJW184" s="30"/>
      <c r="SJX184" s="29"/>
      <c r="SJY184" s="30"/>
      <c r="SJZ184" s="29"/>
      <c r="SKA184" s="30"/>
      <c r="SKB184" s="29"/>
      <c r="SKC184" s="30"/>
      <c r="SKD184" s="29"/>
      <c r="SKE184" s="30"/>
      <c r="SKF184" s="29"/>
      <c r="SKG184" s="30"/>
      <c r="SKH184" s="29"/>
      <c r="SKI184" s="30"/>
      <c r="SKJ184" s="29"/>
      <c r="SKK184" s="30"/>
      <c r="SKL184" s="29"/>
      <c r="SKM184" s="30"/>
      <c r="SKN184" s="29"/>
      <c r="SKO184" s="30"/>
      <c r="SKP184" s="29"/>
      <c r="SKQ184" s="30"/>
      <c r="SKR184" s="29"/>
      <c r="SKS184" s="30"/>
      <c r="SKT184" s="29"/>
      <c r="SKU184" s="30"/>
      <c r="SKV184" s="29"/>
      <c r="SKW184" s="30"/>
      <c r="SKX184" s="29"/>
      <c r="SKY184" s="30"/>
      <c r="SKZ184" s="29"/>
      <c r="SLA184" s="30"/>
      <c r="SLB184" s="29"/>
      <c r="SLC184" s="30"/>
      <c r="SLD184" s="29"/>
      <c r="SLE184" s="30"/>
      <c r="SLF184" s="29"/>
      <c r="SLG184" s="30"/>
      <c r="SLH184" s="29"/>
      <c r="SLI184" s="30"/>
      <c r="SLJ184" s="29"/>
      <c r="SLK184" s="30"/>
      <c r="SLL184" s="29"/>
      <c r="SLM184" s="30"/>
      <c r="SLN184" s="29"/>
      <c r="SLO184" s="30"/>
      <c r="SLP184" s="29"/>
      <c r="SLQ184" s="30"/>
      <c r="SLR184" s="29"/>
      <c r="SLS184" s="30"/>
      <c r="SLT184" s="29"/>
      <c r="SLU184" s="30"/>
      <c r="SLV184" s="29"/>
      <c r="SLW184" s="30"/>
      <c r="SLX184" s="29"/>
      <c r="SLY184" s="30"/>
      <c r="SLZ184" s="29"/>
      <c r="SMA184" s="30"/>
      <c r="SMB184" s="29"/>
      <c r="SMC184" s="30"/>
      <c r="SMD184" s="29"/>
      <c r="SME184" s="30"/>
      <c r="SMF184" s="29"/>
      <c r="SMG184" s="30"/>
      <c r="SMH184" s="29"/>
      <c r="SMI184" s="30"/>
      <c r="SMJ184" s="29"/>
      <c r="SMK184" s="30"/>
      <c r="SML184" s="29"/>
      <c r="SMM184" s="30"/>
      <c r="SMN184" s="29"/>
      <c r="SMO184" s="30"/>
      <c r="SMP184" s="29"/>
      <c r="SMQ184" s="30"/>
      <c r="SMR184" s="29"/>
      <c r="SMS184" s="30"/>
      <c r="SMT184" s="29"/>
      <c r="SMU184" s="30"/>
      <c r="SMV184" s="29"/>
      <c r="SMW184" s="30"/>
      <c r="SMX184" s="29"/>
      <c r="SMY184" s="30"/>
      <c r="SMZ184" s="29"/>
      <c r="SNA184" s="30"/>
      <c r="SNB184" s="29"/>
      <c r="SNC184" s="30"/>
      <c r="SND184" s="29"/>
      <c r="SNE184" s="30"/>
      <c r="SNF184" s="29"/>
      <c r="SNG184" s="30"/>
      <c r="SNH184" s="29"/>
      <c r="SNI184" s="30"/>
      <c r="SNJ184" s="29"/>
      <c r="SNK184" s="30"/>
      <c r="SNL184" s="29"/>
      <c r="SNM184" s="30"/>
      <c r="SNN184" s="29"/>
      <c r="SNO184" s="30"/>
      <c r="SNP184" s="29"/>
      <c r="SNQ184" s="30"/>
      <c r="SNR184" s="29"/>
      <c r="SNS184" s="30"/>
      <c r="SNT184" s="29"/>
      <c r="SNU184" s="30"/>
      <c r="SNV184" s="29"/>
      <c r="SNW184" s="30"/>
      <c r="SNX184" s="29"/>
      <c r="SNY184" s="30"/>
      <c r="SNZ184" s="29"/>
      <c r="SOA184" s="30"/>
      <c r="SOB184" s="29"/>
      <c r="SOC184" s="30"/>
      <c r="SOD184" s="29"/>
      <c r="SOE184" s="30"/>
      <c r="SOF184" s="29"/>
      <c r="SOG184" s="30"/>
      <c r="SOH184" s="29"/>
      <c r="SOI184" s="30"/>
      <c r="SOJ184" s="29"/>
      <c r="SOK184" s="30"/>
      <c r="SOL184" s="29"/>
      <c r="SOM184" s="30"/>
      <c r="SON184" s="29"/>
      <c r="SOO184" s="30"/>
      <c r="SOP184" s="29"/>
      <c r="SOQ184" s="30"/>
      <c r="SOR184" s="29"/>
      <c r="SOS184" s="30"/>
      <c r="SOT184" s="29"/>
      <c r="SOU184" s="30"/>
      <c r="SOV184" s="29"/>
      <c r="SOW184" s="30"/>
      <c r="SOX184" s="29"/>
      <c r="SOY184" s="30"/>
      <c r="SOZ184" s="29"/>
      <c r="SPA184" s="30"/>
      <c r="SPB184" s="29"/>
      <c r="SPC184" s="30"/>
      <c r="SPD184" s="29"/>
      <c r="SPE184" s="30"/>
      <c r="SPF184" s="29"/>
      <c r="SPG184" s="30"/>
      <c r="SPH184" s="29"/>
      <c r="SPI184" s="30"/>
      <c r="SPJ184" s="29"/>
      <c r="SPK184" s="30"/>
      <c r="SPL184" s="29"/>
      <c r="SPM184" s="30"/>
      <c r="SPN184" s="29"/>
      <c r="SPO184" s="30"/>
      <c r="SPP184" s="29"/>
      <c r="SPQ184" s="30"/>
      <c r="SPR184" s="29"/>
      <c r="SPS184" s="30"/>
      <c r="SPT184" s="29"/>
      <c r="SPU184" s="30"/>
      <c r="SPV184" s="29"/>
      <c r="SPW184" s="30"/>
      <c r="SPX184" s="29"/>
      <c r="SPY184" s="30"/>
      <c r="SPZ184" s="29"/>
      <c r="SQA184" s="30"/>
      <c r="SQB184" s="29"/>
      <c r="SQC184" s="30"/>
      <c r="SQD184" s="29"/>
      <c r="SQE184" s="30"/>
      <c r="SQF184" s="29"/>
      <c r="SQG184" s="30"/>
      <c r="SQH184" s="29"/>
      <c r="SQI184" s="30"/>
      <c r="SQJ184" s="29"/>
      <c r="SQK184" s="30"/>
      <c r="SQL184" s="29"/>
      <c r="SQM184" s="30"/>
      <c r="SQN184" s="29"/>
      <c r="SQO184" s="30"/>
      <c r="SQP184" s="29"/>
      <c r="SQQ184" s="30"/>
      <c r="SQR184" s="29"/>
      <c r="SQS184" s="30"/>
      <c r="SQT184" s="29"/>
      <c r="SQU184" s="30"/>
      <c r="SQV184" s="29"/>
      <c r="SQW184" s="30"/>
      <c r="SQX184" s="29"/>
      <c r="SQY184" s="30"/>
      <c r="SQZ184" s="29"/>
      <c r="SRA184" s="30"/>
      <c r="SRB184" s="29"/>
      <c r="SRC184" s="30"/>
      <c r="SRD184" s="29"/>
      <c r="SRE184" s="30"/>
      <c r="SRF184" s="29"/>
      <c r="SRG184" s="30"/>
      <c r="SRH184" s="29"/>
      <c r="SRI184" s="30"/>
      <c r="SRJ184" s="29"/>
      <c r="SRK184" s="30"/>
      <c r="SRL184" s="29"/>
      <c r="SRM184" s="30"/>
      <c r="SRN184" s="29"/>
      <c r="SRO184" s="30"/>
      <c r="SRP184" s="29"/>
      <c r="SRQ184" s="30"/>
      <c r="SRR184" s="29"/>
      <c r="SRS184" s="30"/>
      <c r="SRT184" s="29"/>
      <c r="SRU184" s="30"/>
      <c r="SRV184" s="29"/>
      <c r="SRW184" s="30"/>
      <c r="SRX184" s="29"/>
      <c r="SRY184" s="30"/>
      <c r="SRZ184" s="29"/>
      <c r="SSA184" s="30"/>
      <c r="SSB184" s="29"/>
      <c r="SSC184" s="30"/>
      <c r="SSD184" s="29"/>
      <c r="SSE184" s="30"/>
      <c r="SSF184" s="29"/>
      <c r="SSG184" s="30"/>
      <c r="SSH184" s="29"/>
      <c r="SSI184" s="30"/>
      <c r="SSJ184" s="29"/>
      <c r="SSK184" s="30"/>
      <c r="SSL184" s="29"/>
      <c r="SSM184" s="30"/>
      <c r="SSN184" s="29"/>
      <c r="SSO184" s="30"/>
      <c r="SSP184" s="29"/>
      <c r="SSQ184" s="30"/>
      <c r="SSR184" s="29"/>
      <c r="SSS184" s="30"/>
      <c r="SST184" s="29"/>
      <c r="SSU184" s="30"/>
      <c r="SSV184" s="29"/>
      <c r="SSW184" s="30"/>
      <c r="SSX184" s="29"/>
      <c r="SSY184" s="30"/>
      <c r="SSZ184" s="29"/>
      <c r="STA184" s="30"/>
      <c r="STB184" s="29"/>
      <c r="STC184" s="30"/>
      <c r="STD184" s="29"/>
      <c r="STE184" s="30"/>
      <c r="STF184" s="29"/>
      <c r="STG184" s="30"/>
      <c r="STH184" s="29"/>
      <c r="STI184" s="30"/>
      <c r="STJ184" s="29"/>
      <c r="STK184" s="30"/>
      <c r="STL184" s="29"/>
      <c r="STM184" s="30"/>
      <c r="STN184" s="29"/>
      <c r="STO184" s="30"/>
      <c r="STP184" s="29"/>
      <c r="STQ184" s="30"/>
      <c r="STR184" s="29"/>
      <c r="STS184" s="30"/>
      <c r="STT184" s="29"/>
      <c r="STU184" s="30"/>
      <c r="STV184" s="29"/>
      <c r="STW184" s="30"/>
      <c r="STX184" s="29"/>
      <c r="STY184" s="30"/>
      <c r="STZ184" s="29"/>
      <c r="SUA184" s="30"/>
      <c r="SUB184" s="29"/>
      <c r="SUC184" s="30"/>
      <c r="SUD184" s="29"/>
      <c r="SUE184" s="30"/>
      <c r="SUF184" s="29"/>
      <c r="SUG184" s="30"/>
      <c r="SUH184" s="29"/>
      <c r="SUI184" s="30"/>
      <c r="SUJ184" s="29"/>
      <c r="SUK184" s="30"/>
      <c r="SUL184" s="29"/>
      <c r="SUM184" s="30"/>
      <c r="SUN184" s="29"/>
      <c r="SUO184" s="30"/>
      <c r="SUP184" s="29"/>
      <c r="SUQ184" s="30"/>
      <c r="SUR184" s="29"/>
      <c r="SUS184" s="30"/>
      <c r="SUT184" s="29"/>
      <c r="SUU184" s="30"/>
      <c r="SUV184" s="29"/>
      <c r="SUW184" s="30"/>
      <c r="SUX184" s="29"/>
      <c r="SUY184" s="30"/>
      <c r="SUZ184" s="29"/>
      <c r="SVA184" s="30"/>
      <c r="SVB184" s="29"/>
      <c r="SVC184" s="30"/>
      <c r="SVD184" s="29"/>
      <c r="SVE184" s="30"/>
      <c r="SVF184" s="29"/>
      <c r="SVG184" s="30"/>
      <c r="SVH184" s="29"/>
      <c r="SVI184" s="30"/>
      <c r="SVJ184" s="29"/>
      <c r="SVK184" s="30"/>
      <c r="SVL184" s="29"/>
      <c r="SVM184" s="30"/>
      <c r="SVN184" s="29"/>
      <c r="SVO184" s="30"/>
      <c r="SVP184" s="29"/>
      <c r="SVQ184" s="30"/>
      <c r="SVR184" s="29"/>
      <c r="SVS184" s="30"/>
      <c r="SVT184" s="29"/>
      <c r="SVU184" s="30"/>
      <c r="SVV184" s="29"/>
      <c r="SVW184" s="30"/>
      <c r="SVX184" s="29"/>
      <c r="SVY184" s="30"/>
      <c r="SVZ184" s="29"/>
      <c r="SWA184" s="30"/>
      <c r="SWB184" s="29"/>
      <c r="SWC184" s="30"/>
      <c r="SWD184" s="29"/>
      <c r="SWE184" s="30"/>
      <c r="SWF184" s="29"/>
      <c r="SWG184" s="30"/>
      <c r="SWH184" s="29"/>
      <c r="SWI184" s="30"/>
      <c r="SWJ184" s="29"/>
      <c r="SWK184" s="30"/>
      <c r="SWL184" s="29"/>
      <c r="SWM184" s="30"/>
      <c r="SWN184" s="29"/>
      <c r="SWO184" s="30"/>
      <c r="SWP184" s="29"/>
      <c r="SWQ184" s="30"/>
      <c r="SWR184" s="29"/>
      <c r="SWS184" s="30"/>
      <c r="SWT184" s="29"/>
      <c r="SWU184" s="30"/>
      <c r="SWV184" s="29"/>
      <c r="SWW184" s="30"/>
      <c r="SWX184" s="29"/>
      <c r="SWY184" s="30"/>
      <c r="SWZ184" s="29"/>
      <c r="SXA184" s="30"/>
      <c r="SXB184" s="29"/>
      <c r="SXC184" s="30"/>
      <c r="SXD184" s="29"/>
      <c r="SXE184" s="30"/>
      <c r="SXF184" s="29"/>
      <c r="SXG184" s="30"/>
      <c r="SXH184" s="29"/>
      <c r="SXI184" s="30"/>
      <c r="SXJ184" s="29"/>
      <c r="SXK184" s="30"/>
      <c r="SXL184" s="29"/>
      <c r="SXM184" s="30"/>
      <c r="SXN184" s="29"/>
      <c r="SXO184" s="30"/>
      <c r="SXP184" s="29"/>
      <c r="SXQ184" s="30"/>
      <c r="SXR184" s="29"/>
      <c r="SXS184" s="30"/>
      <c r="SXT184" s="29"/>
      <c r="SXU184" s="30"/>
      <c r="SXV184" s="29"/>
      <c r="SXW184" s="30"/>
      <c r="SXX184" s="29"/>
      <c r="SXY184" s="30"/>
      <c r="SXZ184" s="29"/>
      <c r="SYA184" s="30"/>
      <c r="SYB184" s="29"/>
      <c r="SYC184" s="30"/>
      <c r="SYD184" s="29"/>
      <c r="SYE184" s="30"/>
      <c r="SYF184" s="29"/>
      <c r="SYG184" s="30"/>
      <c r="SYH184" s="29"/>
      <c r="SYI184" s="30"/>
      <c r="SYJ184" s="29"/>
      <c r="SYK184" s="30"/>
      <c r="SYL184" s="29"/>
      <c r="SYM184" s="30"/>
      <c r="SYN184" s="29"/>
      <c r="SYO184" s="30"/>
      <c r="SYP184" s="29"/>
      <c r="SYQ184" s="30"/>
      <c r="SYR184" s="29"/>
      <c r="SYS184" s="30"/>
      <c r="SYT184" s="29"/>
      <c r="SYU184" s="30"/>
      <c r="SYV184" s="29"/>
      <c r="SYW184" s="30"/>
      <c r="SYX184" s="29"/>
      <c r="SYY184" s="30"/>
      <c r="SYZ184" s="29"/>
      <c r="SZA184" s="30"/>
      <c r="SZB184" s="29"/>
      <c r="SZC184" s="30"/>
      <c r="SZD184" s="29"/>
      <c r="SZE184" s="30"/>
      <c r="SZF184" s="29"/>
      <c r="SZG184" s="30"/>
      <c r="SZH184" s="29"/>
      <c r="SZI184" s="30"/>
      <c r="SZJ184" s="29"/>
      <c r="SZK184" s="30"/>
      <c r="SZL184" s="29"/>
      <c r="SZM184" s="30"/>
      <c r="SZN184" s="29"/>
      <c r="SZO184" s="30"/>
      <c r="SZP184" s="29"/>
      <c r="SZQ184" s="30"/>
      <c r="SZR184" s="29"/>
      <c r="SZS184" s="30"/>
      <c r="SZT184" s="29"/>
      <c r="SZU184" s="30"/>
      <c r="SZV184" s="29"/>
      <c r="SZW184" s="30"/>
      <c r="SZX184" s="29"/>
      <c r="SZY184" s="30"/>
      <c r="SZZ184" s="29"/>
      <c r="TAA184" s="30"/>
      <c r="TAB184" s="29"/>
      <c r="TAC184" s="30"/>
      <c r="TAD184" s="29"/>
      <c r="TAE184" s="30"/>
      <c r="TAF184" s="29"/>
      <c r="TAG184" s="30"/>
      <c r="TAH184" s="29"/>
      <c r="TAI184" s="30"/>
      <c r="TAJ184" s="29"/>
      <c r="TAK184" s="30"/>
      <c r="TAL184" s="29"/>
      <c r="TAM184" s="30"/>
      <c r="TAN184" s="29"/>
      <c r="TAO184" s="30"/>
      <c r="TAP184" s="29"/>
      <c r="TAQ184" s="30"/>
      <c r="TAR184" s="29"/>
      <c r="TAS184" s="30"/>
      <c r="TAT184" s="29"/>
      <c r="TAU184" s="30"/>
      <c r="TAV184" s="29"/>
      <c r="TAW184" s="30"/>
      <c r="TAX184" s="29"/>
      <c r="TAY184" s="30"/>
      <c r="TAZ184" s="29"/>
      <c r="TBA184" s="30"/>
      <c r="TBB184" s="29"/>
      <c r="TBC184" s="30"/>
      <c r="TBD184" s="29"/>
      <c r="TBE184" s="30"/>
      <c r="TBF184" s="29"/>
      <c r="TBG184" s="30"/>
      <c r="TBH184" s="29"/>
      <c r="TBI184" s="30"/>
      <c r="TBJ184" s="29"/>
      <c r="TBK184" s="30"/>
      <c r="TBL184" s="29"/>
      <c r="TBM184" s="30"/>
      <c r="TBN184" s="29"/>
      <c r="TBO184" s="30"/>
      <c r="TBP184" s="29"/>
      <c r="TBQ184" s="30"/>
      <c r="TBR184" s="29"/>
      <c r="TBS184" s="30"/>
      <c r="TBT184" s="29"/>
      <c r="TBU184" s="30"/>
      <c r="TBV184" s="29"/>
      <c r="TBW184" s="30"/>
      <c r="TBX184" s="29"/>
      <c r="TBY184" s="30"/>
      <c r="TBZ184" s="29"/>
      <c r="TCA184" s="30"/>
      <c r="TCB184" s="29"/>
      <c r="TCC184" s="30"/>
      <c r="TCD184" s="29"/>
      <c r="TCE184" s="30"/>
      <c r="TCF184" s="29"/>
      <c r="TCG184" s="30"/>
      <c r="TCH184" s="29"/>
      <c r="TCI184" s="30"/>
      <c r="TCJ184" s="29"/>
      <c r="TCK184" s="30"/>
      <c r="TCL184" s="29"/>
      <c r="TCM184" s="30"/>
      <c r="TCN184" s="29"/>
      <c r="TCO184" s="30"/>
      <c r="TCP184" s="29"/>
      <c r="TCQ184" s="30"/>
      <c r="TCR184" s="29"/>
      <c r="TCS184" s="30"/>
      <c r="TCT184" s="29"/>
      <c r="TCU184" s="30"/>
      <c r="TCV184" s="29"/>
      <c r="TCW184" s="30"/>
      <c r="TCX184" s="29"/>
      <c r="TCY184" s="30"/>
      <c r="TCZ184" s="29"/>
      <c r="TDA184" s="30"/>
      <c r="TDB184" s="29"/>
      <c r="TDC184" s="30"/>
      <c r="TDD184" s="29"/>
      <c r="TDE184" s="30"/>
      <c r="TDF184" s="29"/>
      <c r="TDG184" s="30"/>
      <c r="TDH184" s="29"/>
      <c r="TDI184" s="30"/>
      <c r="TDJ184" s="29"/>
      <c r="TDK184" s="30"/>
      <c r="TDL184" s="29"/>
      <c r="TDM184" s="30"/>
      <c r="TDN184" s="29"/>
      <c r="TDO184" s="30"/>
      <c r="TDP184" s="29"/>
      <c r="TDQ184" s="30"/>
      <c r="TDR184" s="29"/>
      <c r="TDS184" s="30"/>
      <c r="TDT184" s="29"/>
      <c r="TDU184" s="30"/>
      <c r="TDV184" s="29"/>
      <c r="TDW184" s="30"/>
      <c r="TDX184" s="29"/>
      <c r="TDY184" s="30"/>
      <c r="TDZ184" s="29"/>
      <c r="TEA184" s="30"/>
      <c r="TEB184" s="29"/>
      <c r="TEC184" s="30"/>
      <c r="TED184" s="29"/>
      <c r="TEE184" s="30"/>
      <c r="TEF184" s="29"/>
      <c r="TEG184" s="30"/>
      <c r="TEH184" s="29"/>
      <c r="TEI184" s="30"/>
      <c r="TEJ184" s="29"/>
      <c r="TEK184" s="30"/>
      <c r="TEL184" s="29"/>
      <c r="TEM184" s="30"/>
      <c r="TEN184" s="29"/>
      <c r="TEO184" s="30"/>
      <c r="TEP184" s="29"/>
      <c r="TEQ184" s="30"/>
      <c r="TER184" s="29"/>
      <c r="TES184" s="30"/>
      <c r="TET184" s="29"/>
      <c r="TEU184" s="30"/>
      <c r="TEV184" s="29"/>
      <c r="TEW184" s="30"/>
      <c r="TEX184" s="29"/>
      <c r="TEY184" s="30"/>
      <c r="TEZ184" s="29"/>
      <c r="TFA184" s="30"/>
      <c r="TFB184" s="29"/>
      <c r="TFC184" s="30"/>
      <c r="TFD184" s="29"/>
      <c r="TFE184" s="30"/>
      <c r="TFF184" s="29"/>
      <c r="TFG184" s="30"/>
      <c r="TFH184" s="29"/>
      <c r="TFI184" s="30"/>
      <c r="TFJ184" s="29"/>
      <c r="TFK184" s="30"/>
      <c r="TFL184" s="29"/>
      <c r="TFM184" s="30"/>
      <c r="TFN184" s="29"/>
      <c r="TFO184" s="30"/>
      <c r="TFP184" s="29"/>
      <c r="TFQ184" s="30"/>
      <c r="TFR184" s="29"/>
      <c r="TFS184" s="30"/>
      <c r="TFT184" s="29"/>
      <c r="TFU184" s="30"/>
      <c r="TFV184" s="29"/>
      <c r="TFW184" s="30"/>
      <c r="TFX184" s="29"/>
      <c r="TFY184" s="30"/>
      <c r="TFZ184" s="29"/>
      <c r="TGA184" s="30"/>
      <c r="TGB184" s="29"/>
      <c r="TGC184" s="30"/>
      <c r="TGD184" s="29"/>
      <c r="TGE184" s="30"/>
      <c r="TGF184" s="29"/>
      <c r="TGG184" s="30"/>
      <c r="TGH184" s="29"/>
      <c r="TGI184" s="30"/>
      <c r="TGJ184" s="29"/>
      <c r="TGK184" s="30"/>
      <c r="TGL184" s="29"/>
      <c r="TGM184" s="30"/>
      <c r="TGN184" s="29"/>
      <c r="TGO184" s="30"/>
      <c r="TGP184" s="29"/>
      <c r="TGQ184" s="30"/>
      <c r="TGR184" s="29"/>
      <c r="TGS184" s="30"/>
      <c r="TGT184" s="29"/>
      <c r="TGU184" s="30"/>
      <c r="TGV184" s="29"/>
      <c r="TGW184" s="30"/>
      <c r="TGX184" s="29"/>
      <c r="TGY184" s="30"/>
      <c r="TGZ184" s="29"/>
      <c r="THA184" s="30"/>
      <c r="THB184" s="29"/>
      <c r="THC184" s="30"/>
      <c r="THD184" s="29"/>
      <c r="THE184" s="30"/>
      <c r="THF184" s="29"/>
      <c r="THG184" s="30"/>
      <c r="THH184" s="29"/>
      <c r="THI184" s="30"/>
      <c r="THJ184" s="29"/>
      <c r="THK184" s="30"/>
      <c r="THL184" s="29"/>
      <c r="THM184" s="30"/>
      <c r="THN184" s="29"/>
      <c r="THO184" s="30"/>
      <c r="THP184" s="29"/>
      <c r="THQ184" s="30"/>
      <c r="THR184" s="29"/>
      <c r="THS184" s="30"/>
      <c r="THT184" s="29"/>
      <c r="THU184" s="30"/>
      <c r="THV184" s="29"/>
      <c r="THW184" s="30"/>
      <c r="THX184" s="29"/>
      <c r="THY184" s="30"/>
      <c r="THZ184" s="29"/>
      <c r="TIA184" s="30"/>
      <c r="TIB184" s="29"/>
      <c r="TIC184" s="30"/>
      <c r="TID184" s="29"/>
      <c r="TIE184" s="30"/>
      <c r="TIF184" s="29"/>
      <c r="TIG184" s="30"/>
      <c r="TIH184" s="29"/>
      <c r="TII184" s="30"/>
      <c r="TIJ184" s="29"/>
      <c r="TIK184" s="30"/>
      <c r="TIL184" s="29"/>
      <c r="TIM184" s="30"/>
      <c r="TIN184" s="29"/>
      <c r="TIO184" s="30"/>
      <c r="TIP184" s="29"/>
      <c r="TIQ184" s="30"/>
      <c r="TIR184" s="29"/>
      <c r="TIS184" s="30"/>
      <c r="TIT184" s="29"/>
      <c r="TIU184" s="30"/>
      <c r="TIV184" s="29"/>
      <c r="TIW184" s="30"/>
      <c r="TIX184" s="29"/>
      <c r="TIY184" s="30"/>
      <c r="TIZ184" s="29"/>
      <c r="TJA184" s="30"/>
      <c r="TJB184" s="29"/>
      <c r="TJC184" s="30"/>
      <c r="TJD184" s="29"/>
      <c r="TJE184" s="30"/>
      <c r="TJF184" s="29"/>
      <c r="TJG184" s="30"/>
      <c r="TJH184" s="29"/>
      <c r="TJI184" s="30"/>
      <c r="TJJ184" s="29"/>
      <c r="TJK184" s="30"/>
      <c r="TJL184" s="29"/>
      <c r="TJM184" s="30"/>
      <c r="TJN184" s="29"/>
      <c r="TJO184" s="30"/>
      <c r="TJP184" s="29"/>
      <c r="TJQ184" s="30"/>
      <c r="TJR184" s="29"/>
      <c r="TJS184" s="30"/>
      <c r="TJT184" s="29"/>
      <c r="TJU184" s="30"/>
      <c r="TJV184" s="29"/>
      <c r="TJW184" s="30"/>
      <c r="TJX184" s="29"/>
      <c r="TJY184" s="30"/>
      <c r="TJZ184" s="29"/>
      <c r="TKA184" s="30"/>
      <c r="TKB184" s="29"/>
      <c r="TKC184" s="30"/>
      <c r="TKD184" s="29"/>
      <c r="TKE184" s="30"/>
      <c r="TKF184" s="29"/>
      <c r="TKG184" s="30"/>
      <c r="TKH184" s="29"/>
      <c r="TKI184" s="30"/>
      <c r="TKJ184" s="29"/>
      <c r="TKK184" s="30"/>
      <c r="TKL184" s="29"/>
      <c r="TKM184" s="30"/>
      <c r="TKN184" s="29"/>
      <c r="TKO184" s="30"/>
      <c r="TKP184" s="29"/>
      <c r="TKQ184" s="30"/>
      <c r="TKR184" s="29"/>
      <c r="TKS184" s="30"/>
      <c r="TKT184" s="29"/>
      <c r="TKU184" s="30"/>
      <c r="TKV184" s="29"/>
      <c r="TKW184" s="30"/>
      <c r="TKX184" s="29"/>
      <c r="TKY184" s="30"/>
      <c r="TKZ184" s="29"/>
      <c r="TLA184" s="30"/>
      <c r="TLB184" s="29"/>
      <c r="TLC184" s="30"/>
      <c r="TLD184" s="29"/>
      <c r="TLE184" s="30"/>
      <c r="TLF184" s="29"/>
      <c r="TLG184" s="30"/>
      <c r="TLH184" s="29"/>
      <c r="TLI184" s="30"/>
      <c r="TLJ184" s="29"/>
      <c r="TLK184" s="30"/>
      <c r="TLL184" s="29"/>
      <c r="TLM184" s="30"/>
      <c r="TLN184" s="29"/>
      <c r="TLO184" s="30"/>
      <c r="TLP184" s="29"/>
      <c r="TLQ184" s="30"/>
      <c r="TLR184" s="29"/>
      <c r="TLS184" s="30"/>
      <c r="TLT184" s="29"/>
      <c r="TLU184" s="30"/>
      <c r="TLV184" s="29"/>
      <c r="TLW184" s="30"/>
      <c r="TLX184" s="29"/>
      <c r="TLY184" s="30"/>
      <c r="TLZ184" s="29"/>
      <c r="TMA184" s="30"/>
      <c r="TMB184" s="29"/>
      <c r="TMC184" s="30"/>
      <c r="TMD184" s="29"/>
      <c r="TME184" s="30"/>
      <c r="TMF184" s="29"/>
      <c r="TMG184" s="30"/>
      <c r="TMH184" s="29"/>
      <c r="TMI184" s="30"/>
      <c r="TMJ184" s="29"/>
      <c r="TMK184" s="30"/>
      <c r="TML184" s="29"/>
      <c r="TMM184" s="30"/>
      <c r="TMN184" s="29"/>
      <c r="TMO184" s="30"/>
      <c r="TMP184" s="29"/>
      <c r="TMQ184" s="30"/>
      <c r="TMR184" s="29"/>
      <c r="TMS184" s="30"/>
      <c r="TMT184" s="29"/>
      <c r="TMU184" s="30"/>
      <c r="TMV184" s="29"/>
      <c r="TMW184" s="30"/>
      <c r="TMX184" s="29"/>
      <c r="TMY184" s="30"/>
      <c r="TMZ184" s="29"/>
      <c r="TNA184" s="30"/>
      <c r="TNB184" s="29"/>
      <c r="TNC184" s="30"/>
      <c r="TND184" s="29"/>
      <c r="TNE184" s="30"/>
      <c r="TNF184" s="29"/>
      <c r="TNG184" s="30"/>
      <c r="TNH184" s="29"/>
      <c r="TNI184" s="30"/>
      <c r="TNJ184" s="29"/>
      <c r="TNK184" s="30"/>
      <c r="TNL184" s="29"/>
      <c r="TNM184" s="30"/>
      <c r="TNN184" s="29"/>
      <c r="TNO184" s="30"/>
      <c r="TNP184" s="29"/>
      <c r="TNQ184" s="30"/>
      <c r="TNR184" s="29"/>
      <c r="TNS184" s="30"/>
      <c r="TNT184" s="29"/>
      <c r="TNU184" s="30"/>
      <c r="TNV184" s="29"/>
      <c r="TNW184" s="30"/>
      <c r="TNX184" s="29"/>
      <c r="TNY184" s="30"/>
      <c r="TNZ184" s="29"/>
      <c r="TOA184" s="30"/>
      <c r="TOB184" s="29"/>
      <c r="TOC184" s="30"/>
      <c r="TOD184" s="29"/>
      <c r="TOE184" s="30"/>
      <c r="TOF184" s="29"/>
      <c r="TOG184" s="30"/>
      <c r="TOH184" s="29"/>
      <c r="TOI184" s="30"/>
      <c r="TOJ184" s="29"/>
      <c r="TOK184" s="30"/>
      <c r="TOL184" s="29"/>
      <c r="TOM184" s="30"/>
      <c r="TON184" s="29"/>
      <c r="TOO184" s="30"/>
      <c r="TOP184" s="29"/>
      <c r="TOQ184" s="30"/>
      <c r="TOR184" s="29"/>
      <c r="TOS184" s="30"/>
      <c r="TOT184" s="29"/>
      <c r="TOU184" s="30"/>
      <c r="TOV184" s="29"/>
      <c r="TOW184" s="30"/>
      <c r="TOX184" s="29"/>
      <c r="TOY184" s="30"/>
      <c r="TOZ184" s="29"/>
      <c r="TPA184" s="30"/>
      <c r="TPB184" s="29"/>
      <c r="TPC184" s="30"/>
      <c r="TPD184" s="29"/>
      <c r="TPE184" s="30"/>
      <c r="TPF184" s="29"/>
      <c r="TPG184" s="30"/>
      <c r="TPH184" s="29"/>
      <c r="TPI184" s="30"/>
      <c r="TPJ184" s="29"/>
      <c r="TPK184" s="30"/>
      <c r="TPL184" s="29"/>
      <c r="TPM184" s="30"/>
      <c r="TPN184" s="29"/>
      <c r="TPO184" s="30"/>
      <c r="TPP184" s="29"/>
      <c r="TPQ184" s="30"/>
      <c r="TPR184" s="29"/>
      <c r="TPS184" s="30"/>
      <c r="TPT184" s="29"/>
      <c r="TPU184" s="30"/>
      <c r="TPV184" s="29"/>
      <c r="TPW184" s="30"/>
      <c r="TPX184" s="29"/>
      <c r="TPY184" s="30"/>
      <c r="TPZ184" s="29"/>
      <c r="TQA184" s="30"/>
      <c r="TQB184" s="29"/>
      <c r="TQC184" s="30"/>
      <c r="TQD184" s="29"/>
      <c r="TQE184" s="30"/>
      <c r="TQF184" s="29"/>
      <c r="TQG184" s="30"/>
      <c r="TQH184" s="29"/>
      <c r="TQI184" s="30"/>
      <c r="TQJ184" s="29"/>
      <c r="TQK184" s="30"/>
      <c r="TQL184" s="29"/>
      <c r="TQM184" s="30"/>
      <c r="TQN184" s="29"/>
      <c r="TQO184" s="30"/>
      <c r="TQP184" s="29"/>
      <c r="TQQ184" s="30"/>
      <c r="TQR184" s="29"/>
      <c r="TQS184" s="30"/>
      <c r="TQT184" s="29"/>
      <c r="TQU184" s="30"/>
      <c r="TQV184" s="29"/>
      <c r="TQW184" s="30"/>
      <c r="TQX184" s="29"/>
      <c r="TQY184" s="30"/>
      <c r="TQZ184" s="29"/>
      <c r="TRA184" s="30"/>
      <c r="TRB184" s="29"/>
      <c r="TRC184" s="30"/>
      <c r="TRD184" s="29"/>
      <c r="TRE184" s="30"/>
      <c r="TRF184" s="29"/>
      <c r="TRG184" s="30"/>
      <c r="TRH184" s="29"/>
      <c r="TRI184" s="30"/>
      <c r="TRJ184" s="29"/>
      <c r="TRK184" s="30"/>
      <c r="TRL184" s="29"/>
      <c r="TRM184" s="30"/>
      <c r="TRN184" s="29"/>
      <c r="TRO184" s="30"/>
      <c r="TRP184" s="29"/>
      <c r="TRQ184" s="30"/>
      <c r="TRR184" s="29"/>
      <c r="TRS184" s="30"/>
      <c r="TRT184" s="29"/>
      <c r="TRU184" s="30"/>
      <c r="TRV184" s="29"/>
      <c r="TRW184" s="30"/>
      <c r="TRX184" s="29"/>
      <c r="TRY184" s="30"/>
      <c r="TRZ184" s="29"/>
      <c r="TSA184" s="30"/>
      <c r="TSB184" s="29"/>
      <c r="TSC184" s="30"/>
      <c r="TSD184" s="29"/>
      <c r="TSE184" s="30"/>
      <c r="TSF184" s="29"/>
      <c r="TSG184" s="30"/>
      <c r="TSH184" s="29"/>
      <c r="TSI184" s="30"/>
      <c r="TSJ184" s="29"/>
      <c r="TSK184" s="30"/>
      <c r="TSL184" s="29"/>
      <c r="TSM184" s="30"/>
      <c r="TSN184" s="29"/>
      <c r="TSO184" s="30"/>
      <c r="TSP184" s="29"/>
      <c r="TSQ184" s="30"/>
      <c r="TSR184" s="29"/>
      <c r="TSS184" s="30"/>
      <c r="TST184" s="29"/>
      <c r="TSU184" s="30"/>
      <c r="TSV184" s="29"/>
      <c r="TSW184" s="30"/>
      <c r="TSX184" s="29"/>
      <c r="TSY184" s="30"/>
      <c r="TSZ184" s="29"/>
      <c r="TTA184" s="30"/>
      <c r="TTB184" s="29"/>
      <c r="TTC184" s="30"/>
      <c r="TTD184" s="29"/>
      <c r="TTE184" s="30"/>
      <c r="TTF184" s="29"/>
      <c r="TTG184" s="30"/>
      <c r="TTH184" s="29"/>
      <c r="TTI184" s="30"/>
      <c r="TTJ184" s="29"/>
      <c r="TTK184" s="30"/>
      <c r="TTL184" s="29"/>
      <c r="TTM184" s="30"/>
      <c r="TTN184" s="29"/>
      <c r="TTO184" s="30"/>
      <c r="TTP184" s="29"/>
      <c r="TTQ184" s="30"/>
      <c r="TTR184" s="29"/>
      <c r="TTS184" s="30"/>
      <c r="TTT184" s="29"/>
      <c r="TTU184" s="30"/>
      <c r="TTV184" s="29"/>
      <c r="TTW184" s="30"/>
      <c r="TTX184" s="29"/>
      <c r="TTY184" s="30"/>
      <c r="TTZ184" s="29"/>
      <c r="TUA184" s="30"/>
      <c r="TUB184" s="29"/>
      <c r="TUC184" s="30"/>
      <c r="TUD184" s="29"/>
      <c r="TUE184" s="30"/>
      <c r="TUF184" s="29"/>
      <c r="TUG184" s="30"/>
      <c r="TUH184" s="29"/>
      <c r="TUI184" s="30"/>
      <c r="TUJ184" s="29"/>
      <c r="TUK184" s="30"/>
      <c r="TUL184" s="29"/>
      <c r="TUM184" s="30"/>
      <c r="TUN184" s="29"/>
      <c r="TUO184" s="30"/>
      <c r="TUP184" s="29"/>
      <c r="TUQ184" s="30"/>
      <c r="TUR184" s="29"/>
      <c r="TUS184" s="30"/>
      <c r="TUT184" s="29"/>
      <c r="TUU184" s="30"/>
      <c r="TUV184" s="29"/>
      <c r="TUW184" s="30"/>
      <c r="TUX184" s="29"/>
      <c r="TUY184" s="30"/>
      <c r="TUZ184" s="29"/>
      <c r="TVA184" s="30"/>
      <c r="TVB184" s="29"/>
      <c r="TVC184" s="30"/>
      <c r="TVD184" s="29"/>
      <c r="TVE184" s="30"/>
      <c r="TVF184" s="29"/>
      <c r="TVG184" s="30"/>
      <c r="TVH184" s="29"/>
      <c r="TVI184" s="30"/>
      <c r="TVJ184" s="29"/>
      <c r="TVK184" s="30"/>
      <c r="TVL184" s="29"/>
      <c r="TVM184" s="30"/>
      <c r="TVN184" s="29"/>
      <c r="TVO184" s="30"/>
      <c r="TVP184" s="29"/>
      <c r="TVQ184" s="30"/>
      <c r="TVR184" s="29"/>
      <c r="TVS184" s="30"/>
      <c r="TVT184" s="29"/>
      <c r="TVU184" s="30"/>
      <c r="TVV184" s="29"/>
      <c r="TVW184" s="30"/>
      <c r="TVX184" s="29"/>
      <c r="TVY184" s="30"/>
      <c r="TVZ184" s="29"/>
      <c r="TWA184" s="30"/>
      <c r="TWB184" s="29"/>
      <c r="TWC184" s="30"/>
      <c r="TWD184" s="29"/>
      <c r="TWE184" s="30"/>
      <c r="TWF184" s="29"/>
      <c r="TWG184" s="30"/>
      <c r="TWH184" s="29"/>
      <c r="TWI184" s="30"/>
      <c r="TWJ184" s="29"/>
      <c r="TWK184" s="30"/>
      <c r="TWL184" s="29"/>
      <c r="TWM184" s="30"/>
      <c r="TWN184" s="29"/>
      <c r="TWO184" s="30"/>
      <c r="TWP184" s="29"/>
      <c r="TWQ184" s="30"/>
      <c r="TWR184" s="29"/>
      <c r="TWS184" s="30"/>
      <c r="TWT184" s="29"/>
      <c r="TWU184" s="30"/>
      <c r="TWV184" s="29"/>
      <c r="TWW184" s="30"/>
      <c r="TWX184" s="29"/>
      <c r="TWY184" s="30"/>
      <c r="TWZ184" s="29"/>
      <c r="TXA184" s="30"/>
      <c r="TXB184" s="29"/>
      <c r="TXC184" s="30"/>
      <c r="TXD184" s="29"/>
      <c r="TXE184" s="30"/>
      <c r="TXF184" s="29"/>
      <c r="TXG184" s="30"/>
      <c r="TXH184" s="29"/>
      <c r="TXI184" s="30"/>
      <c r="TXJ184" s="29"/>
      <c r="TXK184" s="30"/>
      <c r="TXL184" s="29"/>
      <c r="TXM184" s="30"/>
      <c r="TXN184" s="29"/>
      <c r="TXO184" s="30"/>
      <c r="TXP184" s="29"/>
      <c r="TXQ184" s="30"/>
      <c r="TXR184" s="29"/>
      <c r="TXS184" s="30"/>
      <c r="TXT184" s="29"/>
      <c r="TXU184" s="30"/>
      <c r="TXV184" s="29"/>
      <c r="TXW184" s="30"/>
      <c r="TXX184" s="29"/>
      <c r="TXY184" s="30"/>
      <c r="TXZ184" s="29"/>
      <c r="TYA184" s="30"/>
      <c r="TYB184" s="29"/>
      <c r="TYC184" s="30"/>
      <c r="TYD184" s="29"/>
      <c r="TYE184" s="30"/>
      <c r="TYF184" s="29"/>
      <c r="TYG184" s="30"/>
      <c r="TYH184" s="29"/>
      <c r="TYI184" s="30"/>
      <c r="TYJ184" s="29"/>
      <c r="TYK184" s="30"/>
      <c r="TYL184" s="29"/>
      <c r="TYM184" s="30"/>
      <c r="TYN184" s="29"/>
      <c r="TYO184" s="30"/>
      <c r="TYP184" s="29"/>
      <c r="TYQ184" s="30"/>
      <c r="TYR184" s="29"/>
      <c r="TYS184" s="30"/>
      <c r="TYT184" s="29"/>
      <c r="TYU184" s="30"/>
      <c r="TYV184" s="29"/>
      <c r="TYW184" s="30"/>
      <c r="TYX184" s="29"/>
      <c r="TYY184" s="30"/>
      <c r="TYZ184" s="29"/>
      <c r="TZA184" s="30"/>
      <c r="TZB184" s="29"/>
      <c r="TZC184" s="30"/>
      <c r="TZD184" s="29"/>
      <c r="TZE184" s="30"/>
      <c r="TZF184" s="29"/>
      <c r="TZG184" s="30"/>
      <c r="TZH184" s="29"/>
      <c r="TZI184" s="30"/>
      <c r="TZJ184" s="29"/>
      <c r="TZK184" s="30"/>
      <c r="TZL184" s="29"/>
      <c r="TZM184" s="30"/>
      <c r="TZN184" s="29"/>
      <c r="TZO184" s="30"/>
      <c r="TZP184" s="29"/>
      <c r="TZQ184" s="30"/>
      <c r="TZR184" s="29"/>
      <c r="TZS184" s="30"/>
      <c r="TZT184" s="29"/>
      <c r="TZU184" s="30"/>
      <c r="TZV184" s="29"/>
      <c r="TZW184" s="30"/>
      <c r="TZX184" s="29"/>
      <c r="TZY184" s="30"/>
      <c r="TZZ184" s="29"/>
      <c r="UAA184" s="30"/>
      <c r="UAB184" s="29"/>
      <c r="UAC184" s="30"/>
      <c r="UAD184" s="29"/>
      <c r="UAE184" s="30"/>
      <c r="UAF184" s="29"/>
      <c r="UAG184" s="30"/>
      <c r="UAH184" s="29"/>
      <c r="UAI184" s="30"/>
      <c r="UAJ184" s="29"/>
      <c r="UAK184" s="30"/>
      <c r="UAL184" s="29"/>
      <c r="UAM184" s="30"/>
      <c r="UAN184" s="29"/>
      <c r="UAO184" s="30"/>
      <c r="UAP184" s="29"/>
      <c r="UAQ184" s="30"/>
      <c r="UAR184" s="29"/>
      <c r="UAS184" s="30"/>
      <c r="UAT184" s="29"/>
      <c r="UAU184" s="30"/>
      <c r="UAV184" s="29"/>
      <c r="UAW184" s="30"/>
      <c r="UAX184" s="29"/>
      <c r="UAY184" s="30"/>
      <c r="UAZ184" s="29"/>
      <c r="UBA184" s="30"/>
      <c r="UBB184" s="29"/>
      <c r="UBC184" s="30"/>
      <c r="UBD184" s="29"/>
      <c r="UBE184" s="30"/>
      <c r="UBF184" s="29"/>
      <c r="UBG184" s="30"/>
      <c r="UBH184" s="29"/>
      <c r="UBI184" s="30"/>
      <c r="UBJ184" s="29"/>
      <c r="UBK184" s="30"/>
      <c r="UBL184" s="29"/>
      <c r="UBM184" s="30"/>
      <c r="UBN184" s="29"/>
      <c r="UBO184" s="30"/>
      <c r="UBP184" s="29"/>
      <c r="UBQ184" s="30"/>
      <c r="UBR184" s="29"/>
      <c r="UBS184" s="30"/>
      <c r="UBT184" s="29"/>
      <c r="UBU184" s="30"/>
      <c r="UBV184" s="29"/>
      <c r="UBW184" s="30"/>
      <c r="UBX184" s="29"/>
      <c r="UBY184" s="30"/>
      <c r="UBZ184" s="29"/>
      <c r="UCA184" s="30"/>
      <c r="UCB184" s="29"/>
      <c r="UCC184" s="30"/>
      <c r="UCD184" s="29"/>
      <c r="UCE184" s="30"/>
      <c r="UCF184" s="29"/>
      <c r="UCG184" s="30"/>
      <c r="UCH184" s="29"/>
      <c r="UCI184" s="30"/>
      <c r="UCJ184" s="29"/>
      <c r="UCK184" s="30"/>
      <c r="UCL184" s="29"/>
      <c r="UCM184" s="30"/>
      <c r="UCN184" s="29"/>
      <c r="UCO184" s="30"/>
      <c r="UCP184" s="29"/>
      <c r="UCQ184" s="30"/>
      <c r="UCR184" s="29"/>
      <c r="UCS184" s="30"/>
      <c r="UCT184" s="29"/>
      <c r="UCU184" s="30"/>
      <c r="UCV184" s="29"/>
      <c r="UCW184" s="30"/>
      <c r="UCX184" s="29"/>
      <c r="UCY184" s="30"/>
      <c r="UCZ184" s="29"/>
      <c r="UDA184" s="30"/>
      <c r="UDB184" s="29"/>
      <c r="UDC184" s="30"/>
      <c r="UDD184" s="29"/>
      <c r="UDE184" s="30"/>
      <c r="UDF184" s="29"/>
      <c r="UDG184" s="30"/>
      <c r="UDH184" s="29"/>
      <c r="UDI184" s="30"/>
      <c r="UDJ184" s="29"/>
      <c r="UDK184" s="30"/>
      <c r="UDL184" s="29"/>
      <c r="UDM184" s="30"/>
      <c r="UDN184" s="29"/>
      <c r="UDO184" s="30"/>
      <c r="UDP184" s="29"/>
      <c r="UDQ184" s="30"/>
      <c r="UDR184" s="29"/>
      <c r="UDS184" s="30"/>
      <c r="UDT184" s="29"/>
      <c r="UDU184" s="30"/>
      <c r="UDV184" s="29"/>
      <c r="UDW184" s="30"/>
      <c r="UDX184" s="29"/>
      <c r="UDY184" s="30"/>
      <c r="UDZ184" s="29"/>
      <c r="UEA184" s="30"/>
      <c r="UEB184" s="29"/>
      <c r="UEC184" s="30"/>
      <c r="UED184" s="29"/>
      <c r="UEE184" s="30"/>
      <c r="UEF184" s="29"/>
      <c r="UEG184" s="30"/>
      <c r="UEH184" s="29"/>
      <c r="UEI184" s="30"/>
      <c r="UEJ184" s="29"/>
      <c r="UEK184" s="30"/>
      <c r="UEL184" s="29"/>
      <c r="UEM184" s="30"/>
      <c r="UEN184" s="29"/>
      <c r="UEO184" s="30"/>
      <c r="UEP184" s="29"/>
      <c r="UEQ184" s="30"/>
      <c r="UER184" s="29"/>
      <c r="UES184" s="30"/>
      <c r="UET184" s="29"/>
      <c r="UEU184" s="30"/>
      <c r="UEV184" s="29"/>
      <c r="UEW184" s="30"/>
      <c r="UEX184" s="29"/>
      <c r="UEY184" s="30"/>
      <c r="UEZ184" s="29"/>
      <c r="UFA184" s="30"/>
      <c r="UFB184" s="29"/>
      <c r="UFC184" s="30"/>
      <c r="UFD184" s="29"/>
      <c r="UFE184" s="30"/>
      <c r="UFF184" s="29"/>
      <c r="UFG184" s="30"/>
      <c r="UFH184" s="29"/>
      <c r="UFI184" s="30"/>
      <c r="UFJ184" s="29"/>
      <c r="UFK184" s="30"/>
      <c r="UFL184" s="29"/>
      <c r="UFM184" s="30"/>
      <c r="UFN184" s="29"/>
      <c r="UFO184" s="30"/>
      <c r="UFP184" s="29"/>
      <c r="UFQ184" s="30"/>
      <c r="UFR184" s="29"/>
      <c r="UFS184" s="30"/>
      <c r="UFT184" s="29"/>
      <c r="UFU184" s="30"/>
      <c r="UFV184" s="29"/>
      <c r="UFW184" s="30"/>
      <c r="UFX184" s="29"/>
      <c r="UFY184" s="30"/>
      <c r="UFZ184" s="29"/>
      <c r="UGA184" s="30"/>
      <c r="UGB184" s="29"/>
      <c r="UGC184" s="30"/>
      <c r="UGD184" s="29"/>
      <c r="UGE184" s="30"/>
      <c r="UGF184" s="29"/>
      <c r="UGG184" s="30"/>
      <c r="UGH184" s="29"/>
      <c r="UGI184" s="30"/>
      <c r="UGJ184" s="29"/>
      <c r="UGK184" s="30"/>
      <c r="UGL184" s="29"/>
      <c r="UGM184" s="30"/>
      <c r="UGN184" s="29"/>
      <c r="UGO184" s="30"/>
      <c r="UGP184" s="29"/>
      <c r="UGQ184" s="30"/>
      <c r="UGR184" s="29"/>
      <c r="UGS184" s="30"/>
      <c r="UGT184" s="29"/>
      <c r="UGU184" s="30"/>
      <c r="UGV184" s="29"/>
      <c r="UGW184" s="30"/>
      <c r="UGX184" s="29"/>
      <c r="UGY184" s="30"/>
      <c r="UGZ184" s="29"/>
      <c r="UHA184" s="30"/>
      <c r="UHB184" s="29"/>
      <c r="UHC184" s="30"/>
      <c r="UHD184" s="29"/>
      <c r="UHE184" s="30"/>
      <c r="UHF184" s="29"/>
      <c r="UHG184" s="30"/>
      <c r="UHH184" s="29"/>
      <c r="UHI184" s="30"/>
      <c r="UHJ184" s="29"/>
      <c r="UHK184" s="30"/>
      <c r="UHL184" s="29"/>
      <c r="UHM184" s="30"/>
      <c r="UHN184" s="29"/>
      <c r="UHO184" s="30"/>
      <c r="UHP184" s="29"/>
      <c r="UHQ184" s="30"/>
      <c r="UHR184" s="29"/>
      <c r="UHS184" s="30"/>
      <c r="UHT184" s="29"/>
      <c r="UHU184" s="30"/>
      <c r="UHV184" s="29"/>
      <c r="UHW184" s="30"/>
      <c r="UHX184" s="29"/>
      <c r="UHY184" s="30"/>
      <c r="UHZ184" s="29"/>
      <c r="UIA184" s="30"/>
      <c r="UIB184" s="29"/>
      <c r="UIC184" s="30"/>
      <c r="UID184" s="29"/>
      <c r="UIE184" s="30"/>
      <c r="UIF184" s="29"/>
      <c r="UIG184" s="30"/>
      <c r="UIH184" s="29"/>
      <c r="UII184" s="30"/>
      <c r="UIJ184" s="29"/>
      <c r="UIK184" s="30"/>
      <c r="UIL184" s="29"/>
      <c r="UIM184" s="30"/>
      <c r="UIN184" s="29"/>
      <c r="UIO184" s="30"/>
      <c r="UIP184" s="29"/>
      <c r="UIQ184" s="30"/>
      <c r="UIR184" s="29"/>
      <c r="UIS184" s="30"/>
      <c r="UIT184" s="29"/>
      <c r="UIU184" s="30"/>
      <c r="UIV184" s="29"/>
      <c r="UIW184" s="30"/>
      <c r="UIX184" s="29"/>
      <c r="UIY184" s="30"/>
      <c r="UIZ184" s="29"/>
      <c r="UJA184" s="30"/>
      <c r="UJB184" s="29"/>
      <c r="UJC184" s="30"/>
      <c r="UJD184" s="29"/>
      <c r="UJE184" s="30"/>
      <c r="UJF184" s="29"/>
      <c r="UJG184" s="30"/>
      <c r="UJH184" s="29"/>
      <c r="UJI184" s="30"/>
      <c r="UJJ184" s="29"/>
      <c r="UJK184" s="30"/>
      <c r="UJL184" s="29"/>
      <c r="UJM184" s="30"/>
      <c r="UJN184" s="29"/>
      <c r="UJO184" s="30"/>
      <c r="UJP184" s="29"/>
      <c r="UJQ184" s="30"/>
      <c r="UJR184" s="29"/>
      <c r="UJS184" s="30"/>
      <c r="UJT184" s="29"/>
      <c r="UJU184" s="30"/>
      <c r="UJV184" s="29"/>
      <c r="UJW184" s="30"/>
      <c r="UJX184" s="29"/>
      <c r="UJY184" s="30"/>
      <c r="UJZ184" s="29"/>
      <c r="UKA184" s="30"/>
      <c r="UKB184" s="29"/>
      <c r="UKC184" s="30"/>
      <c r="UKD184" s="29"/>
      <c r="UKE184" s="30"/>
      <c r="UKF184" s="29"/>
      <c r="UKG184" s="30"/>
      <c r="UKH184" s="29"/>
      <c r="UKI184" s="30"/>
      <c r="UKJ184" s="29"/>
      <c r="UKK184" s="30"/>
      <c r="UKL184" s="29"/>
      <c r="UKM184" s="30"/>
      <c r="UKN184" s="29"/>
      <c r="UKO184" s="30"/>
      <c r="UKP184" s="29"/>
      <c r="UKQ184" s="30"/>
      <c r="UKR184" s="29"/>
      <c r="UKS184" s="30"/>
      <c r="UKT184" s="29"/>
      <c r="UKU184" s="30"/>
      <c r="UKV184" s="29"/>
      <c r="UKW184" s="30"/>
      <c r="UKX184" s="29"/>
      <c r="UKY184" s="30"/>
      <c r="UKZ184" s="29"/>
      <c r="ULA184" s="30"/>
      <c r="ULB184" s="29"/>
      <c r="ULC184" s="30"/>
      <c r="ULD184" s="29"/>
      <c r="ULE184" s="30"/>
      <c r="ULF184" s="29"/>
      <c r="ULG184" s="30"/>
      <c r="ULH184" s="29"/>
      <c r="ULI184" s="30"/>
      <c r="ULJ184" s="29"/>
      <c r="ULK184" s="30"/>
      <c r="ULL184" s="29"/>
      <c r="ULM184" s="30"/>
      <c r="ULN184" s="29"/>
      <c r="ULO184" s="30"/>
      <c r="ULP184" s="29"/>
      <c r="ULQ184" s="30"/>
      <c r="ULR184" s="29"/>
      <c r="ULS184" s="30"/>
      <c r="ULT184" s="29"/>
      <c r="ULU184" s="30"/>
      <c r="ULV184" s="29"/>
      <c r="ULW184" s="30"/>
      <c r="ULX184" s="29"/>
      <c r="ULY184" s="30"/>
      <c r="ULZ184" s="29"/>
      <c r="UMA184" s="30"/>
      <c r="UMB184" s="29"/>
      <c r="UMC184" s="30"/>
      <c r="UMD184" s="29"/>
      <c r="UME184" s="30"/>
      <c r="UMF184" s="29"/>
      <c r="UMG184" s="30"/>
      <c r="UMH184" s="29"/>
      <c r="UMI184" s="30"/>
      <c r="UMJ184" s="29"/>
      <c r="UMK184" s="30"/>
      <c r="UML184" s="29"/>
      <c r="UMM184" s="30"/>
      <c r="UMN184" s="29"/>
      <c r="UMO184" s="30"/>
      <c r="UMP184" s="29"/>
      <c r="UMQ184" s="30"/>
      <c r="UMR184" s="29"/>
      <c r="UMS184" s="30"/>
      <c r="UMT184" s="29"/>
      <c r="UMU184" s="30"/>
      <c r="UMV184" s="29"/>
      <c r="UMW184" s="30"/>
      <c r="UMX184" s="29"/>
      <c r="UMY184" s="30"/>
      <c r="UMZ184" s="29"/>
      <c r="UNA184" s="30"/>
      <c r="UNB184" s="29"/>
      <c r="UNC184" s="30"/>
      <c r="UND184" s="29"/>
      <c r="UNE184" s="30"/>
      <c r="UNF184" s="29"/>
      <c r="UNG184" s="30"/>
      <c r="UNH184" s="29"/>
      <c r="UNI184" s="30"/>
      <c r="UNJ184" s="29"/>
      <c r="UNK184" s="30"/>
      <c r="UNL184" s="29"/>
      <c r="UNM184" s="30"/>
      <c r="UNN184" s="29"/>
      <c r="UNO184" s="30"/>
      <c r="UNP184" s="29"/>
      <c r="UNQ184" s="30"/>
      <c r="UNR184" s="29"/>
      <c r="UNS184" s="30"/>
      <c r="UNT184" s="29"/>
      <c r="UNU184" s="30"/>
      <c r="UNV184" s="29"/>
      <c r="UNW184" s="30"/>
      <c r="UNX184" s="29"/>
      <c r="UNY184" s="30"/>
      <c r="UNZ184" s="29"/>
      <c r="UOA184" s="30"/>
      <c r="UOB184" s="29"/>
      <c r="UOC184" s="30"/>
      <c r="UOD184" s="29"/>
      <c r="UOE184" s="30"/>
      <c r="UOF184" s="29"/>
      <c r="UOG184" s="30"/>
      <c r="UOH184" s="29"/>
      <c r="UOI184" s="30"/>
      <c r="UOJ184" s="29"/>
      <c r="UOK184" s="30"/>
      <c r="UOL184" s="29"/>
      <c r="UOM184" s="30"/>
      <c r="UON184" s="29"/>
      <c r="UOO184" s="30"/>
      <c r="UOP184" s="29"/>
      <c r="UOQ184" s="30"/>
      <c r="UOR184" s="29"/>
      <c r="UOS184" s="30"/>
      <c r="UOT184" s="29"/>
      <c r="UOU184" s="30"/>
      <c r="UOV184" s="29"/>
      <c r="UOW184" s="30"/>
      <c r="UOX184" s="29"/>
      <c r="UOY184" s="30"/>
      <c r="UOZ184" s="29"/>
      <c r="UPA184" s="30"/>
      <c r="UPB184" s="29"/>
      <c r="UPC184" s="30"/>
      <c r="UPD184" s="29"/>
      <c r="UPE184" s="30"/>
      <c r="UPF184" s="29"/>
      <c r="UPG184" s="30"/>
      <c r="UPH184" s="29"/>
      <c r="UPI184" s="30"/>
      <c r="UPJ184" s="29"/>
      <c r="UPK184" s="30"/>
      <c r="UPL184" s="29"/>
      <c r="UPM184" s="30"/>
      <c r="UPN184" s="29"/>
      <c r="UPO184" s="30"/>
      <c r="UPP184" s="29"/>
      <c r="UPQ184" s="30"/>
      <c r="UPR184" s="29"/>
      <c r="UPS184" s="30"/>
      <c r="UPT184" s="29"/>
      <c r="UPU184" s="30"/>
      <c r="UPV184" s="29"/>
      <c r="UPW184" s="30"/>
      <c r="UPX184" s="29"/>
      <c r="UPY184" s="30"/>
      <c r="UPZ184" s="29"/>
      <c r="UQA184" s="30"/>
      <c r="UQB184" s="29"/>
      <c r="UQC184" s="30"/>
      <c r="UQD184" s="29"/>
      <c r="UQE184" s="30"/>
      <c r="UQF184" s="29"/>
      <c r="UQG184" s="30"/>
      <c r="UQH184" s="29"/>
      <c r="UQI184" s="30"/>
      <c r="UQJ184" s="29"/>
      <c r="UQK184" s="30"/>
      <c r="UQL184" s="29"/>
      <c r="UQM184" s="30"/>
      <c r="UQN184" s="29"/>
      <c r="UQO184" s="30"/>
      <c r="UQP184" s="29"/>
      <c r="UQQ184" s="30"/>
      <c r="UQR184" s="29"/>
      <c r="UQS184" s="30"/>
      <c r="UQT184" s="29"/>
      <c r="UQU184" s="30"/>
      <c r="UQV184" s="29"/>
      <c r="UQW184" s="30"/>
      <c r="UQX184" s="29"/>
      <c r="UQY184" s="30"/>
      <c r="UQZ184" s="29"/>
      <c r="URA184" s="30"/>
      <c r="URB184" s="29"/>
      <c r="URC184" s="30"/>
      <c r="URD184" s="29"/>
      <c r="URE184" s="30"/>
      <c r="URF184" s="29"/>
      <c r="URG184" s="30"/>
      <c r="URH184" s="29"/>
      <c r="URI184" s="30"/>
      <c r="URJ184" s="29"/>
      <c r="URK184" s="30"/>
      <c r="URL184" s="29"/>
      <c r="URM184" s="30"/>
      <c r="URN184" s="29"/>
      <c r="URO184" s="30"/>
      <c r="URP184" s="29"/>
      <c r="URQ184" s="30"/>
      <c r="URR184" s="29"/>
      <c r="URS184" s="30"/>
      <c r="URT184" s="29"/>
      <c r="URU184" s="30"/>
      <c r="URV184" s="29"/>
      <c r="URW184" s="30"/>
      <c r="URX184" s="29"/>
      <c r="URY184" s="30"/>
      <c r="URZ184" s="29"/>
      <c r="USA184" s="30"/>
      <c r="USB184" s="29"/>
      <c r="USC184" s="30"/>
      <c r="USD184" s="29"/>
      <c r="USE184" s="30"/>
      <c r="USF184" s="29"/>
      <c r="USG184" s="30"/>
      <c r="USH184" s="29"/>
      <c r="USI184" s="30"/>
      <c r="USJ184" s="29"/>
      <c r="USK184" s="30"/>
      <c r="USL184" s="29"/>
      <c r="USM184" s="30"/>
      <c r="USN184" s="29"/>
      <c r="USO184" s="30"/>
      <c r="USP184" s="29"/>
      <c r="USQ184" s="30"/>
      <c r="USR184" s="29"/>
      <c r="USS184" s="30"/>
      <c r="UST184" s="29"/>
      <c r="USU184" s="30"/>
      <c r="USV184" s="29"/>
      <c r="USW184" s="30"/>
      <c r="USX184" s="29"/>
      <c r="USY184" s="30"/>
      <c r="USZ184" s="29"/>
      <c r="UTA184" s="30"/>
      <c r="UTB184" s="29"/>
      <c r="UTC184" s="30"/>
      <c r="UTD184" s="29"/>
      <c r="UTE184" s="30"/>
      <c r="UTF184" s="29"/>
      <c r="UTG184" s="30"/>
      <c r="UTH184" s="29"/>
      <c r="UTI184" s="30"/>
      <c r="UTJ184" s="29"/>
      <c r="UTK184" s="30"/>
      <c r="UTL184" s="29"/>
      <c r="UTM184" s="30"/>
      <c r="UTN184" s="29"/>
      <c r="UTO184" s="30"/>
      <c r="UTP184" s="29"/>
      <c r="UTQ184" s="30"/>
      <c r="UTR184" s="29"/>
      <c r="UTS184" s="30"/>
      <c r="UTT184" s="29"/>
      <c r="UTU184" s="30"/>
      <c r="UTV184" s="29"/>
      <c r="UTW184" s="30"/>
      <c r="UTX184" s="29"/>
      <c r="UTY184" s="30"/>
      <c r="UTZ184" s="29"/>
      <c r="UUA184" s="30"/>
      <c r="UUB184" s="29"/>
      <c r="UUC184" s="30"/>
      <c r="UUD184" s="29"/>
      <c r="UUE184" s="30"/>
      <c r="UUF184" s="29"/>
      <c r="UUG184" s="30"/>
      <c r="UUH184" s="29"/>
      <c r="UUI184" s="30"/>
      <c r="UUJ184" s="29"/>
      <c r="UUK184" s="30"/>
      <c r="UUL184" s="29"/>
      <c r="UUM184" s="30"/>
      <c r="UUN184" s="29"/>
      <c r="UUO184" s="30"/>
      <c r="UUP184" s="29"/>
      <c r="UUQ184" s="30"/>
      <c r="UUR184" s="29"/>
      <c r="UUS184" s="30"/>
      <c r="UUT184" s="29"/>
      <c r="UUU184" s="30"/>
      <c r="UUV184" s="29"/>
      <c r="UUW184" s="30"/>
      <c r="UUX184" s="29"/>
      <c r="UUY184" s="30"/>
      <c r="UUZ184" s="29"/>
      <c r="UVA184" s="30"/>
      <c r="UVB184" s="29"/>
      <c r="UVC184" s="30"/>
      <c r="UVD184" s="29"/>
      <c r="UVE184" s="30"/>
      <c r="UVF184" s="29"/>
      <c r="UVG184" s="30"/>
      <c r="UVH184" s="29"/>
      <c r="UVI184" s="30"/>
      <c r="UVJ184" s="29"/>
      <c r="UVK184" s="30"/>
      <c r="UVL184" s="29"/>
      <c r="UVM184" s="30"/>
      <c r="UVN184" s="29"/>
      <c r="UVO184" s="30"/>
      <c r="UVP184" s="29"/>
      <c r="UVQ184" s="30"/>
      <c r="UVR184" s="29"/>
      <c r="UVS184" s="30"/>
      <c r="UVT184" s="29"/>
      <c r="UVU184" s="30"/>
      <c r="UVV184" s="29"/>
      <c r="UVW184" s="30"/>
      <c r="UVX184" s="29"/>
      <c r="UVY184" s="30"/>
      <c r="UVZ184" s="29"/>
      <c r="UWA184" s="30"/>
      <c r="UWB184" s="29"/>
      <c r="UWC184" s="30"/>
      <c r="UWD184" s="29"/>
      <c r="UWE184" s="30"/>
      <c r="UWF184" s="29"/>
      <c r="UWG184" s="30"/>
      <c r="UWH184" s="29"/>
      <c r="UWI184" s="30"/>
      <c r="UWJ184" s="29"/>
      <c r="UWK184" s="30"/>
      <c r="UWL184" s="29"/>
      <c r="UWM184" s="30"/>
      <c r="UWN184" s="29"/>
      <c r="UWO184" s="30"/>
      <c r="UWP184" s="29"/>
      <c r="UWQ184" s="30"/>
      <c r="UWR184" s="29"/>
      <c r="UWS184" s="30"/>
      <c r="UWT184" s="29"/>
      <c r="UWU184" s="30"/>
      <c r="UWV184" s="29"/>
      <c r="UWW184" s="30"/>
      <c r="UWX184" s="29"/>
      <c r="UWY184" s="30"/>
      <c r="UWZ184" s="29"/>
      <c r="UXA184" s="30"/>
      <c r="UXB184" s="29"/>
      <c r="UXC184" s="30"/>
      <c r="UXD184" s="29"/>
      <c r="UXE184" s="30"/>
      <c r="UXF184" s="29"/>
      <c r="UXG184" s="30"/>
      <c r="UXH184" s="29"/>
      <c r="UXI184" s="30"/>
      <c r="UXJ184" s="29"/>
      <c r="UXK184" s="30"/>
      <c r="UXL184" s="29"/>
      <c r="UXM184" s="30"/>
      <c r="UXN184" s="29"/>
      <c r="UXO184" s="30"/>
      <c r="UXP184" s="29"/>
      <c r="UXQ184" s="30"/>
      <c r="UXR184" s="29"/>
      <c r="UXS184" s="30"/>
      <c r="UXT184" s="29"/>
      <c r="UXU184" s="30"/>
      <c r="UXV184" s="29"/>
      <c r="UXW184" s="30"/>
      <c r="UXX184" s="29"/>
      <c r="UXY184" s="30"/>
      <c r="UXZ184" s="29"/>
      <c r="UYA184" s="30"/>
      <c r="UYB184" s="29"/>
      <c r="UYC184" s="30"/>
      <c r="UYD184" s="29"/>
      <c r="UYE184" s="30"/>
      <c r="UYF184" s="29"/>
      <c r="UYG184" s="30"/>
      <c r="UYH184" s="29"/>
      <c r="UYI184" s="30"/>
      <c r="UYJ184" s="29"/>
      <c r="UYK184" s="30"/>
      <c r="UYL184" s="29"/>
      <c r="UYM184" s="30"/>
      <c r="UYN184" s="29"/>
      <c r="UYO184" s="30"/>
      <c r="UYP184" s="29"/>
      <c r="UYQ184" s="30"/>
      <c r="UYR184" s="29"/>
      <c r="UYS184" s="30"/>
      <c r="UYT184" s="29"/>
      <c r="UYU184" s="30"/>
      <c r="UYV184" s="29"/>
      <c r="UYW184" s="30"/>
      <c r="UYX184" s="29"/>
      <c r="UYY184" s="30"/>
      <c r="UYZ184" s="29"/>
      <c r="UZA184" s="30"/>
      <c r="UZB184" s="29"/>
      <c r="UZC184" s="30"/>
      <c r="UZD184" s="29"/>
      <c r="UZE184" s="30"/>
      <c r="UZF184" s="29"/>
      <c r="UZG184" s="30"/>
      <c r="UZH184" s="29"/>
      <c r="UZI184" s="30"/>
      <c r="UZJ184" s="29"/>
      <c r="UZK184" s="30"/>
      <c r="UZL184" s="29"/>
      <c r="UZM184" s="30"/>
      <c r="UZN184" s="29"/>
      <c r="UZO184" s="30"/>
      <c r="UZP184" s="29"/>
      <c r="UZQ184" s="30"/>
      <c r="UZR184" s="29"/>
      <c r="UZS184" s="30"/>
      <c r="UZT184" s="29"/>
      <c r="UZU184" s="30"/>
      <c r="UZV184" s="29"/>
      <c r="UZW184" s="30"/>
      <c r="UZX184" s="29"/>
      <c r="UZY184" s="30"/>
      <c r="UZZ184" s="29"/>
      <c r="VAA184" s="30"/>
      <c r="VAB184" s="29"/>
      <c r="VAC184" s="30"/>
      <c r="VAD184" s="29"/>
      <c r="VAE184" s="30"/>
      <c r="VAF184" s="29"/>
      <c r="VAG184" s="30"/>
      <c r="VAH184" s="29"/>
      <c r="VAI184" s="30"/>
      <c r="VAJ184" s="29"/>
      <c r="VAK184" s="30"/>
      <c r="VAL184" s="29"/>
      <c r="VAM184" s="30"/>
      <c r="VAN184" s="29"/>
      <c r="VAO184" s="30"/>
      <c r="VAP184" s="29"/>
      <c r="VAQ184" s="30"/>
      <c r="VAR184" s="29"/>
      <c r="VAS184" s="30"/>
      <c r="VAT184" s="29"/>
      <c r="VAU184" s="30"/>
      <c r="VAV184" s="29"/>
      <c r="VAW184" s="30"/>
      <c r="VAX184" s="29"/>
      <c r="VAY184" s="30"/>
      <c r="VAZ184" s="29"/>
      <c r="VBA184" s="30"/>
      <c r="VBB184" s="29"/>
      <c r="VBC184" s="30"/>
      <c r="VBD184" s="29"/>
      <c r="VBE184" s="30"/>
      <c r="VBF184" s="29"/>
      <c r="VBG184" s="30"/>
      <c r="VBH184" s="29"/>
      <c r="VBI184" s="30"/>
      <c r="VBJ184" s="29"/>
      <c r="VBK184" s="30"/>
      <c r="VBL184" s="29"/>
      <c r="VBM184" s="30"/>
      <c r="VBN184" s="29"/>
      <c r="VBO184" s="30"/>
      <c r="VBP184" s="29"/>
      <c r="VBQ184" s="30"/>
      <c r="VBR184" s="29"/>
      <c r="VBS184" s="30"/>
      <c r="VBT184" s="29"/>
      <c r="VBU184" s="30"/>
      <c r="VBV184" s="29"/>
      <c r="VBW184" s="30"/>
      <c r="VBX184" s="29"/>
      <c r="VBY184" s="30"/>
      <c r="VBZ184" s="29"/>
      <c r="VCA184" s="30"/>
      <c r="VCB184" s="29"/>
      <c r="VCC184" s="30"/>
      <c r="VCD184" s="29"/>
      <c r="VCE184" s="30"/>
      <c r="VCF184" s="29"/>
      <c r="VCG184" s="30"/>
      <c r="VCH184" s="29"/>
      <c r="VCI184" s="30"/>
      <c r="VCJ184" s="29"/>
      <c r="VCK184" s="30"/>
      <c r="VCL184" s="29"/>
      <c r="VCM184" s="30"/>
      <c r="VCN184" s="29"/>
      <c r="VCO184" s="30"/>
      <c r="VCP184" s="29"/>
      <c r="VCQ184" s="30"/>
      <c r="VCR184" s="29"/>
      <c r="VCS184" s="30"/>
      <c r="VCT184" s="29"/>
      <c r="VCU184" s="30"/>
      <c r="VCV184" s="29"/>
      <c r="VCW184" s="30"/>
      <c r="VCX184" s="29"/>
      <c r="VCY184" s="30"/>
      <c r="VCZ184" s="29"/>
      <c r="VDA184" s="30"/>
      <c r="VDB184" s="29"/>
      <c r="VDC184" s="30"/>
      <c r="VDD184" s="29"/>
      <c r="VDE184" s="30"/>
      <c r="VDF184" s="29"/>
      <c r="VDG184" s="30"/>
      <c r="VDH184" s="29"/>
      <c r="VDI184" s="30"/>
      <c r="VDJ184" s="29"/>
      <c r="VDK184" s="30"/>
      <c r="VDL184" s="29"/>
      <c r="VDM184" s="30"/>
      <c r="VDN184" s="29"/>
      <c r="VDO184" s="30"/>
      <c r="VDP184" s="29"/>
      <c r="VDQ184" s="30"/>
      <c r="VDR184" s="29"/>
      <c r="VDS184" s="30"/>
      <c r="VDT184" s="29"/>
      <c r="VDU184" s="30"/>
      <c r="VDV184" s="29"/>
      <c r="VDW184" s="30"/>
      <c r="VDX184" s="29"/>
      <c r="VDY184" s="30"/>
      <c r="VDZ184" s="29"/>
      <c r="VEA184" s="30"/>
      <c r="VEB184" s="29"/>
      <c r="VEC184" s="30"/>
      <c r="VED184" s="29"/>
      <c r="VEE184" s="30"/>
      <c r="VEF184" s="29"/>
      <c r="VEG184" s="30"/>
      <c r="VEH184" s="29"/>
      <c r="VEI184" s="30"/>
      <c r="VEJ184" s="29"/>
      <c r="VEK184" s="30"/>
      <c r="VEL184" s="29"/>
      <c r="VEM184" s="30"/>
      <c r="VEN184" s="29"/>
      <c r="VEO184" s="30"/>
      <c r="VEP184" s="29"/>
      <c r="VEQ184" s="30"/>
      <c r="VER184" s="29"/>
      <c r="VES184" s="30"/>
      <c r="VET184" s="29"/>
      <c r="VEU184" s="30"/>
      <c r="VEV184" s="29"/>
      <c r="VEW184" s="30"/>
      <c r="VEX184" s="29"/>
      <c r="VEY184" s="30"/>
      <c r="VEZ184" s="29"/>
      <c r="VFA184" s="30"/>
      <c r="VFB184" s="29"/>
      <c r="VFC184" s="30"/>
      <c r="VFD184" s="29"/>
      <c r="VFE184" s="30"/>
      <c r="VFF184" s="29"/>
      <c r="VFG184" s="30"/>
      <c r="VFH184" s="29"/>
      <c r="VFI184" s="30"/>
      <c r="VFJ184" s="29"/>
      <c r="VFK184" s="30"/>
      <c r="VFL184" s="29"/>
      <c r="VFM184" s="30"/>
      <c r="VFN184" s="29"/>
      <c r="VFO184" s="30"/>
      <c r="VFP184" s="29"/>
      <c r="VFQ184" s="30"/>
      <c r="VFR184" s="29"/>
      <c r="VFS184" s="30"/>
      <c r="VFT184" s="29"/>
      <c r="VFU184" s="30"/>
      <c r="VFV184" s="29"/>
      <c r="VFW184" s="30"/>
      <c r="VFX184" s="29"/>
      <c r="VFY184" s="30"/>
      <c r="VFZ184" s="29"/>
      <c r="VGA184" s="30"/>
      <c r="VGB184" s="29"/>
      <c r="VGC184" s="30"/>
      <c r="VGD184" s="29"/>
      <c r="VGE184" s="30"/>
      <c r="VGF184" s="29"/>
      <c r="VGG184" s="30"/>
      <c r="VGH184" s="29"/>
      <c r="VGI184" s="30"/>
      <c r="VGJ184" s="29"/>
      <c r="VGK184" s="30"/>
      <c r="VGL184" s="29"/>
      <c r="VGM184" s="30"/>
      <c r="VGN184" s="29"/>
      <c r="VGO184" s="30"/>
      <c r="VGP184" s="29"/>
      <c r="VGQ184" s="30"/>
      <c r="VGR184" s="29"/>
      <c r="VGS184" s="30"/>
      <c r="VGT184" s="29"/>
      <c r="VGU184" s="30"/>
      <c r="VGV184" s="29"/>
      <c r="VGW184" s="30"/>
      <c r="VGX184" s="29"/>
      <c r="VGY184" s="30"/>
      <c r="VGZ184" s="29"/>
      <c r="VHA184" s="30"/>
      <c r="VHB184" s="29"/>
      <c r="VHC184" s="30"/>
      <c r="VHD184" s="29"/>
      <c r="VHE184" s="30"/>
      <c r="VHF184" s="29"/>
      <c r="VHG184" s="30"/>
      <c r="VHH184" s="29"/>
      <c r="VHI184" s="30"/>
      <c r="VHJ184" s="29"/>
      <c r="VHK184" s="30"/>
      <c r="VHL184" s="29"/>
      <c r="VHM184" s="30"/>
      <c r="VHN184" s="29"/>
      <c r="VHO184" s="30"/>
      <c r="VHP184" s="29"/>
      <c r="VHQ184" s="30"/>
      <c r="VHR184" s="29"/>
      <c r="VHS184" s="30"/>
      <c r="VHT184" s="29"/>
      <c r="VHU184" s="30"/>
      <c r="VHV184" s="29"/>
      <c r="VHW184" s="30"/>
      <c r="VHX184" s="29"/>
      <c r="VHY184" s="30"/>
      <c r="VHZ184" s="29"/>
      <c r="VIA184" s="30"/>
      <c r="VIB184" s="29"/>
      <c r="VIC184" s="30"/>
      <c r="VID184" s="29"/>
      <c r="VIE184" s="30"/>
      <c r="VIF184" s="29"/>
      <c r="VIG184" s="30"/>
      <c r="VIH184" s="29"/>
      <c r="VII184" s="30"/>
      <c r="VIJ184" s="29"/>
      <c r="VIK184" s="30"/>
      <c r="VIL184" s="29"/>
      <c r="VIM184" s="30"/>
      <c r="VIN184" s="29"/>
      <c r="VIO184" s="30"/>
      <c r="VIP184" s="29"/>
      <c r="VIQ184" s="30"/>
      <c r="VIR184" s="29"/>
      <c r="VIS184" s="30"/>
      <c r="VIT184" s="29"/>
      <c r="VIU184" s="30"/>
      <c r="VIV184" s="29"/>
      <c r="VIW184" s="30"/>
      <c r="VIX184" s="29"/>
      <c r="VIY184" s="30"/>
      <c r="VIZ184" s="29"/>
      <c r="VJA184" s="30"/>
      <c r="VJB184" s="29"/>
      <c r="VJC184" s="30"/>
      <c r="VJD184" s="29"/>
      <c r="VJE184" s="30"/>
      <c r="VJF184" s="29"/>
      <c r="VJG184" s="30"/>
      <c r="VJH184" s="29"/>
      <c r="VJI184" s="30"/>
      <c r="VJJ184" s="29"/>
      <c r="VJK184" s="30"/>
      <c r="VJL184" s="29"/>
      <c r="VJM184" s="30"/>
      <c r="VJN184" s="29"/>
      <c r="VJO184" s="30"/>
      <c r="VJP184" s="29"/>
      <c r="VJQ184" s="30"/>
      <c r="VJR184" s="29"/>
      <c r="VJS184" s="30"/>
      <c r="VJT184" s="29"/>
      <c r="VJU184" s="30"/>
      <c r="VJV184" s="29"/>
      <c r="VJW184" s="30"/>
      <c r="VJX184" s="29"/>
      <c r="VJY184" s="30"/>
      <c r="VJZ184" s="29"/>
      <c r="VKA184" s="30"/>
      <c r="VKB184" s="29"/>
      <c r="VKC184" s="30"/>
      <c r="VKD184" s="29"/>
      <c r="VKE184" s="30"/>
      <c r="VKF184" s="29"/>
      <c r="VKG184" s="30"/>
      <c r="VKH184" s="29"/>
      <c r="VKI184" s="30"/>
      <c r="VKJ184" s="29"/>
      <c r="VKK184" s="30"/>
      <c r="VKL184" s="29"/>
      <c r="VKM184" s="30"/>
      <c r="VKN184" s="29"/>
      <c r="VKO184" s="30"/>
      <c r="VKP184" s="29"/>
      <c r="VKQ184" s="30"/>
      <c r="VKR184" s="29"/>
      <c r="VKS184" s="30"/>
      <c r="VKT184" s="29"/>
      <c r="VKU184" s="30"/>
      <c r="VKV184" s="29"/>
      <c r="VKW184" s="30"/>
      <c r="VKX184" s="29"/>
      <c r="VKY184" s="30"/>
      <c r="VKZ184" s="29"/>
      <c r="VLA184" s="30"/>
      <c r="VLB184" s="29"/>
      <c r="VLC184" s="30"/>
      <c r="VLD184" s="29"/>
      <c r="VLE184" s="30"/>
      <c r="VLF184" s="29"/>
      <c r="VLG184" s="30"/>
      <c r="VLH184" s="29"/>
      <c r="VLI184" s="30"/>
      <c r="VLJ184" s="29"/>
      <c r="VLK184" s="30"/>
      <c r="VLL184" s="29"/>
      <c r="VLM184" s="30"/>
      <c r="VLN184" s="29"/>
      <c r="VLO184" s="30"/>
      <c r="VLP184" s="29"/>
      <c r="VLQ184" s="30"/>
      <c r="VLR184" s="29"/>
      <c r="VLS184" s="30"/>
      <c r="VLT184" s="29"/>
      <c r="VLU184" s="30"/>
      <c r="VLV184" s="29"/>
      <c r="VLW184" s="30"/>
      <c r="VLX184" s="29"/>
      <c r="VLY184" s="30"/>
      <c r="VLZ184" s="29"/>
      <c r="VMA184" s="30"/>
      <c r="VMB184" s="29"/>
      <c r="VMC184" s="30"/>
      <c r="VMD184" s="29"/>
      <c r="VME184" s="30"/>
      <c r="VMF184" s="29"/>
      <c r="VMG184" s="30"/>
      <c r="VMH184" s="29"/>
      <c r="VMI184" s="30"/>
      <c r="VMJ184" s="29"/>
      <c r="VMK184" s="30"/>
      <c r="VML184" s="29"/>
      <c r="VMM184" s="30"/>
      <c r="VMN184" s="29"/>
      <c r="VMO184" s="30"/>
      <c r="VMP184" s="29"/>
      <c r="VMQ184" s="30"/>
      <c r="VMR184" s="29"/>
      <c r="VMS184" s="30"/>
      <c r="VMT184" s="29"/>
      <c r="VMU184" s="30"/>
      <c r="VMV184" s="29"/>
      <c r="VMW184" s="30"/>
      <c r="VMX184" s="29"/>
      <c r="VMY184" s="30"/>
      <c r="VMZ184" s="29"/>
      <c r="VNA184" s="30"/>
      <c r="VNB184" s="29"/>
      <c r="VNC184" s="30"/>
      <c r="VND184" s="29"/>
      <c r="VNE184" s="30"/>
      <c r="VNF184" s="29"/>
      <c r="VNG184" s="30"/>
      <c r="VNH184" s="29"/>
      <c r="VNI184" s="30"/>
      <c r="VNJ184" s="29"/>
      <c r="VNK184" s="30"/>
      <c r="VNL184" s="29"/>
      <c r="VNM184" s="30"/>
      <c r="VNN184" s="29"/>
      <c r="VNO184" s="30"/>
      <c r="VNP184" s="29"/>
      <c r="VNQ184" s="30"/>
      <c r="VNR184" s="29"/>
      <c r="VNS184" s="30"/>
      <c r="VNT184" s="29"/>
      <c r="VNU184" s="30"/>
      <c r="VNV184" s="29"/>
      <c r="VNW184" s="30"/>
      <c r="VNX184" s="29"/>
      <c r="VNY184" s="30"/>
      <c r="VNZ184" s="29"/>
      <c r="VOA184" s="30"/>
      <c r="VOB184" s="29"/>
      <c r="VOC184" s="30"/>
      <c r="VOD184" s="29"/>
      <c r="VOE184" s="30"/>
      <c r="VOF184" s="29"/>
      <c r="VOG184" s="30"/>
      <c r="VOH184" s="29"/>
      <c r="VOI184" s="30"/>
      <c r="VOJ184" s="29"/>
      <c r="VOK184" s="30"/>
      <c r="VOL184" s="29"/>
      <c r="VOM184" s="30"/>
      <c r="VON184" s="29"/>
      <c r="VOO184" s="30"/>
      <c r="VOP184" s="29"/>
      <c r="VOQ184" s="30"/>
      <c r="VOR184" s="29"/>
      <c r="VOS184" s="30"/>
      <c r="VOT184" s="29"/>
      <c r="VOU184" s="30"/>
      <c r="VOV184" s="29"/>
      <c r="VOW184" s="30"/>
      <c r="VOX184" s="29"/>
      <c r="VOY184" s="30"/>
      <c r="VOZ184" s="29"/>
      <c r="VPA184" s="30"/>
      <c r="VPB184" s="29"/>
      <c r="VPC184" s="30"/>
      <c r="VPD184" s="29"/>
      <c r="VPE184" s="30"/>
      <c r="VPF184" s="29"/>
      <c r="VPG184" s="30"/>
      <c r="VPH184" s="29"/>
      <c r="VPI184" s="30"/>
      <c r="VPJ184" s="29"/>
      <c r="VPK184" s="30"/>
      <c r="VPL184" s="29"/>
      <c r="VPM184" s="30"/>
      <c r="VPN184" s="29"/>
      <c r="VPO184" s="30"/>
      <c r="VPP184" s="29"/>
      <c r="VPQ184" s="30"/>
      <c r="VPR184" s="29"/>
      <c r="VPS184" s="30"/>
      <c r="VPT184" s="29"/>
      <c r="VPU184" s="30"/>
      <c r="VPV184" s="29"/>
      <c r="VPW184" s="30"/>
      <c r="VPX184" s="29"/>
      <c r="VPY184" s="30"/>
      <c r="VPZ184" s="29"/>
      <c r="VQA184" s="30"/>
      <c r="VQB184" s="29"/>
      <c r="VQC184" s="30"/>
      <c r="VQD184" s="29"/>
      <c r="VQE184" s="30"/>
      <c r="VQF184" s="29"/>
      <c r="VQG184" s="30"/>
      <c r="VQH184" s="29"/>
      <c r="VQI184" s="30"/>
      <c r="VQJ184" s="29"/>
      <c r="VQK184" s="30"/>
      <c r="VQL184" s="29"/>
      <c r="VQM184" s="30"/>
      <c r="VQN184" s="29"/>
      <c r="VQO184" s="30"/>
      <c r="VQP184" s="29"/>
      <c r="VQQ184" s="30"/>
      <c r="VQR184" s="29"/>
      <c r="VQS184" s="30"/>
      <c r="VQT184" s="29"/>
      <c r="VQU184" s="30"/>
      <c r="VQV184" s="29"/>
      <c r="VQW184" s="30"/>
      <c r="VQX184" s="29"/>
      <c r="VQY184" s="30"/>
      <c r="VQZ184" s="29"/>
      <c r="VRA184" s="30"/>
      <c r="VRB184" s="29"/>
      <c r="VRC184" s="30"/>
      <c r="VRD184" s="29"/>
      <c r="VRE184" s="30"/>
      <c r="VRF184" s="29"/>
      <c r="VRG184" s="30"/>
      <c r="VRH184" s="29"/>
      <c r="VRI184" s="30"/>
      <c r="VRJ184" s="29"/>
      <c r="VRK184" s="30"/>
      <c r="VRL184" s="29"/>
      <c r="VRM184" s="30"/>
      <c r="VRN184" s="29"/>
      <c r="VRO184" s="30"/>
      <c r="VRP184" s="29"/>
      <c r="VRQ184" s="30"/>
      <c r="VRR184" s="29"/>
      <c r="VRS184" s="30"/>
      <c r="VRT184" s="29"/>
      <c r="VRU184" s="30"/>
      <c r="VRV184" s="29"/>
      <c r="VRW184" s="30"/>
      <c r="VRX184" s="29"/>
      <c r="VRY184" s="30"/>
      <c r="VRZ184" s="29"/>
      <c r="VSA184" s="30"/>
      <c r="VSB184" s="29"/>
      <c r="VSC184" s="30"/>
      <c r="VSD184" s="29"/>
      <c r="VSE184" s="30"/>
      <c r="VSF184" s="29"/>
      <c r="VSG184" s="30"/>
      <c r="VSH184" s="29"/>
      <c r="VSI184" s="30"/>
      <c r="VSJ184" s="29"/>
      <c r="VSK184" s="30"/>
      <c r="VSL184" s="29"/>
      <c r="VSM184" s="30"/>
      <c r="VSN184" s="29"/>
      <c r="VSO184" s="30"/>
      <c r="VSP184" s="29"/>
      <c r="VSQ184" s="30"/>
      <c r="VSR184" s="29"/>
      <c r="VSS184" s="30"/>
      <c r="VST184" s="29"/>
      <c r="VSU184" s="30"/>
      <c r="VSV184" s="29"/>
      <c r="VSW184" s="30"/>
      <c r="VSX184" s="29"/>
      <c r="VSY184" s="30"/>
      <c r="VSZ184" s="29"/>
      <c r="VTA184" s="30"/>
      <c r="VTB184" s="29"/>
      <c r="VTC184" s="30"/>
      <c r="VTD184" s="29"/>
      <c r="VTE184" s="30"/>
      <c r="VTF184" s="29"/>
      <c r="VTG184" s="30"/>
      <c r="VTH184" s="29"/>
      <c r="VTI184" s="30"/>
      <c r="VTJ184" s="29"/>
      <c r="VTK184" s="30"/>
      <c r="VTL184" s="29"/>
      <c r="VTM184" s="30"/>
      <c r="VTN184" s="29"/>
      <c r="VTO184" s="30"/>
      <c r="VTP184" s="29"/>
      <c r="VTQ184" s="30"/>
      <c r="VTR184" s="29"/>
      <c r="VTS184" s="30"/>
      <c r="VTT184" s="29"/>
      <c r="VTU184" s="30"/>
      <c r="VTV184" s="29"/>
      <c r="VTW184" s="30"/>
      <c r="VTX184" s="29"/>
      <c r="VTY184" s="30"/>
      <c r="VTZ184" s="29"/>
      <c r="VUA184" s="30"/>
      <c r="VUB184" s="29"/>
      <c r="VUC184" s="30"/>
      <c r="VUD184" s="29"/>
      <c r="VUE184" s="30"/>
      <c r="VUF184" s="29"/>
      <c r="VUG184" s="30"/>
      <c r="VUH184" s="29"/>
      <c r="VUI184" s="30"/>
      <c r="VUJ184" s="29"/>
      <c r="VUK184" s="30"/>
      <c r="VUL184" s="29"/>
      <c r="VUM184" s="30"/>
      <c r="VUN184" s="29"/>
      <c r="VUO184" s="30"/>
      <c r="VUP184" s="29"/>
      <c r="VUQ184" s="30"/>
      <c r="VUR184" s="29"/>
      <c r="VUS184" s="30"/>
      <c r="VUT184" s="29"/>
      <c r="VUU184" s="30"/>
      <c r="VUV184" s="29"/>
      <c r="VUW184" s="30"/>
      <c r="VUX184" s="29"/>
      <c r="VUY184" s="30"/>
      <c r="VUZ184" s="29"/>
      <c r="VVA184" s="30"/>
      <c r="VVB184" s="29"/>
      <c r="VVC184" s="30"/>
      <c r="VVD184" s="29"/>
      <c r="VVE184" s="30"/>
      <c r="VVF184" s="29"/>
      <c r="VVG184" s="30"/>
      <c r="VVH184" s="29"/>
      <c r="VVI184" s="30"/>
      <c r="VVJ184" s="29"/>
      <c r="VVK184" s="30"/>
      <c r="VVL184" s="29"/>
      <c r="VVM184" s="30"/>
      <c r="VVN184" s="29"/>
      <c r="VVO184" s="30"/>
      <c r="VVP184" s="29"/>
      <c r="VVQ184" s="30"/>
      <c r="VVR184" s="29"/>
      <c r="VVS184" s="30"/>
      <c r="VVT184" s="29"/>
      <c r="VVU184" s="30"/>
      <c r="VVV184" s="29"/>
      <c r="VVW184" s="30"/>
      <c r="VVX184" s="29"/>
      <c r="VVY184" s="30"/>
      <c r="VVZ184" s="29"/>
      <c r="VWA184" s="30"/>
      <c r="VWB184" s="29"/>
      <c r="VWC184" s="30"/>
      <c r="VWD184" s="29"/>
      <c r="VWE184" s="30"/>
      <c r="VWF184" s="29"/>
      <c r="VWG184" s="30"/>
      <c r="VWH184" s="29"/>
      <c r="VWI184" s="30"/>
      <c r="VWJ184" s="29"/>
      <c r="VWK184" s="30"/>
      <c r="VWL184" s="29"/>
      <c r="VWM184" s="30"/>
      <c r="VWN184" s="29"/>
      <c r="VWO184" s="30"/>
      <c r="VWP184" s="29"/>
      <c r="VWQ184" s="30"/>
      <c r="VWR184" s="29"/>
      <c r="VWS184" s="30"/>
      <c r="VWT184" s="29"/>
      <c r="VWU184" s="30"/>
      <c r="VWV184" s="29"/>
      <c r="VWW184" s="30"/>
      <c r="VWX184" s="29"/>
      <c r="VWY184" s="30"/>
      <c r="VWZ184" s="29"/>
      <c r="VXA184" s="30"/>
      <c r="VXB184" s="29"/>
      <c r="VXC184" s="30"/>
      <c r="VXD184" s="29"/>
      <c r="VXE184" s="30"/>
      <c r="VXF184" s="29"/>
      <c r="VXG184" s="30"/>
      <c r="VXH184" s="29"/>
      <c r="VXI184" s="30"/>
      <c r="VXJ184" s="29"/>
      <c r="VXK184" s="30"/>
      <c r="VXL184" s="29"/>
      <c r="VXM184" s="30"/>
      <c r="VXN184" s="29"/>
      <c r="VXO184" s="30"/>
      <c r="VXP184" s="29"/>
      <c r="VXQ184" s="30"/>
      <c r="VXR184" s="29"/>
      <c r="VXS184" s="30"/>
      <c r="VXT184" s="29"/>
      <c r="VXU184" s="30"/>
      <c r="VXV184" s="29"/>
      <c r="VXW184" s="30"/>
      <c r="VXX184" s="29"/>
      <c r="VXY184" s="30"/>
      <c r="VXZ184" s="29"/>
      <c r="VYA184" s="30"/>
      <c r="VYB184" s="29"/>
      <c r="VYC184" s="30"/>
      <c r="VYD184" s="29"/>
      <c r="VYE184" s="30"/>
      <c r="VYF184" s="29"/>
      <c r="VYG184" s="30"/>
      <c r="VYH184" s="29"/>
      <c r="VYI184" s="30"/>
      <c r="VYJ184" s="29"/>
      <c r="VYK184" s="30"/>
      <c r="VYL184" s="29"/>
      <c r="VYM184" s="30"/>
      <c r="VYN184" s="29"/>
      <c r="VYO184" s="30"/>
      <c r="VYP184" s="29"/>
      <c r="VYQ184" s="30"/>
      <c r="VYR184" s="29"/>
      <c r="VYS184" s="30"/>
      <c r="VYT184" s="29"/>
      <c r="VYU184" s="30"/>
      <c r="VYV184" s="29"/>
      <c r="VYW184" s="30"/>
      <c r="VYX184" s="29"/>
      <c r="VYY184" s="30"/>
      <c r="VYZ184" s="29"/>
      <c r="VZA184" s="30"/>
      <c r="VZB184" s="29"/>
      <c r="VZC184" s="30"/>
      <c r="VZD184" s="29"/>
      <c r="VZE184" s="30"/>
      <c r="VZF184" s="29"/>
      <c r="VZG184" s="30"/>
      <c r="VZH184" s="29"/>
      <c r="VZI184" s="30"/>
      <c r="VZJ184" s="29"/>
      <c r="VZK184" s="30"/>
      <c r="VZL184" s="29"/>
      <c r="VZM184" s="30"/>
      <c r="VZN184" s="29"/>
      <c r="VZO184" s="30"/>
      <c r="VZP184" s="29"/>
      <c r="VZQ184" s="30"/>
      <c r="VZR184" s="29"/>
      <c r="VZS184" s="30"/>
      <c r="VZT184" s="29"/>
      <c r="VZU184" s="30"/>
      <c r="VZV184" s="29"/>
      <c r="VZW184" s="30"/>
      <c r="VZX184" s="29"/>
      <c r="VZY184" s="30"/>
      <c r="VZZ184" s="29"/>
      <c r="WAA184" s="30"/>
      <c r="WAB184" s="29"/>
      <c r="WAC184" s="30"/>
      <c r="WAD184" s="29"/>
      <c r="WAE184" s="30"/>
      <c r="WAF184" s="29"/>
      <c r="WAG184" s="30"/>
      <c r="WAH184" s="29"/>
      <c r="WAI184" s="30"/>
      <c r="WAJ184" s="29"/>
      <c r="WAK184" s="30"/>
      <c r="WAL184" s="29"/>
      <c r="WAM184" s="30"/>
      <c r="WAN184" s="29"/>
      <c r="WAO184" s="30"/>
      <c r="WAP184" s="29"/>
      <c r="WAQ184" s="30"/>
      <c r="WAR184" s="29"/>
      <c r="WAS184" s="30"/>
      <c r="WAT184" s="29"/>
      <c r="WAU184" s="30"/>
      <c r="WAV184" s="29"/>
      <c r="WAW184" s="30"/>
      <c r="WAX184" s="29"/>
      <c r="WAY184" s="30"/>
      <c r="WAZ184" s="29"/>
      <c r="WBA184" s="30"/>
      <c r="WBB184" s="29"/>
      <c r="WBC184" s="30"/>
      <c r="WBD184" s="29"/>
      <c r="WBE184" s="30"/>
      <c r="WBF184" s="29"/>
      <c r="WBG184" s="30"/>
      <c r="WBH184" s="29"/>
      <c r="WBI184" s="30"/>
      <c r="WBJ184" s="29"/>
      <c r="WBK184" s="30"/>
      <c r="WBL184" s="29"/>
      <c r="WBM184" s="30"/>
      <c r="WBN184" s="29"/>
      <c r="WBO184" s="30"/>
      <c r="WBP184" s="29"/>
      <c r="WBQ184" s="30"/>
      <c r="WBR184" s="29"/>
      <c r="WBS184" s="30"/>
      <c r="WBT184" s="29"/>
      <c r="WBU184" s="30"/>
      <c r="WBV184" s="29"/>
      <c r="WBW184" s="30"/>
      <c r="WBX184" s="29"/>
      <c r="WBY184" s="30"/>
      <c r="WBZ184" s="29"/>
      <c r="WCA184" s="30"/>
      <c r="WCB184" s="29"/>
      <c r="WCC184" s="30"/>
      <c r="WCD184" s="29"/>
      <c r="WCE184" s="30"/>
      <c r="WCF184" s="29"/>
      <c r="WCG184" s="30"/>
      <c r="WCH184" s="29"/>
      <c r="WCI184" s="30"/>
      <c r="WCJ184" s="29"/>
      <c r="WCK184" s="30"/>
      <c r="WCL184" s="29"/>
      <c r="WCM184" s="30"/>
      <c r="WCN184" s="29"/>
      <c r="WCO184" s="30"/>
      <c r="WCP184" s="29"/>
      <c r="WCQ184" s="30"/>
      <c r="WCR184" s="29"/>
      <c r="WCS184" s="30"/>
      <c r="WCT184" s="29"/>
      <c r="WCU184" s="30"/>
      <c r="WCV184" s="29"/>
      <c r="WCW184" s="30"/>
      <c r="WCX184" s="29"/>
      <c r="WCY184" s="30"/>
      <c r="WCZ184" s="29"/>
      <c r="WDA184" s="30"/>
      <c r="WDB184" s="29"/>
      <c r="WDC184" s="30"/>
      <c r="WDD184" s="29"/>
      <c r="WDE184" s="30"/>
      <c r="WDF184" s="29"/>
      <c r="WDG184" s="30"/>
      <c r="WDH184" s="29"/>
      <c r="WDI184" s="30"/>
      <c r="WDJ184" s="29"/>
      <c r="WDK184" s="30"/>
      <c r="WDL184" s="29"/>
      <c r="WDM184" s="30"/>
      <c r="WDN184" s="29"/>
      <c r="WDO184" s="30"/>
      <c r="WDP184" s="29"/>
      <c r="WDQ184" s="30"/>
      <c r="WDR184" s="29"/>
      <c r="WDS184" s="30"/>
      <c r="WDT184" s="29"/>
      <c r="WDU184" s="30"/>
      <c r="WDV184" s="29"/>
      <c r="WDW184" s="30"/>
      <c r="WDX184" s="29"/>
      <c r="WDY184" s="30"/>
      <c r="WDZ184" s="29"/>
      <c r="WEA184" s="30"/>
      <c r="WEB184" s="29"/>
      <c r="WEC184" s="30"/>
      <c r="WED184" s="29"/>
      <c r="WEE184" s="30"/>
      <c r="WEF184" s="29"/>
      <c r="WEG184" s="30"/>
      <c r="WEH184" s="29"/>
      <c r="WEI184" s="30"/>
      <c r="WEJ184" s="29"/>
      <c r="WEK184" s="30"/>
      <c r="WEL184" s="29"/>
      <c r="WEM184" s="30"/>
      <c r="WEN184" s="29"/>
      <c r="WEO184" s="30"/>
      <c r="WEP184" s="29"/>
      <c r="WEQ184" s="30"/>
      <c r="WER184" s="29"/>
      <c r="WES184" s="30"/>
      <c r="WET184" s="29"/>
      <c r="WEU184" s="30"/>
      <c r="WEV184" s="29"/>
      <c r="WEW184" s="30"/>
      <c r="WEX184" s="29"/>
      <c r="WEY184" s="30"/>
      <c r="WEZ184" s="29"/>
      <c r="WFA184" s="30"/>
      <c r="WFB184" s="29"/>
      <c r="WFC184" s="30"/>
      <c r="WFD184" s="29"/>
      <c r="WFE184" s="30"/>
      <c r="WFF184" s="29"/>
      <c r="WFG184" s="30"/>
      <c r="WFH184" s="29"/>
      <c r="WFI184" s="30"/>
      <c r="WFJ184" s="29"/>
      <c r="WFK184" s="30"/>
      <c r="WFL184" s="29"/>
      <c r="WFM184" s="30"/>
      <c r="WFN184" s="29"/>
      <c r="WFO184" s="30"/>
      <c r="WFP184" s="29"/>
      <c r="WFQ184" s="30"/>
      <c r="WFR184" s="29"/>
      <c r="WFS184" s="30"/>
      <c r="WFT184" s="29"/>
      <c r="WFU184" s="30"/>
      <c r="WFV184" s="29"/>
      <c r="WFW184" s="30"/>
      <c r="WFX184" s="29"/>
      <c r="WFY184" s="30"/>
      <c r="WFZ184" s="29"/>
      <c r="WGA184" s="30"/>
      <c r="WGB184" s="29"/>
      <c r="WGC184" s="30"/>
      <c r="WGD184" s="29"/>
      <c r="WGE184" s="30"/>
      <c r="WGF184" s="29"/>
      <c r="WGG184" s="30"/>
      <c r="WGH184" s="29"/>
      <c r="WGI184" s="30"/>
      <c r="WGJ184" s="29"/>
      <c r="WGK184" s="30"/>
      <c r="WGL184" s="29"/>
      <c r="WGM184" s="30"/>
      <c r="WGN184" s="29"/>
      <c r="WGO184" s="30"/>
      <c r="WGP184" s="29"/>
      <c r="WGQ184" s="30"/>
      <c r="WGR184" s="29"/>
      <c r="WGS184" s="30"/>
      <c r="WGT184" s="29"/>
      <c r="WGU184" s="30"/>
      <c r="WGV184" s="29"/>
      <c r="WGW184" s="30"/>
      <c r="WGX184" s="29"/>
      <c r="WGY184" s="30"/>
      <c r="WGZ184" s="29"/>
      <c r="WHA184" s="30"/>
      <c r="WHB184" s="29"/>
      <c r="WHC184" s="30"/>
      <c r="WHD184" s="29"/>
      <c r="WHE184" s="30"/>
      <c r="WHF184" s="29"/>
      <c r="WHG184" s="30"/>
      <c r="WHH184" s="29"/>
      <c r="WHI184" s="30"/>
      <c r="WHJ184" s="29"/>
      <c r="WHK184" s="30"/>
      <c r="WHL184" s="29"/>
      <c r="WHM184" s="30"/>
      <c r="WHN184" s="29"/>
      <c r="WHO184" s="30"/>
      <c r="WHP184" s="29"/>
      <c r="WHQ184" s="30"/>
      <c r="WHR184" s="29"/>
      <c r="WHS184" s="30"/>
      <c r="WHT184" s="29"/>
      <c r="WHU184" s="30"/>
      <c r="WHV184" s="29"/>
      <c r="WHW184" s="30"/>
      <c r="WHX184" s="29"/>
      <c r="WHY184" s="30"/>
      <c r="WHZ184" s="29"/>
      <c r="WIA184" s="30"/>
      <c r="WIB184" s="29"/>
      <c r="WIC184" s="30"/>
      <c r="WID184" s="29"/>
      <c r="WIE184" s="30"/>
      <c r="WIF184" s="29"/>
      <c r="WIG184" s="30"/>
      <c r="WIH184" s="29"/>
      <c r="WII184" s="30"/>
      <c r="WIJ184" s="29"/>
      <c r="WIK184" s="30"/>
      <c r="WIL184" s="29"/>
      <c r="WIM184" s="30"/>
      <c r="WIN184" s="29"/>
      <c r="WIO184" s="30"/>
      <c r="WIP184" s="29"/>
      <c r="WIQ184" s="30"/>
      <c r="WIR184" s="29"/>
      <c r="WIS184" s="30"/>
      <c r="WIT184" s="29"/>
      <c r="WIU184" s="30"/>
      <c r="WIV184" s="29"/>
      <c r="WIW184" s="30"/>
      <c r="WIX184" s="29"/>
      <c r="WIY184" s="30"/>
      <c r="WIZ184" s="29"/>
      <c r="WJA184" s="30"/>
      <c r="WJB184" s="29"/>
      <c r="WJC184" s="30"/>
      <c r="WJD184" s="29"/>
      <c r="WJE184" s="30"/>
      <c r="WJF184" s="29"/>
      <c r="WJG184" s="30"/>
      <c r="WJH184" s="29"/>
      <c r="WJI184" s="30"/>
      <c r="WJJ184" s="29"/>
      <c r="WJK184" s="30"/>
      <c r="WJL184" s="29"/>
      <c r="WJM184" s="30"/>
      <c r="WJN184" s="29"/>
      <c r="WJO184" s="30"/>
      <c r="WJP184" s="29"/>
      <c r="WJQ184" s="30"/>
      <c r="WJR184" s="29"/>
      <c r="WJS184" s="30"/>
      <c r="WJT184" s="29"/>
      <c r="WJU184" s="30"/>
      <c r="WJV184" s="29"/>
      <c r="WJW184" s="30"/>
      <c r="WJX184" s="29"/>
      <c r="WJY184" s="30"/>
      <c r="WJZ184" s="29"/>
      <c r="WKA184" s="30"/>
      <c r="WKB184" s="29"/>
      <c r="WKC184" s="30"/>
      <c r="WKD184" s="29"/>
      <c r="WKE184" s="30"/>
      <c r="WKF184" s="29"/>
      <c r="WKG184" s="30"/>
      <c r="WKH184" s="29"/>
      <c r="WKI184" s="30"/>
      <c r="WKJ184" s="29"/>
      <c r="WKK184" s="30"/>
      <c r="WKL184" s="29"/>
      <c r="WKM184" s="30"/>
      <c r="WKN184" s="29"/>
      <c r="WKO184" s="30"/>
      <c r="WKP184" s="29"/>
      <c r="WKQ184" s="30"/>
      <c r="WKR184" s="29"/>
      <c r="WKS184" s="30"/>
      <c r="WKT184" s="29"/>
      <c r="WKU184" s="30"/>
      <c r="WKV184" s="29"/>
      <c r="WKW184" s="30"/>
      <c r="WKX184" s="29"/>
      <c r="WKY184" s="30"/>
      <c r="WKZ184" s="29"/>
      <c r="WLA184" s="30"/>
      <c r="WLB184" s="29"/>
      <c r="WLC184" s="30"/>
      <c r="WLD184" s="29"/>
      <c r="WLE184" s="30"/>
      <c r="WLF184" s="29"/>
      <c r="WLG184" s="30"/>
      <c r="WLH184" s="29"/>
      <c r="WLI184" s="30"/>
      <c r="WLJ184" s="29"/>
      <c r="WLK184" s="30"/>
      <c r="WLL184" s="29"/>
      <c r="WLM184" s="30"/>
      <c r="WLN184" s="29"/>
      <c r="WLO184" s="30"/>
      <c r="WLP184" s="29"/>
      <c r="WLQ184" s="30"/>
      <c r="WLR184" s="29"/>
      <c r="WLS184" s="30"/>
      <c r="WLT184" s="29"/>
      <c r="WLU184" s="30"/>
      <c r="WLV184" s="29"/>
      <c r="WLW184" s="30"/>
      <c r="WLX184" s="29"/>
      <c r="WLY184" s="30"/>
      <c r="WLZ184" s="29"/>
      <c r="WMA184" s="30"/>
      <c r="WMB184" s="29"/>
      <c r="WMC184" s="30"/>
      <c r="WMD184" s="29"/>
      <c r="WME184" s="30"/>
      <c r="WMF184" s="29"/>
      <c r="WMG184" s="30"/>
      <c r="WMH184" s="29"/>
      <c r="WMI184" s="30"/>
      <c r="WMJ184" s="29"/>
      <c r="WMK184" s="30"/>
      <c r="WML184" s="29"/>
      <c r="WMM184" s="30"/>
      <c r="WMN184" s="29"/>
      <c r="WMO184" s="30"/>
      <c r="WMP184" s="29"/>
      <c r="WMQ184" s="30"/>
      <c r="WMR184" s="29"/>
      <c r="WMS184" s="30"/>
      <c r="WMT184" s="29"/>
      <c r="WMU184" s="30"/>
      <c r="WMV184" s="29"/>
      <c r="WMW184" s="30"/>
      <c r="WMX184" s="29"/>
      <c r="WMY184" s="30"/>
      <c r="WMZ184" s="29"/>
      <c r="WNA184" s="30"/>
      <c r="WNB184" s="29"/>
      <c r="WNC184" s="30"/>
      <c r="WND184" s="29"/>
      <c r="WNE184" s="30"/>
      <c r="WNF184" s="29"/>
      <c r="WNG184" s="30"/>
      <c r="WNH184" s="29"/>
      <c r="WNI184" s="30"/>
      <c r="WNJ184" s="29"/>
      <c r="WNK184" s="30"/>
      <c r="WNL184" s="29"/>
      <c r="WNM184" s="30"/>
      <c r="WNN184" s="29"/>
      <c r="WNO184" s="30"/>
      <c r="WNP184" s="29"/>
      <c r="WNQ184" s="30"/>
      <c r="WNR184" s="29"/>
      <c r="WNS184" s="30"/>
      <c r="WNT184" s="29"/>
      <c r="WNU184" s="30"/>
      <c r="WNV184" s="29"/>
      <c r="WNW184" s="30"/>
      <c r="WNX184" s="29"/>
      <c r="WNY184" s="30"/>
      <c r="WNZ184" s="29"/>
      <c r="WOA184" s="30"/>
      <c r="WOB184" s="29"/>
      <c r="WOC184" s="30"/>
      <c r="WOD184" s="29"/>
      <c r="WOE184" s="30"/>
      <c r="WOF184" s="29"/>
      <c r="WOG184" s="30"/>
      <c r="WOH184" s="29"/>
      <c r="WOI184" s="30"/>
      <c r="WOJ184" s="29"/>
      <c r="WOK184" s="30"/>
      <c r="WOL184" s="29"/>
      <c r="WOM184" s="30"/>
      <c r="WON184" s="29"/>
      <c r="WOO184" s="30"/>
      <c r="WOP184" s="29"/>
      <c r="WOQ184" s="30"/>
      <c r="WOR184" s="29"/>
      <c r="WOS184" s="30"/>
      <c r="WOT184" s="29"/>
      <c r="WOU184" s="30"/>
      <c r="WOV184" s="29"/>
      <c r="WOW184" s="30"/>
      <c r="WOX184" s="29"/>
      <c r="WOY184" s="30"/>
      <c r="WOZ184" s="29"/>
      <c r="WPA184" s="30"/>
      <c r="WPB184" s="29"/>
      <c r="WPC184" s="30"/>
      <c r="WPD184" s="29"/>
      <c r="WPE184" s="30"/>
      <c r="WPF184" s="29"/>
      <c r="WPG184" s="30"/>
      <c r="WPH184" s="29"/>
      <c r="WPI184" s="30"/>
      <c r="WPJ184" s="29"/>
      <c r="WPK184" s="30"/>
      <c r="WPL184" s="29"/>
      <c r="WPM184" s="30"/>
      <c r="WPN184" s="29"/>
      <c r="WPO184" s="30"/>
      <c r="WPP184" s="29"/>
      <c r="WPQ184" s="30"/>
      <c r="WPR184" s="29"/>
      <c r="WPS184" s="30"/>
      <c r="WPT184" s="29"/>
      <c r="WPU184" s="30"/>
      <c r="WPV184" s="29"/>
      <c r="WPW184" s="30"/>
      <c r="WPX184" s="29"/>
      <c r="WPY184" s="30"/>
      <c r="WPZ184" s="29"/>
      <c r="WQA184" s="30"/>
      <c r="WQB184" s="29"/>
      <c r="WQC184" s="30"/>
      <c r="WQD184" s="29"/>
      <c r="WQE184" s="30"/>
      <c r="WQF184" s="29"/>
      <c r="WQG184" s="30"/>
      <c r="WQH184" s="29"/>
      <c r="WQI184" s="30"/>
      <c r="WQJ184" s="29"/>
      <c r="WQK184" s="30"/>
      <c r="WQL184" s="29"/>
      <c r="WQM184" s="30"/>
      <c r="WQN184" s="29"/>
      <c r="WQO184" s="30"/>
      <c r="WQP184" s="29"/>
      <c r="WQQ184" s="30"/>
      <c r="WQR184" s="29"/>
      <c r="WQS184" s="30"/>
      <c r="WQT184" s="29"/>
      <c r="WQU184" s="30"/>
      <c r="WQV184" s="29"/>
      <c r="WQW184" s="30"/>
      <c r="WQX184" s="29"/>
      <c r="WQY184" s="30"/>
      <c r="WQZ184" s="29"/>
      <c r="WRA184" s="30"/>
      <c r="WRB184" s="29"/>
      <c r="WRC184" s="30"/>
      <c r="WRD184" s="29"/>
      <c r="WRE184" s="30"/>
      <c r="WRF184" s="29"/>
      <c r="WRG184" s="30"/>
      <c r="WRH184" s="29"/>
      <c r="WRI184" s="30"/>
      <c r="WRJ184" s="29"/>
      <c r="WRK184" s="30"/>
      <c r="WRL184" s="29"/>
      <c r="WRM184" s="30"/>
      <c r="WRN184" s="29"/>
      <c r="WRO184" s="30"/>
      <c r="WRP184" s="29"/>
      <c r="WRQ184" s="30"/>
      <c r="WRR184" s="29"/>
      <c r="WRS184" s="30"/>
      <c r="WRT184" s="29"/>
      <c r="WRU184" s="30"/>
      <c r="WRV184" s="29"/>
      <c r="WRW184" s="30"/>
      <c r="WRX184" s="29"/>
      <c r="WRY184" s="30"/>
      <c r="WRZ184" s="29"/>
      <c r="WSA184" s="30"/>
      <c r="WSB184" s="29"/>
      <c r="WSC184" s="30"/>
      <c r="WSD184" s="29"/>
      <c r="WSE184" s="30"/>
      <c r="WSF184" s="29"/>
      <c r="WSG184" s="30"/>
      <c r="WSH184" s="29"/>
      <c r="WSI184" s="30"/>
      <c r="WSJ184" s="29"/>
      <c r="WSK184" s="30"/>
      <c r="WSL184" s="29"/>
      <c r="WSM184" s="30"/>
      <c r="WSN184" s="29"/>
      <c r="WSO184" s="30"/>
      <c r="WSP184" s="29"/>
      <c r="WSQ184" s="30"/>
      <c r="WSR184" s="29"/>
      <c r="WSS184" s="30"/>
      <c r="WST184" s="29"/>
      <c r="WSU184" s="30"/>
      <c r="WSV184" s="29"/>
      <c r="WSW184" s="30"/>
      <c r="WSX184" s="29"/>
      <c r="WSY184" s="30"/>
      <c r="WSZ184" s="29"/>
      <c r="WTA184" s="30"/>
      <c r="WTB184" s="29"/>
      <c r="WTC184" s="30"/>
      <c r="WTD184" s="29"/>
      <c r="WTE184" s="30"/>
      <c r="WTF184" s="29"/>
      <c r="WTG184" s="30"/>
      <c r="WTH184" s="29"/>
      <c r="WTI184" s="30"/>
      <c r="WTJ184" s="29"/>
      <c r="WTK184" s="30"/>
      <c r="WTL184" s="29"/>
      <c r="WTM184" s="30"/>
      <c r="WTN184" s="29"/>
      <c r="WTO184" s="30"/>
      <c r="WTP184" s="29"/>
      <c r="WTQ184" s="30"/>
      <c r="WTR184" s="29"/>
      <c r="WTS184" s="30"/>
      <c r="WTT184" s="29"/>
      <c r="WTU184" s="30"/>
      <c r="WTV184" s="29"/>
      <c r="WTW184" s="30"/>
      <c r="WTX184" s="29"/>
      <c r="WTY184" s="30"/>
      <c r="WTZ184" s="29"/>
      <c r="WUA184" s="30"/>
      <c r="WUB184" s="29"/>
      <c r="WUC184" s="30"/>
      <c r="WUD184" s="29"/>
      <c r="WUE184" s="30"/>
      <c r="WUF184" s="29"/>
      <c r="WUG184" s="30"/>
      <c r="WUH184" s="29"/>
      <c r="WUI184" s="30"/>
      <c r="WUJ184" s="29"/>
      <c r="WUK184" s="30"/>
      <c r="WUL184" s="29"/>
      <c r="WUM184" s="30"/>
      <c r="WUN184" s="29"/>
      <c r="WUO184" s="30"/>
      <c r="WUP184" s="29"/>
      <c r="WUQ184" s="30"/>
      <c r="WUR184" s="29"/>
      <c r="WUS184" s="30"/>
      <c r="WUT184" s="29"/>
      <c r="WUU184" s="30"/>
      <c r="WUV184" s="29"/>
      <c r="WUW184" s="30"/>
      <c r="WUX184" s="29"/>
      <c r="WUY184" s="30"/>
      <c r="WUZ184" s="29"/>
      <c r="WVA184" s="30"/>
      <c r="WVB184" s="29"/>
      <c r="WVC184" s="30"/>
      <c r="WVD184" s="29"/>
      <c r="WVE184" s="30"/>
      <c r="WVF184" s="29"/>
      <c r="WVG184" s="30"/>
      <c r="WVH184" s="29"/>
      <c r="WVI184" s="30"/>
      <c r="WVJ184" s="29"/>
      <c r="WVK184" s="30"/>
      <c r="WVL184" s="29"/>
      <c r="WVM184" s="30"/>
      <c r="WVN184" s="29"/>
      <c r="WVO184" s="30"/>
      <c r="WVP184" s="29"/>
      <c r="WVQ184" s="30"/>
      <c r="WVR184" s="29"/>
      <c r="WVS184" s="30"/>
      <c r="WVT184" s="29"/>
      <c r="WVU184" s="30"/>
      <c r="WVV184" s="29"/>
      <c r="WVW184" s="30"/>
      <c r="WVX184" s="29"/>
      <c r="WVY184" s="30"/>
      <c r="WVZ184" s="29"/>
      <c r="WWA184" s="30"/>
      <c r="WWB184" s="29"/>
      <c r="WWC184" s="30"/>
      <c r="WWD184" s="29"/>
      <c r="WWE184" s="30"/>
      <c r="WWF184" s="29"/>
      <c r="WWG184" s="30"/>
      <c r="WWH184" s="29"/>
      <c r="WWI184" s="30"/>
      <c r="WWJ184" s="29"/>
      <c r="WWK184" s="30"/>
      <c r="WWL184" s="29"/>
      <c r="WWM184" s="30"/>
      <c r="WWN184" s="29"/>
      <c r="WWO184" s="30"/>
      <c r="WWP184" s="29"/>
      <c r="WWQ184" s="30"/>
      <c r="WWR184" s="29"/>
      <c r="WWS184" s="30"/>
      <c r="WWT184" s="29"/>
      <c r="WWU184" s="30"/>
      <c r="WWV184" s="29"/>
      <c r="WWW184" s="30"/>
      <c r="WWX184" s="29"/>
      <c r="WWY184" s="30"/>
      <c r="WWZ184" s="29"/>
      <c r="WXA184" s="30"/>
      <c r="WXB184" s="29"/>
      <c r="WXC184" s="30"/>
      <c r="WXD184" s="29"/>
      <c r="WXE184" s="30"/>
      <c r="WXF184" s="29"/>
      <c r="WXG184" s="30"/>
      <c r="WXH184" s="29"/>
      <c r="WXI184" s="30"/>
      <c r="WXJ184" s="29"/>
      <c r="WXK184" s="30"/>
      <c r="WXL184" s="29"/>
      <c r="WXM184" s="30"/>
      <c r="WXN184" s="29"/>
      <c r="WXO184" s="30"/>
      <c r="WXP184" s="29"/>
      <c r="WXQ184" s="30"/>
      <c r="WXR184" s="29"/>
      <c r="WXS184" s="30"/>
      <c r="WXT184" s="29"/>
      <c r="WXU184" s="30"/>
      <c r="WXV184" s="29"/>
      <c r="WXW184" s="30"/>
      <c r="WXX184" s="29"/>
      <c r="WXY184" s="30"/>
      <c r="WXZ184" s="29"/>
      <c r="WYA184" s="30"/>
      <c r="WYB184" s="29"/>
      <c r="WYC184" s="30"/>
      <c r="WYD184" s="29"/>
      <c r="WYE184" s="30"/>
      <c r="WYF184" s="29"/>
      <c r="WYG184" s="30"/>
      <c r="WYH184" s="29"/>
      <c r="WYI184" s="30"/>
      <c r="WYJ184" s="29"/>
      <c r="WYK184" s="30"/>
      <c r="WYL184" s="29"/>
      <c r="WYM184" s="30"/>
      <c r="WYN184" s="29"/>
      <c r="WYO184" s="30"/>
      <c r="WYP184" s="29"/>
      <c r="WYQ184" s="30"/>
      <c r="WYR184" s="29"/>
      <c r="WYS184" s="30"/>
      <c r="WYT184" s="29"/>
      <c r="WYU184" s="30"/>
      <c r="WYV184" s="29"/>
      <c r="WYW184" s="30"/>
      <c r="WYX184" s="29"/>
      <c r="WYY184" s="30"/>
      <c r="WYZ184" s="29"/>
      <c r="WZA184" s="30"/>
      <c r="WZB184" s="29"/>
      <c r="WZC184" s="30"/>
      <c r="WZD184" s="29"/>
      <c r="WZE184" s="30"/>
      <c r="WZF184" s="29"/>
      <c r="WZG184" s="30"/>
      <c r="WZH184" s="29"/>
      <c r="WZI184" s="30"/>
      <c r="WZJ184" s="29"/>
      <c r="WZK184" s="30"/>
      <c r="WZL184" s="29"/>
      <c r="WZM184" s="30"/>
      <c r="WZN184" s="29"/>
      <c r="WZO184" s="30"/>
      <c r="WZP184" s="29"/>
      <c r="WZQ184" s="30"/>
      <c r="WZR184" s="29"/>
      <c r="WZS184" s="30"/>
      <c r="WZT184" s="29"/>
      <c r="WZU184" s="30"/>
      <c r="WZV184" s="29"/>
      <c r="WZW184" s="30"/>
      <c r="WZX184" s="29"/>
      <c r="WZY184" s="30"/>
      <c r="WZZ184" s="29"/>
      <c r="XAA184" s="30"/>
      <c r="XAB184" s="29"/>
      <c r="XAC184" s="30"/>
      <c r="XAD184" s="29"/>
      <c r="XAE184" s="30"/>
      <c r="XAF184" s="29"/>
      <c r="XAG184" s="30"/>
      <c r="XAH184" s="29"/>
      <c r="XAI184" s="30"/>
      <c r="XAJ184" s="29"/>
      <c r="XAK184" s="30"/>
      <c r="XAL184" s="29"/>
      <c r="XAM184" s="30"/>
      <c r="XAN184" s="29"/>
      <c r="XAO184" s="30"/>
      <c r="XAP184" s="29"/>
      <c r="XAQ184" s="30"/>
      <c r="XAR184" s="29"/>
      <c r="XAS184" s="30"/>
      <c r="XAT184" s="29"/>
      <c r="XAU184" s="30"/>
      <c r="XAV184" s="29"/>
      <c r="XAW184" s="30"/>
      <c r="XAX184" s="29"/>
      <c r="XAY184" s="30"/>
      <c r="XAZ184" s="29"/>
      <c r="XBA184" s="30"/>
      <c r="XBB184" s="29"/>
      <c r="XBC184" s="30"/>
      <c r="XBD184" s="29"/>
      <c r="XBE184" s="30"/>
      <c r="XBF184" s="29"/>
      <c r="XBG184" s="30"/>
      <c r="XBH184" s="29"/>
      <c r="XBI184" s="30"/>
      <c r="XBJ184" s="29"/>
      <c r="XBK184" s="30"/>
      <c r="XBL184" s="29"/>
      <c r="XBM184" s="30"/>
      <c r="XBN184" s="29"/>
      <c r="XBO184" s="30"/>
      <c r="XBP184" s="29"/>
      <c r="XBQ184" s="30"/>
      <c r="XBR184" s="29"/>
      <c r="XBS184" s="30"/>
      <c r="XBT184" s="29"/>
      <c r="XBU184" s="30"/>
      <c r="XBV184" s="29"/>
      <c r="XBW184" s="30"/>
      <c r="XBX184" s="29"/>
      <c r="XBY184" s="30"/>
      <c r="XBZ184" s="29"/>
      <c r="XCA184" s="30"/>
      <c r="XCB184" s="29"/>
      <c r="XCC184" s="30"/>
      <c r="XCD184" s="29"/>
      <c r="XCE184" s="30"/>
      <c r="XCF184" s="29"/>
      <c r="XCG184" s="30"/>
      <c r="XCH184" s="29"/>
      <c r="XCI184" s="30"/>
      <c r="XCJ184" s="29"/>
      <c r="XCK184" s="30"/>
      <c r="XCL184" s="29"/>
      <c r="XCM184" s="30"/>
      <c r="XCN184" s="29"/>
      <c r="XCO184" s="30"/>
      <c r="XCP184" s="29"/>
      <c r="XCQ184" s="30"/>
      <c r="XCR184" s="29"/>
      <c r="XCS184" s="30"/>
      <c r="XCT184" s="29"/>
      <c r="XCU184" s="30"/>
      <c r="XCV184" s="29"/>
      <c r="XCW184" s="30"/>
      <c r="XCX184" s="29"/>
      <c r="XCY184" s="30"/>
      <c r="XCZ184" s="29"/>
      <c r="XDA184" s="30"/>
      <c r="XDB184" s="29"/>
      <c r="XDC184" s="30"/>
      <c r="XDD184" s="29"/>
      <c r="XDE184" s="30"/>
      <c r="XDF184" s="29"/>
      <c r="XDG184" s="30"/>
      <c r="XDH184" s="29"/>
      <c r="XDI184" s="30"/>
      <c r="XDJ184" s="29"/>
      <c r="XDK184" s="30"/>
      <c r="XDL184" s="29"/>
      <c r="XDM184" s="30"/>
      <c r="XDN184" s="29"/>
      <c r="XDO184" s="30"/>
      <c r="XDP184" s="29"/>
      <c r="XDQ184" s="30"/>
      <c r="XDR184" s="29"/>
      <c r="XDS184" s="30"/>
      <c r="XDT184" s="29"/>
      <c r="XDU184" s="30"/>
      <c r="XDV184" s="29"/>
      <c r="XDW184" s="30"/>
      <c r="XDX184" s="29"/>
      <c r="XDY184" s="30"/>
      <c r="XDZ184" s="29"/>
      <c r="XEA184" s="30"/>
      <c r="XEB184" s="29"/>
      <c r="XEC184" s="30"/>
      <c r="XED184" s="29"/>
      <c r="XEE184" s="30"/>
      <c r="XEF184" s="29"/>
      <c r="XEG184" s="30"/>
      <c r="XEH184" s="29"/>
      <c r="XEI184" s="30"/>
      <c r="XEJ184" s="29"/>
      <c r="XEK184" s="30"/>
      <c r="XEL184" s="29"/>
      <c r="XEM184" s="30"/>
      <c r="XEN184" s="29"/>
      <c r="XEO184" s="30"/>
      <c r="XEP184" s="29"/>
      <c r="XEQ184" s="30"/>
      <c r="XER184" s="29"/>
      <c r="XES184" s="30"/>
      <c r="XET184" s="29"/>
      <c r="XEU184" s="30"/>
      <c r="XEV184" s="29"/>
      <c r="XEW184" s="30"/>
      <c r="XEX184" s="29"/>
      <c r="XEY184" s="30"/>
      <c r="XEZ184" s="29"/>
      <c r="XFA184" s="30"/>
      <c r="XFB184" s="29"/>
      <c r="XFC184" s="30"/>
      <c r="XFD184" s="29"/>
    </row>
    <row r="185" spans="1:16384" s="13" customFormat="1" ht="39" thickBot="1">
      <c r="A185" s="122">
        <v>131</v>
      </c>
      <c r="B185" s="123"/>
      <c r="C185" s="49" t="s">
        <v>172</v>
      </c>
      <c r="D185" s="48" t="s">
        <v>1</v>
      </c>
      <c r="E185" s="48">
        <v>14</v>
      </c>
      <c r="F185" s="50"/>
      <c r="G185" s="46">
        <f t="shared" si="3"/>
        <v>0</v>
      </c>
      <c r="H185" s="29"/>
      <c r="I185" s="30"/>
      <c r="J185" s="29"/>
      <c r="K185" s="30"/>
      <c r="L185" s="29"/>
      <c r="M185" s="30"/>
      <c r="N185" s="29"/>
      <c r="O185" s="30"/>
      <c r="P185" s="29"/>
      <c r="Q185" s="30"/>
      <c r="R185" s="29"/>
      <c r="S185" s="30"/>
      <c r="T185" s="29"/>
      <c r="U185" s="30"/>
      <c r="V185" s="29"/>
      <c r="W185" s="30"/>
      <c r="X185" s="29"/>
      <c r="Y185" s="30"/>
      <c r="Z185" s="29"/>
      <c r="AA185" s="30"/>
      <c r="AB185" s="29"/>
      <c r="AC185" s="30"/>
      <c r="AD185" s="29"/>
      <c r="AE185" s="30"/>
      <c r="AF185" s="29"/>
      <c r="AG185" s="30"/>
      <c r="AH185" s="29"/>
      <c r="AI185" s="30"/>
      <c r="AJ185" s="29"/>
      <c r="AK185" s="30"/>
      <c r="AL185" s="29"/>
      <c r="AM185" s="30"/>
      <c r="AN185" s="29"/>
      <c r="AO185" s="30"/>
      <c r="AP185" s="29"/>
      <c r="AQ185" s="30"/>
      <c r="AR185" s="29"/>
      <c r="AS185" s="30"/>
      <c r="AT185" s="29"/>
      <c r="AU185" s="30"/>
      <c r="AV185" s="29"/>
      <c r="AW185" s="30"/>
      <c r="AX185" s="29"/>
      <c r="AY185" s="30"/>
      <c r="AZ185" s="29"/>
      <c r="BA185" s="30"/>
      <c r="BB185" s="29"/>
      <c r="BC185" s="30"/>
      <c r="BD185" s="29"/>
      <c r="BE185" s="30"/>
      <c r="BF185" s="29"/>
      <c r="BG185" s="30"/>
      <c r="BH185" s="29"/>
      <c r="BI185" s="30"/>
      <c r="BJ185" s="29"/>
      <c r="BK185" s="30"/>
      <c r="BL185" s="29"/>
      <c r="BM185" s="30"/>
      <c r="BN185" s="29"/>
      <c r="BO185" s="30"/>
      <c r="BP185" s="29"/>
      <c r="BQ185" s="30"/>
      <c r="BR185" s="29"/>
      <c r="BS185" s="30"/>
      <c r="BT185" s="29"/>
      <c r="BU185" s="30"/>
      <c r="BV185" s="29"/>
      <c r="BW185" s="30"/>
      <c r="BX185" s="29"/>
      <c r="BY185" s="30"/>
      <c r="BZ185" s="29"/>
      <c r="CA185" s="30"/>
      <c r="CB185" s="29"/>
      <c r="CC185" s="30"/>
      <c r="CD185" s="29"/>
      <c r="CE185" s="30"/>
      <c r="CF185" s="29"/>
      <c r="CG185" s="30"/>
      <c r="CH185" s="29"/>
      <c r="CI185" s="30"/>
      <c r="CJ185" s="29"/>
      <c r="CK185" s="30"/>
      <c r="CL185" s="29"/>
      <c r="CM185" s="30"/>
      <c r="CN185" s="29"/>
      <c r="CO185" s="30"/>
      <c r="CP185" s="29"/>
      <c r="CQ185" s="30"/>
      <c r="CR185" s="29"/>
      <c r="CS185" s="30"/>
      <c r="CT185" s="29"/>
      <c r="CU185" s="30"/>
      <c r="CV185" s="29"/>
      <c r="CW185" s="30"/>
      <c r="CX185" s="29"/>
      <c r="CY185" s="30"/>
      <c r="CZ185" s="29"/>
      <c r="DA185" s="30"/>
      <c r="DB185" s="29"/>
      <c r="DC185" s="30"/>
      <c r="DD185" s="29"/>
      <c r="DE185" s="30"/>
      <c r="DF185" s="29"/>
      <c r="DG185" s="30"/>
      <c r="DH185" s="29"/>
      <c r="DI185" s="30"/>
      <c r="DJ185" s="29"/>
      <c r="DK185" s="30"/>
      <c r="DL185" s="29"/>
      <c r="DM185" s="30"/>
      <c r="DN185" s="29"/>
      <c r="DO185" s="30"/>
      <c r="DP185" s="29"/>
      <c r="DQ185" s="30"/>
      <c r="DR185" s="29"/>
      <c r="DS185" s="30"/>
      <c r="DT185" s="29"/>
      <c r="DU185" s="30"/>
      <c r="DV185" s="29"/>
      <c r="DW185" s="30"/>
      <c r="DX185" s="29"/>
      <c r="DY185" s="30"/>
      <c r="DZ185" s="29"/>
      <c r="EA185" s="30"/>
      <c r="EB185" s="29"/>
      <c r="EC185" s="30"/>
      <c r="ED185" s="29"/>
      <c r="EE185" s="30"/>
      <c r="EF185" s="29"/>
      <c r="EG185" s="30"/>
      <c r="EH185" s="29"/>
      <c r="EI185" s="30"/>
      <c r="EJ185" s="29"/>
      <c r="EK185" s="30"/>
      <c r="EL185" s="29"/>
      <c r="EM185" s="30"/>
      <c r="EN185" s="29"/>
      <c r="EO185" s="30"/>
      <c r="EP185" s="29"/>
      <c r="EQ185" s="30"/>
      <c r="ER185" s="29"/>
      <c r="ES185" s="30"/>
      <c r="ET185" s="29"/>
      <c r="EU185" s="30"/>
      <c r="EV185" s="29"/>
      <c r="EW185" s="30"/>
      <c r="EX185" s="29"/>
      <c r="EY185" s="30"/>
      <c r="EZ185" s="29"/>
      <c r="FA185" s="30"/>
      <c r="FB185" s="29"/>
      <c r="FC185" s="30"/>
      <c r="FD185" s="29"/>
      <c r="FE185" s="30"/>
      <c r="FF185" s="29"/>
      <c r="FG185" s="30"/>
      <c r="FH185" s="29"/>
      <c r="FI185" s="30"/>
      <c r="FJ185" s="29"/>
      <c r="FK185" s="30"/>
      <c r="FL185" s="29"/>
      <c r="FM185" s="30"/>
      <c r="FN185" s="29"/>
      <c r="FO185" s="30"/>
      <c r="FP185" s="29"/>
      <c r="FQ185" s="30"/>
      <c r="FR185" s="29"/>
      <c r="FS185" s="30"/>
      <c r="FT185" s="29"/>
      <c r="FU185" s="30"/>
      <c r="FV185" s="29"/>
      <c r="FW185" s="30"/>
      <c r="FX185" s="29"/>
      <c r="FY185" s="30"/>
      <c r="FZ185" s="29"/>
      <c r="GA185" s="30"/>
      <c r="GB185" s="29"/>
      <c r="GC185" s="30"/>
      <c r="GD185" s="29"/>
      <c r="GE185" s="30"/>
      <c r="GF185" s="29"/>
      <c r="GG185" s="30"/>
      <c r="GH185" s="29"/>
      <c r="GI185" s="30"/>
      <c r="GJ185" s="29"/>
      <c r="GK185" s="30"/>
      <c r="GL185" s="29"/>
      <c r="GM185" s="30"/>
      <c r="GN185" s="29"/>
      <c r="GO185" s="30"/>
      <c r="GP185" s="29"/>
      <c r="GQ185" s="30"/>
      <c r="GR185" s="29"/>
      <c r="GS185" s="30"/>
      <c r="GT185" s="29"/>
      <c r="GU185" s="30"/>
      <c r="GV185" s="29"/>
      <c r="GW185" s="30"/>
      <c r="GX185" s="29"/>
      <c r="GY185" s="30"/>
      <c r="GZ185" s="29"/>
      <c r="HA185" s="30"/>
      <c r="HB185" s="29"/>
      <c r="HC185" s="30"/>
      <c r="HD185" s="29"/>
      <c r="HE185" s="30"/>
      <c r="HF185" s="29"/>
      <c r="HG185" s="30"/>
      <c r="HH185" s="29"/>
      <c r="HI185" s="30"/>
      <c r="HJ185" s="29"/>
      <c r="HK185" s="30"/>
      <c r="HL185" s="29"/>
      <c r="HM185" s="30"/>
      <c r="HN185" s="29"/>
      <c r="HO185" s="30"/>
      <c r="HP185" s="29"/>
      <c r="HQ185" s="30"/>
      <c r="HR185" s="29"/>
      <c r="HS185" s="30"/>
      <c r="HT185" s="29"/>
      <c r="HU185" s="30"/>
      <c r="HV185" s="29"/>
      <c r="HW185" s="30"/>
      <c r="HX185" s="29"/>
      <c r="HY185" s="30"/>
      <c r="HZ185" s="29"/>
      <c r="IA185" s="30"/>
      <c r="IB185" s="29"/>
      <c r="IC185" s="30"/>
      <c r="ID185" s="29"/>
      <c r="IE185" s="30"/>
      <c r="IF185" s="29"/>
      <c r="IG185" s="30"/>
      <c r="IH185" s="29"/>
      <c r="II185" s="30"/>
      <c r="IJ185" s="29"/>
      <c r="IK185" s="30"/>
      <c r="IL185" s="29"/>
      <c r="IM185" s="30"/>
      <c r="IN185" s="29"/>
      <c r="IO185" s="30"/>
      <c r="IP185" s="29"/>
      <c r="IQ185" s="30"/>
      <c r="IR185" s="29"/>
      <c r="IS185" s="30"/>
      <c r="IT185" s="29"/>
      <c r="IU185" s="30"/>
      <c r="IV185" s="29"/>
      <c r="IW185" s="30"/>
      <c r="IX185" s="29"/>
      <c r="IY185" s="30"/>
      <c r="IZ185" s="29"/>
      <c r="JA185" s="30"/>
      <c r="JB185" s="29"/>
      <c r="JC185" s="30"/>
      <c r="JD185" s="29"/>
      <c r="JE185" s="30"/>
      <c r="JF185" s="29"/>
      <c r="JG185" s="30"/>
      <c r="JH185" s="29"/>
      <c r="JI185" s="30"/>
      <c r="JJ185" s="29"/>
      <c r="JK185" s="30"/>
      <c r="JL185" s="29"/>
      <c r="JM185" s="30"/>
      <c r="JN185" s="29"/>
      <c r="JO185" s="30"/>
      <c r="JP185" s="29"/>
      <c r="JQ185" s="30"/>
      <c r="JR185" s="29"/>
      <c r="JS185" s="30"/>
      <c r="JT185" s="29"/>
      <c r="JU185" s="30"/>
      <c r="JV185" s="29"/>
      <c r="JW185" s="30"/>
      <c r="JX185" s="29"/>
      <c r="JY185" s="30"/>
      <c r="JZ185" s="29"/>
      <c r="KA185" s="30"/>
      <c r="KB185" s="29"/>
      <c r="KC185" s="30"/>
      <c r="KD185" s="29"/>
      <c r="KE185" s="30"/>
      <c r="KF185" s="29"/>
      <c r="KG185" s="30"/>
      <c r="KH185" s="29"/>
      <c r="KI185" s="30"/>
      <c r="KJ185" s="29"/>
      <c r="KK185" s="30"/>
      <c r="KL185" s="29"/>
      <c r="KM185" s="30"/>
      <c r="KN185" s="29"/>
      <c r="KO185" s="30"/>
      <c r="KP185" s="29"/>
      <c r="KQ185" s="30"/>
      <c r="KR185" s="29"/>
      <c r="KS185" s="30"/>
      <c r="KT185" s="29"/>
      <c r="KU185" s="30"/>
      <c r="KV185" s="29"/>
      <c r="KW185" s="30"/>
      <c r="KX185" s="29"/>
      <c r="KY185" s="30"/>
      <c r="KZ185" s="29"/>
      <c r="LA185" s="30"/>
      <c r="LB185" s="29"/>
      <c r="LC185" s="30"/>
      <c r="LD185" s="29"/>
      <c r="LE185" s="30"/>
      <c r="LF185" s="29"/>
      <c r="LG185" s="30"/>
      <c r="LH185" s="29"/>
      <c r="LI185" s="30"/>
      <c r="LJ185" s="29"/>
      <c r="LK185" s="30"/>
      <c r="LL185" s="29"/>
      <c r="LM185" s="30"/>
      <c r="LN185" s="29"/>
      <c r="LO185" s="30"/>
      <c r="LP185" s="29"/>
      <c r="LQ185" s="30"/>
      <c r="LR185" s="29"/>
      <c r="LS185" s="30"/>
      <c r="LT185" s="29"/>
      <c r="LU185" s="30"/>
      <c r="LV185" s="29"/>
      <c r="LW185" s="30"/>
      <c r="LX185" s="29"/>
      <c r="LY185" s="30"/>
      <c r="LZ185" s="29"/>
      <c r="MA185" s="30"/>
      <c r="MB185" s="29"/>
      <c r="MC185" s="30"/>
      <c r="MD185" s="29"/>
      <c r="ME185" s="30"/>
      <c r="MF185" s="29"/>
      <c r="MG185" s="30"/>
      <c r="MH185" s="29"/>
      <c r="MI185" s="30"/>
      <c r="MJ185" s="29"/>
      <c r="MK185" s="30"/>
      <c r="ML185" s="29"/>
      <c r="MM185" s="30"/>
      <c r="MN185" s="29"/>
      <c r="MO185" s="30"/>
      <c r="MP185" s="29"/>
      <c r="MQ185" s="30"/>
      <c r="MR185" s="29"/>
      <c r="MS185" s="30"/>
      <c r="MT185" s="29"/>
      <c r="MU185" s="30"/>
      <c r="MV185" s="29"/>
      <c r="MW185" s="30"/>
      <c r="MX185" s="29"/>
      <c r="MY185" s="30"/>
      <c r="MZ185" s="29"/>
      <c r="NA185" s="30"/>
      <c r="NB185" s="29"/>
      <c r="NC185" s="30"/>
      <c r="ND185" s="29"/>
      <c r="NE185" s="30"/>
      <c r="NF185" s="29"/>
      <c r="NG185" s="30"/>
      <c r="NH185" s="29"/>
      <c r="NI185" s="30"/>
      <c r="NJ185" s="29"/>
      <c r="NK185" s="30"/>
      <c r="NL185" s="29"/>
      <c r="NM185" s="30"/>
      <c r="NN185" s="29"/>
      <c r="NO185" s="30"/>
      <c r="NP185" s="29"/>
      <c r="NQ185" s="30"/>
      <c r="NR185" s="29"/>
      <c r="NS185" s="30"/>
      <c r="NT185" s="29"/>
      <c r="NU185" s="30"/>
      <c r="NV185" s="29"/>
      <c r="NW185" s="30"/>
      <c r="NX185" s="29"/>
      <c r="NY185" s="30"/>
      <c r="NZ185" s="29"/>
      <c r="OA185" s="30"/>
      <c r="OB185" s="29"/>
      <c r="OC185" s="30"/>
      <c r="OD185" s="29"/>
      <c r="OE185" s="30"/>
      <c r="OF185" s="29"/>
      <c r="OG185" s="30"/>
      <c r="OH185" s="29"/>
      <c r="OI185" s="30"/>
      <c r="OJ185" s="29"/>
      <c r="OK185" s="30"/>
      <c r="OL185" s="29"/>
      <c r="OM185" s="30"/>
      <c r="ON185" s="29"/>
      <c r="OO185" s="30"/>
      <c r="OP185" s="29"/>
      <c r="OQ185" s="30"/>
      <c r="OR185" s="29"/>
      <c r="OS185" s="30"/>
      <c r="OT185" s="29"/>
      <c r="OU185" s="30"/>
      <c r="OV185" s="29"/>
      <c r="OW185" s="30"/>
      <c r="OX185" s="29"/>
      <c r="OY185" s="30"/>
      <c r="OZ185" s="29"/>
      <c r="PA185" s="30"/>
      <c r="PB185" s="29"/>
      <c r="PC185" s="30"/>
      <c r="PD185" s="29"/>
      <c r="PE185" s="30"/>
      <c r="PF185" s="29"/>
      <c r="PG185" s="30"/>
      <c r="PH185" s="29"/>
      <c r="PI185" s="30"/>
      <c r="PJ185" s="29"/>
      <c r="PK185" s="30"/>
      <c r="PL185" s="29"/>
      <c r="PM185" s="30"/>
      <c r="PN185" s="29"/>
      <c r="PO185" s="30"/>
      <c r="PP185" s="29"/>
      <c r="PQ185" s="30"/>
      <c r="PR185" s="29"/>
      <c r="PS185" s="30"/>
      <c r="PT185" s="29"/>
      <c r="PU185" s="30"/>
      <c r="PV185" s="29"/>
      <c r="PW185" s="30"/>
      <c r="PX185" s="29"/>
      <c r="PY185" s="30"/>
      <c r="PZ185" s="29"/>
      <c r="QA185" s="30"/>
      <c r="QB185" s="29"/>
      <c r="QC185" s="30"/>
      <c r="QD185" s="29"/>
      <c r="QE185" s="30"/>
      <c r="QF185" s="29"/>
      <c r="QG185" s="30"/>
      <c r="QH185" s="29"/>
      <c r="QI185" s="30"/>
      <c r="QJ185" s="29"/>
      <c r="QK185" s="30"/>
      <c r="QL185" s="29"/>
      <c r="QM185" s="30"/>
      <c r="QN185" s="29"/>
      <c r="QO185" s="30"/>
      <c r="QP185" s="29"/>
      <c r="QQ185" s="30"/>
      <c r="QR185" s="29"/>
      <c r="QS185" s="30"/>
      <c r="QT185" s="29"/>
      <c r="QU185" s="30"/>
      <c r="QV185" s="29"/>
      <c r="QW185" s="30"/>
      <c r="QX185" s="29"/>
      <c r="QY185" s="30"/>
      <c r="QZ185" s="29"/>
      <c r="RA185" s="30"/>
      <c r="RB185" s="29"/>
      <c r="RC185" s="30"/>
      <c r="RD185" s="29"/>
      <c r="RE185" s="30"/>
      <c r="RF185" s="29"/>
      <c r="RG185" s="30"/>
      <c r="RH185" s="29"/>
      <c r="RI185" s="30"/>
      <c r="RJ185" s="29"/>
      <c r="RK185" s="30"/>
      <c r="RL185" s="29"/>
      <c r="RM185" s="30"/>
      <c r="RN185" s="29"/>
      <c r="RO185" s="30"/>
      <c r="RP185" s="29"/>
      <c r="RQ185" s="30"/>
      <c r="RR185" s="29"/>
      <c r="RS185" s="30"/>
      <c r="RT185" s="29"/>
      <c r="RU185" s="30"/>
      <c r="RV185" s="29"/>
      <c r="RW185" s="30"/>
      <c r="RX185" s="29"/>
      <c r="RY185" s="30"/>
      <c r="RZ185" s="29"/>
      <c r="SA185" s="30"/>
      <c r="SB185" s="29"/>
      <c r="SC185" s="30"/>
      <c r="SD185" s="29"/>
      <c r="SE185" s="30"/>
      <c r="SF185" s="29"/>
      <c r="SG185" s="30"/>
      <c r="SH185" s="29"/>
      <c r="SI185" s="30"/>
      <c r="SJ185" s="29"/>
      <c r="SK185" s="30"/>
      <c r="SL185" s="29"/>
      <c r="SM185" s="30"/>
      <c r="SN185" s="29"/>
      <c r="SO185" s="30"/>
      <c r="SP185" s="29"/>
      <c r="SQ185" s="30"/>
      <c r="SR185" s="29"/>
      <c r="SS185" s="30"/>
      <c r="ST185" s="29"/>
      <c r="SU185" s="30"/>
      <c r="SV185" s="29"/>
      <c r="SW185" s="30"/>
      <c r="SX185" s="29"/>
      <c r="SY185" s="30"/>
      <c r="SZ185" s="29"/>
      <c r="TA185" s="30"/>
      <c r="TB185" s="29"/>
      <c r="TC185" s="30"/>
      <c r="TD185" s="29"/>
      <c r="TE185" s="30"/>
      <c r="TF185" s="29"/>
      <c r="TG185" s="30"/>
      <c r="TH185" s="29"/>
      <c r="TI185" s="30"/>
      <c r="TJ185" s="29"/>
      <c r="TK185" s="30"/>
      <c r="TL185" s="29"/>
      <c r="TM185" s="30"/>
      <c r="TN185" s="29"/>
      <c r="TO185" s="30"/>
      <c r="TP185" s="29"/>
      <c r="TQ185" s="30"/>
      <c r="TR185" s="29"/>
      <c r="TS185" s="30"/>
      <c r="TT185" s="29"/>
      <c r="TU185" s="30"/>
      <c r="TV185" s="29"/>
      <c r="TW185" s="30"/>
      <c r="TX185" s="29"/>
      <c r="TY185" s="30"/>
      <c r="TZ185" s="29"/>
      <c r="UA185" s="30"/>
      <c r="UB185" s="29"/>
      <c r="UC185" s="30"/>
      <c r="UD185" s="29"/>
      <c r="UE185" s="30"/>
      <c r="UF185" s="29"/>
      <c r="UG185" s="30"/>
      <c r="UH185" s="29"/>
      <c r="UI185" s="30"/>
      <c r="UJ185" s="29"/>
      <c r="UK185" s="30"/>
      <c r="UL185" s="29"/>
      <c r="UM185" s="30"/>
      <c r="UN185" s="29"/>
      <c r="UO185" s="30"/>
      <c r="UP185" s="29"/>
      <c r="UQ185" s="30"/>
      <c r="UR185" s="29"/>
      <c r="US185" s="30"/>
      <c r="UT185" s="29"/>
      <c r="UU185" s="30"/>
      <c r="UV185" s="29"/>
      <c r="UW185" s="30"/>
      <c r="UX185" s="29"/>
      <c r="UY185" s="30"/>
      <c r="UZ185" s="29"/>
      <c r="VA185" s="30"/>
      <c r="VB185" s="29"/>
      <c r="VC185" s="30"/>
      <c r="VD185" s="29"/>
      <c r="VE185" s="30"/>
      <c r="VF185" s="29"/>
      <c r="VG185" s="30"/>
      <c r="VH185" s="29"/>
      <c r="VI185" s="30"/>
      <c r="VJ185" s="29"/>
      <c r="VK185" s="30"/>
      <c r="VL185" s="29"/>
      <c r="VM185" s="30"/>
      <c r="VN185" s="29"/>
      <c r="VO185" s="30"/>
      <c r="VP185" s="29"/>
      <c r="VQ185" s="30"/>
      <c r="VR185" s="29"/>
      <c r="VS185" s="30"/>
      <c r="VT185" s="29"/>
      <c r="VU185" s="30"/>
      <c r="VV185" s="29"/>
      <c r="VW185" s="30"/>
      <c r="VX185" s="29"/>
      <c r="VY185" s="30"/>
      <c r="VZ185" s="29"/>
      <c r="WA185" s="30"/>
      <c r="WB185" s="29"/>
      <c r="WC185" s="30"/>
      <c r="WD185" s="29"/>
      <c r="WE185" s="30"/>
      <c r="WF185" s="29"/>
      <c r="WG185" s="30"/>
      <c r="WH185" s="29"/>
      <c r="WI185" s="30"/>
      <c r="WJ185" s="29"/>
      <c r="WK185" s="30"/>
      <c r="WL185" s="29"/>
      <c r="WM185" s="30"/>
      <c r="WN185" s="29"/>
      <c r="WO185" s="30"/>
      <c r="WP185" s="29"/>
      <c r="WQ185" s="30"/>
      <c r="WR185" s="29"/>
      <c r="WS185" s="30"/>
      <c r="WT185" s="29"/>
      <c r="WU185" s="30"/>
      <c r="WV185" s="29"/>
      <c r="WW185" s="30"/>
      <c r="WX185" s="29"/>
      <c r="WY185" s="30"/>
      <c r="WZ185" s="29"/>
      <c r="XA185" s="30"/>
      <c r="XB185" s="29"/>
      <c r="XC185" s="30"/>
      <c r="XD185" s="29"/>
      <c r="XE185" s="30"/>
      <c r="XF185" s="29"/>
      <c r="XG185" s="30"/>
      <c r="XH185" s="29"/>
      <c r="XI185" s="30"/>
      <c r="XJ185" s="29"/>
      <c r="XK185" s="30"/>
      <c r="XL185" s="29"/>
      <c r="XM185" s="30"/>
      <c r="XN185" s="29"/>
      <c r="XO185" s="30"/>
      <c r="XP185" s="29"/>
      <c r="XQ185" s="30"/>
      <c r="XR185" s="29"/>
      <c r="XS185" s="30"/>
      <c r="XT185" s="29"/>
      <c r="XU185" s="30"/>
      <c r="XV185" s="29"/>
      <c r="XW185" s="30"/>
      <c r="XX185" s="29"/>
      <c r="XY185" s="30"/>
      <c r="XZ185" s="29"/>
      <c r="YA185" s="30"/>
      <c r="YB185" s="29"/>
      <c r="YC185" s="30"/>
      <c r="YD185" s="29"/>
      <c r="YE185" s="30"/>
      <c r="YF185" s="29"/>
      <c r="YG185" s="30"/>
      <c r="YH185" s="29"/>
      <c r="YI185" s="30"/>
      <c r="YJ185" s="29"/>
      <c r="YK185" s="30"/>
      <c r="YL185" s="29"/>
      <c r="YM185" s="30"/>
      <c r="YN185" s="29"/>
      <c r="YO185" s="30"/>
      <c r="YP185" s="29"/>
      <c r="YQ185" s="30"/>
      <c r="YR185" s="29"/>
      <c r="YS185" s="30"/>
      <c r="YT185" s="29"/>
      <c r="YU185" s="30"/>
      <c r="YV185" s="29"/>
      <c r="YW185" s="30"/>
      <c r="YX185" s="29"/>
      <c r="YY185" s="30"/>
      <c r="YZ185" s="29"/>
      <c r="ZA185" s="30"/>
      <c r="ZB185" s="29"/>
      <c r="ZC185" s="30"/>
      <c r="ZD185" s="29"/>
      <c r="ZE185" s="30"/>
      <c r="ZF185" s="29"/>
      <c r="ZG185" s="30"/>
      <c r="ZH185" s="29"/>
      <c r="ZI185" s="30"/>
      <c r="ZJ185" s="29"/>
      <c r="ZK185" s="30"/>
      <c r="ZL185" s="29"/>
      <c r="ZM185" s="30"/>
      <c r="ZN185" s="29"/>
      <c r="ZO185" s="30"/>
      <c r="ZP185" s="29"/>
      <c r="ZQ185" s="30"/>
      <c r="ZR185" s="29"/>
      <c r="ZS185" s="30"/>
      <c r="ZT185" s="29"/>
      <c r="ZU185" s="30"/>
      <c r="ZV185" s="29"/>
      <c r="ZW185" s="30"/>
      <c r="ZX185" s="29"/>
      <c r="ZY185" s="30"/>
      <c r="ZZ185" s="29"/>
      <c r="AAA185" s="30"/>
      <c r="AAB185" s="29"/>
      <c r="AAC185" s="30"/>
      <c r="AAD185" s="29"/>
      <c r="AAE185" s="30"/>
      <c r="AAF185" s="29"/>
      <c r="AAG185" s="30"/>
      <c r="AAH185" s="29"/>
      <c r="AAI185" s="30"/>
      <c r="AAJ185" s="29"/>
      <c r="AAK185" s="30"/>
      <c r="AAL185" s="29"/>
      <c r="AAM185" s="30"/>
      <c r="AAN185" s="29"/>
      <c r="AAO185" s="30"/>
      <c r="AAP185" s="29"/>
      <c r="AAQ185" s="30"/>
      <c r="AAR185" s="29"/>
      <c r="AAS185" s="30"/>
      <c r="AAT185" s="29"/>
      <c r="AAU185" s="30"/>
      <c r="AAV185" s="29"/>
      <c r="AAW185" s="30"/>
      <c r="AAX185" s="29"/>
      <c r="AAY185" s="30"/>
      <c r="AAZ185" s="29"/>
      <c r="ABA185" s="30"/>
      <c r="ABB185" s="29"/>
      <c r="ABC185" s="30"/>
      <c r="ABD185" s="29"/>
      <c r="ABE185" s="30"/>
      <c r="ABF185" s="29"/>
      <c r="ABG185" s="30"/>
      <c r="ABH185" s="29"/>
      <c r="ABI185" s="30"/>
      <c r="ABJ185" s="29"/>
      <c r="ABK185" s="30"/>
      <c r="ABL185" s="29"/>
      <c r="ABM185" s="30"/>
      <c r="ABN185" s="29"/>
      <c r="ABO185" s="30"/>
      <c r="ABP185" s="29"/>
      <c r="ABQ185" s="30"/>
      <c r="ABR185" s="29"/>
      <c r="ABS185" s="30"/>
      <c r="ABT185" s="29"/>
      <c r="ABU185" s="30"/>
      <c r="ABV185" s="29"/>
      <c r="ABW185" s="30"/>
      <c r="ABX185" s="29"/>
      <c r="ABY185" s="30"/>
      <c r="ABZ185" s="29"/>
      <c r="ACA185" s="30"/>
      <c r="ACB185" s="29"/>
      <c r="ACC185" s="30"/>
      <c r="ACD185" s="29"/>
      <c r="ACE185" s="30"/>
      <c r="ACF185" s="29"/>
      <c r="ACG185" s="30"/>
      <c r="ACH185" s="29"/>
      <c r="ACI185" s="30"/>
      <c r="ACJ185" s="29"/>
      <c r="ACK185" s="30"/>
      <c r="ACL185" s="29"/>
      <c r="ACM185" s="30"/>
      <c r="ACN185" s="29"/>
      <c r="ACO185" s="30"/>
      <c r="ACP185" s="29"/>
      <c r="ACQ185" s="30"/>
      <c r="ACR185" s="29"/>
      <c r="ACS185" s="30"/>
      <c r="ACT185" s="29"/>
      <c r="ACU185" s="30"/>
      <c r="ACV185" s="29"/>
      <c r="ACW185" s="30"/>
      <c r="ACX185" s="29"/>
      <c r="ACY185" s="30"/>
      <c r="ACZ185" s="29"/>
      <c r="ADA185" s="30"/>
      <c r="ADB185" s="29"/>
      <c r="ADC185" s="30"/>
      <c r="ADD185" s="29"/>
      <c r="ADE185" s="30"/>
      <c r="ADF185" s="29"/>
      <c r="ADG185" s="30"/>
      <c r="ADH185" s="29"/>
      <c r="ADI185" s="30"/>
      <c r="ADJ185" s="29"/>
      <c r="ADK185" s="30"/>
      <c r="ADL185" s="29"/>
      <c r="ADM185" s="30"/>
      <c r="ADN185" s="29"/>
      <c r="ADO185" s="30"/>
      <c r="ADP185" s="29"/>
      <c r="ADQ185" s="30"/>
      <c r="ADR185" s="29"/>
      <c r="ADS185" s="30"/>
      <c r="ADT185" s="29"/>
      <c r="ADU185" s="30"/>
      <c r="ADV185" s="29"/>
      <c r="ADW185" s="30"/>
      <c r="ADX185" s="29"/>
      <c r="ADY185" s="30"/>
      <c r="ADZ185" s="29"/>
      <c r="AEA185" s="30"/>
      <c r="AEB185" s="29"/>
      <c r="AEC185" s="30"/>
      <c r="AED185" s="29"/>
      <c r="AEE185" s="30"/>
      <c r="AEF185" s="29"/>
      <c r="AEG185" s="30"/>
      <c r="AEH185" s="29"/>
      <c r="AEI185" s="30"/>
      <c r="AEJ185" s="29"/>
      <c r="AEK185" s="30"/>
      <c r="AEL185" s="29"/>
      <c r="AEM185" s="30"/>
      <c r="AEN185" s="29"/>
      <c r="AEO185" s="30"/>
      <c r="AEP185" s="29"/>
      <c r="AEQ185" s="30"/>
      <c r="AER185" s="29"/>
      <c r="AES185" s="30"/>
      <c r="AET185" s="29"/>
      <c r="AEU185" s="30"/>
      <c r="AEV185" s="29"/>
      <c r="AEW185" s="30"/>
      <c r="AEX185" s="29"/>
      <c r="AEY185" s="30"/>
      <c r="AEZ185" s="29"/>
      <c r="AFA185" s="30"/>
      <c r="AFB185" s="29"/>
      <c r="AFC185" s="30"/>
      <c r="AFD185" s="29"/>
      <c r="AFE185" s="30"/>
      <c r="AFF185" s="29"/>
      <c r="AFG185" s="30"/>
      <c r="AFH185" s="29"/>
      <c r="AFI185" s="30"/>
      <c r="AFJ185" s="29"/>
      <c r="AFK185" s="30"/>
      <c r="AFL185" s="29"/>
      <c r="AFM185" s="30"/>
      <c r="AFN185" s="29"/>
      <c r="AFO185" s="30"/>
      <c r="AFP185" s="29"/>
      <c r="AFQ185" s="30"/>
      <c r="AFR185" s="29"/>
      <c r="AFS185" s="30"/>
      <c r="AFT185" s="29"/>
      <c r="AFU185" s="30"/>
      <c r="AFV185" s="29"/>
      <c r="AFW185" s="30"/>
      <c r="AFX185" s="29"/>
      <c r="AFY185" s="30"/>
      <c r="AFZ185" s="29"/>
      <c r="AGA185" s="30"/>
      <c r="AGB185" s="29"/>
      <c r="AGC185" s="30"/>
      <c r="AGD185" s="29"/>
      <c r="AGE185" s="30"/>
      <c r="AGF185" s="29"/>
      <c r="AGG185" s="30"/>
      <c r="AGH185" s="29"/>
      <c r="AGI185" s="30"/>
      <c r="AGJ185" s="29"/>
      <c r="AGK185" s="30"/>
      <c r="AGL185" s="29"/>
      <c r="AGM185" s="30"/>
      <c r="AGN185" s="29"/>
      <c r="AGO185" s="30"/>
      <c r="AGP185" s="29"/>
      <c r="AGQ185" s="30"/>
      <c r="AGR185" s="29"/>
      <c r="AGS185" s="30"/>
      <c r="AGT185" s="29"/>
      <c r="AGU185" s="30"/>
      <c r="AGV185" s="29"/>
      <c r="AGW185" s="30"/>
      <c r="AGX185" s="29"/>
      <c r="AGY185" s="30"/>
      <c r="AGZ185" s="29"/>
      <c r="AHA185" s="30"/>
      <c r="AHB185" s="29"/>
      <c r="AHC185" s="30"/>
      <c r="AHD185" s="29"/>
      <c r="AHE185" s="30"/>
      <c r="AHF185" s="29"/>
      <c r="AHG185" s="30"/>
      <c r="AHH185" s="29"/>
      <c r="AHI185" s="30"/>
      <c r="AHJ185" s="29"/>
      <c r="AHK185" s="30"/>
      <c r="AHL185" s="29"/>
      <c r="AHM185" s="30"/>
      <c r="AHN185" s="29"/>
      <c r="AHO185" s="30"/>
      <c r="AHP185" s="29"/>
      <c r="AHQ185" s="30"/>
      <c r="AHR185" s="29"/>
      <c r="AHS185" s="30"/>
      <c r="AHT185" s="29"/>
      <c r="AHU185" s="30"/>
      <c r="AHV185" s="29"/>
      <c r="AHW185" s="30"/>
      <c r="AHX185" s="29"/>
      <c r="AHY185" s="30"/>
      <c r="AHZ185" s="29"/>
      <c r="AIA185" s="30"/>
      <c r="AIB185" s="29"/>
      <c r="AIC185" s="30"/>
      <c r="AID185" s="29"/>
      <c r="AIE185" s="30"/>
      <c r="AIF185" s="29"/>
      <c r="AIG185" s="30"/>
      <c r="AIH185" s="29"/>
      <c r="AII185" s="30"/>
      <c r="AIJ185" s="29"/>
      <c r="AIK185" s="30"/>
      <c r="AIL185" s="29"/>
      <c r="AIM185" s="30"/>
      <c r="AIN185" s="29"/>
      <c r="AIO185" s="30"/>
      <c r="AIP185" s="29"/>
      <c r="AIQ185" s="30"/>
      <c r="AIR185" s="29"/>
      <c r="AIS185" s="30"/>
      <c r="AIT185" s="29"/>
      <c r="AIU185" s="30"/>
      <c r="AIV185" s="29"/>
      <c r="AIW185" s="30"/>
      <c r="AIX185" s="29"/>
      <c r="AIY185" s="30"/>
      <c r="AIZ185" s="29"/>
      <c r="AJA185" s="30"/>
      <c r="AJB185" s="29"/>
      <c r="AJC185" s="30"/>
      <c r="AJD185" s="29"/>
      <c r="AJE185" s="30"/>
      <c r="AJF185" s="29"/>
      <c r="AJG185" s="30"/>
      <c r="AJH185" s="29"/>
      <c r="AJI185" s="30"/>
      <c r="AJJ185" s="29"/>
      <c r="AJK185" s="30"/>
      <c r="AJL185" s="29"/>
      <c r="AJM185" s="30"/>
      <c r="AJN185" s="29"/>
      <c r="AJO185" s="30"/>
      <c r="AJP185" s="29"/>
      <c r="AJQ185" s="30"/>
      <c r="AJR185" s="29"/>
      <c r="AJS185" s="30"/>
      <c r="AJT185" s="29"/>
      <c r="AJU185" s="30"/>
      <c r="AJV185" s="29"/>
      <c r="AJW185" s="30"/>
      <c r="AJX185" s="29"/>
      <c r="AJY185" s="30"/>
      <c r="AJZ185" s="29"/>
      <c r="AKA185" s="30"/>
      <c r="AKB185" s="29"/>
      <c r="AKC185" s="30"/>
      <c r="AKD185" s="29"/>
      <c r="AKE185" s="30"/>
      <c r="AKF185" s="29"/>
      <c r="AKG185" s="30"/>
      <c r="AKH185" s="29"/>
      <c r="AKI185" s="30"/>
      <c r="AKJ185" s="29"/>
      <c r="AKK185" s="30"/>
      <c r="AKL185" s="29"/>
      <c r="AKM185" s="30"/>
      <c r="AKN185" s="29"/>
      <c r="AKO185" s="30"/>
      <c r="AKP185" s="29"/>
      <c r="AKQ185" s="30"/>
      <c r="AKR185" s="29"/>
      <c r="AKS185" s="30"/>
      <c r="AKT185" s="29"/>
      <c r="AKU185" s="30"/>
      <c r="AKV185" s="29"/>
      <c r="AKW185" s="30"/>
      <c r="AKX185" s="29"/>
      <c r="AKY185" s="30"/>
      <c r="AKZ185" s="29"/>
      <c r="ALA185" s="30"/>
      <c r="ALB185" s="29"/>
      <c r="ALC185" s="30"/>
      <c r="ALD185" s="29"/>
      <c r="ALE185" s="30"/>
      <c r="ALF185" s="29"/>
      <c r="ALG185" s="30"/>
      <c r="ALH185" s="29"/>
      <c r="ALI185" s="30"/>
      <c r="ALJ185" s="29"/>
      <c r="ALK185" s="30"/>
      <c r="ALL185" s="29"/>
      <c r="ALM185" s="30"/>
      <c r="ALN185" s="29"/>
      <c r="ALO185" s="30"/>
      <c r="ALP185" s="29"/>
      <c r="ALQ185" s="30"/>
      <c r="ALR185" s="29"/>
      <c r="ALS185" s="30"/>
      <c r="ALT185" s="29"/>
      <c r="ALU185" s="30"/>
      <c r="ALV185" s="29"/>
      <c r="ALW185" s="30"/>
      <c r="ALX185" s="29"/>
      <c r="ALY185" s="30"/>
      <c r="ALZ185" s="29"/>
      <c r="AMA185" s="30"/>
      <c r="AMB185" s="29"/>
      <c r="AMC185" s="30"/>
      <c r="AMD185" s="29"/>
      <c r="AME185" s="30"/>
      <c r="AMF185" s="29"/>
      <c r="AMG185" s="30"/>
      <c r="AMH185" s="29"/>
      <c r="AMI185" s="30"/>
      <c r="AMJ185" s="29"/>
      <c r="AMK185" s="30"/>
      <c r="AML185" s="29"/>
      <c r="AMM185" s="30"/>
      <c r="AMN185" s="29"/>
      <c r="AMO185" s="30"/>
      <c r="AMP185" s="29"/>
      <c r="AMQ185" s="30"/>
      <c r="AMR185" s="29"/>
      <c r="AMS185" s="30"/>
      <c r="AMT185" s="29"/>
      <c r="AMU185" s="30"/>
      <c r="AMV185" s="29"/>
      <c r="AMW185" s="30"/>
      <c r="AMX185" s="29"/>
      <c r="AMY185" s="30"/>
      <c r="AMZ185" s="29"/>
      <c r="ANA185" s="30"/>
      <c r="ANB185" s="29"/>
      <c r="ANC185" s="30"/>
      <c r="AND185" s="29"/>
      <c r="ANE185" s="30"/>
      <c r="ANF185" s="29"/>
      <c r="ANG185" s="30"/>
      <c r="ANH185" s="29"/>
      <c r="ANI185" s="30"/>
      <c r="ANJ185" s="29"/>
      <c r="ANK185" s="30"/>
      <c r="ANL185" s="29"/>
      <c r="ANM185" s="30"/>
      <c r="ANN185" s="29"/>
      <c r="ANO185" s="30"/>
      <c r="ANP185" s="29"/>
      <c r="ANQ185" s="30"/>
      <c r="ANR185" s="29"/>
      <c r="ANS185" s="30"/>
      <c r="ANT185" s="29"/>
      <c r="ANU185" s="30"/>
      <c r="ANV185" s="29"/>
      <c r="ANW185" s="30"/>
      <c r="ANX185" s="29"/>
      <c r="ANY185" s="30"/>
      <c r="ANZ185" s="29"/>
      <c r="AOA185" s="30"/>
      <c r="AOB185" s="29"/>
      <c r="AOC185" s="30"/>
      <c r="AOD185" s="29"/>
      <c r="AOE185" s="30"/>
      <c r="AOF185" s="29"/>
      <c r="AOG185" s="30"/>
      <c r="AOH185" s="29"/>
      <c r="AOI185" s="30"/>
      <c r="AOJ185" s="29"/>
      <c r="AOK185" s="30"/>
      <c r="AOL185" s="29"/>
      <c r="AOM185" s="30"/>
      <c r="AON185" s="29"/>
      <c r="AOO185" s="30"/>
      <c r="AOP185" s="29"/>
      <c r="AOQ185" s="30"/>
      <c r="AOR185" s="29"/>
      <c r="AOS185" s="30"/>
      <c r="AOT185" s="29"/>
      <c r="AOU185" s="30"/>
      <c r="AOV185" s="29"/>
      <c r="AOW185" s="30"/>
      <c r="AOX185" s="29"/>
      <c r="AOY185" s="30"/>
      <c r="AOZ185" s="29"/>
      <c r="APA185" s="30"/>
      <c r="APB185" s="29"/>
      <c r="APC185" s="30"/>
      <c r="APD185" s="29"/>
      <c r="APE185" s="30"/>
      <c r="APF185" s="29"/>
      <c r="APG185" s="30"/>
      <c r="APH185" s="29"/>
      <c r="API185" s="30"/>
      <c r="APJ185" s="29"/>
      <c r="APK185" s="30"/>
      <c r="APL185" s="29"/>
      <c r="APM185" s="30"/>
      <c r="APN185" s="29"/>
      <c r="APO185" s="30"/>
      <c r="APP185" s="29"/>
      <c r="APQ185" s="30"/>
      <c r="APR185" s="29"/>
      <c r="APS185" s="30"/>
      <c r="APT185" s="29"/>
      <c r="APU185" s="30"/>
      <c r="APV185" s="29"/>
      <c r="APW185" s="30"/>
      <c r="APX185" s="29"/>
      <c r="APY185" s="30"/>
      <c r="APZ185" s="29"/>
      <c r="AQA185" s="30"/>
      <c r="AQB185" s="29"/>
      <c r="AQC185" s="30"/>
      <c r="AQD185" s="29"/>
      <c r="AQE185" s="30"/>
      <c r="AQF185" s="29"/>
      <c r="AQG185" s="30"/>
      <c r="AQH185" s="29"/>
      <c r="AQI185" s="30"/>
      <c r="AQJ185" s="29"/>
      <c r="AQK185" s="30"/>
      <c r="AQL185" s="29"/>
      <c r="AQM185" s="30"/>
      <c r="AQN185" s="29"/>
      <c r="AQO185" s="30"/>
      <c r="AQP185" s="29"/>
      <c r="AQQ185" s="30"/>
      <c r="AQR185" s="29"/>
      <c r="AQS185" s="30"/>
      <c r="AQT185" s="29"/>
      <c r="AQU185" s="30"/>
      <c r="AQV185" s="29"/>
      <c r="AQW185" s="30"/>
      <c r="AQX185" s="29"/>
      <c r="AQY185" s="30"/>
      <c r="AQZ185" s="29"/>
      <c r="ARA185" s="30"/>
      <c r="ARB185" s="29"/>
      <c r="ARC185" s="30"/>
      <c r="ARD185" s="29"/>
      <c r="ARE185" s="30"/>
      <c r="ARF185" s="29"/>
      <c r="ARG185" s="30"/>
      <c r="ARH185" s="29"/>
      <c r="ARI185" s="30"/>
      <c r="ARJ185" s="29"/>
      <c r="ARK185" s="30"/>
      <c r="ARL185" s="29"/>
      <c r="ARM185" s="30"/>
      <c r="ARN185" s="29"/>
      <c r="ARO185" s="30"/>
      <c r="ARP185" s="29"/>
      <c r="ARQ185" s="30"/>
      <c r="ARR185" s="29"/>
      <c r="ARS185" s="30"/>
      <c r="ART185" s="29"/>
      <c r="ARU185" s="30"/>
      <c r="ARV185" s="29"/>
      <c r="ARW185" s="30"/>
      <c r="ARX185" s="29"/>
      <c r="ARY185" s="30"/>
      <c r="ARZ185" s="29"/>
      <c r="ASA185" s="30"/>
      <c r="ASB185" s="29"/>
      <c r="ASC185" s="30"/>
      <c r="ASD185" s="29"/>
      <c r="ASE185" s="30"/>
      <c r="ASF185" s="29"/>
      <c r="ASG185" s="30"/>
      <c r="ASH185" s="29"/>
      <c r="ASI185" s="30"/>
      <c r="ASJ185" s="29"/>
      <c r="ASK185" s="30"/>
      <c r="ASL185" s="29"/>
      <c r="ASM185" s="30"/>
      <c r="ASN185" s="29"/>
      <c r="ASO185" s="30"/>
      <c r="ASP185" s="29"/>
      <c r="ASQ185" s="30"/>
      <c r="ASR185" s="29"/>
      <c r="ASS185" s="30"/>
      <c r="AST185" s="29"/>
      <c r="ASU185" s="30"/>
      <c r="ASV185" s="29"/>
      <c r="ASW185" s="30"/>
      <c r="ASX185" s="29"/>
      <c r="ASY185" s="30"/>
      <c r="ASZ185" s="29"/>
      <c r="ATA185" s="30"/>
      <c r="ATB185" s="29"/>
      <c r="ATC185" s="30"/>
      <c r="ATD185" s="29"/>
      <c r="ATE185" s="30"/>
      <c r="ATF185" s="29"/>
      <c r="ATG185" s="30"/>
      <c r="ATH185" s="29"/>
      <c r="ATI185" s="30"/>
      <c r="ATJ185" s="29"/>
      <c r="ATK185" s="30"/>
      <c r="ATL185" s="29"/>
      <c r="ATM185" s="30"/>
      <c r="ATN185" s="29"/>
      <c r="ATO185" s="30"/>
      <c r="ATP185" s="29"/>
      <c r="ATQ185" s="30"/>
      <c r="ATR185" s="29"/>
      <c r="ATS185" s="30"/>
      <c r="ATT185" s="29"/>
      <c r="ATU185" s="30"/>
      <c r="ATV185" s="29"/>
      <c r="ATW185" s="30"/>
      <c r="ATX185" s="29"/>
      <c r="ATY185" s="30"/>
      <c r="ATZ185" s="29"/>
      <c r="AUA185" s="30"/>
      <c r="AUB185" s="29"/>
      <c r="AUC185" s="30"/>
      <c r="AUD185" s="29"/>
      <c r="AUE185" s="30"/>
      <c r="AUF185" s="29"/>
      <c r="AUG185" s="30"/>
      <c r="AUH185" s="29"/>
      <c r="AUI185" s="30"/>
      <c r="AUJ185" s="29"/>
      <c r="AUK185" s="30"/>
      <c r="AUL185" s="29"/>
      <c r="AUM185" s="30"/>
      <c r="AUN185" s="29"/>
      <c r="AUO185" s="30"/>
      <c r="AUP185" s="29"/>
      <c r="AUQ185" s="30"/>
      <c r="AUR185" s="29"/>
      <c r="AUS185" s="30"/>
      <c r="AUT185" s="29"/>
      <c r="AUU185" s="30"/>
      <c r="AUV185" s="29"/>
      <c r="AUW185" s="30"/>
      <c r="AUX185" s="29"/>
      <c r="AUY185" s="30"/>
      <c r="AUZ185" s="29"/>
      <c r="AVA185" s="30"/>
      <c r="AVB185" s="29"/>
      <c r="AVC185" s="30"/>
      <c r="AVD185" s="29"/>
      <c r="AVE185" s="30"/>
      <c r="AVF185" s="29"/>
      <c r="AVG185" s="30"/>
      <c r="AVH185" s="29"/>
      <c r="AVI185" s="30"/>
      <c r="AVJ185" s="29"/>
      <c r="AVK185" s="30"/>
      <c r="AVL185" s="29"/>
      <c r="AVM185" s="30"/>
      <c r="AVN185" s="29"/>
      <c r="AVO185" s="30"/>
      <c r="AVP185" s="29"/>
      <c r="AVQ185" s="30"/>
      <c r="AVR185" s="29"/>
      <c r="AVS185" s="30"/>
      <c r="AVT185" s="29"/>
      <c r="AVU185" s="30"/>
      <c r="AVV185" s="29"/>
      <c r="AVW185" s="30"/>
      <c r="AVX185" s="29"/>
      <c r="AVY185" s="30"/>
      <c r="AVZ185" s="29"/>
      <c r="AWA185" s="30"/>
      <c r="AWB185" s="29"/>
      <c r="AWC185" s="30"/>
      <c r="AWD185" s="29"/>
      <c r="AWE185" s="30"/>
      <c r="AWF185" s="29"/>
      <c r="AWG185" s="30"/>
      <c r="AWH185" s="29"/>
      <c r="AWI185" s="30"/>
      <c r="AWJ185" s="29"/>
      <c r="AWK185" s="30"/>
      <c r="AWL185" s="29"/>
      <c r="AWM185" s="30"/>
      <c r="AWN185" s="29"/>
      <c r="AWO185" s="30"/>
      <c r="AWP185" s="29"/>
      <c r="AWQ185" s="30"/>
      <c r="AWR185" s="29"/>
      <c r="AWS185" s="30"/>
      <c r="AWT185" s="29"/>
      <c r="AWU185" s="30"/>
      <c r="AWV185" s="29"/>
      <c r="AWW185" s="30"/>
      <c r="AWX185" s="29"/>
      <c r="AWY185" s="30"/>
      <c r="AWZ185" s="29"/>
      <c r="AXA185" s="30"/>
      <c r="AXB185" s="29"/>
      <c r="AXC185" s="30"/>
      <c r="AXD185" s="29"/>
      <c r="AXE185" s="30"/>
      <c r="AXF185" s="29"/>
      <c r="AXG185" s="30"/>
      <c r="AXH185" s="29"/>
      <c r="AXI185" s="30"/>
      <c r="AXJ185" s="29"/>
      <c r="AXK185" s="30"/>
      <c r="AXL185" s="29"/>
      <c r="AXM185" s="30"/>
      <c r="AXN185" s="29"/>
      <c r="AXO185" s="30"/>
      <c r="AXP185" s="29"/>
      <c r="AXQ185" s="30"/>
      <c r="AXR185" s="29"/>
      <c r="AXS185" s="30"/>
      <c r="AXT185" s="29"/>
      <c r="AXU185" s="30"/>
      <c r="AXV185" s="29"/>
      <c r="AXW185" s="30"/>
      <c r="AXX185" s="29"/>
      <c r="AXY185" s="30"/>
      <c r="AXZ185" s="29"/>
      <c r="AYA185" s="30"/>
      <c r="AYB185" s="29"/>
      <c r="AYC185" s="30"/>
      <c r="AYD185" s="29"/>
      <c r="AYE185" s="30"/>
      <c r="AYF185" s="29"/>
      <c r="AYG185" s="30"/>
      <c r="AYH185" s="29"/>
      <c r="AYI185" s="30"/>
      <c r="AYJ185" s="29"/>
      <c r="AYK185" s="30"/>
      <c r="AYL185" s="29"/>
      <c r="AYM185" s="30"/>
      <c r="AYN185" s="29"/>
      <c r="AYO185" s="30"/>
      <c r="AYP185" s="29"/>
      <c r="AYQ185" s="30"/>
      <c r="AYR185" s="29"/>
      <c r="AYS185" s="30"/>
      <c r="AYT185" s="29"/>
      <c r="AYU185" s="30"/>
      <c r="AYV185" s="29"/>
      <c r="AYW185" s="30"/>
      <c r="AYX185" s="29"/>
      <c r="AYY185" s="30"/>
      <c r="AYZ185" s="29"/>
      <c r="AZA185" s="30"/>
      <c r="AZB185" s="29"/>
      <c r="AZC185" s="30"/>
      <c r="AZD185" s="29"/>
      <c r="AZE185" s="30"/>
      <c r="AZF185" s="29"/>
      <c r="AZG185" s="30"/>
      <c r="AZH185" s="29"/>
      <c r="AZI185" s="30"/>
      <c r="AZJ185" s="29"/>
      <c r="AZK185" s="30"/>
      <c r="AZL185" s="29"/>
      <c r="AZM185" s="30"/>
      <c r="AZN185" s="29"/>
      <c r="AZO185" s="30"/>
      <c r="AZP185" s="29"/>
      <c r="AZQ185" s="30"/>
      <c r="AZR185" s="29"/>
      <c r="AZS185" s="30"/>
      <c r="AZT185" s="29"/>
      <c r="AZU185" s="30"/>
      <c r="AZV185" s="29"/>
      <c r="AZW185" s="30"/>
      <c r="AZX185" s="29"/>
      <c r="AZY185" s="30"/>
      <c r="AZZ185" s="29"/>
      <c r="BAA185" s="30"/>
      <c r="BAB185" s="29"/>
      <c r="BAC185" s="30"/>
      <c r="BAD185" s="29"/>
      <c r="BAE185" s="30"/>
      <c r="BAF185" s="29"/>
      <c r="BAG185" s="30"/>
      <c r="BAH185" s="29"/>
      <c r="BAI185" s="30"/>
      <c r="BAJ185" s="29"/>
      <c r="BAK185" s="30"/>
      <c r="BAL185" s="29"/>
      <c r="BAM185" s="30"/>
      <c r="BAN185" s="29"/>
      <c r="BAO185" s="30"/>
      <c r="BAP185" s="29"/>
      <c r="BAQ185" s="30"/>
      <c r="BAR185" s="29"/>
      <c r="BAS185" s="30"/>
      <c r="BAT185" s="29"/>
      <c r="BAU185" s="30"/>
      <c r="BAV185" s="29"/>
      <c r="BAW185" s="30"/>
      <c r="BAX185" s="29"/>
      <c r="BAY185" s="30"/>
      <c r="BAZ185" s="29"/>
      <c r="BBA185" s="30"/>
      <c r="BBB185" s="29"/>
      <c r="BBC185" s="30"/>
      <c r="BBD185" s="29"/>
      <c r="BBE185" s="30"/>
      <c r="BBF185" s="29"/>
      <c r="BBG185" s="30"/>
      <c r="BBH185" s="29"/>
      <c r="BBI185" s="30"/>
      <c r="BBJ185" s="29"/>
      <c r="BBK185" s="30"/>
      <c r="BBL185" s="29"/>
      <c r="BBM185" s="30"/>
      <c r="BBN185" s="29"/>
      <c r="BBO185" s="30"/>
      <c r="BBP185" s="29"/>
      <c r="BBQ185" s="30"/>
      <c r="BBR185" s="29"/>
      <c r="BBS185" s="30"/>
      <c r="BBT185" s="29"/>
      <c r="BBU185" s="30"/>
      <c r="BBV185" s="29"/>
      <c r="BBW185" s="30"/>
      <c r="BBX185" s="29"/>
      <c r="BBY185" s="30"/>
      <c r="BBZ185" s="29"/>
      <c r="BCA185" s="30"/>
      <c r="BCB185" s="29"/>
      <c r="BCC185" s="30"/>
      <c r="BCD185" s="29"/>
      <c r="BCE185" s="30"/>
      <c r="BCF185" s="29"/>
      <c r="BCG185" s="30"/>
      <c r="BCH185" s="29"/>
      <c r="BCI185" s="30"/>
      <c r="BCJ185" s="29"/>
      <c r="BCK185" s="30"/>
      <c r="BCL185" s="29"/>
      <c r="BCM185" s="30"/>
      <c r="BCN185" s="29"/>
      <c r="BCO185" s="30"/>
      <c r="BCP185" s="29"/>
      <c r="BCQ185" s="30"/>
      <c r="BCR185" s="29"/>
      <c r="BCS185" s="30"/>
      <c r="BCT185" s="29"/>
      <c r="BCU185" s="30"/>
      <c r="BCV185" s="29"/>
      <c r="BCW185" s="30"/>
      <c r="BCX185" s="29"/>
      <c r="BCY185" s="30"/>
      <c r="BCZ185" s="29"/>
      <c r="BDA185" s="30"/>
      <c r="BDB185" s="29"/>
      <c r="BDC185" s="30"/>
      <c r="BDD185" s="29"/>
      <c r="BDE185" s="30"/>
      <c r="BDF185" s="29"/>
      <c r="BDG185" s="30"/>
      <c r="BDH185" s="29"/>
      <c r="BDI185" s="30"/>
      <c r="BDJ185" s="29"/>
      <c r="BDK185" s="30"/>
      <c r="BDL185" s="29"/>
      <c r="BDM185" s="30"/>
      <c r="BDN185" s="29"/>
      <c r="BDO185" s="30"/>
      <c r="BDP185" s="29"/>
      <c r="BDQ185" s="30"/>
      <c r="BDR185" s="29"/>
      <c r="BDS185" s="30"/>
      <c r="BDT185" s="29"/>
      <c r="BDU185" s="30"/>
      <c r="BDV185" s="29"/>
      <c r="BDW185" s="30"/>
      <c r="BDX185" s="29"/>
      <c r="BDY185" s="30"/>
      <c r="BDZ185" s="29"/>
      <c r="BEA185" s="30"/>
      <c r="BEB185" s="29"/>
      <c r="BEC185" s="30"/>
      <c r="BED185" s="29"/>
      <c r="BEE185" s="30"/>
      <c r="BEF185" s="29"/>
      <c r="BEG185" s="30"/>
      <c r="BEH185" s="29"/>
      <c r="BEI185" s="30"/>
      <c r="BEJ185" s="29"/>
      <c r="BEK185" s="30"/>
      <c r="BEL185" s="29"/>
      <c r="BEM185" s="30"/>
      <c r="BEN185" s="29"/>
      <c r="BEO185" s="30"/>
      <c r="BEP185" s="29"/>
      <c r="BEQ185" s="30"/>
      <c r="BER185" s="29"/>
      <c r="BES185" s="30"/>
      <c r="BET185" s="29"/>
      <c r="BEU185" s="30"/>
      <c r="BEV185" s="29"/>
      <c r="BEW185" s="30"/>
      <c r="BEX185" s="29"/>
      <c r="BEY185" s="30"/>
      <c r="BEZ185" s="29"/>
      <c r="BFA185" s="30"/>
      <c r="BFB185" s="29"/>
      <c r="BFC185" s="30"/>
      <c r="BFD185" s="29"/>
      <c r="BFE185" s="30"/>
      <c r="BFF185" s="29"/>
      <c r="BFG185" s="30"/>
      <c r="BFH185" s="29"/>
      <c r="BFI185" s="30"/>
      <c r="BFJ185" s="29"/>
      <c r="BFK185" s="30"/>
      <c r="BFL185" s="29"/>
      <c r="BFM185" s="30"/>
      <c r="BFN185" s="29"/>
      <c r="BFO185" s="30"/>
      <c r="BFP185" s="29"/>
      <c r="BFQ185" s="30"/>
      <c r="BFR185" s="29"/>
      <c r="BFS185" s="30"/>
      <c r="BFT185" s="29"/>
      <c r="BFU185" s="30"/>
      <c r="BFV185" s="29"/>
      <c r="BFW185" s="30"/>
      <c r="BFX185" s="29"/>
      <c r="BFY185" s="30"/>
      <c r="BFZ185" s="29"/>
      <c r="BGA185" s="30"/>
      <c r="BGB185" s="29"/>
      <c r="BGC185" s="30"/>
      <c r="BGD185" s="29"/>
      <c r="BGE185" s="30"/>
      <c r="BGF185" s="29"/>
      <c r="BGG185" s="30"/>
      <c r="BGH185" s="29"/>
      <c r="BGI185" s="30"/>
      <c r="BGJ185" s="29"/>
      <c r="BGK185" s="30"/>
      <c r="BGL185" s="29"/>
      <c r="BGM185" s="30"/>
      <c r="BGN185" s="29"/>
      <c r="BGO185" s="30"/>
      <c r="BGP185" s="29"/>
      <c r="BGQ185" s="30"/>
      <c r="BGR185" s="29"/>
      <c r="BGS185" s="30"/>
      <c r="BGT185" s="29"/>
      <c r="BGU185" s="30"/>
      <c r="BGV185" s="29"/>
      <c r="BGW185" s="30"/>
      <c r="BGX185" s="29"/>
      <c r="BGY185" s="30"/>
      <c r="BGZ185" s="29"/>
      <c r="BHA185" s="30"/>
      <c r="BHB185" s="29"/>
      <c r="BHC185" s="30"/>
      <c r="BHD185" s="29"/>
      <c r="BHE185" s="30"/>
      <c r="BHF185" s="29"/>
      <c r="BHG185" s="30"/>
      <c r="BHH185" s="29"/>
      <c r="BHI185" s="30"/>
      <c r="BHJ185" s="29"/>
      <c r="BHK185" s="30"/>
      <c r="BHL185" s="29"/>
      <c r="BHM185" s="30"/>
      <c r="BHN185" s="29"/>
      <c r="BHO185" s="30"/>
      <c r="BHP185" s="29"/>
      <c r="BHQ185" s="30"/>
      <c r="BHR185" s="29"/>
      <c r="BHS185" s="30"/>
      <c r="BHT185" s="29"/>
      <c r="BHU185" s="30"/>
      <c r="BHV185" s="29"/>
      <c r="BHW185" s="30"/>
      <c r="BHX185" s="29"/>
      <c r="BHY185" s="30"/>
      <c r="BHZ185" s="29"/>
      <c r="BIA185" s="30"/>
      <c r="BIB185" s="29"/>
      <c r="BIC185" s="30"/>
      <c r="BID185" s="29"/>
      <c r="BIE185" s="30"/>
      <c r="BIF185" s="29"/>
      <c r="BIG185" s="30"/>
      <c r="BIH185" s="29"/>
      <c r="BII185" s="30"/>
      <c r="BIJ185" s="29"/>
      <c r="BIK185" s="30"/>
      <c r="BIL185" s="29"/>
      <c r="BIM185" s="30"/>
      <c r="BIN185" s="29"/>
      <c r="BIO185" s="30"/>
      <c r="BIP185" s="29"/>
      <c r="BIQ185" s="30"/>
      <c r="BIR185" s="29"/>
      <c r="BIS185" s="30"/>
      <c r="BIT185" s="29"/>
      <c r="BIU185" s="30"/>
      <c r="BIV185" s="29"/>
      <c r="BIW185" s="30"/>
      <c r="BIX185" s="29"/>
      <c r="BIY185" s="30"/>
      <c r="BIZ185" s="29"/>
      <c r="BJA185" s="30"/>
      <c r="BJB185" s="29"/>
      <c r="BJC185" s="30"/>
      <c r="BJD185" s="29"/>
      <c r="BJE185" s="30"/>
      <c r="BJF185" s="29"/>
      <c r="BJG185" s="30"/>
      <c r="BJH185" s="29"/>
      <c r="BJI185" s="30"/>
      <c r="BJJ185" s="29"/>
      <c r="BJK185" s="30"/>
      <c r="BJL185" s="29"/>
      <c r="BJM185" s="30"/>
      <c r="BJN185" s="29"/>
      <c r="BJO185" s="30"/>
      <c r="BJP185" s="29"/>
      <c r="BJQ185" s="30"/>
      <c r="BJR185" s="29"/>
      <c r="BJS185" s="30"/>
      <c r="BJT185" s="29"/>
      <c r="BJU185" s="30"/>
      <c r="BJV185" s="29"/>
      <c r="BJW185" s="30"/>
      <c r="BJX185" s="29"/>
      <c r="BJY185" s="30"/>
      <c r="BJZ185" s="29"/>
      <c r="BKA185" s="30"/>
      <c r="BKB185" s="29"/>
      <c r="BKC185" s="30"/>
      <c r="BKD185" s="29"/>
      <c r="BKE185" s="30"/>
      <c r="BKF185" s="29"/>
      <c r="BKG185" s="30"/>
      <c r="BKH185" s="29"/>
      <c r="BKI185" s="30"/>
      <c r="BKJ185" s="29"/>
      <c r="BKK185" s="30"/>
      <c r="BKL185" s="29"/>
      <c r="BKM185" s="30"/>
      <c r="BKN185" s="29"/>
      <c r="BKO185" s="30"/>
      <c r="BKP185" s="29"/>
      <c r="BKQ185" s="30"/>
      <c r="BKR185" s="29"/>
      <c r="BKS185" s="30"/>
      <c r="BKT185" s="29"/>
      <c r="BKU185" s="30"/>
      <c r="BKV185" s="29"/>
      <c r="BKW185" s="30"/>
      <c r="BKX185" s="29"/>
      <c r="BKY185" s="30"/>
      <c r="BKZ185" s="29"/>
      <c r="BLA185" s="30"/>
      <c r="BLB185" s="29"/>
      <c r="BLC185" s="30"/>
      <c r="BLD185" s="29"/>
      <c r="BLE185" s="30"/>
      <c r="BLF185" s="29"/>
      <c r="BLG185" s="30"/>
      <c r="BLH185" s="29"/>
      <c r="BLI185" s="30"/>
      <c r="BLJ185" s="29"/>
      <c r="BLK185" s="30"/>
      <c r="BLL185" s="29"/>
      <c r="BLM185" s="30"/>
      <c r="BLN185" s="29"/>
      <c r="BLO185" s="30"/>
      <c r="BLP185" s="29"/>
      <c r="BLQ185" s="30"/>
      <c r="BLR185" s="29"/>
      <c r="BLS185" s="30"/>
      <c r="BLT185" s="29"/>
      <c r="BLU185" s="30"/>
      <c r="BLV185" s="29"/>
      <c r="BLW185" s="30"/>
      <c r="BLX185" s="29"/>
      <c r="BLY185" s="30"/>
      <c r="BLZ185" s="29"/>
      <c r="BMA185" s="30"/>
      <c r="BMB185" s="29"/>
      <c r="BMC185" s="30"/>
      <c r="BMD185" s="29"/>
      <c r="BME185" s="30"/>
      <c r="BMF185" s="29"/>
      <c r="BMG185" s="30"/>
      <c r="BMH185" s="29"/>
      <c r="BMI185" s="30"/>
      <c r="BMJ185" s="29"/>
      <c r="BMK185" s="30"/>
      <c r="BML185" s="29"/>
      <c r="BMM185" s="30"/>
      <c r="BMN185" s="29"/>
      <c r="BMO185" s="30"/>
      <c r="BMP185" s="29"/>
      <c r="BMQ185" s="30"/>
      <c r="BMR185" s="29"/>
      <c r="BMS185" s="30"/>
      <c r="BMT185" s="29"/>
      <c r="BMU185" s="30"/>
      <c r="BMV185" s="29"/>
      <c r="BMW185" s="30"/>
      <c r="BMX185" s="29"/>
      <c r="BMY185" s="30"/>
      <c r="BMZ185" s="29"/>
      <c r="BNA185" s="30"/>
      <c r="BNB185" s="29"/>
      <c r="BNC185" s="30"/>
      <c r="BND185" s="29"/>
      <c r="BNE185" s="30"/>
      <c r="BNF185" s="29"/>
      <c r="BNG185" s="30"/>
      <c r="BNH185" s="29"/>
      <c r="BNI185" s="30"/>
      <c r="BNJ185" s="29"/>
      <c r="BNK185" s="30"/>
      <c r="BNL185" s="29"/>
      <c r="BNM185" s="30"/>
      <c r="BNN185" s="29"/>
      <c r="BNO185" s="30"/>
      <c r="BNP185" s="29"/>
      <c r="BNQ185" s="30"/>
      <c r="BNR185" s="29"/>
      <c r="BNS185" s="30"/>
      <c r="BNT185" s="29"/>
      <c r="BNU185" s="30"/>
      <c r="BNV185" s="29"/>
      <c r="BNW185" s="30"/>
      <c r="BNX185" s="29"/>
      <c r="BNY185" s="30"/>
      <c r="BNZ185" s="29"/>
      <c r="BOA185" s="30"/>
      <c r="BOB185" s="29"/>
      <c r="BOC185" s="30"/>
      <c r="BOD185" s="29"/>
      <c r="BOE185" s="30"/>
      <c r="BOF185" s="29"/>
      <c r="BOG185" s="30"/>
      <c r="BOH185" s="29"/>
      <c r="BOI185" s="30"/>
      <c r="BOJ185" s="29"/>
      <c r="BOK185" s="30"/>
      <c r="BOL185" s="29"/>
      <c r="BOM185" s="30"/>
      <c r="BON185" s="29"/>
      <c r="BOO185" s="30"/>
      <c r="BOP185" s="29"/>
      <c r="BOQ185" s="30"/>
      <c r="BOR185" s="29"/>
      <c r="BOS185" s="30"/>
      <c r="BOT185" s="29"/>
      <c r="BOU185" s="30"/>
      <c r="BOV185" s="29"/>
      <c r="BOW185" s="30"/>
      <c r="BOX185" s="29"/>
      <c r="BOY185" s="30"/>
      <c r="BOZ185" s="29"/>
      <c r="BPA185" s="30"/>
      <c r="BPB185" s="29"/>
      <c r="BPC185" s="30"/>
      <c r="BPD185" s="29"/>
      <c r="BPE185" s="30"/>
      <c r="BPF185" s="29"/>
      <c r="BPG185" s="30"/>
      <c r="BPH185" s="29"/>
      <c r="BPI185" s="30"/>
      <c r="BPJ185" s="29"/>
      <c r="BPK185" s="30"/>
      <c r="BPL185" s="29"/>
      <c r="BPM185" s="30"/>
      <c r="BPN185" s="29"/>
      <c r="BPO185" s="30"/>
      <c r="BPP185" s="29"/>
      <c r="BPQ185" s="30"/>
      <c r="BPR185" s="29"/>
      <c r="BPS185" s="30"/>
      <c r="BPT185" s="29"/>
      <c r="BPU185" s="30"/>
      <c r="BPV185" s="29"/>
      <c r="BPW185" s="30"/>
      <c r="BPX185" s="29"/>
      <c r="BPY185" s="30"/>
      <c r="BPZ185" s="29"/>
      <c r="BQA185" s="30"/>
      <c r="BQB185" s="29"/>
      <c r="BQC185" s="30"/>
      <c r="BQD185" s="29"/>
      <c r="BQE185" s="30"/>
      <c r="BQF185" s="29"/>
      <c r="BQG185" s="30"/>
      <c r="BQH185" s="29"/>
      <c r="BQI185" s="30"/>
      <c r="BQJ185" s="29"/>
      <c r="BQK185" s="30"/>
      <c r="BQL185" s="29"/>
      <c r="BQM185" s="30"/>
      <c r="BQN185" s="29"/>
      <c r="BQO185" s="30"/>
      <c r="BQP185" s="29"/>
      <c r="BQQ185" s="30"/>
      <c r="BQR185" s="29"/>
      <c r="BQS185" s="30"/>
      <c r="BQT185" s="29"/>
      <c r="BQU185" s="30"/>
      <c r="BQV185" s="29"/>
      <c r="BQW185" s="30"/>
      <c r="BQX185" s="29"/>
      <c r="BQY185" s="30"/>
      <c r="BQZ185" s="29"/>
      <c r="BRA185" s="30"/>
      <c r="BRB185" s="29"/>
      <c r="BRC185" s="30"/>
      <c r="BRD185" s="29"/>
      <c r="BRE185" s="30"/>
      <c r="BRF185" s="29"/>
      <c r="BRG185" s="30"/>
      <c r="BRH185" s="29"/>
      <c r="BRI185" s="30"/>
      <c r="BRJ185" s="29"/>
      <c r="BRK185" s="30"/>
      <c r="BRL185" s="29"/>
      <c r="BRM185" s="30"/>
      <c r="BRN185" s="29"/>
      <c r="BRO185" s="30"/>
      <c r="BRP185" s="29"/>
      <c r="BRQ185" s="30"/>
      <c r="BRR185" s="29"/>
      <c r="BRS185" s="30"/>
      <c r="BRT185" s="29"/>
      <c r="BRU185" s="30"/>
      <c r="BRV185" s="29"/>
      <c r="BRW185" s="30"/>
      <c r="BRX185" s="29"/>
      <c r="BRY185" s="30"/>
      <c r="BRZ185" s="29"/>
      <c r="BSA185" s="30"/>
      <c r="BSB185" s="29"/>
      <c r="BSC185" s="30"/>
      <c r="BSD185" s="29"/>
      <c r="BSE185" s="30"/>
      <c r="BSF185" s="29"/>
      <c r="BSG185" s="30"/>
      <c r="BSH185" s="29"/>
      <c r="BSI185" s="30"/>
      <c r="BSJ185" s="29"/>
      <c r="BSK185" s="30"/>
      <c r="BSL185" s="29"/>
      <c r="BSM185" s="30"/>
      <c r="BSN185" s="29"/>
      <c r="BSO185" s="30"/>
      <c r="BSP185" s="29"/>
      <c r="BSQ185" s="30"/>
      <c r="BSR185" s="29"/>
      <c r="BSS185" s="30"/>
      <c r="BST185" s="29"/>
      <c r="BSU185" s="30"/>
      <c r="BSV185" s="29"/>
      <c r="BSW185" s="30"/>
      <c r="BSX185" s="29"/>
      <c r="BSY185" s="30"/>
      <c r="BSZ185" s="29"/>
      <c r="BTA185" s="30"/>
      <c r="BTB185" s="29"/>
      <c r="BTC185" s="30"/>
      <c r="BTD185" s="29"/>
      <c r="BTE185" s="30"/>
      <c r="BTF185" s="29"/>
      <c r="BTG185" s="30"/>
      <c r="BTH185" s="29"/>
      <c r="BTI185" s="30"/>
      <c r="BTJ185" s="29"/>
      <c r="BTK185" s="30"/>
      <c r="BTL185" s="29"/>
      <c r="BTM185" s="30"/>
      <c r="BTN185" s="29"/>
      <c r="BTO185" s="30"/>
      <c r="BTP185" s="29"/>
      <c r="BTQ185" s="30"/>
      <c r="BTR185" s="29"/>
      <c r="BTS185" s="30"/>
      <c r="BTT185" s="29"/>
      <c r="BTU185" s="30"/>
      <c r="BTV185" s="29"/>
      <c r="BTW185" s="30"/>
      <c r="BTX185" s="29"/>
      <c r="BTY185" s="30"/>
      <c r="BTZ185" s="29"/>
      <c r="BUA185" s="30"/>
      <c r="BUB185" s="29"/>
      <c r="BUC185" s="30"/>
      <c r="BUD185" s="29"/>
      <c r="BUE185" s="30"/>
      <c r="BUF185" s="29"/>
      <c r="BUG185" s="30"/>
      <c r="BUH185" s="29"/>
      <c r="BUI185" s="30"/>
      <c r="BUJ185" s="29"/>
      <c r="BUK185" s="30"/>
      <c r="BUL185" s="29"/>
      <c r="BUM185" s="30"/>
      <c r="BUN185" s="29"/>
      <c r="BUO185" s="30"/>
      <c r="BUP185" s="29"/>
      <c r="BUQ185" s="30"/>
      <c r="BUR185" s="29"/>
      <c r="BUS185" s="30"/>
      <c r="BUT185" s="29"/>
      <c r="BUU185" s="30"/>
      <c r="BUV185" s="29"/>
      <c r="BUW185" s="30"/>
      <c r="BUX185" s="29"/>
      <c r="BUY185" s="30"/>
      <c r="BUZ185" s="29"/>
      <c r="BVA185" s="30"/>
      <c r="BVB185" s="29"/>
      <c r="BVC185" s="30"/>
      <c r="BVD185" s="29"/>
      <c r="BVE185" s="30"/>
      <c r="BVF185" s="29"/>
      <c r="BVG185" s="30"/>
      <c r="BVH185" s="29"/>
      <c r="BVI185" s="30"/>
      <c r="BVJ185" s="29"/>
      <c r="BVK185" s="30"/>
      <c r="BVL185" s="29"/>
      <c r="BVM185" s="30"/>
      <c r="BVN185" s="29"/>
      <c r="BVO185" s="30"/>
      <c r="BVP185" s="29"/>
      <c r="BVQ185" s="30"/>
      <c r="BVR185" s="29"/>
      <c r="BVS185" s="30"/>
      <c r="BVT185" s="29"/>
      <c r="BVU185" s="30"/>
      <c r="BVV185" s="29"/>
      <c r="BVW185" s="30"/>
      <c r="BVX185" s="29"/>
      <c r="BVY185" s="30"/>
      <c r="BVZ185" s="29"/>
      <c r="BWA185" s="30"/>
      <c r="BWB185" s="29"/>
      <c r="BWC185" s="30"/>
      <c r="BWD185" s="29"/>
      <c r="BWE185" s="30"/>
      <c r="BWF185" s="29"/>
      <c r="BWG185" s="30"/>
      <c r="BWH185" s="29"/>
      <c r="BWI185" s="30"/>
      <c r="BWJ185" s="29"/>
      <c r="BWK185" s="30"/>
      <c r="BWL185" s="29"/>
      <c r="BWM185" s="30"/>
      <c r="BWN185" s="29"/>
      <c r="BWO185" s="30"/>
      <c r="BWP185" s="29"/>
      <c r="BWQ185" s="30"/>
      <c r="BWR185" s="29"/>
      <c r="BWS185" s="30"/>
      <c r="BWT185" s="29"/>
      <c r="BWU185" s="30"/>
      <c r="BWV185" s="29"/>
      <c r="BWW185" s="30"/>
      <c r="BWX185" s="29"/>
      <c r="BWY185" s="30"/>
      <c r="BWZ185" s="29"/>
      <c r="BXA185" s="30"/>
      <c r="BXB185" s="29"/>
      <c r="BXC185" s="30"/>
      <c r="BXD185" s="29"/>
      <c r="BXE185" s="30"/>
      <c r="BXF185" s="29"/>
      <c r="BXG185" s="30"/>
      <c r="BXH185" s="29"/>
      <c r="BXI185" s="30"/>
      <c r="BXJ185" s="29"/>
      <c r="BXK185" s="30"/>
      <c r="BXL185" s="29"/>
      <c r="BXM185" s="30"/>
      <c r="BXN185" s="29"/>
      <c r="BXO185" s="30"/>
      <c r="BXP185" s="29"/>
      <c r="BXQ185" s="30"/>
      <c r="BXR185" s="29"/>
      <c r="BXS185" s="30"/>
      <c r="BXT185" s="29"/>
      <c r="BXU185" s="30"/>
      <c r="BXV185" s="29"/>
      <c r="BXW185" s="30"/>
      <c r="BXX185" s="29"/>
      <c r="BXY185" s="30"/>
      <c r="BXZ185" s="29"/>
      <c r="BYA185" s="30"/>
      <c r="BYB185" s="29"/>
      <c r="BYC185" s="30"/>
      <c r="BYD185" s="29"/>
      <c r="BYE185" s="30"/>
      <c r="BYF185" s="29"/>
      <c r="BYG185" s="30"/>
      <c r="BYH185" s="29"/>
      <c r="BYI185" s="30"/>
      <c r="BYJ185" s="29"/>
      <c r="BYK185" s="30"/>
      <c r="BYL185" s="29"/>
      <c r="BYM185" s="30"/>
      <c r="BYN185" s="29"/>
      <c r="BYO185" s="30"/>
      <c r="BYP185" s="29"/>
      <c r="BYQ185" s="30"/>
      <c r="BYR185" s="29"/>
      <c r="BYS185" s="30"/>
      <c r="BYT185" s="29"/>
      <c r="BYU185" s="30"/>
      <c r="BYV185" s="29"/>
      <c r="BYW185" s="30"/>
      <c r="BYX185" s="29"/>
      <c r="BYY185" s="30"/>
      <c r="BYZ185" s="29"/>
      <c r="BZA185" s="30"/>
      <c r="BZB185" s="29"/>
      <c r="BZC185" s="30"/>
      <c r="BZD185" s="29"/>
      <c r="BZE185" s="30"/>
      <c r="BZF185" s="29"/>
      <c r="BZG185" s="30"/>
      <c r="BZH185" s="29"/>
      <c r="BZI185" s="30"/>
      <c r="BZJ185" s="29"/>
      <c r="BZK185" s="30"/>
      <c r="BZL185" s="29"/>
      <c r="BZM185" s="30"/>
      <c r="BZN185" s="29"/>
      <c r="BZO185" s="30"/>
      <c r="BZP185" s="29"/>
      <c r="BZQ185" s="30"/>
      <c r="BZR185" s="29"/>
      <c r="BZS185" s="30"/>
      <c r="BZT185" s="29"/>
      <c r="BZU185" s="30"/>
      <c r="BZV185" s="29"/>
      <c r="BZW185" s="30"/>
      <c r="BZX185" s="29"/>
      <c r="BZY185" s="30"/>
      <c r="BZZ185" s="29"/>
      <c r="CAA185" s="30"/>
      <c r="CAB185" s="29"/>
      <c r="CAC185" s="30"/>
      <c r="CAD185" s="29"/>
      <c r="CAE185" s="30"/>
      <c r="CAF185" s="29"/>
      <c r="CAG185" s="30"/>
      <c r="CAH185" s="29"/>
      <c r="CAI185" s="30"/>
      <c r="CAJ185" s="29"/>
      <c r="CAK185" s="30"/>
      <c r="CAL185" s="29"/>
      <c r="CAM185" s="30"/>
      <c r="CAN185" s="29"/>
      <c r="CAO185" s="30"/>
      <c r="CAP185" s="29"/>
      <c r="CAQ185" s="30"/>
      <c r="CAR185" s="29"/>
      <c r="CAS185" s="30"/>
      <c r="CAT185" s="29"/>
      <c r="CAU185" s="30"/>
      <c r="CAV185" s="29"/>
      <c r="CAW185" s="30"/>
      <c r="CAX185" s="29"/>
      <c r="CAY185" s="30"/>
      <c r="CAZ185" s="29"/>
      <c r="CBA185" s="30"/>
      <c r="CBB185" s="29"/>
      <c r="CBC185" s="30"/>
      <c r="CBD185" s="29"/>
      <c r="CBE185" s="30"/>
      <c r="CBF185" s="29"/>
      <c r="CBG185" s="30"/>
      <c r="CBH185" s="29"/>
      <c r="CBI185" s="30"/>
      <c r="CBJ185" s="29"/>
      <c r="CBK185" s="30"/>
      <c r="CBL185" s="29"/>
      <c r="CBM185" s="30"/>
      <c r="CBN185" s="29"/>
      <c r="CBO185" s="30"/>
      <c r="CBP185" s="29"/>
      <c r="CBQ185" s="30"/>
      <c r="CBR185" s="29"/>
      <c r="CBS185" s="30"/>
      <c r="CBT185" s="29"/>
      <c r="CBU185" s="30"/>
      <c r="CBV185" s="29"/>
      <c r="CBW185" s="30"/>
      <c r="CBX185" s="29"/>
      <c r="CBY185" s="30"/>
      <c r="CBZ185" s="29"/>
      <c r="CCA185" s="30"/>
      <c r="CCB185" s="29"/>
      <c r="CCC185" s="30"/>
      <c r="CCD185" s="29"/>
      <c r="CCE185" s="30"/>
      <c r="CCF185" s="29"/>
      <c r="CCG185" s="30"/>
      <c r="CCH185" s="29"/>
      <c r="CCI185" s="30"/>
      <c r="CCJ185" s="29"/>
      <c r="CCK185" s="30"/>
      <c r="CCL185" s="29"/>
      <c r="CCM185" s="30"/>
      <c r="CCN185" s="29"/>
      <c r="CCO185" s="30"/>
      <c r="CCP185" s="29"/>
      <c r="CCQ185" s="30"/>
      <c r="CCR185" s="29"/>
      <c r="CCS185" s="30"/>
      <c r="CCT185" s="29"/>
      <c r="CCU185" s="30"/>
      <c r="CCV185" s="29"/>
      <c r="CCW185" s="30"/>
      <c r="CCX185" s="29"/>
      <c r="CCY185" s="30"/>
      <c r="CCZ185" s="29"/>
      <c r="CDA185" s="30"/>
      <c r="CDB185" s="29"/>
      <c r="CDC185" s="30"/>
      <c r="CDD185" s="29"/>
      <c r="CDE185" s="30"/>
      <c r="CDF185" s="29"/>
      <c r="CDG185" s="30"/>
      <c r="CDH185" s="29"/>
      <c r="CDI185" s="30"/>
      <c r="CDJ185" s="29"/>
      <c r="CDK185" s="30"/>
      <c r="CDL185" s="29"/>
      <c r="CDM185" s="30"/>
      <c r="CDN185" s="29"/>
      <c r="CDO185" s="30"/>
      <c r="CDP185" s="29"/>
      <c r="CDQ185" s="30"/>
      <c r="CDR185" s="29"/>
      <c r="CDS185" s="30"/>
      <c r="CDT185" s="29"/>
      <c r="CDU185" s="30"/>
      <c r="CDV185" s="29"/>
      <c r="CDW185" s="30"/>
      <c r="CDX185" s="29"/>
      <c r="CDY185" s="30"/>
      <c r="CDZ185" s="29"/>
      <c r="CEA185" s="30"/>
      <c r="CEB185" s="29"/>
      <c r="CEC185" s="30"/>
      <c r="CED185" s="29"/>
      <c r="CEE185" s="30"/>
      <c r="CEF185" s="29"/>
      <c r="CEG185" s="30"/>
      <c r="CEH185" s="29"/>
      <c r="CEI185" s="30"/>
      <c r="CEJ185" s="29"/>
      <c r="CEK185" s="30"/>
      <c r="CEL185" s="29"/>
      <c r="CEM185" s="30"/>
      <c r="CEN185" s="29"/>
      <c r="CEO185" s="30"/>
      <c r="CEP185" s="29"/>
      <c r="CEQ185" s="30"/>
      <c r="CER185" s="29"/>
      <c r="CES185" s="30"/>
      <c r="CET185" s="29"/>
      <c r="CEU185" s="30"/>
      <c r="CEV185" s="29"/>
      <c r="CEW185" s="30"/>
      <c r="CEX185" s="29"/>
      <c r="CEY185" s="30"/>
      <c r="CEZ185" s="29"/>
      <c r="CFA185" s="30"/>
      <c r="CFB185" s="29"/>
      <c r="CFC185" s="30"/>
      <c r="CFD185" s="29"/>
      <c r="CFE185" s="30"/>
      <c r="CFF185" s="29"/>
      <c r="CFG185" s="30"/>
      <c r="CFH185" s="29"/>
      <c r="CFI185" s="30"/>
      <c r="CFJ185" s="29"/>
      <c r="CFK185" s="30"/>
      <c r="CFL185" s="29"/>
      <c r="CFM185" s="30"/>
      <c r="CFN185" s="29"/>
      <c r="CFO185" s="30"/>
      <c r="CFP185" s="29"/>
      <c r="CFQ185" s="30"/>
      <c r="CFR185" s="29"/>
      <c r="CFS185" s="30"/>
      <c r="CFT185" s="29"/>
      <c r="CFU185" s="30"/>
      <c r="CFV185" s="29"/>
      <c r="CFW185" s="30"/>
      <c r="CFX185" s="29"/>
      <c r="CFY185" s="30"/>
      <c r="CFZ185" s="29"/>
      <c r="CGA185" s="30"/>
      <c r="CGB185" s="29"/>
      <c r="CGC185" s="30"/>
      <c r="CGD185" s="29"/>
      <c r="CGE185" s="30"/>
      <c r="CGF185" s="29"/>
      <c r="CGG185" s="30"/>
      <c r="CGH185" s="29"/>
      <c r="CGI185" s="30"/>
      <c r="CGJ185" s="29"/>
      <c r="CGK185" s="30"/>
      <c r="CGL185" s="29"/>
      <c r="CGM185" s="30"/>
      <c r="CGN185" s="29"/>
      <c r="CGO185" s="30"/>
      <c r="CGP185" s="29"/>
      <c r="CGQ185" s="30"/>
      <c r="CGR185" s="29"/>
      <c r="CGS185" s="30"/>
      <c r="CGT185" s="29"/>
      <c r="CGU185" s="30"/>
      <c r="CGV185" s="29"/>
      <c r="CGW185" s="30"/>
      <c r="CGX185" s="29"/>
      <c r="CGY185" s="30"/>
      <c r="CGZ185" s="29"/>
      <c r="CHA185" s="30"/>
      <c r="CHB185" s="29"/>
      <c r="CHC185" s="30"/>
      <c r="CHD185" s="29"/>
      <c r="CHE185" s="30"/>
      <c r="CHF185" s="29"/>
      <c r="CHG185" s="30"/>
      <c r="CHH185" s="29"/>
      <c r="CHI185" s="30"/>
      <c r="CHJ185" s="29"/>
      <c r="CHK185" s="30"/>
      <c r="CHL185" s="29"/>
      <c r="CHM185" s="30"/>
      <c r="CHN185" s="29"/>
      <c r="CHO185" s="30"/>
      <c r="CHP185" s="29"/>
      <c r="CHQ185" s="30"/>
      <c r="CHR185" s="29"/>
      <c r="CHS185" s="30"/>
      <c r="CHT185" s="29"/>
      <c r="CHU185" s="30"/>
      <c r="CHV185" s="29"/>
      <c r="CHW185" s="30"/>
      <c r="CHX185" s="29"/>
      <c r="CHY185" s="30"/>
      <c r="CHZ185" s="29"/>
      <c r="CIA185" s="30"/>
      <c r="CIB185" s="29"/>
      <c r="CIC185" s="30"/>
      <c r="CID185" s="29"/>
      <c r="CIE185" s="30"/>
      <c r="CIF185" s="29"/>
      <c r="CIG185" s="30"/>
      <c r="CIH185" s="29"/>
      <c r="CII185" s="30"/>
      <c r="CIJ185" s="29"/>
      <c r="CIK185" s="30"/>
      <c r="CIL185" s="29"/>
      <c r="CIM185" s="30"/>
      <c r="CIN185" s="29"/>
      <c r="CIO185" s="30"/>
      <c r="CIP185" s="29"/>
      <c r="CIQ185" s="30"/>
      <c r="CIR185" s="29"/>
      <c r="CIS185" s="30"/>
      <c r="CIT185" s="29"/>
      <c r="CIU185" s="30"/>
      <c r="CIV185" s="29"/>
      <c r="CIW185" s="30"/>
      <c r="CIX185" s="29"/>
      <c r="CIY185" s="30"/>
      <c r="CIZ185" s="29"/>
      <c r="CJA185" s="30"/>
      <c r="CJB185" s="29"/>
      <c r="CJC185" s="30"/>
      <c r="CJD185" s="29"/>
      <c r="CJE185" s="30"/>
      <c r="CJF185" s="29"/>
      <c r="CJG185" s="30"/>
      <c r="CJH185" s="29"/>
      <c r="CJI185" s="30"/>
      <c r="CJJ185" s="29"/>
      <c r="CJK185" s="30"/>
      <c r="CJL185" s="29"/>
      <c r="CJM185" s="30"/>
      <c r="CJN185" s="29"/>
      <c r="CJO185" s="30"/>
      <c r="CJP185" s="29"/>
      <c r="CJQ185" s="30"/>
      <c r="CJR185" s="29"/>
      <c r="CJS185" s="30"/>
      <c r="CJT185" s="29"/>
      <c r="CJU185" s="30"/>
      <c r="CJV185" s="29"/>
      <c r="CJW185" s="30"/>
      <c r="CJX185" s="29"/>
      <c r="CJY185" s="30"/>
      <c r="CJZ185" s="29"/>
      <c r="CKA185" s="30"/>
      <c r="CKB185" s="29"/>
      <c r="CKC185" s="30"/>
      <c r="CKD185" s="29"/>
      <c r="CKE185" s="30"/>
      <c r="CKF185" s="29"/>
      <c r="CKG185" s="30"/>
      <c r="CKH185" s="29"/>
      <c r="CKI185" s="30"/>
      <c r="CKJ185" s="29"/>
      <c r="CKK185" s="30"/>
      <c r="CKL185" s="29"/>
      <c r="CKM185" s="30"/>
      <c r="CKN185" s="29"/>
      <c r="CKO185" s="30"/>
      <c r="CKP185" s="29"/>
      <c r="CKQ185" s="30"/>
      <c r="CKR185" s="29"/>
      <c r="CKS185" s="30"/>
      <c r="CKT185" s="29"/>
      <c r="CKU185" s="30"/>
      <c r="CKV185" s="29"/>
      <c r="CKW185" s="30"/>
      <c r="CKX185" s="29"/>
      <c r="CKY185" s="30"/>
      <c r="CKZ185" s="29"/>
      <c r="CLA185" s="30"/>
      <c r="CLB185" s="29"/>
      <c r="CLC185" s="30"/>
      <c r="CLD185" s="29"/>
      <c r="CLE185" s="30"/>
      <c r="CLF185" s="29"/>
      <c r="CLG185" s="30"/>
      <c r="CLH185" s="29"/>
      <c r="CLI185" s="30"/>
      <c r="CLJ185" s="29"/>
      <c r="CLK185" s="30"/>
      <c r="CLL185" s="29"/>
      <c r="CLM185" s="30"/>
      <c r="CLN185" s="29"/>
      <c r="CLO185" s="30"/>
      <c r="CLP185" s="29"/>
      <c r="CLQ185" s="30"/>
      <c r="CLR185" s="29"/>
      <c r="CLS185" s="30"/>
      <c r="CLT185" s="29"/>
      <c r="CLU185" s="30"/>
      <c r="CLV185" s="29"/>
      <c r="CLW185" s="30"/>
      <c r="CLX185" s="29"/>
      <c r="CLY185" s="30"/>
      <c r="CLZ185" s="29"/>
      <c r="CMA185" s="30"/>
      <c r="CMB185" s="29"/>
      <c r="CMC185" s="30"/>
      <c r="CMD185" s="29"/>
      <c r="CME185" s="30"/>
      <c r="CMF185" s="29"/>
      <c r="CMG185" s="30"/>
      <c r="CMH185" s="29"/>
      <c r="CMI185" s="30"/>
      <c r="CMJ185" s="29"/>
      <c r="CMK185" s="30"/>
      <c r="CML185" s="29"/>
      <c r="CMM185" s="30"/>
      <c r="CMN185" s="29"/>
      <c r="CMO185" s="30"/>
      <c r="CMP185" s="29"/>
      <c r="CMQ185" s="30"/>
      <c r="CMR185" s="29"/>
      <c r="CMS185" s="30"/>
      <c r="CMT185" s="29"/>
      <c r="CMU185" s="30"/>
      <c r="CMV185" s="29"/>
      <c r="CMW185" s="30"/>
      <c r="CMX185" s="29"/>
      <c r="CMY185" s="30"/>
      <c r="CMZ185" s="29"/>
      <c r="CNA185" s="30"/>
      <c r="CNB185" s="29"/>
      <c r="CNC185" s="30"/>
      <c r="CND185" s="29"/>
      <c r="CNE185" s="30"/>
      <c r="CNF185" s="29"/>
      <c r="CNG185" s="30"/>
      <c r="CNH185" s="29"/>
      <c r="CNI185" s="30"/>
      <c r="CNJ185" s="29"/>
      <c r="CNK185" s="30"/>
      <c r="CNL185" s="29"/>
      <c r="CNM185" s="30"/>
      <c r="CNN185" s="29"/>
      <c r="CNO185" s="30"/>
      <c r="CNP185" s="29"/>
      <c r="CNQ185" s="30"/>
      <c r="CNR185" s="29"/>
      <c r="CNS185" s="30"/>
      <c r="CNT185" s="29"/>
      <c r="CNU185" s="30"/>
      <c r="CNV185" s="29"/>
      <c r="CNW185" s="30"/>
      <c r="CNX185" s="29"/>
      <c r="CNY185" s="30"/>
      <c r="CNZ185" s="29"/>
      <c r="COA185" s="30"/>
      <c r="COB185" s="29"/>
      <c r="COC185" s="30"/>
      <c r="COD185" s="29"/>
      <c r="COE185" s="30"/>
      <c r="COF185" s="29"/>
      <c r="COG185" s="30"/>
      <c r="COH185" s="29"/>
      <c r="COI185" s="30"/>
      <c r="COJ185" s="29"/>
      <c r="COK185" s="30"/>
      <c r="COL185" s="29"/>
      <c r="COM185" s="30"/>
      <c r="CON185" s="29"/>
      <c r="COO185" s="30"/>
      <c r="COP185" s="29"/>
      <c r="COQ185" s="30"/>
      <c r="COR185" s="29"/>
      <c r="COS185" s="30"/>
      <c r="COT185" s="29"/>
      <c r="COU185" s="30"/>
      <c r="COV185" s="29"/>
      <c r="COW185" s="30"/>
      <c r="COX185" s="29"/>
      <c r="COY185" s="30"/>
      <c r="COZ185" s="29"/>
      <c r="CPA185" s="30"/>
      <c r="CPB185" s="29"/>
      <c r="CPC185" s="30"/>
      <c r="CPD185" s="29"/>
      <c r="CPE185" s="30"/>
      <c r="CPF185" s="29"/>
      <c r="CPG185" s="30"/>
      <c r="CPH185" s="29"/>
      <c r="CPI185" s="30"/>
      <c r="CPJ185" s="29"/>
      <c r="CPK185" s="30"/>
      <c r="CPL185" s="29"/>
      <c r="CPM185" s="30"/>
      <c r="CPN185" s="29"/>
      <c r="CPO185" s="30"/>
      <c r="CPP185" s="29"/>
      <c r="CPQ185" s="30"/>
      <c r="CPR185" s="29"/>
      <c r="CPS185" s="30"/>
      <c r="CPT185" s="29"/>
      <c r="CPU185" s="30"/>
      <c r="CPV185" s="29"/>
      <c r="CPW185" s="30"/>
      <c r="CPX185" s="29"/>
      <c r="CPY185" s="30"/>
      <c r="CPZ185" s="29"/>
      <c r="CQA185" s="30"/>
      <c r="CQB185" s="29"/>
      <c r="CQC185" s="30"/>
      <c r="CQD185" s="29"/>
      <c r="CQE185" s="30"/>
      <c r="CQF185" s="29"/>
      <c r="CQG185" s="30"/>
      <c r="CQH185" s="29"/>
      <c r="CQI185" s="30"/>
      <c r="CQJ185" s="29"/>
      <c r="CQK185" s="30"/>
      <c r="CQL185" s="29"/>
      <c r="CQM185" s="30"/>
      <c r="CQN185" s="29"/>
      <c r="CQO185" s="30"/>
      <c r="CQP185" s="29"/>
      <c r="CQQ185" s="30"/>
      <c r="CQR185" s="29"/>
      <c r="CQS185" s="30"/>
      <c r="CQT185" s="29"/>
      <c r="CQU185" s="30"/>
      <c r="CQV185" s="29"/>
      <c r="CQW185" s="30"/>
      <c r="CQX185" s="29"/>
      <c r="CQY185" s="30"/>
      <c r="CQZ185" s="29"/>
      <c r="CRA185" s="30"/>
      <c r="CRB185" s="29"/>
      <c r="CRC185" s="30"/>
      <c r="CRD185" s="29"/>
      <c r="CRE185" s="30"/>
      <c r="CRF185" s="29"/>
      <c r="CRG185" s="30"/>
      <c r="CRH185" s="29"/>
      <c r="CRI185" s="30"/>
      <c r="CRJ185" s="29"/>
      <c r="CRK185" s="30"/>
      <c r="CRL185" s="29"/>
      <c r="CRM185" s="30"/>
      <c r="CRN185" s="29"/>
      <c r="CRO185" s="30"/>
      <c r="CRP185" s="29"/>
      <c r="CRQ185" s="30"/>
      <c r="CRR185" s="29"/>
      <c r="CRS185" s="30"/>
      <c r="CRT185" s="29"/>
      <c r="CRU185" s="30"/>
      <c r="CRV185" s="29"/>
      <c r="CRW185" s="30"/>
      <c r="CRX185" s="29"/>
      <c r="CRY185" s="30"/>
      <c r="CRZ185" s="29"/>
      <c r="CSA185" s="30"/>
      <c r="CSB185" s="29"/>
      <c r="CSC185" s="30"/>
      <c r="CSD185" s="29"/>
      <c r="CSE185" s="30"/>
      <c r="CSF185" s="29"/>
      <c r="CSG185" s="30"/>
      <c r="CSH185" s="29"/>
      <c r="CSI185" s="30"/>
      <c r="CSJ185" s="29"/>
      <c r="CSK185" s="30"/>
      <c r="CSL185" s="29"/>
      <c r="CSM185" s="30"/>
      <c r="CSN185" s="29"/>
      <c r="CSO185" s="30"/>
      <c r="CSP185" s="29"/>
      <c r="CSQ185" s="30"/>
      <c r="CSR185" s="29"/>
      <c r="CSS185" s="30"/>
      <c r="CST185" s="29"/>
      <c r="CSU185" s="30"/>
      <c r="CSV185" s="29"/>
      <c r="CSW185" s="30"/>
      <c r="CSX185" s="29"/>
      <c r="CSY185" s="30"/>
      <c r="CSZ185" s="29"/>
      <c r="CTA185" s="30"/>
      <c r="CTB185" s="29"/>
      <c r="CTC185" s="30"/>
      <c r="CTD185" s="29"/>
      <c r="CTE185" s="30"/>
      <c r="CTF185" s="29"/>
      <c r="CTG185" s="30"/>
      <c r="CTH185" s="29"/>
      <c r="CTI185" s="30"/>
      <c r="CTJ185" s="29"/>
      <c r="CTK185" s="30"/>
      <c r="CTL185" s="29"/>
      <c r="CTM185" s="30"/>
      <c r="CTN185" s="29"/>
      <c r="CTO185" s="30"/>
      <c r="CTP185" s="29"/>
      <c r="CTQ185" s="30"/>
      <c r="CTR185" s="29"/>
      <c r="CTS185" s="30"/>
      <c r="CTT185" s="29"/>
      <c r="CTU185" s="30"/>
      <c r="CTV185" s="29"/>
      <c r="CTW185" s="30"/>
      <c r="CTX185" s="29"/>
      <c r="CTY185" s="30"/>
      <c r="CTZ185" s="29"/>
      <c r="CUA185" s="30"/>
      <c r="CUB185" s="29"/>
      <c r="CUC185" s="30"/>
      <c r="CUD185" s="29"/>
      <c r="CUE185" s="30"/>
      <c r="CUF185" s="29"/>
      <c r="CUG185" s="30"/>
      <c r="CUH185" s="29"/>
      <c r="CUI185" s="30"/>
      <c r="CUJ185" s="29"/>
      <c r="CUK185" s="30"/>
      <c r="CUL185" s="29"/>
      <c r="CUM185" s="30"/>
      <c r="CUN185" s="29"/>
      <c r="CUO185" s="30"/>
      <c r="CUP185" s="29"/>
      <c r="CUQ185" s="30"/>
      <c r="CUR185" s="29"/>
      <c r="CUS185" s="30"/>
      <c r="CUT185" s="29"/>
      <c r="CUU185" s="30"/>
      <c r="CUV185" s="29"/>
      <c r="CUW185" s="30"/>
      <c r="CUX185" s="29"/>
      <c r="CUY185" s="30"/>
      <c r="CUZ185" s="29"/>
      <c r="CVA185" s="30"/>
      <c r="CVB185" s="29"/>
      <c r="CVC185" s="30"/>
      <c r="CVD185" s="29"/>
      <c r="CVE185" s="30"/>
      <c r="CVF185" s="29"/>
      <c r="CVG185" s="30"/>
      <c r="CVH185" s="29"/>
      <c r="CVI185" s="30"/>
      <c r="CVJ185" s="29"/>
      <c r="CVK185" s="30"/>
      <c r="CVL185" s="29"/>
      <c r="CVM185" s="30"/>
      <c r="CVN185" s="29"/>
      <c r="CVO185" s="30"/>
      <c r="CVP185" s="29"/>
      <c r="CVQ185" s="30"/>
      <c r="CVR185" s="29"/>
      <c r="CVS185" s="30"/>
      <c r="CVT185" s="29"/>
      <c r="CVU185" s="30"/>
      <c r="CVV185" s="29"/>
      <c r="CVW185" s="30"/>
      <c r="CVX185" s="29"/>
      <c r="CVY185" s="30"/>
      <c r="CVZ185" s="29"/>
      <c r="CWA185" s="30"/>
      <c r="CWB185" s="29"/>
      <c r="CWC185" s="30"/>
      <c r="CWD185" s="29"/>
      <c r="CWE185" s="30"/>
      <c r="CWF185" s="29"/>
      <c r="CWG185" s="30"/>
      <c r="CWH185" s="29"/>
      <c r="CWI185" s="30"/>
      <c r="CWJ185" s="29"/>
      <c r="CWK185" s="30"/>
      <c r="CWL185" s="29"/>
      <c r="CWM185" s="30"/>
      <c r="CWN185" s="29"/>
      <c r="CWO185" s="30"/>
      <c r="CWP185" s="29"/>
      <c r="CWQ185" s="30"/>
      <c r="CWR185" s="29"/>
      <c r="CWS185" s="30"/>
      <c r="CWT185" s="29"/>
      <c r="CWU185" s="30"/>
      <c r="CWV185" s="29"/>
      <c r="CWW185" s="30"/>
      <c r="CWX185" s="29"/>
      <c r="CWY185" s="30"/>
      <c r="CWZ185" s="29"/>
      <c r="CXA185" s="30"/>
      <c r="CXB185" s="29"/>
      <c r="CXC185" s="30"/>
      <c r="CXD185" s="29"/>
      <c r="CXE185" s="30"/>
      <c r="CXF185" s="29"/>
      <c r="CXG185" s="30"/>
      <c r="CXH185" s="29"/>
      <c r="CXI185" s="30"/>
      <c r="CXJ185" s="29"/>
      <c r="CXK185" s="30"/>
      <c r="CXL185" s="29"/>
      <c r="CXM185" s="30"/>
      <c r="CXN185" s="29"/>
      <c r="CXO185" s="30"/>
      <c r="CXP185" s="29"/>
      <c r="CXQ185" s="30"/>
      <c r="CXR185" s="29"/>
      <c r="CXS185" s="30"/>
      <c r="CXT185" s="29"/>
      <c r="CXU185" s="30"/>
      <c r="CXV185" s="29"/>
      <c r="CXW185" s="30"/>
      <c r="CXX185" s="29"/>
      <c r="CXY185" s="30"/>
      <c r="CXZ185" s="29"/>
      <c r="CYA185" s="30"/>
      <c r="CYB185" s="29"/>
      <c r="CYC185" s="30"/>
      <c r="CYD185" s="29"/>
      <c r="CYE185" s="30"/>
      <c r="CYF185" s="29"/>
      <c r="CYG185" s="30"/>
      <c r="CYH185" s="29"/>
      <c r="CYI185" s="30"/>
      <c r="CYJ185" s="29"/>
      <c r="CYK185" s="30"/>
      <c r="CYL185" s="29"/>
      <c r="CYM185" s="30"/>
      <c r="CYN185" s="29"/>
      <c r="CYO185" s="30"/>
      <c r="CYP185" s="29"/>
      <c r="CYQ185" s="30"/>
      <c r="CYR185" s="29"/>
      <c r="CYS185" s="30"/>
      <c r="CYT185" s="29"/>
      <c r="CYU185" s="30"/>
      <c r="CYV185" s="29"/>
      <c r="CYW185" s="30"/>
      <c r="CYX185" s="29"/>
      <c r="CYY185" s="30"/>
      <c r="CYZ185" s="29"/>
      <c r="CZA185" s="30"/>
      <c r="CZB185" s="29"/>
      <c r="CZC185" s="30"/>
      <c r="CZD185" s="29"/>
      <c r="CZE185" s="30"/>
      <c r="CZF185" s="29"/>
      <c r="CZG185" s="30"/>
      <c r="CZH185" s="29"/>
      <c r="CZI185" s="30"/>
      <c r="CZJ185" s="29"/>
      <c r="CZK185" s="30"/>
      <c r="CZL185" s="29"/>
      <c r="CZM185" s="30"/>
      <c r="CZN185" s="29"/>
      <c r="CZO185" s="30"/>
      <c r="CZP185" s="29"/>
      <c r="CZQ185" s="30"/>
      <c r="CZR185" s="29"/>
      <c r="CZS185" s="30"/>
      <c r="CZT185" s="29"/>
      <c r="CZU185" s="30"/>
      <c r="CZV185" s="29"/>
      <c r="CZW185" s="30"/>
      <c r="CZX185" s="29"/>
      <c r="CZY185" s="30"/>
      <c r="CZZ185" s="29"/>
      <c r="DAA185" s="30"/>
      <c r="DAB185" s="29"/>
      <c r="DAC185" s="30"/>
      <c r="DAD185" s="29"/>
      <c r="DAE185" s="30"/>
      <c r="DAF185" s="29"/>
      <c r="DAG185" s="30"/>
      <c r="DAH185" s="29"/>
      <c r="DAI185" s="30"/>
      <c r="DAJ185" s="29"/>
      <c r="DAK185" s="30"/>
      <c r="DAL185" s="29"/>
      <c r="DAM185" s="30"/>
      <c r="DAN185" s="29"/>
      <c r="DAO185" s="30"/>
      <c r="DAP185" s="29"/>
      <c r="DAQ185" s="30"/>
      <c r="DAR185" s="29"/>
      <c r="DAS185" s="30"/>
      <c r="DAT185" s="29"/>
      <c r="DAU185" s="30"/>
      <c r="DAV185" s="29"/>
      <c r="DAW185" s="30"/>
      <c r="DAX185" s="29"/>
      <c r="DAY185" s="30"/>
      <c r="DAZ185" s="29"/>
      <c r="DBA185" s="30"/>
      <c r="DBB185" s="29"/>
      <c r="DBC185" s="30"/>
      <c r="DBD185" s="29"/>
      <c r="DBE185" s="30"/>
      <c r="DBF185" s="29"/>
      <c r="DBG185" s="30"/>
      <c r="DBH185" s="29"/>
      <c r="DBI185" s="30"/>
      <c r="DBJ185" s="29"/>
      <c r="DBK185" s="30"/>
      <c r="DBL185" s="29"/>
      <c r="DBM185" s="30"/>
      <c r="DBN185" s="29"/>
      <c r="DBO185" s="30"/>
      <c r="DBP185" s="29"/>
      <c r="DBQ185" s="30"/>
      <c r="DBR185" s="29"/>
      <c r="DBS185" s="30"/>
      <c r="DBT185" s="29"/>
      <c r="DBU185" s="30"/>
      <c r="DBV185" s="29"/>
      <c r="DBW185" s="30"/>
      <c r="DBX185" s="29"/>
      <c r="DBY185" s="30"/>
      <c r="DBZ185" s="29"/>
      <c r="DCA185" s="30"/>
      <c r="DCB185" s="29"/>
      <c r="DCC185" s="30"/>
      <c r="DCD185" s="29"/>
      <c r="DCE185" s="30"/>
      <c r="DCF185" s="29"/>
      <c r="DCG185" s="30"/>
      <c r="DCH185" s="29"/>
      <c r="DCI185" s="30"/>
      <c r="DCJ185" s="29"/>
      <c r="DCK185" s="30"/>
      <c r="DCL185" s="29"/>
      <c r="DCM185" s="30"/>
      <c r="DCN185" s="29"/>
      <c r="DCO185" s="30"/>
      <c r="DCP185" s="29"/>
      <c r="DCQ185" s="30"/>
      <c r="DCR185" s="29"/>
      <c r="DCS185" s="30"/>
      <c r="DCT185" s="29"/>
      <c r="DCU185" s="30"/>
      <c r="DCV185" s="29"/>
      <c r="DCW185" s="30"/>
      <c r="DCX185" s="29"/>
      <c r="DCY185" s="30"/>
      <c r="DCZ185" s="29"/>
      <c r="DDA185" s="30"/>
      <c r="DDB185" s="29"/>
      <c r="DDC185" s="30"/>
      <c r="DDD185" s="29"/>
      <c r="DDE185" s="30"/>
      <c r="DDF185" s="29"/>
      <c r="DDG185" s="30"/>
      <c r="DDH185" s="29"/>
      <c r="DDI185" s="30"/>
      <c r="DDJ185" s="29"/>
      <c r="DDK185" s="30"/>
      <c r="DDL185" s="29"/>
      <c r="DDM185" s="30"/>
      <c r="DDN185" s="29"/>
      <c r="DDO185" s="30"/>
      <c r="DDP185" s="29"/>
      <c r="DDQ185" s="30"/>
      <c r="DDR185" s="29"/>
      <c r="DDS185" s="30"/>
      <c r="DDT185" s="29"/>
      <c r="DDU185" s="30"/>
      <c r="DDV185" s="29"/>
      <c r="DDW185" s="30"/>
      <c r="DDX185" s="29"/>
      <c r="DDY185" s="30"/>
      <c r="DDZ185" s="29"/>
      <c r="DEA185" s="30"/>
      <c r="DEB185" s="29"/>
      <c r="DEC185" s="30"/>
      <c r="DED185" s="29"/>
      <c r="DEE185" s="30"/>
      <c r="DEF185" s="29"/>
      <c r="DEG185" s="30"/>
      <c r="DEH185" s="29"/>
      <c r="DEI185" s="30"/>
      <c r="DEJ185" s="29"/>
      <c r="DEK185" s="30"/>
      <c r="DEL185" s="29"/>
      <c r="DEM185" s="30"/>
      <c r="DEN185" s="29"/>
      <c r="DEO185" s="30"/>
      <c r="DEP185" s="29"/>
      <c r="DEQ185" s="30"/>
      <c r="DER185" s="29"/>
      <c r="DES185" s="30"/>
      <c r="DET185" s="29"/>
      <c r="DEU185" s="30"/>
      <c r="DEV185" s="29"/>
      <c r="DEW185" s="30"/>
      <c r="DEX185" s="29"/>
      <c r="DEY185" s="30"/>
      <c r="DEZ185" s="29"/>
      <c r="DFA185" s="30"/>
      <c r="DFB185" s="29"/>
      <c r="DFC185" s="30"/>
      <c r="DFD185" s="29"/>
      <c r="DFE185" s="30"/>
      <c r="DFF185" s="29"/>
      <c r="DFG185" s="30"/>
      <c r="DFH185" s="29"/>
      <c r="DFI185" s="30"/>
      <c r="DFJ185" s="29"/>
      <c r="DFK185" s="30"/>
      <c r="DFL185" s="29"/>
      <c r="DFM185" s="30"/>
      <c r="DFN185" s="29"/>
      <c r="DFO185" s="30"/>
      <c r="DFP185" s="29"/>
      <c r="DFQ185" s="30"/>
      <c r="DFR185" s="29"/>
      <c r="DFS185" s="30"/>
      <c r="DFT185" s="29"/>
      <c r="DFU185" s="30"/>
      <c r="DFV185" s="29"/>
      <c r="DFW185" s="30"/>
      <c r="DFX185" s="29"/>
      <c r="DFY185" s="30"/>
      <c r="DFZ185" s="29"/>
      <c r="DGA185" s="30"/>
      <c r="DGB185" s="29"/>
      <c r="DGC185" s="30"/>
      <c r="DGD185" s="29"/>
      <c r="DGE185" s="30"/>
      <c r="DGF185" s="29"/>
      <c r="DGG185" s="30"/>
      <c r="DGH185" s="29"/>
      <c r="DGI185" s="30"/>
      <c r="DGJ185" s="29"/>
      <c r="DGK185" s="30"/>
      <c r="DGL185" s="29"/>
      <c r="DGM185" s="30"/>
      <c r="DGN185" s="29"/>
      <c r="DGO185" s="30"/>
      <c r="DGP185" s="29"/>
      <c r="DGQ185" s="30"/>
      <c r="DGR185" s="29"/>
      <c r="DGS185" s="30"/>
      <c r="DGT185" s="29"/>
      <c r="DGU185" s="30"/>
      <c r="DGV185" s="29"/>
      <c r="DGW185" s="30"/>
      <c r="DGX185" s="29"/>
      <c r="DGY185" s="30"/>
      <c r="DGZ185" s="29"/>
      <c r="DHA185" s="30"/>
      <c r="DHB185" s="29"/>
      <c r="DHC185" s="30"/>
      <c r="DHD185" s="29"/>
      <c r="DHE185" s="30"/>
      <c r="DHF185" s="29"/>
      <c r="DHG185" s="30"/>
      <c r="DHH185" s="29"/>
      <c r="DHI185" s="30"/>
      <c r="DHJ185" s="29"/>
      <c r="DHK185" s="30"/>
      <c r="DHL185" s="29"/>
      <c r="DHM185" s="30"/>
      <c r="DHN185" s="29"/>
      <c r="DHO185" s="30"/>
      <c r="DHP185" s="29"/>
      <c r="DHQ185" s="30"/>
      <c r="DHR185" s="29"/>
      <c r="DHS185" s="30"/>
      <c r="DHT185" s="29"/>
      <c r="DHU185" s="30"/>
      <c r="DHV185" s="29"/>
      <c r="DHW185" s="30"/>
      <c r="DHX185" s="29"/>
      <c r="DHY185" s="30"/>
      <c r="DHZ185" s="29"/>
      <c r="DIA185" s="30"/>
      <c r="DIB185" s="29"/>
      <c r="DIC185" s="30"/>
      <c r="DID185" s="29"/>
      <c r="DIE185" s="30"/>
      <c r="DIF185" s="29"/>
      <c r="DIG185" s="30"/>
      <c r="DIH185" s="29"/>
      <c r="DII185" s="30"/>
      <c r="DIJ185" s="29"/>
      <c r="DIK185" s="30"/>
      <c r="DIL185" s="29"/>
      <c r="DIM185" s="30"/>
      <c r="DIN185" s="29"/>
      <c r="DIO185" s="30"/>
      <c r="DIP185" s="29"/>
      <c r="DIQ185" s="30"/>
      <c r="DIR185" s="29"/>
      <c r="DIS185" s="30"/>
      <c r="DIT185" s="29"/>
      <c r="DIU185" s="30"/>
      <c r="DIV185" s="29"/>
      <c r="DIW185" s="30"/>
      <c r="DIX185" s="29"/>
      <c r="DIY185" s="30"/>
      <c r="DIZ185" s="29"/>
      <c r="DJA185" s="30"/>
      <c r="DJB185" s="29"/>
      <c r="DJC185" s="30"/>
      <c r="DJD185" s="29"/>
      <c r="DJE185" s="30"/>
      <c r="DJF185" s="29"/>
      <c r="DJG185" s="30"/>
      <c r="DJH185" s="29"/>
      <c r="DJI185" s="30"/>
      <c r="DJJ185" s="29"/>
      <c r="DJK185" s="30"/>
      <c r="DJL185" s="29"/>
      <c r="DJM185" s="30"/>
      <c r="DJN185" s="29"/>
      <c r="DJO185" s="30"/>
      <c r="DJP185" s="29"/>
      <c r="DJQ185" s="30"/>
      <c r="DJR185" s="29"/>
      <c r="DJS185" s="30"/>
      <c r="DJT185" s="29"/>
      <c r="DJU185" s="30"/>
      <c r="DJV185" s="29"/>
      <c r="DJW185" s="30"/>
      <c r="DJX185" s="29"/>
      <c r="DJY185" s="30"/>
      <c r="DJZ185" s="29"/>
      <c r="DKA185" s="30"/>
      <c r="DKB185" s="29"/>
      <c r="DKC185" s="30"/>
      <c r="DKD185" s="29"/>
      <c r="DKE185" s="30"/>
      <c r="DKF185" s="29"/>
      <c r="DKG185" s="30"/>
      <c r="DKH185" s="29"/>
      <c r="DKI185" s="30"/>
      <c r="DKJ185" s="29"/>
      <c r="DKK185" s="30"/>
      <c r="DKL185" s="29"/>
      <c r="DKM185" s="30"/>
      <c r="DKN185" s="29"/>
      <c r="DKO185" s="30"/>
      <c r="DKP185" s="29"/>
      <c r="DKQ185" s="30"/>
      <c r="DKR185" s="29"/>
      <c r="DKS185" s="30"/>
      <c r="DKT185" s="29"/>
      <c r="DKU185" s="30"/>
      <c r="DKV185" s="29"/>
      <c r="DKW185" s="30"/>
      <c r="DKX185" s="29"/>
      <c r="DKY185" s="30"/>
      <c r="DKZ185" s="29"/>
      <c r="DLA185" s="30"/>
      <c r="DLB185" s="29"/>
      <c r="DLC185" s="30"/>
      <c r="DLD185" s="29"/>
      <c r="DLE185" s="30"/>
      <c r="DLF185" s="29"/>
      <c r="DLG185" s="30"/>
      <c r="DLH185" s="29"/>
      <c r="DLI185" s="30"/>
      <c r="DLJ185" s="29"/>
      <c r="DLK185" s="30"/>
      <c r="DLL185" s="29"/>
      <c r="DLM185" s="30"/>
      <c r="DLN185" s="29"/>
      <c r="DLO185" s="30"/>
      <c r="DLP185" s="29"/>
      <c r="DLQ185" s="30"/>
      <c r="DLR185" s="29"/>
      <c r="DLS185" s="30"/>
      <c r="DLT185" s="29"/>
      <c r="DLU185" s="30"/>
      <c r="DLV185" s="29"/>
      <c r="DLW185" s="30"/>
      <c r="DLX185" s="29"/>
      <c r="DLY185" s="30"/>
      <c r="DLZ185" s="29"/>
      <c r="DMA185" s="30"/>
      <c r="DMB185" s="29"/>
      <c r="DMC185" s="30"/>
      <c r="DMD185" s="29"/>
      <c r="DME185" s="30"/>
      <c r="DMF185" s="29"/>
      <c r="DMG185" s="30"/>
      <c r="DMH185" s="29"/>
      <c r="DMI185" s="30"/>
      <c r="DMJ185" s="29"/>
      <c r="DMK185" s="30"/>
      <c r="DML185" s="29"/>
      <c r="DMM185" s="30"/>
      <c r="DMN185" s="29"/>
      <c r="DMO185" s="30"/>
      <c r="DMP185" s="29"/>
      <c r="DMQ185" s="30"/>
      <c r="DMR185" s="29"/>
      <c r="DMS185" s="30"/>
      <c r="DMT185" s="29"/>
      <c r="DMU185" s="30"/>
      <c r="DMV185" s="29"/>
      <c r="DMW185" s="30"/>
      <c r="DMX185" s="29"/>
      <c r="DMY185" s="30"/>
      <c r="DMZ185" s="29"/>
      <c r="DNA185" s="30"/>
      <c r="DNB185" s="29"/>
      <c r="DNC185" s="30"/>
      <c r="DND185" s="29"/>
      <c r="DNE185" s="30"/>
      <c r="DNF185" s="29"/>
      <c r="DNG185" s="30"/>
      <c r="DNH185" s="29"/>
      <c r="DNI185" s="30"/>
      <c r="DNJ185" s="29"/>
      <c r="DNK185" s="30"/>
      <c r="DNL185" s="29"/>
      <c r="DNM185" s="30"/>
      <c r="DNN185" s="29"/>
      <c r="DNO185" s="30"/>
      <c r="DNP185" s="29"/>
      <c r="DNQ185" s="30"/>
      <c r="DNR185" s="29"/>
      <c r="DNS185" s="30"/>
      <c r="DNT185" s="29"/>
      <c r="DNU185" s="30"/>
      <c r="DNV185" s="29"/>
      <c r="DNW185" s="30"/>
      <c r="DNX185" s="29"/>
      <c r="DNY185" s="30"/>
      <c r="DNZ185" s="29"/>
      <c r="DOA185" s="30"/>
      <c r="DOB185" s="29"/>
      <c r="DOC185" s="30"/>
      <c r="DOD185" s="29"/>
      <c r="DOE185" s="30"/>
      <c r="DOF185" s="29"/>
      <c r="DOG185" s="30"/>
      <c r="DOH185" s="29"/>
      <c r="DOI185" s="30"/>
      <c r="DOJ185" s="29"/>
      <c r="DOK185" s="30"/>
      <c r="DOL185" s="29"/>
      <c r="DOM185" s="30"/>
      <c r="DON185" s="29"/>
      <c r="DOO185" s="30"/>
      <c r="DOP185" s="29"/>
      <c r="DOQ185" s="30"/>
      <c r="DOR185" s="29"/>
      <c r="DOS185" s="30"/>
      <c r="DOT185" s="29"/>
      <c r="DOU185" s="30"/>
      <c r="DOV185" s="29"/>
      <c r="DOW185" s="30"/>
      <c r="DOX185" s="29"/>
      <c r="DOY185" s="30"/>
      <c r="DOZ185" s="29"/>
      <c r="DPA185" s="30"/>
      <c r="DPB185" s="29"/>
      <c r="DPC185" s="30"/>
      <c r="DPD185" s="29"/>
      <c r="DPE185" s="30"/>
      <c r="DPF185" s="29"/>
      <c r="DPG185" s="30"/>
      <c r="DPH185" s="29"/>
      <c r="DPI185" s="30"/>
      <c r="DPJ185" s="29"/>
      <c r="DPK185" s="30"/>
      <c r="DPL185" s="29"/>
      <c r="DPM185" s="30"/>
      <c r="DPN185" s="29"/>
      <c r="DPO185" s="30"/>
      <c r="DPP185" s="29"/>
      <c r="DPQ185" s="30"/>
      <c r="DPR185" s="29"/>
      <c r="DPS185" s="30"/>
      <c r="DPT185" s="29"/>
      <c r="DPU185" s="30"/>
      <c r="DPV185" s="29"/>
      <c r="DPW185" s="30"/>
      <c r="DPX185" s="29"/>
      <c r="DPY185" s="30"/>
      <c r="DPZ185" s="29"/>
      <c r="DQA185" s="30"/>
      <c r="DQB185" s="29"/>
      <c r="DQC185" s="30"/>
      <c r="DQD185" s="29"/>
      <c r="DQE185" s="30"/>
      <c r="DQF185" s="29"/>
      <c r="DQG185" s="30"/>
      <c r="DQH185" s="29"/>
      <c r="DQI185" s="30"/>
      <c r="DQJ185" s="29"/>
      <c r="DQK185" s="30"/>
      <c r="DQL185" s="29"/>
      <c r="DQM185" s="30"/>
      <c r="DQN185" s="29"/>
      <c r="DQO185" s="30"/>
      <c r="DQP185" s="29"/>
      <c r="DQQ185" s="30"/>
      <c r="DQR185" s="29"/>
      <c r="DQS185" s="30"/>
      <c r="DQT185" s="29"/>
      <c r="DQU185" s="30"/>
      <c r="DQV185" s="29"/>
      <c r="DQW185" s="30"/>
      <c r="DQX185" s="29"/>
      <c r="DQY185" s="30"/>
      <c r="DQZ185" s="29"/>
      <c r="DRA185" s="30"/>
      <c r="DRB185" s="29"/>
      <c r="DRC185" s="30"/>
      <c r="DRD185" s="29"/>
      <c r="DRE185" s="30"/>
      <c r="DRF185" s="29"/>
      <c r="DRG185" s="30"/>
      <c r="DRH185" s="29"/>
      <c r="DRI185" s="30"/>
      <c r="DRJ185" s="29"/>
      <c r="DRK185" s="30"/>
      <c r="DRL185" s="29"/>
      <c r="DRM185" s="30"/>
      <c r="DRN185" s="29"/>
      <c r="DRO185" s="30"/>
      <c r="DRP185" s="29"/>
      <c r="DRQ185" s="30"/>
      <c r="DRR185" s="29"/>
      <c r="DRS185" s="30"/>
      <c r="DRT185" s="29"/>
      <c r="DRU185" s="30"/>
      <c r="DRV185" s="29"/>
      <c r="DRW185" s="30"/>
      <c r="DRX185" s="29"/>
      <c r="DRY185" s="30"/>
      <c r="DRZ185" s="29"/>
      <c r="DSA185" s="30"/>
      <c r="DSB185" s="29"/>
      <c r="DSC185" s="30"/>
      <c r="DSD185" s="29"/>
      <c r="DSE185" s="30"/>
      <c r="DSF185" s="29"/>
      <c r="DSG185" s="30"/>
      <c r="DSH185" s="29"/>
      <c r="DSI185" s="30"/>
      <c r="DSJ185" s="29"/>
      <c r="DSK185" s="30"/>
      <c r="DSL185" s="29"/>
      <c r="DSM185" s="30"/>
      <c r="DSN185" s="29"/>
      <c r="DSO185" s="30"/>
      <c r="DSP185" s="29"/>
      <c r="DSQ185" s="30"/>
      <c r="DSR185" s="29"/>
      <c r="DSS185" s="30"/>
      <c r="DST185" s="29"/>
      <c r="DSU185" s="30"/>
      <c r="DSV185" s="29"/>
      <c r="DSW185" s="30"/>
      <c r="DSX185" s="29"/>
      <c r="DSY185" s="30"/>
      <c r="DSZ185" s="29"/>
      <c r="DTA185" s="30"/>
      <c r="DTB185" s="29"/>
      <c r="DTC185" s="30"/>
      <c r="DTD185" s="29"/>
      <c r="DTE185" s="30"/>
      <c r="DTF185" s="29"/>
      <c r="DTG185" s="30"/>
      <c r="DTH185" s="29"/>
      <c r="DTI185" s="30"/>
      <c r="DTJ185" s="29"/>
      <c r="DTK185" s="30"/>
      <c r="DTL185" s="29"/>
      <c r="DTM185" s="30"/>
      <c r="DTN185" s="29"/>
      <c r="DTO185" s="30"/>
      <c r="DTP185" s="29"/>
      <c r="DTQ185" s="30"/>
      <c r="DTR185" s="29"/>
      <c r="DTS185" s="30"/>
      <c r="DTT185" s="29"/>
      <c r="DTU185" s="30"/>
      <c r="DTV185" s="29"/>
      <c r="DTW185" s="30"/>
      <c r="DTX185" s="29"/>
      <c r="DTY185" s="30"/>
      <c r="DTZ185" s="29"/>
      <c r="DUA185" s="30"/>
      <c r="DUB185" s="29"/>
      <c r="DUC185" s="30"/>
      <c r="DUD185" s="29"/>
      <c r="DUE185" s="30"/>
      <c r="DUF185" s="29"/>
      <c r="DUG185" s="30"/>
      <c r="DUH185" s="29"/>
      <c r="DUI185" s="30"/>
      <c r="DUJ185" s="29"/>
      <c r="DUK185" s="30"/>
      <c r="DUL185" s="29"/>
      <c r="DUM185" s="30"/>
      <c r="DUN185" s="29"/>
      <c r="DUO185" s="30"/>
      <c r="DUP185" s="29"/>
      <c r="DUQ185" s="30"/>
      <c r="DUR185" s="29"/>
      <c r="DUS185" s="30"/>
      <c r="DUT185" s="29"/>
      <c r="DUU185" s="30"/>
      <c r="DUV185" s="29"/>
      <c r="DUW185" s="30"/>
      <c r="DUX185" s="29"/>
      <c r="DUY185" s="30"/>
      <c r="DUZ185" s="29"/>
      <c r="DVA185" s="30"/>
      <c r="DVB185" s="29"/>
      <c r="DVC185" s="30"/>
      <c r="DVD185" s="29"/>
      <c r="DVE185" s="30"/>
      <c r="DVF185" s="29"/>
      <c r="DVG185" s="30"/>
      <c r="DVH185" s="29"/>
      <c r="DVI185" s="30"/>
      <c r="DVJ185" s="29"/>
      <c r="DVK185" s="30"/>
      <c r="DVL185" s="29"/>
      <c r="DVM185" s="30"/>
      <c r="DVN185" s="29"/>
      <c r="DVO185" s="30"/>
      <c r="DVP185" s="29"/>
      <c r="DVQ185" s="30"/>
      <c r="DVR185" s="29"/>
      <c r="DVS185" s="30"/>
      <c r="DVT185" s="29"/>
      <c r="DVU185" s="30"/>
      <c r="DVV185" s="29"/>
      <c r="DVW185" s="30"/>
      <c r="DVX185" s="29"/>
      <c r="DVY185" s="30"/>
      <c r="DVZ185" s="29"/>
      <c r="DWA185" s="30"/>
      <c r="DWB185" s="29"/>
      <c r="DWC185" s="30"/>
      <c r="DWD185" s="29"/>
      <c r="DWE185" s="30"/>
      <c r="DWF185" s="29"/>
      <c r="DWG185" s="30"/>
      <c r="DWH185" s="29"/>
      <c r="DWI185" s="30"/>
      <c r="DWJ185" s="29"/>
      <c r="DWK185" s="30"/>
      <c r="DWL185" s="29"/>
      <c r="DWM185" s="30"/>
      <c r="DWN185" s="29"/>
      <c r="DWO185" s="30"/>
      <c r="DWP185" s="29"/>
      <c r="DWQ185" s="30"/>
      <c r="DWR185" s="29"/>
      <c r="DWS185" s="30"/>
      <c r="DWT185" s="29"/>
      <c r="DWU185" s="30"/>
      <c r="DWV185" s="29"/>
      <c r="DWW185" s="30"/>
      <c r="DWX185" s="29"/>
      <c r="DWY185" s="30"/>
      <c r="DWZ185" s="29"/>
      <c r="DXA185" s="30"/>
      <c r="DXB185" s="29"/>
      <c r="DXC185" s="30"/>
      <c r="DXD185" s="29"/>
      <c r="DXE185" s="30"/>
      <c r="DXF185" s="29"/>
      <c r="DXG185" s="30"/>
      <c r="DXH185" s="29"/>
      <c r="DXI185" s="30"/>
      <c r="DXJ185" s="29"/>
      <c r="DXK185" s="30"/>
      <c r="DXL185" s="29"/>
      <c r="DXM185" s="30"/>
      <c r="DXN185" s="29"/>
      <c r="DXO185" s="30"/>
      <c r="DXP185" s="29"/>
      <c r="DXQ185" s="30"/>
      <c r="DXR185" s="29"/>
      <c r="DXS185" s="30"/>
      <c r="DXT185" s="29"/>
      <c r="DXU185" s="30"/>
      <c r="DXV185" s="29"/>
      <c r="DXW185" s="30"/>
      <c r="DXX185" s="29"/>
      <c r="DXY185" s="30"/>
      <c r="DXZ185" s="29"/>
      <c r="DYA185" s="30"/>
      <c r="DYB185" s="29"/>
      <c r="DYC185" s="30"/>
      <c r="DYD185" s="29"/>
      <c r="DYE185" s="30"/>
      <c r="DYF185" s="29"/>
      <c r="DYG185" s="30"/>
      <c r="DYH185" s="29"/>
      <c r="DYI185" s="30"/>
      <c r="DYJ185" s="29"/>
      <c r="DYK185" s="30"/>
      <c r="DYL185" s="29"/>
      <c r="DYM185" s="30"/>
      <c r="DYN185" s="29"/>
      <c r="DYO185" s="30"/>
      <c r="DYP185" s="29"/>
      <c r="DYQ185" s="30"/>
      <c r="DYR185" s="29"/>
      <c r="DYS185" s="30"/>
      <c r="DYT185" s="29"/>
      <c r="DYU185" s="30"/>
      <c r="DYV185" s="29"/>
      <c r="DYW185" s="30"/>
      <c r="DYX185" s="29"/>
      <c r="DYY185" s="30"/>
      <c r="DYZ185" s="29"/>
      <c r="DZA185" s="30"/>
      <c r="DZB185" s="29"/>
      <c r="DZC185" s="30"/>
      <c r="DZD185" s="29"/>
      <c r="DZE185" s="30"/>
      <c r="DZF185" s="29"/>
      <c r="DZG185" s="30"/>
      <c r="DZH185" s="29"/>
      <c r="DZI185" s="30"/>
      <c r="DZJ185" s="29"/>
      <c r="DZK185" s="30"/>
      <c r="DZL185" s="29"/>
      <c r="DZM185" s="30"/>
      <c r="DZN185" s="29"/>
      <c r="DZO185" s="30"/>
      <c r="DZP185" s="29"/>
      <c r="DZQ185" s="30"/>
      <c r="DZR185" s="29"/>
      <c r="DZS185" s="30"/>
      <c r="DZT185" s="29"/>
      <c r="DZU185" s="30"/>
      <c r="DZV185" s="29"/>
      <c r="DZW185" s="30"/>
      <c r="DZX185" s="29"/>
      <c r="DZY185" s="30"/>
      <c r="DZZ185" s="29"/>
      <c r="EAA185" s="30"/>
      <c r="EAB185" s="29"/>
      <c r="EAC185" s="30"/>
      <c r="EAD185" s="29"/>
      <c r="EAE185" s="30"/>
      <c r="EAF185" s="29"/>
      <c r="EAG185" s="30"/>
      <c r="EAH185" s="29"/>
      <c r="EAI185" s="30"/>
      <c r="EAJ185" s="29"/>
      <c r="EAK185" s="30"/>
      <c r="EAL185" s="29"/>
      <c r="EAM185" s="30"/>
      <c r="EAN185" s="29"/>
      <c r="EAO185" s="30"/>
      <c r="EAP185" s="29"/>
      <c r="EAQ185" s="30"/>
      <c r="EAR185" s="29"/>
      <c r="EAS185" s="30"/>
      <c r="EAT185" s="29"/>
      <c r="EAU185" s="30"/>
      <c r="EAV185" s="29"/>
      <c r="EAW185" s="30"/>
      <c r="EAX185" s="29"/>
      <c r="EAY185" s="30"/>
      <c r="EAZ185" s="29"/>
      <c r="EBA185" s="30"/>
      <c r="EBB185" s="29"/>
      <c r="EBC185" s="30"/>
      <c r="EBD185" s="29"/>
      <c r="EBE185" s="30"/>
      <c r="EBF185" s="29"/>
      <c r="EBG185" s="30"/>
      <c r="EBH185" s="29"/>
      <c r="EBI185" s="30"/>
      <c r="EBJ185" s="29"/>
      <c r="EBK185" s="30"/>
      <c r="EBL185" s="29"/>
      <c r="EBM185" s="30"/>
      <c r="EBN185" s="29"/>
      <c r="EBO185" s="30"/>
      <c r="EBP185" s="29"/>
      <c r="EBQ185" s="30"/>
      <c r="EBR185" s="29"/>
      <c r="EBS185" s="30"/>
      <c r="EBT185" s="29"/>
      <c r="EBU185" s="30"/>
      <c r="EBV185" s="29"/>
      <c r="EBW185" s="30"/>
      <c r="EBX185" s="29"/>
      <c r="EBY185" s="30"/>
      <c r="EBZ185" s="29"/>
      <c r="ECA185" s="30"/>
      <c r="ECB185" s="29"/>
      <c r="ECC185" s="30"/>
      <c r="ECD185" s="29"/>
      <c r="ECE185" s="30"/>
      <c r="ECF185" s="29"/>
      <c r="ECG185" s="30"/>
      <c r="ECH185" s="29"/>
      <c r="ECI185" s="30"/>
      <c r="ECJ185" s="29"/>
      <c r="ECK185" s="30"/>
      <c r="ECL185" s="29"/>
      <c r="ECM185" s="30"/>
      <c r="ECN185" s="29"/>
      <c r="ECO185" s="30"/>
      <c r="ECP185" s="29"/>
      <c r="ECQ185" s="30"/>
      <c r="ECR185" s="29"/>
      <c r="ECS185" s="30"/>
      <c r="ECT185" s="29"/>
      <c r="ECU185" s="30"/>
      <c r="ECV185" s="29"/>
      <c r="ECW185" s="30"/>
      <c r="ECX185" s="29"/>
      <c r="ECY185" s="30"/>
      <c r="ECZ185" s="29"/>
      <c r="EDA185" s="30"/>
      <c r="EDB185" s="29"/>
      <c r="EDC185" s="30"/>
      <c r="EDD185" s="29"/>
      <c r="EDE185" s="30"/>
      <c r="EDF185" s="29"/>
      <c r="EDG185" s="30"/>
      <c r="EDH185" s="29"/>
      <c r="EDI185" s="30"/>
      <c r="EDJ185" s="29"/>
      <c r="EDK185" s="30"/>
      <c r="EDL185" s="29"/>
      <c r="EDM185" s="30"/>
      <c r="EDN185" s="29"/>
      <c r="EDO185" s="30"/>
      <c r="EDP185" s="29"/>
      <c r="EDQ185" s="30"/>
      <c r="EDR185" s="29"/>
      <c r="EDS185" s="30"/>
      <c r="EDT185" s="29"/>
      <c r="EDU185" s="30"/>
      <c r="EDV185" s="29"/>
      <c r="EDW185" s="30"/>
      <c r="EDX185" s="29"/>
      <c r="EDY185" s="30"/>
      <c r="EDZ185" s="29"/>
      <c r="EEA185" s="30"/>
      <c r="EEB185" s="29"/>
      <c r="EEC185" s="30"/>
      <c r="EED185" s="29"/>
      <c r="EEE185" s="30"/>
      <c r="EEF185" s="29"/>
      <c r="EEG185" s="30"/>
      <c r="EEH185" s="29"/>
      <c r="EEI185" s="30"/>
      <c r="EEJ185" s="29"/>
      <c r="EEK185" s="30"/>
      <c r="EEL185" s="29"/>
      <c r="EEM185" s="30"/>
      <c r="EEN185" s="29"/>
      <c r="EEO185" s="30"/>
      <c r="EEP185" s="29"/>
      <c r="EEQ185" s="30"/>
      <c r="EER185" s="29"/>
      <c r="EES185" s="30"/>
      <c r="EET185" s="29"/>
      <c r="EEU185" s="30"/>
      <c r="EEV185" s="29"/>
      <c r="EEW185" s="30"/>
      <c r="EEX185" s="29"/>
      <c r="EEY185" s="30"/>
      <c r="EEZ185" s="29"/>
      <c r="EFA185" s="30"/>
      <c r="EFB185" s="29"/>
      <c r="EFC185" s="30"/>
      <c r="EFD185" s="29"/>
      <c r="EFE185" s="30"/>
      <c r="EFF185" s="29"/>
      <c r="EFG185" s="30"/>
      <c r="EFH185" s="29"/>
      <c r="EFI185" s="30"/>
      <c r="EFJ185" s="29"/>
      <c r="EFK185" s="30"/>
      <c r="EFL185" s="29"/>
      <c r="EFM185" s="30"/>
      <c r="EFN185" s="29"/>
      <c r="EFO185" s="30"/>
      <c r="EFP185" s="29"/>
      <c r="EFQ185" s="30"/>
      <c r="EFR185" s="29"/>
      <c r="EFS185" s="30"/>
      <c r="EFT185" s="29"/>
      <c r="EFU185" s="30"/>
      <c r="EFV185" s="29"/>
      <c r="EFW185" s="30"/>
      <c r="EFX185" s="29"/>
      <c r="EFY185" s="30"/>
      <c r="EFZ185" s="29"/>
      <c r="EGA185" s="30"/>
      <c r="EGB185" s="29"/>
      <c r="EGC185" s="30"/>
      <c r="EGD185" s="29"/>
      <c r="EGE185" s="30"/>
      <c r="EGF185" s="29"/>
      <c r="EGG185" s="30"/>
      <c r="EGH185" s="29"/>
      <c r="EGI185" s="30"/>
      <c r="EGJ185" s="29"/>
      <c r="EGK185" s="30"/>
      <c r="EGL185" s="29"/>
      <c r="EGM185" s="30"/>
      <c r="EGN185" s="29"/>
      <c r="EGO185" s="30"/>
      <c r="EGP185" s="29"/>
      <c r="EGQ185" s="30"/>
      <c r="EGR185" s="29"/>
      <c r="EGS185" s="30"/>
      <c r="EGT185" s="29"/>
      <c r="EGU185" s="30"/>
      <c r="EGV185" s="29"/>
      <c r="EGW185" s="30"/>
      <c r="EGX185" s="29"/>
      <c r="EGY185" s="30"/>
      <c r="EGZ185" s="29"/>
      <c r="EHA185" s="30"/>
      <c r="EHB185" s="29"/>
      <c r="EHC185" s="30"/>
      <c r="EHD185" s="29"/>
      <c r="EHE185" s="30"/>
      <c r="EHF185" s="29"/>
      <c r="EHG185" s="30"/>
      <c r="EHH185" s="29"/>
      <c r="EHI185" s="30"/>
      <c r="EHJ185" s="29"/>
      <c r="EHK185" s="30"/>
      <c r="EHL185" s="29"/>
      <c r="EHM185" s="30"/>
      <c r="EHN185" s="29"/>
      <c r="EHO185" s="30"/>
      <c r="EHP185" s="29"/>
      <c r="EHQ185" s="30"/>
      <c r="EHR185" s="29"/>
      <c r="EHS185" s="30"/>
      <c r="EHT185" s="29"/>
      <c r="EHU185" s="30"/>
      <c r="EHV185" s="29"/>
      <c r="EHW185" s="30"/>
      <c r="EHX185" s="29"/>
      <c r="EHY185" s="30"/>
      <c r="EHZ185" s="29"/>
      <c r="EIA185" s="30"/>
      <c r="EIB185" s="29"/>
      <c r="EIC185" s="30"/>
      <c r="EID185" s="29"/>
      <c r="EIE185" s="30"/>
      <c r="EIF185" s="29"/>
      <c r="EIG185" s="30"/>
      <c r="EIH185" s="29"/>
      <c r="EII185" s="30"/>
      <c r="EIJ185" s="29"/>
      <c r="EIK185" s="30"/>
      <c r="EIL185" s="29"/>
      <c r="EIM185" s="30"/>
      <c r="EIN185" s="29"/>
      <c r="EIO185" s="30"/>
      <c r="EIP185" s="29"/>
      <c r="EIQ185" s="30"/>
      <c r="EIR185" s="29"/>
      <c r="EIS185" s="30"/>
      <c r="EIT185" s="29"/>
      <c r="EIU185" s="30"/>
      <c r="EIV185" s="29"/>
      <c r="EIW185" s="30"/>
      <c r="EIX185" s="29"/>
      <c r="EIY185" s="30"/>
      <c r="EIZ185" s="29"/>
      <c r="EJA185" s="30"/>
      <c r="EJB185" s="29"/>
      <c r="EJC185" s="30"/>
      <c r="EJD185" s="29"/>
      <c r="EJE185" s="30"/>
      <c r="EJF185" s="29"/>
      <c r="EJG185" s="30"/>
      <c r="EJH185" s="29"/>
      <c r="EJI185" s="30"/>
      <c r="EJJ185" s="29"/>
      <c r="EJK185" s="30"/>
      <c r="EJL185" s="29"/>
      <c r="EJM185" s="30"/>
      <c r="EJN185" s="29"/>
      <c r="EJO185" s="30"/>
      <c r="EJP185" s="29"/>
      <c r="EJQ185" s="30"/>
      <c r="EJR185" s="29"/>
      <c r="EJS185" s="30"/>
      <c r="EJT185" s="29"/>
      <c r="EJU185" s="30"/>
      <c r="EJV185" s="29"/>
      <c r="EJW185" s="30"/>
      <c r="EJX185" s="29"/>
      <c r="EJY185" s="30"/>
      <c r="EJZ185" s="29"/>
      <c r="EKA185" s="30"/>
      <c r="EKB185" s="29"/>
      <c r="EKC185" s="30"/>
      <c r="EKD185" s="29"/>
      <c r="EKE185" s="30"/>
      <c r="EKF185" s="29"/>
      <c r="EKG185" s="30"/>
      <c r="EKH185" s="29"/>
      <c r="EKI185" s="30"/>
      <c r="EKJ185" s="29"/>
      <c r="EKK185" s="30"/>
      <c r="EKL185" s="29"/>
      <c r="EKM185" s="30"/>
      <c r="EKN185" s="29"/>
      <c r="EKO185" s="30"/>
      <c r="EKP185" s="29"/>
      <c r="EKQ185" s="30"/>
      <c r="EKR185" s="29"/>
      <c r="EKS185" s="30"/>
      <c r="EKT185" s="29"/>
      <c r="EKU185" s="30"/>
      <c r="EKV185" s="29"/>
      <c r="EKW185" s="30"/>
      <c r="EKX185" s="29"/>
      <c r="EKY185" s="30"/>
      <c r="EKZ185" s="29"/>
      <c r="ELA185" s="30"/>
      <c r="ELB185" s="29"/>
      <c r="ELC185" s="30"/>
      <c r="ELD185" s="29"/>
      <c r="ELE185" s="30"/>
      <c r="ELF185" s="29"/>
      <c r="ELG185" s="30"/>
      <c r="ELH185" s="29"/>
      <c r="ELI185" s="30"/>
      <c r="ELJ185" s="29"/>
      <c r="ELK185" s="30"/>
      <c r="ELL185" s="29"/>
      <c r="ELM185" s="30"/>
      <c r="ELN185" s="29"/>
      <c r="ELO185" s="30"/>
      <c r="ELP185" s="29"/>
      <c r="ELQ185" s="30"/>
      <c r="ELR185" s="29"/>
      <c r="ELS185" s="30"/>
      <c r="ELT185" s="29"/>
      <c r="ELU185" s="30"/>
      <c r="ELV185" s="29"/>
      <c r="ELW185" s="30"/>
      <c r="ELX185" s="29"/>
      <c r="ELY185" s="30"/>
      <c r="ELZ185" s="29"/>
      <c r="EMA185" s="30"/>
      <c r="EMB185" s="29"/>
      <c r="EMC185" s="30"/>
      <c r="EMD185" s="29"/>
      <c r="EME185" s="30"/>
      <c r="EMF185" s="29"/>
      <c r="EMG185" s="30"/>
      <c r="EMH185" s="29"/>
      <c r="EMI185" s="30"/>
      <c r="EMJ185" s="29"/>
      <c r="EMK185" s="30"/>
      <c r="EML185" s="29"/>
      <c r="EMM185" s="30"/>
      <c r="EMN185" s="29"/>
      <c r="EMO185" s="30"/>
      <c r="EMP185" s="29"/>
      <c r="EMQ185" s="30"/>
      <c r="EMR185" s="29"/>
      <c r="EMS185" s="30"/>
      <c r="EMT185" s="29"/>
      <c r="EMU185" s="30"/>
      <c r="EMV185" s="29"/>
      <c r="EMW185" s="30"/>
      <c r="EMX185" s="29"/>
      <c r="EMY185" s="30"/>
      <c r="EMZ185" s="29"/>
      <c r="ENA185" s="30"/>
      <c r="ENB185" s="29"/>
      <c r="ENC185" s="30"/>
      <c r="END185" s="29"/>
      <c r="ENE185" s="30"/>
      <c r="ENF185" s="29"/>
      <c r="ENG185" s="30"/>
      <c r="ENH185" s="29"/>
      <c r="ENI185" s="30"/>
      <c r="ENJ185" s="29"/>
      <c r="ENK185" s="30"/>
      <c r="ENL185" s="29"/>
      <c r="ENM185" s="30"/>
      <c r="ENN185" s="29"/>
      <c r="ENO185" s="30"/>
      <c r="ENP185" s="29"/>
      <c r="ENQ185" s="30"/>
      <c r="ENR185" s="29"/>
      <c r="ENS185" s="30"/>
      <c r="ENT185" s="29"/>
      <c r="ENU185" s="30"/>
      <c r="ENV185" s="29"/>
      <c r="ENW185" s="30"/>
      <c r="ENX185" s="29"/>
      <c r="ENY185" s="30"/>
      <c r="ENZ185" s="29"/>
      <c r="EOA185" s="30"/>
      <c r="EOB185" s="29"/>
      <c r="EOC185" s="30"/>
      <c r="EOD185" s="29"/>
      <c r="EOE185" s="30"/>
      <c r="EOF185" s="29"/>
      <c r="EOG185" s="30"/>
      <c r="EOH185" s="29"/>
      <c r="EOI185" s="30"/>
      <c r="EOJ185" s="29"/>
      <c r="EOK185" s="30"/>
      <c r="EOL185" s="29"/>
      <c r="EOM185" s="30"/>
      <c r="EON185" s="29"/>
      <c r="EOO185" s="30"/>
      <c r="EOP185" s="29"/>
      <c r="EOQ185" s="30"/>
      <c r="EOR185" s="29"/>
      <c r="EOS185" s="30"/>
      <c r="EOT185" s="29"/>
      <c r="EOU185" s="30"/>
      <c r="EOV185" s="29"/>
      <c r="EOW185" s="30"/>
      <c r="EOX185" s="29"/>
      <c r="EOY185" s="30"/>
      <c r="EOZ185" s="29"/>
      <c r="EPA185" s="30"/>
      <c r="EPB185" s="29"/>
      <c r="EPC185" s="30"/>
      <c r="EPD185" s="29"/>
      <c r="EPE185" s="30"/>
      <c r="EPF185" s="29"/>
      <c r="EPG185" s="30"/>
      <c r="EPH185" s="29"/>
      <c r="EPI185" s="30"/>
      <c r="EPJ185" s="29"/>
      <c r="EPK185" s="30"/>
      <c r="EPL185" s="29"/>
      <c r="EPM185" s="30"/>
      <c r="EPN185" s="29"/>
      <c r="EPO185" s="30"/>
      <c r="EPP185" s="29"/>
      <c r="EPQ185" s="30"/>
      <c r="EPR185" s="29"/>
      <c r="EPS185" s="30"/>
      <c r="EPT185" s="29"/>
      <c r="EPU185" s="30"/>
      <c r="EPV185" s="29"/>
      <c r="EPW185" s="30"/>
      <c r="EPX185" s="29"/>
      <c r="EPY185" s="30"/>
      <c r="EPZ185" s="29"/>
      <c r="EQA185" s="30"/>
      <c r="EQB185" s="29"/>
      <c r="EQC185" s="30"/>
      <c r="EQD185" s="29"/>
      <c r="EQE185" s="30"/>
      <c r="EQF185" s="29"/>
      <c r="EQG185" s="30"/>
      <c r="EQH185" s="29"/>
      <c r="EQI185" s="30"/>
      <c r="EQJ185" s="29"/>
      <c r="EQK185" s="30"/>
      <c r="EQL185" s="29"/>
      <c r="EQM185" s="30"/>
      <c r="EQN185" s="29"/>
      <c r="EQO185" s="30"/>
      <c r="EQP185" s="29"/>
      <c r="EQQ185" s="30"/>
      <c r="EQR185" s="29"/>
      <c r="EQS185" s="30"/>
      <c r="EQT185" s="29"/>
      <c r="EQU185" s="30"/>
      <c r="EQV185" s="29"/>
      <c r="EQW185" s="30"/>
      <c r="EQX185" s="29"/>
      <c r="EQY185" s="30"/>
      <c r="EQZ185" s="29"/>
      <c r="ERA185" s="30"/>
      <c r="ERB185" s="29"/>
      <c r="ERC185" s="30"/>
      <c r="ERD185" s="29"/>
      <c r="ERE185" s="30"/>
      <c r="ERF185" s="29"/>
      <c r="ERG185" s="30"/>
      <c r="ERH185" s="29"/>
      <c r="ERI185" s="30"/>
      <c r="ERJ185" s="29"/>
      <c r="ERK185" s="30"/>
      <c r="ERL185" s="29"/>
      <c r="ERM185" s="30"/>
      <c r="ERN185" s="29"/>
      <c r="ERO185" s="30"/>
      <c r="ERP185" s="29"/>
      <c r="ERQ185" s="30"/>
      <c r="ERR185" s="29"/>
      <c r="ERS185" s="30"/>
      <c r="ERT185" s="29"/>
      <c r="ERU185" s="30"/>
      <c r="ERV185" s="29"/>
      <c r="ERW185" s="30"/>
      <c r="ERX185" s="29"/>
      <c r="ERY185" s="30"/>
      <c r="ERZ185" s="29"/>
      <c r="ESA185" s="30"/>
      <c r="ESB185" s="29"/>
      <c r="ESC185" s="30"/>
      <c r="ESD185" s="29"/>
      <c r="ESE185" s="30"/>
      <c r="ESF185" s="29"/>
      <c r="ESG185" s="30"/>
      <c r="ESH185" s="29"/>
      <c r="ESI185" s="30"/>
      <c r="ESJ185" s="29"/>
      <c r="ESK185" s="30"/>
      <c r="ESL185" s="29"/>
      <c r="ESM185" s="30"/>
      <c r="ESN185" s="29"/>
      <c r="ESO185" s="30"/>
      <c r="ESP185" s="29"/>
      <c r="ESQ185" s="30"/>
      <c r="ESR185" s="29"/>
      <c r="ESS185" s="30"/>
      <c r="EST185" s="29"/>
      <c r="ESU185" s="30"/>
      <c r="ESV185" s="29"/>
      <c r="ESW185" s="30"/>
      <c r="ESX185" s="29"/>
      <c r="ESY185" s="30"/>
      <c r="ESZ185" s="29"/>
      <c r="ETA185" s="30"/>
      <c r="ETB185" s="29"/>
      <c r="ETC185" s="30"/>
      <c r="ETD185" s="29"/>
      <c r="ETE185" s="30"/>
      <c r="ETF185" s="29"/>
      <c r="ETG185" s="30"/>
      <c r="ETH185" s="29"/>
      <c r="ETI185" s="30"/>
      <c r="ETJ185" s="29"/>
      <c r="ETK185" s="30"/>
      <c r="ETL185" s="29"/>
      <c r="ETM185" s="30"/>
      <c r="ETN185" s="29"/>
      <c r="ETO185" s="30"/>
      <c r="ETP185" s="29"/>
      <c r="ETQ185" s="30"/>
      <c r="ETR185" s="29"/>
      <c r="ETS185" s="30"/>
      <c r="ETT185" s="29"/>
      <c r="ETU185" s="30"/>
      <c r="ETV185" s="29"/>
      <c r="ETW185" s="30"/>
      <c r="ETX185" s="29"/>
      <c r="ETY185" s="30"/>
      <c r="ETZ185" s="29"/>
      <c r="EUA185" s="30"/>
      <c r="EUB185" s="29"/>
      <c r="EUC185" s="30"/>
      <c r="EUD185" s="29"/>
      <c r="EUE185" s="30"/>
      <c r="EUF185" s="29"/>
      <c r="EUG185" s="30"/>
      <c r="EUH185" s="29"/>
      <c r="EUI185" s="30"/>
      <c r="EUJ185" s="29"/>
      <c r="EUK185" s="30"/>
      <c r="EUL185" s="29"/>
      <c r="EUM185" s="30"/>
      <c r="EUN185" s="29"/>
      <c r="EUO185" s="30"/>
      <c r="EUP185" s="29"/>
      <c r="EUQ185" s="30"/>
      <c r="EUR185" s="29"/>
      <c r="EUS185" s="30"/>
      <c r="EUT185" s="29"/>
      <c r="EUU185" s="30"/>
      <c r="EUV185" s="29"/>
      <c r="EUW185" s="30"/>
      <c r="EUX185" s="29"/>
      <c r="EUY185" s="30"/>
      <c r="EUZ185" s="29"/>
      <c r="EVA185" s="30"/>
      <c r="EVB185" s="29"/>
      <c r="EVC185" s="30"/>
      <c r="EVD185" s="29"/>
      <c r="EVE185" s="30"/>
      <c r="EVF185" s="29"/>
      <c r="EVG185" s="30"/>
      <c r="EVH185" s="29"/>
      <c r="EVI185" s="30"/>
      <c r="EVJ185" s="29"/>
      <c r="EVK185" s="30"/>
      <c r="EVL185" s="29"/>
      <c r="EVM185" s="30"/>
      <c r="EVN185" s="29"/>
      <c r="EVO185" s="30"/>
      <c r="EVP185" s="29"/>
      <c r="EVQ185" s="30"/>
      <c r="EVR185" s="29"/>
      <c r="EVS185" s="30"/>
      <c r="EVT185" s="29"/>
      <c r="EVU185" s="30"/>
      <c r="EVV185" s="29"/>
      <c r="EVW185" s="30"/>
      <c r="EVX185" s="29"/>
      <c r="EVY185" s="30"/>
      <c r="EVZ185" s="29"/>
      <c r="EWA185" s="30"/>
      <c r="EWB185" s="29"/>
      <c r="EWC185" s="30"/>
      <c r="EWD185" s="29"/>
      <c r="EWE185" s="30"/>
      <c r="EWF185" s="29"/>
      <c r="EWG185" s="30"/>
      <c r="EWH185" s="29"/>
      <c r="EWI185" s="30"/>
      <c r="EWJ185" s="29"/>
      <c r="EWK185" s="30"/>
      <c r="EWL185" s="29"/>
      <c r="EWM185" s="30"/>
      <c r="EWN185" s="29"/>
      <c r="EWO185" s="30"/>
      <c r="EWP185" s="29"/>
      <c r="EWQ185" s="30"/>
      <c r="EWR185" s="29"/>
      <c r="EWS185" s="30"/>
      <c r="EWT185" s="29"/>
      <c r="EWU185" s="30"/>
      <c r="EWV185" s="29"/>
      <c r="EWW185" s="30"/>
      <c r="EWX185" s="29"/>
      <c r="EWY185" s="30"/>
      <c r="EWZ185" s="29"/>
      <c r="EXA185" s="30"/>
      <c r="EXB185" s="29"/>
      <c r="EXC185" s="30"/>
      <c r="EXD185" s="29"/>
      <c r="EXE185" s="30"/>
      <c r="EXF185" s="29"/>
      <c r="EXG185" s="30"/>
      <c r="EXH185" s="29"/>
      <c r="EXI185" s="30"/>
      <c r="EXJ185" s="29"/>
      <c r="EXK185" s="30"/>
      <c r="EXL185" s="29"/>
      <c r="EXM185" s="30"/>
      <c r="EXN185" s="29"/>
      <c r="EXO185" s="30"/>
      <c r="EXP185" s="29"/>
      <c r="EXQ185" s="30"/>
      <c r="EXR185" s="29"/>
      <c r="EXS185" s="30"/>
      <c r="EXT185" s="29"/>
      <c r="EXU185" s="30"/>
      <c r="EXV185" s="29"/>
      <c r="EXW185" s="30"/>
      <c r="EXX185" s="29"/>
      <c r="EXY185" s="30"/>
      <c r="EXZ185" s="29"/>
      <c r="EYA185" s="30"/>
      <c r="EYB185" s="29"/>
      <c r="EYC185" s="30"/>
      <c r="EYD185" s="29"/>
      <c r="EYE185" s="30"/>
      <c r="EYF185" s="29"/>
      <c r="EYG185" s="30"/>
      <c r="EYH185" s="29"/>
      <c r="EYI185" s="30"/>
      <c r="EYJ185" s="29"/>
      <c r="EYK185" s="30"/>
      <c r="EYL185" s="29"/>
      <c r="EYM185" s="30"/>
      <c r="EYN185" s="29"/>
      <c r="EYO185" s="30"/>
      <c r="EYP185" s="29"/>
      <c r="EYQ185" s="30"/>
      <c r="EYR185" s="29"/>
      <c r="EYS185" s="30"/>
      <c r="EYT185" s="29"/>
      <c r="EYU185" s="30"/>
      <c r="EYV185" s="29"/>
      <c r="EYW185" s="30"/>
      <c r="EYX185" s="29"/>
      <c r="EYY185" s="30"/>
      <c r="EYZ185" s="29"/>
      <c r="EZA185" s="30"/>
      <c r="EZB185" s="29"/>
      <c r="EZC185" s="30"/>
      <c r="EZD185" s="29"/>
      <c r="EZE185" s="30"/>
      <c r="EZF185" s="29"/>
      <c r="EZG185" s="30"/>
      <c r="EZH185" s="29"/>
      <c r="EZI185" s="30"/>
      <c r="EZJ185" s="29"/>
      <c r="EZK185" s="30"/>
      <c r="EZL185" s="29"/>
      <c r="EZM185" s="30"/>
      <c r="EZN185" s="29"/>
      <c r="EZO185" s="30"/>
      <c r="EZP185" s="29"/>
      <c r="EZQ185" s="30"/>
      <c r="EZR185" s="29"/>
      <c r="EZS185" s="30"/>
      <c r="EZT185" s="29"/>
      <c r="EZU185" s="30"/>
      <c r="EZV185" s="29"/>
      <c r="EZW185" s="30"/>
      <c r="EZX185" s="29"/>
      <c r="EZY185" s="30"/>
      <c r="EZZ185" s="29"/>
      <c r="FAA185" s="30"/>
      <c r="FAB185" s="29"/>
      <c r="FAC185" s="30"/>
      <c r="FAD185" s="29"/>
      <c r="FAE185" s="30"/>
      <c r="FAF185" s="29"/>
      <c r="FAG185" s="30"/>
      <c r="FAH185" s="29"/>
      <c r="FAI185" s="30"/>
      <c r="FAJ185" s="29"/>
      <c r="FAK185" s="30"/>
      <c r="FAL185" s="29"/>
      <c r="FAM185" s="30"/>
      <c r="FAN185" s="29"/>
      <c r="FAO185" s="30"/>
      <c r="FAP185" s="29"/>
      <c r="FAQ185" s="30"/>
      <c r="FAR185" s="29"/>
      <c r="FAS185" s="30"/>
      <c r="FAT185" s="29"/>
      <c r="FAU185" s="30"/>
      <c r="FAV185" s="29"/>
      <c r="FAW185" s="30"/>
      <c r="FAX185" s="29"/>
      <c r="FAY185" s="30"/>
      <c r="FAZ185" s="29"/>
      <c r="FBA185" s="30"/>
      <c r="FBB185" s="29"/>
      <c r="FBC185" s="30"/>
      <c r="FBD185" s="29"/>
      <c r="FBE185" s="30"/>
      <c r="FBF185" s="29"/>
      <c r="FBG185" s="30"/>
      <c r="FBH185" s="29"/>
      <c r="FBI185" s="30"/>
      <c r="FBJ185" s="29"/>
      <c r="FBK185" s="30"/>
      <c r="FBL185" s="29"/>
      <c r="FBM185" s="30"/>
      <c r="FBN185" s="29"/>
      <c r="FBO185" s="30"/>
      <c r="FBP185" s="29"/>
      <c r="FBQ185" s="30"/>
      <c r="FBR185" s="29"/>
      <c r="FBS185" s="30"/>
      <c r="FBT185" s="29"/>
      <c r="FBU185" s="30"/>
      <c r="FBV185" s="29"/>
      <c r="FBW185" s="30"/>
      <c r="FBX185" s="29"/>
      <c r="FBY185" s="30"/>
      <c r="FBZ185" s="29"/>
      <c r="FCA185" s="30"/>
      <c r="FCB185" s="29"/>
      <c r="FCC185" s="30"/>
      <c r="FCD185" s="29"/>
      <c r="FCE185" s="30"/>
      <c r="FCF185" s="29"/>
      <c r="FCG185" s="30"/>
      <c r="FCH185" s="29"/>
      <c r="FCI185" s="30"/>
      <c r="FCJ185" s="29"/>
      <c r="FCK185" s="30"/>
      <c r="FCL185" s="29"/>
      <c r="FCM185" s="30"/>
      <c r="FCN185" s="29"/>
      <c r="FCO185" s="30"/>
      <c r="FCP185" s="29"/>
      <c r="FCQ185" s="30"/>
      <c r="FCR185" s="29"/>
      <c r="FCS185" s="30"/>
      <c r="FCT185" s="29"/>
      <c r="FCU185" s="30"/>
      <c r="FCV185" s="29"/>
      <c r="FCW185" s="30"/>
      <c r="FCX185" s="29"/>
      <c r="FCY185" s="30"/>
      <c r="FCZ185" s="29"/>
      <c r="FDA185" s="30"/>
      <c r="FDB185" s="29"/>
      <c r="FDC185" s="30"/>
      <c r="FDD185" s="29"/>
      <c r="FDE185" s="30"/>
      <c r="FDF185" s="29"/>
      <c r="FDG185" s="30"/>
      <c r="FDH185" s="29"/>
      <c r="FDI185" s="30"/>
      <c r="FDJ185" s="29"/>
      <c r="FDK185" s="30"/>
      <c r="FDL185" s="29"/>
      <c r="FDM185" s="30"/>
      <c r="FDN185" s="29"/>
      <c r="FDO185" s="30"/>
      <c r="FDP185" s="29"/>
      <c r="FDQ185" s="30"/>
      <c r="FDR185" s="29"/>
      <c r="FDS185" s="30"/>
      <c r="FDT185" s="29"/>
      <c r="FDU185" s="30"/>
      <c r="FDV185" s="29"/>
      <c r="FDW185" s="30"/>
      <c r="FDX185" s="29"/>
      <c r="FDY185" s="30"/>
      <c r="FDZ185" s="29"/>
      <c r="FEA185" s="30"/>
      <c r="FEB185" s="29"/>
      <c r="FEC185" s="30"/>
      <c r="FED185" s="29"/>
      <c r="FEE185" s="30"/>
      <c r="FEF185" s="29"/>
      <c r="FEG185" s="30"/>
      <c r="FEH185" s="29"/>
      <c r="FEI185" s="30"/>
      <c r="FEJ185" s="29"/>
      <c r="FEK185" s="30"/>
      <c r="FEL185" s="29"/>
      <c r="FEM185" s="30"/>
      <c r="FEN185" s="29"/>
      <c r="FEO185" s="30"/>
      <c r="FEP185" s="29"/>
      <c r="FEQ185" s="30"/>
      <c r="FER185" s="29"/>
      <c r="FES185" s="30"/>
      <c r="FET185" s="29"/>
      <c r="FEU185" s="30"/>
      <c r="FEV185" s="29"/>
      <c r="FEW185" s="30"/>
      <c r="FEX185" s="29"/>
      <c r="FEY185" s="30"/>
      <c r="FEZ185" s="29"/>
      <c r="FFA185" s="30"/>
      <c r="FFB185" s="29"/>
      <c r="FFC185" s="30"/>
      <c r="FFD185" s="29"/>
      <c r="FFE185" s="30"/>
      <c r="FFF185" s="29"/>
      <c r="FFG185" s="30"/>
      <c r="FFH185" s="29"/>
      <c r="FFI185" s="30"/>
      <c r="FFJ185" s="29"/>
      <c r="FFK185" s="30"/>
      <c r="FFL185" s="29"/>
      <c r="FFM185" s="30"/>
      <c r="FFN185" s="29"/>
      <c r="FFO185" s="30"/>
      <c r="FFP185" s="29"/>
      <c r="FFQ185" s="30"/>
      <c r="FFR185" s="29"/>
      <c r="FFS185" s="30"/>
      <c r="FFT185" s="29"/>
      <c r="FFU185" s="30"/>
      <c r="FFV185" s="29"/>
      <c r="FFW185" s="30"/>
      <c r="FFX185" s="29"/>
      <c r="FFY185" s="30"/>
      <c r="FFZ185" s="29"/>
      <c r="FGA185" s="30"/>
      <c r="FGB185" s="29"/>
      <c r="FGC185" s="30"/>
      <c r="FGD185" s="29"/>
      <c r="FGE185" s="30"/>
      <c r="FGF185" s="29"/>
      <c r="FGG185" s="30"/>
      <c r="FGH185" s="29"/>
      <c r="FGI185" s="30"/>
      <c r="FGJ185" s="29"/>
      <c r="FGK185" s="30"/>
      <c r="FGL185" s="29"/>
      <c r="FGM185" s="30"/>
      <c r="FGN185" s="29"/>
      <c r="FGO185" s="30"/>
      <c r="FGP185" s="29"/>
      <c r="FGQ185" s="30"/>
      <c r="FGR185" s="29"/>
      <c r="FGS185" s="30"/>
      <c r="FGT185" s="29"/>
      <c r="FGU185" s="30"/>
      <c r="FGV185" s="29"/>
      <c r="FGW185" s="30"/>
      <c r="FGX185" s="29"/>
      <c r="FGY185" s="30"/>
      <c r="FGZ185" s="29"/>
      <c r="FHA185" s="30"/>
      <c r="FHB185" s="29"/>
      <c r="FHC185" s="30"/>
      <c r="FHD185" s="29"/>
      <c r="FHE185" s="30"/>
      <c r="FHF185" s="29"/>
      <c r="FHG185" s="30"/>
      <c r="FHH185" s="29"/>
      <c r="FHI185" s="30"/>
      <c r="FHJ185" s="29"/>
      <c r="FHK185" s="30"/>
      <c r="FHL185" s="29"/>
      <c r="FHM185" s="30"/>
      <c r="FHN185" s="29"/>
      <c r="FHO185" s="30"/>
      <c r="FHP185" s="29"/>
      <c r="FHQ185" s="30"/>
      <c r="FHR185" s="29"/>
      <c r="FHS185" s="30"/>
      <c r="FHT185" s="29"/>
      <c r="FHU185" s="30"/>
      <c r="FHV185" s="29"/>
      <c r="FHW185" s="30"/>
      <c r="FHX185" s="29"/>
      <c r="FHY185" s="30"/>
      <c r="FHZ185" s="29"/>
      <c r="FIA185" s="30"/>
      <c r="FIB185" s="29"/>
      <c r="FIC185" s="30"/>
      <c r="FID185" s="29"/>
      <c r="FIE185" s="30"/>
      <c r="FIF185" s="29"/>
      <c r="FIG185" s="30"/>
      <c r="FIH185" s="29"/>
      <c r="FII185" s="30"/>
      <c r="FIJ185" s="29"/>
      <c r="FIK185" s="30"/>
      <c r="FIL185" s="29"/>
      <c r="FIM185" s="30"/>
      <c r="FIN185" s="29"/>
      <c r="FIO185" s="30"/>
      <c r="FIP185" s="29"/>
      <c r="FIQ185" s="30"/>
      <c r="FIR185" s="29"/>
      <c r="FIS185" s="30"/>
      <c r="FIT185" s="29"/>
      <c r="FIU185" s="30"/>
      <c r="FIV185" s="29"/>
      <c r="FIW185" s="30"/>
      <c r="FIX185" s="29"/>
      <c r="FIY185" s="30"/>
      <c r="FIZ185" s="29"/>
      <c r="FJA185" s="30"/>
      <c r="FJB185" s="29"/>
      <c r="FJC185" s="30"/>
      <c r="FJD185" s="29"/>
      <c r="FJE185" s="30"/>
      <c r="FJF185" s="29"/>
      <c r="FJG185" s="30"/>
      <c r="FJH185" s="29"/>
      <c r="FJI185" s="30"/>
      <c r="FJJ185" s="29"/>
      <c r="FJK185" s="30"/>
      <c r="FJL185" s="29"/>
      <c r="FJM185" s="30"/>
      <c r="FJN185" s="29"/>
      <c r="FJO185" s="30"/>
      <c r="FJP185" s="29"/>
      <c r="FJQ185" s="30"/>
      <c r="FJR185" s="29"/>
      <c r="FJS185" s="30"/>
      <c r="FJT185" s="29"/>
      <c r="FJU185" s="30"/>
      <c r="FJV185" s="29"/>
      <c r="FJW185" s="30"/>
      <c r="FJX185" s="29"/>
      <c r="FJY185" s="30"/>
      <c r="FJZ185" s="29"/>
      <c r="FKA185" s="30"/>
      <c r="FKB185" s="29"/>
      <c r="FKC185" s="30"/>
      <c r="FKD185" s="29"/>
      <c r="FKE185" s="30"/>
      <c r="FKF185" s="29"/>
      <c r="FKG185" s="30"/>
      <c r="FKH185" s="29"/>
      <c r="FKI185" s="30"/>
      <c r="FKJ185" s="29"/>
      <c r="FKK185" s="30"/>
      <c r="FKL185" s="29"/>
      <c r="FKM185" s="30"/>
      <c r="FKN185" s="29"/>
      <c r="FKO185" s="30"/>
      <c r="FKP185" s="29"/>
      <c r="FKQ185" s="30"/>
      <c r="FKR185" s="29"/>
      <c r="FKS185" s="30"/>
      <c r="FKT185" s="29"/>
      <c r="FKU185" s="30"/>
      <c r="FKV185" s="29"/>
      <c r="FKW185" s="30"/>
      <c r="FKX185" s="29"/>
      <c r="FKY185" s="30"/>
      <c r="FKZ185" s="29"/>
      <c r="FLA185" s="30"/>
      <c r="FLB185" s="29"/>
      <c r="FLC185" s="30"/>
      <c r="FLD185" s="29"/>
      <c r="FLE185" s="30"/>
      <c r="FLF185" s="29"/>
      <c r="FLG185" s="30"/>
      <c r="FLH185" s="29"/>
      <c r="FLI185" s="30"/>
      <c r="FLJ185" s="29"/>
      <c r="FLK185" s="30"/>
      <c r="FLL185" s="29"/>
      <c r="FLM185" s="30"/>
      <c r="FLN185" s="29"/>
      <c r="FLO185" s="30"/>
      <c r="FLP185" s="29"/>
      <c r="FLQ185" s="30"/>
      <c r="FLR185" s="29"/>
      <c r="FLS185" s="30"/>
      <c r="FLT185" s="29"/>
      <c r="FLU185" s="30"/>
      <c r="FLV185" s="29"/>
      <c r="FLW185" s="30"/>
      <c r="FLX185" s="29"/>
      <c r="FLY185" s="30"/>
      <c r="FLZ185" s="29"/>
      <c r="FMA185" s="30"/>
      <c r="FMB185" s="29"/>
      <c r="FMC185" s="30"/>
      <c r="FMD185" s="29"/>
      <c r="FME185" s="30"/>
      <c r="FMF185" s="29"/>
      <c r="FMG185" s="30"/>
      <c r="FMH185" s="29"/>
      <c r="FMI185" s="30"/>
      <c r="FMJ185" s="29"/>
      <c r="FMK185" s="30"/>
      <c r="FML185" s="29"/>
      <c r="FMM185" s="30"/>
      <c r="FMN185" s="29"/>
      <c r="FMO185" s="30"/>
      <c r="FMP185" s="29"/>
      <c r="FMQ185" s="30"/>
      <c r="FMR185" s="29"/>
      <c r="FMS185" s="30"/>
      <c r="FMT185" s="29"/>
      <c r="FMU185" s="30"/>
      <c r="FMV185" s="29"/>
      <c r="FMW185" s="30"/>
      <c r="FMX185" s="29"/>
      <c r="FMY185" s="30"/>
      <c r="FMZ185" s="29"/>
      <c r="FNA185" s="30"/>
      <c r="FNB185" s="29"/>
      <c r="FNC185" s="30"/>
      <c r="FND185" s="29"/>
      <c r="FNE185" s="30"/>
      <c r="FNF185" s="29"/>
      <c r="FNG185" s="30"/>
      <c r="FNH185" s="29"/>
      <c r="FNI185" s="30"/>
      <c r="FNJ185" s="29"/>
      <c r="FNK185" s="30"/>
      <c r="FNL185" s="29"/>
      <c r="FNM185" s="30"/>
      <c r="FNN185" s="29"/>
      <c r="FNO185" s="30"/>
      <c r="FNP185" s="29"/>
      <c r="FNQ185" s="30"/>
      <c r="FNR185" s="29"/>
      <c r="FNS185" s="30"/>
      <c r="FNT185" s="29"/>
      <c r="FNU185" s="30"/>
      <c r="FNV185" s="29"/>
      <c r="FNW185" s="30"/>
      <c r="FNX185" s="29"/>
      <c r="FNY185" s="30"/>
      <c r="FNZ185" s="29"/>
      <c r="FOA185" s="30"/>
      <c r="FOB185" s="29"/>
      <c r="FOC185" s="30"/>
      <c r="FOD185" s="29"/>
      <c r="FOE185" s="30"/>
      <c r="FOF185" s="29"/>
      <c r="FOG185" s="30"/>
      <c r="FOH185" s="29"/>
      <c r="FOI185" s="30"/>
      <c r="FOJ185" s="29"/>
      <c r="FOK185" s="30"/>
      <c r="FOL185" s="29"/>
      <c r="FOM185" s="30"/>
      <c r="FON185" s="29"/>
      <c r="FOO185" s="30"/>
      <c r="FOP185" s="29"/>
      <c r="FOQ185" s="30"/>
      <c r="FOR185" s="29"/>
      <c r="FOS185" s="30"/>
      <c r="FOT185" s="29"/>
      <c r="FOU185" s="30"/>
      <c r="FOV185" s="29"/>
      <c r="FOW185" s="30"/>
      <c r="FOX185" s="29"/>
      <c r="FOY185" s="30"/>
      <c r="FOZ185" s="29"/>
      <c r="FPA185" s="30"/>
      <c r="FPB185" s="29"/>
      <c r="FPC185" s="30"/>
      <c r="FPD185" s="29"/>
      <c r="FPE185" s="30"/>
      <c r="FPF185" s="29"/>
      <c r="FPG185" s="30"/>
      <c r="FPH185" s="29"/>
      <c r="FPI185" s="30"/>
      <c r="FPJ185" s="29"/>
      <c r="FPK185" s="30"/>
      <c r="FPL185" s="29"/>
      <c r="FPM185" s="30"/>
      <c r="FPN185" s="29"/>
      <c r="FPO185" s="30"/>
      <c r="FPP185" s="29"/>
      <c r="FPQ185" s="30"/>
      <c r="FPR185" s="29"/>
      <c r="FPS185" s="30"/>
      <c r="FPT185" s="29"/>
      <c r="FPU185" s="30"/>
      <c r="FPV185" s="29"/>
      <c r="FPW185" s="30"/>
      <c r="FPX185" s="29"/>
      <c r="FPY185" s="30"/>
      <c r="FPZ185" s="29"/>
      <c r="FQA185" s="30"/>
      <c r="FQB185" s="29"/>
      <c r="FQC185" s="30"/>
      <c r="FQD185" s="29"/>
      <c r="FQE185" s="30"/>
      <c r="FQF185" s="29"/>
      <c r="FQG185" s="30"/>
      <c r="FQH185" s="29"/>
      <c r="FQI185" s="30"/>
      <c r="FQJ185" s="29"/>
      <c r="FQK185" s="30"/>
      <c r="FQL185" s="29"/>
      <c r="FQM185" s="30"/>
      <c r="FQN185" s="29"/>
      <c r="FQO185" s="30"/>
      <c r="FQP185" s="29"/>
      <c r="FQQ185" s="30"/>
      <c r="FQR185" s="29"/>
      <c r="FQS185" s="30"/>
      <c r="FQT185" s="29"/>
      <c r="FQU185" s="30"/>
      <c r="FQV185" s="29"/>
      <c r="FQW185" s="30"/>
      <c r="FQX185" s="29"/>
      <c r="FQY185" s="30"/>
      <c r="FQZ185" s="29"/>
      <c r="FRA185" s="30"/>
      <c r="FRB185" s="29"/>
      <c r="FRC185" s="30"/>
      <c r="FRD185" s="29"/>
      <c r="FRE185" s="30"/>
      <c r="FRF185" s="29"/>
      <c r="FRG185" s="30"/>
      <c r="FRH185" s="29"/>
      <c r="FRI185" s="30"/>
      <c r="FRJ185" s="29"/>
      <c r="FRK185" s="30"/>
      <c r="FRL185" s="29"/>
      <c r="FRM185" s="30"/>
      <c r="FRN185" s="29"/>
      <c r="FRO185" s="30"/>
      <c r="FRP185" s="29"/>
      <c r="FRQ185" s="30"/>
      <c r="FRR185" s="29"/>
      <c r="FRS185" s="30"/>
      <c r="FRT185" s="29"/>
      <c r="FRU185" s="30"/>
      <c r="FRV185" s="29"/>
      <c r="FRW185" s="30"/>
      <c r="FRX185" s="29"/>
      <c r="FRY185" s="30"/>
      <c r="FRZ185" s="29"/>
      <c r="FSA185" s="30"/>
      <c r="FSB185" s="29"/>
      <c r="FSC185" s="30"/>
      <c r="FSD185" s="29"/>
      <c r="FSE185" s="30"/>
      <c r="FSF185" s="29"/>
      <c r="FSG185" s="30"/>
      <c r="FSH185" s="29"/>
      <c r="FSI185" s="30"/>
      <c r="FSJ185" s="29"/>
      <c r="FSK185" s="30"/>
      <c r="FSL185" s="29"/>
      <c r="FSM185" s="30"/>
      <c r="FSN185" s="29"/>
      <c r="FSO185" s="30"/>
      <c r="FSP185" s="29"/>
      <c r="FSQ185" s="30"/>
      <c r="FSR185" s="29"/>
      <c r="FSS185" s="30"/>
      <c r="FST185" s="29"/>
      <c r="FSU185" s="30"/>
      <c r="FSV185" s="29"/>
      <c r="FSW185" s="30"/>
      <c r="FSX185" s="29"/>
      <c r="FSY185" s="30"/>
      <c r="FSZ185" s="29"/>
      <c r="FTA185" s="30"/>
      <c r="FTB185" s="29"/>
      <c r="FTC185" s="30"/>
      <c r="FTD185" s="29"/>
      <c r="FTE185" s="30"/>
      <c r="FTF185" s="29"/>
      <c r="FTG185" s="30"/>
      <c r="FTH185" s="29"/>
      <c r="FTI185" s="30"/>
      <c r="FTJ185" s="29"/>
      <c r="FTK185" s="30"/>
      <c r="FTL185" s="29"/>
      <c r="FTM185" s="30"/>
      <c r="FTN185" s="29"/>
      <c r="FTO185" s="30"/>
      <c r="FTP185" s="29"/>
      <c r="FTQ185" s="30"/>
      <c r="FTR185" s="29"/>
      <c r="FTS185" s="30"/>
      <c r="FTT185" s="29"/>
      <c r="FTU185" s="30"/>
      <c r="FTV185" s="29"/>
      <c r="FTW185" s="30"/>
      <c r="FTX185" s="29"/>
      <c r="FTY185" s="30"/>
      <c r="FTZ185" s="29"/>
      <c r="FUA185" s="30"/>
      <c r="FUB185" s="29"/>
      <c r="FUC185" s="30"/>
      <c r="FUD185" s="29"/>
      <c r="FUE185" s="30"/>
      <c r="FUF185" s="29"/>
      <c r="FUG185" s="30"/>
      <c r="FUH185" s="29"/>
      <c r="FUI185" s="30"/>
      <c r="FUJ185" s="29"/>
      <c r="FUK185" s="30"/>
      <c r="FUL185" s="29"/>
      <c r="FUM185" s="30"/>
      <c r="FUN185" s="29"/>
      <c r="FUO185" s="30"/>
      <c r="FUP185" s="29"/>
      <c r="FUQ185" s="30"/>
      <c r="FUR185" s="29"/>
      <c r="FUS185" s="30"/>
      <c r="FUT185" s="29"/>
      <c r="FUU185" s="30"/>
      <c r="FUV185" s="29"/>
      <c r="FUW185" s="30"/>
      <c r="FUX185" s="29"/>
      <c r="FUY185" s="30"/>
      <c r="FUZ185" s="29"/>
      <c r="FVA185" s="30"/>
      <c r="FVB185" s="29"/>
      <c r="FVC185" s="30"/>
      <c r="FVD185" s="29"/>
      <c r="FVE185" s="30"/>
      <c r="FVF185" s="29"/>
      <c r="FVG185" s="30"/>
      <c r="FVH185" s="29"/>
      <c r="FVI185" s="30"/>
      <c r="FVJ185" s="29"/>
      <c r="FVK185" s="30"/>
      <c r="FVL185" s="29"/>
      <c r="FVM185" s="30"/>
      <c r="FVN185" s="29"/>
      <c r="FVO185" s="30"/>
      <c r="FVP185" s="29"/>
      <c r="FVQ185" s="30"/>
      <c r="FVR185" s="29"/>
      <c r="FVS185" s="30"/>
      <c r="FVT185" s="29"/>
      <c r="FVU185" s="30"/>
      <c r="FVV185" s="29"/>
      <c r="FVW185" s="30"/>
      <c r="FVX185" s="29"/>
      <c r="FVY185" s="30"/>
      <c r="FVZ185" s="29"/>
      <c r="FWA185" s="30"/>
      <c r="FWB185" s="29"/>
      <c r="FWC185" s="30"/>
      <c r="FWD185" s="29"/>
      <c r="FWE185" s="30"/>
      <c r="FWF185" s="29"/>
      <c r="FWG185" s="30"/>
      <c r="FWH185" s="29"/>
      <c r="FWI185" s="30"/>
      <c r="FWJ185" s="29"/>
      <c r="FWK185" s="30"/>
      <c r="FWL185" s="29"/>
      <c r="FWM185" s="30"/>
      <c r="FWN185" s="29"/>
      <c r="FWO185" s="30"/>
      <c r="FWP185" s="29"/>
      <c r="FWQ185" s="30"/>
      <c r="FWR185" s="29"/>
      <c r="FWS185" s="30"/>
      <c r="FWT185" s="29"/>
      <c r="FWU185" s="30"/>
      <c r="FWV185" s="29"/>
      <c r="FWW185" s="30"/>
      <c r="FWX185" s="29"/>
      <c r="FWY185" s="30"/>
      <c r="FWZ185" s="29"/>
      <c r="FXA185" s="30"/>
      <c r="FXB185" s="29"/>
      <c r="FXC185" s="30"/>
      <c r="FXD185" s="29"/>
      <c r="FXE185" s="30"/>
      <c r="FXF185" s="29"/>
      <c r="FXG185" s="30"/>
      <c r="FXH185" s="29"/>
      <c r="FXI185" s="30"/>
      <c r="FXJ185" s="29"/>
      <c r="FXK185" s="30"/>
      <c r="FXL185" s="29"/>
      <c r="FXM185" s="30"/>
      <c r="FXN185" s="29"/>
      <c r="FXO185" s="30"/>
      <c r="FXP185" s="29"/>
      <c r="FXQ185" s="30"/>
      <c r="FXR185" s="29"/>
      <c r="FXS185" s="30"/>
      <c r="FXT185" s="29"/>
      <c r="FXU185" s="30"/>
      <c r="FXV185" s="29"/>
      <c r="FXW185" s="30"/>
      <c r="FXX185" s="29"/>
      <c r="FXY185" s="30"/>
      <c r="FXZ185" s="29"/>
      <c r="FYA185" s="30"/>
      <c r="FYB185" s="29"/>
      <c r="FYC185" s="30"/>
      <c r="FYD185" s="29"/>
      <c r="FYE185" s="30"/>
      <c r="FYF185" s="29"/>
      <c r="FYG185" s="30"/>
      <c r="FYH185" s="29"/>
      <c r="FYI185" s="30"/>
      <c r="FYJ185" s="29"/>
      <c r="FYK185" s="30"/>
      <c r="FYL185" s="29"/>
      <c r="FYM185" s="30"/>
      <c r="FYN185" s="29"/>
      <c r="FYO185" s="30"/>
      <c r="FYP185" s="29"/>
      <c r="FYQ185" s="30"/>
      <c r="FYR185" s="29"/>
      <c r="FYS185" s="30"/>
      <c r="FYT185" s="29"/>
      <c r="FYU185" s="30"/>
      <c r="FYV185" s="29"/>
      <c r="FYW185" s="30"/>
      <c r="FYX185" s="29"/>
      <c r="FYY185" s="30"/>
      <c r="FYZ185" s="29"/>
      <c r="FZA185" s="30"/>
      <c r="FZB185" s="29"/>
      <c r="FZC185" s="30"/>
      <c r="FZD185" s="29"/>
      <c r="FZE185" s="30"/>
      <c r="FZF185" s="29"/>
      <c r="FZG185" s="30"/>
      <c r="FZH185" s="29"/>
      <c r="FZI185" s="30"/>
      <c r="FZJ185" s="29"/>
      <c r="FZK185" s="30"/>
      <c r="FZL185" s="29"/>
      <c r="FZM185" s="30"/>
      <c r="FZN185" s="29"/>
      <c r="FZO185" s="30"/>
      <c r="FZP185" s="29"/>
      <c r="FZQ185" s="30"/>
      <c r="FZR185" s="29"/>
      <c r="FZS185" s="30"/>
      <c r="FZT185" s="29"/>
      <c r="FZU185" s="30"/>
      <c r="FZV185" s="29"/>
      <c r="FZW185" s="30"/>
      <c r="FZX185" s="29"/>
      <c r="FZY185" s="30"/>
      <c r="FZZ185" s="29"/>
      <c r="GAA185" s="30"/>
      <c r="GAB185" s="29"/>
      <c r="GAC185" s="30"/>
      <c r="GAD185" s="29"/>
      <c r="GAE185" s="30"/>
      <c r="GAF185" s="29"/>
      <c r="GAG185" s="30"/>
      <c r="GAH185" s="29"/>
      <c r="GAI185" s="30"/>
      <c r="GAJ185" s="29"/>
      <c r="GAK185" s="30"/>
      <c r="GAL185" s="29"/>
      <c r="GAM185" s="30"/>
      <c r="GAN185" s="29"/>
      <c r="GAO185" s="30"/>
      <c r="GAP185" s="29"/>
      <c r="GAQ185" s="30"/>
      <c r="GAR185" s="29"/>
      <c r="GAS185" s="30"/>
      <c r="GAT185" s="29"/>
      <c r="GAU185" s="30"/>
      <c r="GAV185" s="29"/>
      <c r="GAW185" s="30"/>
      <c r="GAX185" s="29"/>
      <c r="GAY185" s="30"/>
      <c r="GAZ185" s="29"/>
      <c r="GBA185" s="30"/>
      <c r="GBB185" s="29"/>
      <c r="GBC185" s="30"/>
      <c r="GBD185" s="29"/>
      <c r="GBE185" s="30"/>
      <c r="GBF185" s="29"/>
      <c r="GBG185" s="30"/>
      <c r="GBH185" s="29"/>
      <c r="GBI185" s="30"/>
      <c r="GBJ185" s="29"/>
      <c r="GBK185" s="30"/>
      <c r="GBL185" s="29"/>
      <c r="GBM185" s="30"/>
      <c r="GBN185" s="29"/>
      <c r="GBO185" s="30"/>
      <c r="GBP185" s="29"/>
      <c r="GBQ185" s="30"/>
      <c r="GBR185" s="29"/>
      <c r="GBS185" s="30"/>
      <c r="GBT185" s="29"/>
      <c r="GBU185" s="30"/>
      <c r="GBV185" s="29"/>
      <c r="GBW185" s="30"/>
      <c r="GBX185" s="29"/>
      <c r="GBY185" s="30"/>
      <c r="GBZ185" s="29"/>
      <c r="GCA185" s="30"/>
      <c r="GCB185" s="29"/>
      <c r="GCC185" s="30"/>
      <c r="GCD185" s="29"/>
      <c r="GCE185" s="30"/>
      <c r="GCF185" s="29"/>
      <c r="GCG185" s="30"/>
      <c r="GCH185" s="29"/>
      <c r="GCI185" s="30"/>
      <c r="GCJ185" s="29"/>
      <c r="GCK185" s="30"/>
      <c r="GCL185" s="29"/>
      <c r="GCM185" s="30"/>
      <c r="GCN185" s="29"/>
      <c r="GCO185" s="30"/>
      <c r="GCP185" s="29"/>
      <c r="GCQ185" s="30"/>
      <c r="GCR185" s="29"/>
      <c r="GCS185" s="30"/>
      <c r="GCT185" s="29"/>
      <c r="GCU185" s="30"/>
      <c r="GCV185" s="29"/>
      <c r="GCW185" s="30"/>
      <c r="GCX185" s="29"/>
      <c r="GCY185" s="30"/>
      <c r="GCZ185" s="29"/>
      <c r="GDA185" s="30"/>
      <c r="GDB185" s="29"/>
      <c r="GDC185" s="30"/>
      <c r="GDD185" s="29"/>
      <c r="GDE185" s="30"/>
      <c r="GDF185" s="29"/>
      <c r="GDG185" s="30"/>
      <c r="GDH185" s="29"/>
      <c r="GDI185" s="30"/>
      <c r="GDJ185" s="29"/>
      <c r="GDK185" s="30"/>
      <c r="GDL185" s="29"/>
      <c r="GDM185" s="30"/>
      <c r="GDN185" s="29"/>
      <c r="GDO185" s="30"/>
      <c r="GDP185" s="29"/>
      <c r="GDQ185" s="30"/>
      <c r="GDR185" s="29"/>
      <c r="GDS185" s="30"/>
      <c r="GDT185" s="29"/>
      <c r="GDU185" s="30"/>
      <c r="GDV185" s="29"/>
      <c r="GDW185" s="30"/>
      <c r="GDX185" s="29"/>
      <c r="GDY185" s="30"/>
      <c r="GDZ185" s="29"/>
      <c r="GEA185" s="30"/>
      <c r="GEB185" s="29"/>
      <c r="GEC185" s="30"/>
      <c r="GED185" s="29"/>
      <c r="GEE185" s="30"/>
      <c r="GEF185" s="29"/>
      <c r="GEG185" s="30"/>
      <c r="GEH185" s="29"/>
      <c r="GEI185" s="30"/>
      <c r="GEJ185" s="29"/>
      <c r="GEK185" s="30"/>
      <c r="GEL185" s="29"/>
      <c r="GEM185" s="30"/>
      <c r="GEN185" s="29"/>
      <c r="GEO185" s="30"/>
      <c r="GEP185" s="29"/>
      <c r="GEQ185" s="30"/>
      <c r="GER185" s="29"/>
      <c r="GES185" s="30"/>
      <c r="GET185" s="29"/>
      <c r="GEU185" s="30"/>
      <c r="GEV185" s="29"/>
      <c r="GEW185" s="30"/>
      <c r="GEX185" s="29"/>
      <c r="GEY185" s="30"/>
      <c r="GEZ185" s="29"/>
      <c r="GFA185" s="30"/>
      <c r="GFB185" s="29"/>
      <c r="GFC185" s="30"/>
      <c r="GFD185" s="29"/>
      <c r="GFE185" s="30"/>
      <c r="GFF185" s="29"/>
      <c r="GFG185" s="30"/>
      <c r="GFH185" s="29"/>
      <c r="GFI185" s="30"/>
      <c r="GFJ185" s="29"/>
      <c r="GFK185" s="30"/>
      <c r="GFL185" s="29"/>
      <c r="GFM185" s="30"/>
      <c r="GFN185" s="29"/>
      <c r="GFO185" s="30"/>
      <c r="GFP185" s="29"/>
      <c r="GFQ185" s="30"/>
      <c r="GFR185" s="29"/>
      <c r="GFS185" s="30"/>
      <c r="GFT185" s="29"/>
      <c r="GFU185" s="30"/>
      <c r="GFV185" s="29"/>
      <c r="GFW185" s="30"/>
      <c r="GFX185" s="29"/>
      <c r="GFY185" s="30"/>
      <c r="GFZ185" s="29"/>
      <c r="GGA185" s="30"/>
      <c r="GGB185" s="29"/>
      <c r="GGC185" s="30"/>
      <c r="GGD185" s="29"/>
      <c r="GGE185" s="30"/>
      <c r="GGF185" s="29"/>
      <c r="GGG185" s="30"/>
      <c r="GGH185" s="29"/>
      <c r="GGI185" s="30"/>
      <c r="GGJ185" s="29"/>
      <c r="GGK185" s="30"/>
      <c r="GGL185" s="29"/>
      <c r="GGM185" s="30"/>
      <c r="GGN185" s="29"/>
      <c r="GGO185" s="30"/>
      <c r="GGP185" s="29"/>
      <c r="GGQ185" s="30"/>
      <c r="GGR185" s="29"/>
      <c r="GGS185" s="30"/>
      <c r="GGT185" s="29"/>
      <c r="GGU185" s="30"/>
      <c r="GGV185" s="29"/>
      <c r="GGW185" s="30"/>
      <c r="GGX185" s="29"/>
      <c r="GGY185" s="30"/>
      <c r="GGZ185" s="29"/>
      <c r="GHA185" s="30"/>
      <c r="GHB185" s="29"/>
      <c r="GHC185" s="30"/>
      <c r="GHD185" s="29"/>
      <c r="GHE185" s="30"/>
      <c r="GHF185" s="29"/>
      <c r="GHG185" s="30"/>
      <c r="GHH185" s="29"/>
      <c r="GHI185" s="30"/>
      <c r="GHJ185" s="29"/>
      <c r="GHK185" s="30"/>
      <c r="GHL185" s="29"/>
      <c r="GHM185" s="30"/>
      <c r="GHN185" s="29"/>
      <c r="GHO185" s="30"/>
      <c r="GHP185" s="29"/>
      <c r="GHQ185" s="30"/>
      <c r="GHR185" s="29"/>
      <c r="GHS185" s="30"/>
      <c r="GHT185" s="29"/>
      <c r="GHU185" s="30"/>
      <c r="GHV185" s="29"/>
      <c r="GHW185" s="30"/>
      <c r="GHX185" s="29"/>
      <c r="GHY185" s="30"/>
      <c r="GHZ185" s="29"/>
      <c r="GIA185" s="30"/>
      <c r="GIB185" s="29"/>
      <c r="GIC185" s="30"/>
      <c r="GID185" s="29"/>
      <c r="GIE185" s="30"/>
      <c r="GIF185" s="29"/>
      <c r="GIG185" s="30"/>
      <c r="GIH185" s="29"/>
      <c r="GII185" s="30"/>
      <c r="GIJ185" s="29"/>
      <c r="GIK185" s="30"/>
      <c r="GIL185" s="29"/>
      <c r="GIM185" s="30"/>
      <c r="GIN185" s="29"/>
      <c r="GIO185" s="30"/>
      <c r="GIP185" s="29"/>
      <c r="GIQ185" s="30"/>
      <c r="GIR185" s="29"/>
      <c r="GIS185" s="30"/>
      <c r="GIT185" s="29"/>
      <c r="GIU185" s="30"/>
      <c r="GIV185" s="29"/>
      <c r="GIW185" s="30"/>
      <c r="GIX185" s="29"/>
      <c r="GIY185" s="30"/>
      <c r="GIZ185" s="29"/>
      <c r="GJA185" s="30"/>
      <c r="GJB185" s="29"/>
      <c r="GJC185" s="30"/>
      <c r="GJD185" s="29"/>
      <c r="GJE185" s="30"/>
      <c r="GJF185" s="29"/>
      <c r="GJG185" s="30"/>
      <c r="GJH185" s="29"/>
      <c r="GJI185" s="30"/>
      <c r="GJJ185" s="29"/>
      <c r="GJK185" s="30"/>
      <c r="GJL185" s="29"/>
      <c r="GJM185" s="30"/>
      <c r="GJN185" s="29"/>
      <c r="GJO185" s="30"/>
      <c r="GJP185" s="29"/>
      <c r="GJQ185" s="30"/>
      <c r="GJR185" s="29"/>
      <c r="GJS185" s="30"/>
      <c r="GJT185" s="29"/>
      <c r="GJU185" s="30"/>
      <c r="GJV185" s="29"/>
      <c r="GJW185" s="30"/>
      <c r="GJX185" s="29"/>
      <c r="GJY185" s="30"/>
      <c r="GJZ185" s="29"/>
      <c r="GKA185" s="30"/>
      <c r="GKB185" s="29"/>
      <c r="GKC185" s="30"/>
      <c r="GKD185" s="29"/>
      <c r="GKE185" s="30"/>
      <c r="GKF185" s="29"/>
      <c r="GKG185" s="30"/>
      <c r="GKH185" s="29"/>
      <c r="GKI185" s="30"/>
      <c r="GKJ185" s="29"/>
      <c r="GKK185" s="30"/>
      <c r="GKL185" s="29"/>
      <c r="GKM185" s="30"/>
      <c r="GKN185" s="29"/>
      <c r="GKO185" s="30"/>
      <c r="GKP185" s="29"/>
      <c r="GKQ185" s="30"/>
      <c r="GKR185" s="29"/>
      <c r="GKS185" s="30"/>
      <c r="GKT185" s="29"/>
      <c r="GKU185" s="30"/>
      <c r="GKV185" s="29"/>
      <c r="GKW185" s="30"/>
      <c r="GKX185" s="29"/>
      <c r="GKY185" s="30"/>
      <c r="GKZ185" s="29"/>
      <c r="GLA185" s="30"/>
      <c r="GLB185" s="29"/>
      <c r="GLC185" s="30"/>
      <c r="GLD185" s="29"/>
      <c r="GLE185" s="30"/>
      <c r="GLF185" s="29"/>
      <c r="GLG185" s="30"/>
      <c r="GLH185" s="29"/>
      <c r="GLI185" s="30"/>
      <c r="GLJ185" s="29"/>
      <c r="GLK185" s="30"/>
      <c r="GLL185" s="29"/>
      <c r="GLM185" s="30"/>
      <c r="GLN185" s="29"/>
      <c r="GLO185" s="30"/>
      <c r="GLP185" s="29"/>
      <c r="GLQ185" s="30"/>
      <c r="GLR185" s="29"/>
      <c r="GLS185" s="30"/>
      <c r="GLT185" s="29"/>
      <c r="GLU185" s="30"/>
      <c r="GLV185" s="29"/>
      <c r="GLW185" s="30"/>
      <c r="GLX185" s="29"/>
      <c r="GLY185" s="30"/>
      <c r="GLZ185" s="29"/>
      <c r="GMA185" s="30"/>
      <c r="GMB185" s="29"/>
      <c r="GMC185" s="30"/>
      <c r="GMD185" s="29"/>
      <c r="GME185" s="30"/>
      <c r="GMF185" s="29"/>
      <c r="GMG185" s="30"/>
      <c r="GMH185" s="29"/>
      <c r="GMI185" s="30"/>
      <c r="GMJ185" s="29"/>
      <c r="GMK185" s="30"/>
      <c r="GML185" s="29"/>
      <c r="GMM185" s="30"/>
      <c r="GMN185" s="29"/>
      <c r="GMO185" s="30"/>
      <c r="GMP185" s="29"/>
      <c r="GMQ185" s="30"/>
      <c r="GMR185" s="29"/>
      <c r="GMS185" s="30"/>
      <c r="GMT185" s="29"/>
      <c r="GMU185" s="30"/>
      <c r="GMV185" s="29"/>
      <c r="GMW185" s="30"/>
      <c r="GMX185" s="29"/>
      <c r="GMY185" s="30"/>
      <c r="GMZ185" s="29"/>
      <c r="GNA185" s="30"/>
      <c r="GNB185" s="29"/>
      <c r="GNC185" s="30"/>
      <c r="GND185" s="29"/>
      <c r="GNE185" s="30"/>
      <c r="GNF185" s="29"/>
      <c r="GNG185" s="30"/>
      <c r="GNH185" s="29"/>
      <c r="GNI185" s="30"/>
      <c r="GNJ185" s="29"/>
      <c r="GNK185" s="30"/>
      <c r="GNL185" s="29"/>
      <c r="GNM185" s="30"/>
      <c r="GNN185" s="29"/>
      <c r="GNO185" s="30"/>
      <c r="GNP185" s="29"/>
      <c r="GNQ185" s="30"/>
      <c r="GNR185" s="29"/>
      <c r="GNS185" s="30"/>
      <c r="GNT185" s="29"/>
      <c r="GNU185" s="30"/>
      <c r="GNV185" s="29"/>
      <c r="GNW185" s="30"/>
      <c r="GNX185" s="29"/>
      <c r="GNY185" s="30"/>
      <c r="GNZ185" s="29"/>
      <c r="GOA185" s="30"/>
      <c r="GOB185" s="29"/>
      <c r="GOC185" s="30"/>
      <c r="GOD185" s="29"/>
      <c r="GOE185" s="30"/>
      <c r="GOF185" s="29"/>
      <c r="GOG185" s="30"/>
      <c r="GOH185" s="29"/>
      <c r="GOI185" s="30"/>
      <c r="GOJ185" s="29"/>
      <c r="GOK185" s="30"/>
      <c r="GOL185" s="29"/>
      <c r="GOM185" s="30"/>
      <c r="GON185" s="29"/>
      <c r="GOO185" s="30"/>
      <c r="GOP185" s="29"/>
      <c r="GOQ185" s="30"/>
      <c r="GOR185" s="29"/>
      <c r="GOS185" s="30"/>
      <c r="GOT185" s="29"/>
      <c r="GOU185" s="30"/>
      <c r="GOV185" s="29"/>
      <c r="GOW185" s="30"/>
      <c r="GOX185" s="29"/>
      <c r="GOY185" s="30"/>
      <c r="GOZ185" s="29"/>
      <c r="GPA185" s="30"/>
      <c r="GPB185" s="29"/>
      <c r="GPC185" s="30"/>
      <c r="GPD185" s="29"/>
      <c r="GPE185" s="30"/>
      <c r="GPF185" s="29"/>
      <c r="GPG185" s="30"/>
      <c r="GPH185" s="29"/>
      <c r="GPI185" s="30"/>
      <c r="GPJ185" s="29"/>
      <c r="GPK185" s="30"/>
      <c r="GPL185" s="29"/>
      <c r="GPM185" s="30"/>
      <c r="GPN185" s="29"/>
      <c r="GPO185" s="30"/>
      <c r="GPP185" s="29"/>
      <c r="GPQ185" s="30"/>
      <c r="GPR185" s="29"/>
      <c r="GPS185" s="30"/>
      <c r="GPT185" s="29"/>
      <c r="GPU185" s="30"/>
      <c r="GPV185" s="29"/>
      <c r="GPW185" s="30"/>
      <c r="GPX185" s="29"/>
      <c r="GPY185" s="30"/>
      <c r="GPZ185" s="29"/>
      <c r="GQA185" s="30"/>
      <c r="GQB185" s="29"/>
      <c r="GQC185" s="30"/>
      <c r="GQD185" s="29"/>
      <c r="GQE185" s="30"/>
      <c r="GQF185" s="29"/>
      <c r="GQG185" s="30"/>
      <c r="GQH185" s="29"/>
      <c r="GQI185" s="30"/>
      <c r="GQJ185" s="29"/>
      <c r="GQK185" s="30"/>
      <c r="GQL185" s="29"/>
      <c r="GQM185" s="30"/>
      <c r="GQN185" s="29"/>
      <c r="GQO185" s="30"/>
      <c r="GQP185" s="29"/>
      <c r="GQQ185" s="30"/>
      <c r="GQR185" s="29"/>
      <c r="GQS185" s="30"/>
      <c r="GQT185" s="29"/>
      <c r="GQU185" s="30"/>
      <c r="GQV185" s="29"/>
      <c r="GQW185" s="30"/>
      <c r="GQX185" s="29"/>
      <c r="GQY185" s="30"/>
      <c r="GQZ185" s="29"/>
      <c r="GRA185" s="30"/>
      <c r="GRB185" s="29"/>
      <c r="GRC185" s="30"/>
      <c r="GRD185" s="29"/>
      <c r="GRE185" s="30"/>
      <c r="GRF185" s="29"/>
      <c r="GRG185" s="30"/>
      <c r="GRH185" s="29"/>
      <c r="GRI185" s="30"/>
      <c r="GRJ185" s="29"/>
      <c r="GRK185" s="30"/>
      <c r="GRL185" s="29"/>
      <c r="GRM185" s="30"/>
      <c r="GRN185" s="29"/>
      <c r="GRO185" s="30"/>
      <c r="GRP185" s="29"/>
      <c r="GRQ185" s="30"/>
      <c r="GRR185" s="29"/>
      <c r="GRS185" s="30"/>
      <c r="GRT185" s="29"/>
      <c r="GRU185" s="30"/>
      <c r="GRV185" s="29"/>
      <c r="GRW185" s="30"/>
      <c r="GRX185" s="29"/>
      <c r="GRY185" s="30"/>
      <c r="GRZ185" s="29"/>
      <c r="GSA185" s="30"/>
      <c r="GSB185" s="29"/>
      <c r="GSC185" s="30"/>
      <c r="GSD185" s="29"/>
      <c r="GSE185" s="30"/>
      <c r="GSF185" s="29"/>
      <c r="GSG185" s="30"/>
      <c r="GSH185" s="29"/>
      <c r="GSI185" s="30"/>
      <c r="GSJ185" s="29"/>
      <c r="GSK185" s="30"/>
      <c r="GSL185" s="29"/>
      <c r="GSM185" s="30"/>
      <c r="GSN185" s="29"/>
      <c r="GSO185" s="30"/>
      <c r="GSP185" s="29"/>
      <c r="GSQ185" s="30"/>
      <c r="GSR185" s="29"/>
      <c r="GSS185" s="30"/>
      <c r="GST185" s="29"/>
      <c r="GSU185" s="30"/>
      <c r="GSV185" s="29"/>
      <c r="GSW185" s="30"/>
      <c r="GSX185" s="29"/>
      <c r="GSY185" s="30"/>
      <c r="GSZ185" s="29"/>
      <c r="GTA185" s="30"/>
      <c r="GTB185" s="29"/>
      <c r="GTC185" s="30"/>
      <c r="GTD185" s="29"/>
      <c r="GTE185" s="30"/>
      <c r="GTF185" s="29"/>
      <c r="GTG185" s="30"/>
      <c r="GTH185" s="29"/>
      <c r="GTI185" s="30"/>
      <c r="GTJ185" s="29"/>
      <c r="GTK185" s="30"/>
      <c r="GTL185" s="29"/>
      <c r="GTM185" s="30"/>
      <c r="GTN185" s="29"/>
      <c r="GTO185" s="30"/>
      <c r="GTP185" s="29"/>
      <c r="GTQ185" s="30"/>
      <c r="GTR185" s="29"/>
      <c r="GTS185" s="30"/>
      <c r="GTT185" s="29"/>
      <c r="GTU185" s="30"/>
      <c r="GTV185" s="29"/>
      <c r="GTW185" s="30"/>
      <c r="GTX185" s="29"/>
      <c r="GTY185" s="30"/>
      <c r="GTZ185" s="29"/>
      <c r="GUA185" s="30"/>
      <c r="GUB185" s="29"/>
      <c r="GUC185" s="30"/>
      <c r="GUD185" s="29"/>
      <c r="GUE185" s="30"/>
      <c r="GUF185" s="29"/>
      <c r="GUG185" s="30"/>
      <c r="GUH185" s="29"/>
      <c r="GUI185" s="30"/>
      <c r="GUJ185" s="29"/>
      <c r="GUK185" s="30"/>
      <c r="GUL185" s="29"/>
      <c r="GUM185" s="30"/>
      <c r="GUN185" s="29"/>
      <c r="GUO185" s="30"/>
      <c r="GUP185" s="29"/>
      <c r="GUQ185" s="30"/>
      <c r="GUR185" s="29"/>
      <c r="GUS185" s="30"/>
      <c r="GUT185" s="29"/>
      <c r="GUU185" s="30"/>
      <c r="GUV185" s="29"/>
      <c r="GUW185" s="30"/>
      <c r="GUX185" s="29"/>
      <c r="GUY185" s="30"/>
      <c r="GUZ185" s="29"/>
      <c r="GVA185" s="30"/>
      <c r="GVB185" s="29"/>
      <c r="GVC185" s="30"/>
      <c r="GVD185" s="29"/>
      <c r="GVE185" s="30"/>
      <c r="GVF185" s="29"/>
      <c r="GVG185" s="30"/>
      <c r="GVH185" s="29"/>
      <c r="GVI185" s="30"/>
      <c r="GVJ185" s="29"/>
      <c r="GVK185" s="30"/>
      <c r="GVL185" s="29"/>
      <c r="GVM185" s="30"/>
      <c r="GVN185" s="29"/>
      <c r="GVO185" s="30"/>
      <c r="GVP185" s="29"/>
      <c r="GVQ185" s="30"/>
      <c r="GVR185" s="29"/>
      <c r="GVS185" s="30"/>
      <c r="GVT185" s="29"/>
      <c r="GVU185" s="30"/>
      <c r="GVV185" s="29"/>
      <c r="GVW185" s="30"/>
      <c r="GVX185" s="29"/>
      <c r="GVY185" s="30"/>
      <c r="GVZ185" s="29"/>
      <c r="GWA185" s="30"/>
      <c r="GWB185" s="29"/>
      <c r="GWC185" s="30"/>
      <c r="GWD185" s="29"/>
      <c r="GWE185" s="30"/>
      <c r="GWF185" s="29"/>
      <c r="GWG185" s="30"/>
      <c r="GWH185" s="29"/>
      <c r="GWI185" s="30"/>
      <c r="GWJ185" s="29"/>
      <c r="GWK185" s="30"/>
      <c r="GWL185" s="29"/>
      <c r="GWM185" s="30"/>
      <c r="GWN185" s="29"/>
      <c r="GWO185" s="30"/>
      <c r="GWP185" s="29"/>
      <c r="GWQ185" s="30"/>
      <c r="GWR185" s="29"/>
      <c r="GWS185" s="30"/>
      <c r="GWT185" s="29"/>
      <c r="GWU185" s="30"/>
      <c r="GWV185" s="29"/>
      <c r="GWW185" s="30"/>
      <c r="GWX185" s="29"/>
      <c r="GWY185" s="30"/>
      <c r="GWZ185" s="29"/>
      <c r="GXA185" s="30"/>
      <c r="GXB185" s="29"/>
      <c r="GXC185" s="30"/>
      <c r="GXD185" s="29"/>
      <c r="GXE185" s="30"/>
      <c r="GXF185" s="29"/>
      <c r="GXG185" s="30"/>
      <c r="GXH185" s="29"/>
      <c r="GXI185" s="30"/>
      <c r="GXJ185" s="29"/>
      <c r="GXK185" s="30"/>
      <c r="GXL185" s="29"/>
      <c r="GXM185" s="30"/>
      <c r="GXN185" s="29"/>
      <c r="GXO185" s="30"/>
      <c r="GXP185" s="29"/>
      <c r="GXQ185" s="30"/>
      <c r="GXR185" s="29"/>
      <c r="GXS185" s="30"/>
      <c r="GXT185" s="29"/>
      <c r="GXU185" s="30"/>
      <c r="GXV185" s="29"/>
      <c r="GXW185" s="30"/>
      <c r="GXX185" s="29"/>
      <c r="GXY185" s="30"/>
      <c r="GXZ185" s="29"/>
      <c r="GYA185" s="30"/>
      <c r="GYB185" s="29"/>
      <c r="GYC185" s="30"/>
      <c r="GYD185" s="29"/>
      <c r="GYE185" s="30"/>
      <c r="GYF185" s="29"/>
      <c r="GYG185" s="30"/>
      <c r="GYH185" s="29"/>
      <c r="GYI185" s="30"/>
      <c r="GYJ185" s="29"/>
      <c r="GYK185" s="30"/>
      <c r="GYL185" s="29"/>
      <c r="GYM185" s="30"/>
      <c r="GYN185" s="29"/>
      <c r="GYO185" s="30"/>
      <c r="GYP185" s="29"/>
      <c r="GYQ185" s="30"/>
      <c r="GYR185" s="29"/>
      <c r="GYS185" s="30"/>
      <c r="GYT185" s="29"/>
      <c r="GYU185" s="30"/>
      <c r="GYV185" s="29"/>
      <c r="GYW185" s="30"/>
      <c r="GYX185" s="29"/>
      <c r="GYY185" s="30"/>
      <c r="GYZ185" s="29"/>
      <c r="GZA185" s="30"/>
      <c r="GZB185" s="29"/>
      <c r="GZC185" s="30"/>
      <c r="GZD185" s="29"/>
      <c r="GZE185" s="30"/>
      <c r="GZF185" s="29"/>
      <c r="GZG185" s="30"/>
      <c r="GZH185" s="29"/>
      <c r="GZI185" s="30"/>
      <c r="GZJ185" s="29"/>
      <c r="GZK185" s="30"/>
      <c r="GZL185" s="29"/>
      <c r="GZM185" s="30"/>
      <c r="GZN185" s="29"/>
      <c r="GZO185" s="30"/>
      <c r="GZP185" s="29"/>
      <c r="GZQ185" s="30"/>
      <c r="GZR185" s="29"/>
      <c r="GZS185" s="30"/>
      <c r="GZT185" s="29"/>
      <c r="GZU185" s="30"/>
      <c r="GZV185" s="29"/>
      <c r="GZW185" s="30"/>
      <c r="GZX185" s="29"/>
      <c r="GZY185" s="30"/>
      <c r="GZZ185" s="29"/>
      <c r="HAA185" s="30"/>
      <c r="HAB185" s="29"/>
      <c r="HAC185" s="30"/>
      <c r="HAD185" s="29"/>
      <c r="HAE185" s="30"/>
      <c r="HAF185" s="29"/>
      <c r="HAG185" s="30"/>
      <c r="HAH185" s="29"/>
      <c r="HAI185" s="30"/>
      <c r="HAJ185" s="29"/>
      <c r="HAK185" s="30"/>
      <c r="HAL185" s="29"/>
      <c r="HAM185" s="30"/>
      <c r="HAN185" s="29"/>
      <c r="HAO185" s="30"/>
      <c r="HAP185" s="29"/>
      <c r="HAQ185" s="30"/>
      <c r="HAR185" s="29"/>
      <c r="HAS185" s="30"/>
      <c r="HAT185" s="29"/>
      <c r="HAU185" s="30"/>
      <c r="HAV185" s="29"/>
      <c r="HAW185" s="30"/>
      <c r="HAX185" s="29"/>
      <c r="HAY185" s="30"/>
      <c r="HAZ185" s="29"/>
      <c r="HBA185" s="30"/>
      <c r="HBB185" s="29"/>
      <c r="HBC185" s="30"/>
      <c r="HBD185" s="29"/>
      <c r="HBE185" s="30"/>
      <c r="HBF185" s="29"/>
      <c r="HBG185" s="30"/>
      <c r="HBH185" s="29"/>
      <c r="HBI185" s="30"/>
      <c r="HBJ185" s="29"/>
      <c r="HBK185" s="30"/>
      <c r="HBL185" s="29"/>
      <c r="HBM185" s="30"/>
      <c r="HBN185" s="29"/>
      <c r="HBO185" s="30"/>
      <c r="HBP185" s="29"/>
      <c r="HBQ185" s="30"/>
      <c r="HBR185" s="29"/>
      <c r="HBS185" s="30"/>
      <c r="HBT185" s="29"/>
      <c r="HBU185" s="30"/>
      <c r="HBV185" s="29"/>
      <c r="HBW185" s="30"/>
      <c r="HBX185" s="29"/>
      <c r="HBY185" s="30"/>
      <c r="HBZ185" s="29"/>
      <c r="HCA185" s="30"/>
      <c r="HCB185" s="29"/>
      <c r="HCC185" s="30"/>
      <c r="HCD185" s="29"/>
      <c r="HCE185" s="30"/>
      <c r="HCF185" s="29"/>
      <c r="HCG185" s="30"/>
      <c r="HCH185" s="29"/>
      <c r="HCI185" s="30"/>
      <c r="HCJ185" s="29"/>
      <c r="HCK185" s="30"/>
      <c r="HCL185" s="29"/>
      <c r="HCM185" s="30"/>
      <c r="HCN185" s="29"/>
      <c r="HCO185" s="30"/>
      <c r="HCP185" s="29"/>
      <c r="HCQ185" s="30"/>
      <c r="HCR185" s="29"/>
      <c r="HCS185" s="30"/>
      <c r="HCT185" s="29"/>
      <c r="HCU185" s="30"/>
      <c r="HCV185" s="29"/>
      <c r="HCW185" s="30"/>
      <c r="HCX185" s="29"/>
      <c r="HCY185" s="30"/>
      <c r="HCZ185" s="29"/>
      <c r="HDA185" s="30"/>
      <c r="HDB185" s="29"/>
      <c r="HDC185" s="30"/>
      <c r="HDD185" s="29"/>
      <c r="HDE185" s="30"/>
      <c r="HDF185" s="29"/>
      <c r="HDG185" s="30"/>
      <c r="HDH185" s="29"/>
      <c r="HDI185" s="30"/>
      <c r="HDJ185" s="29"/>
      <c r="HDK185" s="30"/>
      <c r="HDL185" s="29"/>
      <c r="HDM185" s="30"/>
      <c r="HDN185" s="29"/>
      <c r="HDO185" s="30"/>
      <c r="HDP185" s="29"/>
      <c r="HDQ185" s="30"/>
      <c r="HDR185" s="29"/>
      <c r="HDS185" s="30"/>
      <c r="HDT185" s="29"/>
      <c r="HDU185" s="30"/>
      <c r="HDV185" s="29"/>
      <c r="HDW185" s="30"/>
      <c r="HDX185" s="29"/>
      <c r="HDY185" s="30"/>
      <c r="HDZ185" s="29"/>
      <c r="HEA185" s="30"/>
      <c r="HEB185" s="29"/>
      <c r="HEC185" s="30"/>
      <c r="HED185" s="29"/>
      <c r="HEE185" s="30"/>
      <c r="HEF185" s="29"/>
      <c r="HEG185" s="30"/>
      <c r="HEH185" s="29"/>
      <c r="HEI185" s="30"/>
      <c r="HEJ185" s="29"/>
      <c r="HEK185" s="30"/>
      <c r="HEL185" s="29"/>
      <c r="HEM185" s="30"/>
      <c r="HEN185" s="29"/>
      <c r="HEO185" s="30"/>
      <c r="HEP185" s="29"/>
      <c r="HEQ185" s="30"/>
      <c r="HER185" s="29"/>
      <c r="HES185" s="30"/>
      <c r="HET185" s="29"/>
      <c r="HEU185" s="30"/>
      <c r="HEV185" s="29"/>
      <c r="HEW185" s="30"/>
      <c r="HEX185" s="29"/>
      <c r="HEY185" s="30"/>
      <c r="HEZ185" s="29"/>
      <c r="HFA185" s="30"/>
      <c r="HFB185" s="29"/>
      <c r="HFC185" s="30"/>
      <c r="HFD185" s="29"/>
      <c r="HFE185" s="30"/>
      <c r="HFF185" s="29"/>
      <c r="HFG185" s="30"/>
      <c r="HFH185" s="29"/>
      <c r="HFI185" s="30"/>
      <c r="HFJ185" s="29"/>
      <c r="HFK185" s="30"/>
      <c r="HFL185" s="29"/>
      <c r="HFM185" s="30"/>
      <c r="HFN185" s="29"/>
      <c r="HFO185" s="30"/>
      <c r="HFP185" s="29"/>
      <c r="HFQ185" s="30"/>
      <c r="HFR185" s="29"/>
      <c r="HFS185" s="30"/>
      <c r="HFT185" s="29"/>
      <c r="HFU185" s="30"/>
      <c r="HFV185" s="29"/>
      <c r="HFW185" s="30"/>
      <c r="HFX185" s="29"/>
      <c r="HFY185" s="30"/>
      <c r="HFZ185" s="29"/>
      <c r="HGA185" s="30"/>
      <c r="HGB185" s="29"/>
      <c r="HGC185" s="30"/>
      <c r="HGD185" s="29"/>
      <c r="HGE185" s="30"/>
      <c r="HGF185" s="29"/>
      <c r="HGG185" s="30"/>
      <c r="HGH185" s="29"/>
      <c r="HGI185" s="30"/>
      <c r="HGJ185" s="29"/>
      <c r="HGK185" s="30"/>
      <c r="HGL185" s="29"/>
      <c r="HGM185" s="30"/>
      <c r="HGN185" s="29"/>
      <c r="HGO185" s="30"/>
      <c r="HGP185" s="29"/>
      <c r="HGQ185" s="30"/>
      <c r="HGR185" s="29"/>
      <c r="HGS185" s="30"/>
      <c r="HGT185" s="29"/>
      <c r="HGU185" s="30"/>
      <c r="HGV185" s="29"/>
      <c r="HGW185" s="30"/>
      <c r="HGX185" s="29"/>
      <c r="HGY185" s="30"/>
      <c r="HGZ185" s="29"/>
      <c r="HHA185" s="30"/>
      <c r="HHB185" s="29"/>
      <c r="HHC185" s="30"/>
      <c r="HHD185" s="29"/>
      <c r="HHE185" s="30"/>
      <c r="HHF185" s="29"/>
      <c r="HHG185" s="30"/>
      <c r="HHH185" s="29"/>
      <c r="HHI185" s="30"/>
      <c r="HHJ185" s="29"/>
      <c r="HHK185" s="30"/>
      <c r="HHL185" s="29"/>
      <c r="HHM185" s="30"/>
      <c r="HHN185" s="29"/>
      <c r="HHO185" s="30"/>
      <c r="HHP185" s="29"/>
      <c r="HHQ185" s="30"/>
      <c r="HHR185" s="29"/>
      <c r="HHS185" s="30"/>
      <c r="HHT185" s="29"/>
      <c r="HHU185" s="30"/>
      <c r="HHV185" s="29"/>
      <c r="HHW185" s="30"/>
      <c r="HHX185" s="29"/>
      <c r="HHY185" s="30"/>
      <c r="HHZ185" s="29"/>
      <c r="HIA185" s="30"/>
      <c r="HIB185" s="29"/>
      <c r="HIC185" s="30"/>
      <c r="HID185" s="29"/>
      <c r="HIE185" s="30"/>
      <c r="HIF185" s="29"/>
      <c r="HIG185" s="30"/>
      <c r="HIH185" s="29"/>
      <c r="HII185" s="30"/>
      <c r="HIJ185" s="29"/>
      <c r="HIK185" s="30"/>
      <c r="HIL185" s="29"/>
      <c r="HIM185" s="30"/>
      <c r="HIN185" s="29"/>
      <c r="HIO185" s="30"/>
      <c r="HIP185" s="29"/>
      <c r="HIQ185" s="30"/>
      <c r="HIR185" s="29"/>
      <c r="HIS185" s="30"/>
      <c r="HIT185" s="29"/>
      <c r="HIU185" s="30"/>
      <c r="HIV185" s="29"/>
      <c r="HIW185" s="30"/>
      <c r="HIX185" s="29"/>
      <c r="HIY185" s="30"/>
      <c r="HIZ185" s="29"/>
      <c r="HJA185" s="30"/>
      <c r="HJB185" s="29"/>
      <c r="HJC185" s="30"/>
      <c r="HJD185" s="29"/>
      <c r="HJE185" s="30"/>
      <c r="HJF185" s="29"/>
      <c r="HJG185" s="30"/>
      <c r="HJH185" s="29"/>
      <c r="HJI185" s="30"/>
      <c r="HJJ185" s="29"/>
      <c r="HJK185" s="30"/>
      <c r="HJL185" s="29"/>
      <c r="HJM185" s="30"/>
      <c r="HJN185" s="29"/>
      <c r="HJO185" s="30"/>
      <c r="HJP185" s="29"/>
      <c r="HJQ185" s="30"/>
      <c r="HJR185" s="29"/>
      <c r="HJS185" s="30"/>
      <c r="HJT185" s="29"/>
      <c r="HJU185" s="30"/>
      <c r="HJV185" s="29"/>
      <c r="HJW185" s="30"/>
      <c r="HJX185" s="29"/>
      <c r="HJY185" s="30"/>
      <c r="HJZ185" s="29"/>
      <c r="HKA185" s="30"/>
      <c r="HKB185" s="29"/>
      <c r="HKC185" s="30"/>
      <c r="HKD185" s="29"/>
      <c r="HKE185" s="30"/>
      <c r="HKF185" s="29"/>
      <c r="HKG185" s="30"/>
      <c r="HKH185" s="29"/>
      <c r="HKI185" s="30"/>
      <c r="HKJ185" s="29"/>
      <c r="HKK185" s="30"/>
      <c r="HKL185" s="29"/>
      <c r="HKM185" s="30"/>
      <c r="HKN185" s="29"/>
      <c r="HKO185" s="30"/>
      <c r="HKP185" s="29"/>
      <c r="HKQ185" s="30"/>
      <c r="HKR185" s="29"/>
      <c r="HKS185" s="30"/>
      <c r="HKT185" s="29"/>
      <c r="HKU185" s="30"/>
      <c r="HKV185" s="29"/>
      <c r="HKW185" s="30"/>
      <c r="HKX185" s="29"/>
      <c r="HKY185" s="30"/>
      <c r="HKZ185" s="29"/>
      <c r="HLA185" s="30"/>
      <c r="HLB185" s="29"/>
      <c r="HLC185" s="30"/>
      <c r="HLD185" s="29"/>
      <c r="HLE185" s="30"/>
      <c r="HLF185" s="29"/>
      <c r="HLG185" s="30"/>
      <c r="HLH185" s="29"/>
      <c r="HLI185" s="30"/>
      <c r="HLJ185" s="29"/>
      <c r="HLK185" s="30"/>
      <c r="HLL185" s="29"/>
      <c r="HLM185" s="30"/>
      <c r="HLN185" s="29"/>
      <c r="HLO185" s="30"/>
      <c r="HLP185" s="29"/>
      <c r="HLQ185" s="30"/>
      <c r="HLR185" s="29"/>
      <c r="HLS185" s="30"/>
      <c r="HLT185" s="29"/>
      <c r="HLU185" s="30"/>
      <c r="HLV185" s="29"/>
      <c r="HLW185" s="30"/>
      <c r="HLX185" s="29"/>
      <c r="HLY185" s="30"/>
      <c r="HLZ185" s="29"/>
      <c r="HMA185" s="30"/>
      <c r="HMB185" s="29"/>
      <c r="HMC185" s="30"/>
      <c r="HMD185" s="29"/>
      <c r="HME185" s="30"/>
      <c r="HMF185" s="29"/>
      <c r="HMG185" s="30"/>
      <c r="HMH185" s="29"/>
      <c r="HMI185" s="30"/>
      <c r="HMJ185" s="29"/>
      <c r="HMK185" s="30"/>
      <c r="HML185" s="29"/>
      <c r="HMM185" s="30"/>
      <c r="HMN185" s="29"/>
      <c r="HMO185" s="30"/>
      <c r="HMP185" s="29"/>
      <c r="HMQ185" s="30"/>
      <c r="HMR185" s="29"/>
      <c r="HMS185" s="30"/>
      <c r="HMT185" s="29"/>
      <c r="HMU185" s="30"/>
      <c r="HMV185" s="29"/>
      <c r="HMW185" s="30"/>
      <c r="HMX185" s="29"/>
      <c r="HMY185" s="30"/>
      <c r="HMZ185" s="29"/>
      <c r="HNA185" s="30"/>
      <c r="HNB185" s="29"/>
      <c r="HNC185" s="30"/>
      <c r="HND185" s="29"/>
      <c r="HNE185" s="30"/>
      <c r="HNF185" s="29"/>
      <c r="HNG185" s="30"/>
      <c r="HNH185" s="29"/>
      <c r="HNI185" s="30"/>
      <c r="HNJ185" s="29"/>
      <c r="HNK185" s="30"/>
      <c r="HNL185" s="29"/>
      <c r="HNM185" s="30"/>
      <c r="HNN185" s="29"/>
      <c r="HNO185" s="30"/>
      <c r="HNP185" s="29"/>
      <c r="HNQ185" s="30"/>
      <c r="HNR185" s="29"/>
      <c r="HNS185" s="30"/>
      <c r="HNT185" s="29"/>
      <c r="HNU185" s="30"/>
      <c r="HNV185" s="29"/>
      <c r="HNW185" s="30"/>
      <c r="HNX185" s="29"/>
      <c r="HNY185" s="30"/>
      <c r="HNZ185" s="29"/>
      <c r="HOA185" s="30"/>
      <c r="HOB185" s="29"/>
      <c r="HOC185" s="30"/>
      <c r="HOD185" s="29"/>
      <c r="HOE185" s="30"/>
      <c r="HOF185" s="29"/>
      <c r="HOG185" s="30"/>
      <c r="HOH185" s="29"/>
      <c r="HOI185" s="30"/>
      <c r="HOJ185" s="29"/>
      <c r="HOK185" s="30"/>
      <c r="HOL185" s="29"/>
      <c r="HOM185" s="30"/>
      <c r="HON185" s="29"/>
      <c r="HOO185" s="30"/>
      <c r="HOP185" s="29"/>
      <c r="HOQ185" s="30"/>
      <c r="HOR185" s="29"/>
      <c r="HOS185" s="30"/>
      <c r="HOT185" s="29"/>
      <c r="HOU185" s="30"/>
      <c r="HOV185" s="29"/>
      <c r="HOW185" s="30"/>
      <c r="HOX185" s="29"/>
      <c r="HOY185" s="30"/>
      <c r="HOZ185" s="29"/>
      <c r="HPA185" s="30"/>
      <c r="HPB185" s="29"/>
      <c r="HPC185" s="30"/>
      <c r="HPD185" s="29"/>
      <c r="HPE185" s="30"/>
      <c r="HPF185" s="29"/>
      <c r="HPG185" s="30"/>
      <c r="HPH185" s="29"/>
      <c r="HPI185" s="30"/>
      <c r="HPJ185" s="29"/>
      <c r="HPK185" s="30"/>
      <c r="HPL185" s="29"/>
      <c r="HPM185" s="30"/>
      <c r="HPN185" s="29"/>
      <c r="HPO185" s="30"/>
      <c r="HPP185" s="29"/>
      <c r="HPQ185" s="30"/>
      <c r="HPR185" s="29"/>
      <c r="HPS185" s="30"/>
      <c r="HPT185" s="29"/>
      <c r="HPU185" s="30"/>
      <c r="HPV185" s="29"/>
      <c r="HPW185" s="30"/>
      <c r="HPX185" s="29"/>
      <c r="HPY185" s="30"/>
      <c r="HPZ185" s="29"/>
      <c r="HQA185" s="30"/>
      <c r="HQB185" s="29"/>
      <c r="HQC185" s="30"/>
      <c r="HQD185" s="29"/>
      <c r="HQE185" s="30"/>
      <c r="HQF185" s="29"/>
      <c r="HQG185" s="30"/>
      <c r="HQH185" s="29"/>
      <c r="HQI185" s="30"/>
      <c r="HQJ185" s="29"/>
      <c r="HQK185" s="30"/>
      <c r="HQL185" s="29"/>
      <c r="HQM185" s="30"/>
      <c r="HQN185" s="29"/>
      <c r="HQO185" s="30"/>
      <c r="HQP185" s="29"/>
      <c r="HQQ185" s="30"/>
      <c r="HQR185" s="29"/>
      <c r="HQS185" s="30"/>
      <c r="HQT185" s="29"/>
      <c r="HQU185" s="30"/>
      <c r="HQV185" s="29"/>
      <c r="HQW185" s="30"/>
      <c r="HQX185" s="29"/>
      <c r="HQY185" s="30"/>
      <c r="HQZ185" s="29"/>
      <c r="HRA185" s="30"/>
      <c r="HRB185" s="29"/>
      <c r="HRC185" s="30"/>
      <c r="HRD185" s="29"/>
      <c r="HRE185" s="30"/>
      <c r="HRF185" s="29"/>
      <c r="HRG185" s="30"/>
      <c r="HRH185" s="29"/>
      <c r="HRI185" s="30"/>
      <c r="HRJ185" s="29"/>
      <c r="HRK185" s="30"/>
      <c r="HRL185" s="29"/>
      <c r="HRM185" s="30"/>
      <c r="HRN185" s="29"/>
      <c r="HRO185" s="30"/>
      <c r="HRP185" s="29"/>
      <c r="HRQ185" s="30"/>
      <c r="HRR185" s="29"/>
      <c r="HRS185" s="30"/>
      <c r="HRT185" s="29"/>
      <c r="HRU185" s="30"/>
      <c r="HRV185" s="29"/>
      <c r="HRW185" s="30"/>
      <c r="HRX185" s="29"/>
      <c r="HRY185" s="30"/>
      <c r="HRZ185" s="29"/>
      <c r="HSA185" s="30"/>
      <c r="HSB185" s="29"/>
      <c r="HSC185" s="30"/>
      <c r="HSD185" s="29"/>
      <c r="HSE185" s="30"/>
      <c r="HSF185" s="29"/>
      <c r="HSG185" s="30"/>
      <c r="HSH185" s="29"/>
      <c r="HSI185" s="30"/>
      <c r="HSJ185" s="29"/>
      <c r="HSK185" s="30"/>
      <c r="HSL185" s="29"/>
      <c r="HSM185" s="30"/>
      <c r="HSN185" s="29"/>
      <c r="HSO185" s="30"/>
      <c r="HSP185" s="29"/>
      <c r="HSQ185" s="30"/>
      <c r="HSR185" s="29"/>
      <c r="HSS185" s="30"/>
      <c r="HST185" s="29"/>
      <c r="HSU185" s="30"/>
      <c r="HSV185" s="29"/>
      <c r="HSW185" s="30"/>
      <c r="HSX185" s="29"/>
      <c r="HSY185" s="30"/>
      <c r="HSZ185" s="29"/>
      <c r="HTA185" s="30"/>
      <c r="HTB185" s="29"/>
      <c r="HTC185" s="30"/>
      <c r="HTD185" s="29"/>
      <c r="HTE185" s="30"/>
      <c r="HTF185" s="29"/>
      <c r="HTG185" s="30"/>
      <c r="HTH185" s="29"/>
      <c r="HTI185" s="30"/>
      <c r="HTJ185" s="29"/>
      <c r="HTK185" s="30"/>
      <c r="HTL185" s="29"/>
      <c r="HTM185" s="30"/>
      <c r="HTN185" s="29"/>
      <c r="HTO185" s="30"/>
      <c r="HTP185" s="29"/>
      <c r="HTQ185" s="30"/>
      <c r="HTR185" s="29"/>
      <c r="HTS185" s="30"/>
      <c r="HTT185" s="29"/>
      <c r="HTU185" s="30"/>
      <c r="HTV185" s="29"/>
      <c r="HTW185" s="30"/>
      <c r="HTX185" s="29"/>
      <c r="HTY185" s="30"/>
      <c r="HTZ185" s="29"/>
      <c r="HUA185" s="30"/>
      <c r="HUB185" s="29"/>
      <c r="HUC185" s="30"/>
      <c r="HUD185" s="29"/>
      <c r="HUE185" s="30"/>
      <c r="HUF185" s="29"/>
      <c r="HUG185" s="30"/>
      <c r="HUH185" s="29"/>
      <c r="HUI185" s="30"/>
      <c r="HUJ185" s="29"/>
      <c r="HUK185" s="30"/>
      <c r="HUL185" s="29"/>
      <c r="HUM185" s="30"/>
      <c r="HUN185" s="29"/>
      <c r="HUO185" s="30"/>
      <c r="HUP185" s="29"/>
      <c r="HUQ185" s="30"/>
      <c r="HUR185" s="29"/>
      <c r="HUS185" s="30"/>
      <c r="HUT185" s="29"/>
      <c r="HUU185" s="30"/>
      <c r="HUV185" s="29"/>
      <c r="HUW185" s="30"/>
      <c r="HUX185" s="29"/>
      <c r="HUY185" s="30"/>
      <c r="HUZ185" s="29"/>
      <c r="HVA185" s="30"/>
      <c r="HVB185" s="29"/>
      <c r="HVC185" s="30"/>
      <c r="HVD185" s="29"/>
      <c r="HVE185" s="30"/>
      <c r="HVF185" s="29"/>
      <c r="HVG185" s="30"/>
      <c r="HVH185" s="29"/>
      <c r="HVI185" s="30"/>
      <c r="HVJ185" s="29"/>
      <c r="HVK185" s="30"/>
      <c r="HVL185" s="29"/>
      <c r="HVM185" s="30"/>
      <c r="HVN185" s="29"/>
      <c r="HVO185" s="30"/>
      <c r="HVP185" s="29"/>
      <c r="HVQ185" s="30"/>
      <c r="HVR185" s="29"/>
      <c r="HVS185" s="30"/>
      <c r="HVT185" s="29"/>
      <c r="HVU185" s="30"/>
      <c r="HVV185" s="29"/>
      <c r="HVW185" s="30"/>
      <c r="HVX185" s="29"/>
      <c r="HVY185" s="30"/>
      <c r="HVZ185" s="29"/>
      <c r="HWA185" s="30"/>
      <c r="HWB185" s="29"/>
      <c r="HWC185" s="30"/>
      <c r="HWD185" s="29"/>
      <c r="HWE185" s="30"/>
      <c r="HWF185" s="29"/>
      <c r="HWG185" s="30"/>
      <c r="HWH185" s="29"/>
      <c r="HWI185" s="30"/>
      <c r="HWJ185" s="29"/>
      <c r="HWK185" s="30"/>
      <c r="HWL185" s="29"/>
      <c r="HWM185" s="30"/>
      <c r="HWN185" s="29"/>
      <c r="HWO185" s="30"/>
      <c r="HWP185" s="29"/>
      <c r="HWQ185" s="30"/>
      <c r="HWR185" s="29"/>
      <c r="HWS185" s="30"/>
      <c r="HWT185" s="29"/>
      <c r="HWU185" s="30"/>
      <c r="HWV185" s="29"/>
      <c r="HWW185" s="30"/>
      <c r="HWX185" s="29"/>
      <c r="HWY185" s="30"/>
      <c r="HWZ185" s="29"/>
      <c r="HXA185" s="30"/>
      <c r="HXB185" s="29"/>
      <c r="HXC185" s="30"/>
      <c r="HXD185" s="29"/>
      <c r="HXE185" s="30"/>
      <c r="HXF185" s="29"/>
      <c r="HXG185" s="30"/>
      <c r="HXH185" s="29"/>
      <c r="HXI185" s="30"/>
      <c r="HXJ185" s="29"/>
      <c r="HXK185" s="30"/>
      <c r="HXL185" s="29"/>
      <c r="HXM185" s="30"/>
      <c r="HXN185" s="29"/>
      <c r="HXO185" s="30"/>
      <c r="HXP185" s="29"/>
      <c r="HXQ185" s="30"/>
      <c r="HXR185" s="29"/>
      <c r="HXS185" s="30"/>
      <c r="HXT185" s="29"/>
      <c r="HXU185" s="30"/>
      <c r="HXV185" s="29"/>
      <c r="HXW185" s="30"/>
      <c r="HXX185" s="29"/>
      <c r="HXY185" s="30"/>
      <c r="HXZ185" s="29"/>
      <c r="HYA185" s="30"/>
      <c r="HYB185" s="29"/>
      <c r="HYC185" s="30"/>
      <c r="HYD185" s="29"/>
      <c r="HYE185" s="30"/>
      <c r="HYF185" s="29"/>
      <c r="HYG185" s="30"/>
      <c r="HYH185" s="29"/>
      <c r="HYI185" s="30"/>
      <c r="HYJ185" s="29"/>
      <c r="HYK185" s="30"/>
      <c r="HYL185" s="29"/>
      <c r="HYM185" s="30"/>
      <c r="HYN185" s="29"/>
      <c r="HYO185" s="30"/>
      <c r="HYP185" s="29"/>
      <c r="HYQ185" s="30"/>
      <c r="HYR185" s="29"/>
      <c r="HYS185" s="30"/>
      <c r="HYT185" s="29"/>
      <c r="HYU185" s="30"/>
      <c r="HYV185" s="29"/>
      <c r="HYW185" s="30"/>
      <c r="HYX185" s="29"/>
      <c r="HYY185" s="30"/>
      <c r="HYZ185" s="29"/>
      <c r="HZA185" s="30"/>
      <c r="HZB185" s="29"/>
      <c r="HZC185" s="30"/>
      <c r="HZD185" s="29"/>
      <c r="HZE185" s="30"/>
      <c r="HZF185" s="29"/>
      <c r="HZG185" s="30"/>
      <c r="HZH185" s="29"/>
      <c r="HZI185" s="30"/>
      <c r="HZJ185" s="29"/>
      <c r="HZK185" s="30"/>
      <c r="HZL185" s="29"/>
      <c r="HZM185" s="30"/>
      <c r="HZN185" s="29"/>
      <c r="HZO185" s="30"/>
      <c r="HZP185" s="29"/>
      <c r="HZQ185" s="30"/>
      <c r="HZR185" s="29"/>
      <c r="HZS185" s="30"/>
      <c r="HZT185" s="29"/>
      <c r="HZU185" s="30"/>
      <c r="HZV185" s="29"/>
      <c r="HZW185" s="30"/>
      <c r="HZX185" s="29"/>
      <c r="HZY185" s="30"/>
      <c r="HZZ185" s="29"/>
      <c r="IAA185" s="30"/>
      <c r="IAB185" s="29"/>
      <c r="IAC185" s="30"/>
      <c r="IAD185" s="29"/>
      <c r="IAE185" s="30"/>
      <c r="IAF185" s="29"/>
      <c r="IAG185" s="30"/>
      <c r="IAH185" s="29"/>
      <c r="IAI185" s="30"/>
      <c r="IAJ185" s="29"/>
      <c r="IAK185" s="30"/>
      <c r="IAL185" s="29"/>
      <c r="IAM185" s="30"/>
      <c r="IAN185" s="29"/>
      <c r="IAO185" s="30"/>
      <c r="IAP185" s="29"/>
      <c r="IAQ185" s="30"/>
      <c r="IAR185" s="29"/>
      <c r="IAS185" s="30"/>
      <c r="IAT185" s="29"/>
      <c r="IAU185" s="30"/>
      <c r="IAV185" s="29"/>
      <c r="IAW185" s="30"/>
      <c r="IAX185" s="29"/>
      <c r="IAY185" s="30"/>
      <c r="IAZ185" s="29"/>
      <c r="IBA185" s="30"/>
      <c r="IBB185" s="29"/>
      <c r="IBC185" s="30"/>
      <c r="IBD185" s="29"/>
      <c r="IBE185" s="30"/>
      <c r="IBF185" s="29"/>
      <c r="IBG185" s="30"/>
      <c r="IBH185" s="29"/>
      <c r="IBI185" s="30"/>
      <c r="IBJ185" s="29"/>
      <c r="IBK185" s="30"/>
      <c r="IBL185" s="29"/>
      <c r="IBM185" s="30"/>
      <c r="IBN185" s="29"/>
      <c r="IBO185" s="30"/>
      <c r="IBP185" s="29"/>
      <c r="IBQ185" s="30"/>
      <c r="IBR185" s="29"/>
      <c r="IBS185" s="30"/>
      <c r="IBT185" s="29"/>
      <c r="IBU185" s="30"/>
      <c r="IBV185" s="29"/>
      <c r="IBW185" s="30"/>
      <c r="IBX185" s="29"/>
      <c r="IBY185" s="30"/>
      <c r="IBZ185" s="29"/>
      <c r="ICA185" s="30"/>
      <c r="ICB185" s="29"/>
      <c r="ICC185" s="30"/>
      <c r="ICD185" s="29"/>
      <c r="ICE185" s="30"/>
      <c r="ICF185" s="29"/>
      <c r="ICG185" s="30"/>
      <c r="ICH185" s="29"/>
      <c r="ICI185" s="30"/>
      <c r="ICJ185" s="29"/>
      <c r="ICK185" s="30"/>
      <c r="ICL185" s="29"/>
      <c r="ICM185" s="30"/>
      <c r="ICN185" s="29"/>
      <c r="ICO185" s="30"/>
      <c r="ICP185" s="29"/>
      <c r="ICQ185" s="30"/>
      <c r="ICR185" s="29"/>
      <c r="ICS185" s="30"/>
      <c r="ICT185" s="29"/>
      <c r="ICU185" s="30"/>
      <c r="ICV185" s="29"/>
      <c r="ICW185" s="30"/>
      <c r="ICX185" s="29"/>
      <c r="ICY185" s="30"/>
      <c r="ICZ185" s="29"/>
      <c r="IDA185" s="30"/>
      <c r="IDB185" s="29"/>
      <c r="IDC185" s="30"/>
      <c r="IDD185" s="29"/>
      <c r="IDE185" s="30"/>
      <c r="IDF185" s="29"/>
      <c r="IDG185" s="30"/>
      <c r="IDH185" s="29"/>
      <c r="IDI185" s="30"/>
      <c r="IDJ185" s="29"/>
      <c r="IDK185" s="30"/>
      <c r="IDL185" s="29"/>
      <c r="IDM185" s="30"/>
      <c r="IDN185" s="29"/>
      <c r="IDO185" s="30"/>
      <c r="IDP185" s="29"/>
      <c r="IDQ185" s="30"/>
      <c r="IDR185" s="29"/>
      <c r="IDS185" s="30"/>
      <c r="IDT185" s="29"/>
      <c r="IDU185" s="30"/>
      <c r="IDV185" s="29"/>
      <c r="IDW185" s="30"/>
      <c r="IDX185" s="29"/>
      <c r="IDY185" s="30"/>
      <c r="IDZ185" s="29"/>
      <c r="IEA185" s="30"/>
      <c r="IEB185" s="29"/>
      <c r="IEC185" s="30"/>
      <c r="IED185" s="29"/>
      <c r="IEE185" s="30"/>
      <c r="IEF185" s="29"/>
      <c r="IEG185" s="30"/>
      <c r="IEH185" s="29"/>
      <c r="IEI185" s="30"/>
      <c r="IEJ185" s="29"/>
      <c r="IEK185" s="30"/>
      <c r="IEL185" s="29"/>
      <c r="IEM185" s="30"/>
      <c r="IEN185" s="29"/>
      <c r="IEO185" s="30"/>
      <c r="IEP185" s="29"/>
      <c r="IEQ185" s="30"/>
      <c r="IER185" s="29"/>
      <c r="IES185" s="30"/>
      <c r="IET185" s="29"/>
      <c r="IEU185" s="30"/>
      <c r="IEV185" s="29"/>
      <c r="IEW185" s="30"/>
      <c r="IEX185" s="29"/>
      <c r="IEY185" s="30"/>
      <c r="IEZ185" s="29"/>
      <c r="IFA185" s="30"/>
      <c r="IFB185" s="29"/>
      <c r="IFC185" s="30"/>
      <c r="IFD185" s="29"/>
      <c r="IFE185" s="30"/>
      <c r="IFF185" s="29"/>
      <c r="IFG185" s="30"/>
      <c r="IFH185" s="29"/>
      <c r="IFI185" s="30"/>
      <c r="IFJ185" s="29"/>
      <c r="IFK185" s="30"/>
      <c r="IFL185" s="29"/>
      <c r="IFM185" s="30"/>
      <c r="IFN185" s="29"/>
      <c r="IFO185" s="30"/>
      <c r="IFP185" s="29"/>
      <c r="IFQ185" s="30"/>
      <c r="IFR185" s="29"/>
      <c r="IFS185" s="30"/>
      <c r="IFT185" s="29"/>
      <c r="IFU185" s="30"/>
      <c r="IFV185" s="29"/>
      <c r="IFW185" s="30"/>
      <c r="IFX185" s="29"/>
      <c r="IFY185" s="30"/>
      <c r="IFZ185" s="29"/>
      <c r="IGA185" s="30"/>
      <c r="IGB185" s="29"/>
      <c r="IGC185" s="30"/>
      <c r="IGD185" s="29"/>
      <c r="IGE185" s="30"/>
      <c r="IGF185" s="29"/>
      <c r="IGG185" s="30"/>
      <c r="IGH185" s="29"/>
      <c r="IGI185" s="30"/>
      <c r="IGJ185" s="29"/>
      <c r="IGK185" s="30"/>
      <c r="IGL185" s="29"/>
      <c r="IGM185" s="30"/>
      <c r="IGN185" s="29"/>
      <c r="IGO185" s="30"/>
      <c r="IGP185" s="29"/>
      <c r="IGQ185" s="30"/>
      <c r="IGR185" s="29"/>
      <c r="IGS185" s="30"/>
      <c r="IGT185" s="29"/>
      <c r="IGU185" s="30"/>
      <c r="IGV185" s="29"/>
      <c r="IGW185" s="30"/>
      <c r="IGX185" s="29"/>
      <c r="IGY185" s="30"/>
      <c r="IGZ185" s="29"/>
      <c r="IHA185" s="30"/>
      <c r="IHB185" s="29"/>
      <c r="IHC185" s="30"/>
      <c r="IHD185" s="29"/>
      <c r="IHE185" s="30"/>
      <c r="IHF185" s="29"/>
      <c r="IHG185" s="30"/>
      <c r="IHH185" s="29"/>
      <c r="IHI185" s="30"/>
      <c r="IHJ185" s="29"/>
      <c r="IHK185" s="30"/>
      <c r="IHL185" s="29"/>
      <c r="IHM185" s="30"/>
      <c r="IHN185" s="29"/>
      <c r="IHO185" s="30"/>
      <c r="IHP185" s="29"/>
      <c r="IHQ185" s="30"/>
      <c r="IHR185" s="29"/>
      <c r="IHS185" s="30"/>
      <c r="IHT185" s="29"/>
      <c r="IHU185" s="30"/>
      <c r="IHV185" s="29"/>
      <c r="IHW185" s="30"/>
      <c r="IHX185" s="29"/>
      <c r="IHY185" s="30"/>
      <c r="IHZ185" s="29"/>
      <c r="IIA185" s="30"/>
      <c r="IIB185" s="29"/>
      <c r="IIC185" s="30"/>
      <c r="IID185" s="29"/>
      <c r="IIE185" s="30"/>
      <c r="IIF185" s="29"/>
      <c r="IIG185" s="30"/>
      <c r="IIH185" s="29"/>
      <c r="III185" s="30"/>
      <c r="IIJ185" s="29"/>
      <c r="IIK185" s="30"/>
      <c r="IIL185" s="29"/>
      <c r="IIM185" s="30"/>
      <c r="IIN185" s="29"/>
      <c r="IIO185" s="30"/>
      <c r="IIP185" s="29"/>
      <c r="IIQ185" s="30"/>
      <c r="IIR185" s="29"/>
      <c r="IIS185" s="30"/>
      <c r="IIT185" s="29"/>
      <c r="IIU185" s="30"/>
      <c r="IIV185" s="29"/>
      <c r="IIW185" s="30"/>
      <c r="IIX185" s="29"/>
      <c r="IIY185" s="30"/>
      <c r="IIZ185" s="29"/>
      <c r="IJA185" s="30"/>
      <c r="IJB185" s="29"/>
      <c r="IJC185" s="30"/>
      <c r="IJD185" s="29"/>
      <c r="IJE185" s="30"/>
      <c r="IJF185" s="29"/>
      <c r="IJG185" s="30"/>
      <c r="IJH185" s="29"/>
      <c r="IJI185" s="30"/>
      <c r="IJJ185" s="29"/>
      <c r="IJK185" s="30"/>
      <c r="IJL185" s="29"/>
      <c r="IJM185" s="30"/>
      <c r="IJN185" s="29"/>
      <c r="IJO185" s="30"/>
      <c r="IJP185" s="29"/>
      <c r="IJQ185" s="30"/>
      <c r="IJR185" s="29"/>
      <c r="IJS185" s="30"/>
      <c r="IJT185" s="29"/>
      <c r="IJU185" s="30"/>
      <c r="IJV185" s="29"/>
      <c r="IJW185" s="30"/>
      <c r="IJX185" s="29"/>
      <c r="IJY185" s="30"/>
      <c r="IJZ185" s="29"/>
      <c r="IKA185" s="30"/>
      <c r="IKB185" s="29"/>
      <c r="IKC185" s="30"/>
      <c r="IKD185" s="29"/>
      <c r="IKE185" s="30"/>
      <c r="IKF185" s="29"/>
      <c r="IKG185" s="30"/>
      <c r="IKH185" s="29"/>
      <c r="IKI185" s="30"/>
      <c r="IKJ185" s="29"/>
      <c r="IKK185" s="30"/>
      <c r="IKL185" s="29"/>
      <c r="IKM185" s="30"/>
      <c r="IKN185" s="29"/>
      <c r="IKO185" s="30"/>
      <c r="IKP185" s="29"/>
      <c r="IKQ185" s="30"/>
      <c r="IKR185" s="29"/>
      <c r="IKS185" s="30"/>
      <c r="IKT185" s="29"/>
      <c r="IKU185" s="30"/>
      <c r="IKV185" s="29"/>
      <c r="IKW185" s="30"/>
      <c r="IKX185" s="29"/>
      <c r="IKY185" s="30"/>
      <c r="IKZ185" s="29"/>
      <c r="ILA185" s="30"/>
      <c r="ILB185" s="29"/>
      <c r="ILC185" s="30"/>
      <c r="ILD185" s="29"/>
      <c r="ILE185" s="30"/>
      <c r="ILF185" s="29"/>
      <c r="ILG185" s="30"/>
      <c r="ILH185" s="29"/>
      <c r="ILI185" s="30"/>
      <c r="ILJ185" s="29"/>
      <c r="ILK185" s="30"/>
      <c r="ILL185" s="29"/>
      <c r="ILM185" s="30"/>
      <c r="ILN185" s="29"/>
      <c r="ILO185" s="30"/>
      <c r="ILP185" s="29"/>
      <c r="ILQ185" s="30"/>
      <c r="ILR185" s="29"/>
      <c r="ILS185" s="30"/>
      <c r="ILT185" s="29"/>
      <c r="ILU185" s="30"/>
      <c r="ILV185" s="29"/>
      <c r="ILW185" s="30"/>
      <c r="ILX185" s="29"/>
      <c r="ILY185" s="30"/>
      <c r="ILZ185" s="29"/>
      <c r="IMA185" s="30"/>
      <c r="IMB185" s="29"/>
      <c r="IMC185" s="30"/>
      <c r="IMD185" s="29"/>
      <c r="IME185" s="30"/>
      <c r="IMF185" s="29"/>
      <c r="IMG185" s="30"/>
      <c r="IMH185" s="29"/>
      <c r="IMI185" s="30"/>
      <c r="IMJ185" s="29"/>
      <c r="IMK185" s="30"/>
      <c r="IML185" s="29"/>
      <c r="IMM185" s="30"/>
      <c r="IMN185" s="29"/>
      <c r="IMO185" s="30"/>
      <c r="IMP185" s="29"/>
      <c r="IMQ185" s="30"/>
      <c r="IMR185" s="29"/>
      <c r="IMS185" s="30"/>
      <c r="IMT185" s="29"/>
      <c r="IMU185" s="30"/>
      <c r="IMV185" s="29"/>
      <c r="IMW185" s="30"/>
      <c r="IMX185" s="29"/>
      <c r="IMY185" s="30"/>
      <c r="IMZ185" s="29"/>
      <c r="INA185" s="30"/>
      <c r="INB185" s="29"/>
      <c r="INC185" s="30"/>
      <c r="IND185" s="29"/>
      <c r="INE185" s="30"/>
      <c r="INF185" s="29"/>
      <c r="ING185" s="30"/>
      <c r="INH185" s="29"/>
      <c r="INI185" s="30"/>
      <c r="INJ185" s="29"/>
      <c r="INK185" s="30"/>
      <c r="INL185" s="29"/>
      <c r="INM185" s="30"/>
      <c r="INN185" s="29"/>
      <c r="INO185" s="30"/>
      <c r="INP185" s="29"/>
      <c r="INQ185" s="30"/>
      <c r="INR185" s="29"/>
      <c r="INS185" s="30"/>
      <c r="INT185" s="29"/>
      <c r="INU185" s="30"/>
      <c r="INV185" s="29"/>
      <c r="INW185" s="30"/>
      <c r="INX185" s="29"/>
      <c r="INY185" s="30"/>
      <c r="INZ185" s="29"/>
      <c r="IOA185" s="30"/>
      <c r="IOB185" s="29"/>
      <c r="IOC185" s="30"/>
      <c r="IOD185" s="29"/>
      <c r="IOE185" s="30"/>
      <c r="IOF185" s="29"/>
      <c r="IOG185" s="30"/>
      <c r="IOH185" s="29"/>
      <c r="IOI185" s="30"/>
      <c r="IOJ185" s="29"/>
      <c r="IOK185" s="30"/>
      <c r="IOL185" s="29"/>
      <c r="IOM185" s="30"/>
      <c r="ION185" s="29"/>
      <c r="IOO185" s="30"/>
      <c r="IOP185" s="29"/>
      <c r="IOQ185" s="30"/>
      <c r="IOR185" s="29"/>
      <c r="IOS185" s="30"/>
      <c r="IOT185" s="29"/>
      <c r="IOU185" s="30"/>
      <c r="IOV185" s="29"/>
      <c r="IOW185" s="30"/>
      <c r="IOX185" s="29"/>
      <c r="IOY185" s="30"/>
      <c r="IOZ185" s="29"/>
      <c r="IPA185" s="30"/>
      <c r="IPB185" s="29"/>
      <c r="IPC185" s="30"/>
      <c r="IPD185" s="29"/>
      <c r="IPE185" s="30"/>
      <c r="IPF185" s="29"/>
      <c r="IPG185" s="30"/>
      <c r="IPH185" s="29"/>
      <c r="IPI185" s="30"/>
      <c r="IPJ185" s="29"/>
      <c r="IPK185" s="30"/>
      <c r="IPL185" s="29"/>
      <c r="IPM185" s="30"/>
      <c r="IPN185" s="29"/>
      <c r="IPO185" s="30"/>
      <c r="IPP185" s="29"/>
      <c r="IPQ185" s="30"/>
      <c r="IPR185" s="29"/>
      <c r="IPS185" s="30"/>
      <c r="IPT185" s="29"/>
      <c r="IPU185" s="30"/>
      <c r="IPV185" s="29"/>
      <c r="IPW185" s="30"/>
      <c r="IPX185" s="29"/>
      <c r="IPY185" s="30"/>
      <c r="IPZ185" s="29"/>
      <c r="IQA185" s="30"/>
      <c r="IQB185" s="29"/>
      <c r="IQC185" s="30"/>
      <c r="IQD185" s="29"/>
      <c r="IQE185" s="30"/>
      <c r="IQF185" s="29"/>
      <c r="IQG185" s="30"/>
      <c r="IQH185" s="29"/>
      <c r="IQI185" s="30"/>
      <c r="IQJ185" s="29"/>
      <c r="IQK185" s="30"/>
      <c r="IQL185" s="29"/>
      <c r="IQM185" s="30"/>
      <c r="IQN185" s="29"/>
      <c r="IQO185" s="30"/>
      <c r="IQP185" s="29"/>
      <c r="IQQ185" s="30"/>
      <c r="IQR185" s="29"/>
      <c r="IQS185" s="30"/>
      <c r="IQT185" s="29"/>
      <c r="IQU185" s="30"/>
      <c r="IQV185" s="29"/>
      <c r="IQW185" s="30"/>
      <c r="IQX185" s="29"/>
      <c r="IQY185" s="30"/>
      <c r="IQZ185" s="29"/>
      <c r="IRA185" s="30"/>
      <c r="IRB185" s="29"/>
      <c r="IRC185" s="30"/>
      <c r="IRD185" s="29"/>
      <c r="IRE185" s="30"/>
      <c r="IRF185" s="29"/>
      <c r="IRG185" s="30"/>
      <c r="IRH185" s="29"/>
      <c r="IRI185" s="30"/>
      <c r="IRJ185" s="29"/>
      <c r="IRK185" s="30"/>
      <c r="IRL185" s="29"/>
      <c r="IRM185" s="30"/>
      <c r="IRN185" s="29"/>
      <c r="IRO185" s="30"/>
      <c r="IRP185" s="29"/>
      <c r="IRQ185" s="30"/>
      <c r="IRR185" s="29"/>
      <c r="IRS185" s="30"/>
      <c r="IRT185" s="29"/>
      <c r="IRU185" s="30"/>
      <c r="IRV185" s="29"/>
      <c r="IRW185" s="30"/>
      <c r="IRX185" s="29"/>
      <c r="IRY185" s="30"/>
      <c r="IRZ185" s="29"/>
      <c r="ISA185" s="30"/>
      <c r="ISB185" s="29"/>
      <c r="ISC185" s="30"/>
      <c r="ISD185" s="29"/>
      <c r="ISE185" s="30"/>
      <c r="ISF185" s="29"/>
      <c r="ISG185" s="30"/>
      <c r="ISH185" s="29"/>
      <c r="ISI185" s="30"/>
      <c r="ISJ185" s="29"/>
      <c r="ISK185" s="30"/>
      <c r="ISL185" s="29"/>
      <c r="ISM185" s="30"/>
      <c r="ISN185" s="29"/>
      <c r="ISO185" s="30"/>
      <c r="ISP185" s="29"/>
      <c r="ISQ185" s="30"/>
      <c r="ISR185" s="29"/>
      <c r="ISS185" s="30"/>
      <c r="IST185" s="29"/>
      <c r="ISU185" s="30"/>
      <c r="ISV185" s="29"/>
      <c r="ISW185" s="30"/>
      <c r="ISX185" s="29"/>
      <c r="ISY185" s="30"/>
      <c r="ISZ185" s="29"/>
      <c r="ITA185" s="30"/>
      <c r="ITB185" s="29"/>
      <c r="ITC185" s="30"/>
      <c r="ITD185" s="29"/>
      <c r="ITE185" s="30"/>
      <c r="ITF185" s="29"/>
      <c r="ITG185" s="30"/>
      <c r="ITH185" s="29"/>
      <c r="ITI185" s="30"/>
      <c r="ITJ185" s="29"/>
      <c r="ITK185" s="30"/>
      <c r="ITL185" s="29"/>
      <c r="ITM185" s="30"/>
      <c r="ITN185" s="29"/>
      <c r="ITO185" s="30"/>
      <c r="ITP185" s="29"/>
      <c r="ITQ185" s="30"/>
      <c r="ITR185" s="29"/>
      <c r="ITS185" s="30"/>
      <c r="ITT185" s="29"/>
      <c r="ITU185" s="30"/>
      <c r="ITV185" s="29"/>
      <c r="ITW185" s="30"/>
      <c r="ITX185" s="29"/>
      <c r="ITY185" s="30"/>
      <c r="ITZ185" s="29"/>
      <c r="IUA185" s="30"/>
      <c r="IUB185" s="29"/>
      <c r="IUC185" s="30"/>
      <c r="IUD185" s="29"/>
      <c r="IUE185" s="30"/>
      <c r="IUF185" s="29"/>
      <c r="IUG185" s="30"/>
      <c r="IUH185" s="29"/>
      <c r="IUI185" s="30"/>
      <c r="IUJ185" s="29"/>
      <c r="IUK185" s="30"/>
      <c r="IUL185" s="29"/>
      <c r="IUM185" s="30"/>
      <c r="IUN185" s="29"/>
      <c r="IUO185" s="30"/>
      <c r="IUP185" s="29"/>
      <c r="IUQ185" s="30"/>
      <c r="IUR185" s="29"/>
      <c r="IUS185" s="30"/>
      <c r="IUT185" s="29"/>
      <c r="IUU185" s="30"/>
      <c r="IUV185" s="29"/>
      <c r="IUW185" s="30"/>
      <c r="IUX185" s="29"/>
      <c r="IUY185" s="30"/>
      <c r="IUZ185" s="29"/>
      <c r="IVA185" s="30"/>
      <c r="IVB185" s="29"/>
      <c r="IVC185" s="30"/>
      <c r="IVD185" s="29"/>
      <c r="IVE185" s="30"/>
      <c r="IVF185" s="29"/>
      <c r="IVG185" s="30"/>
      <c r="IVH185" s="29"/>
      <c r="IVI185" s="30"/>
      <c r="IVJ185" s="29"/>
      <c r="IVK185" s="30"/>
      <c r="IVL185" s="29"/>
      <c r="IVM185" s="30"/>
      <c r="IVN185" s="29"/>
      <c r="IVO185" s="30"/>
      <c r="IVP185" s="29"/>
      <c r="IVQ185" s="30"/>
      <c r="IVR185" s="29"/>
      <c r="IVS185" s="30"/>
      <c r="IVT185" s="29"/>
      <c r="IVU185" s="30"/>
      <c r="IVV185" s="29"/>
      <c r="IVW185" s="30"/>
      <c r="IVX185" s="29"/>
      <c r="IVY185" s="30"/>
      <c r="IVZ185" s="29"/>
      <c r="IWA185" s="30"/>
      <c r="IWB185" s="29"/>
      <c r="IWC185" s="30"/>
      <c r="IWD185" s="29"/>
      <c r="IWE185" s="30"/>
      <c r="IWF185" s="29"/>
      <c r="IWG185" s="30"/>
      <c r="IWH185" s="29"/>
      <c r="IWI185" s="30"/>
      <c r="IWJ185" s="29"/>
      <c r="IWK185" s="30"/>
      <c r="IWL185" s="29"/>
      <c r="IWM185" s="30"/>
      <c r="IWN185" s="29"/>
      <c r="IWO185" s="30"/>
      <c r="IWP185" s="29"/>
      <c r="IWQ185" s="30"/>
      <c r="IWR185" s="29"/>
      <c r="IWS185" s="30"/>
      <c r="IWT185" s="29"/>
      <c r="IWU185" s="30"/>
      <c r="IWV185" s="29"/>
      <c r="IWW185" s="30"/>
      <c r="IWX185" s="29"/>
      <c r="IWY185" s="30"/>
      <c r="IWZ185" s="29"/>
      <c r="IXA185" s="30"/>
      <c r="IXB185" s="29"/>
      <c r="IXC185" s="30"/>
      <c r="IXD185" s="29"/>
      <c r="IXE185" s="30"/>
      <c r="IXF185" s="29"/>
      <c r="IXG185" s="30"/>
      <c r="IXH185" s="29"/>
      <c r="IXI185" s="30"/>
      <c r="IXJ185" s="29"/>
      <c r="IXK185" s="30"/>
      <c r="IXL185" s="29"/>
      <c r="IXM185" s="30"/>
      <c r="IXN185" s="29"/>
      <c r="IXO185" s="30"/>
      <c r="IXP185" s="29"/>
      <c r="IXQ185" s="30"/>
      <c r="IXR185" s="29"/>
      <c r="IXS185" s="30"/>
      <c r="IXT185" s="29"/>
      <c r="IXU185" s="30"/>
      <c r="IXV185" s="29"/>
      <c r="IXW185" s="30"/>
      <c r="IXX185" s="29"/>
      <c r="IXY185" s="30"/>
      <c r="IXZ185" s="29"/>
      <c r="IYA185" s="30"/>
      <c r="IYB185" s="29"/>
      <c r="IYC185" s="30"/>
      <c r="IYD185" s="29"/>
      <c r="IYE185" s="30"/>
      <c r="IYF185" s="29"/>
      <c r="IYG185" s="30"/>
      <c r="IYH185" s="29"/>
      <c r="IYI185" s="30"/>
      <c r="IYJ185" s="29"/>
      <c r="IYK185" s="30"/>
      <c r="IYL185" s="29"/>
      <c r="IYM185" s="30"/>
      <c r="IYN185" s="29"/>
      <c r="IYO185" s="30"/>
      <c r="IYP185" s="29"/>
      <c r="IYQ185" s="30"/>
      <c r="IYR185" s="29"/>
      <c r="IYS185" s="30"/>
      <c r="IYT185" s="29"/>
      <c r="IYU185" s="30"/>
      <c r="IYV185" s="29"/>
      <c r="IYW185" s="30"/>
      <c r="IYX185" s="29"/>
      <c r="IYY185" s="30"/>
      <c r="IYZ185" s="29"/>
      <c r="IZA185" s="30"/>
      <c r="IZB185" s="29"/>
      <c r="IZC185" s="30"/>
      <c r="IZD185" s="29"/>
      <c r="IZE185" s="30"/>
      <c r="IZF185" s="29"/>
      <c r="IZG185" s="30"/>
      <c r="IZH185" s="29"/>
      <c r="IZI185" s="30"/>
      <c r="IZJ185" s="29"/>
      <c r="IZK185" s="30"/>
      <c r="IZL185" s="29"/>
      <c r="IZM185" s="30"/>
      <c r="IZN185" s="29"/>
      <c r="IZO185" s="30"/>
      <c r="IZP185" s="29"/>
      <c r="IZQ185" s="30"/>
      <c r="IZR185" s="29"/>
      <c r="IZS185" s="30"/>
      <c r="IZT185" s="29"/>
      <c r="IZU185" s="30"/>
      <c r="IZV185" s="29"/>
      <c r="IZW185" s="30"/>
      <c r="IZX185" s="29"/>
      <c r="IZY185" s="30"/>
      <c r="IZZ185" s="29"/>
      <c r="JAA185" s="30"/>
      <c r="JAB185" s="29"/>
      <c r="JAC185" s="30"/>
      <c r="JAD185" s="29"/>
      <c r="JAE185" s="30"/>
      <c r="JAF185" s="29"/>
      <c r="JAG185" s="30"/>
      <c r="JAH185" s="29"/>
      <c r="JAI185" s="30"/>
      <c r="JAJ185" s="29"/>
      <c r="JAK185" s="30"/>
      <c r="JAL185" s="29"/>
      <c r="JAM185" s="30"/>
      <c r="JAN185" s="29"/>
      <c r="JAO185" s="30"/>
      <c r="JAP185" s="29"/>
      <c r="JAQ185" s="30"/>
      <c r="JAR185" s="29"/>
      <c r="JAS185" s="30"/>
      <c r="JAT185" s="29"/>
      <c r="JAU185" s="30"/>
      <c r="JAV185" s="29"/>
      <c r="JAW185" s="30"/>
      <c r="JAX185" s="29"/>
      <c r="JAY185" s="30"/>
      <c r="JAZ185" s="29"/>
      <c r="JBA185" s="30"/>
      <c r="JBB185" s="29"/>
      <c r="JBC185" s="30"/>
      <c r="JBD185" s="29"/>
      <c r="JBE185" s="30"/>
      <c r="JBF185" s="29"/>
      <c r="JBG185" s="30"/>
      <c r="JBH185" s="29"/>
      <c r="JBI185" s="30"/>
      <c r="JBJ185" s="29"/>
      <c r="JBK185" s="30"/>
      <c r="JBL185" s="29"/>
      <c r="JBM185" s="30"/>
      <c r="JBN185" s="29"/>
      <c r="JBO185" s="30"/>
      <c r="JBP185" s="29"/>
      <c r="JBQ185" s="30"/>
      <c r="JBR185" s="29"/>
      <c r="JBS185" s="30"/>
      <c r="JBT185" s="29"/>
      <c r="JBU185" s="30"/>
      <c r="JBV185" s="29"/>
      <c r="JBW185" s="30"/>
      <c r="JBX185" s="29"/>
      <c r="JBY185" s="30"/>
      <c r="JBZ185" s="29"/>
      <c r="JCA185" s="30"/>
      <c r="JCB185" s="29"/>
      <c r="JCC185" s="30"/>
      <c r="JCD185" s="29"/>
      <c r="JCE185" s="30"/>
      <c r="JCF185" s="29"/>
      <c r="JCG185" s="30"/>
      <c r="JCH185" s="29"/>
      <c r="JCI185" s="30"/>
      <c r="JCJ185" s="29"/>
      <c r="JCK185" s="30"/>
      <c r="JCL185" s="29"/>
      <c r="JCM185" s="30"/>
      <c r="JCN185" s="29"/>
      <c r="JCO185" s="30"/>
      <c r="JCP185" s="29"/>
      <c r="JCQ185" s="30"/>
      <c r="JCR185" s="29"/>
      <c r="JCS185" s="30"/>
      <c r="JCT185" s="29"/>
      <c r="JCU185" s="30"/>
      <c r="JCV185" s="29"/>
      <c r="JCW185" s="30"/>
      <c r="JCX185" s="29"/>
      <c r="JCY185" s="30"/>
      <c r="JCZ185" s="29"/>
      <c r="JDA185" s="30"/>
      <c r="JDB185" s="29"/>
      <c r="JDC185" s="30"/>
      <c r="JDD185" s="29"/>
      <c r="JDE185" s="30"/>
      <c r="JDF185" s="29"/>
      <c r="JDG185" s="30"/>
      <c r="JDH185" s="29"/>
      <c r="JDI185" s="30"/>
      <c r="JDJ185" s="29"/>
      <c r="JDK185" s="30"/>
      <c r="JDL185" s="29"/>
      <c r="JDM185" s="30"/>
      <c r="JDN185" s="29"/>
      <c r="JDO185" s="30"/>
      <c r="JDP185" s="29"/>
      <c r="JDQ185" s="30"/>
      <c r="JDR185" s="29"/>
      <c r="JDS185" s="30"/>
      <c r="JDT185" s="29"/>
      <c r="JDU185" s="30"/>
      <c r="JDV185" s="29"/>
      <c r="JDW185" s="30"/>
      <c r="JDX185" s="29"/>
      <c r="JDY185" s="30"/>
      <c r="JDZ185" s="29"/>
      <c r="JEA185" s="30"/>
      <c r="JEB185" s="29"/>
      <c r="JEC185" s="30"/>
      <c r="JED185" s="29"/>
      <c r="JEE185" s="30"/>
      <c r="JEF185" s="29"/>
      <c r="JEG185" s="30"/>
      <c r="JEH185" s="29"/>
      <c r="JEI185" s="30"/>
      <c r="JEJ185" s="29"/>
      <c r="JEK185" s="30"/>
      <c r="JEL185" s="29"/>
      <c r="JEM185" s="30"/>
      <c r="JEN185" s="29"/>
      <c r="JEO185" s="30"/>
      <c r="JEP185" s="29"/>
      <c r="JEQ185" s="30"/>
      <c r="JER185" s="29"/>
      <c r="JES185" s="30"/>
      <c r="JET185" s="29"/>
      <c r="JEU185" s="30"/>
      <c r="JEV185" s="29"/>
      <c r="JEW185" s="30"/>
      <c r="JEX185" s="29"/>
      <c r="JEY185" s="30"/>
      <c r="JEZ185" s="29"/>
      <c r="JFA185" s="30"/>
      <c r="JFB185" s="29"/>
      <c r="JFC185" s="30"/>
      <c r="JFD185" s="29"/>
      <c r="JFE185" s="30"/>
      <c r="JFF185" s="29"/>
      <c r="JFG185" s="30"/>
      <c r="JFH185" s="29"/>
      <c r="JFI185" s="30"/>
      <c r="JFJ185" s="29"/>
      <c r="JFK185" s="30"/>
      <c r="JFL185" s="29"/>
      <c r="JFM185" s="30"/>
      <c r="JFN185" s="29"/>
      <c r="JFO185" s="30"/>
      <c r="JFP185" s="29"/>
      <c r="JFQ185" s="30"/>
      <c r="JFR185" s="29"/>
      <c r="JFS185" s="30"/>
      <c r="JFT185" s="29"/>
      <c r="JFU185" s="30"/>
      <c r="JFV185" s="29"/>
      <c r="JFW185" s="30"/>
      <c r="JFX185" s="29"/>
      <c r="JFY185" s="30"/>
      <c r="JFZ185" s="29"/>
      <c r="JGA185" s="30"/>
      <c r="JGB185" s="29"/>
      <c r="JGC185" s="30"/>
      <c r="JGD185" s="29"/>
      <c r="JGE185" s="30"/>
      <c r="JGF185" s="29"/>
      <c r="JGG185" s="30"/>
      <c r="JGH185" s="29"/>
      <c r="JGI185" s="30"/>
      <c r="JGJ185" s="29"/>
      <c r="JGK185" s="30"/>
      <c r="JGL185" s="29"/>
      <c r="JGM185" s="30"/>
      <c r="JGN185" s="29"/>
      <c r="JGO185" s="30"/>
      <c r="JGP185" s="29"/>
      <c r="JGQ185" s="30"/>
      <c r="JGR185" s="29"/>
      <c r="JGS185" s="30"/>
      <c r="JGT185" s="29"/>
      <c r="JGU185" s="30"/>
      <c r="JGV185" s="29"/>
      <c r="JGW185" s="30"/>
      <c r="JGX185" s="29"/>
      <c r="JGY185" s="30"/>
      <c r="JGZ185" s="29"/>
      <c r="JHA185" s="30"/>
      <c r="JHB185" s="29"/>
      <c r="JHC185" s="30"/>
      <c r="JHD185" s="29"/>
      <c r="JHE185" s="30"/>
      <c r="JHF185" s="29"/>
      <c r="JHG185" s="30"/>
      <c r="JHH185" s="29"/>
      <c r="JHI185" s="30"/>
      <c r="JHJ185" s="29"/>
      <c r="JHK185" s="30"/>
      <c r="JHL185" s="29"/>
      <c r="JHM185" s="30"/>
      <c r="JHN185" s="29"/>
      <c r="JHO185" s="30"/>
      <c r="JHP185" s="29"/>
      <c r="JHQ185" s="30"/>
      <c r="JHR185" s="29"/>
      <c r="JHS185" s="30"/>
      <c r="JHT185" s="29"/>
      <c r="JHU185" s="30"/>
      <c r="JHV185" s="29"/>
      <c r="JHW185" s="30"/>
      <c r="JHX185" s="29"/>
      <c r="JHY185" s="30"/>
      <c r="JHZ185" s="29"/>
      <c r="JIA185" s="30"/>
      <c r="JIB185" s="29"/>
      <c r="JIC185" s="30"/>
      <c r="JID185" s="29"/>
      <c r="JIE185" s="30"/>
      <c r="JIF185" s="29"/>
      <c r="JIG185" s="30"/>
      <c r="JIH185" s="29"/>
      <c r="JII185" s="30"/>
      <c r="JIJ185" s="29"/>
      <c r="JIK185" s="30"/>
      <c r="JIL185" s="29"/>
      <c r="JIM185" s="30"/>
      <c r="JIN185" s="29"/>
      <c r="JIO185" s="30"/>
      <c r="JIP185" s="29"/>
      <c r="JIQ185" s="30"/>
      <c r="JIR185" s="29"/>
      <c r="JIS185" s="30"/>
      <c r="JIT185" s="29"/>
      <c r="JIU185" s="30"/>
      <c r="JIV185" s="29"/>
      <c r="JIW185" s="30"/>
      <c r="JIX185" s="29"/>
      <c r="JIY185" s="30"/>
      <c r="JIZ185" s="29"/>
      <c r="JJA185" s="30"/>
      <c r="JJB185" s="29"/>
      <c r="JJC185" s="30"/>
      <c r="JJD185" s="29"/>
      <c r="JJE185" s="30"/>
      <c r="JJF185" s="29"/>
      <c r="JJG185" s="30"/>
      <c r="JJH185" s="29"/>
      <c r="JJI185" s="30"/>
      <c r="JJJ185" s="29"/>
      <c r="JJK185" s="30"/>
      <c r="JJL185" s="29"/>
      <c r="JJM185" s="30"/>
      <c r="JJN185" s="29"/>
      <c r="JJO185" s="30"/>
      <c r="JJP185" s="29"/>
      <c r="JJQ185" s="30"/>
      <c r="JJR185" s="29"/>
      <c r="JJS185" s="30"/>
      <c r="JJT185" s="29"/>
      <c r="JJU185" s="30"/>
      <c r="JJV185" s="29"/>
      <c r="JJW185" s="30"/>
      <c r="JJX185" s="29"/>
      <c r="JJY185" s="30"/>
      <c r="JJZ185" s="29"/>
      <c r="JKA185" s="30"/>
      <c r="JKB185" s="29"/>
      <c r="JKC185" s="30"/>
      <c r="JKD185" s="29"/>
      <c r="JKE185" s="30"/>
      <c r="JKF185" s="29"/>
      <c r="JKG185" s="30"/>
      <c r="JKH185" s="29"/>
      <c r="JKI185" s="30"/>
      <c r="JKJ185" s="29"/>
      <c r="JKK185" s="30"/>
      <c r="JKL185" s="29"/>
      <c r="JKM185" s="30"/>
      <c r="JKN185" s="29"/>
      <c r="JKO185" s="30"/>
      <c r="JKP185" s="29"/>
      <c r="JKQ185" s="30"/>
      <c r="JKR185" s="29"/>
      <c r="JKS185" s="30"/>
      <c r="JKT185" s="29"/>
      <c r="JKU185" s="30"/>
      <c r="JKV185" s="29"/>
      <c r="JKW185" s="30"/>
      <c r="JKX185" s="29"/>
      <c r="JKY185" s="30"/>
      <c r="JKZ185" s="29"/>
      <c r="JLA185" s="30"/>
      <c r="JLB185" s="29"/>
      <c r="JLC185" s="30"/>
      <c r="JLD185" s="29"/>
      <c r="JLE185" s="30"/>
      <c r="JLF185" s="29"/>
      <c r="JLG185" s="30"/>
      <c r="JLH185" s="29"/>
      <c r="JLI185" s="30"/>
      <c r="JLJ185" s="29"/>
      <c r="JLK185" s="30"/>
      <c r="JLL185" s="29"/>
      <c r="JLM185" s="30"/>
      <c r="JLN185" s="29"/>
      <c r="JLO185" s="30"/>
      <c r="JLP185" s="29"/>
      <c r="JLQ185" s="30"/>
      <c r="JLR185" s="29"/>
      <c r="JLS185" s="30"/>
      <c r="JLT185" s="29"/>
      <c r="JLU185" s="30"/>
      <c r="JLV185" s="29"/>
      <c r="JLW185" s="30"/>
      <c r="JLX185" s="29"/>
      <c r="JLY185" s="30"/>
      <c r="JLZ185" s="29"/>
      <c r="JMA185" s="30"/>
      <c r="JMB185" s="29"/>
      <c r="JMC185" s="30"/>
      <c r="JMD185" s="29"/>
      <c r="JME185" s="30"/>
      <c r="JMF185" s="29"/>
      <c r="JMG185" s="30"/>
      <c r="JMH185" s="29"/>
      <c r="JMI185" s="30"/>
      <c r="JMJ185" s="29"/>
      <c r="JMK185" s="30"/>
      <c r="JML185" s="29"/>
      <c r="JMM185" s="30"/>
      <c r="JMN185" s="29"/>
      <c r="JMO185" s="30"/>
      <c r="JMP185" s="29"/>
      <c r="JMQ185" s="30"/>
      <c r="JMR185" s="29"/>
      <c r="JMS185" s="30"/>
      <c r="JMT185" s="29"/>
      <c r="JMU185" s="30"/>
      <c r="JMV185" s="29"/>
      <c r="JMW185" s="30"/>
      <c r="JMX185" s="29"/>
      <c r="JMY185" s="30"/>
      <c r="JMZ185" s="29"/>
      <c r="JNA185" s="30"/>
      <c r="JNB185" s="29"/>
      <c r="JNC185" s="30"/>
      <c r="JND185" s="29"/>
      <c r="JNE185" s="30"/>
      <c r="JNF185" s="29"/>
      <c r="JNG185" s="30"/>
      <c r="JNH185" s="29"/>
      <c r="JNI185" s="30"/>
      <c r="JNJ185" s="29"/>
      <c r="JNK185" s="30"/>
      <c r="JNL185" s="29"/>
      <c r="JNM185" s="30"/>
      <c r="JNN185" s="29"/>
      <c r="JNO185" s="30"/>
      <c r="JNP185" s="29"/>
      <c r="JNQ185" s="30"/>
      <c r="JNR185" s="29"/>
      <c r="JNS185" s="30"/>
      <c r="JNT185" s="29"/>
      <c r="JNU185" s="30"/>
      <c r="JNV185" s="29"/>
      <c r="JNW185" s="30"/>
      <c r="JNX185" s="29"/>
      <c r="JNY185" s="30"/>
      <c r="JNZ185" s="29"/>
      <c r="JOA185" s="30"/>
      <c r="JOB185" s="29"/>
      <c r="JOC185" s="30"/>
      <c r="JOD185" s="29"/>
      <c r="JOE185" s="30"/>
      <c r="JOF185" s="29"/>
      <c r="JOG185" s="30"/>
      <c r="JOH185" s="29"/>
      <c r="JOI185" s="30"/>
      <c r="JOJ185" s="29"/>
      <c r="JOK185" s="30"/>
      <c r="JOL185" s="29"/>
      <c r="JOM185" s="30"/>
      <c r="JON185" s="29"/>
      <c r="JOO185" s="30"/>
      <c r="JOP185" s="29"/>
      <c r="JOQ185" s="30"/>
      <c r="JOR185" s="29"/>
      <c r="JOS185" s="30"/>
      <c r="JOT185" s="29"/>
      <c r="JOU185" s="30"/>
      <c r="JOV185" s="29"/>
      <c r="JOW185" s="30"/>
      <c r="JOX185" s="29"/>
      <c r="JOY185" s="30"/>
      <c r="JOZ185" s="29"/>
      <c r="JPA185" s="30"/>
      <c r="JPB185" s="29"/>
      <c r="JPC185" s="30"/>
      <c r="JPD185" s="29"/>
      <c r="JPE185" s="30"/>
      <c r="JPF185" s="29"/>
      <c r="JPG185" s="30"/>
      <c r="JPH185" s="29"/>
      <c r="JPI185" s="30"/>
      <c r="JPJ185" s="29"/>
      <c r="JPK185" s="30"/>
      <c r="JPL185" s="29"/>
      <c r="JPM185" s="30"/>
      <c r="JPN185" s="29"/>
      <c r="JPO185" s="30"/>
      <c r="JPP185" s="29"/>
      <c r="JPQ185" s="30"/>
      <c r="JPR185" s="29"/>
      <c r="JPS185" s="30"/>
      <c r="JPT185" s="29"/>
      <c r="JPU185" s="30"/>
      <c r="JPV185" s="29"/>
      <c r="JPW185" s="30"/>
      <c r="JPX185" s="29"/>
      <c r="JPY185" s="30"/>
      <c r="JPZ185" s="29"/>
      <c r="JQA185" s="30"/>
      <c r="JQB185" s="29"/>
      <c r="JQC185" s="30"/>
      <c r="JQD185" s="29"/>
      <c r="JQE185" s="30"/>
      <c r="JQF185" s="29"/>
      <c r="JQG185" s="30"/>
      <c r="JQH185" s="29"/>
      <c r="JQI185" s="30"/>
      <c r="JQJ185" s="29"/>
      <c r="JQK185" s="30"/>
      <c r="JQL185" s="29"/>
      <c r="JQM185" s="30"/>
      <c r="JQN185" s="29"/>
      <c r="JQO185" s="30"/>
      <c r="JQP185" s="29"/>
      <c r="JQQ185" s="30"/>
      <c r="JQR185" s="29"/>
      <c r="JQS185" s="30"/>
      <c r="JQT185" s="29"/>
      <c r="JQU185" s="30"/>
      <c r="JQV185" s="29"/>
      <c r="JQW185" s="30"/>
      <c r="JQX185" s="29"/>
      <c r="JQY185" s="30"/>
      <c r="JQZ185" s="29"/>
      <c r="JRA185" s="30"/>
      <c r="JRB185" s="29"/>
      <c r="JRC185" s="30"/>
      <c r="JRD185" s="29"/>
      <c r="JRE185" s="30"/>
      <c r="JRF185" s="29"/>
      <c r="JRG185" s="30"/>
      <c r="JRH185" s="29"/>
      <c r="JRI185" s="30"/>
      <c r="JRJ185" s="29"/>
      <c r="JRK185" s="30"/>
      <c r="JRL185" s="29"/>
      <c r="JRM185" s="30"/>
      <c r="JRN185" s="29"/>
      <c r="JRO185" s="30"/>
      <c r="JRP185" s="29"/>
      <c r="JRQ185" s="30"/>
      <c r="JRR185" s="29"/>
      <c r="JRS185" s="30"/>
      <c r="JRT185" s="29"/>
      <c r="JRU185" s="30"/>
      <c r="JRV185" s="29"/>
      <c r="JRW185" s="30"/>
      <c r="JRX185" s="29"/>
      <c r="JRY185" s="30"/>
      <c r="JRZ185" s="29"/>
      <c r="JSA185" s="30"/>
      <c r="JSB185" s="29"/>
      <c r="JSC185" s="30"/>
      <c r="JSD185" s="29"/>
      <c r="JSE185" s="30"/>
      <c r="JSF185" s="29"/>
      <c r="JSG185" s="30"/>
      <c r="JSH185" s="29"/>
      <c r="JSI185" s="30"/>
      <c r="JSJ185" s="29"/>
      <c r="JSK185" s="30"/>
      <c r="JSL185" s="29"/>
      <c r="JSM185" s="30"/>
      <c r="JSN185" s="29"/>
      <c r="JSO185" s="30"/>
      <c r="JSP185" s="29"/>
      <c r="JSQ185" s="30"/>
      <c r="JSR185" s="29"/>
      <c r="JSS185" s="30"/>
      <c r="JST185" s="29"/>
      <c r="JSU185" s="30"/>
      <c r="JSV185" s="29"/>
      <c r="JSW185" s="30"/>
      <c r="JSX185" s="29"/>
      <c r="JSY185" s="30"/>
      <c r="JSZ185" s="29"/>
      <c r="JTA185" s="30"/>
      <c r="JTB185" s="29"/>
      <c r="JTC185" s="30"/>
      <c r="JTD185" s="29"/>
      <c r="JTE185" s="30"/>
      <c r="JTF185" s="29"/>
      <c r="JTG185" s="30"/>
      <c r="JTH185" s="29"/>
      <c r="JTI185" s="30"/>
      <c r="JTJ185" s="29"/>
      <c r="JTK185" s="30"/>
      <c r="JTL185" s="29"/>
      <c r="JTM185" s="30"/>
      <c r="JTN185" s="29"/>
      <c r="JTO185" s="30"/>
      <c r="JTP185" s="29"/>
      <c r="JTQ185" s="30"/>
      <c r="JTR185" s="29"/>
      <c r="JTS185" s="30"/>
      <c r="JTT185" s="29"/>
      <c r="JTU185" s="30"/>
      <c r="JTV185" s="29"/>
      <c r="JTW185" s="30"/>
      <c r="JTX185" s="29"/>
      <c r="JTY185" s="30"/>
      <c r="JTZ185" s="29"/>
      <c r="JUA185" s="30"/>
      <c r="JUB185" s="29"/>
      <c r="JUC185" s="30"/>
      <c r="JUD185" s="29"/>
      <c r="JUE185" s="30"/>
      <c r="JUF185" s="29"/>
      <c r="JUG185" s="30"/>
      <c r="JUH185" s="29"/>
      <c r="JUI185" s="30"/>
      <c r="JUJ185" s="29"/>
      <c r="JUK185" s="30"/>
      <c r="JUL185" s="29"/>
      <c r="JUM185" s="30"/>
      <c r="JUN185" s="29"/>
      <c r="JUO185" s="30"/>
      <c r="JUP185" s="29"/>
      <c r="JUQ185" s="30"/>
      <c r="JUR185" s="29"/>
      <c r="JUS185" s="30"/>
      <c r="JUT185" s="29"/>
      <c r="JUU185" s="30"/>
      <c r="JUV185" s="29"/>
      <c r="JUW185" s="30"/>
      <c r="JUX185" s="29"/>
      <c r="JUY185" s="30"/>
      <c r="JUZ185" s="29"/>
      <c r="JVA185" s="30"/>
      <c r="JVB185" s="29"/>
      <c r="JVC185" s="30"/>
      <c r="JVD185" s="29"/>
      <c r="JVE185" s="30"/>
      <c r="JVF185" s="29"/>
      <c r="JVG185" s="30"/>
      <c r="JVH185" s="29"/>
      <c r="JVI185" s="30"/>
      <c r="JVJ185" s="29"/>
      <c r="JVK185" s="30"/>
      <c r="JVL185" s="29"/>
      <c r="JVM185" s="30"/>
      <c r="JVN185" s="29"/>
      <c r="JVO185" s="30"/>
      <c r="JVP185" s="29"/>
      <c r="JVQ185" s="30"/>
      <c r="JVR185" s="29"/>
      <c r="JVS185" s="30"/>
      <c r="JVT185" s="29"/>
      <c r="JVU185" s="30"/>
      <c r="JVV185" s="29"/>
      <c r="JVW185" s="30"/>
      <c r="JVX185" s="29"/>
      <c r="JVY185" s="30"/>
      <c r="JVZ185" s="29"/>
      <c r="JWA185" s="30"/>
      <c r="JWB185" s="29"/>
      <c r="JWC185" s="30"/>
      <c r="JWD185" s="29"/>
      <c r="JWE185" s="30"/>
      <c r="JWF185" s="29"/>
      <c r="JWG185" s="30"/>
      <c r="JWH185" s="29"/>
      <c r="JWI185" s="30"/>
      <c r="JWJ185" s="29"/>
      <c r="JWK185" s="30"/>
      <c r="JWL185" s="29"/>
      <c r="JWM185" s="30"/>
      <c r="JWN185" s="29"/>
      <c r="JWO185" s="30"/>
      <c r="JWP185" s="29"/>
      <c r="JWQ185" s="30"/>
      <c r="JWR185" s="29"/>
      <c r="JWS185" s="30"/>
      <c r="JWT185" s="29"/>
      <c r="JWU185" s="30"/>
      <c r="JWV185" s="29"/>
      <c r="JWW185" s="30"/>
      <c r="JWX185" s="29"/>
      <c r="JWY185" s="30"/>
      <c r="JWZ185" s="29"/>
      <c r="JXA185" s="30"/>
      <c r="JXB185" s="29"/>
      <c r="JXC185" s="30"/>
      <c r="JXD185" s="29"/>
      <c r="JXE185" s="30"/>
      <c r="JXF185" s="29"/>
      <c r="JXG185" s="30"/>
      <c r="JXH185" s="29"/>
      <c r="JXI185" s="30"/>
      <c r="JXJ185" s="29"/>
      <c r="JXK185" s="30"/>
      <c r="JXL185" s="29"/>
      <c r="JXM185" s="30"/>
      <c r="JXN185" s="29"/>
      <c r="JXO185" s="30"/>
      <c r="JXP185" s="29"/>
      <c r="JXQ185" s="30"/>
      <c r="JXR185" s="29"/>
      <c r="JXS185" s="30"/>
      <c r="JXT185" s="29"/>
      <c r="JXU185" s="30"/>
      <c r="JXV185" s="29"/>
      <c r="JXW185" s="30"/>
      <c r="JXX185" s="29"/>
      <c r="JXY185" s="30"/>
      <c r="JXZ185" s="29"/>
      <c r="JYA185" s="30"/>
      <c r="JYB185" s="29"/>
      <c r="JYC185" s="30"/>
      <c r="JYD185" s="29"/>
      <c r="JYE185" s="30"/>
      <c r="JYF185" s="29"/>
      <c r="JYG185" s="30"/>
      <c r="JYH185" s="29"/>
      <c r="JYI185" s="30"/>
      <c r="JYJ185" s="29"/>
      <c r="JYK185" s="30"/>
      <c r="JYL185" s="29"/>
      <c r="JYM185" s="30"/>
      <c r="JYN185" s="29"/>
      <c r="JYO185" s="30"/>
      <c r="JYP185" s="29"/>
      <c r="JYQ185" s="30"/>
      <c r="JYR185" s="29"/>
      <c r="JYS185" s="30"/>
      <c r="JYT185" s="29"/>
      <c r="JYU185" s="30"/>
      <c r="JYV185" s="29"/>
      <c r="JYW185" s="30"/>
      <c r="JYX185" s="29"/>
      <c r="JYY185" s="30"/>
      <c r="JYZ185" s="29"/>
      <c r="JZA185" s="30"/>
      <c r="JZB185" s="29"/>
      <c r="JZC185" s="30"/>
      <c r="JZD185" s="29"/>
      <c r="JZE185" s="30"/>
      <c r="JZF185" s="29"/>
      <c r="JZG185" s="30"/>
      <c r="JZH185" s="29"/>
      <c r="JZI185" s="30"/>
      <c r="JZJ185" s="29"/>
      <c r="JZK185" s="30"/>
      <c r="JZL185" s="29"/>
      <c r="JZM185" s="30"/>
      <c r="JZN185" s="29"/>
      <c r="JZO185" s="30"/>
      <c r="JZP185" s="29"/>
      <c r="JZQ185" s="30"/>
      <c r="JZR185" s="29"/>
      <c r="JZS185" s="30"/>
      <c r="JZT185" s="29"/>
      <c r="JZU185" s="30"/>
      <c r="JZV185" s="29"/>
      <c r="JZW185" s="30"/>
      <c r="JZX185" s="29"/>
      <c r="JZY185" s="30"/>
      <c r="JZZ185" s="29"/>
      <c r="KAA185" s="30"/>
      <c r="KAB185" s="29"/>
      <c r="KAC185" s="30"/>
      <c r="KAD185" s="29"/>
      <c r="KAE185" s="30"/>
      <c r="KAF185" s="29"/>
      <c r="KAG185" s="30"/>
      <c r="KAH185" s="29"/>
      <c r="KAI185" s="30"/>
      <c r="KAJ185" s="29"/>
      <c r="KAK185" s="30"/>
      <c r="KAL185" s="29"/>
      <c r="KAM185" s="30"/>
      <c r="KAN185" s="29"/>
      <c r="KAO185" s="30"/>
      <c r="KAP185" s="29"/>
      <c r="KAQ185" s="30"/>
      <c r="KAR185" s="29"/>
      <c r="KAS185" s="30"/>
      <c r="KAT185" s="29"/>
      <c r="KAU185" s="30"/>
      <c r="KAV185" s="29"/>
      <c r="KAW185" s="30"/>
      <c r="KAX185" s="29"/>
      <c r="KAY185" s="30"/>
      <c r="KAZ185" s="29"/>
      <c r="KBA185" s="30"/>
      <c r="KBB185" s="29"/>
      <c r="KBC185" s="30"/>
      <c r="KBD185" s="29"/>
      <c r="KBE185" s="30"/>
      <c r="KBF185" s="29"/>
      <c r="KBG185" s="30"/>
      <c r="KBH185" s="29"/>
      <c r="KBI185" s="30"/>
      <c r="KBJ185" s="29"/>
      <c r="KBK185" s="30"/>
      <c r="KBL185" s="29"/>
      <c r="KBM185" s="30"/>
      <c r="KBN185" s="29"/>
      <c r="KBO185" s="30"/>
      <c r="KBP185" s="29"/>
      <c r="KBQ185" s="30"/>
      <c r="KBR185" s="29"/>
      <c r="KBS185" s="30"/>
      <c r="KBT185" s="29"/>
      <c r="KBU185" s="30"/>
      <c r="KBV185" s="29"/>
      <c r="KBW185" s="30"/>
      <c r="KBX185" s="29"/>
      <c r="KBY185" s="30"/>
      <c r="KBZ185" s="29"/>
      <c r="KCA185" s="30"/>
      <c r="KCB185" s="29"/>
      <c r="KCC185" s="30"/>
      <c r="KCD185" s="29"/>
      <c r="KCE185" s="30"/>
      <c r="KCF185" s="29"/>
      <c r="KCG185" s="30"/>
      <c r="KCH185" s="29"/>
      <c r="KCI185" s="30"/>
      <c r="KCJ185" s="29"/>
      <c r="KCK185" s="30"/>
      <c r="KCL185" s="29"/>
      <c r="KCM185" s="30"/>
      <c r="KCN185" s="29"/>
      <c r="KCO185" s="30"/>
      <c r="KCP185" s="29"/>
      <c r="KCQ185" s="30"/>
      <c r="KCR185" s="29"/>
      <c r="KCS185" s="30"/>
      <c r="KCT185" s="29"/>
      <c r="KCU185" s="30"/>
      <c r="KCV185" s="29"/>
      <c r="KCW185" s="30"/>
      <c r="KCX185" s="29"/>
      <c r="KCY185" s="30"/>
      <c r="KCZ185" s="29"/>
      <c r="KDA185" s="30"/>
      <c r="KDB185" s="29"/>
      <c r="KDC185" s="30"/>
      <c r="KDD185" s="29"/>
      <c r="KDE185" s="30"/>
      <c r="KDF185" s="29"/>
      <c r="KDG185" s="30"/>
      <c r="KDH185" s="29"/>
      <c r="KDI185" s="30"/>
      <c r="KDJ185" s="29"/>
      <c r="KDK185" s="30"/>
      <c r="KDL185" s="29"/>
      <c r="KDM185" s="30"/>
      <c r="KDN185" s="29"/>
      <c r="KDO185" s="30"/>
      <c r="KDP185" s="29"/>
      <c r="KDQ185" s="30"/>
      <c r="KDR185" s="29"/>
      <c r="KDS185" s="30"/>
      <c r="KDT185" s="29"/>
      <c r="KDU185" s="30"/>
      <c r="KDV185" s="29"/>
      <c r="KDW185" s="30"/>
      <c r="KDX185" s="29"/>
      <c r="KDY185" s="30"/>
      <c r="KDZ185" s="29"/>
      <c r="KEA185" s="30"/>
      <c r="KEB185" s="29"/>
      <c r="KEC185" s="30"/>
      <c r="KED185" s="29"/>
      <c r="KEE185" s="30"/>
      <c r="KEF185" s="29"/>
      <c r="KEG185" s="30"/>
      <c r="KEH185" s="29"/>
      <c r="KEI185" s="30"/>
      <c r="KEJ185" s="29"/>
      <c r="KEK185" s="30"/>
      <c r="KEL185" s="29"/>
      <c r="KEM185" s="30"/>
      <c r="KEN185" s="29"/>
      <c r="KEO185" s="30"/>
      <c r="KEP185" s="29"/>
      <c r="KEQ185" s="30"/>
      <c r="KER185" s="29"/>
      <c r="KES185" s="30"/>
      <c r="KET185" s="29"/>
      <c r="KEU185" s="30"/>
      <c r="KEV185" s="29"/>
      <c r="KEW185" s="30"/>
      <c r="KEX185" s="29"/>
      <c r="KEY185" s="30"/>
      <c r="KEZ185" s="29"/>
      <c r="KFA185" s="30"/>
      <c r="KFB185" s="29"/>
      <c r="KFC185" s="30"/>
      <c r="KFD185" s="29"/>
      <c r="KFE185" s="30"/>
      <c r="KFF185" s="29"/>
      <c r="KFG185" s="30"/>
      <c r="KFH185" s="29"/>
      <c r="KFI185" s="30"/>
      <c r="KFJ185" s="29"/>
      <c r="KFK185" s="30"/>
      <c r="KFL185" s="29"/>
      <c r="KFM185" s="30"/>
      <c r="KFN185" s="29"/>
      <c r="KFO185" s="30"/>
      <c r="KFP185" s="29"/>
      <c r="KFQ185" s="30"/>
      <c r="KFR185" s="29"/>
      <c r="KFS185" s="30"/>
      <c r="KFT185" s="29"/>
      <c r="KFU185" s="30"/>
      <c r="KFV185" s="29"/>
      <c r="KFW185" s="30"/>
      <c r="KFX185" s="29"/>
      <c r="KFY185" s="30"/>
      <c r="KFZ185" s="29"/>
      <c r="KGA185" s="30"/>
      <c r="KGB185" s="29"/>
      <c r="KGC185" s="30"/>
      <c r="KGD185" s="29"/>
      <c r="KGE185" s="30"/>
      <c r="KGF185" s="29"/>
      <c r="KGG185" s="30"/>
      <c r="KGH185" s="29"/>
      <c r="KGI185" s="30"/>
      <c r="KGJ185" s="29"/>
      <c r="KGK185" s="30"/>
      <c r="KGL185" s="29"/>
      <c r="KGM185" s="30"/>
      <c r="KGN185" s="29"/>
      <c r="KGO185" s="30"/>
      <c r="KGP185" s="29"/>
      <c r="KGQ185" s="30"/>
      <c r="KGR185" s="29"/>
      <c r="KGS185" s="30"/>
      <c r="KGT185" s="29"/>
      <c r="KGU185" s="30"/>
      <c r="KGV185" s="29"/>
      <c r="KGW185" s="30"/>
      <c r="KGX185" s="29"/>
      <c r="KGY185" s="30"/>
      <c r="KGZ185" s="29"/>
      <c r="KHA185" s="30"/>
      <c r="KHB185" s="29"/>
      <c r="KHC185" s="30"/>
      <c r="KHD185" s="29"/>
      <c r="KHE185" s="30"/>
      <c r="KHF185" s="29"/>
      <c r="KHG185" s="30"/>
      <c r="KHH185" s="29"/>
      <c r="KHI185" s="30"/>
      <c r="KHJ185" s="29"/>
      <c r="KHK185" s="30"/>
      <c r="KHL185" s="29"/>
      <c r="KHM185" s="30"/>
      <c r="KHN185" s="29"/>
      <c r="KHO185" s="30"/>
      <c r="KHP185" s="29"/>
      <c r="KHQ185" s="30"/>
      <c r="KHR185" s="29"/>
      <c r="KHS185" s="30"/>
      <c r="KHT185" s="29"/>
      <c r="KHU185" s="30"/>
      <c r="KHV185" s="29"/>
      <c r="KHW185" s="30"/>
      <c r="KHX185" s="29"/>
      <c r="KHY185" s="30"/>
      <c r="KHZ185" s="29"/>
      <c r="KIA185" s="30"/>
      <c r="KIB185" s="29"/>
      <c r="KIC185" s="30"/>
      <c r="KID185" s="29"/>
      <c r="KIE185" s="30"/>
      <c r="KIF185" s="29"/>
      <c r="KIG185" s="30"/>
      <c r="KIH185" s="29"/>
      <c r="KII185" s="30"/>
      <c r="KIJ185" s="29"/>
      <c r="KIK185" s="30"/>
      <c r="KIL185" s="29"/>
      <c r="KIM185" s="30"/>
      <c r="KIN185" s="29"/>
      <c r="KIO185" s="30"/>
      <c r="KIP185" s="29"/>
      <c r="KIQ185" s="30"/>
      <c r="KIR185" s="29"/>
      <c r="KIS185" s="30"/>
      <c r="KIT185" s="29"/>
      <c r="KIU185" s="30"/>
      <c r="KIV185" s="29"/>
      <c r="KIW185" s="30"/>
      <c r="KIX185" s="29"/>
      <c r="KIY185" s="30"/>
      <c r="KIZ185" s="29"/>
      <c r="KJA185" s="30"/>
      <c r="KJB185" s="29"/>
      <c r="KJC185" s="30"/>
      <c r="KJD185" s="29"/>
      <c r="KJE185" s="30"/>
      <c r="KJF185" s="29"/>
      <c r="KJG185" s="30"/>
      <c r="KJH185" s="29"/>
      <c r="KJI185" s="30"/>
      <c r="KJJ185" s="29"/>
      <c r="KJK185" s="30"/>
      <c r="KJL185" s="29"/>
      <c r="KJM185" s="30"/>
      <c r="KJN185" s="29"/>
      <c r="KJO185" s="30"/>
      <c r="KJP185" s="29"/>
      <c r="KJQ185" s="30"/>
      <c r="KJR185" s="29"/>
      <c r="KJS185" s="30"/>
      <c r="KJT185" s="29"/>
      <c r="KJU185" s="30"/>
      <c r="KJV185" s="29"/>
      <c r="KJW185" s="30"/>
      <c r="KJX185" s="29"/>
      <c r="KJY185" s="30"/>
      <c r="KJZ185" s="29"/>
      <c r="KKA185" s="30"/>
      <c r="KKB185" s="29"/>
      <c r="KKC185" s="30"/>
      <c r="KKD185" s="29"/>
      <c r="KKE185" s="30"/>
      <c r="KKF185" s="29"/>
      <c r="KKG185" s="30"/>
      <c r="KKH185" s="29"/>
      <c r="KKI185" s="30"/>
      <c r="KKJ185" s="29"/>
      <c r="KKK185" s="30"/>
      <c r="KKL185" s="29"/>
      <c r="KKM185" s="30"/>
      <c r="KKN185" s="29"/>
      <c r="KKO185" s="30"/>
      <c r="KKP185" s="29"/>
      <c r="KKQ185" s="30"/>
      <c r="KKR185" s="29"/>
      <c r="KKS185" s="30"/>
      <c r="KKT185" s="29"/>
      <c r="KKU185" s="30"/>
      <c r="KKV185" s="29"/>
      <c r="KKW185" s="30"/>
      <c r="KKX185" s="29"/>
      <c r="KKY185" s="30"/>
      <c r="KKZ185" s="29"/>
      <c r="KLA185" s="30"/>
      <c r="KLB185" s="29"/>
      <c r="KLC185" s="30"/>
      <c r="KLD185" s="29"/>
      <c r="KLE185" s="30"/>
      <c r="KLF185" s="29"/>
      <c r="KLG185" s="30"/>
      <c r="KLH185" s="29"/>
      <c r="KLI185" s="30"/>
      <c r="KLJ185" s="29"/>
      <c r="KLK185" s="30"/>
      <c r="KLL185" s="29"/>
      <c r="KLM185" s="30"/>
      <c r="KLN185" s="29"/>
      <c r="KLO185" s="30"/>
      <c r="KLP185" s="29"/>
      <c r="KLQ185" s="30"/>
      <c r="KLR185" s="29"/>
      <c r="KLS185" s="30"/>
      <c r="KLT185" s="29"/>
      <c r="KLU185" s="30"/>
      <c r="KLV185" s="29"/>
      <c r="KLW185" s="30"/>
      <c r="KLX185" s="29"/>
      <c r="KLY185" s="30"/>
      <c r="KLZ185" s="29"/>
      <c r="KMA185" s="30"/>
      <c r="KMB185" s="29"/>
      <c r="KMC185" s="30"/>
      <c r="KMD185" s="29"/>
      <c r="KME185" s="30"/>
      <c r="KMF185" s="29"/>
      <c r="KMG185" s="30"/>
      <c r="KMH185" s="29"/>
      <c r="KMI185" s="30"/>
      <c r="KMJ185" s="29"/>
      <c r="KMK185" s="30"/>
      <c r="KML185" s="29"/>
      <c r="KMM185" s="30"/>
      <c r="KMN185" s="29"/>
      <c r="KMO185" s="30"/>
      <c r="KMP185" s="29"/>
      <c r="KMQ185" s="30"/>
      <c r="KMR185" s="29"/>
      <c r="KMS185" s="30"/>
      <c r="KMT185" s="29"/>
      <c r="KMU185" s="30"/>
      <c r="KMV185" s="29"/>
      <c r="KMW185" s="30"/>
      <c r="KMX185" s="29"/>
      <c r="KMY185" s="30"/>
      <c r="KMZ185" s="29"/>
      <c r="KNA185" s="30"/>
      <c r="KNB185" s="29"/>
      <c r="KNC185" s="30"/>
      <c r="KND185" s="29"/>
      <c r="KNE185" s="30"/>
      <c r="KNF185" s="29"/>
      <c r="KNG185" s="30"/>
      <c r="KNH185" s="29"/>
      <c r="KNI185" s="30"/>
      <c r="KNJ185" s="29"/>
      <c r="KNK185" s="30"/>
      <c r="KNL185" s="29"/>
      <c r="KNM185" s="30"/>
      <c r="KNN185" s="29"/>
      <c r="KNO185" s="30"/>
      <c r="KNP185" s="29"/>
      <c r="KNQ185" s="30"/>
      <c r="KNR185" s="29"/>
      <c r="KNS185" s="30"/>
      <c r="KNT185" s="29"/>
      <c r="KNU185" s="30"/>
      <c r="KNV185" s="29"/>
      <c r="KNW185" s="30"/>
      <c r="KNX185" s="29"/>
      <c r="KNY185" s="30"/>
      <c r="KNZ185" s="29"/>
      <c r="KOA185" s="30"/>
      <c r="KOB185" s="29"/>
      <c r="KOC185" s="30"/>
      <c r="KOD185" s="29"/>
      <c r="KOE185" s="30"/>
      <c r="KOF185" s="29"/>
      <c r="KOG185" s="30"/>
      <c r="KOH185" s="29"/>
      <c r="KOI185" s="30"/>
      <c r="KOJ185" s="29"/>
      <c r="KOK185" s="30"/>
      <c r="KOL185" s="29"/>
      <c r="KOM185" s="30"/>
      <c r="KON185" s="29"/>
      <c r="KOO185" s="30"/>
      <c r="KOP185" s="29"/>
      <c r="KOQ185" s="30"/>
      <c r="KOR185" s="29"/>
      <c r="KOS185" s="30"/>
      <c r="KOT185" s="29"/>
      <c r="KOU185" s="30"/>
      <c r="KOV185" s="29"/>
      <c r="KOW185" s="30"/>
      <c r="KOX185" s="29"/>
      <c r="KOY185" s="30"/>
      <c r="KOZ185" s="29"/>
      <c r="KPA185" s="30"/>
      <c r="KPB185" s="29"/>
      <c r="KPC185" s="30"/>
      <c r="KPD185" s="29"/>
      <c r="KPE185" s="30"/>
      <c r="KPF185" s="29"/>
      <c r="KPG185" s="30"/>
      <c r="KPH185" s="29"/>
      <c r="KPI185" s="30"/>
      <c r="KPJ185" s="29"/>
      <c r="KPK185" s="30"/>
      <c r="KPL185" s="29"/>
      <c r="KPM185" s="30"/>
      <c r="KPN185" s="29"/>
      <c r="KPO185" s="30"/>
      <c r="KPP185" s="29"/>
      <c r="KPQ185" s="30"/>
      <c r="KPR185" s="29"/>
      <c r="KPS185" s="30"/>
      <c r="KPT185" s="29"/>
      <c r="KPU185" s="30"/>
      <c r="KPV185" s="29"/>
      <c r="KPW185" s="30"/>
      <c r="KPX185" s="29"/>
      <c r="KPY185" s="30"/>
      <c r="KPZ185" s="29"/>
      <c r="KQA185" s="30"/>
      <c r="KQB185" s="29"/>
      <c r="KQC185" s="30"/>
      <c r="KQD185" s="29"/>
      <c r="KQE185" s="30"/>
      <c r="KQF185" s="29"/>
      <c r="KQG185" s="30"/>
      <c r="KQH185" s="29"/>
      <c r="KQI185" s="30"/>
      <c r="KQJ185" s="29"/>
      <c r="KQK185" s="30"/>
      <c r="KQL185" s="29"/>
      <c r="KQM185" s="30"/>
      <c r="KQN185" s="29"/>
      <c r="KQO185" s="30"/>
      <c r="KQP185" s="29"/>
      <c r="KQQ185" s="30"/>
      <c r="KQR185" s="29"/>
      <c r="KQS185" s="30"/>
      <c r="KQT185" s="29"/>
      <c r="KQU185" s="30"/>
      <c r="KQV185" s="29"/>
      <c r="KQW185" s="30"/>
      <c r="KQX185" s="29"/>
      <c r="KQY185" s="30"/>
      <c r="KQZ185" s="29"/>
      <c r="KRA185" s="30"/>
      <c r="KRB185" s="29"/>
      <c r="KRC185" s="30"/>
      <c r="KRD185" s="29"/>
      <c r="KRE185" s="30"/>
      <c r="KRF185" s="29"/>
      <c r="KRG185" s="30"/>
      <c r="KRH185" s="29"/>
      <c r="KRI185" s="30"/>
      <c r="KRJ185" s="29"/>
      <c r="KRK185" s="30"/>
      <c r="KRL185" s="29"/>
      <c r="KRM185" s="30"/>
      <c r="KRN185" s="29"/>
      <c r="KRO185" s="30"/>
      <c r="KRP185" s="29"/>
      <c r="KRQ185" s="30"/>
      <c r="KRR185" s="29"/>
      <c r="KRS185" s="30"/>
      <c r="KRT185" s="29"/>
      <c r="KRU185" s="30"/>
      <c r="KRV185" s="29"/>
      <c r="KRW185" s="30"/>
      <c r="KRX185" s="29"/>
      <c r="KRY185" s="30"/>
      <c r="KRZ185" s="29"/>
      <c r="KSA185" s="30"/>
      <c r="KSB185" s="29"/>
      <c r="KSC185" s="30"/>
      <c r="KSD185" s="29"/>
      <c r="KSE185" s="30"/>
      <c r="KSF185" s="29"/>
      <c r="KSG185" s="30"/>
      <c r="KSH185" s="29"/>
      <c r="KSI185" s="30"/>
      <c r="KSJ185" s="29"/>
      <c r="KSK185" s="30"/>
      <c r="KSL185" s="29"/>
      <c r="KSM185" s="30"/>
      <c r="KSN185" s="29"/>
      <c r="KSO185" s="30"/>
      <c r="KSP185" s="29"/>
      <c r="KSQ185" s="30"/>
      <c r="KSR185" s="29"/>
      <c r="KSS185" s="30"/>
      <c r="KST185" s="29"/>
      <c r="KSU185" s="30"/>
      <c r="KSV185" s="29"/>
      <c r="KSW185" s="30"/>
      <c r="KSX185" s="29"/>
      <c r="KSY185" s="30"/>
      <c r="KSZ185" s="29"/>
      <c r="KTA185" s="30"/>
      <c r="KTB185" s="29"/>
      <c r="KTC185" s="30"/>
      <c r="KTD185" s="29"/>
      <c r="KTE185" s="30"/>
      <c r="KTF185" s="29"/>
      <c r="KTG185" s="30"/>
      <c r="KTH185" s="29"/>
      <c r="KTI185" s="30"/>
      <c r="KTJ185" s="29"/>
      <c r="KTK185" s="30"/>
      <c r="KTL185" s="29"/>
      <c r="KTM185" s="30"/>
      <c r="KTN185" s="29"/>
      <c r="KTO185" s="30"/>
      <c r="KTP185" s="29"/>
      <c r="KTQ185" s="30"/>
      <c r="KTR185" s="29"/>
      <c r="KTS185" s="30"/>
      <c r="KTT185" s="29"/>
      <c r="KTU185" s="30"/>
      <c r="KTV185" s="29"/>
      <c r="KTW185" s="30"/>
      <c r="KTX185" s="29"/>
      <c r="KTY185" s="30"/>
      <c r="KTZ185" s="29"/>
      <c r="KUA185" s="30"/>
      <c r="KUB185" s="29"/>
      <c r="KUC185" s="30"/>
      <c r="KUD185" s="29"/>
      <c r="KUE185" s="30"/>
      <c r="KUF185" s="29"/>
      <c r="KUG185" s="30"/>
      <c r="KUH185" s="29"/>
      <c r="KUI185" s="30"/>
      <c r="KUJ185" s="29"/>
      <c r="KUK185" s="30"/>
      <c r="KUL185" s="29"/>
      <c r="KUM185" s="30"/>
      <c r="KUN185" s="29"/>
      <c r="KUO185" s="30"/>
      <c r="KUP185" s="29"/>
      <c r="KUQ185" s="30"/>
      <c r="KUR185" s="29"/>
      <c r="KUS185" s="30"/>
      <c r="KUT185" s="29"/>
      <c r="KUU185" s="30"/>
      <c r="KUV185" s="29"/>
      <c r="KUW185" s="30"/>
      <c r="KUX185" s="29"/>
      <c r="KUY185" s="30"/>
      <c r="KUZ185" s="29"/>
      <c r="KVA185" s="30"/>
      <c r="KVB185" s="29"/>
      <c r="KVC185" s="30"/>
      <c r="KVD185" s="29"/>
      <c r="KVE185" s="30"/>
      <c r="KVF185" s="29"/>
      <c r="KVG185" s="30"/>
      <c r="KVH185" s="29"/>
      <c r="KVI185" s="30"/>
      <c r="KVJ185" s="29"/>
      <c r="KVK185" s="30"/>
      <c r="KVL185" s="29"/>
      <c r="KVM185" s="30"/>
      <c r="KVN185" s="29"/>
      <c r="KVO185" s="30"/>
      <c r="KVP185" s="29"/>
      <c r="KVQ185" s="30"/>
      <c r="KVR185" s="29"/>
      <c r="KVS185" s="30"/>
      <c r="KVT185" s="29"/>
      <c r="KVU185" s="30"/>
      <c r="KVV185" s="29"/>
      <c r="KVW185" s="30"/>
      <c r="KVX185" s="29"/>
      <c r="KVY185" s="30"/>
      <c r="KVZ185" s="29"/>
      <c r="KWA185" s="30"/>
      <c r="KWB185" s="29"/>
      <c r="KWC185" s="30"/>
      <c r="KWD185" s="29"/>
      <c r="KWE185" s="30"/>
      <c r="KWF185" s="29"/>
      <c r="KWG185" s="30"/>
      <c r="KWH185" s="29"/>
      <c r="KWI185" s="30"/>
      <c r="KWJ185" s="29"/>
      <c r="KWK185" s="30"/>
      <c r="KWL185" s="29"/>
      <c r="KWM185" s="30"/>
      <c r="KWN185" s="29"/>
      <c r="KWO185" s="30"/>
      <c r="KWP185" s="29"/>
      <c r="KWQ185" s="30"/>
      <c r="KWR185" s="29"/>
      <c r="KWS185" s="30"/>
      <c r="KWT185" s="29"/>
      <c r="KWU185" s="30"/>
      <c r="KWV185" s="29"/>
      <c r="KWW185" s="30"/>
      <c r="KWX185" s="29"/>
      <c r="KWY185" s="30"/>
      <c r="KWZ185" s="29"/>
      <c r="KXA185" s="30"/>
      <c r="KXB185" s="29"/>
      <c r="KXC185" s="30"/>
      <c r="KXD185" s="29"/>
      <c r="KXE185" s="30"/>
      <c r="KXF185" s="29"/>
      <c r="KXG185" s="30"/>
      <c r="KXH185" s="29"/>
      <c r="KXI185" s="30"/>
      <c r="KXJ185" s="29"/>
      <c r="KXK185" s="30"/>
      <c r="KXL185" s="29"/>
      <c r="KXM185" s="30"/>
      <c r="KXN185" s="29"/>
      <c r="KXO185" s="30"/>
      <c r="KXP185" s="29"/>
      <c r="KXQ185" s="30"/>
      <c r="KXR185" s="29"/>
      <c r="KXS185" s="30"/>
      <c r="KXT185" s="29"/>
      <c r="KXU185" s="30"/>
      <c r="KXV185" s="29"/>
      <c r="KXW185" s="30"/>
      <c r="KXX185" s="29"/>
      <c r="KXY185" s="30"/>
      <c r="KXZ185" s="29"/>
      <c r="KYA185" s="30"/>
      <c r="KYB185" s="29"/>
      <c r="KYC185" s="30"/>
      <c r="KYD185" s="29"/>
      <c r="KYE185" s="30"/>
      <c r="KYF185" s="29"/>
      <c r="KYG185" s="30"/>
      <c r="KYH185" s="29"/>
      <c r="KYI185" s="30"/>
      <c r="KYJ185" s="29"/>
      <c r="KYK185" s="30"/>
      <c r="KYL185" s="29"/>
      <c r="KYM185" s="30"/>
      <c r="KYN185" s="29"/>
      <c r="KYO185" s="30"/>
      <c r="KYP185" s="29"/>
      <c r="KYQ185" s="30"/>
      <c r="KYR185" s="29"/>
      <c r="KYS185" s="30"/>
      <c r="KYT185" s="29"/>
      <c r="KYU185" s="30"/>
      <c r="KYV185" s="29"/>
      <c r="KYW185" s="30"/>
      <c r="KYX185" s="29"/>
      <c r="KYY185" s="30"/>
      <c r="KYZ185" s="29"/>
      <c r="KZA185" s="30"/>
      <c r="KZB185" s="29"/>
      <c r="KZC185" s="30"/>
      <c r="KZD185" s="29"/>
      <c r="KZE185" s="30"/>
      <c r="KZF185" s="29"/>
      <c r="KZG185" s="30"/>
      <c r="KZH185" s="29"/>
      <c r="KZI185" s="30"/>
      <c r="KZJ185" s="29"/>
      <c r="KZK185" s="30"/>
      <c r="KZL185" s="29"/>
      <c r="KZM185" s="30"/>
      <c r="KZN185" s="29"/>
      <c r="KZO185" s="30"/>
      <c r="KZP185" s="29"/>
      <c r="KZQ185" s="30"/>
      <c r="KZR185" s="29"/>
      <c r="KZS185" s="30"/>
      <c r="KZT185" s="29"/>
      <c r="KZU185" s="30"/>
      <c r="KZV185" s="29"/>
      <c r="KZW185" s="30"/>
      <c r="KZX185" s="29"/>
      <c r="KZY185" s="30"/>
      <c r="KZZ185" s="29"/>
      <c r="LAA185" s="30"/>
      <c r="LAB185" s="29"/>
      <c r="LAC185" s="30"/>
      <c r="LAD185" s="29"/>
      <c r="LAE185" s="30"/>
      <c r="LAF185" s="29"/>
      <c r="LAG185" s="30"/>
      <c r="LAH185" s="29"/>
      <c r="LAI185" s="30"/>
      <c r="LAJ185" s="29"/>
      <c r="LAK185" s="30"/>
      <c r="LAL185" s="29"/>
      <c r="LAM185" s="30"/>
      <c r="LAN185" s="29"/>
      <c r="LAO185" s="30"/>
      <c r="LAP185" s="29"/>
      <c r="LAQ185" s="30"/>
      <c r="LAR185" s="29"/>
      <c r="LAS185" s="30"/>
      <c r="LAT185" s="29"/>
      <c r="LAU185" s="30"/>
      <c r="LAV185" s="29"/>
      <c r="LAW185" s="30"/>
      <c r="LAX185" s="29"/>
      <c r="LAY185" s="30"/>
      <c r="LAZ185" s="29"/>
      <c r="LBA185" s="30"/>
      <c r="LBB185" s="29"/>
      <c r="LBC185" s="30"/>
      <c r="LBD185" s="29"/>
      <c r="LBE185" s="30"/>
      <c r="LBF185" s="29"/>
      <c r="LBG185" s="30"/>
      <c r="LBH185" s="29"/>
      <c r="LBI185" s="30"/>
      <c r="LBJ185" s="29"/>
      <c r="LBK185" s="30"/>
      <c r="LBL185" s="29"/>
      <c r="LBM185" s="30"/>
      <c r="LBN185" s="29"/>
      <c r="LBO185" s="30"/>
      <c r="LBP185" s="29"/>
      <c r="LBQ185" s="30"/>
      <c r="LBR185" s="29"/>
      <c r="LBS185" s="30"/>
      <c r="LBT185" s="29"/>
      <c r="LBU185" s="30"/>
      <c r="LBV185" s="29"/>
      <c r="LBW185" s="30"/>
      <c r="LBX185" s="29"/>
      <c r="LBY185" s="30"/>
      <c r="LBZ185" s="29"/>
      <c r="LCA185" s="30"/>
      <c r="LCB185" s="29"/>
      <c r="LCC185" s="30"/>
      <c r="LCD185" s="29"/>
      <c r="LCE185" s="30"/>
      <c r="LCF185" s="29"/>
      <c r="LCG185" s="30"/>
      <c r="LCH185" s="29"/>
      <c r="LCI185" s="30"/>
      <c r="LCJ185" s="29"/>
      <c r="LCK185" s="30"/>
      <c r="LCL185" s="29"/>
      <c r="LCM185" s="30"/>
      <c r="LCN185" s="29"/>
      <c r="LCO185" s="30"/>
      <c r="LCP185" s="29"/>
      <c r="LCQ185" s="30"/>
      <c r="LCR185" s="29"/>
      <c r="LCS185" s="30"/>
      <c r="LCT185" s="29"/>
      <c r="LCU185" s="30"/>
      <c r="LCV185" s="29"/>
      <c r="LCW185" s="30"/>
      <c r="LCX185" s="29"/>
      <c r="LCY185" s="30"/>
      <c r="LCZ185" s="29"/>
      <c r="LDA185" s="30"/>
      <c r="LDB185" s="29"/>
      <c r="LDC185" s="30"/>
      <c r="LDD185" s="29"/>
      <c r="LDE185" s="30"/>
      <c r="LDF185" s="29"/>
      <c r="LDG185" s="30"/>
      <c r="LDH185" s="29"/>
      <c r="LDI185" s="30"/>
      <c r="LDJ185" s="29"/>
      <c r="LDK185" s="30"/>
      <c r="LDL185" s="29"/>
      <c r="LDM185" s="30"/>
      <c r="LDN185" s="29"/>
      <c r="LDO185" s="30"/>
      <c r="LDP185" s="29"/>
      <c r="LDQ185" s="30"/>
      <c r="LDR185" s="29"/>
      <c r="LDS185" s="30"/>
      <c r="LDT185" s="29"/>
      <c r="LDU185" s="30"/>
      <c r="LDV185" s="29"/>
      <c r="LDW185" s="30"/>
      <c r="LDX185" s="29"/>
      <c r="LDY185" s="30"/>
      <c r="LDZ185" s="29"/>
      <c r="LEA185" s="30"/>
      <c r="LEB185" s="29"/>
      <c r="LEC185" s="30"/>
      <c r="LED185" s="29"/>
      <c r="LEE185" s="30"/>
      <c r="LEF185" s="29"/>
      <c r="LEG185" s="30"/>
      <c r="LEH185" s="29"/>
      <c r="LEI185" s="30"/>
      <c r="LEJ185" s="29"/>
      <c r="LEK185" s="30"/>
      <c r="LEL185" s="29"/>
      <c r="LEM185" s="30"/>
      <c r="LEN185" s="29"/>
      <c r="LEO185" s="30"/>
      <c r="LEP185" s="29"/>
      <c r="LEQ185" s="30"/>
      <c r="LER185" s="29"/>
      <c r="LES185" s="30"/>
      <c r="LET185" s="29"/>
      <c r="LEU185" s="30"/>
      <c r="LEV185" s="29"/>
      <c r="LEW185" s="30"/>
      <c r="LEX185" s="29"/>
      <c r="LEY185" s="30"/>
      <c r="LEZ185" s="29"/>
      <c r="LFA185" s="30"/>
      <c r="LFB185" s="29"/>
      <c r="LFC185" s="30"/>
      <c r="LFD185" s="29"/>
      <c r="LFE185" s="30"/>
      <c r="LFF185" s="29"/>
      <c r="LFG185" s="30"/>
      <c r="LFH185" s="29"/>
      <c r="LFI185" s="30"/>
      <c r="LFJ185" s="29"/>
      <c r="LFK185" s="30"/>
      <c r="LFL185" s="29"/>
      <c r="LFM185" s="30"/>
      <c r="LFN185" s="29"/>
      <c r="LFO185" s="30"/>
      <c r="LFP185" s="29"/>
      <c r="LFQ185" s="30"/>
      <c r="LFR185" s="29"/>
      <c r="LFS185" s="30"/>
      <c r="LFT185" s="29"/>
      <c r="LFU185" s="30"/>
      <c r="LFV185" s="29"/>
      <c r="LFW185" s="30"/>
      <c r="LFX185" s="29"/>
      <c r="LFY185" s="30"/>
      <c r="LFZ185" s="29"/>
      <c r="LGA185" s="30"/>
      <c r="LGB185" s="29"/>
      <c r="LGC185" s="30"/>
      <c r="LGD185" s="29"/>
      <c r="LGE185" s="30"/>
      <c r="LGF185" s="29"/>
      <c r="LGG185" s="30"/>
      <c r="LGH185" s="29"/>
      <c r="LGI185" s="30"/>
      <c r="LGJ185" s="29"/>
      <c r="LGK185" s="30"/>
      <c r="LGL185" s="29"/>
      <c r="LGM185" s="30"/>
      <c r="LGN185" s="29"/>
      <c r="LGO185" s="30"/>
      <c r="LGP185" s="29"/>
      <c r="LGQ185" s="30"/>
      <c r="LGR185" s="29"/>
      <c r="LGS185" s="30"/>
      <c r="LGT185" s="29"/>
      <c r="LGU185" s="30"/>
      <c r="LGV185" s="29"/>
      <c r="LGW185" s="30"/>
      <c r="LGX185" s="29"/>
      <c r="LGY185" s="30"/>
      <c r="LGZ185" s="29"/>
      <c r="LHA185" s="30"/>
      <c r="LHB185" s="29"/>
      <c r="LHC185" s="30"/>
      <c r="LHD185" s="29"/>
      <c r="LHE185" s="30"/>
      <c r="LHF185" s="29"/>
      <c r="LHG185" s="30"/>
      <c r="LHH185" s="29"/>
      <c r="LHI185" s="30"/>
      <c r="LHJ185" s="29"/>
      <c r="LHK185" s="30"/>
      <c r="LHL185" s="29"/>
      <c r="LHM185" s="30"/>
      <c r="LHN185" s="29"/>
      <c r="LHO185" s="30"/>
      <c r="LHP185" s="29"/>
      <c r="LHQ185" s="30"/>
      <c r="LHR185" s="29"/>
      <c r="LHS185" s="30"/>
      <c r="LHT185" s="29"/>
      <c r="LHU185" s="30"/>
      <c r="LHV185" s="29"/>
      <c r="LHW185" s="30"/>
      <c r="LHX185" s="29"/>
      <c r="LHY185" s="30"/>
      <c r="LHZ185" s="29"/>
      <c r="LIA185" s="30"/>
      <c r="LIB185" s="29"/>
      <c r="LIC185" s="30"/>
      <c r="LID185" s="29"/>
      <c r="LIE185" s="30"/>
      <c r="LIF185" s="29"/>
      <c r="LIG185" s="30"/>
      <c r="LIH185" s="29"/>
      <c r="LII185" s="30"/>
      <c r="LIJ185" s="29"/>
      <c r="LIK185" s="30"/>
      <c r="LIL185" s="29"/>
      <c r="LIM185" s="30"/>
      <c r="LIN185" s="29"/>
      <c r="LIO185" s="30"/>
      <c r="LIP185" s="29"/>
      <c r="LIQ185" s="30"/>
      <c r="LIR185" s="29"/>
      <c r="LIS185" s="30"/>
      <c r="LIT185" s="29"/>
      <c r="LIU185" s="30"/>
      <c r="LIV185" s="29"/>
      <c r="LIW185" s="30"/>
      <c r="LIX185" s="29"/>
      <c r="LIY185" s="30"/>
      <c r="LIZ185" s="29"/>
      <c r="LJA185" s="30"/>
      <c r="LJB185" s="29"/>
      <c r="LJC185" s="30"/>
      <c r="LJD185" s="29"/>
      <c r="LJE185" s="30"/>
      <c r="LJF185" s="29"/>
      <c r="LJG185" s="30"/>
      <c r="LJH185" s="29"/>
      <c r="LJI185" s="30"/>
      <c r="LJJ185" s="29"/>
      <c r="LJK185" s="30"/>
      <c r="LJL185" s="29"/>
      <c r="LJM185" s="30"/>
      <c r="LJN185" s="29"/>
      <c r="LJO185" s="30"/>
      <c r="LJP185" s="29"/>
      <c r="LJQ185" s="30"/>
      <c r="LJR185" s="29"/>
      <c r="LJS185" s="30"/>
      <c r="LJT185" s="29"/>
      <c r="LJU185" s="30"/>
      <c r="LJV185" s="29"/>
      <c r="LJW185" s="30"/>
      <c r="LJX185" s="29"/>
      <c r="LJY185" s="30"/>
      <c r="LJZ185" s="29"/>
      <c r="LKA185" s="30"/>
      <c r="LKB185" s="29"/>
      <c r="LKC185" s="30"/>
      <c r="LKD185" s="29"/>
      <c r="LKE185" s="30"/>
      <c r="LKF185" s="29"/>
      <c r="LKG185" s="30"/>
      <c r="LKH185" s="29"/>
      <c r="LKI185" s="30"/>
      <c r="LKJ185" s="29"/>
      <c r="LKK185" s="30"/>
      <c r="LKL185" s="29"/>
      <c r="LKM185" s="30"/>
      <c r="LKN185" s="29"/>
      <c r="LKO185" s="30"/>
      <c r="LKP185" s="29"/>
      <c r="LKQ185" s="30"/>
      <c r="LKR185" s="29"/>
      <c r="LKS185" s="30"/>
      <c r="LKT185" s="29"/>
      <c r="LKU185" s="30"/>
      <c r="LKV185" s="29"/>
      <c r="LKW185" s="30"/>
      <c r="LKX185" s="29"/>
      <c r="LKY185" s="30"/>
      <c r="LKZ185" s="29"/>
      <c r="LLA185" s="30"/>
      <c r="LLB185" s="29"/>
      <c r="LLC185" s="30"/>
      <c r="LLD185" s="29"/>
      <c r="LLE185" s="30"/>
      <c r="LLF185" s="29"/>
      <c r="LLG185" s="30"/>
      <c r="LLH185" s="29"/>
      <c r="LLI185" s="30"/>
      <c r="LLJ185" s="29"/>
      <c r="LLK185" s="30"/>
      <c r="LLL185" s="29"/>
      <c r="LLM185" s="30"/>
      <c r="LLN185" s="29"/>
      <c r="LLO185" s="30"/>
      <c r="LLP185" s="29"/>
      <c r="LLQ185" s="30"/>
      <c r="LLR185" s="29"/>
      <c r="LLS185" s="30"/>
      <c r="LLT185" s="29"/>
      <c r="LLU185" s="30"/>
      <c r="LLV185" s="29"/>
      <c r="LLW185" s="30"/>
      <c r="LLX185" s="29"/>
      <c r="LLY185" s="30"/>
      <c r="LLZ185" s="29"/>
      <c r="LMA185" s="30"/>
      <c r="LMB185" s="29"/>
      <c r="LMC185" s="30"/>
      <c r="LMD185" s="29"/>
      <c r="LME185" s="30"/>
      <c r="LMF185" s="29"/>
      <c r="LMG185" s="30"/>
      <c r="LMH185" s="29"/>
      <c r="LMI185" s="30"/>
      <c r="LMJ185" s="29"/>
      <c r="LMK185" s="30"/>
      <c r="LML185" s="29"/>
      <c r="LMM185" s="30"/>
      <c r="LMN185" s="29"/>
      <c r="LMO185" s="30"/>
      <c r="LMP185" s="29"/>
      <c r="LMQ185" s="30"/>
      <c r="LMR185" s="29"/>
      <c r="LMS185" s="30"/>
      <c r="LMT185" s="29"/>
      <c r="LMU185" s="30"/>
      <c r="LMV185" s="29"/>
      <c r="LMW185" s="30"/>
      <c r="LMX185" s="29"/>
      <c r="LMY185" s="30"/>
      <c r="LMZ185" s="29"/>
      <c r="LNA185" s="30"/>
      <c r="LNB185" s="29"/>
      <c r="LNC185" s="30"/>
      <c r="LND185" s="29"/>
      <c r="LNE185" s="30"/>
      <c r="LNF185" s="29"/>
      <c r="LNG185" s="30"/>
      <c r="LNH185" s="29"/>
      <c r="LNI185" s="30"/>
      <c r="LNJ185" s="29"/>
      <c r="LNK185" s="30"/>
      <c r="LNL185" s="29"/>
      <c r="LNM185" s="30"/>
      <c r="LNN185" s="29"/>
      <c r="LNO185" s="30"/>
      <c r="LNP185" s="29"/>
      <c r="LNQ185" s="30"/>
      <c r="LNR185" s="29"/>
      <c r="LNS185" s="30"/>
      <c r="LNT185" s="29"/>
      <c r="LNU185" s="30"/>
      <c r="LNV185" s="29"/>
      <c r="LNW185" s="30"/>
      <c r="LNX185" s="29"/>
      <c r="LNY185" s="30"/>
      <c r="LNZ185" s="29"/>
      <c r="LOA185" s="30"/>
      <c r="LOB185" s="29"/>
      <c r="LOC185" s="30"/>
      <c r="LOD185" s="29"/>
      <c r="LOE185" s="30"/>
      <c r="LOF185" s="29"/>
      <c r="LOG185" s="30"/>
      <c r="LOH185" s="29"/>
      <c r="LOI185" s="30"/>
      <c r="LOJ185" s="29"/>
      <c r="LOK185" s="30"/>
      <c r="LOL185" s="29"/>
      <c r="LOM185" s="30"/>
      <c r="LON185" s="29"/>
      <c r="LOO185" s="30"/>
      <c r="LOP185" s="29"/>
      <c r="LOQ185" s="30"/>
      <c r="LOR185" s="29"/>
      <c r="LOS185" s="30"/>
      <c r="LOT185" s="29"/>
      <c r="LOU185" s="30"/>
      <c r="LOV185" s="29"/>
      <c r="LOW185" s="30"/>
      <c r="LOX185" s="29"/>
      <c r="LOY185" s="30"/>
      <c r="LOZ185" s="29"/>
      <c r="LPA185" s="30"/>
      <c r="LPB185" s="29"/>
      <c r="LPC185" s="30"/>
      <c r="LPD185" s="29"/>
      <c r="LPE185" s="30"/>
      <c r="LPF185" s="29"/>
      <c r="LPG185" s="30"/>
      <c r="LPH185" s="29"/>
      <c r="LPI185" s="30"/>
      <c r="LPJ185" s="29"/>
      <c r="LPK185" s="30"/>
      <c r="LPL185" s="29"/>
      <c r="LPM185" s="30"/>
      <c r="LPN185" s="29"/>
      <c r="LPO185" s="30"/>
      <c r="LPP185" s="29"/>
      <c r="LPQ185" s="30"/>
      <c r="LPR185" s="29"/>
      <c r="LPS185" s="30"/>
      <c r="LPT185" s="29"/>
      <c r="LPU185" s="30"/>
      <c r="LPV185" s="29"/>
      <c r="LPW185" s="30"/>
      <c r="LPX185" s="29"/>
      <c r="LPY185" s="30"/>
      <c r="LPZ185" s="29"/>
      <c r="LQA185" s="30"/>
      <c r="LQB185" s="29"/>
      <c r="LQC185" s="30"/>
      <c r="LQD185" s="29"/>
      <c r="LQE185" s="30"/>
      <c r="LQF185" s="29"/>
      <c r="LQG185" s="30"/>
      <c r="LQH185" s="29"/>
      <c r="LQI185" s="30"/>
      <c r="LQJ185" s="29"/>
      <c r="LQK185" s="30"/>
      <c r="LQL185" s="29"/>
      <c r="LQM185" s="30"/>
      <c r="LQN185" s="29"/>
      <c r="LQO185" s="30"/>
      <c r="LQP185" s="29"/>
      <c r="LQQ185" s="30"/>
      <c r="LQR185" s="29"/>
      <c r="LQS185" s="30"/>
      <c r="LQT185" s="29"/>
      <c r="LQU185" s="30"/>
      <c r="LQV185" s="29"/>
      <c r="LQW185" s="30"/>
      <c r="LQX185" s="29"/>
      <c r="LQY185" s="30"/>
      <c r="LQZ185" s="29"/>
      <c r="LRA185" s="30"/>
      <c r="LRB185" s="29"/>
      <c r="LRC185" s="30"/>
      <c r="LRD185" s="29"/>
      <c r="LRE185" s="30"/>
      <c r="LRF185" s="29"/>
      <c r="LRG185" s="30"/>
      <c r="LRH185" s="29"/>
      <c r="LRI185" s="30"/>
      <c r="LRJ185" s="29"/>
      <c r="LRK185" s="30"/>
      <c r="LRL185" s="29"/>
      <c r="LRM185" s="30"/>
      <c r="LRN185" s="29"/>
      <c r="LRO185" s="30"/>
      <c r="LRP185" s="29"/>
      <c r="LRQ185" s="30"/>
      <c r="LRR185" s="29"/>
      <c r="LRS185" s="30"/>
      <c r="LRT185" s="29"/>
      <c r="LRU185" s="30"/>
      <c r="LRV185" s="29"/>
      <c r="LRW185" s="30"/>
      <c r="LRX185" s="29"/>
      <c r="LRY185" s="30"/>
      <c r="LRZ185" s="29"/>
      <c r="LSA185" s="30"/>
      <c r="LSB185" s="29"/>
      <c r="LSC185" s="30"/>
      <c r="LSD185" s="29"/>
      <c r="LSE185" s="30"/>
      <c r="LSF185" s="29"/>
      <c r="LSG185" s="30"/>
      <c r="LSH185" s="29"/>
      <c r="LSI185" s="30"/>
      <c r="LSJ185" s="29"/>
      <c r="LSK185" s="30"/>
      <c r="LSL185" s="29"/>
      <c r="LSM185" s="30"/>
      <c r="LSN185" s="29"/>
      <c r="LSO185" s="30"/>
      <c r="LSP185" s="29"/>
      <c r="LSQ185" s="30"/>
      <c r="LSR185" s="29"/>
      <c r="LSS185" s="30"/>
      <c r="LST185" s="29"/>
      <c r="LSU185" s="30"/>
      <c r="LSV185" s="29"/>
      <c r="LSW185" s="30"/>
      <c r="LSX185" s="29"/>
      <c r="LSY185" s="30"/>
      <c r="LSZ185" s="29"/>
      <c r="LTA185" s="30"/>
      <c r="LTB185" s="29"/>
      <c r="LTC185" s="30"/>
      <c r="LTD185" s="29"/>
      <c r="LTE185" s="30"/>
      <c r="LTF185" s="29"/>
      <c r="LTG185" s="30"/>
      <c r="LTH185" s="29"/>
      <c r="LTI185" s="30"/>
      <c r="LTJ185" s="29"/>
      <c r="LTK185" s="30"/>
      <c r="LTL185" s="29"/>
      <c r="LTM185" s="30"/>
      <c r="LTN185" s="29"/>
      <c r="LTO185" s="30"/>
      <c r="LTP185" s="29"/>
      <c r="LTQ185" s="30"/>
      <c r="LTR185" s="29"/>
      <c r="LTS185" s="30"/>
      <c r="LTT185" s="29"/>
      <c r="LTU185" s="30"/>
      <c r="LTV185" s="29"/>
      <c r="LTW185" s="30"/>
      <c r="LTX185" s="29"/>
      <c r="LTY185" s="30"/>
      <c r="LTZ185" s="29"/>
      <c r="LUA185" s="30"/>
      <c r="LUB185" s="29"/>
      <c r="LUC185" s="30"/>
      <c r="LUD185" s="29"/>
      <c r="LUE185" s="30"/>
      <c r="LUF185" s="29"/>
      <c r="LUG185" s="30"/>
      <c r="LUH185" s="29"/>
      <c r="LUI185" s="30"/>
      <c r="LUJ185" s="29"/>
      <c r="LUK185" s="30"/>
      <c r="LUL185" s="29"/>
      <c r="LUM185" s="30"/>
      <c r="LUN185" s="29"/>
      <c r="LUO185" s="30"/>
      <c r="LUP185" s="29"/>
      <c r="LUQ185" s="30"/>
      <c r="LUR185" s="29"/>
      <c r="LUS185" s="30"/>
      <c r="LUT185" s="29"/>
      <c r="LUU185" s="30"/>
      <c r="LUV185" s="29"/>
      <c r="LUW185" s="30"/>
      <c r="LUX185" s="29"/>
      <c r="LUY185" s="30"/>
      <c r="LUZ185" s="29"/>
      <c r="LVA185" s="30"/>
      <c r="LVB185" s="29"/>
      <c r="LVC185" s="30"/>
      <c r="LVD185" s="29"/>
      <c r="LVE185" s="30"/>
      <c r="LVF185" s="29"/>
      <c r="LVG185" s="30"/>
      <c r="LVH185" s="29"/>
      <c r="LVI185" s="30"/>
      <c r="LVJ185" s="29"/>
      <c r="LVK185" s="30"/>
      <c r="LVL185" s="29"/>
      <c r="LVM185" s="30"/>
      <c r="LVN185" s="29"/>
      <c r="LVO185" s="30"/>
      <c r="LVP185" s="29"/>
      <c r="LVQ185" s="30"/>
      <c r="LVR185" s="29"/>
      <c r="LVS185" s="30"/>
      <c r="LVT185" s="29"/>
      <c r="LVU185" s="30"/>
      <c r="LVV185" s="29"/>
      <c r="LVW185" s="30"/>
      <c r="LVX185" s="29"/>
      <c r="LVY185" s="30"/>
      <c r="LVZ185" s="29"/>
      <c r="LWA185" s="30"/>
      <c r="LWB185" s="29"/>
      <c r="LWC185" s="30"/>
      <c r="LWD185" s="29"/>
      <c r="LWE185" s="30"/>
      <c r="LWF185" s="29"/>
      <c r="LWG185" s="30"/>
      <c r="LWH185" s="29"/>
      <c r="LWI185" s="30"/>
      <c r="LWJ185" s="29"/>
      <c r="LWK185" s="30"/>
      <c r="LWL185" s="29"/>
      <c r="LWM185" s="30"/>
      <c r="LWN185" s="29"/>
      <c r="LWO185" s="30"/>
      <c r="LWP185" s="29"/>
      <c r="LWQ185" s="30"/>
      <c r="LWR185" s="29"/>
      <c r="LWS185" s="30"/>
      <c r="LWT185" s="29"/>
      <c r="LWU185" s="30"/>
      <c r="LWV185" s="29"/>
      <c r="LWW185" s="30"/>
      <c r="LWX185" s="29"/>
      <c r="LWY185" s="30"/>
      <c r="LWZ185" s="29"/>
      <c r="LXA185" s="30"/>
      <c r="LXB185" s="29"/>
      <c r="LXC185" s="30"/>
      <c r="LXD185" s="29"/>
      <c r="LXE185" s="30"/>
      <c r="LXF185" s="29"/>
      <c r="LXG185" s="30"/>
      <c r="LXH185" s="29"/>
      <c r="LXI185" s="30"/>
      <c r="LXJ185" s="29"/>
      <c r="LXK185" s="30"/>
      <c r="LXL185" s="29"/>
      <c r="LXM185" s="30"/>
      <c r="LXN185" s="29"/>
      <c r="LXO185" s="30"/>
      <c r="LXP185" s="29"/>
      <c r="LXQ185" s="30"/>
      <c r="LXR185" s="29"/>
      <c r="LXS185" s="30"/>
      <c r="LXT185" s="29"/>
      <c r="LXU185" s="30"/>
      <c r="LXV185" s="29"/>
      <c r="LXW185" s="30"/>
      <c r="LXX185" s="29"/>
      <c r="LXY185" s="30"/>
      <c r="LXZ185" s="29"/>
      <c r="LYA185" s="30"/>
      <c r="LYB185" s="29"/>
      <c r="LYC185" s="30"/>
      <c r="LYD185" s="29"/>
      <c r="LYE185" s="30"/>
      <c r="LYF185" s="29"/>
      <c r="LYG185" s="30"/>
      <c r="LYH185" s="29"/>
      <c r="LYI185" s="30"/>
      <c r="LYJ185" s="29"/>
      <c r="LYK185" s="30"/>
      <c r="LYL185" s="29"/>
      <c r="LYM185" s="30"/>
      <c r="LYN185" s="29"/>
      <c r="LYO185" s="30"/>
      <c r="LYP185" s="29"/>
      <c r="LYQ185" s="30"/>
      <c r="LYR185" s="29"/>
      <c r="LYS185" s="30"/>
      <c r="LYT185" s="29"/>
      <c r="LYU185" s="30"/>
      <c r="LYV185" s="29"/>
      <c r="LYW185" s="30"/>
      <c r="LYX185" s="29"/>
      <c r="LYY185" s="30"/>
      <c r="LYZ185" s="29"/>
      <c r="LZA185" s="30"/>
      <c r="LZB185" s="29"/>
      <c r="LZC185" s="30"/>
      <c r="LZD185" s="29"/>
      <c r="LZE185" s="30"/>
      <c r="LZF185" s="29"/>
      <c r="LZG185" s="30"/>
      <c r="LZH185" s="29"/>
      <c r="LZI185" s="30"/>
      <c r="LZJ185" s="29"/>
      <c r="LZK185" s="30"/>
      <c r="LZL185" s="29"/>
      <c r="LZM185" s="30"/>
      <c r="LZN185" s="29"/>
      <c r="LZO185" s="30"/>
      <c r="LZP185" s="29"/>
      <c r="LZQ185" s="30"/>
      <c r="LZR185" s="29"/>
      <c r="LZS185" s="30"/>
      <c r="LZT185" s="29"/>
      <c r="LZU185" s="30"/>
      <c r="LZV185" s="29"/>
      <c r="LZW185" s="30"/>
      <c r="LZX185" s="29"/>
      <c r="LZY185" s="30"/>
      <c r="LZZ185" s="29"/>
      <c r="MAA185" s="30"/>
      <c r="MAB185" s="29"/>
      <c r="MAC185" s="30"/>
      <c r="MAD185" s="29"/>
      <c r="MAE185" s="30"/>
      <c r="MAF185" s="29"/>
      <c r="MAG185" s="30"/>
      <c r="MAH185" s="29"/>
      <c r="MAI185" s="30"/>
      <c r="MAJ185" s="29"/>
      <c r="MAK185" s="30"/>
      <c r="MAL185" s="29"/>
      <c r="MAM185" s="30"/>
      <c r="MAN185" s="29"/>
      <c r="MAO185" s="30"/>
      <c r="MAP185" s="29"/>
      <c r="MAQ185" s="30"/>
      <c r="MAR185" s="29"/>
      <c r="MAS185" s="30"/>
      <c r="MAT185" s="29"/>
      <c r="MAU185" s="30"/>
      <c r="MAV185" s="29"/>
      <c r="MAW185" s="30"/>
      <c r="MAX185" s="29"/>
      <c r="MAY185" s="30"/>
      <c r="MAZ185" s="29"/>
      <c r="MBA185" s="30"/>
      <c r="MBB185" s="29"/>
      <c r="MBC185" s="30"/>
      <c r="MBD185" s="29"/>
      <c r="MBE185" s="30"/>
      <c r="MBF185" s="29"/>
      <c r="MBG185" s="30"/>
      <c r="MBH185" s="29"/>
      <c r="MBI185" s="30"/>
      <c r="MBJ185" s="29"/>
      <c r="MBK185" s="30"/>
      <c r="MBL185" s="29"/>
      <c r="MBM185" s="30"/>
      <c r="MBN185" s="29"/>
      <c r="MBO185" s="30"/>
      <c r="MBP185" s="29"/>
      <c r="MBQ185" s="30"/>
      <c r="MBR185" s="29"/>
      <c r="MBS185" s="30"/>
      <c r="MBT185" s="29"/>
      <c r="MBU185" s="30"/>
      <c r="MBV185" s="29"/>
      <c r="MBW185" s="30"/>
      <c r="MBX185" s="29"/>
      <c r="MBY185" s="30"/>
      <c r="MBZ185" s="29"/>
      <c r="MCA185" s="30"/>
      <c r="MCB185" s="29"/>
      <c r="MCC185" s="30"/>
      <c r="MCD185" s="29"/>
      <c r="MCE185" s="30"/>
      <c r="MCF185" s="29"/>
      <c r="MCG185" s="30"/>
      <c r="MCH185" s="29"/>
      <c r="MCI185" s="30"/>
      <c r="MCJ185" s="29"/>
      <c r="MCK185" s="30"/>
      <c r="MCL185" s="29"/>
      <c r="MCM185" s="30"/>
      <c r="MCN185" s="29"/>
      <c r="MCO185" s="30"/>
      <c r="MCP185" s="29"/>
      <c r="MCQ185" s="30"/>
      <c r="MCR185" s="29"/>
      <c r="MCS185" s="30"/>
      <c r="MCT185" s="29"/>
      <c r="MCU185" s="30"/>
      <c r="MCV185" s="29"/>
      <c r="MCW185" s="30"/>
      <c r="MCX185" s="29"/>
      <c r="MCY185" s="30"/>
      <c r="MCZ185" s="29"/>
      <c r="MDA185" s="30"/>
      <c r="MDB185" s="29"/>
      <c r="MDC185" s="30"/>
      <c r="MDD185" s="29"/>
      <c r="MDE185" s="30"/>
      <c r="MDF185" s="29"/>
      <c r="MDG185" s="30"/>
      <c r="MDH185" s="29"/>
      <c r="MDI185" s="30"/>
      <c r="MDJ185" s="29"/>
      <c r="MDK185" s="30"/>
      <c r="MDL185" s="29"/>
      <c r="MDM185" s="30"/>
      <c r="MDN185" s="29"/>
      <c r="MDO185" s="30"/>
      <c r="MDP185" s="29"/>
      <c r="MDQ185" s="30"/>
      <c r="MDR185" s="29"/>
      <c r="MDS185" s="30"/>
      <c r="MDT185" s="29"/>
      <c r="MDU185" s="30"/>
      <c r="MDV185" s="29"/>
      <c r="MDW185" s="30"/>
      <c r="MDX185" s="29"/>
      <c r="MDY185" s="30"/>
      <c r="MDZ185" s="29"/>
      <c r="MEA185" s="30"/>
      <c r="MEB185" s="29"/>
      <c r="MEC185" s="30"/>
      <c r="MED185" s="29"/>
      <c r="MEE185" s="30"/>
      <c r="MEF185" s="29"/>
      <c r="MEG185" s="30"/>
      <c r="MEH185" s="29"/>
      <c r="MEI185" s="30"/>
      <c r="MEJ185" s="29"/>
      <c r="MEK185" s="30"/>
      <c r="MEL185" s="29"/>
      <c r="MEM185" s="30"/>
      <c r="MEN185" s="29"/>
      <c r="MEO185" s="30"/>
      <c r="MEP185" s="29"/>
      <c r="MEQ185" s="30"/>
      <c r="MER185" s="29"/>
      <c r="MES185" s="30"/>
      <c r="MET185" s="29"/>
      <c r="MEU185" s="30"/>
      <c r="MEV185" s="29"/>
      <c r="MEW185" s="30"/>
      <c r="MEX185" s="29"/>
      <c r="MEY185" s="30"/>
      <c r="MEZ185" s="29"/>
      <c r="MFA185" s="30"/>
      <c r="MFB185" s="29"/>
      <c r="MFC185" s="30"/>
      <c r="MFD185" s="29"/>
      <c r="MFE185" s="30"/>
      <c r="MFF185" s="29"/>
      <c r="MFG185" s="30"/>
      <c r="MFH185" s="29"/>
      <c r="MFI185" s="30"/>
      <c r="MFJ185" s="29"/>
      <c r="MFK185" s="30"/>
      <c r="MFL185" s="29"/>
      <c r="MFM185" s="30"/>
      <c r="MFN185" s="29"/>
      <c r="MFO185" s="30"/>
      <c r="MFP185" s="29"/>
      <c r="MFQ185" s="30"/>
      <c r="MFR185" s="29"/>
      <c r="MFS185" s="30"/>
      <c r="MFT185" s="29"/>
      <c r="MFU185" s="30"/>
      <c r="MFV185" s="29"/>
      <c r="MFW185" s="30"/>
      <c r="MFX185" s="29"/>
      <c r="MFY185" s="30"/>
      <c r="MFZ185" s="29"/>
      <c r="MGA185" s="30"/>
      <c r="MGB185" s="29"/>
      <c r="MGC185" s="30"/>
      <c r="MGD185" s="29"/>
      <c r="MGE185" s="30"/>
      <c r="MGF185" s="29"/>
      <c r="MGG185" s="30"/>
      <c r="MGH185" s="29"/>
      <c r="MGI185" s="30"/>
      <c r="MGJ185" s="29"/>
      <c r="MGK185" s="30"/>
      <c r="MGL185" s="29"/>
      <c r="MGM185" s="30"/>
      <c r="MGN185" s="29"/>
      <c r="MGO185" s="30"/>
      <c r="MGP185" s="29"/>
      <c r="MGQ185" s="30"/>
      <c r="MGR185" s="29"/>
      <c r="MGS185" s="30"/>
      <c r="MGT185" s="29"/>
      <c r="MGU185" s="30"/>
      <c r="MGV185" s="29"/>
      <c r="MGW185" s="30"/>
      <c r="MGX185" s="29"/>
      <c r="MGY185" s="30"/>
      <c r="MGZ185" s="29"/>
      <c r="MHA185" s="30"/>
      <c r="MHB185" s="29"/>
      <c r="MHC185" s="30"/>
      <c r="MHD185" s="29"/>
      <c r="MHE185" s="30"/>
      <c r="MHF185" s="29"/>
      <c r="MHG185" s="30"/>
      <c r="MHH185" s="29"/>
      <c r="MHI185" s="30"/>
      <c r="MHJ185" s="29"/>
      <c r="MHK185" s="30"/>
      <c r="MHL185" s="29"/>
      <c r="MHM185" s="30"/>
      <c r="MHN185" s="29"/>
      <c r="MHO185" s="30"/>
      <c r="MHP185" s="29"/>
      <c r="MHQ185" s="30"/>
      <c r="MHR185" s="29"/>
      <c r="MHS185" s="30"/>
      <c r="MHT185" s="29"/>
      <c r="MHU185" s="30"/>
      <c r="MHV185" s="29"/>
      <c r="MHW185" s="30"/>
      <c r="MHX185" s="29"/>
      <c r="MHY185" s="30"/>
      <c r="MHZ185" s="29"/>
      <c r="MIA185" s="30"/>
      <c r="MIB185" s="29"/>
      <c r="MIC185" s="30"/>
      <c r="MID185" s="29"/>
      <c r="MIE185" s="30"/>
      <c r="MIF185" s="29"/>
      <c r="MIG185" s="30"/>
      <c r="MIH185" s="29"/>
      <c r="MII185" s="30"/>
      <c r="MIJ185" s="29"/>
      <c r="MIK185" s="30"/>
      <c r="MIL185" s="29"/>
      <c r="MIM185" s="30"/>
      <c r="MIN185" s="29"/>
      <c r="MIO185" s="30"/>
      <c r="MIP185" s="29"/>
      <c r="MIQ185" s="30"/>
      <c r="MIR185" s="29"/>
      <c r="MIS185" s="30"/>
      <c r="MIT185" s="29"/>
      <c r="MIU185" s="30"/>
      <c r="MIV185" s="29"/>
      <c r="MIW185" s="30"/>
      <c r="MIX185" s="29"/>
      <c r="MIY185" s="30"/>
      <c r="MIZ185" s="29"/>
      <c r="MJA185" s="30"/>
      <c r="MJB185" s="29"/>
      <c r="MJC185" s="30"/>
      <c r="MJD185" s="29"/>
      <c r="MJE185" s="30"/>
      <c r="MJF185" s="29"/>
      <c r="MJG185" s="30"/>
      <c r="MJH185" s="29"/>
      <c r="MJI185" s="30"/>
      <c r="MJJ185" s="29"/>
      <c r="MJK185" s="30"/>
      <c r="MJL185" s="29"/>
      <c r="MJM185" s="30"/>
      <c r="MJN185" s="29"/>
      <c r="MJO185" s="30"/>
      <c r="MJP185" s="29"/>
      <c r="MJQ185" s="30"/>
      <c r="MJR185" s="29"/>
      <c r="MJS185" s="30"/>
      <c r="MJT185" s="29"/>
      <c r="MJU185" s="30"/>
      <c r="MJV185" s="29"/>
      <c r="MJW185" s="30"/>
      <c r="MJX185" s="29"/>
      <c r="MJY185" s="30"/>
      <c r="MJZ185" s="29"/>
      <c r="MKA185" s="30"/>
      <c r="MKB185" s="29"/>
      <c r="MKC185" s="30"/>
      <c r="MKD185" s="29"/>
      <c r="MKE185" s="30"/>
      <c r="MKF185" s="29"/>
      <c r="MKG185" s="30"/>
      <c r="MKH185" s="29"/>
      <c r="MKI185" s="30"/>
      <c r="MKJ185" s="29"/>
      <c r="MKK185" s="30"/>
      <c r="MKL185" s="29"/>
      <c r="MKM185" s="30"/>
      <c r="MKN185" s="29"/>
      <c r="MKO185" s="30"/>
      <c r="MKP185" s="29"/>
      <c r="MKQ185" s="30"/>
      <c r="MKR185" s="29"/>
      <c r="MKS185" s="30"/>
      <c r="MKT185" s="29"/>
      <c r="MKU185" s="30"/>
      <c r="MKV185" s="29"/>
      <c r="MKW185" s="30"/>
      <c r="MKX185" s="29"/>
      <c r="MKY185" s="30"/>
      <c r="MKZ185" s="29"/>
      <c r="MLA185" s="30"/>
      <c r="MLB185" s="29"/>
      <c r="MLC185" s="30"/>
      <c r="MLD185" s="29"/>
      <c r="MLE185" s="30"/>
      <c r="MLF185" s="29"/>
      <c r="MLG185" s="30"/>
      <c r="MLH185" s="29"/>
      <c r="MLI185" s="30"/>
      <c r="MLJ185" s="29"/>
      <c r="MLK185" s="30"/>
      <c r="MLL185" s="29"/>
      <c r="MLM185" s="30"/>
      <c r="MLN185" s="29"/>
      <c r="MLO185" s="30"/>
      <c r="MLP185" s="29"/>
      <c r="MLQ185" s="30"/>
      <c r="MLR185" s="29"/>
      <c r="MLS185" s="30"/>
      <c r="MLT185" s="29"/>
      <c r="MLU185" s="30"/>
      <c r="MLV185" s="29"/>
      <c r="MLW185" s="30"/>
      <c r="MLX185" s="29"/>
      <c r="MLY185" s="30"/>
      <c r="MLZ185" s="29"/>
      <c r="MMA185" s="30"/>
      <c r="MMB185" s="29"/>
      <c r="MMC185" s="30"/>
      <c r="MMD185" s="29"/>
      <c r="MME185" s="30"/>
      <c r="MMF185" s="29"/>
      <c r="MMG185" s="30"/>
      <c r="MMH185" s="29"/>
      <c r="MMI185" s="30"/>
      <c r="MMJ185" s="29"/>
      <c r="MMK185" s="30"/>
      <c r="MML185" s="29"/>
      <c r="MMM185" s="30"/>
      <c r="MMN185" s="29"/>
      <c r="MMO185" s="30"/>
      <c r="MMP185" s="29"/>
      <c r="MMQ185" s="30"/>
      <c r="MMR185" s="29"/>
      <c r="MMS185" s="30"/>
      <c r="MMT185" s="29"/>
      <c r="MMU185" s="30"/>
      <c r="MMV185" s="29"/>
      <c r="MMW185" s="30"/>
      <c r="MMX185" s="29"/>
      <c r="MMY185" s="30"/>
      <c r="MMZ185" s="29"/>
      <c r="MNA185" s="30"/>
      <c r="MNB185" s="29"/>
      <c r="MNC185" s="30"/>
      <c r="MND185" s="29"/>
      <c r="MNE185" s="30"/>
      <c r="MNF185" s="29"/>
      <c r="MNG185" s="30"/>
      <c r="MNH185" s="29"/>
      <c r="MNI185" s="30"/>
      <c r="MNJ185" s="29"/>
      <c r="MNK185" s="30"/>
      <c r="MNL185" s="29"/>
      <c r="MNM185" s="30"/>
      <c r="MNN185" s="29"/>
      <c r="MNO185" s="30"/>
      <c r="MNP185" s="29"/>
      <c r="MNQ185" s="30"/>
      <c r="MNR185" s="29"/>
      <c r="MNS185" s="30"/>
      <c r="MNT185" s="29"/>
      <c r="MNU185" s="30"/>
      <c r="MNV185" s="29"/>
      <c r="MNW185" s="30"/>
      <c r="MNX185" s="29"/>
      <c r="MNY185" s="30"/>
      <c r="MNZ185" s="29"/>
      <c r="MOA185" s="30"/>
      <c r="MOB185" s="29"/>
      <c r="MOC185" s="30"/>
      <c r="MOD185" s="29"/>
      <c r="MOE185" s="30"/>
      <c r="MOF185" s="29"/>
      <c r="MOG185" s="30"/>
      <c r="MOH185" s="29"/>
      <c r="MOI185" s="30"/>
      <c r="MOJ185" s="29"/>
      <c r="MOK185" s="30"/>
      <c r="MOL185" s="29"/>
      <c r="MOM185" s="30"/>
      <c r="MON185" s="29"/>
      <c r="MOO185" s="30"/>
      <c r="MOP185" s="29"/>
      <c r="MOQ185" s="30"/>
      <c r="MOR185" s="29"/>
      <c r="MOS185" s="30"/>
      <c r="MOT185" s="29"/>
      <c r="MOU185" s="30"/>
      <c r="MOV185" s="29"/>
      <c r="MOW185" s="30"/>
      <c r="MOX185" s="29"/>
      <c r="MOY185" s="30"/>
      <c r="MOZ185" s="29"/>
      <c r="MPA185" s="30"/>
      <c r="MPB185" s="29"/>
      <c r="MPC185" s="30"/>
      <c r="MPD185" s="29"/>
      <c r="MPE185" s="30"/>
      <c r="MPF185" s="29"/>
      <c r="MPG185" s="30"/>
      <c r="MPH185" s="29"/>
      <c r="MPI185" s="30"/>
      <c r="MPJ185" s="29"/>
      <c r="MPK185" s="30"/>
      <c r="MPL185" s="29"/>
      <c r="MPM185" s="30"/>
      <c r="MPN185" s="29"/>
      <c r="MPO185" s="30"/>
      <c r="MPP185" s="29"/>
      <c r="MPQ185" s="30"/>
      <c r="MPR185" s="29"/>
      <c r="MPS185" s="30"/>
      <c r="MPT185" s="29"/>
      <c r="MPU185" s="30"/>
      <c r="MPV185" s="29"/>
      <c r="MPW185" s="30"/>
      <c r="MPX185" s="29"/>
      <c r="MPY185" s="30"/>
      <c r="MPZ185" s="29"/>
      <c r="MQA185" s="30"/>
      <c r="MQB185" s="29"/>
      <c r="MQC185" s="30"/>
      <c r="MQD185" s="29"/>
      <c r="MQE185" s="30"/>
      <c r="MQF185" s="29"/>
      <c r="MQG185" s="30"/>
      <c r="MQH185" s="29"/>
      <c r="MQI185" s="30"/>
      <c r="MQJ185" s="29"/>
      <c r="MQK185" s="30"/>
      <c r="MQL185" s="29"/>
      <c r="MQM185" s="30"/>
      <c r="MQN185" s="29"/>
      <c r="MQO185" s="30"/>
      <c r="MQP185" s="29"/>
      <c r="MQQ185" s="30"/>
      <c r="MQR185" s="29"/>
      <c r="MQS185" s="30"/>
      <c r="MQT185" s="29"/>
      <c r="MQU185" s="30"/>
      <c r="MQV185" s="29"/>
      <c r="MQW185" s="30"/>
      <c r="MQX185" s="29"/>
      <c r="MQY185" s="30"/>
      <c r="MQZ185" s="29"/>
      <c r="MRA185" s="30"/>
      <c r="MRB185" s="29"/>
      <c r="MRC185" s="30"/>
      <c r="MRD185" s="29"/>
      <c r="MRE185" s="30"/>
      <c r="MRF185" s="29"/>
      <c r="MRG185" s="30"/>
      <c r="MRH185" s="29"/>
      <c r="MRI185" s="30"/>
      <c r="MRJ185" s="29"/>
      <c r="MRK185" s="30"/>
      <c r="MRL185" s="29"/>
      <c r="MRM185" s="30"/>
      <c r="MRN185" s="29"/>
      <c r="MRO185" s="30"/>
      <c r="MRP185" s="29"/>
      <c r="MRQ185" s="30"/>
      <c r="MRR185" s="29"/>
      <c r="MRS185" s="30"/>
      <c r="MRT185" s="29"/>
      <c r="MRU185" s="30"/>
      <c r="MRV185" s="29"/>
      <c r="MRW185" s="30"/>
      <c r="MRX185" s="29"/>
      <c r="MRY185" s="30"/>
      <c r="MRZ185" s="29"/>
      <c r="MSA185" s="30"/>
      <c r="MSB185" s="29"/>
      <c r="MSC185" s="30"/>
      <c r="MSD185" s="29"/>
      <c r="MSE185" s="30"/>
      <c r="MSF185" s="29"/>
      <c r="MSG185" s="30"/>
      <c r="MSH185" s="29"/>
      <c r="MSI185" s="30"/>
      <c r="MSJ185" s="29"/>
      <c r="MSK185" s="30"/>
      <c r="MSL185" s="29"/>
      <c r="MSM185" s="30"/>
      <c r="MSN185" s="29"/>
      <c r="MSO185" s="30"/>
      <c r="MSP185" s="29"/>
      <c r="MSQ185" s="30"/>
      <c r="MSR185" s="29"/>
      <c r="MSS185" s="30"/>
      <c r="MST185" s="29"/>
      <c r="MSU185" s="30"/>
      <c r="MSV185" s="29"/>
      <c r="MSW185" s="30"/>
      <c r="MSX185" s="29"/>
      <c r="MSY185" s="30"/>
      <c r="MSZ185" s="29"/>
      <c r="MTA185" s="30"/>
      <c r="MTB185" s="29"/>
      <c r="MTC185" s="30"/>
      <c r="MTD185" s="29"/>
      <c r="MTE185" s="30"/>
      <c r="MTF185" s="29"/>
      <c r="MTG185" s="30"/>
      <c r="MTH185" s="29"/>
      <c r="MTI185" s="30"/>
      <c r="MTJ185" s="29"/>
      <c r="MTK185" s="30"/>
      <c r="MTL185" s="29"/>
      <c r="MTM185" s="30"/>
      <c r="MTN185" s="29"/>
      <c r="MTO185" s="30"/>
      <c r="MTP185" s="29"/>
      <c r="MTQ185" s="30"/>
      <c r="MTR185" s="29"/>
      <c r="MTS185" s="30"/>
      <c r="MTT185" s="29"/>
      <c r="MTU185" s="30"/>
      <c r="MTV185" s="29"/>
      <c r="MTW185" s="30"/>
      <c r="MTX185" s="29"/>
      <c r="MTY185" s="30"/>
      <c r="MTZ185" s="29"/>
      <c r="MUA185" s="30"/>
      <c r="MUB185" s="29"/>
      <c r="MUC185" s="30"/>
      <c r="MUD185" s="29"/>
      <c r="MUE185" s="30"/>
      <c r="MUF185" s="29"/>
      <c r="MUG185" s="30"/>
      <c r="MUH185" s="29"/>
      <c r="MUI185" s="30"/>
      <c r="MUJ185" s="29"/>
      <c r="MUK185" s="30"/>
      <c r="MUL185" s="29"/>
      <c r="MUM185" s="30"/>
      <c r="MUN185" s="29"/>
      <c r="MUO185" s="30"/>
      <c r="MUP185" s="29"/>
      <c r="MUQ185" s="30"/>
      <c r="MUR185" s="29"/>
      <c r="MUS185" s="30"/>
      <c r="MUT185" s="29"/>
      <c r="MUU185" s="30"/>
      <c r="MUV185" s="29"/>
      <c r="MUW185" s="30"/>
      <c r="MUX185" s="29"/>
      <c r="MUY185" s="30"/>
      <c r="MUZ185" s="29"/>
      <c r="MVA185" s="30"/>
      <c r="MVB185" s="29"/>
      <c r="MVC185" s="30"/>
      <c r="MVD185" s="29"/>
      <c r="MVE185" s="30"/>
      <c r="MVF185" s="29"/>
      <c r="MVG185" s="30"/>
      <c r="MVH185" s="29"/>
      <c r="MVI185" s="30"/>
      <c r="MVJ185" s="29"/>
      <c r="MVK185" s="30"/>
      <c r="MVL185" s="29"/>
      <c r="MVM185" s="30"/>
      <c r="MVN185" s="29"/>
      <c r="MVO185" s="30"/>
      <c r="MVP185" s="29"/>
      <c r="MVQ185" s="30"/>
      <c r="MVR185" s="29"/>
      <c r="MVS185" s="30"/>
      <c r="MVT185" s="29"/>
      <c r="MVU185" s="30"/>
      <c r="MVV185" s="29"/>
      <c r="MVW185" s="30"/>
      <c r="MVX185" s="29"/>
      <c r="MVY185" s="30"/>
      <c r="MVZ185" s="29"/>
      <c r="MWA185" s="30"/>
      <c r="MWB185" s="29"/>
      <c r="MWC185" s="30"/>
      <c r="MWD185" s="29"/>
      <c r="MWE185" s="30"/>
      <c r="MWF185" s="29"/>
      <c r="MWG185" s="30"/>
      <c r="MWH185" s="29"/>
      <c r="MWI185" s="30"/>
      <c r="MWJ185" s="29"/>
      <c r="MWK185" s="30"/>
      <c r="MWL185" s="29"/>
      <c r="MWM185" s="30"/>
      <c r="MWN185" s="29"/>
      <c r="MWO185" s="30"/>
      <c r="MWP185" s="29"/>
      <c r="MWQ185" s="30"/>
      <c r="MWR185" s="29"/>
      <c r="MWS185" s="30"/>
      <c r="MWT185" s="29"/>
      <c r="MWU185" s="30"/>
      <c r="MWV185" s="29"/>
      <c r="MWW185" s="30"/>
      <c r="MWX185" s="29"/>
      <c r="MWY185" s="30"/>
      <c r="MWZ185" s="29"/>
      <c r="MXA185" s="30"/>
      <c r="MXB185" s="29"/>
      <c r="MXC185" s="30"/>
      <c r="MXD185" s="29"/>
      <c r="MXE185" s="30"/>
      <c r="MXF185" s="29"/>
      <c r="MXG185" s="30"/>
      <c r="MXH185" s="29"/>
      <c r="MXI185" s="30"/>
      <c r="MXJ185" s="29"/>
      <c r="MXK185" s="30"/>
      <c r="MXL185" s="29"/>
      <c r="MXM185" s="30"/>
      <c r="MXN185" s="29"/>
      <c r="MXO185" s="30"/>
      <c r="MXP185" s="29"/>
      <c r="MXQ185" s="30"/>
      <c r="MXR185" s="29"/>
      <c r="MXS185" s="30"/>
      <c r="MXT185" s="29"/>
      <c r="MXU185" s="30"/>
      <c r="MXV185" s="29"/>
      <c r="MXW185" s="30"/>
      <c r="MXX185" s="29"/>
      <c r="MXY185" s="30"/>
      <c r="MXZ185" s="29"/>
      <c r="MYA185" s="30"/>
      <c r="MYB185" s="29"/>
      <c r="MYC185" s="30"/>
      <c r="MYD185" s="29"/>
      <c r="MYE185" s="30"/>
      <c r="MYF185" s="29"/>
      <c r="MYG185" s="30"/>
      <c r="MYH185" s="29"/>
      <c r="MYI185" s="30"/>
      <c r="MYJ185" s="29"/>
      <c r="MYK185" s="30"/>
      <c r="MYL185" s="29"/>
      <c r="MYM185" s="30"/>
      <c r="MYN185" s="29"/>
      <c r="MYO185" s="30"/>
      <c r="MYP185" s="29"/>
      <c r="MYQ185" s="30"/>
      <c r="MYR185" s="29"/>
      <c r="MYS185" s="30"/>
      <c r="MYT185" s="29"/>
      <c r="MYU185" s="30"/>
      <c r="MYV185" s="29"/>
      <c r="MYW185" s="30"/>
      <c r="MYX185" s="29"/>
      <c r="MYY185" s="30"/>
      <c r="MYZ185" s="29"/>
      <c r="MZA185" s="30"/>
      <c r="MZB185" s="29"/>
      <c r="MZC185" s="30"/>
      <c r="MZD185" s="29"/>
      <c r="MZE185" s="30"/>
      <c r="MZF185" s="29"/>
      <c r="MZG185" s="30"/>
      <c r="MZH185" s="29"/>
      <c r="MZI185" s="30"/>
      <c r="MZJ185" s="29"/>
      <c r="MZK185" s="30"/>
      <c r="MZL185" s="29"/>
      <c r="MZM185" s="30"/>
      <c r="MZN185" s="29"/>
      <c r="MZO185" s="30"/>
      <c r="MZP185" s="29"/>
      <c r="MZQ185" s="30"/>
      <c r="MZR185" s="29"/>
      <c r="MZS185" s="30"/>
      <c r="MZT185" s="29"/>
      <c r="MZU185" s="30"/>
      <c r="MZV185" s="29"/>
      <c r="MZW185" s="30"/>
      <c r="MZX185" s="29"/>
      <c r="MZY185" s="30"/>
      <c r="MZZ185" s="29"/>
      <c r="NAA185" s="30"/>
      <c r="NAB185" s="29"/>
      <c r="NAC185" s="30"/>
      <c r="NAD185" s="29"/>
      <c r="NAE185" s="30"/>
      <c r="NAF185" s="29"/>
      <c r="NAG185" s="30"/>
      <c r="NAH185" s="29"/>
      <c r="NAI185" s="30"/>
      <c r="NAJ185" s="29"/>
      <c r="NAK185" s="30"/>
      <c r="NAL185" s="29"/>
      <c r="NAM185" s="30"/>
      <c r="NAN185" s="29"/>
      <c r="NAO185" s="30"/>
      <c r="NAP185" s="29"/>
      <c r="NAQ185" s="30"/>
      <c r="NAR185" s="29"/>
      <c r="NAS185" s="30"/>
      <c r="NAT185" s="29"/>
      <c r="NAU185" s="30"/>
      <c r="NAV185" s="29"/>
      <c r="NAW185" s="30"/>
      <c r="NAX185" s="29"/>
      <c r="NAY185" s="30"/>
      <c r="NAZ185" s="29"/>
      <c r="NBA185" s="30"/>
      <c r="NBB185" s="29"/>
      <c r="NBC185" s="30"/>
      <c r="NBD185" s="29"/>
      <c r="NBE185" s="30"/>
      <c r="NBF185" s="29"/>
      <c r="NBG185" s="30"/>
      <c r="NBH185" s="29"/>
      <c r="NBI185" s="30"/>
      <c r="NBJ185" s="29"/>
      <c r="NBK185" s="30"/>
      <c r="NBL185" s="29"/>
      <c r="NBM185" s="30"/>
      <c r="NBN185" s="29"/>
      <c r="NBO185" s="30"/>
      <c r="NBP185" s="29"/>
      <c r="NBQ185" s="30"/>
      <c r="NBR185" s="29"/>
      <c r="NBS185" s="30"/>
      <c r="NBT185" s="29"/>
      <c r="NBU185" s="30"/>
      <c r="NBV185" s="29"/>
      <c r="NBW185" s="30"/>
      <c r="NBX185" s="29"/>
      <c r="NBY185" s="30"/>
      <c r="NBZ185" s="29"/>
      <c r="NCA185" s="30"/>
      <c r="NCB185" s="29"/>
      <c r="NCC185" s="30"/>
      <c r="NCD185" s="29"/>
      <c r="NCE185" s="30"/>
      <c r="NCF185" s="29"/>
      <c r="NCG185" s="30"/>
      <c r="NCH185" s="29"/>
      <c r="NCI185" s="30"/>
      <c r="NCJ185" s="29"/>
      <c r="NCK185" s="30"/>
      <c r="NCL185" s="29"/>
      <c r="NCM185" s="30"/>
      <c r="NCN185" s="29"/>
      <c r="NCO185" s="30"/>
      <c r="NCP185" s="29"/>
      <c r="NCQ185" s="30"/>
      <c r="NCR185" s="29"/>
      <c r="NCS185" s="30"/>
      <c r="NCT185" s="29"/>
      <c r="NCU185" s="30"/>
      <c r="NCV185" s="29"/>
      <c r="NCW185" s="30"/>
      <c r="NCX185" s="29"/>
      <c r="NCY185" s="30"/>
      <c r="NCZ185" s="29"/>
      <c r="NDA185" s="30"/>
      <c r="NDB185" s="29"/>
      <c r="NDC185" s="30"/>
      <c r="NDD185" s="29"/>
      <c r="NDE185" s="30"/>
      <c r="NDF185" s="29"/>
      <c r="NDG185" s="30"/>
      <c r="NDH185" s="29"/>
      <c r="NDI185" s="30"/>
      <c r="NDJ185" s="29"/>
      <c r="NDK185" s="30"/>
      <c r="NDL185" s="29"/>
      <c r="NDM185" s="30"/>
      <c r="NDN185" s="29"/>
      <c r="NDO185" s="30"/>
      <c r="NDP185" s="29"/>
      <c r="NDQ185" s="30"/>
      <c r="NDR185" s="29"/>
      <c r="NDS185" s="30"/>
      <c r="NDT185" s="29"/>
      <c r="NDU185" s="30"/>
      <c r="NDV185" s="29"/>
      <c r="NDW185" s="30"/>
      <c r="NDX185" s="29"/>
      <c r="NDY185" s="30"/>
      <c r="NDZ185" s="29"/>
      <c r="NEA185" s="30"/>
      <c r="NEB185" s="29"/>
      <c r="NEC185" s="30"/>
      <c r="NED185" s="29"/>
      <c r="NEE185" s="30"/>
      <c r="NEF185" s="29"/>
      <c r="NEG185" s="30"/>
      <c r="NEH185" s="29"/>
      <c r="NEI185" s="30"/>
      <c r="NEJ185" s="29"/>
      <c r="NEK185" s="30"/>
      <c r="NEL185" s="29"/>
      <c r="NEM185" s="30"/>
      <c r="NEN185" s="29"/>
      <c r="NEO185" s="30"/>
      <c r="NEP185" s="29"/>
      <c r="NEQ185" s="30"/>
      <c r="NER185" s="29"/>
      <c r="NES185" s="30"/>
      <c r="NET185" s="29"/>
      <c r="NEU185" s="30"/>
      <c r="NEV185" s="29"/>
      <c r="NEW185" s="30"/>
      <c r="NEX185" s="29"/>
      <c r="NEY185" s="30"/>
      <c r="NEZ185" s="29"/>
      <c r="NFA185" s="30"/>
      <c r="NFB185" s="29"/>
      <c r="NFC185" s="30"/>
      <c r="NFD185" s="29"/>
      <c r="NFE185" s="30"/>
      <c r="NFF185" s="29"/>
      <c r="NFG185" s="30"/>
      <c r="NFH185" s="29"/>
      <c r="NFI185" s="30"/>
      <c r="NFJ185" s="29"/>
      <c r="NFK185" s="30"/>
      <c r="NFL185" s="29"/>
      <c r="NFM185" s="30"/>
      <c r="NFN185" s="29"/>
      <c r="NFO185" s="30"/>
      <c r="NFP185" s="29"/>
      <c r="NFQ185" s="30"/>
      <c r="NFR185" s="29"/>
      <c r="NFS185" s="30"/>
      <c r="NFT185" s="29"/>
      <c r="NFU185" s="30"/>
      <c r="NFV185" s="29"/>
      <c r="NFW185" s="30"/>
      <c r="NFX185" s="29"/>
      <c r="NFY185" s="30"/>
      <c r="NFZ185" s="29"/>
      <c r="NGA185" s="30"/>
      <c r="NGB185" s="29"/>
      <c r="NGC185" s="30"/>
      <c r="NGD185" s="29"/>
      <c r="NGE185" s="30"/>
      <c r="NGF185" s="29"/>
      <c r="NGG185" s="30"/>
      <c r="NGH185" s="29"/>
      <c r="NGI185" s="30"/>
      <c r="NGJ185" s="29"/>
      <c r="NGK185" s="30"/>
      <c r="NGL185" s="29"/>
      <c r="NGM185" s="30"/>
      <c r="NGN185" s="29"/>
      <c r="NGO185" s="30"/>
      <c r="NGP185" s="29"/>
      <c r="NGQ185" s="30"/>
      <c r="NGR185" s="29"/>
      <c r="NGS185" s="30"/>
      <c r="NGT185" s="29"/>
      <c r="NGU185" s="30"/>
      <c r="NGV185" s="29"/>
      <c r="NGW185" s="30"/>
      <c r="NGX185" s="29"/>
      <c r="NGY185" s="30"/>
      <c r="NGZ185" s="29"/>
      <c r="NHA185" s="30"/>
      <c r="NHB185" s="29"/>
      <c r="NHC185" s="30"/>
      <c r="NHD185" s="29"/>
      <c r="NHE185" s="30"/>
      <c r="NHF185" s="29"/>
      <c r="NHG185" s="30"/>
      <c r="NHH185" s="29"/>
      <c r="NHI185" s="30"/>
      <c r="NHJ185" s="29"/>
      <c r="NHK185" s="30"/>
      <c r="NHL185" s="29"/>
      <c r="NHM185" s="30"/>
      <c r="NHN185" s="29"/>
      <c r="NHO185" s="30"/>
      <c r="NHP185" s="29"/>
      <c r="NHQ185" s="30"/>
      <c r="NHR185" s="29"/>
      <c r="NHS185" s="30"/>
      <c r="NHT185" s="29"/>
      <c r="NHU185" s="30"/>
      <c r="NHV185" s="29"/>
      <c r="NHW185" s="30"/>
      <c r="NHX185" s="29"/>
      <c r="NHY185" s="30"/>
      <c r="NHZ185" s="29"/>
      <c r="NIA185" s="30"/>
      <c r="NIB185" s="29"/>
      <c r="NIC185" s="30"/>
      <c r="NID185" s="29"/>
      <c r="NIE185" s="30"/>
      <c r="NIF185" s="29"/>
      <c r="NIG185" s="30"/>
      <c r="NIH185" s="29"/>
      <c r="NII185" s="30"/>
      <c r="NIJ185" s="29"/>
      <c r="NIK185" s="30"/>
      <c r="NIL185" s="29"/>
      <c r="NIM185" s="30"/>
      <c r="NIN185" s="29"/>
      <c r="NIO185" s="30"/>
      <c r="NIP185" s="29"/>
      <c r="NIQ185" s="30"/>
      <c r="NIR185" s="29"/>
      <c r="NIS185" s="30"/>
      <c r="NIT185" s="29"/>
      <c r="NIU185" s="30"/>
      <c r="NIV185" s="29"/>
      <c r="NIW185" s="30"/>
      <c r="NIX185" s="29"/>
      <c r="NIY185" s="30"/>
      <c r="NIZ185" s="29"/>
      <c r="NJA185" s="30"/>
      <c r="NJB185" s="29"/>
      <c r="NJC185" s="30"/>
      <c r="NJD185" s="29"/>
      <c r="NJE185" s="30"/>
      <c r="NJF185" s="29"/>
      <c r="NJG185" s="30"/>
      <c r="NJH185" s="29"/>
      <c r="NJI185" s="30"/>
      <c r="NJJ185" s="29"/>
      <c r="NJK185" s="30"/>
      <c r="NJL185" s="29"/>
      <c r="NJM185" s="30"/>
      <c r="NJN185" s="29"/>
      <c r="NJO185" s="30"/>
      <c r="NJP185" s="29"/>
      <c r="NJQ185" s="30"/>
      <c r="NJR185" s="29"/>
      <c r="NJS185" s="30"/>
      <c r="NJT185" s="29"/>
      <c r="NJU185" s="30"/>
      <c r="NJV185" s="29"/>
      <c r="NJW185" s="30"/>
      <c r="NJX185" s="29"/>
      <c r="NJY185" s="30"/>
      <c r="NJZ185" s="29"/>
      <c r="NKA185" s="30"/>
      <c r="NKB185" s="29"/>
      <c r="NKC185" s="30"/>
      <c r="NKD185" s="29"/>
      <c r="NKE185" s="30"/>
      <c r="NKF185" s="29"/>
      <c r="NKG185" s="30"/>
      <c r="NKH185" s="29"/>
      <c r="NKI185" s="30"/>
      <c r="NKJ185" s="29"/>
      <c r="NKK185" s="30"/>
      <c r="NKL185" s="29"/>
      <c r="NKM185" s="30"/>
      <c r="NKN185" s="29"/>
      <c r="NKO185" s="30"/>
      <c r="NKP185" s="29"/>
      <c r="NKQ185" s="30"/>
      <c r="NKR185" s="29"/>
      <c r="NKS185" s="30"/>
      <c r="NKT185" s="29"/>
      <c r="NKU185" s="30"/>
      <c r="NKV185" s="29"/>
      <c r="NKW185" s="30"/>
      <c r="NKX185" s="29"/>
      <c r="NKY185" s="30"/>
      <c r="NKZ185" s="29"/>
      <c r="NLA185" s="30"/>
      <c r="NLB185" s="29"/>
      <c r="NLC185" s="30"/>
      <c r="NLD185" s="29"/>
      <c r="NLE185" s="30"/>
      <c r="NLF185" s="29"/>
      <c r="NLG185" s="30"/>
      <c r="NLH185" s="29"/>
      <c r="NLI185" s="30"/>
      <c r="NLJ185" s="29"/>
      <c r="NLK185" s="30"/>
      <c r="NLL185" s="29"/>
      <c r="NLM185" s="30"/>
      <c r="NLN185" s="29"/>
      <c r="NLO185" s="30"/>
      <c r="NLP185" s="29"/>
      <c r="NLQ185" s="30"/>
      <c r="NLR185" s="29"/>
      <c r="NLS185" s="30"/>
      <c r="NLT185" s="29"/>
      <c r="NLU185" s="30"/>
      <c r="NLV185" s="29"/>
      <c r="NLW185" s="30"/>
      <c r="NLX185" s="29"/>
      <c r="NLY185" s="30"/>
      <c r="NLZ185" s="29"/>
      <c r="NMA185" s="30"/>
      <c r="NMB185" s="29"/>
      <c r="NMC185" s="30"/>
      <c r="NMD185" s="29"/>
      <c r="NME185" s="30"/>
      <c r="NMF185" s="29"/>
      <c r="NMG185" s="30"/>
      <c r="NMH185" s="29"/>
      <c r="NMI185" s="30"/>
      <c r="NMJ185" s="29"/>
      <c r="NMK185" s="30"/>
      <c r="NML185" s="29"/>
      <c r="NMM185" s="30"/>
      <c r="NMN185" s="29"/>
      <c r="NMO185" s="30"/>
      <c r="NMP185" s="29"/>
      <c r="NMQ185" s="30"/>
      <c r="NMR185" s="29"/>
      <c r="NMS185" s="30"/>
      <c r="NMT185" s="29"/>
      <c r="NMU185" s="30"/>
      <c r="NMV185" s="29"/>
      <c r="NMW185" s="30"/>
      <c r="NMX185" s="29"/>
      <c r="NMY185" s="30"/>
      <c r="NMZ185" s="29"/>
      <c r="NNA185" s="30"/>
      <c r="NNB185" s="29"/>
      <c r="NNC185" s="30"/>
      <c r="NND185" s="29"/>
      <c r="NNE185" s="30"/>
      <c r="NNF185" s="29"/>
      <c r="NNG185" s="30"/>
      <c r="NNH185" s="29"/>
      <c r="NNI185" s="30"/>
      <c r="NNJ185" s="29"/>
      <c r="NNK185" s="30"/>
      <c r="NNL185" s="29"/>
      <c r="NNM185" s="30"/>
      <c r="NNN185" s="29"/>
      <c r="NNO185" s="30"/>
      <c r="NNP185" s="29"/>
      <c r="NNQ185" s="30"/>
      <c r="NNR185" s="29"/>
      <c r="NNS185" s="30"/>
      <c r="NNT185" s="29"/>
      <c r="NNU185" s="30"/>
      <c r="NNV185" s="29"/>
      <c r="NNW185" s="30"/>
      <c r="NNX185" s="29"/>
      <c r="NNY185" s="30"/>
      <c r="NNZ185" s="29"/>
      <c r="NOA185" s="30"/>
      <c r="NOB185" s="29"/>
      <c r="NOC185" s="30"/>
      <c r="NOD185" s="29"/>
      <c r="NOE185" s="30"/>
      <c r="NOF185" s="29"/>
      <c r="NOG185" s="30"/>
      <c r="NOH185" s="29"/>
      <c r="NOI185" s="30"/>
      <c r="NOJ185" s="29"/>
      <c r="NOK185" s="30"/>
      <c r="NOL185" s="29"/>
      <c r="NOM185" s="30"/>
      <c r="NON185" s="29"/>
      <c r="NOO185" s="30"/>
      <c r="NOP185" s="29"/>
      <c r="NOQ185" s="30"/>
      <c r="NOR185" s="29"/>
      <c r="NOS185" s="30"/>
      <c r="NOT185" s="29"/>
      <c r="NOU185" s="30"/>
      <c r="NOV185" s="29"/>
      <c r="NOW185" s="30"/>
      <c r="NOX185" s="29"/>
      <c r="NOY185" s="30"/>
      <c r="NOZ185" s="29"/>
      <c r="NPA185" s="30"/>
      <c r="NPB185" s="29"/>
      <c r="NPC185" s="30"/>
      <c r="NPD185" s="29"/>
      <c r="NPE185" s="30"/>
      <c r="NPF185" s="29"/>
      <c r="NPG185" s="30"/>
      <c r="NPH185" s="29"/>
      <c r="NPI185" s="30"/>
      <c r="NPJ185" s="29"/>
      <c r="NPK185" s="30"/>
      <c r="NPL185" s="29"/>
      <c r="NPM185" s="30"/>
      <c r="NPN185" s="29"/>
      <c r="NPO185" s="30"/>
      <c r="NPP185" s="29"/>
      <c r="NPQ185" s="30"/>
      <c r="NPR185" s="29"/>
      <c r="NPS185" s="30"/>
      <c r="NPT185" s="29"/>
      <c r="NPU185" s="30"/>
      <c r="NPV185" s="29"/>
      <c r="NPW185" s="30"/>
      <c r="NPX185" s="29"/>
      <c r="NPY185" s="30"/>
      <c r="NPZ185" s="29"/>
      <c r="NQA185" s="30"/>
      <c r="NQB185" s="29"/>
      <c r="NQC185" s="30"/>
      <c r="NQD185" s="29"/>
      <c r="NQE185" s="30"/>
      <c r="NQF185" s="29"/>
      <c r="NQG185" s="30"/>
      <c r="NQH185" s="29"/>
      <c r="NQI185" s="30"/>
      <c r="NQJ185" s="29"/>
      <c r="NQK185" s="30"/>
      <c r="NQL185" s="29"/>
      <c r="NQM185" s="30"/>
      <c r="NQN185" s="29"/>
      <c r="NQO185" s="30"/>
      <c r="NQP185" s="29"/>
      <c r="NQQ185" s="30"/>
      <c r="NQR185" s="29"/>
      <c r="NQS185" s="30"/>
      <c r="NQT185" s="29"/>
      <c r="NQU185" s="30"/>
      <c r="NQV185" s="29"/>
      <c r="NQW185" s="30"/>
      <c r="NQX185" s="29"/>
      <c r="NQY185" s="30"/>
      <c r="NQZ185" s="29"/>
      <c r="NRA185" s="30"/>
      <c r="NRB185" s="29"/>
      <c r="NRC185" s="30"/>
      <c r="NRD185" s="29"/>
      <c r="NRE185" s="30"/>
      <c r="NRF185" s="29"/>
      <c r="NRG185" s="30"/>
      <c r="NRH185" s="29"/>
      <c r="NRI185" s="30"/>
      <c r="NRJ185" s="29"/>
      <c r="NRK185" s="30"/>
      <c r="NRL185" s="29"/>
      <c r="NRM185" s="30"/>
      <c r="NRN185" s="29"/>
      <c r="NRO185" s="30"/>
      <c r="NRP185" s="29"/>
      <c r="NRQ185" s="30"/>
      <c r="NRR185" s="29"/>
      <c r="NRS185" s="30"/>
      <c r="NRT185" s="29"/>
      <c r="NRU185" s="30"/>
      <c r="NRV185" s="29"/>
      <c r="NRW185" s="30"/>
      <c r="NRX185" s="29"/>
      <c r="NRY185" s="30"/>
      <c r="NRZ185" s="29"/>
      <c r="NSA185" s="30"/>
      <c r="NSB185" s="29"/>
      <c r="NSC185" s="30"/>
      <c r="NSD185" s="29"/>
      <c r="NSE185" s="30"/>
      <c r="NSF185" s="29"/>
      <c r="NSG185" s="30"/>
      <c r="NSH185" s="29"/>
      <c r="NSI185" s="30"/>
      <c r="NSJ185" s="29"/>
      <c r="NSK185" s="30"/>
      <c r="NSL185" s="29"/>
      <c r="NSM185" s="30"/>
      <c r="NSN185" s="29"/>
      <c r="NSO185" s="30"/>
      <c r="NSP185" s="29"/>
      <c r="NSQ185" s="30"/>
      <c r="NSR185" s="29"/>
      <c r="NSS185" s="30"/>
      <c r="NST185" s="29"/>
      <c r="NSU185" s="30"/>
      <c r="NSV185" s="29"/>
      <c r="NSW185" s="30"/>
      <c r="NSX185" s="29"/>
      <c r="NSY185" s="30"/>
      <c r="NSZ185" s="29"/>
      <c r="NTA185" s="30"/>
      <c r="NTB185" s="29"/>
      <c r="NTC185" s="30"/>
      <c r="NTD185" s="29"/>
      <c r="NTE185" s="30"/>
      <c r="NTF185" s="29"/>
      <c r="NTG185" s="30"/>
      <c r="NTH185" s="29"/>
      <c r="NTI185" s="30"/>
      <c r="NTJ185" s="29"/>
      <c r="NTK185" s="30"/>
      <c r="NTL185" s="29"/>
      <c r="NTM185" s="30"/>
      <c r="NTN185" s="29"/>
      <c r="NTO185" s="30"/>
      <c r="NTP185" s="29"/>
      <c r="NTQ185" s="30"/>
      <c r="NTR185" s="29"/>
      <c r="NTS185" s="30"/>
      <c r="NTT185" s="29"/>
      <c r="NTU185" s="30"/>
      <c r="NTV185" s="29"/>
      <c r="NTW185" s="30"/>
      <c r="NTX185" s="29"/>
      <c r="NTY185" s="30"/>
      <c r="NTZ185" s="29"/>
      <c r="NUA185" s="30"/>
      <c r="NUB185" s="29"/>
      <c r="NUC185" s="30"/>
      <c r="NUD185" s="29"/>
      <c r="NUE185" s="30"/>
      <c r="NUF185" s="29"/>
      <c r="NUG185" s="30"/>
      <c r="NUH185" s="29"/>
      <c r="NUI185" s="30"/>
      <c r="NUJ185" s="29"/>
      <c r="NUK185" s="30"/>
      <c r="NUL185" s="29"/>
      <c r="NUM185" s="30"/>
      <c r="NUN185" s="29"/>
      <c r="NUO185" s="30"/>
      <c r="NUP185" s="29"/>
      <c r="NUQ185" s="30"/>
      <c r="NUR185" s="29"/>
      <c r="NUS185" s="30"/>
      <c r="NUT185" s="29"/>
      <c r="NUU185" s="30"/>
      <c r="NUV185" s="29"/>
      <c r="NUW185" s="30"/>
      <c r="NUX185" s="29"/>
      <c r="NUY185" s="30"/>
      <c r="NUZ185" s="29"/>
      <c r="NVA185" s="30"/>
      <c r="NVB185" s="29"/>
      <c r="NVC185" s="30"/>
      <c r="NVD185" s="29"/>
      <c r="NVE185" s="30"/>
      <c r="NVF185" s="29"/>
      <c r="NVG185" s="30"/>
      <c r="NVH185" s="29"/>
      <c r="NVI185" s="30"/>
      <c r="NVJ185" s="29"/>
      <c r="NVK185" s="30"/>
      <c r="NVL185" s="29"/>
      <c r="NVM185" s="30"/>
      <c r="NVN185" s="29"/>
      <c r="NVO185" s="30"/>
      <c r="NVP185" s="29"/>
      <c r="NVQ185" s="30"/>
      <c r="NVR185" s="29"/>
      <c r="NVS185" s="30"/>
      <c r="NVT185" s="29"/>
      <c r="NVU185" s="30"/>
      <c r="NVV185" s="29"/>
      <c r="NVW185" s="30"/>
      <c r="NVX185" s="29"/>
      <c r="NVY185" s="30"/>
      <c r="NVZ185" s="29"/>
      <c r="NWA185" s="30"/>
      <c r="NWB185" s="29"/>
      <c r="NWC185" s="30"/>
      <c r="NWD185" s="29"/>
      <c r="NWE185" s="30"/>
      <c r="NWF185" s="29"/>
      <c r="NWG185" s="30"/>
      <c r="NWH185" s="29"/>
      <c r="NWI185" s="30"/>
      <c r="NWJ185" s="29"/>
      <c r="NWK185" s="30"/>
      <c r="NWL185" s="29"/>
      <c r="NWM185" s="30"/>
      <c r="NWN185" s="29"/>
      <c r="NWO185" s="30"/>
      <c r="NWP185" s="29"/>
      <c r="NWQ185" s="30"/>
      <c r="NWR185" s="29"/>
      <c r="NWS185" s="30"/>
      <c r="NWT185" s="29"/>
      <c r="NWU185" s="30"/>
      <c r="NWV185" s="29"/>
      <c r="NWW185" s="30"/>
      <c r="NWX185" s="29"/>
      <c r="NWY185" s="30"/>
      <c r="NWZ185" s="29"/>
      <c r="NXA185" s="30"/>
      <c r="NXB185" s="29"/>
      <c r="NXC185" s="30"/>
      <c r="NXD185" s="29"/>
      <c r="NXE185" s="30"/>
      <c r="NXF185" s="29"/>
      <c r="NXG185" s="30"/>
      <c r="NXH185" s="29"/>
      <c r="NXI185" s="30"/>
      <c r="NXJ185" s="29"/>
      <c r="NXK185" s="30"/>
      <c r="NXL185" s="29"/>
      <c r="NXM185" s="30"/>
      <c r="NXN185" s="29"/>
      <c r="NXO185" s="30"/>
      <c r="NXP185" s="29"/>
      <c r="NXQ185" s="30"/>
      <c r="NXR185" s="29"/>
      <c r="NXS185" s="30"/>
      <c r="NXT185" s="29"/>
      <c r="NXU185" s="30"/>
      <c r="NXV185" s="29"/>
      <c r="NXW185" s="30"/>
      <c r="NXX185" s="29"/>
      <c r="NXY185" s="30"/>
      <c r="NXZ185" s="29"/>
      <c r="NYA185" s="30"/>
      <c r="NYB185" s="29"/>
      <c r="NYC185" s="30"/>
      <c r="NYD185" s="29"/>
      <c r="NYE185" s="30"/>
      <c r="NYF185" s="29"/>
      <c r="NYG185" s="30"/>
      <c r="NYH185" s="29"/>
      <c r="NYI185" s="30"/>
      <c r="NYJ185" s="29"/>
      <c r="NYK185" s="30"/>
      <c r="NYL185" s="29"/>
      <c r="NYM185" s="30"/>
      <c r="NYN185" s="29"/>
      <c r="NYO185" s="30"/>
      <c r="NYP185" s="29"/>
      <c r="NYQ185" s="30"/>
      <c r="NYR185" s="29"/>
      <c r="NYS185" s="30"/>
      <c r="NYT185" s="29"/>
      <c r="NYU185" s="30"/>
      <c r="NYV185" s="29"/>
      <c r="NYW185" s="30"/>
      <c r="NYX185" s="29"/>
      <c r="NYY185" s="30"/>
      <c r="NYZ185" s="29"/>
      <c r="NZA185" s="30"/>
      <c r="NZB185" s="29"/>
      <c r="NZC185" s="30"/>
      <c r="NZD185" s="29"/>
      <c r="NZE185" s="30"/>
      <c r="NZF185" s="29"/>
      <c r="NZG185" s="30"/>
      <c r="NZH185" s="29"/>
      <c r="NZI185" s="30"/>
      <c r="NZJ185" s="29"/>
      <c r="NZK185" s="30"/>
      <c r="NZL185" s="29"/>
      <c r="NZM185" s="30"/>
      <c r="NZN185" s="29"/>
      <c r="NZO185" s="30"/>
      <c r="NZP185" s="29"/>
      <c r="NZQ185" s="30"/>
      <c r="NZR185" s="29"/>
      <c r="NZS185" s="30"/>
      <c r="NZT185" s="29"/>
      <c r="NZU185" s="30"/>
      <c r="NZV185" s="29"/>
      <c r="NZW185" s="30"/>
      <c r="NZX185" s="29"/>
      <c r="NZY185" s="30"/>
      <c r="NZZ185" s="29"/>
      <c r="OAA185" s="30"/>
      <c r="OAB185" s="29"/>
      <c r="OAC185" s="30"/>
      <c r="OAD185" s="29"/>
      <c r="OAE185" s="30"/>
      <c r="OAF185" s="29"/>
      <c r="OAG185" s="30"/>
      <c r="OAH185" s="29"/>
      <c r="OAI185" s="30"/>
      <c r="OAJ185" s="29"/>
      <c r="OAK185" s="30"/>
      <c r="OAL185" s="29"/>
      <c r="OAM185" s="30"/>
      <c r="OAN185" s="29"/>
      <c r="OAO185" s="30"/>
      <c r="OAP185" s="29"/>
      <c r="OAQ185" s="30"/>
      <c r="OAR185" s="29"/>
      <c r="OAS185" s="30"/>
      <c r="OAT185" s="29"/>
      <c r="OAU185" s="30"/>
      <c r="OAV185" s="29"/>
      <c r="OAW185" s="30"/>
      <c r="OAX185" s="29"/>
      <c r="OAY185" s="30"/>
      <c r="OAZ185" s="29"/>
      <c r="OBA185" s="30"/>
      <c r="OBB185" s="29"/>
      <c r="OBC185" s="30"/>
      <c r="OBD185" s="29"/>
      <c r="OBE185" s="30"/>
      <c r="OBF185" s="29"/>
      <c r="OBG185" s="30"/>
      <c r="OBH185" s="29"/>
      <c r="OBI185" s="30"/>
      <c r="OBJ185" s="29"/>
      <c r="OBK185" s="30"/>
      <c r="OBL185" s="29"/>
      <c r="OBM185" s="30"/>
      <c r="OBN185" s="29"/>
      <c r="OBO185" s="30"/>
      <c r="OBP185" s="29"/>
      <c r="OBQ185" s="30"/>
      <c r="OBR185" s="29"/>
      <c r="OBS185" s="30"/>
      <c r="OBT185" s="29"/>
      <c r="OBU185" s="30"/>
      <c r="OBV185" s="29"/>
      <c r="OBW185" s="30"/>
      <c r="OBX185" s="29"/>
      <c r="OBY185" s="30"/>
      <c r="OBZ185" s="29"/>
      <c r="OCA185" s="30"/>
      <c r="OCB185" s="29"/>
      <c r="OCC185" s="30"/>
      <c r="OCD185" s="29"/>
      <c r="OCE185" s="30"/>
      <c r="OCF185" s="29"/>
      <c r="OCG185" s="30"/>
      <c r="OCH185" s="29"/>
      <c r="OCI185" s="30"/>
      <c r="OCJ185" s="29"/>
      <c r="OCK185" s="30"/>
      <c r="OCL185" s="29"/>
      <c r="OCM185" s="30"/>
      <c r="OCN185" s="29"/>
      <c r="OCO185" s="30"/>
      <c r="OCP185" s="29"/>
      <c r="OCQ185" s="30"/>
      <c r="OCR185" s="29"/>
      <c r="OCS185" s="30"/>
      <c r="OCT185" s="29"/>
      <c r="OCU185" s="30"/>
      <c r="OCV185" s="29"/>
      <c r="OCW185" s="30"/>
      <c r="OCX185" s="29"/>
      <c r="OCY185" s="30"/>
      <c r="OCZ185" s="29"/>
      <c r="ODA185" s="30"/>
      <c r="ODB185" s="29"/>
      <c r="ODC185" s="30"/>
      <c r="ODD185" s="29"/>
      <c r="ODE185" s="30"/>
      <c r="ODF185" s="29"/>
      <c r="ODG185" s="30"/>
      <c r="ODH185" s="29"/>
      <c r="ODI185" s="30"/>
      <c r="ODJ185" s="29"/>
      <c r="ODK185" s="30"/>
      <c r="ODL185" s="29"/>
      <c r="ODM185" s="30"/>
      <c r="ODN185" s="29"/>
      <c r="ODO185" s="30"/>
      <c r="ODP185" s="29"/>
      <c r="ODQ185" s="30"/>
      <c r="ODR185" s="29"/>
      <c r="ODS185" s="30"/>
      <c r="ODT185" s="29"/>
      <c r="ODU185" s="30"/>
      <c r="ODV185" s="29"/>
      <c r="ODW185" s="30"/>
      <c r="ODX185" s="29"/>
      <c r="ODY185" s="30"/>
      <c r="ODZ185" s="29"/>
      <c r="OEA185" s="30"/>
      <c r="OEB185" s="29"/>
      <c r="OEC185" s="30"/>
      <c r="OED185" s="29"/>
      <c r="OEE185" s="30"/>
      <c r="OEF185" s="29"/>
      <c r="OEG185" s="30"/>
      <c r="OEH185" s="29"/>
      <c r="OEI185" s="30"/>
      <c r="OEJ185" s="29"/>
      <c r="OEK185" s="30"/>
      <c r="OEL185" s="29"/>
      <c r="OEM185" s="30"/>
      <c r="OEN185" s="29"/>
      <c r="OEO185" s="30"/>
      <c r="OEP185" s="29"/>
      <c r="OEQ185" s="30"/>
      <c r="OER185" s="29"/>
      <c r="OES185" s="30"/>
      <c r="OET185" s="29"/>
      <c r="OEU185" s="30"/>
      <c r="OEV185" s="29"/>
      <c r="OEW185" s="30"/>
      <c r="OEX185" s="29"/>
      <c r="OEY185" s="30"/>
      <c r="OEZ185" s="29"/>
      <c r="OFA185" s="30"/>
      <c r="OFB185" s="29"/>
      <c r="OFC185" s="30"/>
      <c r="OFD185" s="29"/>
      <c r="OFE185" s="30"/>
      <c r="OFF185" s="29"/>
      <c r="OFG185" s="30"/>
      <c r="OFH185" s="29"/>
      <c r="OFI185" s="30"/>
      <c r="OFJ185" s="29"/>
      <c r="OFK185" s="30"/>
      <c r="OFL185" s="29"/>
      <c r="OFM185" s="30"/>
      <c r="OFN185" s="29"/>
      <c r="OFO185" s="30"/>
      <c r="OFP185" s="29"/>
      <c r="OFQ185" s="30"/>
      <c r="OFR185" s="29"/>
      <c r="OFS185" s="30"/>
      <c r="OFT185" s="29"/>
      <c r="OFU185" s="30"/>
      <c r="OFV185" s="29"/>
      <c r="OFW185" s="30"/>
      <c r="OFX185" s="29"/>
      <c r="OFY185" s="30"/>
      <c r="OFZ185" s="29"/>
      <c r="OGA185" s="30"/>
      <c r="OGB185" s="29"/>
      <c r="OGC185" s="30"/>
      <c r="OGD185" s="29"/>
      <c r="OGE185" s="30"/>
      <c r="OGF185" s="29"/>
      <c r="OGG185" s="30"/>
      <c r="OGH185" s="29"/>
      <c r="OGI185" s="30"/>
      <c r="OGJ185" s="29"/>
      <c r="OGK185" s="30"/>
      <c r="OGL185" s="29"/>
      <c r="OGM185" s="30"/>
      <c r="OGN185" s="29"/>
      <c r="OGO185" s="30"/>
      <c r="OGP185" s="29"/>
      <c r="OGQ185" s="30"/>
      <c r="OGR185" s="29"/>
      <c r="OGS185" s="30"/>
      <c r="OGT185" s="29"/>
      <c r="OGU185" s="30"/>
      <c r="OGV185" s="29"/>
      <c r="OGW185" s="30"/>
      <c r="OGX185" s="29"/>
      <c r="OGY185" s="30"/>
      <c r="OGZ185" s="29"/>
      <c r="OHA185" s="30"/>
      <c r="OHB185" s="29"/>
      <c r="OHC185" s="30"/>
      <c r="OHD185" s="29"/>
      <c r="OHE185" s="30"/>
      <c r="OHF185" s="29"/>
      <c r="OHG185" s="30"/>
      <c r="OHH185" s="29"/>
      <c r="OHI185" s="30"/>
      <c r="OHJ185" s="29"/>
      <c r="OHK185" s="30"/>
      <c r="OHL185" s="29"/>
      <c r="OHM185" s="30"/>
      <c r="OHN185" s="29"/>
      <c r="OHO185" s="30"/>
      <c r="OHP185" s="29"/>
      <c r="OHQ185" s="30"/>
      <c r="OHR185" s="29"/>
      <c r="OHS185" s="30"/>
      <c r="OHT185" s="29"/>
      <c r="OHU185" s="30"/>
      <c r="OHV185" s="29"/>
      <c r="OHW185" s="30"/>
      <c r="OHX185" s="29"/>
      <c r="OHY185" s="30"/>
      <c r="OHZ185" s="29"/>
      <c r="OIA185" s="30"/>
      <c r="OIB185" s="29"/>
      <c r="OIC185" s="30"/>
      <c r="OID185" s="29"/>
      <c r="OIE185" s="30"/>
      <c r="OIF185" s="29"/>
      <c r="OIG185" s="30"/>
      <c r="OIH185" s="29"/>
      <c r="OII185" s="30"/>
      <c r="OIJ185" s="29"/>
      <c r="OIK185" s="30"/>
      <c r="OIL185" s="29"/>
      <c r="OIM185" s="30"/>
      <c r="OIN185" s="29"/>
      <c r="OIO185" s="30"/>
      <c r="OIP185" s="29"/>
      <c r="OIQ185" s="30"/>
      <c r="OIR185" s="29"/>
      <c r="OIS185" s="30"/>
      <c r="OIT185" s="29"/>
      <c r="OIU185" s="30"/>
      <c r="OIV185" s="29"/>
      <c r="OIW185" s="30"/>
      <c r="OIX185" s="29"/>
      <c r="OIY185" s="30"/>
      <c r="OIZ185" s="29"/>
      <c r="OJA185" s="30"/>
      <c r="OJB185" s="29"/>
      <c r="OJC185" s="30"/>
      <c r="OJD185" s="29"/>
      <c r="OJE185" s="30"/>
      <c r="OJF185" s="29"/>
      <c r="OJG185" s="30"/>
      <c r="OJH185" s="29"/>
      <c r="OJI185" s="30"/>
      <c r="OJJ185" s="29"/>
      <c r="OJK185" s="30"/>
      <c r="OJL185" s="29"/>
      <c r="OJM185" s="30"/>
      <c r="OJN185" s="29"/>
      <c r="OJO185" s="30"/>
      <c r="OJP185" s="29"/>
      <c r="OJQ185" s="30"/>
      <c r="OJR185" s="29"/>
      <c r="OJS185" s="30"/>
      <c r="OJT185" s="29"/>
      <c r="OJU185" s="30"/>
      <c r="OJV185" s="29"/>
      <c r="OJW185" s="30"/>
      <c r="OJX185" s="29"/>
      <c r="OJY185" s="30"/>
      <c r="OJZ185" s="29"/>
      <c r="OKA185" s="30"/>
      <c r="OKB185" s="29"/>
      <c r="OKC185" s="30"/>
      <c r="OKD185" s="29"/>
      <c r="OKE185" s="30"/>
      <c r="OKF185" s="29"/>
      <c r="OKG185" s="30"/>
      <c r="OKH185" s="29"/>
      <c r="OKI185" s="30"/>
      <c r="OKJ185" s="29"/>
      <c r="OKK185" s="30"/>
      <c r="OKL185" s="29"/>
      <c r="OKM185" s="30"/>
      <c r="OKN185" s="29"/>
      <c r="OKO185" s="30"/>
      <c r="OKP185" s="29"/>
      <c r="OKQ185" s="30"/>
      <c r="OKR185" s="29"/>
      <c r="OKS185" s="30"/>
      <c r="OKT185" s="29"/>
      <c r="OKU185" s="30"/>
      <c r="OKV185" s="29"/>
      <c r="OKW185" s="30"/>
      <c r="OKX185" s="29"/>
      <c r="OKY185" s="30"/>
      <c r="OKZ185" s="29"/>
      <c r="OLA185" s="30"/>
      <c r="OLB185" s="29"/>
      <c r="OLC185" s="30"/>
      <c r="OLD185" s="29"/>
      <c r="OLE185" s="30"/>
      <c r="OLF185" s="29"/>
      <c r="OLG185" s="30"/>
      <c r="OLH185" s="29"/>
      <c r="OLI185" s="30"/>
      <c r="OLJ185" s="29"/>
      <c r="OLK185" s="30"/>
      <c r="OLL185" s="29"/>
      <c r="OLM185" s="30"/>
      <c r="OLN185" s="29"/>
      <c r="OLO185" s="30"/>
      <c r="OLP185" s="29"/>
      <c r="OLQ185" s="30"/>
      <c r="OLR185" s="29"/>
      <c r="OLS185" s="30"/>
      <c r="OLT185" s="29"/>
      <c r="OLU185" s="30"/>
      <c r="OLV185" s="29"/>
      <c r="OLW185" s="30"/>
      <c r="OLX185" s="29"/>
      <c r="OLY185" s="30"/>
      <c r="OLZ185" s="29"/>
      <c r="OMA185" s="30"/>
      <c r="OMB185" s="29"/>
      <c r="OMC185" s="30"/>
      <c r="OMD185" s="29"/>
      <c r="OME185" s="30"/>
      <c r="OMF185" s="29"/>
      <c r="OMG185" s="30"/>
      <c r="OMH185" s="29"/>
      <c r="OMI185" s="30"/>
      <c r="OMJ185" s="29"/>
      <c r="OMK185" s="30"/>
      <c r="OML185" s="29"/>
      <c r="OMM185" s="30"/>
      <c r="OMN185" s="29"/>
      <c r="OMO185" s="30"/>
      <c r="OMP185" s="29"/>
      <c r="OMQ185" s="30"/>
      <c r="OMR185" s="29"/>
      <c r="OMS185" s="30"/>
      <c r="OMT185" s="29"/>
      <c r="OMU185" s="30"/>
      <c r="OMV185" s="29"/>
      <c r="OMW185" s="30"/>
      <c r="OMX185" s="29"/>
      <c r="OMY185" s="30"/>
      <c r="OMZ185" s="29"/>
      <c r="ONA185" s="30"/>
      <c r="ONB185" s="29"/>
      <c r="ONC185" s="30"/>
      <c r="OND185" s="29"/>
      <c r="ONE185" s="30"/>
      <c r="ONF185" s="29"/>
      <c r="ONG185" s="30"/>
      <c r="ONH185" s="29"/>
      <c r="ONI185" s="30"/>
      <c r="ONJ185" s="29"/>
      <c r="ONK185" s="30"/>
      <c r="ONL185" s="29"/>
      <c r="ONM185" s="30"/>
      <c r="ONN185" s="29"/>
      <c r="ONO185" s="30"/>
      <c r="ONP185" s="29"/>
      <c r="ONQ185" s="30"/>
      <c r="ONR185" s="29"/>
      <c r="ONS185" s="30"/>
      <c r="ONT185" s="29"/>
      <c r="ONU185" s="30"/>
      <c r="ONV185" s="29"/>
      <c r="ONW185" s="30"/>
      <c r="ONX185" s="29"/>
      <c r="ONY185" s="30"/>
      <c r="ONZ185" s="29"/>
      <c r="OOA185" s="30"/>
      <c r="OOB185" s="29"/>
      <c r="OOC185" s="30"/>
      <c r="OOD185" s="29"/>
      <c r="OOE185" s="30"/>
      <c r="OOF185" s="29"/>
      <c r="OOG185" s="30"/>
      <c r="OOH185" s="29"/>
      <c r="OOI185" s="30"/>
      <c r="OOJ185" s="29"/>
      <c r="OOK185" s="30"/>
      <c r="OOL185" s="29"/>
      <c r="OOM185" s="30"/>
      <c r="OON185" s="29"/>
      <c r="OOO185" s="30"/>
      <c r="OOP185" s="29"/>
      <c r="OOQ185" s="30"/>
      <c r="OOR185" s="29"/>
      <c r="OOS185" s="30"/>
      <c r="OOT185" s="29"/>
      <c r="OOU185" s="30"/>
      <c r="OOV185" s="29"/>
      <c r="OOW185" s="30"/>
      <c r="OOX185" s="29"/>
      <c r="OOY185" s="30"/>
      <c r="OOZ185" s="29"/>
      <c r="OPA185" s="30"/>
      <c r="OPB185" s="29"/>
      <c r="OPC185" s="30"/>
      <c r="OPD185" s="29"/>
      <c r="OPE185" s="30"/>
      <c r="OPF185" s="29"/>
      <c r="OPG185" s="30"/>
      <c r="OPH185" s="29"/>
      <c r="OPI185" s="30"/>
      <c r="OPJ185" s="29"/>
      <c r="OPK185" s="30"/>
      <c r="OPL185" s="29"/>
      <c r="OPM185" s="30"/>
      <c r="OPN185" s="29"/>
      <c r="OPO185" s="30"/>
      <c r="OPP185" s="29"/>
      <c r="OPQ185" s="30"/>
      <c r="OPR185" s="29"/>
      <c r="OPS185" s="30"/>
      <c r="OPT185" s="29"/>
      <c r="OPU185" s="30"/>
      <c r="OPV185" s="29"/>
      <c r="OPW185" s="30"/>
      <c r="OPX185" s="29"/>
      <c r="OPY185" s="30"/>
      <c r="OPZ185" s="29"/>
      <c r="OQA185" s="30"/>
      <c r="OQB185" s="29"/>
      <c r="OQC185" s="30"/>
      <c r="OQD185" s="29"/>
      <c r="OQE185" s="30"/>
      <c r="OQF185" s="29"/>
      <c r="OQG185" s="30"/>
      <c r="OQH185" s="29"/>
      <c r="OQI185" s="30"/>
      <c r="OQJ185" s="29"/>
      <c r="OQK185" s="30"/>
      <c r="OQL185" s="29"/>
      <c r="OQM185" s="30"/>
      <c r="OQN185" s="29"/>
      <c r="OQO185" s="30"/>
      <c r="OQP185" s="29"/>
      <c r="OQQ185" s="30"/>
      <c r="OQR185" s="29"/>
      <c r="OQS185" s="30"/>
      <c r="OQT185" s="29"/>
      <c r="OQU185" s="30"/>
      <c r="OQV185" s="29"/>
      <c r="OQW185" s="30"/>
      <c r="OQX185" s="29"/>
      <c r="OQY185" s="30"/>
      <c r="OQZ185" s="29"/>
      <c r="ORA185" s="30"/>
      <c r="ORB185" s="29"/>
      <c r="ORC185" s="30"/>
      <c r="ORD185" s="29"/>
      <c r="ORE185" s="30"/>
      <c r="ORF185" s="29"/>
      <c r="ORG185" s="30"/>
      <c r="ORH185" s="29"/>
      <c r="ORI185" s="30"/>
      <c r="ORJ185" s="29"/>
      <c r="ORK185" s="30"/>
      <c r="ORL185" s="29"/>
      <c r="ORM185" s="30"/>
      <c r="ORN185" s="29"/>
      <c r="ORO185" s="30"/>
      <c r="ORP185" s="29"/>
      <c r="ORQ185" s="30"/>
      <c r="ORR185" s="29"/>
      <c r="ORS185" s="30"/>
      <c r="ORT185" s="29"/>
      <c r="ORU185" s="30"/>
      <c r="ORV185" s="29"/>
      <c r="ORW185" s="30"/>
      <c r="ORX185" s="29"/>
      <c r="ORY185" s="30"/>
      <c r="ORZ185" s="29"/>
      <c r="OSA185" s="30"/>
      <c r="OSB185" s="29"/>
      <c r="OSC185" s="30"/>
      <c r="OSD185" s="29"/>
      <c r="OSE185" s="30"/>
      <c r="OSF185" s="29"/>
      <c r="OSG185" s="30"/>
      <c r="OSH185" s="29"/>
      <c r="OSI185" s="30"/>
      <c r="OSJ185" s="29"/>
      <c r="OSK185" s="30"/>
      <c r="OSL185" s="29"/>
      <c r="OSM185" s="30"/>
      <c r="OSN185" s="29"/>
      <c r="OSO185" s="30"/>
      <c r="OSP185" s="29"/>
      <c r="OSQ185" s="30"/>
      <c r="OSR185" s="29"/>
      <c r="OSS185" s="30"/>
      <c r="OST185" s="29"/>
      <c r="OSU185" s="30"/>
      <c r="OSV185" s="29"/>
      <c r="OSW185" s="30"/>
      <c r="OSX185" s="29"/>
      <c r="OSY185" s="30"/>
      <c r="OSZ185" s="29"/>
      <c r="OTA185" s="30"/>
      <c r="OTB185" s="29"/>
      <c r="OTC185" s="30"/>
      <c r="OTD185" s="29"/>
      <c r="OTE185" s="30"/>
      <c r="OTF185" s="29"/>
      <c r="OTG185" s="30"/>
      <c r="OTH185" s="29"/>
      <c r="OTI185" s="30"/>
      <c r="OTJ185" s="29"/>
      <c r="OTK185" s="30"/>
      <c r="OTL185" s="29"/>
      <c r="OTM185" s="30"/>
      <c r="OTN185" s="29"/>
      <c r="OTO185" s="30"/>
      <c r="OTP185" s="29"/>
      <c r="OTQ185" s="30"/>
      <c r="OTR185" s="29"/>
      <c r="OTS185" s="30"/>
      <c r="OTT185" s="29"/>
      <c r="OTU185" s="30"/>
      <c r="OTV185" s="29"/>
      <c r="OTW185" s="30"/>
      <c r="OTX185" s="29"/>
      <c r="OTY185" s="30"/>
      <c r="OTZ185" s="29"/>
      <c r="OUA185" s="30"/>
      <c r="OUB185" s="29"/>
      <c r="OUC185" s="30"/>
      <c r="OUD185" s="29"/>
      <c r="OUE185" s="30"/>
      <c r="OUF185" s="29"/>
      <c r="OUG185" s="30"/>
      <c r="OUH185" s="29"/>
      <c r="OUI185" s="30"/>
      <c r="OUJ185" s="29"/>
      <c r="OUK185" s="30"/>
      <c r="OUL185" s="29"/>
      <c r="OUM185" s="30"/>
      <c r="OUN185" s="29"/>
      <c r="OUO185" s="30"/>
      <c r="OUP185" s="29"/>
      <c r="OUQ185" s="30"/>
      <c r="OUR185" s="29"/>
      <c r="OUS185" s="30"/>
      <c r="OUT185" s="29"/>
      <c r="OUU185" s="30"/>
      <c r="OUV185" s="29"/>
      <c r="OUW185" s="30"/>
      <c r="OUX185" s="29"/>
      <c r="OUY185" s="30"/>
      <c r="OUZ185" s="29"/>
      <c r="OVA185" s="30"/>
      <c r="OVB185" s="29"/>
      <c r="OVC185" s="30"/>
      <c r="OVD185" s="29"/>
      <c r="OVE185" s="30"/>
      <c r="OVF185" s="29"/>
      <c r="OVG185" s="30"/>
      <c r="OVH185" s="29"/>
      <c r="OVI185" s="30"/>
      <c r="OVJ185" s="29"/>
      <c r="OVK185" s="30"/>
      <c r="OVL185" s="29"/>
      <c r="OVM185" s="30"/>
      <c r="OVN185" s="29"/>
      <c r="OVO185" s="30"/>
      <c r="OVP185" s="29"/>
      <c r="OVQ185" s="30"/>
      <c r="OVR185" s="29"/>
      <c r="OVS185" s="30"/>
      <c r="OVT185" s="29"/>
      <c r="OVU185" s="30"/>
      <c r="OVV185" s="29"/>
      <c r="OVW185" s="30"/>
      <c r="OVX185" s="29"/>
      <c r="OVY185" s="30"/>
      <c r="OVZ185" s="29"/>
      <c r="OWA185" s="30"/>
      <c r="OWB185" s="29"/>
      <c r="OWC185" s="30"/>
      <c r="OWD185" s="29"/>
      <c r="OWE185" s="30"/>
      <c r="OWF185" s="29"/>
      <c r="OWG185" s="30"/>
      <c r="OWH185" s="29"/>
      <c r="OWI185" s="30"/>
      <c r="OWJ185" s="29"/>
      <c r="OWK185" s="30"/>
      <c r="OWL185" s="29"/>
      <c r="OWM185" s="30"/>
      <c r="OWN185" s="29"/>
      <c r="OWO185" s="30"/>
      <c r="OWP185" s="29"/>
      <c r="OWQ185" s="30"/>
      <c r="OWR185" s="29"/>
      <c r="OWS185" s="30"/>
      <c r="OWT185" s="29"/>
      <c r="OWU185" s="30"/>
      <c r="OWV185" s="29"/>
      <c r="OWW185" s="30"/>
      <c r="OWX185" s="29"/>
      <c r="OWY185" s="30"/>
      <c r="OWZ185" s="29"/>
      <c r="OXA185" s="30"/>
      <c r="OXB185" s="29"/>
      <c r="OXC185" s="30"/>
      <c r="OXD185" s="29"/>
      <c r="OXE185" s="30"/>
      <c r="OXF185" s="29"/>
      <c r="OXG185" s="30"/>
      <c r="OXH185" s="29"/>
      <c r="OXI185" s="30"/>
      <c r="OXJ185" s="29"/>
      <c r="OXK185" s="30"/>
      <c r="OXL185" s="29"/>
      <c r="OXM185" s="30"/>
      <c r="OXN185" s="29"/>
      <c r="OXO185" s="30"/>
      <c r="OXP185" s="29"/>
      <c r="OXQ185" s="30"/>
      <c r="OXR185" s="29"/>
      <c r="OXS185" s="30"/>
      <c r="OXT185" s="29"/>
      <c r="OXU185" s="30"/>
      <c r="OXV185" s="29"/>
      <c r="OXW185" s="30"/>
      <c r="OXX185" s="29"/>
      <c r="OXY185" s="30"/>
      <c r="OXZ185" s="29"/>
      <c r="OYA185" s="30"/>
      <c r="OYB185" s="29"/>
      <c r="OYC185" s="30"/>
      <c r="OYD185" s="29"/>
      <c r="OYE185" s="30"/>
      <c r="OYF185" s="29"/>
      <c r="OYG185" s="30"/>
      <c r="OYH185" s="29"/>
      <c r="OYI185" s="30"/>
      <c r="OYJ185" s="29"/>
      <c r="OYK185" s="30"/>
      <c r="OYL185" s="29"/>
      <c r="OYM185" s="30"/>
      <c r="OYN185" s="29"/>
      <c r="OYO185" s="30"/>
      <c r="OYP185" s="29"/>
      <c r="OYQ185" s="30"/>
      <c r="OYR185" s="29"/>
      <c r="OYS185" s="30"/>
      <c r="OYT185" s="29"/>
      <c r="OYU185" s="30"/>
      <c r="OYV185" s="29"/>
      <c r="OYW185" s="30"/>
      <c r="OYX185" s="29"/>
      <c r="OYY185" s="30"/>
      <c r="OYZ185" s="29"/>
      <c r="OZA185" s="30"/>
      <c r="OZB185" s="29"/>
      <c r="OZC185" s="30"/>
      <c r="OZD185" s="29"/>
      <c r="OZE185" s="30"/>
      <c r="OZF185" s="29"/>
      <c r="OZG185" s="30"/>
      <c r="OZH185" s="29"/>
      <c r="OZI185" s="30"/>
      <c r="OZJ185" s="29"/>
      <c r="OZK185" s="30"/>
      <c r="OZL185" s="29"/>
      <c r="OZM185" s="30"/>
      <c r="OZN185" s="29"/>
      <c r="OZO185" s="30"/>
      <c r="OZP185" s="29"/>
      <c r="OZQ185" s="30"/>
      <c r="OZR185" s="29"/>
      <c r="OZS185" s="30"/>
      <c r="OZT185" s="29"/>
      <c r="OZU185" s="30"/>
      <c r="OZV185" s="29"/>
      <c r="OZW185" s="30"/>
      <c r="OZX185" s="29"/>
      <c r="OZY185" s="30"/>
      <c r="OZZ185" s="29"/>
      <c r="PAA185" s="30"/>
      <c r="PAB185" s="29"/>
      <c r="PAC185" s="30"/>
      <c r="PAD185" s="29"/>
      <c r="PAE185" s="30"/>
      <c r="PAF185" s="29"/>
      <c r="PAG185" s="30"/>
      <c r="PAH185" s="29"/>
      <c r="PAI185" s="30"/>
      <c r="PAJ185" s="29"/>
      <c r="PAK185" s="30"/>
      <c r="PAL185" s="29"/>
      <c r="PAM185" s="30"/>
      <c r="PAN185" s="29"/>
      <c r="PAO185" s="30"/>
      <c r="PAP185" s="29"/>
      <c r="PAQ185" s="30"/>
      <c r="PAR185" s="29"/>
      <c r="PAS185" s="30"/>
      <c r="PAT185" s="29"/>
      <c r="PAU185" s="30"/>
      <c r="PAV185" s="29"/>
      <c r="PAW185" s="30"/>
      <c r="PAX185" s="29"/>
      <c r="PAY185" s="30"/>
      <c r="PAZ185" s="29"/>
      <c r="PBA185" s="30"/>
      <c r="PBB185" s="29"/>
      <c r="PBC185" s="30"/>
      <c r="PBD185" s="29"/>
      <c r="PBE185" s="30"/>
      <c r="PBF185" s="29"/>
      <c r="PBG185" s="30"/>
      <c r="PBH185" s="29"/>
      <c r="PBI185" s="30"/>
      <c r="PBJ185" s="29"/>
      <c r="PBK185" s="30"/>
      <c r="PBL185" s="29"/>
      <c r="PBM185" s="30"/>
      <c r="PBN185" s="29"/>
      <c r="PBO185" s="30"/>
      <c r="PBP185" s="29"/>
      <c r="PBQ185" s="30"/>
      <c r="PBR185" s="29"/>
      <c r="PBS185" s="30"/>
      <c r="PBT185" s="29"/>
      <c r="PBU185" s="30"/>
      <c r="PBV185" s="29"/>
      <c r="PBW185" s="30"/>
      <c r="PBX185" s="29"/>
      <c r="PBY185" s="30"/>
      <c r="PBZ185" s="29"/>
      <c r="PCA185" s="30"/>
      <c r="PCB185" s="29"/>
      <c r="PCC185" s="30"/>
      <c r="PCD185" s="29"/>
      <c r="PCE185" s="30"/>
      <c r="PCF185" s="29"/>
      <c r="PCG185" s="30"/>
      <c r="PCH185" s="29"/>
      <c r="PCI185" s="30"/>
      <c r="PCJ185" s="29"/>
      <c r="PCK185" s="30"/>
      <c r="PCL185" s="29"/>
      <c r="PCM185" s="30"/>
      <c r="PCN185" s="29"/>
      <c r="PCO185" s="30"/>
      <c r="PCP185" s="29"/>
      <c r="PCQ185" s="30"/>
      <c r="PCR185" s="29"/>
      <c r="PCS185" s="30"/>
      <c r="PCT185" s="29"/>
      <c r="PCU185" s="30"/>
      <c r="PCV185" s="29"/>
      <c r="PCW185" s="30"/>
      <c r="PCX185" s="29"/>
      <c r="PCY185" s="30"/>
      <c r="PCZ185" s="29"/>
      <c r="PDA185" s="30"/>
      <c r="PDB185" s="29"/>
      <c r="PDC185" s="30"/>
      <c r="PDD185" s="29"/>
      <c r="PDE185" s="30"/>
      <c r="PDF185" s="29"/>
      <c r="PDG185" s="30"/>
      <c r="PDH185" s="29"/>
      <c r="PDI185" s="30"/>
      <c r="PDJ185" s="29"/>
      <c r="PDK185" s="30"/>
      <c r="PDL185" s="29"/>
      <c r="PDM185" s="30"/>
      <c r="PDN185" s="29"/>
      <c r="PDO185" s="30"/>
      <c r="PDP185" s="29"/>
      <c r="PDQ185" s="30"/>
      <c r="PDR185" s="29"/>
      <c r="PDS185" s="30"/>
      <c r="PDT185" s="29"/>
      <c r="PDU185" s="30"/>
      <c r="PDV185" s="29"/>
      <c r="PDW185" s="30"/>
      <c r="PDX185" s="29"/>
      <c r="PDY185" s="30"/>
      <c r="PDZ185" s="29"/>
      <c r="PEA185" s="30"/>
      <c r="PEB185" s="29"/>
      <c r="PEC185" s="30"/>
      <c r="PED185" s="29"/>
      <c r="PEE185" s="30"/>
      <c r="PEF185" s="29"/>
      <c r="PEG185" s="30"/>
      <c r="PEH185" s="29"/>
      <c r="PEI185" s="30"/>
      <c r="PEJ185" s="29"/>
      <c r="PEK185" s="30"/>
      <c r="PEL185" s="29"/>
      <c r="PEM185" s="30"/>
      <c r="PEN185" s="29"/>
      <c r="PEO185" s="30"/>
      <c r="PEP185" s="29"/>
      <c r="PEQ185" s="30"/>
      <c r="PER185" s="29"/>
      <c r="PES185" s="30"/>
      <c r="PET185" s="29"/>
      <c r="PEU185" s="30"/>
      <c r="PEV185" s="29"/>
      <c r="PEW185" s="30"/>
      <c r="PEX185" s="29"/>
      <c r="PEY185" s="30"/>
      <c r="PEZ185" s="29"/>
      <c r="PFA185" s="30"/>
      <c r="PFB185" s="29"/>
      <c r="PFC185" s="30"/>
      <c r="PFD185" s="29"/>
      <c r="PFE185" s="30"/>
      <c r="PFF185" s="29"/>
      <c r="PFG185" s="30"/>
      <c r="PFH185" s="29"/>
      <c r="PFI185" s="30"/>
      <c r="PFJ185" s="29"/>
      <c r="PFK185" s="30"/>
      <c r="PFL185" s="29"/>
      <c r="PFM185" s="30"/>
      <c r="PFN185" s="29"/>
      <c r="PFO185" s="30"/>
      <c r="PFP185" s="29"/>
      <c r="PFQ185" s="30"/>
      <c r="PFR185" s="29"/>
      <c r="PFS185" s="30"/>
      <c r="PFT185" s="29"/>
      <c r="PFU185" s="30"/>
      <c r="PFV185" s="29"/>
      <c r="PFW185" s="30"/>
      <c r="PFX185" s="29"/>
      <c r="PFY185" s="30"/>
      <c r="PFZ185" s="29"/>
      <c r="PGA185" s="30"/>
      <c r="PGB185" s="29"/>
      <c r="PGC185" s="30"/>
      <c r="PGD185" s="29"/>
      <c r="PGE185" s="30"/>
      <c r="PGF185" s="29"/>
      <c r="PGG185" s="30"/>
      <c r="PGH185" s="29"/>
      <c r="PGI185" s="30"/>
      <c r="PGJ185" s="29"/>
      <c r="PGK185" s="30"/>
      <c r="PGL185" s="29"/>
      <c r="PGM185" s="30"/>
      <c r="PGN185" s="29"/>
      <c r="PGO185" s="30"/>
      <c r="PGP185" s="29"/>
      <c r="PGQ185" s="30"/>
      <c r="PGR185" s="29"/>
      <c r="PGS185" s="30"/>
      <c r="PGT185" s="29"/>
      <c r="PGU185" s="30"/>
      <c r="PGV185" s="29"/>
      <c r="PGW185" s="30"/>
      <c r="PGX185" s="29"/>
      <c r="PGY185" s="30"/>
      <c r="PGZ185" s="29"/>
      <c r="PHA185" s="30"/>
      <c r="PHB185" s="29"/>
      <c r="PHC185" s="30"/>
      <c r="PHD185" s="29"/>
      <c r="PHE185" s="30"/>
      <c r="PHF185" s="29"/>
      <c r="PHG185" s="30"/>
      <c r="PHH185" s="29"/>
      <c r="PHI185" s="30"/>
      <c r="PHJ185" s="29"/>
      <c r="PHK185" s="30"/>
      <c r="PHL185" s="29"/>
      <c r="PHM185" s="30"/>
      <c r="PHN185" s="29"/>
      <c r="PHO185" s="30"/>
      <c r="PHP185" s="29"/>
      <c r="PHQ185" s="30"/>
      <c r="PHR185" s="29"/>
      <c r="PHS185" s="30"/>
      <c r="PHT185" s="29"/>
      <c r="PHU185" s="30"/>
      <c r="PHV185" s="29"/>
      <c r="PHW185" s="30"/>
      <c r="PHX185" s="29"/>
      <c r="PHY185" s="30"/>
      <c r="PHZ185" s="29"/>
      <c r="PIA185" s="30"/>
      <c r="PIB185" s="29"/>
      <c r="PIC185" s="30"/>
      <c r="PID185" s="29"/>
      <c r="PIE185" s="30"/>
      <c r="PIF185" s="29"/>
      <c r="PIG185" s="30"/>
      <c r="PIH185" s="29"/>
      <c r="PII185" s="30"/>
      <c r="PIJ185" s="29"/>
      <c r="PIK185" s="30"/>
      <c r="PIL185" s="29"/>
      <c r="PIM185" s="30"/>
      <c r="PIN185" s="29"/>
      <c r="PIO185" s="30"/>
      <c r="PIP185" s="29"/>
      <c r="PIQ185" s="30"/>
      <c r="PIR185" s="29"/>
      <c r="PIS185" s="30"/>
      <c r="PIT185" s="29"/>
      <c r="PIU185" s="30"/>
      <c r="PIV185" s="29"/>
      <c r="PIW185" s="30"/>
      <c r="PIX185" s="29"/>
      <c r="PIY185" s="30"/>
      <c r="PIZ185" s="29"/>
      <c r="PJA185" s="30"/>
      <c r="PJB185" s="29"/>
      <c r="PJC185" s="30"/>
      <c r="PJD185" s="29"/>
      <c r="PJE185" s="30"/>
      <c r="PJF185" s="29"/>
      <c r="PJG185" s="30"/>
      <c r="PJH185" s="29"/>
      <c r="PJI185" s="30"/>
      <c r="PJJ185" s="29"/>
      <c r="PJK185" s="30"/>
      <c r="PJL185" s="29"/>
      <c r="PJM185" s="30"/>
      <c r="PJN185" s="29"/>
      <c r="PJO185" s="30"/>
      <c r="PJP185" s="29"/>
      <c r="PJQ185" s="30"/>
      <c r="PJR185" s="29"/>
      <c r="PJS185" s="30"/>
      <c r="PJT185" s="29"/>
      <c r="PJU185" s="30"/>
      <c r="PJV185" s="29"/>
      <c r="PJW185" s="30"/>
      <c r="PJX185" s="29"/>
      <c r="PJY185" s="30"/>
      <c r="PJZ185" s="29"/>
      <c r="PKA185" s="30"/>
      <c r="PKB185" s="29"/>
      <c r="PKC185" s="30"/>
      <c r="PKD185" s="29"/>
      <c r="PKE185" s="30"/>
      <c r="PKF185" s="29"/>
      <c r="PKG185" s="30"/>
      <c r="PKH185" s="29"/>
      <c r="PKI185" s="30"/>
      <c r="PKJ185" s="29"/>
      <c r="PKK185" s="30"/>
      <c r="PKL185" s="29"/>
      <c r="PKM185" s="30"/>
      <c r="PKN185" s="29"/>
      <c r="PKO185" s="30"/>
      <c r="PKP185" s="29"/>
      <c r="PKQ185" s="30"/>
      <c r="PKR185" s="29"/>
      <c r="PKS185" s="30"/>
      <c r="PKT185" s="29"/>
      <c r="PKU185" s="30"/>
      <c r="PKV185" s="29"/>
      <c r="PKW185" s="30"/>
      <c r="PKX185" s="29"/>
      <c r="PKY185" s="30"/>
      <c r="PKZ185" s="29"/>
      <c r="PLA185" s="30"/>
      <c r="PLB185" s="29"/>
      <c r="PLC185" s="30"/>
      <c r="PLD185" s="29"/>
      <c r="PLE185" s="30"/>
      <c r="PLF185" s="29"/>
      <c r="PLG185" s="30"/>
      <c r="PLH185" s="29"/>
      <c r="PLI185" s="30"/>
      <c r="PLJ185" s="29"/>
      <c r="PLK185" s="30"/>
      <c r="PLL185" s="29"/>
      <c r="PLM185" s="30"/>
      <c r="PLN185" s="29"/>
      <c r="PLO185" s="30"/>
      <c r="PLP185" s="29"/>
      <c r="PLQ185" s="30"/>
      <c r="PLR185" s="29"/>
      <c r="PLS185" s="30"/>
      <c r="PLT185" s="29"/>
      <c r="PLU185" s="30"/>
      <c r="PLV185" s="29"/>
      <c r="PLW185" s="30"/>
      <c r="PLX185" s="29"/>
      <c r="PLY185" s="30"/>
      <c r="PLZ185" s="29"/>
      <c r="PMA185" s="30"/>
      <c r="PMB185" s="29"/>
      <c r="PMC185" s="30"/>
      <c r="PMD185" s="29"/>
      <c r="PME185" s="30"/>
      <c r="PMF185" s="29"/>
      <c r="PMG185" s="30"/>
      <c r="PMH185" s="29"/>
      <c r="PMI185" s="30"/>
      <c r="PMJ185" s="29"/>
      <c r="PMK185" s="30"/>
      <c r="PML185" s="29"/>
      <c r="PMM185" s="30"/>
      <c r="PMN185" s="29"/>
      <c r="PMO185" s="30"/>
      <c r="PMP185" s="29"/>
      <c r="PMQ185" s="30"/>
      <c r="PMR185" s="29"/>
      <c r="PMS185" s="30"/>
      <c r="PMT185" s="29"/>
      <c r="PMU185" s="30"/>
      <c r="PMV185" s="29"/>
      <c r="PMW185" s="30"/>
      <c r="PMX185" s="29"/>
      <c r="PMY185" s="30"/>
      <c r="PMZ185" s="29"/>
      <c r="PNA185" s="30"/>
      <c r="PNB185" s="29"/>
      <c r="PNC185" s="30"/>
      <c r="PND185" s="29"/>
      <c r="PNE185" s="30"/>
      <c r="PNF185" s="29"/>
      <c r="PNG185" s="30"/>
      <c r="PNH185" s="29"/>
      <c r="PNI185" s="30"/>
      <c r="PNJ185" s="29"/>
      <c r="PNK185" s="30"/>
      <c r="PNL185" s="29"/>
      <c r="PNM185" s="30"/>
      <c r="PNN185" s="29"/>
      <c r="PNO185" s="30"/>
      <c r="PNP185" s="29"/>
      <c r="PNQ185" s="30"/>
      <c r="PNR185" s="29"/>
      <c r="PNS185" s="30"/>
      <c r="PNT185" s="29"/>
      <c r="PNU185" s="30"/>
      <c r="PNV185" s="29"/>
      <c r="PNW185" s="30"/>
      <c r="PNX185" s="29"/>
      <c r="PNY185" s="30"/>
      <c r="PNZ185" s="29"/>
      <c r="POA185" s="30"/>
      <c r="POB185" s="29"/>
      <c r="POC185" s="30"/>
      <c r="POD185" s="29"/>
      <c r="POE185" s="30"/>
      <c r="POF185" s="29"/>
      <c r="POG185" s="30"/>
      <c r="POH185" s="29"/>
      <c r="POI185" s="30"/>
      <c r="POJ185" s="29"/>
      <c r="POK185" s="30"/>
      <c r="POL185" s="29"/>
      <c r="POM185" s="30"/>
      <c r="PON185" s="29"/>
      <c r="POO185" s="30"/>
      <c r="POP185" s="29"/>
      <c r="POQ185" s="30"/>
      <c r="POR185" s="29"/>
      <c r="POS185" s="30"/>
      <c r="POT185" s="29"/>
      <c r="POU185" s="30"/>
      <c r="POV185" s="29"/>
      <c r="POW185" s="30"/>
      <c r="POX185" s="29"/>
      <c r="POY185" s="30"/>
      <c r="POZ185" s="29"/>
      <c r="PPA185" s="30"/>
      <c r="PPB185" s="29"/>
      <c r="PPC185" s="30"/>
      <c r="PPD185" s="29"/>
      <c r="PPE185" s="30"/>
      <c r="PPF185" s="29"/>
      <c r="PPG185" s="30"/>
      <c r="PPH185" s="29"/>
      <c r="PPI185" s="30"/>
      <c r="PPJ185" s="29"/>
      <c r="PPK185" s="30"/>
      <c r="PPL185" s="29"/>
      <c r="PPM185" s="30"/>
      <c r="PPN185" s="29"/>
      <c r="PPO185" s="30"/>
      <c r="PPP185" s="29"/>
      <c r="PPQ185" s="30"/>
      <c r="PPR185" s="29"/>
      <c r="PPS185" s="30"/>
      <c r="PPT185" s="29"/>
      <c r="PPU185" s="30"/>
      <c r="PPV185" s="29"/>
      <c r="PPW185" s="30"/>
      <c r="PPX185" s="29"/>
      <c r="PPY185" s="30"/>
      <c r="PPZ185" s="29"/>
      <c r="PQA185" s="30"/>
      <c r="PQB185" s="29"/>
      <c r="PQC185" s="30"/>
      <c r="PQD185" s="29"/>
      <c r="PQE185" s="30"/>
      <c r="PQF185" s="29"/>
      <c r="PQG185" s="30"/>
      <c r="PQH185" s="29"/>
      <c r="PQI185" s="30"/>
      <c r="PQJ185" s="29"/>
      <c r="PQK185" s="30"/>
      <c r="PQL185" s="29"/>
      <c r="PQM185" s="30"/>
      <c r="PQN185" s="29"/>
      <c r="PQO185" s="30"/>
      <c r="PQP185" s="29"/>
      <c r="PQQ185" s="30"/>
      <c r="PQR185" s="29"/>
      <c r="PQS185" s="30"/>
      <c r="PQT185" s="29"/>
      <c r="PQU185" s="30"/>
      <c r="PQV185" s="29"/>
      <c r="PQW185" s="30"/>
      <c r="PQX185" s="29"/>
      <c r="PQY185" s="30"/>
      <c r="PQZ185" s="29"/>
      <c r="PRA185" s="30"/>
      <c r="PRB185" s="29"/>
      <c r="PRC185" s="30"/>
      <c r="PRD185" s="29"/>
      <c r="PRE185" s="30"/>
      <c r="PRF185" s="29"/>
      <c r="PRG185" s="30"/>
      <c r="PRH185" s="29"/>
      <c r="PRI185" s="30"/>
      <c r="PRJ185" s="29"/>
      <c r="PRK185" s="30"/>
      <c r="PRL185" s="29"/>
      <c r="PRM185" s="30"/>
      <c r="PRN185" s="29"/>
      <c r="PRO185" s="30"/>
      <c r="PRP185" s="29"/>
      <c r="PRQ185" s="30"/>
      <c r="PRR185" s="29"/>
      <c r="PRS185" s="30"/>
      <c r="PRT185" s="29"/>
      <c r="PRU185" s="30"/>
      <c r="PRV185" s="29"/>
      <c r="PRW185" s="30"/>
      <c r="PRX185" s="29"/>
      <c r="PRY185" s="30"/>
      <c r="PRZ185" s="29"/>
      <c r="PSA185" s="30"/>
      <c r="PSB185" s="29"/>
      <c r="PSC185" s="30"/>
      <c r="PSD185" s="29"/>
      <c r="PSE185" s="30"/>
      <c r="PSF185" s="29"/>
      <c r="PSG185" s="30"/>
      <c r="PSH185" s="29"/>
      <c r="PSI185" s="30"/>
      <c r="PSJ185" s="29"/>
      <c r="PSK185" s="30"/>
      <c r="PSL185" s="29"/>
      <c r="PSM185" s="30"/>
      <c r="PSN185" s="29"/>
      <c r="PSO185" s="30"/>
      <c r="PSP185" s="29"/>
      <c r="PSQ185" s="30"/>
      <c r="PSR185" s="29"/>
      <c r="PSS185" s="30"/>
      <c r="PST185" s="29"/>
      <c r="PSU185" s="30"/>
      <c r="PSV185" s="29"/>
      <c r="PSW185" s="30"/>
      <c r="PSX185" s="29"/>
      <c r="PSY185" s="30"/>
      <c r="PSZ185" s="29"/>
      <c r="PTA185" s="30"/>
      <c r="PTB185" s="29"/>
      <c r="PTC185" s="30"/>
      <c r="PTD185" s="29"/>
      <c r="PTE185" s="30"/>
      <c r="PTF185" s="29"/>
      <c r="PTG185" s="30"/>
      <c r="PTH185" s="29"/>
      <c r="PTI185" s="30"/>
      <c r="PTJ185" s="29"/>
      <c r="PTK185" s="30"/>
      <c r="PTL185" s="29"/>
      <c r="PTM185" s="30"/>
      <c r="PTN185" s="29"/>
      <c r="PTO185" s="30"/>
      <c r="PTP185" s="29"/>
      <c r="PTQ185" s="30"/>
      <c r="PTR185" s="29"/>
      <c r="PTS185" s="30"/>
      <c r="PTT185" s="29"/>
      <c r="PTU185" s="30"/>
      <c r="PTV185" s="29"/>
      <c r="PTW185" s="30"/>
      <c r="PTX185" s="29"/>
      <c r="PTY185" s="30"/>
      <c r="PTZ185" s="29"/>
      <c r="PUA185" s="30"/>
      <c r="PUB185" s="29"/>
      <c r="PUC185" s="30"/>
      <c r="PUD185" s="29"/>
      <c r="PUE185" s="30"/>
      <c r="PUF185" s="29"/>
      <c r="PUG185" s="30"/>
      <c r="PUH185" s="29"/>
      <c r="PUI185" s="30"/>
      <c r="PUJ185" s="29"/>
      <c r="PUK185" s="30"/>
      <c r="PUL185" s="29"/>
      <c r="PUM185" s="30"/>
      <c r="PUN185" s="29"/>
      <c r="PUO185" s="30"/>
      <c r="PUP185" s="29"/>
      <c r="PUQ185" s="30"/>
      <c r="PUR185" s="29"/>
      <c r="PUS185" s="30"/>
      <c r="PUT185" s="29"/>
      <c r="PUU185" s="30"/>
      <c r="PUV185" s="29"/>
      <c r="PUW185" s="30"/>
      <c r="PUX185" s="29"/>
      <c r="PUY185" s="30"/>
      <c r="PUZ185" s="29"/>
      <c r="PVA185" s="30"/>
      <c r="PVB185" s="29"/>
      <c r="PVC185" s="30"/>
      <c r="PVD185" s="29"/>
      <c r="PVE185" s="30"/>
      <c r="PVF185" s="29"/>
      <c r="PVG185" s="30"/>
      <c r="PVH185" s="29"/>
      <c r="PVI185" s="30"/>
      <c r="PVJ185" s="29"/>
      <c r="PVK185" s="30"/>
      <c r="PVL185" s="29"/>
      <c r="PVM185" s="30"/>
      <c r="PVN185" s="29"/>
      <c r="PVO185" s="30"/>
      <c r="PVP185" s="29"/>
      <c r="PVQ185" s="30"/>
      <c r="PVR185" s="29"/>
      <c r="PVS185" s="30"/>
      <c r="PVT185" s="29"/>
      <c r="PVU185" s="30"/>
      <c r="PVV185" s="29"/>
      <c r="PVW185" s="30"/>
      <c r="PVX185" s="29"/>
      <c r="PVY185" s="30"/>
      <c r="PVZ185" s="29"/>
      <c r="PWA185" s="30"/>
      <c r="PWB185" s="29"/>
      <c r="PWC185" s="30"/>
      <c r="PWD185" s="29"/>
      <c r="PWE185" s="30"/>
      <c r="PWF185" s="29"/>
      <c r="PWG185" s="30"/>
      <c r="PWH185" s="29"/>
      <c r="PWI185" s="30"/>
      <c r="PWJ185" s="29"/>
      <c r="PWK185" s="30"/>
      <c r="PWL185" s="29"/>
      <c r="PWM185" s="30"/>
      <c r="PWN185" s="29"/>
      <c r="PWO185" s="30"/>
      <c r="PWP185" s="29"/>
      <c r="PWQ185" s="30"/>
      <c r="PWR185" s="29"/>
      <c r="PWS185" s="30"/>
      <c r="PWT185" s="29"/>
      <c r="PWU185" s="30"/>
      <c r="PWV185" s="29"/>
      <c r="PWW185" s="30"/>
      <c r="PWX185" s="29"/>
      <c r="PWY185" s="30"/>
      <c r="PWZ185" s="29"/>
      <c r="PXA185" s="30"/>
      <c r="PXB185" s="29"/>
      <c r="PXC185" s="30"/>
      <c r="PXD185" s="29"/>
      <c r="PXE185" s="30"/>
      <c r="PXF185" s="29"/>
      <c r="PXG185" s="30"/>
      <c r="PXH185" s="29"/>
      <c r="PXI185" s="30"/>
      <c r="PXJ185" s="29"/>
      <c r="PXK185" s="30"/>
      <c r="PXL185" s="29"/>
      <c r="PXM185" s="30"/>
      <c r="PXN185" s="29"/>
      <c r="PXO185" s="30"/>
      <c r="PXP185" s="29"/>
      <c r="PXQ185" s="30"/>
      <c r="PXR185" s="29"/>
      <c r="PXS185" s="30"/>
      <c r="PXT185" s="29"/>
      <c r="PXU185" s="30"/>
      <c r="PXV185" s="29"/>
      <c r="PXW185" s="30"/>
      <c r="PXX185" s="29"/>
      <c r="PXY185" s="30"/>
      <c r="PXZ185" s="29"/>
      <c r="PYA185" s="30"/>
      <c r="PYB185" s="29"/>
      <c r="PYC185" s="30"/>
      <c r="PYD185" s="29"/>
      <c r="PYE185" s="30"/>
      <c r="PYF185" s="29"/>
      <c r="PYG185" s="30"/>
      <c r="PYH185" s="29"/>
      <c r="PYI185" s="30"/>
      <c r="PYJ185" s="29"/>
      <c r="PYK185" s="30"/>
      <c r="PYL185" s="29"/>
      <c r="PYM185" s="30"/>
      <c r="PYN185" s="29"/>
      <c r="PYO185" s="30"/>
      <c r="PYP185" s="29"/>
      <c r="PYQ185" s="30"/>
      <c r="PYR185" s="29"/>
      <c r="PYS185" s="30"/>
      <c r="PYT185" s="29"/>
      <c r="PYU185" s="30"/>
      <c r="PYV185" s="29"/>
      <c r="PYW185" s="30"/>
      <c r="PYX185" s="29"/>
      <c r="PYY185" s="30"/>
      <c r="PYZ185" s="29"/>
      <c r="PZA185" s="30"/>
      <c r="PZB185" s="29"/>
      <c r="PZC185" s="30"/>
      <c r="PZD185" s="29"/>
      <c r="PZE185" s="30"/>
      <c r="PZF185" s="29"/>
      <c r="PZG185" s="30"/>
      <c r="PZH185" s="29"/>
      <c r="PZI185" s="30"/>
      <c r="PZJ185" s="29"/>
      <c r="PZK185" s="30"/>
      <c r="PZL185" s="29"/>
      <c r="PZM185" s="30"/>
      <c r="PZN185" s="29"/>
      <c r="PZO185" s="30"/>
      <c r="PZP185" s="29"/>
      <c r="PZQ185" s="30"/>
      <c r="PZR185" s="29"/>
      <c r="PZS185" s="30"/>
      <c r="PZT185" s="29"/>
      <c r="PZU185" s="30"/>
      <c r="PZV185" s="29"/>
      <c r="PZW185" s="30"/>
      <c r="PZX185" s="29"/>
      <c r="PZY185" s="30"/>
      <c r="PZZ185" s="29"/>
      <c r="QAA185" s="30"/>
      <c r="QAB185" s="29"/>
      <c r="QAC185" s="30"/>
      <c r="QAD185" s="29"/>
      <c r="QAE185" s="30"/>
      <c r="QAF185" s="29"/>
      <c r="QAG185" s="30"/>
      <c r="QAH185" s="29"/>
      <c r="QAI185" s="30"/>
      <c r="QAJ185" s="29"/>
      <c r="QAK185" s="30"/>
      <c r="QAL185" s="29"/>
      <c r="QAM185" s="30"/>
      <c r="QAN185" s="29"/>
      <c r="QAO185" s="30"/>
      <c r="QAP185" s="29"/>
      <c r="QAQ185" s="30"/>
      <c r="QAR185" s="29"/>
      <c r="QAS185" s="30"/>
      <c r="QAT185" s="29"/>
      <c r="QAU185" s="30"/>
      <c r="QAV185" s="29"/>
      <c r="QAW185" s="30"/>
      <c r="QAX185" s="29"/>
      <c r="QAY185" s="30"/>
      <c r="QAZ185" s="29"/>
      <c r="QBA185" s="30"/>
      <c r="QBB185" s="29"/>
      <c r="QBC185" s="30"/>
      <c r="QBD185" s="29"/>
      <c r="QBE185" s="30"/>
      <c r="QBF185" s="29"/>
      <c r="QBG185" s="30"/>
      <c r="QBH185" s="29"/>
      <c r="QBI185" s="30"/>
      <c r="QBJ185" s="29"/>
      <c r="QBK185" s="30"/>
      <c r="QBL185" s="29"/>
      <c r="QBM185" s="30"/>
      <c r="QBN185" s="29"/>
      <c r="QBO185" s="30"/>
      <c r="QBP185" s="29"/>
      <c r="QBQ185" s="30"/>
      <c r="QBR185" s="29"/>
      <c r="QBS185" s="30"/>
      <c r="QBT185" s="29"/>
      <c r="QBU185" s="30"/>
      <c r="QBV185" s="29"/>
      <c r="QBW185" s="30"/>
      <c r="QBX185" s="29"/>
      <c r="QBY185" s="30"/>
      <c r="QBZ185" s="29"/>
      <c r="QCA185" s="30"/>
      <c r="QCB185" s="29"/>
      <c r="QCC185" s="30"/>
      <c r="QCD185" s="29"/>
      <c r="QCE185" s="30"/>
      <c r="QCF185" s="29"/>
      <c r="QCG185" s="30"/>
      <c r="QCH185" s="29"/>
      <c r="QCI185" s="30"/>
      <c r="QCJ185" s="29"/>
      <c r="QCK185" s="30"/>
      <c r="QCL185" s="29"/>
      <c r="QCM185" s="30"/>
      <c r="QCN185" s="29"/>
      <c r="QCO185" s="30"/>
      <c r="QCP185" s="29"/>
      <c r="QCQ185" s="30"/>
      <c r="QCR185" s="29"/>
      <c r="QCS185" s="30"/>
      <c r="QCT185" s="29"/>
      <c r="QCU185" s="30"/>
      <c r="QCV185" s="29"/>
      <c r="QCW185" s="30"/>
      <c r="QCX185" s="29"/>
      <c r="QCY185" s="30"/>
      <c r="QCZ185" s="29"/>
      <c r="QDA185" s="30"/>
      <c r="QDB185" s="29"/>
      <c r="QDC185" s="30"/>
      <c r="QDD185" s="29"/>
      <c r="QDE185" s="30"/>
      <c r="QDF185" s="29"/>
      <c r="QDG185" s="30"/>
      <c r="QDH185" s="29"/>
      <c r="QDI185" s="30"/>
      <c r="QDJ185" s="29"/>
      <c r="QDK185" s="30"/>
      <c r="QDL185" s="29"/>
      <c r="QDM185" s="30"/>
      <c r="QDN185" s="29"/>
      <c r="QDO185" s="30"/>
      <c r="QDP185" s="29"/>
      <c r="QDQ185" s="30"/>
      <c r="QDR185" s="29"/>
      <c r="QDS185" s="30"/>
      <c r="QDT185" s="29"/>
      <c r="QDU185" s="30"/>
      <c r="QDV185" s="29"/>
      <c r="QDW185" s="30"/>
      <c r="QDX185" s="29"/>
      <c r="QDY185" s="30"/>
      <c r="QDZ185" s="29"/>
      <c r="QEA185" s="30"/>
      <c r="QEB185" s="29"/>
      <c r="QEC185" s="30"/>
      <c r="QED185" s="29"/>
      <c r="QEE185" s="30"/>
      <c r="QEF185" s="29"/>
      <c r="QEG185" s="30"/>
      <c r="QEH185" s="29"/>
      <c r="QEI185" s="30"/>
      <c r="QEJ185" s="29"/>
      <c r="QEK185" s="30"/>
      <c r="QEL185" s="29"/>
      <c r="QEM185" s="30"/>
      <c r="QEN185" s="29"/>
      <c r="QEO185" s="30"/>
      <c r="QEP185" s="29"/>
      <c r="QEQ185" s="30"/>
      <c r="QER185" s="29"/>
      <c r="QES185" s="30"/>
      <c r="QET185" s="29"/>
      <c r="QEU185" s="30"/>
      <c r="QEV185" s="29"/>
      <c r="QEW185" s="30"/>
      <c r="QEX185" s="29"/>
      <c r="QEY185" s="30"/>
      <c r="QEZ185" s="29"/>
      <c r="QFA185" s="30"/>
      <c r="QFB185" s="29"/>
      <c r="QFC185" s="30"/>
      <c r="QFD185" s="29"/>
      <c r="QFE185" s="30"/>
      <c r="QFF185" s="29"/>
      <c r="QFG185" s="30"/>
      <c r="QFH185" s="29"/>
      <c r="QFI185" s="30"/>
      <c r="QFJ185" s="29"/>
      <c r="QFK185" s="30"/>
      <c r="QFL185" s="29"/>
      <c r="QFM185" s="30"/>
      <c r="QFN185" s="29"/>
      <c r="QFO185" s="30"/>
      <c r="QFP185" s="29"/>
      <c r="QFQ185" s="30"/>
      <c r="QFR185" s="29"/>
      <c r="QFS185" s="30"/>
      <c r="QFT185" s="29"/>
      <c r="QFU185" s="30"/>
      <c r="QFV185" s="29"/>
      <c r="QFW185" s="30"/>
      <c r="QFX185" s="29"/>
      <c r="QFY185" s="30"/>
      <c r="QFZ185" s="29"/>
      <c r="QGA185" s="30"/>
      <c r="QGB185" s="29"/>
      <c r="QGC185" s="30"/>
      <c r="QGD185" s="29"/>
      <c r="QGE185" s="30"/>
      <c r="QGF185" s="29"/>
      <c r="QGG185" s="30"/>
      <c r="QGH185" s="29"/>
      <c r="QGI185" s="30"/>
      <c r="QGJ185" s="29"/>
      <c r="QGK185" s="30"/>
      <c r="QGL185" s="29"/>
      <c r="QGM185" s="30"/>
      <c r="QGN185" s="29"/>
      <c r="QGO185" s="30"/>
      <c r="QGP185" s="29"/>
      <c r="QGQ185" s="30"/>
      <c r="QGR185" s="29"/>
      <c r="QGS185" s="30"/>
      <c r="QGT185" s="29"/>
      <c r="QGU185" s="30"/>
      <c r="QGV185" s="29"/>
      <c r="QGW185" s="30"/>
      <c r="QGX185" s="29"/>
      <c r="QGY185" s="30"/>
      <c r="QGZ185" s="29"/>
      <c r="QHA185" s="30"/>
      <c r="QHB185" s="29"/>
      <c r="QHC185" s="30"/>
      <c r="QHD185" s="29"/>
      <c r="QHE185" s="30"/>
      <c r="QHF185" s="29"/>
      <c r="QHG185" s="30"/>
      <c r="QHH185" s="29"/>
      <c r="QHI185" s="30"/>
      <c r="QHJ185" s="29"/>
      <c r="QHK185" s="30"/>
      <c r="QHL185" s="29"/>
      <c r="QHM185" s="30"/>
      <c r="QHN185" s="29"/>
      <c r="QHO185" s="30"/>
      <c r="QHP185" s="29"/>
      <c r="QHQ185" s="30"/>
      <c r="QHR185" s="29"/>
      <c r="QHS185" s="30"/>
      <c r="QHT185" s="29"/>
      <c r="QHU185" s="30"/>
      <c r="QHV185" s="29"/>
      <c r="QHW185" s="30"/>
      <c r="QHX185" s="29"/>
      <c r="QHY185" s="30"/>
      <c r="QHZ185" s="29"/>
      <c r="QIA185" s="30"/>
      <c r="QIB185" s="29"/>
      <c r="QIC185" s="30"/>
      <c r="QID185" s="29"/>
      <c r="QIE185" s="30"/>
      <c r="QIF185" s="29"/>
      <c r="QIG185" s="30"/>
      <c r="QIH185" s="29"/>
      <c r="QII185" s="30"/>
      <c r="QIJ185" s="29"/>
      <c r="QIK185" s="30"/>
      <c r="QIL185" s="29"/>
      <c r="QIM185" s="30"/>
      <c r="QIN185" s="29"/>
      <c r="QIO185" s="30"/>
      <c r="QIP185" s="29"/>
      <c r="QIQ185" s="30"/>
      <c r="QIR185" s="29"/>
      <c r="QIS185" s="30"/>
      <c r="QIT185" s="29"/>
      <c r="QIU185" s="30"/>
      <c r="QIV185" s="29"/>
      <c r="QIW185" s="30"/>
      <c r="QIX185" s="29"/>
      <c r="QIY185" s="30"/>
      <c r="QIZ185" s="29"/>
      <c r="QJA185" s="30"/>
      <c r="QJB185" s="29"/>
      <c r="QJC185" s="30"/>
      <c r="QJD185" s="29"/>
      <c r="QJE185" s="30"/>
      <c r="QJF185" s="29"/>
      <c r="QJG185" s="30"/>
      <c r="QJH185" s="29"/>
      <c r="QJI185" s="30"/>
      <c r="QJJ185" s="29"/>
      <c r="QJK185" s="30"/>
      <c r="QJL185" s="29"/>
      <c r="QJM185" s="30"/>
      <c r="QJN185" s="29"/>
      <c r="QJO185" s="30"/>
      <c r="QJP185" s="29"/>
      <c r="QJQ185" s="30"/>
      <c r="QJR185" s="29"/>
      <c r="QJS185" s="30"/>
      <c r="QJT185" s="29"/>
      <c r="QJU185" s="30"/>
      <c r="QJV185" s="29"/>
      <c r="QJW185" s="30"/>
      <c r="QJX185" s="29"/>
      <c r="QJY185" s="30"/>
      <c r="QJZ185" s="29"/>
      <c r="QKA185" s="30"/>
      <c r="QKB185" s="29"/>
      <c r="QKC185" s="30"/>
      <c r="QKD185" s="29"/>
      <c r="QKE185" s="30"/>
      <c r="QKF185" s="29"/>
      <c r="QKG185" s="30"/>
      <c r="QKH185" s="29"/>
      <c r="QKI185" s="30"/>
      <c r="QKJ185" s="29"/>
      <c r="QKK185" s="30"/>
      <c r="QKL185" s="29"/>
      <c r="QKM185" s="30"/>
      <c r="QKN185" s="29"/>
      <c r="QKO185" s="30"/>
      <c r="QKP185" s="29"/>
      <c r="QKQ185" s="30"/>
      <c r="QKR185" s="29"/>
      <c r="QKS185" s="30"/>
      <c r="QKT185" s="29"/>
      <c r="QKU185" s="30"/>
      <c r="QKV185" s="29"/>
      <c r="QKW185" s="30"/>
      <c r="QKX185" s="29"/>
      <c r="QKY185" s="30"/>
      <c r="QKZ185" s="29"/>
      <c r="QLA185" s="30"/>
      <c r="QLB185" s="29"/>
      <c r="QLC185" s="30"/>
      <c r="QLD185" s="29"/>
      <c r="QLE185" s="30"/>
      <c r="QLF185" s="29"/>
      <c r="QLG185" s="30"/>
      <c r="QLH185" s="29"/>
      <c r="QLI185" s="30"/>
      <c r="QLJ185" s="29"/>
      <c r="QLK185" s="30"/>
      <c r="QLL185" s="29"/>
      <c r="QLM185" s="30"/>
      <c r="QLN185" s="29"/>
      <c r="QLO185" s="30"/>
      <c r="QLP185" s="29"/>
      <c r="QLQ185" s="30"/>
      <c r="QLR185" s="29"/>
      <c r="QLS185" s="30"/>
      <c r="QLT185" s="29"/>
      <c r="QLU185" s="30"/>
      <c r="QLV185" s="29"/>
      <c r="QLW185" s="30"/>
      <c r="QLX185" s="29"/>
      <c r="QLY185" s="30"/>
      <c r="QLZ185" s="29"/>
      <c r="QMA185" s="30"/>
      <c r="QMB185" s="29"/>
      <c r="QMC185" s="30"/>
      <c r="QMD185" s="29"/>
      <c r="QME185" s="30"/>
      <c r="QMF185" s="29"/>
      <c r="QMG185" s="30"/>
      <c r="QMH185" s="29"/>
      <c r="QMI185" s="30"/>
      <c r="QMJ185" s="29"/>
      <c r="QMK185" s="30"/>
      <c r="QML185" s="29"/>
      <c r="QMM185" s="30"/>
      <c r="QMN185" s="29"/>
      <c r="QMO185" s="30"/>
      <c r="QMP185" s="29"/>
      <c r="QMQ185" s="30"/>
      <c r="QMR185" s="29"/>
      <c r="QMS185" s="30"/>
      <c r="QMT185" s="29"/>
      <c r="QMU185" s="30"/>
      <c r="QMV185" s="29"/>
      <c r="QMW185" s="30"/>
      <c r="QMX185" s="29"/>
      <c r="QMY185" s="30"/>
      <c r="QMZ185" s="29"/>
      <c r="QNA185" s="30"/>
      <c r="QNB185" s="29"/>
      <c r="QNC185" s="30"/>
      <c r="QND185" s="29"/>
      <c r="QNE185" s="30"/>
      <c r="QNF185" s="29"/>
      <c r="QNG185" s="30"/>
      <c r="QNH185" s="29"/>
      <c r="QNI185" s="30"/>
      <c r="QNJ185" s="29"/>
      <c r="QNK185" s="30"/>
      <c r="QNL185" s="29"/>
      <c r="QNM185" s="30"/>
      <c r="QNN185" s="29"/>
      <c r="QNO185" s="30"/>
      <c r="QNP185" s="29"/>
      <c r="QNQ185" s="30"/>
      <c r="QNR185" s="29"/>
      <c r="QNS185" s="30"/>
      <c r="QNT185" s="29"/>
      <c r="QNU185" s="30"/>
      <c r="QNV185" s="29"/>
      <c r="QNW185" s="30"/>
      <c r="QNX185" s="29"/>
      <c r="QNY185" s="30"/>
      <c r="QNZ185" s="29"/>
      <c r="QOA185" s="30"/>
      <c r="QOB185" s="29"/>
      <c r="QOC185" s="30"/>
      <c r="QOD185" s="29"/>
      <c r="QOE185" s="30"/>
      <c r="QOF185" s="29"/>
      <c r="QOG185" s="30"/>
      <c r="QOH185" s="29"/>
      <c r="QOI185" s="30"/>
      <c r="QOJ185" s="29"/>
      <c r="QOK185" s="30"/>
      <c r="QOL185" s="29"/>
      <c r="QOM185" s="30"/>
      <c r="QON185" s="29"/>
      <c r="QOO185" s="30"/>
      <c r="QOP185" s="29"/>
      <c r="QOQ185" s="30"/>
      <c r="QOR185" s="29"/>
      <c r="QOS185" s="30"/>
      <c r="QOT185" s="29"/>
      <c r="QOU185" s="30"/>
      <c r="QOV185" s="29"/>
      <c r="QOW185" s="30"/>
      <c r="QOX185" s="29"/>
      <c r="QOY185" s="30"/>
      <c r="QOZ185" s="29"/>
      <c r="QPA185" s="30"/>
      <c r="QPB185" s="29"/>
      <c r="QPC185" s="30"/>
      <c r="QPD185" s="29"/>
      <c r="QPE185" s="30"/>
      <c r="QPF185" s="29"/>
      <c r="QPG185" s="30"/>
      <c r="QPH185" s="29"/>
      <c r="QPI185" s="30"/>
      <c r="QPJ185" s="29"/>
      <c r="QPK185" s="30"/>
      <c r="QPL185" s="29"/>
      <c r="QPM185" s="30"/>
      <c r="QPN185" s="29"/>
      <c r="QPO185" s="30"/>
      <c r="QPP185" s="29"/>
      <c r="QPQ185" s="30"/>
      <c r="QPR185" s="29"/>
      <c r="QPS185" s="30"/>
      <c r="QPT185" s="29"/>
      <c r="QPU185" s="30"/>
      <c r="QPV185" s="29"/>
      <c r="QPW185" s="30"/>
      <c r="QPX185" s="29"/>
      <c r="QPY185" s="30"/>
      <c r="QPZ185" s="29"/>
      <c r="QQA185" s="30"/>
      <c r="QQB185" s="29"/>
      <c r="QQC185" s="30"/>
      <c r="QQD185" s="29"/>
      <c r="QQE185" s="30"/>
      <c r="QQF185" s="29"/>
      <c r="QQG185" s="30"/>
      <c r="QQH185" s="29"/>
      <c r="QQI185" s="30"/>
      <c r="QQJ185" s="29"/>
      <c r="QQK185" s="30"/>
      <c r="QQL185" s="29"/>
      <c r="QQM185" s="30"/>
      <c r="QQN185" s="29"/>
      <c r="QQO185" s="30"/>
      <c r="QQP185" s="29"/>
      <c r="QQQ185" s="30"/>
      <c r="QQR185" s="29"/>
      <c r="QQS185" s="30"/>
      <c r="QQT185" s="29"/>
      <c r="QQU185" s="30"/>
      <c r="QQV185" s="29"/>
      <c r="QQW185" s="30"/>
      <c r="QQX185" s="29"/>
      <c r="QQY185" s="30"/>
      <c r="QQZ185" s="29"/>
      <c r="QRA185" s="30"/>
      <c r="QRB185" s="29"/>
      <c r="QRC185" s="30"/>
      <c r="QRD185" s="29"/>
      <c r="QRE185" s="30"/>
      <c r="QRF185" s="29"/>
      <c r="QRG185" s="30"/>
      <c r="QRH185" s="29"/>
      <c r="QRI185" s="30"/>
      <c r="QRJ185" s="29"/>
      <c r="QRK185" s="30"/>
      <c r="QRL185" s="29"/>
      <c r="QRM185" s="30"/>
      <c r="QRN185" s="29"/>
      <c r="QRO185" s="30"/>
      <c r="QRP185" s="29"/>
      <c r="QRQ185" s="30"/>
      <c r="QRR185" s="29"/>
      <c r="QRS185" s="30"/>
      <c r="QRT185" s="29"/>
      <c r="QRU185" s="30"/>
      <c r="QRV185" s="29"/>
      <c r="QRW185" s="30"/>
      <c r="QRX185" s="29"/>
      <c r="QRY185" s="30"/>
      <c r="QRZ185" s="29"/>
      <c r="QSA185" s="30"/>
      <c r="QSB185" s="29"/>
      <c r="QSC185" s="30"/>
      <c r="QSD185" s="29"/>
      <c r="QSE185" s="30"/>
      <c r="QSF185" s="29"/>
      <c r="QSG185" s="30"/>
      <c r="QSH185" s="29"/>
      <c r="QSI185" s="30"/>
      <c r="QSJ185" s="29"/>
      <c r="QSK185" s="30"/>
      <c r="QSL185" s="29"/>
      <c r="QSM185" s="30"/>
      <c r="QSN185" s="29"/>
      <c r="QSO185" s="30"/>
      <c r="QSP185" s="29"/>
      <c r="QSQ185" s="30"/>
      <c r="QSR185" s="29"/>
      <c r="QSS185" s="30"/>
      <c r="QST185" s="29"/>
      <c r="QSU185" s="30"/>
      <c r="QSV185" s="29"/>
      <c r="QSW185" s="30"/>
      <c r="QSX185" s="29"/>
      <c r="QSY185" s="30"/>
      <c r="QSZ185" s="29"/>
      <c r="QTA185" s="30"/>
      <c r="QTB185" s="29"/>
      <c r="QTC185" s="30"/>
      <c r="QTD185" s="29"/>
      <c r="QTE185" s="30"/>
      <c r="QTF185" s="29"/>
      <c r="QTG185" s="30"/>
      <c r="QTH185" s="29"/>
      <c r="QTI185" s="30"/>
      <c r="QTJ185" s="29"/>
      <c r="QTK185" s="30"/>
      <c r="QTL185" s="29"/>
      <c r="QTM185" s="30"/>
      <c r="QTN185" s="29"/>
      <c r="QTO185" s="30"/>
      <c r="QTP185" s="29"/>
      <c r="QTQ185" s="30"/>
      <c r="QTR185" s="29"/>
      <c r="QTS185" s="30"/>
      <c r="QTT185" s="29"/>
      <c r="QTU185" s="30"/>
      <c r="QTV185" s="29"/>
      <c r="QTW185" s="30"/>
      <c r="QTX185" s="29"/>
      <c r="QTY185" s="30"/>
      <c r="QTZ185" s="29"/>
      <c r="QUA185" s="30"/>
      <c r="QUB185" s="29"/>
      <c r="QUC185" s="30"/>
      <c r="QUD185" s="29"/>
      <c r="QUE185" s="30"/>
      <c r="QUF185" s="29"/>
      <c r="QUG185" s="30"/>
      <c r="QUH185" s="29"/>
      <c r="QUI185" s="30"/>
      <c r="QUJ185" s="29"/>
      <c r="QUK185" s="30"/>
      <c r="QUL185" s="29"/>
      <c r="QUM185" s="30"/>
      <c r="QUN185" s="29"/>
      <c r="QUO185" s="30"/>
      <c r="QUP185" s="29"/>
      <c r="QUQ185" s="30"/>
      <c r="QUR185" s="29"/>
      <c r="QUS185" s="30"/>
      <c r="QUT185" s="29"/>
      <c r="QUU185" s="30"/>
      <c r="QUV185" s="29"/>
      <c r="QUW185" s="30"/>
      <c r="QUX185" s="29"/>
      <c r="QUY185" s="30"/>
      <c r="QUZ185" s="29"/>
      <c r="QVA185" s="30"/>
      <c r="QVB185" s="29"/>
      <c r="QVC185" s="30"/>
      <c r="QVD185" s="29"/>
      <c r="QVE185" s="30"/>
      <c r="QVF185" s="29"/>
      <c r="QVG185" s="30"/>
      <c r="QVH185" s="29"/>
      <c r="QVI185" s="30"/>
      <c r="QVJ185" s="29"/>
      <c r="QVK185" s="30"/>
      <c r="QVL185" s="29"/>
      <c r="QVM185" s="30"/>
      <c r="QVN185" s="29"/>
      <c r="QVO185" s="30"/>
      <c r="QVP185" s="29"/>
      <c r="QVQ185" s="30"/>
      <c r="QVR185" s="29"/>
      <c r="QVS185" s="30"/>
      <c r="QVT185" s="29"/>
      <c r="QVU185" s="30"/>
      <c r="QVV185" s="29"/>
      <c r="QVW185" s="30"/>
      <c r="QVX185" s="29"/>
      <c r="QVY185" s="30"/>
      <c r="QVZ185" s="29"/>
      <c r="QWA185" s="30"/>
      <c r="QWB185" s="29"/>
      <c r="QWC185" s="30"/>
      <c r="QWD185" s="29"/>
      <c r="QWE185" s="30"/>
      <c r="QWF185" s="29"/>
      <c r="QWG185" s="30"/>
      <c r="QWH185" s="29"/>
      <c r="QWI185" s="30"/>
      <c r="QWJ185" s="29"/>
      <c r="QWK185" s="30"/>
      <c r="QWL185" s="29"/>
      <c r="QWM185" s="30"/>
      <c r="QWN185" s="29"/>
      <c r="QWO185" s="30"/>
      <c r="QWP185" s="29"/>
      <c r="QWQ185" s="30"/>
      <c r="QWR185" s="29"/>
      <c r="QWS185" s="30"/>
      <c r="QWT185" s="29"/>
      <c r="QWU185" s="30"/>
      <c r="QWV185" s="29"/>
      <c r="QWW185" s="30"/>
      <c r="QWX185" s="29"/>
      <c r="QWY185" s="30"/>
      <c r="QWZ185" s="29"/>
      <c r="QXA185" s="30"/>
      <c r="QXB185" s="29"/>
      <c r="QXC185" s="30"/>
      <c r="QXD185" s="29"/>
      <c r="QXE185" s="30"/>
      <c r="QXF185" s="29"/>
      <c r="QXG185" s="30"/>
      <c r="QXH185" s="29"/>
      <c r="QXI185" s="30"/>
      <c r="QXJ185" s="29"/>
      <c r="QXK185" s="30"/>
      <c r="QXL185" s="29"/>
      <c r="QXM185" s="30"/>
      <c r="QXN185" s="29"/>
      <c r="QXO185" s="30"/>
      <c r="QXP185" s="29"/>
      <c r="QXQ185" s="30"/>
      <c r="QXR185" s="29"/>
      <c r="QXS185" s="30"/>
      <c r="QXT185" s="29"/>
      <c r="QXU185" s="30"/>
      <c r="QXV185" s="29"/>
      <c r="QXW185" s="30"/>
      <c r="QXX185" s="29"/>
      <c r="QXY185" s="30"/>
      <c r="QXZ185" s="29"/>
      <c r="QYA185" s="30"/>
      <c r="QYB185" s="29"/>
      <c r="QYC185" s="30"/>
      <c r="QYD185" s="29"/>
      <c r="QYE185" s="30"/>
      <c r="QYF185" s="29"/>
      <c r="QYG185" s="30"/>
      <c r="QYH185" s="29"/>
      <c r="QYI185" s="30"/>
      <c r="QYJ185" s="29"/>
      <c r="QYK185" s="30"/>
      <c r="QYL185" s="29"/>
      <c r="QYM185" s="30"/>
      <c r="QYN185" s="29"/>
      <c r="QYO185" s="30"/>
      <c r="QYP185" s="29"/>
      <c r="QYQ185" s="30"/>
      <c r="QYR185" s="29"/>
      <c r="QYS185" s="30"/>
      <c r="QYT185" s="29"/>
      <c r="QYU185" s="30"/>
      <c r="QYV185" s="29"/>
      <c r="QYW185" s="30"/>
      <c r="QYX185" s="29"/>
      <c r="QYY185" s="30"/>
      <c r="QYZ185" s="29"/>
      <c r="QZA185" s="30"/>
      <c r="QZB185" s="29"/>
      <c r="QZC185" s="30"/>
      <c r="QZD185" s="29"/>
      <c r="QZE185" s="30"/>
      <c r="QZF185" s="29"/>
      <c r="QZG185" s="30"/>
      <c r="QZH185" s="29"/>
      <c r="QZI185" s="30"/>
      <c r="QZJ185" s="29"/>
      <c r="QZK185" s="30"/>
      <c r="QZL185" s="29"/>
      <c r="QZM185" s="30"/>
      <c r="QZN185" s="29"/>
      <c r="QZO185" s="30"/>
      <c r="QZP185" s="29"/>
      <c r="QZQ185" s="30"/>
      <c r="QZR185" s="29"/>
      <c r="QZS185" s="30"/>
      <c r="QZT185" s="29"/>
      <c r="QZU185" s="30"/>
      <c r="QZV185" s="29"/>
      <c r="QZW185" s="30"/>
      <c r="QZX185" s="29"/>
      <c r="QZY185" s="30"/>
      <c r="QZZ185" s="29"/>
      <c r="RAA185" s="30"/>
      <c r="RAB185" s="29"/>
      <c r="RAC185" s="30"/>
      <c r="RAD185" s="29"/>
      <c r="RAE185" s="30"/>
      <c r="RAF185" s="29"/>
      <c r="RAG185" s="30"/>
      <c r="RAH185" s="29"/>
      <c r="RAI185" s="30"/>
      <c r="RAJ185" s="29"/>
      <c r="RAK185" s="30"/>
      <c r="RAL185" s="29"/>
      <c r="RAM185" s="30"/>
      <c r="RAN185" s="29"/>
      <c r="RAO185" s="30"/>
      <c r="RAP185" s="29"/>
      <c r="RAQ185" s="30"/>
      <c r="RAR185" s="29"/>
      <c r="RAS185" s="30"/>
      <c r="RAT185" s="29"/>
      <c r="RAU185" s="30"/>
      <c r="RAV185" s="29"/>
      <c r="RAW185" s="30"/>
      <c r="RAX185" s="29"/>
      <c r="RAY185" s="30"/>
      <c r="RAZ185" s="29"/>
      <c r="RBA185" s="30"/>
      <c r="RBB185" s="29"/>
      <c r="RBC185" s="30"/>
      <c r="RBD185" s="29"/>
      <c r="RBE185" s="30"/>
      <c r="RBF185" s="29"/>
      <c r="RBG185" s="30"/>
      <c r="RBH185" s="29"/>
      <c r="RBI185" s="30"/>
      <c r="RBJ185" s="29"/>
      <c r="RBK185" s="30"/>
      <c r="RBL185" s="29"/>
      <c r="RBM185" s="30"/>
      <c r="RBN185" s="29"/>
      <c r="RBO185" s="30"/>
      <c r="RBP185" s="29"/>
      <c r="RBQ185" s="30"/>
      <c r="RBR185" s="29"/>
      <c r="RBS185" s="30"/>
      <c r="RBT185" s="29"/>
      <c r="RBU185" s="30"/>
      <c r="RBV185" s="29"/>
      <c r="RBW185" s="30"/>
      <c r="RBX185" s="29"/>
      <c r="RBY185" s="30"/>
      <c r="RBZ185" s="29"/>
      <c r="RCA185" s="30"/>
      <c r="RCB185" s="29"/>
      <c r="RCC185" s="30"/>
      <c r="RCD185" s="29"/>
      <c r="RCE185" s="30"/>
      <c r="RCF185" s="29"/>
      <c r="RCG185" s="30"/>
      <c r="RCH185" s="29"/>
      <c r="RCI185" s="30"/>
      <c r="RCJ185" s="29"/>
      <c r="RCK185" s="30"/>
      <c r="RCL185" s="29"/>
      <c r="RCM185" s="30"/>
      <c r="RCN185" s="29"/>
      <c r="RCO185" s="30"/>
      <c r="RCP185" s="29"/>
      <c r="RCQ185" s="30"/>
      <c r="RCR185" s="29"/>
      <c r="RCS185" s="30"/>
      <c r="RCT185" s="29"/>
      <c r="RCU185" s="30"/>
      <c r="RCV185" s="29"/>
      <c r="RCW185" s="30"/>
      <c r="RCX185" s="29"/>
      <c r="RCY185" s="30"/>
      <c r="RCZ185" s="29"/>
      <c r="RDA185" s="30"/>
      <c r="RDB185" s="29"/>
      <c r="RDC185" s="30"/>
      <c r="RDD185" s="29"/>
      <c r="RDE185" s="30"/>
      <c r="RDF185" s="29"/>
      <c r="RDG185" s="30"/>
      <c r="RDH185" s="29"/>
      <c r="RDI185" s="30"/>
      <c r="RDJ185" s="29"/>
      <c r="RDK185" s="30"/>
      <c r="RDL185" s="29"/>
      <c r="RDM185" s="30"/>
      <c r="RDN185" s="29"/>
      <c r="RDO185" s="30"/>
      <c r="RDP185" s="29"/>
      <c r="RDQ185" s="30"/>
      <c r="RDR185" s="29"/>
      <c r="RDS185" s="30"/>
      <c r="RDT185" s="29"/>
      <c r="RDU185" s="30"/>
      <c r="RDV185" s="29"/>
      <c r="RDW185" s="30"/>
      <c r="RDX185" s="29"/>
      <c r="RDY185" s="30"/>
      <c r="RDZ185" s="29"/>
      <c r="REA185" s="30"/>
      <c r="REB185" s="29"/>
      <c r="REC185" s="30"/>
      <c r="RED185" s="29"/>
      <c r="REE185" s="30"/>
      <c r="REF185" s="29"/>
      <c r="REG185" s="30"/>
      <c r="REH185" s="29"/>
      <c r="REI185" s="30"/>
      <c r="REJ185" s="29"/>
      <c r="REK185" s="30"/>
      <c r="REL185" s="29"/>
      <c r="REM185" s="30"/>
      <c r="REN185" s="29"/>
      <c r="REO185" s="30"/>
      <c r="REP185" s="29"/>
      <c r="REQ185" s="30"/>
      <c r="RER185" s="29"/>
      <c r="RES185" s="30"/>
      <c r="RET185" s="29"/>
      <c r="REU185" s="30"/>
      <c r="REV185" s="29"/>
      <c r="REW185" s="30"/>
      <c r="REX185" s="29"/>
      <c r="REY185" s="30"/>
      <c r="REZ185" s="29"/>
      <c r="RFA185" s="30"/>
      <c r="RFB185" s="29"/>
      <c r="RFC185" s="30"/>
      <c r="RFD185" s="29"/>
      <c r="RFE185" s="30"/>
      <c r="RFF185" s="29"/>
      <c r="RFG185" s="30"/>
      <c r="RFH185" s="29"/>
      <c r="RFI185" s="30"/>
      <c r="RFJ185" s="29"/>
      <c r="RFK185" s="30"/>
      <c r="RFL185" s="29"/>
      <c r="RFM185" s="30"/>
      <c r="RFN185" s="29"/>
      <c r="RFO185" s="30"/>
      <c r="RFP185" s="29"/>
      <c r="RFQ185" s="30"/>
      <c r="RFR185" s="29"/>
      <c r="RFS185" s="30"/>
      <c r="RFT185" s="29"/>
      <c r="RFU185" s="30"/>
      <c r="RFV185" s="29"/>
      <c r="RFW185" s="30"/>
      <c r="RFX185" s="29"/>
      <c r="RFY185" s="30"/>
      <c r="RFZ185" s="29"/>
      <c r="RGA185" s="30"/>
      <c r="RGB185" s="29"/>
      <c r="RGC185" s="30"/>
      <c r="RGD185" s="29"/>
      <c r="RGE185" s="30"/>
      <c r="RGF185" s="29"/>
      <c r="RGG185" s="30"/>
      <c r="RGH185" s="29"/>
      <c r="RGI185" s="30"/>
      <c r="RGJ185" s="29"/>
      <c r="RGK185" s="30"/>
      <c r="RGL185" s="29"/>
      <c r="RGM185" s="30"/>
      <c r="RGN185" s="29"/>
      <c r="RGO185" s="30"/>
      <c r="RGP185" s="29"/>
      <c r="RGQ185" s="30"/>
      <c r="RGR185" s="29"/>
      <c r="RGS185" s="30"/>
      <c r="RGT185" s="29"/>
      <c r="RGU185" s="30"/>
      <c r="RGV185" s="29"/>
      <c r="RGW185" s="30"/>
      <c r="RGX185" s="29"/>
      <c r="RGY185" s="30"/>
      <c r="RGZ185" s="29"/>
      <c r="RHA185" s="30"/>
      <c r="RHB185" s="29"/>
      <c r="RHC185" s="30"/>
      <c r="RHD185" s="29"/>
      <c r="RHE185" s="30"/>
      <c r="RHF185" s="29"/>
      <c r="RHG185" s="30"/>
      <c r="RHH185" s="29"/>
      <c r="RHI185" s="30"/>
      <c r="RHJ185" s="29"/>
      <c r="RHK185" s="30"/>
      <c r="RHL185" s="29"/>
      <c r="RHM185" s="30"/>
      <c r="RHN185" s="29"/>
      <c r="RHO185" s="30"/>
      <c r="RHP185" s="29"/>
      <c r="RHQ185" s="30"/>
      <c r="RHR185" s="29"/>
      <c r="RHS185" s="30"/>
      <c r="RHT185" s="29"/>
      <c r="RHU185" s="30"/>
      <c r="RHV185" s="29"/>
      <c r="RHW185" s="30"/>
      <c r="RHX185" s="29"/>
      <c r="RHY185" s="30"/>
      <c r="RHZ185" s="29"/>
      <c r="RIA185" s="30"/>
      <c r="RIB185" s="29"/>
      <c r="RIC185" s="30"/>
      <c r="RID185" s="29"/>
      <c r="RIE185" s="30"/>
      <c r="RIF185" s="29"/>
      <c r="RIG185" s="30"/>
      <c r="RIH185" s="29"/>
      <c r="RII185" s="30"/>
      <c r="RIJ185" s="29"/>
      <c r="RIK185" s="30"/>
      <c r="RIL185" s="29"/>
      <c r="RIM185" s="30"/>
      <c r="RIN185" s="29"/>
      <c r="RIO185" s="30"/>
      <c r="RIP185" s="29"/>
      <c r="RIQ185" s="30"/>
      <c r="RIR185" s="29"/>
      <c r="RIS185" s="30"/>
      <c r="RIT185" s="29"/>
      <c r="RIU185" s="30"/>
      <c r="RIV185" s="29"/>
      <c r="RIW185" s="30"/>
      <c r="RIX185" s="29"/>
      <c r="RIY185" s="30"/>
      <c r="RIZ185" s="29"/>
      <c r="RJA185" s="30"/>
      <c r="RJB185" s="29"/>
      <c r="RJC185" s="30"/>
      <c r="RJD185" s="29"/>
      <c r="RJE185" s="30"/>
      <c r="RJF185" s="29"/>
      <c r="RJG185" s="30"/>
      <c r="RJH185" s="29"/>
      <c r="RJI185" s="30"/>
      <c r="RJJ185" s="29"/>
      <c r="RJK185" s="30"/>
      <c r="RJL185" s="29"/>
      <c r="RJM185" s="30"/>
      <c r="RJN185" s="29"/>
      <c r="RJO185" s="30"/>
      <c r="RJP185" s="29"/>
      <c r="RJQ185" s="30"/>
      <c r="RJR185" s="29"/>
      <c r="RJS185" s="30"/>
      <c r="RJT185" s="29"/>
      <c r="RJU185" s="30"/>
      <c r="RJV185" s="29"/>
      <c r="RJW185" s="30"/>
      <c r="RJX185" s="29"/>
      <c r="RJY185" s="30"/>
      <c r="RJZ185" s="29"/>
      <c r="RKA185" s="30"/>
      <c r="RKB185" s="29"/>
      <c r="RKC185" s="30"/>
      <c r="RKD185" s="29"/>
      <c r="RKE185" s="30"/>
      <c r="RKF185" s="29"/>
      <c r="RKG185" s="30"/>
      <c r="RKH185" s="29"/>
      <c r="RKI185" s="30"/>
      <c r="RKJ185" s="29"/>
      <c r="RKK185" s="30"/>
      <c r="RKL185" s="29"/>
      <c r="RKM185" s="30"/>
      <c r="RKN185" s="29"/>
      <c r="RKO185" s="30"/>
      <c r="RKP185" s="29"/>
      <c r="RKQ185" s="30"/>
      <c r="RKR185" s="29"/>
      <c r="RKS185" s="30"/>
      <c r="RKT185" s="29"/>
      <c r="RKU185" s="30"/>
      <c r="RKV185" s="29"/>
      <c r="RKW185" s="30"/>
      <c r="RKX185" s="29"/>
      <c r="RKY185" s="30"/>
      <c r="RKZ185" s="29"/>
      <c r="RLA185" s="30"/>
      <c r="RLB185" s="29"/>
      <c r="RLC185" s="30"/>
      <c r="RLD185" s="29"/>
      <c r="RLE185" s="30"/>
      <c r="RLF185" s="29"/>
      <c r="RLG185" s="30"/>
      <c r="RLH185" s="29"/>
      <c r="RLI185" s="30"/>
      <c r="RLJ185" s="29"/>
      <c r="RLK185" s="30"/>
      <c r="RLL185" s="29"/>
      <c r="RLM185" s="30"/>
      <c r="RLN185" s="29"/>
      <c r="RLO185" s="30"/>
      <c r="RLP185" s="29"/>
      <c r="RLQ185" s="30"/>
      <c r="RLR185" s="29"/>
      <c r="RLS185" s="30"/>
      <c r="RLT185" s="29"/>
      <c r="RLU185" s="30"/>
      <c r="RLV185" s="29"/>
      <c r="RLW185" s="30"/>
      <c r="RLX185" s="29"/>
      <c r="RLY185" s="30"/>
      <c r="RLZ185" s="29"/>
      <c r="RMA185" s="30"/>
      <c r="RMB185" s="29"/>
      <c r="RMC185" s="30"/>
      <c r="RMD185" s="29"/>
      <c r="RME185" s="30"/>
      <c r="RMF185" s="29"/>
      <c r="RMG185" s="30"/>
      <c r="RMH185" s="29"/>
      <c r="RMI185" s="30"/>
      <c r="RMJ185" s="29"/>
      <c r="RMK185" s="30"/>
      <c r="RML185" s="29"/>
      <c r="RMM185" s="30"/>
      <c r="RMN185" s="29"/>
      <c r="RMO185" s="30"/>
      <c r="RMP185" s="29"/>
      <c r="RMQ185" s="30"/>
      <c r="RMR185" s="29"/>
      <c r="RMS185" s="30"/>
      <c r="RMT185" s="29"/>
      <c r="RMU185" s="30"/>
      <c r="RMV185" s="29"/>
      <c r="RMW185" s="30"/>
      <c r="RMX185" s="29"/>
      <c r="RMY185" s="30"/>
      <c r="RMZ185" s="29"/>
      <c r="RNA185" s="30"/>
      <c r="RNB185" s="29"/>
      <c r="RNC185" s="30"/>
      <c r="RND185" s="29"/>
      <c r="RNE185" s="30"/>
      <c r="RNF185" s="29"/>
      <c r="RNG185" s="30"/>
      <c r="RNH185" s="29"/>
      <c r="RNI185" s="30"/>
      <c r="RNJ185" s="29"/>
      <c r="RNK185" s="30"/>
      <c r="RNL185" s="29"/>
      <c r="RNM185" s="30"/>
      <c r="RNN185" s="29"/>
      <c r="RNO185" s="30"/>
      <c r="RNP185" s="29"/>
      <c r="RNQ185" s="30"/>
      <c r="RNR185" s="29"/>
      <c r="RNS185" s="30"/>
      <c r="RNT185" s="29"/>
      <c r="RNU185" s="30"/>
      <c r="RNV185" s="29"/>
      <c r="RNW185" s="30"/>
      <c r="RNX185" s="29"/>
      <c r="RNY185" s="30"/>
      <c r="RNZ185" s="29"/>
      <c r="ROA185" s="30"/>
      <c r="ROB185" s="29"/>
      <c r="ROC185" s="30"/>
      <c r="ROD185" s="29"/>
      <c r="ROE185" s="30"/>
      <c r="ROF185" s="29"/>
      <c r="ROG185" s="30"/>
      <c r="ROH185" s="29"/>
      <c r="ROI185" s="30"/>
      <c r="ROJ185" s="29"/>
      <c r="ROK185" s="30"/>
      <c r="ROL185" s="29"/>
      <c r="ROM185" s="30"/>
      <c r="RON185" s="29"/>
      <c r="ROO185" s="30"/>
      <c r="ROP185" s="29"/>
      <c r="ROQ185" s="30"/>
      <c r="ROR185" s="29"/>
      <c r="ROS185" s="30"/>
      <c r="ROT185" s="29"/>
      <c r="ROU185" s="30"/>
      <c r="ROV185" s="29"/>
      <c r="ROW185" s="30"/>
      <c r="ROX185" s="29"/>
      <c r="ROY185" s="30"/>
      <c r="ROZ185" s="29"/>
      <c r="RPA185" s="30"/>
      <c r="RPB185" s="29"/>
      <c r="RPC185" s="30"/>
      <c r="RPD185" s="29"/>
      <c r="RPE185" s="30"/>
      <c r="RPF185" s="29"/>
      <c r="RPG185" s="30"/>
      <c r="RPH185" s="29"/>
      <c r="RPI185" s="30"/>
      <c r="RPJ185" s="29"/>
      <c r="RPK185" s="30"/>
      <c r="RPL185" s="29"/>
      <c r="RPM185" s="30"/>
      <c r="RPN185" s="29"/>
      <c r="RPO185" s="30"/>
      <c r="RPP185" s="29"/>
      <c r="RPQ185" s="30"/>
      <c r="RPR185" s="29"/>
      <c r="RPS185" s="30"/>
      <c r="RPT185" s="29"/>
      <c r="RPU185" s="30"/>
      <c r="RPV185" s="29"/>
      <c r="RPW185" s="30"/>
      <c r="RPX185" s="29"/>
      <c r="RPY185" s="30"/>
      <c r="RPZ185" s="29"/>
      <c r="RQA185" s="30"/>
      <c r="RQB185" s="29"/>
      <c r="RQC185" s="30"/>
      <c r="RQD185" s="29"/>
      <c r="RQE185" s="30"/>
      <c r="RQF185" s="29"/>
      <c r="RQG185" s="30"/>
      <c r="RQH185" s="29"/>
      <c r="RQI185" s="30"/>
      <c r="RQJ185" s="29"/>
      <c r="RQK185" s="30"/>
      <c r="RQL185" s="29"/>
      <c r="RQM185" s="30"/>
      <c r="RQN185" s="29"/>
      <c r="RQO185" s="30"/>
      <c r="RQP185" s="29"/>
      <c r="RQQ185" s="30"/>
      <c r="RQR185" s="29"/>
      <c r="RQS185" s="30"/>
      <c r="RQT185" s="29"/>
      <c r="RQU185" s="30"/>
      <c r="RQV185" s="29"/>
      <c r="RQW185" s="30"/>
      <c r="RQX185" s="29"/>
      <c r="RQY185" s="30"/>
      <c r="RQZ185" s="29"/>
      <c r="RRA185" s="30"/>
      <c r="RRB185" s="29"/>
      <c r="RRC185" s="30"/>
      <c r="RRD185" s="29"/>
      <c r="RRE185" s="30"/>
      <c r="RRF185" s="29"/>
      <c r="RRG185" s="30"/>
      <c r="RRH185" s="29"/>
      <c r="RRI185" s="30"/>
      <c r="RRJ185" s="29"/>
      <c r="RRK185" s="30"/>
      <c r="RRL185" s="29"/>
      <c r="RRM185" s="30"/>
      <c r="RRN185" s="29"/>
      <c r="RRO185" s="30"/>
      <c r="RRP185" s="29"/>
      <c r="RRQ185" s="30"/>
      <c r="RRR185" s="29"/>
      <c r="RRS185" s="30"/>
      <c r="RRT185" s="29"/>
      <c r="RRU185" s="30"/>
      <c r="RRV185" s="29"/>
      <c r="RRW185" s="30"/>
      <c r="RRX185" s="29"/>
      <c r="RRY185" s="30"/>
      <c r="RRZ185" s="29"/>
      <c r="RSA185" s="30"/>
      <c r="RSB185" s="29"/>
      <c r="RSC185" s="30"/>
      <c r="RSD185" s="29"/>
      <c r="RSE185" s="30"/>
      <c r="RSF185" s="29"/>
      <c r="RSG185" s="30"/>
      <c r="RSH185" s="29"/>
      <c r="RSI185" s="30"/>
      <c r="RSJ185" s="29"/>
      <c r="RSK185" s="30"/>
      <c r="RSL185" s="29"/>
      <c r="RSM185" s="30"/>
      <c r="RSN185" s="29"/>
      <c r="RSO185" s="30"/>
      <c r="RSP185" s="29"/>
      <c r="RSQ185" s="30"/>
      <c r="RSR185" s="29"/>
      <c r="RSS185" s="30"/>
      <c r="RST185" s="29"/>
      <c r="RSU185" s="30"/>
      <c r="RSV185" s="29"/>
      <c r="RSW185" s="30"/>
      <c r="RSX185" s="29"/>
      <c r="RSY185" s="30"/>
      <c r="RSZ185" s="29"/>
      <c r="RTA185" s="30"/>
      <c r="RTB185" s="29"/>
      <c r="RTC185" s="30"/>
      <c r="RTD185" s="29"/>
      <c r="RTE185" s="30"/>
      <c r="RTF185" s="29"/>
      <c r="RTG185" s="30"/>
      <c r="RTH185" s="29"/>
      <c r="RTI185" s="30"/>
      <c r="RTJ185" s="29"/>
      <c r="RTK185" s="30"/>
      <c r="RTL185" s="29"/>
      <c r="RTM185" s="30"/>
      <c r="RTN185" s="29"/>
      <c r="RTO185" s="30"/>
      <c r="RTP185" s="29"/>
      <c r="RTQ185" s="30"/>
      <c r="RTR185" s="29"/>
      <c r="RTS185" s="30"/>
      <c r="RTT185" s="29"/>
      <c r="RTU185" s="30"/>
      <c r="RTV185" s="29"/>
      <c r="RTW185" s="30"/>
      <c r="RTX185" s="29"/>
      <c r="RTY185" s="30"/>
      <c r="RTZ185" s="29"/>
      <c r="RUA185" s="30"/>
      <c r="RUB185" s="29"/>
      <c r="RUC185" s="30"/>
      <c r="RUD185" s="29"/>
      <c r="RUE185" s="30"/>
      <c r="RUF185" s="29"/>
      <c r="RUG185" s="30"/>
      <c r="RUH185" s="29"/>
      <c r="RUI185" s="30"/>
      <c r="RUJ185" s="29"/>
      <c r="RUK185" s="30"/>
      <c r="RUL185" s="29"/>
      <c r="RUM185" s="30"/>
      <c r="RUN185" s="29"/>
      <c r="RUO185" s="30"/>
      <c r="RUP185" s="29"/>
      <c r="RUQ185" s="30"/>
      <c r="RUR185" s="29"/>
      <c r="RUS185" s="30"/>
      <c r="RUT185" s="29"/>
      <c r="RUU185" s="30"/>
      <c r="RUV185" s="29"/>
      <c r="RUW185" s="30"/>
      <c r="RUX185" s="29"/>
      <c r="RUY185" s="30"/>
      <c r="RUZ185" s="29"/>
      <c r="RVA185" s="30"/>
      <c r="RVB185" s="29"/>
      <c r="RVC185" s="30"/>
      <c r="RVD185" s="29"/>
      <c r="RVE185" s="30"/>
      <c r="RVF185" s="29"/>
      <c r="RVG185" s="30"/>
      <c r="RVH185" s="29"/>
      <c r="RVI185" s="30"/>
      <c r="RVJ185" s="29"/>
      <c r="RVK185" s="30"/>
      <c r="RVL185" s="29"/>
      <c r="RVM185" s="30"/>
      <c r="RVN185" s="29"/>
      <c r="RVO185" s="30"/>
      <c r="RVP185" s="29"/>
      <c r="RVQ185" s="30"/>
      <c r="RVR185" s="29"/>
      <c r="RVS185" s="30"/>
      <c r="RVT185" s="29"/>
      <c r="RVU185" s="30"/>
      <c r="RVV185" s="29"/>
      <c r="RVW185" s="30"/>
      <c r="RVX185" s="29"/>
      <c r="RVY185" s="30"/>
      <c r="RVZ185" s="29"/>
      <c r="RWA185" s="30"/>
      <c r="RWB185" s="29"/>
      <c r="RWC185" s="30"/>
      <c r="RWD185" s="29"/>
      <c r="RWE185" s="30"/>
      <c r="RWF185" s="29"/>
      <c r="RWG185" s="30"/>
      <c r="RWH185" s="29"/>
      <c r="RWI185" s="30"/>
      <c r="RWJ185" s="29"/>
      <c r="RWK185" s="30"/>
      <c r="RWL185" s="29"/>
      <c r="RWM185" s="30"/>
      <c r="RWN185" s="29"/>
      <c r="RWO185" s="30"/>
      <c r="RWP185" s="29"/>
      <c r="RWQ185" s="30"/>
      <c r="RWR185" s="29"/>
      <c r="RWS185" s="30"/>
      <c r="RWT185" s="29"/>
      <c r="RWU185" s="30"/>
      <c r="RWV185" s="29"/>
      <c r="RWW185" s="30"/>
      <c r="RWX185" s="29"/>
      <c r="RWY185" s="30"/>
      <c r="RWZ185" s="29"/>
      <c r="RXA185" s="30"/>
      <c r="RXB185" s="29"/>
      <c r="RXC185" s="30"/>
      <c r="RXD185" s="29"/>
      <c r="RXE185" s="30"/>
      <c r="RXF185" s="29"/>
      <c r="RXG185" s="30"/>
      <c r="RXH185" s="29"/>
      <c r="RXI185" s="30"/>
      <c r="RXJ185" s="29"/>
      <c r="RXK185" s="30"/>
      <c r="RXL185" s="29"/>
      <c r="RXM185" s="30"/>
      <c r="RXN185" s="29"/>
      <c r="RXO185" s="30"/>
      <c r="RXP185" s="29"/>
      <c r="RXQ185" s="30"/>
      <c r="RXR185" s="29"/>
      <c r="RXS185" s="30"/>
      <c r="RXT185" s="29"/>
      <c r="RXU185" s="30"/>
      <c r="RXV185" s="29"/>
      <c r="RXW185" s="30"/>
      <c r="RXX185" s="29"/>
      <c r="RXY185" s="30"/>
      <c r="RXZ185" s="29"/>
      <c r="RYA185" s="30"/>
      <c r="RYB185" s="29"/>
      <c r="RYC185" s="30"/>
      <c r="RYD185" s="29"/>
      <c r="RYE185" s="30"/>
      <c r="RYF185" s="29"/>
      <c r="RYG185" s="30"/>
      <c r="RYH185" s="29"/>
      <c r="RYI185" s="30"/>
      <c r="RYJ185" s="29"/>
      <c r="RYK185" s="30"/>
      <c r="RYL185" s="29"/>
      <c r="RYM185" s="30"/>
      <c r="RYN185" s="29"/>
      <c r="RYO185" s="30"/>
      <c r="RYP185" s="29"/>
      <c r="RYQ185" s="30"/>
      <c r="RYR185" s="29"/>
      <c r="RYS185" s="30"/>
      <c r="RYT185" s="29"/>
      <c r="RYU185" s="30"/>
      <c r="RYV185" s="29"/>
      <c r="RYW185" s="30"/>
      <c r="RYX185" s="29"/>
      <c r="RYY185" s="30"/>
      <c r="RYZ185" s="29"/>
      <c r="RZA185" s="30"/>
      <c r="RZB185" s="29"/>
      <c r="RZC185" s="30"/>
      <c r="RZD185" s="29"/>
      <c r="RZE185" s="30"/>
      <c r="RZF185" s="29"/>
      <c r="RZG185" s="30"/>
      <c r="RZH185" s="29"/>
      <c r="RZI185" s="30"/>
      <c r="RZJ185" s="29"/>
      <c r="RZK185" s="30"/>
      <c r="RZL185" s="29"/>
      <c r="RZM185" s="30"/>
      <c r="RZN185" s="29"/>
      <c r="RZO185" s="30"/>
      <c r="RZP185" s="29"/>
      <c r="RZQ185" s="30"/>
      <c r="RZR185" s="29"/>
      <c r="RZS185" s="30"/>
      <c r="RZT185" s="29"/>
      <c r="RZU185" s="30"/>
      <c r="RZV185" s="29"/>
      <c r="RZW185" s="30"/>
      <c r="RZX185" s="29"/>
      <c r="RZY185" s="30"/>
      <c r="RZZ185" s="29"/>
      <c r="SAA185" s="30"/>
      <c r="SAB185" s="29"/>
      <c r="SAC185" s="30"/>
      <c r="SAD185" s="29"/>
      <c r="SAE185" s="30"/>
      <c r="SAF185" s="29"/>
      <c r="SAG185" s="30"/>
      <c r="SAH185" s="29"/>
      <c r="SAI185" s="30"/>
      <c r="SAJ185" s="29"/>
      <c r="SAK185" s="30"/>
      <c r="SAL185" s="29"/>
      <c r="SAM185" s="30"/>
      <c r="SAN185" s="29"/>
      <c r="SAO185" s="30"/>
      <c r="SAP185" s="29"/>
      <c r="SAQ185" s="30"/>
      <c r="SAR185" s="29"/>
      <c r="SAS185" s="30"/>
      <c r="SAT185" s="29"/>
      <c r="SAU185" s="30"/>
      <c r="SAV185" s="29"/>
      <c r="SAW185" s="30"/>
      <c r="SAX185" s="29"/>
      <c r="SAY185" s="30"/>
      <c r="SAZ185" s="29"/>
      <c r="SBA185" s="30"/>
      <c r="SBB185" s="29"/>
      <c r="SBC185" s="30"/>
      <c r="SBD185" s="29"/>
      <c r="SBE185" s="30"/>
      <c r="SBF185" s="29"/>
      <c r="SBG185" s="30"/>
      <c r="SBH185" s="29"/>
      <c r="SBI185" s="30"/>
      <c r="SBJ185" s="29"/>
      <c r="SBK185" s="30"/>
      <c r="SBL185" s="29"/>
      <c r="SBM185" s="30"/>
      <c r="SBN185" s="29"/>
      <c r="SBO185" s="30"/>
      <c r="SBP185" s="29"/>
      <c r="SBQ185" s="30"/>
      <c r="SBR185" s="29"/>
      <c r="SBS185" s="30"/>
      <c r="SBT185" s="29"/>
      <c r="SBU185" s="30"/>
      <c r="SBV185" s="29"/>
      <c r="SBW185" s="30"/>
      <c r="SBX185" s="29"/>
      <c r="SBY185" s="30"/>
      <c r="SBZ185" s="29"/>
      <c r="SCA185" s="30"/>
      <c r="SCB185" s="29"/>
      <c r="SCC185" s="30"/>
      <c r="SCD185" s="29"/>
      <c r="SCE185" s="30"/>
      <c r="SCF185" s="29"/>
      <c r="SCG185" s="30"/>
      <c r="SCH185" s="29"/>
      <c r="SCI185" s="30"/>
      <c r="SCJ185" s="29"/>
      <c r="SCK185" s="30"/>
      <c r="SCL185" s="29"/>
      <c r="SCM185" s="30"/>
      <c r="SCN185" s="29"/>
      <c r="SCO185" s="30"/>
      <c r="SCP185" s="29"/>
      <c r="SCQ185" s="30"/>
      <c r="SCR185" s="29"/>
      <c r="SCS185" s="30"/>
      <c r="SCT185" s="29"/>
      <c r="SCU185" s="30"/>
      <c r="SCV185" s="29"/>
      <c r="SCW185" s="30"/>
      <c r="SCX185" s="29"/>
      <c r="SCY185" s="30"/>
      <c r="SCZ185" s="29"/>
      <c r="SDA185" s="30"/>
      <c r="SDB185" s="29"/>
      <c r="SDC185" s="30"/>
      <c r="SDD185" s="29"/>
      <c r="SDE185" s="30"/>
      <c r="SDF185" s="29"/>
      <c r="SDG185" s="30"/>
      <c r="SDH185" s="29"/>
      <c r="SDI185" s="30"/>
      <c r="SDJ185" s="29"/>
      <c r="SDK185" s="30"/>
      <c r="SDL185" s="29"/>
      <c r="SDM185" s="30"/>
      <c r="SDN185" s="29"/>
      <c r="SDO185" s="30"/>
      <c r="SDP185" s="29"/>
      <c r="SDQ185" s="30"/>
      <c r="SDR185" s="29"/>
      <c r="SDS185" s="30"/>
      <c r="SDT185" s="29"/>
      <c r="SDU185" s="30"/>
      <c r="SDV185" s="29"/>
      <c r="SDW185" s="30"/>
      <c r="SDX185" s="29"/>
      <c r="SDY185" s="30"/>
      <c r="SDZ185" s="29"/>
      <c r="SEA185" s="30"/>
      <c r="SEB185" s="29"/>
      <c r="SEC185" s="30"/>
      <c r="SED185" s="29"/>
      <c r="SEE185" s="30"/>
      <c r="SEF185" s="29"/>
      <c r="SEG185" s="30"/>
      <c r="SEH185" s="29"/>
      <c r="SEI185" s="30"/>
      <c r="SEJ185" s="29"/>
      <c r="SEK185" s="30"/>
      <c r="SEL185" s="29"/>
      <c r="SEM185" s="30"/>
      <c r="SEN185" s="29"/>
      <c r="SEO185" s="30"/>
      <c r="SEP185" s="29"/>
      <c r="SEQ185" s="30"/>
      <c r="SER185" s="29"/>
      <c r="SES185" s="30"/>
      <c r="SET185" s="29"/>
      <c r="SEU185" s="30"/>
      <c r="SEV185" s="29"/>
      <c r="SEW185" s="30"/>
      <c r="SEX185" s="29"/>
      <c r="SEY185" s="30"/>
      <c r="SEZ185" s="29"/>
      <c r="SFA185" s="30"/>
      <c r="SFB185" s="29"/>
      <c r="SFC185" s="30"/>
      <c r="SFD185" s="29"/>
      <c r="SFE185" s="30"/>
      <c r="SFF185" s="29"/>
      <c r="SFG185" s="30"/>
      <c r="SFH185" s="29"/>
      <c r="SFI185" s="30"/>
      <c r="SFJ185" s="29"/>
      <c r="SFK185" s="30"/>
      <c r="SFL185" s="29"/>
      <c r="SFM185" s="30"/>
      <c r="SFN185" s="29"/>
      <c r="SFO185" s="30"/>
      <c r="SFP185" s="29"/>
      <c r="SFQ185" s="30"/>
      <c r="SFR185" s="29"/>
      <c r="SFS185" s="30"/>
      <c r="SFT185" s="29"/>
      <c r="SFU185" s="30"/>
      <c r="SFV185" s="29"/>
      <c r="SFW185" s="30"/>
      <c r="SFX185" s="29"/>
      <c r="SFY185" s="30"/>
      <c r="SFZ185" s="29"/>
      <c r="SGA185" s="30"/>
      <c r="SGB185" s="29"/>
      <c r="SGC185" s="30"/>
      <c r="SGD185" s="29"/>
      <c r="SGE185" s="30"/>
      <c r="SGF185" s="29"/>
      <c r="SGG185" s="30"/>
      <c r="SGH185" s="29"/>
      <c r="SGI185" s="30"/>
      <c r="SGJ185" s="29"/>
      <c r="SGK185" s="30"/>
      <c r="SGL185" s="29"/>
      <c r="SGM185" s="30"/>
      <c r="SGN185" s="29"/>
      <c r="SGO185" s="30"/>
      <c r="SGP185" s="29"/>
      <c r="SGQ185" s="30"/>
      <c r="SGR185" s="29"/>
      <c r="SGS185" s="30"/>
      <c r="SGT185" s="29"/>
      <c r="SGU185" s="30"/>
      <c r="SGV185" s="29"/>
      <c r="SGW185" s="30"/>
      <c r="SGX185" s="29"/>
      <c r="SGY185" s="30"/>
      <c r="SGZ185" s="29"/>
      <c r="SHA185" s="30"/>
      <c r="SHB185" s="29"/>
      <c r="SHC185" s="30"/>
      <c r="SHD185" s="29"/>
      <c r="SHE185" s="30"/>
      <c r="SHF185" s="29"/>
      <c r="SHG185" s="30"/>
      <c r="SHH185" s="29"/>
      <c r="SHI185" s="30"/>
      <c r="SHJ185" s="29"/>
      <c r="SHK185" s="30"/>
      <c r="SHL185" s="29"/>
      <c r="SHM185" s="30"/>
      <c r="SHN185" s="29"/>
      <c r="SHO185" s="30"/>
      <c r="SHP185" s="29"/>
      <c r="SHQ185" s="30"/>
      <c r="SHR185" s="29"/>
      <c r="SHS185" s="30"/>
      <c r="SHT185" s="29"/>
      <c r="SHU185" s="30"/>
      <c r="SHV185" s="29"/>
      <c r="SHW185" s="30"/>
      <c r="SHX185" s="29"/>
      <c r="SHY185" s="30"/>
      <c r="SHZ185" s="29"/>
      <c r="SIA185" s="30"/>
      <c r="SIB185" s="29"/>
      <c r="SIC185" s="30"/>
      <c r="SID185" s="29"/>
      <c r="SIE185" s="30"/>
      <c r="SIF185" s="29"/>
      <c r="SIG185" s="30"/>
      <c r="SIH185" s="29"/>
      <c r="SII185" s="30"/>
      <c r="SIJ185" s="29"/>
      <c r="SIK185" s="30"/>
      <c r="SIL185" s="29"/>
      <c r="SIM185" s="30"/>
      <c r="SIN185" s="29"/>
      <c r="SIO185" s="30"/>
      <c r="SIP185" s="29"/>
      <c r="SIQ185" s="30"/>
      <c r="SIR185" s="29"/>
      <c r="SIS185" s="30"/>
      <c r="SIT185" s="29"/>
      <c r="SIU185" s="30"/>
      <c r="SIV185" s="29"/>
      <c r="SIW185" s="30"/>
      <c r="SIX185" s="29"/>
      <c r="SIY185" s="30"/>
      <c r="SIZ185" s="29"/>
      <c r="SJA185" s="30"/>
      <c r="SJB185" s="29"/>
      <c r="SJC185" s="30"/>
      <c r="SJD185" s="29"/>
      <c r="SJE185" s="30"/>
      <c r="SJF185" s="29"/>
      <c r="SJG185" s="30"/>
      <c r="SJH185" s="29"/>
      <c r="SJI185" s="30"/>
      <c r="SJJ185" s="29"/>
      <c r="SJK185" s="30"/>
      <c r="SJL185" s="29"/>
      <c r="SJM185" s="30"/>
      <c r="SJN185" s="29"/>
      <c r="SJO185" s="30"/>
      <c r="SJP185" s="29"/>
      <c r="SJQ185" s="30"/>
      <c r="SJR185" s="29"/>
      <c r="SJS185" s="30"/>
      <c r="SJT185" s="29"/>
      <c r="SJU185" s="30"/>
      <c r="SJV185" s="29"/>
      <c r="SJW185" s="30"/>
      <c r="SJX185" s="29"/>
      <c r="SJY185" s="30"/>
      <c r="SJZ185" s="29"/>
      <c r="SKA185" s="30"/>
      <c r="SKB185" s="29"/>
      <c r="SKC185" s="30"/>
      <c r="SKD185" s="29"/>
      <c r="SKE185" s="30"/>
      <c r="SKF185" s="29"/>
      <c r="SKG185" s="30"/>
      <c r="SKH185" s="29"/>
      <c r="SKI185" s="30"/>
      <c r="SKJ185" s="29"/>
      <c r="SKK185" s="30"/>
      <c r="SKL185" s="29"/>
      <c r="SKM185" s="30"/>
      <c r="SKN185" s="29"/>
      <c r="SKO185" s="30"/>
      <c r="SKP185" s="29"/>
      <c r="SKQ185" s="30"/>
      <c r="SKR185" s="29"/>
      <c r="SKS185" s="30"/>
      <c r="SKT185" s="29"/>
      <c r="SKU185" s="30"/>
      <c r="SKV185" s="29"/>
      <c r="SKW185" s="30"/>
      <c r="SKX185" s="29"/>
      <c r="SKY185" s="30"/>
      <c r="SKZ185" s="29"/>
      <c r="SLA185" s="30"/>
      <c r="SLB185" s="29"/>
      <c r="SLC185" s="30"/>
      <c r="SLD185" s="29"/>
      <c r="SLE185" s="30"/>
      <c r="SLF185" s="29"/>
      <c r="SLG185" s="30"/>
      <c r="SLH185" s="29"/>
      <c r="SLI185" s="30"/>
      <c r="SLJ185" s="29"/>
      <c r="SLK185" s="30"/>
      <c r="SLL185" s="29"/>
      <c r="SLM185" s="30"/>
      <c r="SLN185" s="29"/>
      <c r="SLO185" s="30"/>
      <c r="SLP185" s="29"/>
      <c r="SLQ185" s="30"/>
      <c r="SLR185" s="29"/>
      <c r="SLS185" s="30"/>
      <c r="SLT185" s="29"/>
      <c r="SLU185" s="30"/>
      <c r="SLV185" s="29"/>
      <c r="SLW185" s="30"/>
      <c r="SLX185" s="29"/>
      <c r="SLY185" s="30"/>
      <c r="SLZ185" s="29"/>
      <c r="SMA185" s="30"/>
      <c r="SMB185" s="29"/>
      <c r="SMC185" s="30"/>
      <c r="SMD185" s="29"/>
      <c r="SME185" s="30"/>
      <c r="SMF185" s="29"/>
      <c r="SMG185" s="30"/>
      <c r="SMH185" s="29"/>
      <c r="SMI185" s="30"/>
      <c r="SMJ185" s="29"/>
      <c r="SMK185" s="30"/>
      <c r="SML185" s="29"/>
      <c r="SMM185" s="30"/>
      <c r="SMN185" s="29"/>
      <c r="SMO185" s="30"/>
      <c r="SMP185" s="29"/>
      <c r="SMQ185" s="30"/>
      <c r="SMR185" s="29"/>
      <c r="SMS185" s="30"/>
      <c r="SMT185" s="29"/>
      <c r="SMU185" s="30"/>
      <c r="SMV185" s="29"/>
      <c r="SMW185" s="30"/>
      <c r="SMX185" s="29"/>
      <c r="SMY185" s="30"/>
      <c r="SMZ185" s="29"/>
      <c r="SNA185" s="30"/>
      <c r="SNB185" s="29"/>
      <c r="SNC185" s="30"/>
      <c r="SND185" s="29"/>
      <c r="SNE185" s="30"/>
      <c r="SNF185" s="29"/>
      <c r="SNG185" s="30"/>
      <c r="SNH185" s="29"/>
      <c r="SNI185" s="30"/>
      <c r="SNJ185" s="29"/>
      <c r="SNK185" s="30"/>
      <c r="SNL185" s="29"/>
      <c r="SNM185" s="30"/>
      <c r="SNN185" s="29"/>
      <c r="SNO185" s="30"/>
      <c r="SNP185" s="29"/>
      <c r="SNQ185" s="30"/>
      <c r="SNR185" s="29"/>
      <c r="SNS185" s="30"/>
      <c r="SNT185" s="29"/>
      <c r="SNU185" s="30"/>
      <c r="SNV185" s="29"/>
      <c r="SNW185" s="30"/>
      <c r="SNX185" s="29"/>
      <c r="SNY185" s="30"/>
      <c r="SNZ185" s="29"/>
      <c r="SOA185" s="30"/>
      <c r="SOB185" s="29"/>
      <c r="SOC185" s="30"/>
      <c r="SOD185" s="29"/>
      <c r="SOE185" s="30"/>
      <c r="SOF185" s="29"/>
      <c r="SOG185" s="30"/>
      <c r="SOH185" s="29"/>
      <c r="SOI185" s="30"/>
      <c r="SOJ185" s="29"/>
      <c r="SOK185" s="30"/>
      <c r="SOL185" s="29"/>
      <c r="SOM185" s="30"/>
      <c r="SON185" s="29"/>
      <c r="SOO185" s="30"/>
      <c r="SOP185" s="29"/>
      <c r="SOQ185" s="30"/>
      <c r="SOR185" s="29"/>
      <c r="SOS185" s="30"/>
      <c r="SOT185" s="29"/>
      <c r="SOU185" s="30"/>
      <c r="SOV185" s="29"/>
      <c r="SOW185" s="30"/>
      <c r="SOX185" s="29"/>
      <c r="SOY185" s="30"/>
      <c r="SOZ185" s="29"/>
      <c r="SPA185" s="30"/>
      <c r="SPB185" s="29"/>
      <c r="SPC185" s="30"/>
      <c r="SPD185" s="29"/>
      <c r="SPE185" s="30"/>
      <c r="SPF185" s="29"/>
      <c r="SPG185" s="30"/>
      <c r="SPH185" s="29"/>
      <c r="SPI185" s="30"/>
      <c r="SPJ185" s="29"/>
      <c r="SPK185" s="30"/>
      <c r="SPL185" s="29"/>
      <c r="SPM185" s="30"/>
      <c r="SPN185" s="29"/>
      <c r="SPO185" s="30"/>
      <c r="SPP185" s="29"/>
      <c r="SPQ185" s="30"/>
      <c r="SPR185" s="29"/>
      <c r="SPS185" s="30"/>
      <c r="SPT185" s="29"/>
      <c r="SPU185" s="30"/>
      <c r="SPV185" s="29"/>
      <c r="SPW185" s="30"/>
      <c r="SPX185" s="29"/>
      <c r="SPY185" s="30"/>
      <c r="SPZ185" s="29"/>
      <c r="SQA185" s="30"/>
      <c r="SQB185" s="29"/>
      <c r="SQC185" s="30"/>
      <c r="SQD185" s="29"/>
      <c r="SQE185" s="30"/>
      <c r="SQF185" s="29"/>
      <c r="SQG185" s="30"/>
      <c r="SQH185" s="29"/>
      <c r="SQI185" s="30"/>
      <c r="SQJ185" s="29"/>
      <c r="SQK185" s="30"/>
      <c r="SQL185" s="29"/>
      <c r="SQM185" s="30"/>
      <c r="SQN185" s="29"/>
      <c r="SQO185" s="30"/>
      <c r="SQP185" s="29"/>
      <c r="SQQ185" s="30"/>
      <c r="SQR185" s="29"/>
      <c r="SQS185" s="30"/>
      <c r="SQT185" s="29"/>
      <c r="SQU185" s="30"/>
      <c r="SQV185" s="29"/>
      <c r="SQW185" s="30"/>
      <c r="SQX185" s="29"/>
      <c r="SQY185" s="30"/>
      <c r="SQZ185" s="29"/>
      <c r="SRA185" s="30"/>
      <c r="SRB185" s="29"/>
      <c r="SRC185" s="30"/>
      <c r="SRD185" s="29"/>
      <c r="SRE185" s="30"/>
      <c r="SRF185" s="29"/>
      <c r="SRG185" s="30"/>
      <c r="SRH185" s="29"/>
      <c r="SRI185" s="30"/>
      <c r="SRJ185" s="29"/>
      <c r="SRK185" s="30"/>
      <c r="SRL185" s="29"/>
      <c r="SRM185" s="30"/>
      <c r="SRN185" s="29"/>
      <c r="SRO185" s="30"/>
      <c r="SRP185" s="29"/>
      <c r="SRQ185" s="30"/>
      <c r="SRR185" s="29"/>
      <c r="SRS185" s="30"/>
      <c r="SRT185" s="29"/>
      <c r="SRU185" s="30"/>
      <c r="SRV185" s="29"/>
      <c r="SRW185" s="30"/>
      <c r="SRX185" s="29"/>
      <c r="SRY185" s="30"/>
      <c r="SRZ185" s="29"/>
      <c r="SSA185" s="30"/>
      <c r="SSB185" s="29"/>
      <c r="SSC185" s="30"/>
      <c r="SSD185" s="29"/>
      <c r="SSE185" s="30"/>
      <c r="SSF185" s="29"/>
      <c r="SSG185" s="30"/>
      <c r="SSH185" s="29"/>
      <c r="SSI185" s="30"/>
      <c r="SSJ185" s="29"/>
      <c r="SSK185" s="30"/>
      <c r="SSL185" s="29"/>
      <c r="SSM185" s="30"/>
      <c r="SSN185" s="29"/>
      <c r="SSO185" s="30"/>
      <c r="SSP185" s="29"/>
      <c r="SSQ185" s="30"/>
      <c r="SSR185" s="29"/>
      <c r="SSS185" s="30"/>
      <c r="SST185" s="29"/>
      <c r="SSU185" s="30"/>
      <c r="SSV185" s="29"/>
      <c r="SSW185" s="30"/>
      <c r="SSX185" s="29"/>
      <c r="SSY185" s="30"/>
      <c r="SSZ185" s="29"/>
      <c r="STA185" s="30"/>
      <c r="STB185" s="29"/>
      <c r="STC185" s="30"/>
      <c r="STD185" s="29"/>
      <c r="STE185" s="30"/>
      <c r="STF185" s="29"/>
      <c r="STG185" s="30"/>
      <c r="STH185" s="29"/>
      <c r="STI185" s="30"/>
      <c r="STJ185" s="29"/>
      <c r="STK185" s="30"/>
      <c r="STL185" s="29"/>
      <c r="STM185" s="30"/>
      <c r="STN185" s="29"/>
      <c r="STO185" s="30"/>
      <c r="STP185" s="29"/>
      <c r="STQ185" s="30"/>
      <c r="STR185" s="29"/>
      <c r="STS185" s="30"/>
      <c r="STT185" s="29"/>
      <c r="STU185" s="30"/>
      <c r="STV185" s="29"/>
      <c r="STW185" s="30"/>
      <c r="STX185" s="29"/>
      <c r="STY185" s="30"/>
      <c r="STZ185" s="29"/>
      <c r="SUA185" s="30"/>
      <c r="SUB185" s="29"/>
      <c r="SUC185" s="30"/>
      <c r="SUD185" s="29"/>
      <c r="SUE185" s="30"/>
      <c r="SUF185" s="29"/>
      <c r="SUG185" s="30"/>
      <c r="SUH185" s="29"/>
      <c r="SUI185" s="30"/>
      <c r="SUJ185" s="29"/>
      <c r="SUK185" s="30"/>
      <c r="SUL185" s="29"/>
      <c r="SUM185" s="30"/>
      <c r="SUN185" s="29"/>
      <c r="SUO185" s="30"/>
      <c r="SUP185" s="29"/>
      <c r="SUQ185" s="30"/>
      <c r="SUR185" s="29"/>
      <c r="SUS185" s="30"/>
      <c r="SUT185" s="29"/>
      <c r="SUU185" s="30"/>
      <c r="SUV185" s="29"/>
      <c r="SUW185" s="30"/>
      <c r="SUX185" s="29"/>
      <c r="SUY185" s="30"/>
      <c r="SUZ185" s="29"/>
      <c r="SVA185" s="30"/>
      <c r="SVB185" s="29"/>
      <c r="SVC185" s="30"/>
      <c r="SVD185" s="29"/>
      <c r="SVE185" s="30"/>
      <c r="SVF185" s="29"/>
      <c r="SVG185" s="30"/>
      <c r="SVH185" s="29"/>
      <c r="SVI185" s="30"/>
      <c r="SVJ185" s="29"/>
      <c r="SVK185" s="30"/>
      <c r="SVL185" s="29"/>
      <c r="SVM185" s="30"/>
      <c r="SVN185" s="29"/>
      <c r="SVO185" s="30"/>
      <c r="SVP185" s="29"/>
      <c r="SVQ185" s="30"/>
      <c r="SVR185" s="29"/>
      <c r="SVS185" s="30"/>
      <c r="SVT185" s="29"/>
      <c r="SVU185" s="30"/>
      <c r="SVV185" s="29"/>
      <c r="SVW185" s="30"/>
      <c r="SVX185" s="29"/>
      <c r="SVY185" s="30"/>
      <c r="SVZ185" s="29"/>
      <c r="SWA185" s="30"/>
      <c r="SWB185" s="29"/>
      <c r="SWC185" s="30"/>
      <c r="SWD185" s="29"/>
      <c r="SWE185" s="30"/>
      <c r="SWF185" s="29"/>
      <c r="SWG185" s="30"/>
      <c r="SWH185" s="29"/>
      <c r="SWI185" s="30"/>
      <c r="SWJ185" s="29"/>
      <c r="SWK185" s="30"/>
      <c r="SWL185" s="29"/>
      <c r="SWM185" s="30"/>
      <c r="SWN185" s="29"/>
      <c r="SWO185" s="30"/>
      <c r="SWP185" s="29"/>
      <c r="SWQ185" s="30"/>
      <c r="SWR185" s="29"/>
      <c r="SWS185" s="30"/>
      <c r="SWT185" s="29"/>
      <c r="SWU185" s="30"/>
      <c r="SWV185" s="29"/>
      <c r="SWW185" s="30"/>
      <c r="SWX185" s="29"/>
      <c r="SWY185" s="30"/>
      <c r="SWZ185" s="29"/>
      <c r="SXA185" s="30"/>
      <c r="SXB185" s="29"/>
      <c r="SXC185" s="30"/>
      <c r="SXD185" s="29"/>
      <c r="SXE185" s="30"/>
      <c r="SXF185" s="29"/>
      <c r="SXG185" s="30"/>
      <c r="SXH185" s="29"/>
      <c r="SXI185" s="30"/>
      <c r="SXJ185" s="29"/>
      <c r="SXK185" s="30"/>
      <c r="SXL185" s="29"/>
      <c r="SXM185" s="30"/>
      <c r="SXN185" s="29"/>
      <c r="SXO185" s="30"/>
      <c r="SXP185" s="29"/>
      <c r="SXQ185" s="30"/>
      <c r="SXR185" s="29"/>
      <c r="SXS185" s="30"/>
      <c r="SXT185" s="29"/>
      <c r="SXU185" s="30"/>
      <c r="SXV185" s="29"/>
      <c r="SXW185" s="30"/>
      <c r="SXX185" s="29"/>
      <c r="SXY185" s="30"/>
      <c r="SXZ185" s="29"/>
      <c r="SYA185" s="30"/>
      <c r="SYB185" s="29"/>
      <c r="SYC185" s="30"/>
      <c r="SYD185" s="29"/>
      <c r="SYE185" s="30"/>
      <c r="SYF185" s="29"/>
      <c r="SYG185" s="30"/>
      <c r="SYH185" s="29"/>
      <c r="SYI185" s="30"/>
      <c r="SYJ185" s="29"/>
      <c r="SYK185" s="30"/>
      <c r="SYL185" s="29"/>
      <c r="SYM185" s="30"/>
      <c r="SYN185" s="29"/>
      <c r="SYO185" s="30"/>
      <c r="SYP185" s="29"/>
      <c r="SYQ185" s="30"/>
      <c r="SYR185" s="29"/>
      <c r="SYS185" s="30"/>
      <c r="SYT185" s="29"/>
      <c r="SYU185" s="30"/>
      <c r="SYV185" s="29"/>
      <c r="SYW185" s="30"/>
      <c r="SYX185" s="29"/>
      <c r="SYY185" s="30"/>
      <c r="SYZ185" s="29"/>
      <c r="SZA185" s="30"/>
      <c r="SZB185" s="29"/>
      <c r="SZC185" s="30"/>
      <c r="SZD185" s="29"/>
      <c r="SZE185" s="30"/>
      <c r="SZF185" s="29"/>
      <c r="SZG185" s="30"/>
      <c r="SZH185" s="29"/>
      <c r="SZI185" s="30"/>
      <c r="SZJ185" s="29"/>
      <c r="SZK185" s="30"/>
      <c r="SZL185" s="29"/>
      <c r="SZM185" s="30"/>
      <c r="SZN185" s="29"/>
      <c r="SZO185" s="30"/>
      <c r="SZP185" s="29"/>
      <c r="SZQ185" s="30"/>
      <c r="SZR185" s="29"/>
      <c r="SZS185" s="30"/>
      <c r="SZT185" s="29"/>
      <c r="SZU185" s="30"/>
      <c r="SZV185" s="29"/>
      <c r="SZW185" s="30"/>
      <c r="SZX185" s="29"/>
      <c r="SZY185" s="30"/>
      <c r="SZZ185" s="29"/>
      <c r="TAA185" s="30"/>
      <c r="TAB185" s="29"/>
      <c r="TAC185" s="30"/>
      <c r="TAD185" s="29"/>
      <c r="TAE185" s="30"/>
      <c r="TAF185" s="29"/>
      <c r="TAG185" s="30"/>
      <c r="TAH185" s="29"/>
      <c r="TAI185" s="30"/>
      <c r="TAJ185" s="29"/>
      <c r="TAK185" s="30"/>
      <c r="TAL185" s="29"/>
      <c r="TAM185" s="30"/>
      <c r="TAN185" s="29"/>
      <c r="TAO185" s="30"/>
      <c r="TAP185" s="29"/>
      <c r="TAQ185" s="30"/>
      <c r="TAR185" s="29"/>
      <c r="TAS185" s="30"/>
      <c r="TAT185" s="29"/>
      <c r="TAU185" s="30"/>
      <c r="TAV185" s="29"/>
      <c r="TAW185" s="30"/>
      <c r="TAX185" s="29"/>
      <c r="TAY185" s="30"/>
      <c r="TAZ185" s="29"/>
      <c r="TBA185" s="30"/>
      <c r="TBB185" s="29"/>
      <c r="TBC185" s="30"/>
      <c r="TBD185" s="29"/>
      <c r="TBE185" s="30"/>
      <c r="TBF185" s="29"/>
      <c r="TBG185" s="30"/>
      <c r="TBH185" s="29"/>
      <c r="TBI185" s="30"/>
      <c r="TBJ185" s="29"/>
      <c r="TBK185" s="30"/>
      <c r="TBL185" s="29"/>
      <c r="TBM185" s="30"/>
      <c r="TBN185" s="29"/>
      <c r="TBO185" s="30"/>
      <c r="TBP185" s="29"/>
      <c r="TBQ185" s="30"/>
      <c r="TBR185" s="29"/>
      <c r="TBS185" s="30"/>
      <c r="TBT185" s="29"/>
      <c r="TBU185" s="30"/>
      <c r="TBV185" s="29"/>
      <c r="TBW185" s="30"/>
      <c r="TBX185" s="29"/>
      <c r="TBY185" s="30"/>
      <c r="TBZ185" s="29"/>
      <c r="TCA185" s="30"/>
      <c r="TCB185" s="29"/>
      <c r="TCC185" s="30"/>
      <c r="TCD185" s="29"/>
      <c r="TCE185" s="30"/>
      <c r="TCF185" s="29"/>
      <c r="TCG185" s="30"/>
      <c r="TCH185" s="29"/>
      <c r="TCI185" s="30"/>
      <c r="TCJ185" s="29"/>
      <c r="TCK185" s="30"/>
      <c r="TCL185" s="29"/>
      <c r="TCM185" s="30"/>
      <c r="TCN185" s="29"/>
      <c r="TCO185" s="30"/>
      <c r="TCP185" s="29"/>
      <c r="TCQ185" s="30"/>
      <c r="TCR185" s="29"/>
      <c r="TCS185" s="30"/>
      <c r="TCT185" s="29"/>
      <c r="TCU185" s="30"/>
      <c r="TCV185" s="29"/>
      <c r="TCW185" s="30"/>
      <c r="TCX185" s="29"/>
      <c r="TCY185" s="30"/>
      <c r="TCZ185" s="29"/>
      <c r="TDA185" s="30"/>
      <c r="TDB185" s="29"/>
      <c r="TDC185" s="30"/>
      <c r="TDD185" s="29"/>
      <c r="TDE185" s="30"/>
      <c r="TDF185" s="29"/>
      <c r="TDG185" s="30"/>
      <c r="TDH185" s="29"/>
      <c r="TDI185" s="30"/>
      <c r="TDJ185" s="29"/>
      <c r="TDK185" s="30"/>
      <c r="TDL185" s="29"/>
      <c r="TDM185" s="30"/>
      <c r="TDN185" s="29"/>
      <c r="TDO185" s="30"/>
      <c r="TDP185" s="29"/>
      <c r="TDQ185" s="30"/>
      <c r="TDR185" s="29"/>
      <c r="TDS185" s="30"/>
      <c r="TDT185" s="29"/>
      <c r="TDU185" s="30"/>
      <c r="TDV185" s="29"/>
      <c r="TDW185" s="30"/>
      <c r="TDX185" s="29"/>
      <c r="TDY185" s="30"/>
      <c r="TDZ185" s="29"/>
      <c r="TEA185" s="30"/>
      <c r="TEB185" s="29"/>
      <c r="TEC185" s="30"/>
      <c r="TED185" s="29"/>
      <c r="TEE185" s="30"/>
      <c r="TEF185" s="29"/>
      <c r="TEG185" s="30"/>
      <c r="TEH185" s="29"/>
      <c r="TEI185" s="30"/>
      <c r="TEJ185" s="29"/>
      <c r="TEK185" s="30"/>
      <c r="TEL185" s="29"/>
      <c r="TEM185" s="30"/>
      <c r="TEN185" s="29"/>
      <c r="TEO185" s="30"/>
      <c r="TEP185" s="29"/>
      <c r="TEQ185" s="30"/>
      <c r="TER185" s="29"/>
      <c r="TES185" s="30"/>
      <c r="TET185" s="29"/>
      <c r="TEU185" s="30"/>
      <c r="TEV185" s="29"/>
      <c r="TEW185" s="30"/>
      <c r="TEX185" s="29"/>
      <c r="TEY185" s="30"/>
      <c r="TEZ185" s="29"/>
      <c r="TFA185" s="30"/>
      <c r="TFB185" s="29"/>
      <c r="TFC185" s="30"/>
      <c r="TFD185" s="29"/>
      <c r="TFE185" s="30"/>
      <c r="TFF185" s="29"/>
      <c r="TFG185" s="30"/>
      <c r="TFH185" s="29"/>
      <c r="TFI185" s="30"/>
      <c r="TFJ185" s="29"/>
      <c r="TFK185" s="30"/>
      <c r="TFL185" s="29"/>
      <c r="TFM185" s="30"/>
      <c r="TFN185" s="29"/>
      <c r="TFO185" s="30"/>
      <c r="TFP185" s="29"/>
      <c r="TFQ185" s="30"/>
      <c r="TFR185" s="29"/>
      <c r="TFS185" s="30"/>
      <c r="TFT185" s="29"/>
      <c r="TFU185" s="30"/>
      <c r="TFV185" s="29"/>
      <c r="TFW185" s="30"/>
      <c r="TFX185" s="29"/>
      <c r="TFY185" s="30"/>
      <c r="TFZ185" s="29"/>
      <c r="TGA185" s="30"/>
      <c r="TGB185" s="29"/>
      <c r="TGC185" s="30"/>
      <c r="TGD185" s="29"/>
      <c r="TGE185" s="30"/>
      <c r="TGF185" s="29"/>
      <c r="TGG185" s="30"/>
      <c r="TGH185" s="29"/>
      <c r="TGI185" s="30"/>
      <c r="TGJ185" s="29"/>
      <c r="TGK185" s="30"/>
      <c r="TGL185" s="29"/>
      <c r="TGM185" s="30"/>
      <c r="TGN185" s="29"/>
      <c r="TGO185" s="30"/>
      <c r="TGP185" s="29"/>
      <c r="TGQ185" s="30"/>
      <c r="TGR185" s="29"/>
      <c r="TGS185" s="30"/>
      <c r="TGT185" s="29"/>
      <c r="TGU185" s="30"/>
      <c r="TGV185" s="29"/>
      <c r="TGW185" s="30"/>
      <c r="TGX185" s="29"/>
      <c r="TGY185" s="30"/>
      <c r="TGZ185" s="29"/>
      <c r="THA185" s="30"/>
      <c r="THB185" s="29"/>
      <c r="THC185" s="30"/>
      <c r="THD185" s="29"/>
      <c r="THE185" s="30"/>
      <c r="THF185" s="29"/>
      <c r="THG185" s="30"/>
      <c r="THH185" s="29"/>
      <c r="THI185" s="30"/>
      <c r="THJ185" s="29"/>
      <c r="THK185" s="30"/>
      <c r="THL185" s="29"/>
      <c r="THM185" s="30"/>
      <c r="THN185" s="29"/>
      <c r="THO185" s="30"/>
      <c r="THP185" s="29"/>
      <c r="THQ185" s="30"/>
      <c r="THR185" s="29"/>
      <c r="THS185" s="30"/>
      <c r="THT185" s="29"/>
      <c r="THU185" s="30"/>
      <c r="THV185" s="29"/>
      <c r="THW185" s="30"/>
      <c r="THX185" s="29"/>
      <c r="THY185" s="30"/>
      <c r="THZ185" s="29"/>
      <c r="TIA185" s="30"/>
      <c r="TIB185" s="29"/>
      <c r="TIC185" s="30"/>
      <c r="TID185" s="29"/>
      <c r="TIE185" s="30"/>
      <c r="TIF185" s="29"/>
      <c r="TIG185" s="30"/>
      <c r="TIH185" s="29"/>
      <c r="TII185" s="30"/>
      <c r="TIJ185" s="29"/>
      <c r="TIK185" s="30"/>
      <c r="TIL185" s="29"/>
      <c r="TIM185" s="30"/>
      <c r="TIN185" s="29"/>
      <c r="TIO185" s="30"/>
      <c r="TIP185" s="29"/>
      <c r="TIQ185" s="30"/>
      <c r="TIR185" s="29"/>
      <c r="TIS185" s="30"/>
      <c r="TIT185" s="29"/>
      <c r="TIU185" s="30"/>
      <c r="TIV185" s="29"/>
      <c r="TIW185" s="30"/>
      <c r="TIX185" s="29"/>
      <c r="TIY185" s="30"/>
      <c r="TIZ185" s="29"/>
      <c r="TJA185" s="30"/>
      <c r="TJB185" s="29"/>
      <c r="TJC185" s="30"/>
      <c r="TJD185" s="29"/>
      <c r="TJE185" s="30"/>
      <c r="TJF185" s="29"/>
      <c r="TJG185" s="30"/>
      <c r="TJH185" s="29"/>
      <c r="TJI185" s="30"/>
      <c r="TJJ185" s="29"/>
      <c r="TJK185" s="30"/>
      <c r="TJL185" s="29"/>
      <c r="TJM185" s="30"/>
      <c r="TJN185" s="29"/>
      <c r="TJO185" s="30"/>
      <c r="TJP185" s="29"/>
      <c r="TJQ185" s="30"/>
      <c r="TJR185" s="29"/>
      <c r="TJS185" s="30"/>
      <c r="TJT185" s="29"/>
      <c r="TJU185" s="30"/>
      <c r="TJV185" s="29"/>
      <c r="TJW185" s="30"/>
      <c r="TJX185" s="29"/>
      <c r="TJY185" s="30"/>
      <c r="TJZ185" s="29"/>
      <c r="TKA185" s="30"/>
      <c r="TKB185" s="29"/>
      <c r="TKC185" s="30"/>
      <c r="TKD185" s="29"/>
      <c r="TKE185" s="30"/>
      <c r="TKF185" s="29"/>
      <c r="TKG185" s="30"/>
      <c r="TKH185" s="29"/>
      <c r="TKI185" s="30"/>
      <c r="TKJ185" s="29"/>
      <c r="TKK185" s="30"/>
      <c r="TKL185" s="29"/>
      <c r="TKM185" s="30"/>
      <c r="TKN185" s="29"/>
      <c r="TKO185" s="30"/>
      <c r="TKP185" s="29"/>
      <c r="TKQ185" s="30"/>
      <c r="TKR185" s="29"/>
      <c r="TKS185" s="30"/>
      <c r="TKT185" s="29"/>
      <c r="TKU185" s="30"/>
      <c r="TKV185" s="29"/>
      <c r="TKW185" s="30"/>
      <c r="TKX185" s="29"/>
      <c r="TKY185" s="30"/>
      <c r="TKZ185" s="29"/>
      <c r="TLA185" s="30"/>
      <c r="TLB185" s="29"/>
      <c r="TLC185" s="30"/>
      <c r="TLD185" s="29"/>
      <c r="TLE185" s="30"/>
      <c r="TLF185" s="29"/>
      <c r="TLG185" s="30"/>
      <c r="TLH185" s="29"/>
      <c r="TLI185" s="30"/>
      <c r="TLJ185" s="29"/>
      <c r="TLK185" s="30"/>
      <c r="TLL185" s="29"/>
      <c r="TLM185" s="30"/>
      <c r="TLN185" s="29"/>
      <c r="TLO185" s="30"/>
      <c r="TLP185" s="29"/>
      <c r="TLQ185" s="30"/>
      <c r="TLR185" s="29"/>
      <c r="TLS185" s="30"/>
      <c r="TLT185" s="29"/>
      <c r="TLU185" s="30"/>
      <c r="TLV185" s="29"/>
      <c r="TLW185" s="30"/>
      <c r="TLX185" s="29"/>
      <c r="TLY185" s="30"/>
      <c r="TLZ185" s="29"/>
      <c r="TMA185" s="30"/>
      <c r="TMB185" s="29"/>
      <c r="TMC185" s="30"/>
      <c r="TMD185" s="29"/>
      <c r="TME185" s="30"/>
      <c r="TMF185" s="29"/>
      <c r="TMG185" s="30"/>
      <c r="TMH185" s="29"/>
      <c r="TMI185" s="30"/>
      <c r="TMJ185" s="29"/>
      <c r="TMK185" s="30"/>
      <c r="TML185" s="29"/>
      <c r="TMM185" s="30"/>
      <c r="TMN185" s="29"/>
      <c r="TMO185" s="30"/>
      <c r="TMP185" s="29"/>
      <c r="TMQ185" s="30"/>
      <c r="TMR185" s="29"/>
      <c r="TMS185" s="30"/>
      <c r="TMT185" s="29"/>
      <c r="TMU185" s="30"/>
      <c r="TMV185" s="29"/>
      <c r="TMW185" s="30"/>
      <c r="TMX185" s="29"/>
      <c r="TMY185" s="30"/>
      <c r="TMZ185" s="29"/>
      <c r="TNA185" s="30"/>
      <c r="TNB185" s="29"/>
      <c r="TNC185" s="30"/>
      <c r="TND185" s="29"/>
      <c r="TNE185" s="30"/>
      <c r="TNF185" s="29"/>
      <c r="TNG185" s="30"/>
      <c r="TNH185" s="29"/>
      <c r="TNI185" s="30"/>
      <c r="TNJ185" s="29"/>
      <c r="TNK185" s="30"/>
      <c r="TNL185" s="29"/>
      <c r="TNM185" s="30"/>
      <c r="TNN185" s="29"/>
      <c r="TNO185" s="30"/>
      <c r="TNP185" s="29"/>
      <c r="TNQ185" s="30"/>
      <c r="TNR185" s="29"/>
      <c r="TNS185" s="30"/>
      <c r="TNT185" s="29"/>
      <c r="TNU185" s="30"/>
      <c r="TNV185" s="29"/>
      <c r="TNW185" s="30"/>
      <c r="TNX185" s="29"/>
      <c r="TNY185" s="30"/>
      <c r="TNZ185" s="29"/>
      <c r="TOA185" s="30"/>
      <c r="TOB185" s="29"/>
      <c r="TOC185" s="30"/>
      <c r="TOD185" s="29"/>
      <c r="TOE185" s="30"/>
      <c r="TOF185" s="29"/>
      <c r="TOG185" s="30"/>
      <c r="TOH185" s="29"/>
      <c r="TOI185" s="30"/>
      <c r="TOJ185" s="29"/>
      <c r="TOK185" s="30"/>
      <c r="TOL185" s="29"/>
      <c r="TOM185" s="30"/>
      <c r="TON185" s="29"/>
      <c r="TOO185" s="30"/>
      <c r="TOP185" s="29"/>
      <c r="TOQ185" s="30"/>
      <c r="TOR185" s="29"/>
      <c r="TOS185" s="30"/>
      <c r="TOT185" s="29"/>
      <c r="TOU185" s="30"/>
      <c r="TOV185" s="29"/>
      <c r="TOW185" s="30"/>
      <c r="TOX185" s="29"/>
      <c r="TOY185" s="30"/>
      <c r="TOZ185" s="29"/>
      <c r="TPA185" s="30"/>
      <c r="TPB185" s="29"/>
      <c r="TPC185" s="30"/>
      <c r="TPD185" s="29"/>
      <c r="TPE185" s="30"/>
      <c r="TPF185" s="29"/>
      <c r="TPG185" s="30"/>
      <c r="TPH185" s="29"/>
      <c r="TPI185" s="30"/>
      <c r="TPJ185" s="29"/>
      <c r="TPK185" s="30"/>
      <c r="TPL185" s="29"/>
      <c r="TPM185" s="30"/>
      <c r="TPN185" s="29"/>
      <c r="TPO185" s="30"/>
      <c r="TPP185" s="29"/>
      <c r="TPQ185" s="30"/>
      <c r="TPR185" s="29"/>
      <c r="TPS185" s="30"/>
      <c r="TPT185" s="29"/>
      <c r="TPU185" s="30"/>
      <c r="TPV185" s="29"/>
      <c r="TPW185" s="30"/>
      <c r="TPX185" s="29"/>
      <c r="TPY185" s="30"/>
      <c r="TPZ185" s="29"/>
      <c r="TQA185" s="30"/>
      <c r="TQB185" s="29"/>
      <c r="TQC185" s="30"/>
      <c r="TQD185" s="29"/>
      <c r="TQE185" s="30"/>
      <c r="TQF185" s="29"/>
      <c r="TQG185" s="30"/>
      <c r="TQH185" s="29"/>
      <c r="TQI185" s="30"/>
      <c r="TQJ185" s="29"/>
      <c r="TQK185" s="30"/>
      <c r="TQL185" s="29"/>
      <c r="TQM185" s="30"/>
      <c r="TQN185" s="29"/>
      <c r="TQO185" s="30"/>
      <c r="TQP185" s="29"/>
      <c r="TQQ185" s="30"/>
      <c r="TQR185" s="29"/>
      <c r="TQS185" s="30"/>
      <c r="TQT185" s="29"/>
      <c r="TQU185" s="30"/>
      <c r="TQV185" s="29"/>
      <c r="TQW185" s="30"/>
      <c r="TQX185" s="29"/>
      <c r="TQY185" s="30"/>
      <c r="TQZ185" s="29"/>
      <c r="TRA185" s="30"/>
      <c r="TRB185" s="29"/>
      <c r="TRC185" s="30"/>
      <c r="TRD185" s="29"/>
      <c r="TRE185" s="30"/>
      <c r="TRF185" s="29"/>
      <c r="TRG185" s="30"/>
      <c r="TRH185" s="29"/>
      <c r="TRI185" s="30"/>
      <c r="TRJ185" s="29"/>
      <c r="TRK185" s="30"/>
      <c r="TRL185" s="29"/>
      <c r="TRM185" s="30"/>
      <c r="TRN185" s="29"/>
      <c r="TRO185" s="30"/>
      <c r="TRP185" s="29"/>
      <c r="TRQ185" s="30"/>
      <c r="TRR185" s="29"/>
      <c r="TRS185" s="30"/>
      <c r="TRT185" s="29"/>
      <c r="TRU185" s="30"/>
      <c r="TRV185" s="29"/>
      <c r="TRW185" s="30"/>
      <c r="TRX185" s="29"/>
      <c r="TRY185" s="30"/>
      <c r="TRZ185" s="29"/>
      <c r="TSA185" s="30"/>
      <c r="TSB185" s="29"/>
      <c r="TSC185" s="30"/>
      <c r="TSD185" s="29"/>
      <c r="TSE185" s="30"/>
      <c r="TSF185" s="29"/>
      <c r="TSG185" s="30"/>
      <c r="TSH185" s="29"/>
      <c r="TSI185" s="30"/>
      <c r="TSJ185" s="29"/>
      <c r="TSK185" s="30"/>
      <c r="TSL185" s="29"/>
      <c r="TSM185" s="30"/>
      <c r="TSN185" s="29"/>
      <c r="TSO185" s="30"/>
      <c r="TSP185" s="29"/>
      <c r="TSQ185" s="30"/>
      <c r="TSR185" s="29"/>
      <c r="TSS185" s="30"/>
      <c r="TST185" s="29"/>
      <c r="TSU185" s="30"/>
      <c r="TSV185" s="29"/>
      <c r="TSW185" s="30"/>
      <c r="TSX185" s="29"/>
      <c r="TSY185" s="30"/>
      <c r="TSZ185" s="29"/>
      <c r="TTA185" s="30"/>
      <c r="TTB185" s="29"/>
      <c r="TTC185" s="30"/>
      <c r="TTD185" s="29"/>
      <c r="TTE185" s="30"/>
      <c r="TTF185" s="29"/>
      <c r="TTG185" s="30"/>
      <c r="TTH185" s="29"/>
      <c r="TTI185" s="30"/>
      <c r="TTJ185" s="29"/>
      <c r="TTK185" s="30"/>
      <c r="TTL185" s="29"/>
      <c r="TTM185" s="30"/>
      <c r="TTN185" s="29"/>
      <c r="TTO185" s="30"/>
      <c r="TTP185" s="29"/>
      <c r="TTQ185" s="30"/>
      <c r="TTR185" s="29"/>
      <c r="TTS185" s="30"/>
      <c r="TTT185" s="29"/>
      <c r="TTU185" s="30"/>
      <c r="TTV185" s="29"/>
      <c r="TTW185" s="30"/>
      <c r="TTX185" s="29"/>
      <c r="TTY185" s="30"/>
      <c r="TTZ185" s="29"/>
      <c r="TUA185" s="30"/>
      <c r="TUB185" s="29"/>
      <c r="TUC185" s="30"/>
      <c r="TUD185" s="29"/>
      <c r="TUE185" s="30"/>
      <c r="TUF185" s="29"/>
      <c r="TUG185" s="30"/>
      <c r="TUH185" s="29"/>
      <c r="TUI185" s="30"/>
      <c r="TUJ185" s="29"/>
      <c r="TUK185" s="30"/>
      <c r="TUL185" s="29"/>
      <c r="TUM185" s="30"/>
      <c r="TUN185" s="29"/>
      <c r="TUO185" s="30"/>
      <c r="TUP185" s="29"/>
      <c r="TUQ185" s="30"/>
      <c r="TUR185" s="29"/>
      <c r="TUS185" s="30"/>
      <c r="TUT185" s="29"/>
      <c r="TUU185" s="30"/>
      <c r="TUV185" s="29"/>
      <c r="TUW185" s="30"/>
      <c r="TUX185" s="29"/>
      <c r="TUY185" s="30"/>
      <c r="TUZ185" s="29"/>
      <c r="TVA185" s="30"/>
      <c r="TVB185" s="29"/>
      <c r="TVC185" s="30"/>
      <c r="TVD185" s="29"/>
      <c r="TVE185" s="30"/>
      <c r="TVF185" s="29"/>
      <c r="TVG185" s="30"/>
      <c r="TVH185" s="29"/>
      <c r="TVI185" s="30"/>
      <c r="TVJ185" s="29"/>
      <c r="TVK185" s="30"/>
      <c r="TVL185" s="29"/>
      <c r="TVM185" s="30"/>
      <c r="TVN185" s="29"/>
      <c r="TVO185" s="30"/>
      <c r="TVP185" s="29"/>
      <c r="TVQ185" s="30"/>
      <c r="TVR185" s="29"/>
      <c r="TVS185" s="30"/>
      <c r="TVT185" s="29"/>
      <c r="TVU185" s="30"/>
      <c r="TVV185" s="29"/>
      <c r="TVW185" s="30"/>
      <c r="TVX185" s="29"/>
      <c r="TVY185" s="30"/>
      <c r="TVZ185" s="29"/>
      <c r="TWA185" s="30"/>
      <c r="TWB185" s="29"/>
      <c r="TWC185" s="30"/>
      <c r="TWD185" s="29"/>
      <c r="TWE185" s="30"/>
      <c r="TWF185" s="29"/>
      <c r="TWG185" s="30"/>
      <c r="TWH185" s="29"/>
      <c r="TWI185" s="30"/>
      <c r="TWJ185" s="29"/>
      <c r="TWK185" s="30"/>
      <c r="TWL185" s="29"/>
      <c r="TWM185" s="30"/>
      <c r="TWN185" s="29"/>
      <c r="TWO185" s="30"/>
      <c r="TWP185" s="29"/>
      <c r="TWQ185" s="30"/>
      <c r="TWR185" s="29"/>
      <c r="TWS185" s="30"/>
      <c r="TWT185" s="29"/>
      <c r="TWU185" s="30"/>
      <c r="TWV185" s="29"/>
      <c r="TWW185" s="30"/>
      <c r="TWX185" s="29"/>
      <c r="TWY185" s="30"/>
      <c r="TWZ185" s="29"/>
      <c r="TXA185" s="30"/>
      <c r="TXB185" s="29"/>
      <c r="TXC185" s="30"/>
      <c r="TXD185" s="29"/>
      <c r="TXE185" s="30"/>
      <c r="TXF185" s="29"/>
      <c r="TXG185" s="30"/>
      <c r="TXH185" s="29"/>
      <c r="TXI185" s="30"/>
      <c r="TXJ185" s="29"/>
      <c r="TXK185" s="30"/>
      <c r="TXL185" s="29"/>
      <c r="TXM185" s="30"/>
      <c r="TXN185" s="29"/>
      <c r="TXO185" s="30"/>
      <c r="TXP185" s="29"/>
      <c r="TXQ185" s="30"/>
      <c r="TXR185" s="29"/>
      <c r="TXS185" s="30"/>
      <c r="TXT185" s="29"/>
      <c r="TXU185" s="30"/>
      <c r="TXV185" s="29"/>
      <c r="TXW185" s="30"/>
      <c r="TXX185" s="29"/>
      <c r="TXY185" s="30"/>
      <c r="TXZ185" s="29"/>
      <c r="TYA185" s="30"/>
      <c r="TYB185" s="29"/>
      <c r="TYC185" s="30"/>
      <c r="TYD185" s="29"/>
      <c r="TYE185" s="30"/>
      <c r="TYF185" s="29"/>
      <c r="TYG185" s="30"/>
      <c r="TYH185" s="29"/>
      <c r="TYI185" s="30"/>
      <c r="TYJ185" s="29"/>
      <c r="TYK185" s="30"/>
      <c r="TYL185" s="29"/>
      <c r="TYM185" s="30"/>
      <c r="TYN185" s="29"/>
      <c r="TYO185" s="30"/>
      <c r="TYP185" s="29"/>
      <c r="TYQ185" s="30"/>
      <c r="TYR185" s="29"/>
      <c r="TYS185" s="30"/>
      <c r="TYT185" s="29"/>
      <c r="TYU185" s="30"/>
      <c r="TYV185" s="29"/>
      <c r="TYW185" s="30"/>
      <c r="TYX185" s="29"/>
      <c r="TYY185" s="30"/>
      <c r="TYZ185" s="29"/>
      <c r="TZA185" s="30"/>
      <c r="TZB185" s="29"/>
      <c r="TZC185" s="30"/>
      <c r="TZD185" s="29"/>
      <c r="TZE185" s="30"/>
      <c r="TZF185" s="29"/>
      <c r="TZG185" s="30"/>
      <c r="TZH185" s="29"/>
      <c r="TZI185" s="30"/>
      <c r="TZJ185" s="29"/>
      <c r="TZK185" s="30"/>
      <c r="TZL185" s="29"/>
      <c r="TZM185" s="30"/>
      <c r="TZN185" s="29"/>
      <c r="TZO185" s="30"/>
      <c r="TZP185" s="29"/>
      <c r="TZQ185" s="30"/>
      <c r="TZR185" s="29"/>
      <c r="TZS185" s="30"/>
      <c r="TZT185" s="29"/>
      <c r="TZU185" s="30"/>
      <c r="TZV185" s="29"/>
      <c r="TZW185" s="30"/>
      <c r="TZX185" s="29"/>
      <c r="TZY185" s="30"/>
      <c r="TZZ185" s="29"/>
      <c r="UAA185" s="30"/>
      <c r="UAB185" s="29"/>
      <c r="UAC185" s="30"/>
      <c r="UAD185" s="29"/>
      <c r="UAE185" s="30"/>
      <c r="UAF185" s="29"/>
      <c r="UAG185" s="30"/>
      <c r="UAH185" s="29"/>
      <c r="UAI185" s="30"/>
      <c r="UAJ185" s="29"/>
      <c r="UAK185" s="30"/>
      <c r="UAL185" s="29"/>
      <c r="UAM185" s="30"/>
      <c r="UAN185" s="29"/>
      <c r="UAO185" s="30"/>
      <c r="UAP185" s="29"/>
      <c r="UAQ185" s="30"/>
      <c r="UAR185" s="29"/>
      <c r="UAS185" s="30"/>
      <c r="UAT185" s="29"/>
      <c r="UAU185" s="30"/>
      <c r="UAV185" s="29"/>
      <c r="UAW185" s="30"/>
      <c r="UAX185" s="29"/>
      <c r="UAY185" s="30"/>
      <c r="UAZ185" s="29"/>
      <c r="UBA185" s="30"/>
      <c r="UBB185" s="29"/>
      <c r="UBC185" s="30"/>
      <c r="UBD185" s="29"/>
      <c r="UBE185" s="30"/>
      <c r="UBF185" s="29"/>
      <c r="UBG185" s="30"/>
      <c r="UBH185" s="29"/>
      <c r="UBI185" s="30"/>
      <c r="UBJ185" s="29"/>
      <c r="UBK185" s="30"/>
      <c r="UBL185" s="29"/>
      <c r="UBM185" s="30"/>
      <c r="UBN185" s="29"/>
      <c r="UBO185" s="30"/>
      <c r="UBP185" s="29"/>
      <c r="UBQ185" s="30"/>
      <c r="UBR185" s="29"/>
      <c r="UBS185" s="30"/>
      <c r="UBT185" s="29"/>
      <c r="UBU185" s="30"/>
      <c r="UBV185" s="29"/>
      <c r="UBW185" s="30"/>
      <c r="UBX185" s="29"/>
      <c r="UBY185" s="30"/>
      <c r="UBZ185" s="29"/>
      <c r="UCA185" s="30"/>
      <c r="UCB185" s="29"/>
      <c r="UCC185" s="30"/>
      <c r="UCD185" s="29"/>
      <c r="UCE185" s="30"/>
      <c r="UCF185" s="29"/>
      <c r="UCG185" s="30"/>
      <c r="UCH185" s="29"/>
      <c r="UCI185" s="30"/>
      <c r="UCJ185" s="29"/>
      <c r="UCK185" s="30"/>
      <c r="UCL185" s="29"/>
      <c r="UCM185" s="30"/>
      <c r="UCN185" s="29"/>
      <c r="UCO185" s="30"/>
      <c r="UCP185" s="29"/>
      <c r="UCQ185" s="30"/>
      <c r="UCR185" s="29"/>
      <c r="UCS185" s="30"/>
      <c r="UCT185" s="29"/>
      <c r="UCU185" s="30"/>
      <c r="UCV185" s="29"/>
      <c r="UCW185" s="30"/>
      <c r="UCX185" s="29"/>
      <c r="UCY185" s="30"/>
      <c r="UCZ185" s="29"/>
      <c r="UDA185" s="30"/>
      <c r="UDB185" s="29"/>
      <c r="UDC185" s="30"/>
      <c r="UDD185" s="29"/>
      <c r="UDE185" s="30"/>
      <c r="UDF185" s="29"/>
      <c r="UDG185" s="30"/>
      <c r="UDH185" s="29"/>
      <c r="UDI185" s="30"/>
      <c r="UDJ185" s="29"/>
      <c r="UDK185" s="30"/>
      <c r="UDL185" s="29"/>
      <c r="UDM185" s="30"/>
      <c r="UDN185" s="29"/>
      <c r="UDO185" s="30"/>
      <c r="UDP185" s="29"/>
      <c r="UDQ185" s="30"/>
      <c r="UDR185" s="29"/>
      <c r="UDS185" s="30"/>
      <c r="UDT185" s="29"/>
      <c r="UDU185" s="30"/>
      <c r="UDV185" s="29"/>
      <c r="UDW185" s="30"/>
      <c r="UDX185" s="29"/>
      <c r="UDY185" s="30"/>
      <c r="UDZ185" s="29"/>
      <c r="UEA185" s="30"/>
      <c r="UEB185" s="29"/>
      <c r="UEC185" s="30"/>
      <c r="UED185" s="29"/>
      <c r="UEE185" s="30"/>
      <c r="UEF185" s="29"/>
      <c r="UEG185" s="30"/>
      <c r="UEH185" s="29"/>
      <c r="UEI185" s="30"/>
      <c r="UEJ185" s="29"/>
      <c r="UEK185" s="30"/>
      <c r="UEL185" s="29"/>
      <c r="UEM185" s="30"/>
      <c r="UEN185" s="29"/>
      <c r="UEO185" s="30"/>
      <c r="UEP185" s="29"/>
      <c r="UEQ185" s="30"/>
      <c r="UER185" s="29"/>
      <c r="UES185" s="30"/>
      <c r="UET185" s="29"/>
      <c r="UEU185" s="30"/>
      <c r="UEV185" s="29"/>
      <c r="UEW185" s="30"/>
      <c r="UEX185" s="29"/>
      <c r="UEY185" s="30"/>
      <c r="UEZ185" s="29"/>
      <c r="UFA185" s="30"/>
      <c r="UFB185" s="29"/>
      <c r="UFC185" s="30"/>
      <c r="UFD185" s="29"/>
      <c r="UFE185" s="30"/>
      <c r="UFF185" s="29"/>
      <c r="UFG185" s="30"/>
      <c r="UFH185" s="29"/>
      <c r="UFI185" s="30"/>
      <c r="UFJ185" s="29"/>
      <c r="UFK185" s="30"/>
      <c r="UFL185" s="29"/>
      <c r="UFM185" s="30"/>
      <c r="UFN185" s="29"/>
      <c r="UFO185" s="30"/>
      <c r="UFP185" s="29"/>
      <c r="UFQ185" s="30"/>
      <c r="UFR185" s="29"/>
      <c r="UFS185" s="30"/>
      <c r="UFT185" s="29"/>
      <c r="UFU185" s="30"/>
      <c r="UFV185" s="29"/>
      <c r="UFW185" s="30"/>
      <c r="UFX185" s="29"/>
      <c r="UFY185" s="30"/>
      <c r="UFZ185" s="29"/>
      <c r="UGA185" s="30"/>
      <c r="UGB185" s="29"/>
      <c r="UGC185" s="30"/>
      <c r="UGD185" s="29"/>
      <c r="UGE185" s="30"/>
      <c r="UGF185" s="29"/>
      <c r="UGG185" s="30"/>
      <c r="UGH185" s="29"/>
      <c r="UGI185" s="30"/>
      <c r="UGJ185" s="29"/>
      <c r="UGK185" s="30"/>
      <c r="UGL185" s="29"/>
      <c r="UGM185" s="30"/>
      <c r="UGN185" s="29"/>
      <c r="UGO185" s="30"/>
      <c r="UGP185" s="29"/>
      <c r="UGQ185" s="30"/>
      <c r="UGR185" s="29"/>
      <c r="UGS185" s="30"/>
      <c r="UGT185" s="29"/>
      <c r="UGU185" s="30"/>
      <c r="UGV185" s="29"/>
      <c r="UGW185" s="30"/>
      <c r="UGX185" s="29"/>
      <c r="UGY185" s="30"/>
      <c r="UGZ185" s="29"/>
      <c r="UHA185" s="30"/>
      <c r="UHB185" s="29"/>
      <c r="UHC185" s="30"/>
      <c r="UHD185" s="29"/>
      <c r="UHE185" s="30"/>
      <c r="UHF185" s="29"/>
      <c r="UHG185" s="30"/>
      <c r="UHH185" s="29"/>
      <c r="UHI185" s="30"/>
      <c r="UHJ185" s="29"/>
      <c r="UHK185" s="30"/>
      <c r="UHL185" s="29"/>
      <c r="UHM185" s="30"/>
      <c r="UHN185" s="29"/>
      <c r="UHO185" s="30"/>
      <c r="UHP185" s="29"/>
      <c r="UHQ185" s="30"/>
      <c r="UHR185" s="29"/>
      <c r="UHS185" s="30"/>
      <c r="UHT185" s="29"/>
      <c r="UHU185" s="30"/>
      <c r="UHV185" s="29"/>
      <c r="UHW185" s="30"/>
      <c r="UHX185" s="29"/>
      <c r="UHY185" s="30"/>
      <c r="UHZ185" s="29"/>
      <c r="UIA185" s="30"/>
      <c r="UIB185" s="29"/>
      <c r="UIC185" s="30"/>
      <c r="UID185" s="29"/>
      <c r="UIE185" s="30"/>
      <c r="UIF185" s="29"/>
      <c r="UIG185" s="30"/>
      <c r="UIH185" s="29"/>
      <c r="UII185" s="30"/>
      <c r="UIJ185" s="29"/>
      <c r="UIK185" s="30"/>
      <c r="UIL185" s="29"/>
      <c r="UIM185" s="30"/>
      <c r="UIN185" s="29"/>
      <c r="UIO185" s="30"/>
      <c r="UIP185" s="29"/>
      <c r="UIQ185" s="30"/>
      <c r="UIR185" s="29"/>
      <c r="UIS185" s="30"/>
      <c r="UIT185" s="29"/>
      <c r="UIU185" s="30"/>
      <c r="UIV185" s="29"/>
      <c r="UIW185" s="30"/>
      <c r="UIX185" s="29"/>
      <c r="UIY185" s="30"/>
      <c r="UIZ185" s="29"/>
      <c r="UJA185" s="30"/>
      <c r="UJB185" s="29"/>
      <c r="UJC185" s="30"/>
      <c r="UJD185" s="29"/>
      <c r="UJE185" s="30"/>
      <c r="UJF185" s="29"/>
      <c r="UJG185" s="30"/>
      <c r="UJH185" s="29"/>
      <c r="UJI185" s="30"/>
      <c r="UJJ185" s="29"/>
      <c r="UJK185" s="30"/>
      <c r="UJL185" s="29"/>
      <c r="UJM185" s="30"/>
      <c r="UJN185" s="29"/>
      <c r="UJO185" s="30"/>
      <c r="UJP185" s="29"/>
      <c r="UJQ185" s="30"/>
      <c r="UJR185" s="29"/>
      <c r="UJS185" s="30"/>
      <c r="UJT185" s="29"/>
      <c r="UJU185" s="30"/>
      <c r="UJV185" s="29"/>
      <c r="UJW185" s="30"/>
      <c r="UJX185" s="29"/>
      <c r="UJY185" s="30"/>
      <c r="UJZ185" s="29"/>
      <c r="UKA185" s="30"/>
      <c r="UKB185" s="29"/>
      <c r="UKC185" s="30"/>
      <c r="UKD185" s="29"/>
      <c r="UKE185" s="30"/>
      <c r="UKF185" s="29"/>
      <c r="UKG185" s="30"/>
      <c r="UKH185" s="29"/>
      <c r="UKI185" s="30"/>
      <c r="UKJ185" s="29"/>
      <c r="UKK185" s="30"/>
      <c r="UKL185" s="29"/>
      <c r="UKM185" s="30"/>
      <c r="UKN185" s="29"/>
      <c r="UKO185" s="30"/>
      <c r="UKP185" s="29"/>
      <c r="UKQ185" s="30"/>
      <c r="UKR185" s="29"/>
      <c r="UKS185" s="30"/>
      <c r="UKT185" s="29"/>
      <c r="UKU185" s="30"/>
      <c r="UKV185" s="29"/>
      <c r="UKW185" s="30"/>
      <c r="UKX185" s="29"/>
      <c r="UKY185" s="30"/>
      <c r="UKZ185" s="29"/>
      <c r="ULA185" s="30"/>
      <c r="ULB185" s="29"/>
      <c r="ULC185" s="30"/>
      <c r="ULD185" s="29"/>
      <c r="ULE185" s="30"/>
      <c r="ULF185" s="29"/>
      <c r="ULG185" s="30"/>
      <c r="ULH185" s="29"/>
      <c r="ULI185" s="30"/>
      <c r="ULJ185" s="29"/>
      <c r="ULK185" s="30"/>
      <c r="ULL185" s="29"/>
      <c r="ULM185" s="30"/>
      <c r="ULN185" s="29"/>
      <c r="ULO185" s="30"/>
      <c r="ULP185" s="29"/>
      <c r="ULQ185" s="30"/>
      <c r="ULR185" s="29"/>
      <c r="ULS185" s="30"/>
      <c r="ULT185" s="29"/>
      <c r="ULU185" s="30"/>
      <c r="ULV185" s="29"/>
      <c r="ULW185" s="30"/>
      <c r="ULX185" s="29"/>
      <c r="ULY185" s="30"/>
      <c r="ULZ185" s="29"/>
      <c r="UMA185" s="30"/>
      <c r="UMB185" s="29"/>
      <c r="UMC185" s="30"/>
      <c r="UMD185" s="29"/>
      <c r="UME185" s="30"/>
      <c r="UMF185" s="29"/>
      <c r="UMG185" s="30"/>
      <c r="UMH185" s="29"/>
      <c r="UMI185" s="30"/>
      <c r="UMJ185" s="29"/>
      <c r="UMK185" s="30"/>
      <c r="UML185" s="29"/>
      <c r="UMM185" s="30"/>
      <c r="UMN185" s="29"/>
      <c r="UMO185" s="30"/>
      <c r="UMP185" s="29"/>
      <c r="UMQ185" s="30"/>
      <c r="UMR185" s="29"/>
      <c r="UMS185" s="30"/>
      <c r="UMT185" s="29"/>
      <c r="UMU185" s="30"/>
      <c r="UMV185" s="29"/>
      <c r="UMW185" s="30"/>
      <c r="UMX185" s="29"/>
      <c r="UMY185" s="30"/>
      <c r="UMZ185" s="29"/>
      <c r="UNA185" s="30"/>
      <c r="UNB185" s="29"/>
      <c r="UNC185" s="30"/>
      <c r="UND185" s="29"/>
      <c r="UNE185" s="30"/>
      <c r="UNF185" s="29"/>
      <c r="UNG185" s="30"/>
      <c r="UNH185" s="29"/>
      <c r="UNI185" s="30"/>
      <c r="UNJ185" s="29"/>
      <c r="UNK185" s="30"/>
      <c r="UNL185" s="29"/>
      <c r="UNM185" s="30"/>
      <c r="UNN185" s="29"/>
      <c r="UNO185" s="30"/>
      <c r="UNP185" s="29"/>
      <c r="UNQ185" s="30"/>
      <c r="UNR185" s="29"/>
      <c r="UNS185" s="30"/>
      <c r="UNT185" s="29"/>
      <c r="UNU185" s="30"/>
      <c r="UNV185" s="29"/>
      <c r="UNW185" s="30"/>
      <c r="UNX185" s="29"/>
      <c r="UNY185" s="30"/>
      <c r="UNZ185" s="29"/>
      <c r="UOA185" s="30"/>
      <c r="UOB185" s="29"/>
      <c r="UOC185" s="30"/>
      <c r="UOD185" s="29"/>
      <c r="UOE185" s="30"/>
      <c r="UOF185" s="29"/>
      <c r="UOG185" s="30"/>
      <c r="UOH185" s="29"/>
      <c r="UOI185" s="30"/>
      <c r="UOJ185" s="29"/>
      <c r="UOK185" s="30"/>
      <c r="UOL185" s="29"/>
      <c r="UOM185" s="30"/>
      <c r="UON185" s="29"/>
      <c r="UOO185" s="30"/>
      <c r="UOP185" s="29"/>
      <c r="UOQ185" s="30"/>
      <c r="UOR185" s="29"/>
      <c r="UOS185" s="30"/>
      <c r="UOT185" s="29"/>
      <c r="UOU185" s="30"/>
      <c r="UOV185" s="29"/>
      <c r="UOW185" s="30"/>
      <c r="UOX185" s="29"/>
      <c r="UOY185" s="30"/>
      <c r="UOZ185" s="29"/>
      <c r="UPA185" s="30"/>
      <c r="UPB185" s="29"/>
      <c r="UPC185" s="30"/>
      <c r="UPD185" s="29"/>
      <c r="UPE185" s="30"/>
      <c r="UPF185" s="29"/>
      <c r="UPG185" s="30"/>
      <c r="UPH185" s="29"/>
      <c r="UPI185" s="30"/>
      <c r="UPJ185" s="29"/>
      <c r="UPK185" s="30"/>
      <c r="UPL185" s="29"/>
      <c r="UPM185" s="30"/>
      <c r="UPN185" s="29"/>
      <c r="UPO185" s="30"/>
      <c r="UPP185" s="29"/>
      <c r="UPQ185" s="30"/>
      <c r="UPR185" s="29"/>
      <c r="UPS185" s="30"/>
      <c r="UPT185" s="29"/>
      <c r="UPU185" s="30"/>
      <c r="UPV185" s="29"/>
      <c r="UPW185" s="30"/>
      <c r="UPX185" s="29"/>
      <c r="UPY185" s="30"/>
      <c r="UPZ185" s="29"/>
      <c r="UQA185" s="30"/>
      <c r="UQB185" s="29"/>
      <c r="UQC185" s="30"/>
      <c r="UQD185" s="29"/>
      <c r="UQE185" s="30"/>
      <c r="UQF185" s="29"/>
      <c r="UQG185" s="30"/>
      <c r="UQH185" s="29"/>
      <c r="UQI185" s="30"/>
      <c r="UQJ185" s="29"/>
      <c r="UQK185" s="30"/>
      <c r="UQL185" s="29"/>
      <c r="UQM185" s="30"/>
      <c r="UQN185" s="29"/>
      <c r="UQO185" s="30"/>
      <c r="UQP185" s="29"/>
      <c r="UQQ185" s="30"/>
      <c r="UQR185" s="29"/>
      <c r="UQS185" s="30"/>
      <c r="UQT185" s="29"/>
      <c r="UQU185" s="30"/>
      <c r="UQV185" s="29"/>
      <c r="UQW185" s="30"/>
      <c r="UQX185" s="29"/>
      <c r="UQY185" s="30"/>
      <c r="UQZ185" s="29"/>
      <c r="URA185" s="30"/>
      <c r="URB185" s="29"/>
      <c r="URC185" s="30"/>
      <c r="URD185" s="29"/>
      <c r="URE185" s="30"/>
      <c r="URF185" s="29"/>
      <c r="URG185" s="30"/>
      <c r="URH185" s="29"/>
      <c r="URI185" s="30"/>
      <c r="URJ185" s="29"/>
      <c r="URK185" s="30"/>
      <c r="URL185" s="29"/>
      <c r="URM185" s="30"/>
      <c r="URN185" s="29"/>
      <c r="URO185" s="30"/>
      <c r="URP185" s="29"/>
      <c r="URQ185" s="30"/>
      <c r="URR185" s="29"/>
      <c r="URS185" s="30"/>
      <c r="URT185" s="29"/>
      <c r="URU185" s="30"/>
      <c r="URV185" s="29"/>
      <c r="URW185" s="30"/>
      <c r="URX185" s="29"/>
      <c r="URY185" s="30"/>
      <c r="URZ185" s="29"/>
      <c r="USA185" s="30"/>
      <c r="USB185" s="29"/>
      <c r="USC185" s="30"/>
      <c r="USD185" s="29"/>
      <c r="USE185" s="30"/>
      <c r="USF185" s="29"/>
      <c r="USG185" s="30"/>
      <c r="USH185" s="29"/>
      <c r="USI185" s="30"/>
      <c r="USJ185" s="29"/>
      <c r="USK185" s="30"/>
      <c r="USL185" s="29"/>
      <c r="USM185" s="30"/>
      <c r="USN185" s="29"/>
      <c r="USO185" s="30"/>
      <c r="USP185" s="29"/>
      <c r="USQ185" s="30"/>
      <c r="USR185" s="29"/>
      <c r="USS185" s="30"/>
      <c r="UST185" s="29"/>
      <c r="USU185" s="30"/>
      <c r="USV185" s="29"/>
      <c r="USW185" s="30"/>
      <c r="USX185" s="29"/>
      <c r="USY185" s="30"/>
      <c r="USZ185" s="29"/>
      <c r="UTA185" s="30"/>
      <c r="UTB185" s="29"/>
      <c r="UTC185" s="30"/>
      <c r="UTD185" s="29"/>
      <c r="UTE185" s="30"/>
      <c r="UTF185" s="29"/>
      <c r="UTG185" s="30"/>
      <c r="UTH185" s="29"/>
      <c r="UTI185" s="30"/>
      <c r="UTJ185" s="29"/>
      <c r="UTK185" s="30"/>
      <c r="UTL185" s="29"/>
      <c r="UTM185" s="30"/>
      <c r="UTN185" s="29"/>
      <c r="UTO185" s="30"/>
      <c r="UTP185" s="29"/>
      <c r="UTQ185" s="30"/>
      <c r="UTR185" s="29"/>
      <c r="UTS185" s="30"/>
      <c r="UTT185" s="29"/>
      <c r="UTU185" s="30"/>
      <c r="UTV185" s="29"/>
      <c r="UTW185" s="30"/>
      <c r="UTX185" s="29"/>
      <c r="UTY185" s="30"/>
      <c r="UTZ185" s="29"/>
      <c r="UUA185" s="30"/>
      <c r="UUB185" s="29"/>
      <c r="UUC185" s="30"/>
      <c r="UUD185" s="29"/>
      <c r="UUE185" s="30"/>
      <c r="UUF185" s="29"/>
      <c r="UUG185" s="30"/>
      <c r="UUH185" s="29"/>
      <c r="UUI185" s="30"/>
      <c r="UUJ185" s="29"/>
      <c r="UUK185" s="30"/>
      <c r="UUL185" s="29"/>
      <c r="UUM185" s="30"/>
      <c r="UUN185" s="29"/>
      <c r="UUO185" s="30"/>
      <c r="UUP185" s="29"/>
      <c r="UUQ185" s="30"/>
      <c r="UUR185" s="29"/>
      <c r="UUS185" s="30"/>
      <c r="UUT185" s="29"/>
      <c r="UUU185" s="30"/>
      <c r="UUV185" s="29"/>
      <c r="UUW185" s="30"/>
      <c r="UUX185" s="29"/>
      <c r="UUY185" s="30"/>
      <c r="UUZ185" s="29"/>
      <c r="UVA185" s="30"/>
      <c r="UVB185" s="29"/>
      <c r="UVC185" s="30"/>
      <c r="UVD185" s="29"/>
      <c r="UVE185" s="30"/>
      <c r="UVF185" s="29"/>
      <c r="UVG185" s="30"/>
      <c r="UVH185" s="29"/>
      <c r="UVI185" s="30"/>
      <c r="UVJ185" s="29"/>
      <c r="UVK185" s="30"/>
      <c r="UVL185" s="29"/>
      <c r="UVM185" s="30"/>
      <c r="UVN185" s="29"/>
      <c r="UVO185" s="30"/>
      <c r="UVP185" s="29"/>
      <c r="UVQ185" s="30"/>
      <c r="UVR185" s="29"/>
      <c r="UVS185" s="30"/>
      <c r="UVT185" s="29"/>
      <c r="UVU185" s="30"/>
      <c r="UVV185" s="29"/>
      <c r="UVW185" s="30"/>
      <c r="UVX185" s="29"/>
      <c r="UVY185" s="30"/>
      <c r="UVZ185" s="29"/>
      <c r="UWA185" s="30"/>
      <c r="UWB185" s="29"/>
      <c r="UWC185" s="30"/>
      <c r="UWD185" s="29"/>
      <c r="UWE185" s="30"/>
      <c r="UWF185" s="29"/>
      <c r="UWG185" s="30"/>
      <c r="UWH185" s="29"/>
      <c r="UWI185" s="30"/>
      <c r="UWJ185" s="29"/>
      <c r="UWK185" s="30"/>
      <c r="UWL185" s="29"/>
      <c r="UWM185" s="30"/>
      <c r="UWN185" s="29"/>
      <c r="UWO185" s="30"/>
      <c r="UWP185" s="29"/>
      <c r="UWQ185" s="30"/>
      <c r="UWR185" s="29"/>
      <c r="UWS185" s="30"/>
      <c r="UWT185" s="29"/>
      <c r="UWU185" s="30"/>
      <c r="UWV185" s="29"/>
      <c r="UWW185" s="30"/>
      <c r="UWX185" s="29"/>
      <c r="UWY185" s="30"/>
      <c r="UWZ185" s="29"/>
      <c r="UXA185" s="30"/>
      <c r="UXB185" s="29"/>
      <c r="UXC185" s="30"/>
      <c r="UXD185" s="29"/>
      <c r="UXE185" s="30"/>
      <c r="UXF185" s="29"/>
      <c r="UXG185" s="30"/>
      <c r="UXH185" s="29"/>
      <c r="UXI185" s="30"/>
      <c r="UXJ185" s="29"/>
      <c r="UXK185" s="30"/>
      <c r="UXL185" s="29"/>
      <c r="UXM185" s="30"/>
      <c r="UXN185" s="29"/>
      <c r="UXO185" s="30"/>
      <c r="UXP185" s="29"/>
      <c r="UXQ185" s="30"/>
      <c r="UXR185" s="29"/>
      <c r="UXS185" s="30"/>
      <c r="UXT185" s="29"/>
      <c r="UXU185" s="30"/>
      <c r="UXV185" s="29"/>
      <c r="UXW185" s="30"/>
      <c r="UXX185" s="29"/>
      <c r="UXY185" s="30"/>
      <c r="UXZ185" s="29"/>
      <c r="UYA185" s="30"/>
      <c r="UYB185" s="29"/>
      <c r="UYC185" s="30"/>
      <c r="UYD185" s="29"/>
      <c r="UYE185" s="30"/>
      <c r="UYF185" s="29"/>
      <c r="UYG185" s="30"/>
      <c r="UYH185" s="29"/>
      <c r="UYI185" s="30"/>
      <c r="UYJ185" s="29"/>
      <c r="UYK185" s="30"/>
      <c r="UYL185" s="29"/>
      <c r="UYM185" s="30"/>
      <c r="UYN185" s="29"/>
      <c r="UYO185" s="30"/>
      <c r="UYP185" s="29"/>
      <c r="UYQ185" s="30"/>
      <c r="UYR185" s="29"/>
      <c r="UYS185" s="30"/>
      <c r="UYT185" s="29"/>
      <c r="UYU185" s="30"/>
      <c r="UYV185" s="29"/>
      <c r="UYW185" s="30"/>
      <c r="UYX185" s="29"/>
      <c r="UYY185" s="30"/>
      <c r="UYZ185" s="29"/>
      <c r="UZA185" s="30"/>
      <c r="UZB185" s="29"/>
      <c r="UZC185" s="30"/>
      <c r="UZD185" s="29"/>
      <c r="UZE185" s="30"/>
      <c r="UZF185" s="29"/>
      <c r="UZG185" s="30"/>
      <c r="UZH185" s="29"/>
      <c r="UZI185" s="30"/>
      <c r="UZJ185" s="29"/>
      <c r="UZK185" s="30"/>
      <c r="UZL185" s="29"/>
      <c r="UZM185" s="30"/>
      <c r="UZN185" s="29"/>
      <c r="UZO185" s="30"/>
      <c r="UZP185" s="29"/>
      <c r="UZQ185" s="30"/>
      <c r="UZR185" s="29"/>
      <c r="UZS185" s="30"/>
      <c r="UZT185" s="29"/>
      <c r="UZU185" s="30"/>
      <c r="UZV185" s="29"/>
      <c r="UZW185" s="30"/>
      <c r="UZX185" s="29"/>
      <c r="UZY185" s="30"/>
      <c r="UZZ185" s="29"/>
      <c r="VAA185" s="30"/>
      <c r="VAB185" s="29"/>
      <c r="VAC185" s="30"/>
      <c r="VAD185" s="29"/>
      <c r="VAE185" s="30"/>
      <c r="VAF185" s="29"/>
      <c r="VAG185" s="30"/>
      <c r="VAH185" s="29"/>
      <c r="VAI185" s="30"/>
      <c r="VAJ185" s="29"/>
      <c r="VAK185" s="30"/>
      <c r="VAL185" s="29"/>
      <c r="VAM185" s="30"/>
      <c r="VAN185" s="29"/>
      <c r="VAO185" s="30"/>
      <c r="VAP185" s="29"/>
      <c r="VAQ185" s="30"/>
      <c r="VAR185" s="29"/>
      <c r="VAS185" s="30"/>
      <c r="VAT185" s="29"/>
      <c r="VAU185" s="30"/>
      <c r="VAV185" s="29"/>
      <c r="VAW185" s="30"/>
      <c r="VAX185" s="29"/>
      <c r="VAY185" s="30"/>
      <c r="VAZ185" s="29"/>
      <c r="VBA185" s="30"/>
      <c r="VBB185" s="29"/>
      <c r="VBC185" s="30"/>
      <c r="VBD185" s="29"/>
      <c r="VBE185" s="30"/>
      <c r="VBF185" s="29"/>
      <c r="VBG185" s="30"/>
      <c r="VBH185" s="29"/>
      <c r="VBI185" s="30"/>
      <c r="VBJ185" s="29"/>
      <c r="VBK185" s="30"/>
      <c r="VBL185" s="29"/>
      <c r="VBM185" s="30"/>
      <c r="VBN185" s="29"/>
      <c r="VBO185" s="30"/>
      <c r="VBP185" s="29"/>
      <c r="VBQ185" s="30"/>
      <c r="VBR185" s="29"/>
      <c r="VBS185" s="30"/>
      <c r="VBT185" s="29"/>
      <c r="VBU185" s="30"/>
      <c r="VBV185" s="29"/>
      <c r="VBW185" s="30"/>
      <c r="VBX185" s="29"/>
      <c r="VBY185" s="30"/>
      <c r="VBZ185" s="29"/>
      <c r="VCA185" s="30"/>
      <c r="VCB185" s="29"/>
      <c r="VCC185" s="30"/>
      <c r="VCD185" s="29"/>
      <c r="VCE185" s="30"/>
      <c r="VCF185" s="29"/>
      <c r="VCG185" s="30"/>
      <c r="VCH185" s="29"/>
      <c r="VCI185" s="30"/>
      <c r="VCJ185" s="29"/>
      <c r="VCK185" s="30"/>
      <c r="VCL185" s="29"/>
      <c r="VCM185" s="30"/>
      <c r="VCN185" s="29"/>
      <c r="VCO185" s="30"/>
      <c r="VCP185" s="29"/>
      <c r="VCQ185" s="30"/>
      <c r="VCR185" s="29"/>
      <c r="VCS185" s="30"/>
      <c r="VCT185" s="29"/>
      <c r="VCU185" s="30"/>
      <c r="VCV185" s="29"/>
      <c r="VCW185" s="30"/>
      <c r="VCX185" s="29"/>
      <c r="VCY185" s="30"/>
      <c r="VCZ185" s="29"/>
      <c r="VDA185" s="30"/>
      <c r="VDB185" s="29"/>
      <c r="VDC185" s="30"/>
      <c r="VDD185" s="29"/>
      <c r="VDE185" s="30"/>
      <c r="VDF185" s="29"/>
      <c r="VDG185" s="30"/>
      <c r="VDH185" s="29"/>
      <c r="VDI185" s="30"/>
      <c r="VDJ185" s="29"/>
      <c r="VDK185" s="30"/>
      <c r="VDL185" s="29"/>
      <c r="VDM185" s="30"/>
      <c r="VDN185" s="29"/>
      <c r="VDO185" s="30"/>
      <c r="VDP185" s="29"/>
      <c r="VDQ185" s="30"/>
      <c r="VDR185" s="29"/>
      <c r="VDS185" s="30"/>
      <c r="VDT185" s="29"/>
      <c r="VDU185" s="30"/>
      <c r="VDV185" s="29"/>
      <c r="VDW185" s="30"/>
      <c r="VDX185" s="29"/>
      <c r="VDY185" s="30"/>
      <c r="VDZ185" s="29"/>
      <c r="VEA185" s="30"/>
      <c r="VEB185" s="29"/>
      <c r="VEC185" s="30"/>
      <c r="VED185" s="29"/>
      <c r="VEE185" s="30"/>
      <c r="VEF185" s="29"/>
      <c r="VEG185" s="30"/>
      <c r="VEH185" s="29"/>
      <c r="VEI185" s="30"/>
      <c r="VEJ185" s="29"/>
      <c r="VEK185" s="30"/>
      <c r="VEL185" s="29"/>
      <c r="VEM185" s="30"/>
      <c r="VEN185" s="29"/>
      <c r="VEO185" s="30"/>
      <c r="VEP185" s="29"/>
      <c r="VEQ185" s="30"/>
      <c r="VER185" s="29"/>
      <c r="VES185" s="30"/>
      <c r="VET185" s="29"/>
      <c r="VEU185" s="30"/>
      <c r="VEV185" s="29"/>
      <c r="VEW185" s="30"/>
      <c r="VEX185" s="29"/>
      <c r="VEY185" s="30"/>
      <c r="VEZ185" s="29"/>
      <c r="VFA185" s="30"/>
      <c r="VFB185" s="29"/>
      <c r="VFC185" s="30"/>
      <c r="VFD185" s="29"/>
      <c r="VFE185" s="30"/>
      <c r="VFF185" s="29"/>
      <c r="VFG185" s="30"/>
      <c r="VFH185" s="29"/>
      <c r="VFI185" s="30"/>
      <c r="VFJ185" s="29"/>
      <c r="VFK185" s="30"/>
      <c r="VFL185" s="29"/>
      <c r="VFM185" s="30"/>
      <c r="VFN185" s="29"/>
      <c r="VFO185" s="30"/>
      <c r="VFP185" s="29"/>
      <c r="VFQ185" s="30"/>
      <c r="VFR185" s="29"/>
      <c r="VFS185" s="30"/>
      <c r="VFT185" s="29"/>
      <c r="VFU185" s="30"/>
      <c r="VFV185" s="29"/>
      <c r="VFW185" s="30"/>
      <c r="VFX185" s="29"/>
      <c r="VFY185" s="30"/>
      <c r="VFZ185" s="29"/>
      <c r="VGA185" s="30"/>
      <c r="VGB185" s="29"/>
      <c r="VGC185" s="30"/>
      <c r="VGD185" s="29"/>
      <c r="VGE185" s="30"/>
      <c r="VGF185" s="29"/>
      <c r="VGG185" s="30"/>
      <c r="VGH185" s="29"/>
      <c r="VGI185" s="30"/>
      <c r="VGJ185" s="29"/>
      <c r="VGK185" s="30"/>
      <c r="VGL185" s="29"/>
      <c r="VGM185" s="30"/>
      <c r="VGN185" s="29"/>
      <c r="VGO185" s="30"/>
      <c r="VGP185" s="29"/>
      <c r="VGQ185" s="30"/>
      <c r="VGR185" s="29"/>
      <c r="VGS185" s="30"/>
      <c r="VGT185" s="29"/>
      <c r="VGU185" s="30"/>
      <c r="VGV185" s="29"/>
      <c r="VGW185" s="30"/>
      <c r="VGX185" s="29"/>
      <c r="VGY185" s="30"/>
      <c r="VGZ185" s="29"/>
      <c r="VHA185" s="30"/>
      <c r="VHB185" s="29"/>
      <c r="VHC185" s="30"/>
      <c r="VHD185" s="29"/>
      <c r="VHE185" s="30"/>
      <c r="VHF185" s="29"/>
      <c r="VHG185" s="30"/>
      <c r="VHH185" s="29"/>
      <c r="VHI185" s="30"/>
      <c r="VHJ185" s="29"/>
      <c r="VHK185" s="30"/>
      <c r="VHL185" s="29"/>
      <c r="VHM185" s="30"/>
      <c r="VHN185" s="29"/>
      <c r="VHO185" s="30"/>
      <c r="VHP185" s="29"/>
      <c r="VHQ185" s="30"/>
      <c r="VHR185" s="29"/>
      <c r="VHS185" s="30"/>
      <c r="VHT185" s="29"/>
      <c r="VHU185" s="30"/>
      <c r="VHV185" s="29"/>
      <c r="VHW185" s="30"/>
      <c r="VHX185" s="29"/>
      <c r="VHY185" s="30"/>
      <c r="VHZ185" s="29"/>
      <c r="VIA185" s="30"/>
      <c r="VIB185" s="29"/>
      <c r="VIC185" s="30"/>
      <c r="VID185" s="29"/>
      <c r="VIE185" s="30"/>
      <c r="VIF185" s="29"/>
      <c r="VIG185" s="30"/>
      <c r="VIH185" s="29"/>
      <c r="VII185" s="30"/>
      <c r="VIJ185" s="29"/>
      <c r="VIK185" s="30"/>
      <c r="VIL185" s="29"/>
      <c r="VIM185" s="30"/>
      <c r="VIN185" s="29"/>
      <c r="VIO185" s="30"/>
      <c r="VIP185" s="29"/>
      <c r="VIQ185" s="30"/>
      <c r="VIR185" s="29"/>
      <c r="VIS185" s="30"/>
      <c r="VIT185" s="29"/>
      <c r="VIU185" s="30"/>
      <c r="VIV185" s="29"/>
      <c r="VIW185" s="30"/>
      <c r="VIX185" s="29"/>
      <c r="VIY185" s="30"/>
      <c r="VIZ185" s="29"/>
      <c r="VJA185" s="30"/>
      <c r="VJB185" s="29"/>
      <c r="VJC185" s="30"/>
      <c r="VJD185" s="29"/>
      <c r="VJE185" s="30"/>
      <c r="VJF185" s="29"/>
      <c r="VJG185" s="30"/>
      <c r="VJH185" s="29"/>
      <c r="VJI185" s="30"/>
      <c r="VJJ185" s="29"/>
      <c r="VJK185" s="30"/>
      <c r="VJL185" s="29"/>
      <c r="VJM185" s="30"/>
      <c r="VJN185" s="29"/>
      <c r="VJO185" s="30"/>
      <c r="VJP185" s="29"/>
      <c r="VJQ185" s="30"/>
      <c r="VJR185" s="29"/>
      <c r="VJS185" s="30"/>
      <c r="VJT185" s="29"/>
      <c r="VJU185" s="30"/>
      <c r="VJV185" s="29"/>
      <c r="VJW185" s="30"/>
      <c r="VJX185" s="29"/>
      <c r="VJY185" s="30"/>
      <c r="VJZ185" s="29"/>
      <c r="VKA185" s="30"/>
      <c r="VKB185" s="29"/>
      <c r="VKC185" s="30"/>
      <c r="VKD185" s="29"/>
      <c r="VKE185" s="30"/>
      <c r="VKF185" s="29"/>
      <c r="VKG185" s="30"/>
      <c r="VKH185" s="29"/>
      <c r="VKI185" s="30"/>
      <c r="VKJ185" s="29"/>
      <c r="VKK185" s="30"/>
      <c r="VKL185" s="29"/>
      <c r="VKM185" s="30"/>
      <c r="VKN185" s="29"/>
      <c r="VKO185" s="30"/>
      <c r="VKP185" s="29"/>
      <c r="VKQ185" s="30"/>
      <c r="VKR185" s="29"/>
      <c r="VKS185" s="30"/>
      <c r="VKT185" s="29"/>
      <c r="VKU185" s="30"/>
      <c r="VKV185" s="29"/>
      <c r="VKW185" s="30"/>
      <c r="VKX185" s="29"/>
      <c r="VKY185" s="30"/>
      <c r="VKZ185" s="29"/>
      <c r="VLA185" s="30"/>
      <c r="VLB185" s="29"/>
      <c r="VLC185" s="30"/>
      <c r="VLD185" s="29"/>
      <c r="VLE185" s="30"/>
      <c r="VLF185" s="29"/>
      <c r="VLG185" s="30"/>
      <c r="VLH185" s="29"/>
      <c r="VLI185" s="30"/>
      <c r="VLJ185" s="29"/>
      <c r="VLK185" s="30"/>
      <c r="VLL185" s="29"/>
      <c r="VLM185" s="30"/>
      <c r="VLN185" s="29"/>
      <c r="VLO185" s="30"/>
      <c r="VLP185" s="29"/>
      <c r="VLQ185" s="30"/>
      <c r="VLR185" s="29"/>
      <c r="VLS185" s="30"/>
      <c r="VLT185" s="29"/>
      <c r="VLU185" s="30"/>
      <c r="VLV185" s="29"/>
      <c r="VLW185" s="30"/>
      <c r="VLX185" s="29"/>
      <c r="VLY185" s="30"/>
      <c r="VLZ185" s="29"/>
      <c r="VMA185" s="30"/>
      <c r="VMB185" s="29"/>
      <c r="VMC185" s="30"/>
      <c r="VMD185" s="29"/>
      <c r="VME185" s="30"/>
      <c r="VMF185" s="29"/>
      <c r="VMG185" s="30"/>
      <c r="VMH185" s="29"/>
      <c r="VMI185" s="30"/>
      <c r="VMJ185" s="29"/>
      <c r="VMK185" s="30"/>
      <c r="VML185" s="29"/>
      <c r="VMM185" s="30"/>
      <c r="VMN185" s="29"/>
      <c r="VMO185" s="30"/>
      <c r="VMP185" s="29"/>
      <c r="VMQ185" s="30"/>
      <c r="VMR185" s="29"/>
      <c r="VMS185" s="30"/>
      <c r="VMT185" s="29"/>
      <c r="VMU185" s="30"/>
      <c r="VMV185" s="29"/>
      <c r="VMW185" s="30"/>
      <c r="VMX185" s="29"/>
      <c r="VMY185" s="30"/>
      <c r="VMZ185" s="29"/>
      <c r="VNA185" s="30"/>
      <c r="VNB185" s="29"/>
      <c r="VNC185" s="30"/>
      <c r="VND185" s="29"/>
      <c r="VNE185" s="30"/>
      <c r="VNF185" s="29"/>
      <c r="VNG185" s="30"/>
      <c r="VNH185" s="29"/>
      <c r="VNI185" s="30"/>
      <c r="VNJ185" s="29"/>
      <c r="VNK185" s="30"/>
      <c r="VNL185" s="29"/>
      <c r="VNM185" s="30"/>
      <c r="VNN185" s="29"/>
      <c r="VNO185" s="30"/>
      <c r="VNP185" s="29"/>
      <c r="VNQ185" s="30"/>
      <c r="VNR185" s="29"/>
      <c r="VNS185" s="30"/>
      <c r="VNT185" s="29"/>
      <c r="VNU185" s="30"/>
      <c r="VNV185" s="29"/>
      <c r="VNW185" s="30"/>
      <c r="VNX185" s="29"/>
      <c r="VNY185" s="30"/>
      <c r="VNZ185" s="29"/>
      <c r="VOA185" s="30"/>
      <c r="VOB185" s="29"/>
      <c r="VOC185" s="30"/>
      <c r="VOD185" s="29"/>
      <c r="VOE185" s="30"/>
      <c r="VOF185" s="29"/>
      <c r="VOG185" s="30"/>
      <c r="VOH185" s="29"/>
      <c r="VOI185" s="30"/>
      <c r="VOJ185" s="29"/>
      <c r="VOK185" s="30"/>
      <c r="VOL185" s="29"/>
      <c r="VOM185" s="30"/>
      <c r="VON185" s="29"/>
      <c r="VOO185" s="30"/>
      <c r="VOP185" s="29"/>
      <c r="VOQ185" s="30"/>
      <c r="VOR185" s="29"/>
      <c r="VOS185" s="30"/>
      <c r="VOT185" s="29"/>
      <c r="VOU185" s="30"/>
      <c r="VOV185" s="29"/>
      <c r="VOW185" s="30"/>
      <c r="VOX185" s="29"/>
      <c r="VOY185" s="30"/>
      <c r="VOZ185" s="29"/>
      <c r="VPA185" s="30"/>
      <c r="VPB185" s="29"/>
      <c r="VPC185" s="30"/>
      <c r="VPD185" s="29"/>
      <c r="VPE185" s="30"/>
      <c r="VPF185" s="29"/>
      <c r="VPG185" s="30"/>
      <c r="VPH185" s="29"/>
      <c r="VPI185" s="30"/>
      <c r="VPJ185" s="29"/>
      <c r="VPK185" s="30"/>
      <c r="VPL185" s="29"/>
      <c r="VPM185" s="30"/>
      <c r="VPN185" s="29"/>
      <c r="VPO185" s="30"/>
      <c r="VPP185" s="29"/>
      <c r="VPQ185" s="30"/>
      <c r="VPR185" s="29"/>
      <c r="VPS185" s="30"/>
      <c r="VPT185" s="29"/>
      <c r="VPU185" s="30"/>
      <c r="VPV185" s="29"/>
      <c r="VPW185" s="30"/>
      <c r="VPX185" s="29"/>
      <c r="VPY185" s="30"/>
      <c r="VPZ185" s="29"/>
      <c r="VQA185" s="30"/>
      <c r="VQB185" s="29"/>
      <c r="VQC185" s="30"/>
      <c r="VQD185" s="29"/>
      <c r="VQE185" s="30"/>
      <c r="VQF185" s="29"/>
      <c r="VQG185" s="30"/>
      <c r="VQH185" s="29"/>
      <c r="VQI185" s="30"/>
      <c r="VQJ185" s="29"/>
      <c r="VQK185" s="30"/>
      <c r="VQL185" s="29"/>
      <c r="VQM185" s="30"/>
      <c r="VQN185" s="29"/>
      <c r="VQO185" s="30"/>
      <c r="VQP185" s="29"/>
      <c r="VQQ185" s="30"/>
      <c r="VQR185" s="29"/>
      <c r="VQS185" s="30"/>
      <c r="VQT185" s="29"/>
      <c r="VQU185" s="30"/>
      <c r="VQV185" s="29"/>
      <c r="VQW185" s="30"/>
      <c r="VQX185" s="29"/>
      <c r="VQY185" s="30"/>
      <c r="VQZ185" s="29"/>
      <c r="VRA185" s="30"/>
      <c r="VRB185" s="29"/>
      <c r="VRC185" s="30"/>
      <c r="VRD185" s="29"/>
      <c r="VRE185" s="30"/>
      <c r="VRF185" s="29"/>
      <c r="VRG185" s="30"/>
      <c r="VRH185" s="29"/>
      <c r="VRI185" s="30"/>
      <c r="VRJ185" s="29"/>
      <c r="VRK185" s="30"/>
      <c r="VRL185" s="29"/>
      <c r="VRM185" s="30"/>
      <c r="VRN185" s="29"/>
      <c r="VRO185" s="30"/>
      <c r="VRP185" s="29"/>
      <c r="VRQ185" s="30"/>
      <c r="VRR185" s="29"/>
      <c r="VRS185" s="30"/>
      <c r="VRT185" s="29"/>
      <c r="VRU185" s="30"/>
      <c r="VRV185" s="29"/>
      <c r="VRW185" s="30"/>
      <c r="VRX185" s="29"/>
      <c r="VRY185" s="30"/>
      <c r="VRZ185" s="29"/>
      <c r="VSA185" s="30"/>
      <c r="VSB185" s="29"/>
      <c r="VSC185" s="30"/>
      <c r="VSD185" s="29"/>
      <c r="VSE185" s="30"/>
      <c r="VSF185" s="29"/>
      <c r="VSG185" s="30"/>
      <c r="VSH185" s="29"/>
      <c r="VSI185" s="30"/>
      <c r="VSJ185" s="29"/>
      <c r="VSK185" s="30"/>
      <c r="VSL185" s="29"/>
      <c r="VSM185" s="30"/>
      <c r="VSN185" s="29"/>
      <c r="VSO185" s="30"/>
      <c r="VSP185" s="29"/>
      <c r="VSQ185" s="30"/>
      <c r="VSR185" s="29"/>
      <c r="VSS185" s="30"/>
      <c r="VST185" s="29"/>
      <c r="VSU185" s="30"/>
      <c r="VSV185" s="29"/>
      <c r="VSW185" s="30"/>
      <c r="VSX185" s="29"/>
      <c r="VSY185" s="30"/>
      <c r="VSZ185" s="29"/>
      <c r="VTA185" s="30"/>
      <c r="VTB185" s="29"/>
      <c r="VTC185" s="30"/>
      <c r="VTD185" s="29"/>
      <c r="VTE185" s="30"/>
      <c r="VTF185" s="29"/>
      <c r="VTG185" s="30"/>
      <c r="VTH185" s="29"/>
      <c r="VTI185" s="30"/>
      <c r="VTJ185" s="29"/>
      <c r="VTK185" s="30"/>
      <c r="VTL185" s="29"/>
      <c r="VTM185" s="30"/>
      <c r="VTN185" s="29"/>
      <c r="VTO185" s="30"/>
      <c r="VTP185" s="29"/>
      <c r="VTQ185" s="30"/>
      <c r="VTR185" s="29"/>
      <c r="VTS185" s="30"/>
      <c r="VTT185" s="29"/>
      <c r="VTU185" s="30"/>
      <c r="VTV185" s="29"/>
      <c r="VTW185" s="30"/>
      <c r="VTX185" s="29"/>
      <c r="VTY185" s="30"/>
      <c r="VTZ185" s="29"/>
      <c r="VUA185" s="30"/>
      <c r="VUB185" s="29"/>
      <c r="VUC185" s="30"/>
      <c r="VUD185" s="29"/>
      <c r="VUE185" s="30"/>
      <c r="VUF185" s="29"/>
      <c r="VUG185" s="30"/>
      <c r="VUH185" s="29"/>
      <c r="VUI185" s="30"/>
      <c r="VUJ185" s="29"/>
      <c r="VUK185" s="30"/>
      <c r="VUL185" s="29"/>
      <c r="VUM185" s="30"/>
      <c r="VUN185" s="29"/>
      <c r="VUO185" s="30"/>
      <c r="VUP185" s="29"/>
      <c r="VUQ185" s="30"/>
      <c r="VUR185" s="29"/>
      <c r="VUS185" s="30"/>
      <c r="VUT185" s="29"/>
      <c r="VUU185" s="30"/>
      <c r="VUV185" s="29"/>
      <c r="VUW185" s="30"/>
      <c r="VUX185" s="29"/>
      <c r="VUY185" s="30"/>
      <c r="VUZ185" s="29"/>
      <c r="VVA185" s="30"/>
      <c r="VVB185" s="29"/>
      <c r="VVC185" s="30"/>
      <c r="VVD185" s="29"/>
      <c r="VVE185" s="30"/>
      <c r="VVF185" s="29"/>
      <c r="VVG185" s="30"/>
      <c r="VVH185" s="29"/>
      <c r="VVI185" s="30"/>
      <c r="VVJ185" s="29"/>
      <c r="VVK185" s="30"/>
      <c r="VVL185" s="29"/>
      <c r="VVM185" s="30"/>
      <c r="VVN185" s="29"/>
      <c r="VVO185" s="30"/>
      <c r="VVP185" s="29"/>
      <c r="VVQ185" s="30"/>
      <c r="VVR185" s="29"/>
      <c r="VVS185" s="30"/>
      <c r="VVT185" s="29"/>
      <c r="VVU185" s="30"/>
      <c r="VVV185" s="29"/>
      <c r="VVW185" s="30"/>
      <c r="VVX185" s="29"/>
      <c r="VVY185" s="30"/>
      <c r="VVZ185" s="29"/>
      <c r="VWA185" s="30"/>
      <c r="VWB185" s="29"/>
      <c r="VWC185" s="30"/>
      <c r="VWD185" s="29"/>
      <c r="VWE185" s="30"/>
      <c r="VWF185" s="29"/>
      <c r="VWG185" s="30"/>
      <c r="VWH185" s="29"/>
      <c r="VWI185" s="30"/>
      <c r="VWJ185" s="29"/>
      <c r="VWK185" s="30"/>
      <c r="VWL185" s="29"/>
      <c r="VWM185" s="30"/>
      <c r="VWN185" s="29"/>
      <c r="VWO185" s="30"/>
      <c r="VWP185" s="29"/>
      <c r="VWQ185" s="30"/>
      <c r="VWR185" s="29"/>
      <c r="VWS185" s="30"/>
      <c r="VWT185" s="29"/>
      <c r="VWU185" s="30"/>
      <c r="VWV185" s="29"/>
      <c r="VWW185" s="30"/>
      <c r="VWX185" s="29"/>
      <c r="VWY185" s="30"/>
      <c r="VWZ185" s="29"/>
      <c r="VXA185" s="30"/>
      <c r="VXB185" s="29"/>
      <c r="VXC185" s="30"/>
      <c r="VXD185" s="29"/>
      <c r="VXE185" s="30"/>
      <c r="VXF185" s="29"/>
      <c r="VXG185" s="30"/>
      <c r="VXH185" s="29"/>
      <c r="VXI185" s="30"/>
      <c r="VXJ185" s="29"/>
      <c r="VXK185" s="30"/>
      <c r="VXL185" s="29"/>
      <c r="VXM185" s="30"/>
      <c r="VXN185" s="29"/>
      <c r="VXO185" s="30"/>
      <c r="VXP185" s="29"/>
      <c r="VXQ185" s="30"/>
      <c r="VXR185" s="29"/>
      <c r="VXS185" s="30"/>
      <c r="VXT185" s="29"/>
      <c r="VXU185" s="30"/>
      <c r="VXV185" s="29"/>
      <c r="VXW185" s="30"/>
      <c r="VXX185" s="29"/>
      <c r="VXY185" s="30"/>
      <c r="VXZ185" s="29"/>
      <c r="VYA185" s="30"/>
      <c r="VYB185" s="29"/>
      <c r="VYC185" s="30"/>
      <c r="VYD185" s="29"/>
      <c r="VYE185" s="30"/>
      <c r="VYF185" s="29"/>
      <c r="VYG185" s="30"/>
      <c r="VYH185" s="29"/>
      <c r="VYI185" s="30"/>
      <c r="VYJ185" s="29"/>
      <c r="VYK185" s="30"/>
      <c r="VYL185" s="29"/>
      <c r="VYM185" s="30"/>
      <c r="VYN185" s="29"/>
      <c r="VYO185" s="30"/>
      <c r="VYP185" s="29"/>
      <c r="VYQ185" s="30"/>
      <c r="VYR185" s="29"/>
      <c r="VYS185" s="30"/>
      <c r="VYT185" s="29"/>
      <c r="VYU185" s="30"/>
      <c r="VYV185" s="29"/>
      <c r="VYW185" s="30"/>
      <c r="VYX185" s="29"/>
      <c r="VYY185" s="30"/>
      <c r="VYZ185" s="29"/>
      <c r="VZA185" s="30"/>
      <c r="VZB185" s="29"/>
      <c r="VZC185" s="30"/>
      <c r="VZD185" s="29"/>
      <c r="VZE185" s="30"/>
      <c r="VZF185" s="29"/>
      <c r="VZG185" s="30"/>
      <c r="VZH185" s="29"/>
      <c r="VZI185" s="30"/>
      <c r="VZJ185" s="29"/>
      <c r="VZK185" s="30"/>
      <c r="VZL185" s="29"/>
      <c r="VZM185" s="30"/>
      <c r="VZN185" s="29"/>
      <c r="VZO185" s="30"/>
      <c r="VZP185" s="29"/>
      <c r="VZQ185" s="30"/>
      <c r="VZR185" s="29"/>
      <c r="VZS185" s="30"/>
      <c r="VZT185" s="29"/>
      <c r="VZU185" s="30"/>
      <c r="VZV185" s="29"/>
      <c r="VZW185" s="30"/>
      <c r="VZX185" s="29"/>
      <c r="VZY185" s="30"/>
      <c r="VZZ185" s="29"/>
      <c r="WAA185" s="30"/>
      <c r="WAB185" s="29"/>
      <c r="WAC185" s="30"/>
      <c r="WAD185" s="29"/>
      <c r="WAE185" s="30"/>
      <c r="WAF185" s="29"/>
      <c r="WAG185" s="30"/>
      <c r="WAH185" s="29"/>
      <c r="WAI185" s="30"/>
      <c r="WAJ185" s="29"/>
      <c r="WAK185" s="30"/>
      <c r="WAL185" s="29"/>
      <c r="WAM185" s="30"/>
      <c r="WAN185" s="29"/>
      <c r="WAO185" s="30"/>
      <c r="WAP185" s="29"/>
      <c r="WAQ185" s="30"/>
      <c r="WAR185" s="29"/>
      <c r="WAS185" s="30"/>
      <c r="WAT185" s="29"/>
      <c r="WAU185" s="30"/>
      <c r="WAV185" s="29"/>
      <c r="WAW185" s="30"/>
      <c r="WAX185" s="29"/>
      <c r="WAY185" s="30"/>
      <c r="WAZ185" s="29"/>
      <c r="WBA185" s="30"/>
      <c r="WBB185" s="29"/>
      <c r="WBC185" s="30"/>
      <c r="WBD185" s="29"/>
      <c r="WBE185" s="30"/>
      <c r="WBF185" s="29"/>
      <c r="WBG185" s="30"/>
      <c r="WBH185" s="29"/>
      <c r="WBI185" s="30"/>
      <c r="WBJ185" s="29"/>
      <c r="WBK185" s="30"/>
      <c r="WBL185" s="29"/>
      <c r="WBM185" s="30"/>
      <c r="WBN185" s="29"/>
      <c r="WBO185" s="30"/>
      <c r="WBP185" s="29"/>
      <c r="WBQ185" s="30"/>
      <c r="WBR185" s="29"/>
      <c r="WBS185" s="30"/>
      <c r="WBT185" s="29"/>
      <c r="WBU185" s="30"/>
      <c r="WBV185" s="29"/>
      <c r="WBW185" s="30"/>
      <c r="WBX185" s="29"/>
      <c r="WBY185" s="30"/>
      <c r="WBZ185" s="29"/>
      <c r="WCA185" s="30"/>
      <c r="WCB185" s="29"/>
      <c r="WCC185" s="30"/>
      <c r="WCD185" s="29"/>
      <c r="WCE185" s="30"/>
      <c r="WCF185" s="29"/>
      <c r="WCG185" s="30"/>
      <c r="WCH185" s="29"/>
      <c r="WCI185" s="30"/>
      <c r="WCJ185" s="29"/>
      <c r="WCK185" s="30"/>
      <c r="WCL185" s="29"/>
      <c r="WCM185" s="30"/>
      <c r="WCN185" s="29"/>
      <c r="WCO185" s="30"/>
      <c r="WCP185" s="29"/>
      <c r="WCQ185" s="30"/>
      <c r="WCR185" s="29"/>
      <c r="WCS185" s="30"/>
      <c r="WCT185" s="29"/>
      <c r="WCU185" s="30"/>
      <c r="WCV185" s="29"/>
      <c r="WCW185" s="30"/>
      <c r="WCX185" s="29"/>
      <c r="WCY185" s="30"/>
      <c r="WCZ185" s="29"/>
      <c r="WDA185" s="30"/>
      <c r="WDB185" s="29"/>
      <c r="WDC185" s="30"/>
      <c r="WDD185" s="29"/>
      <c r="WDE185" s="30"/>
      <c r="WDF185" s="29"/>
      <c r="WDG185" s="30"/>
      <c r="WDH185" s="29"/>
      <c r="WDI185" s="30"/>
      <c r="WDJ185" s="29"/>
      <c r="WDK185" s="30"/>
      <c r="WDL185" s="29"/>
      <c r="WDM185" s="30"/>
      <c r="WDN185" s="29"/>
      <c r="WDO185" s="30"/>
      <c r="WDP185" s="29"/>
      <c r="WDQ185" s="30"/>
      <c r="WDR185" s="29"/>
      <c r="WDS185" s="30"/>
      <c r="WDT185" s="29"/>
      <c r="WDU185" s="30"/>
      <c r="WDV185" s="29"/>
      <c r="WDW185" s="30"/>
      <c r="WDX185" s="29"/>
      <c r="WDY185" s="30"/>
      <c r="WDZ185" s="29"/>
      <c r="WEA185" s="30"/>
      <c r="WEB185" s="29"/>
      <c r="WEC185" s="30"/>
      <c r="WED185" s="29"/>
      <c r="WEE185" s="30"/>
      <c r="WEF185" s="29"/>
      <c r="WEG185" s="30"/>
      <c r="WEH185" s="29"/>
      <c r="WEI185" s="30"/>
      <c r="WEJ185" s="29"/>
      <c r="WEK185" s="30"/>
      <c r="WEL185" s="29"/>
      <c r="WEM185" s="30"/>
      <c r="WEN185" s="29"/>
      <c r="WEO185" s="30"/>
      <c r="WEP185" s="29"/>
      <c r="WEQ185" s="30"/>
      <c r="WER185" s="29"/>
      <c r="WES185" s="30"/>
      <c r="WET185" s="29"/>
      <c r="WEU185" s="30"/>
      <c r="WEV185" s="29"/>
      <c r="WEW185" s="30"/>
      <c r="WEX185" s="29"/>
      <c r="WEY185" s="30"/>
      <c r="WEZ185" s="29"/>
      <c r="WFA185" s="30"/>
      <c r="WFB185" s="29"/>
      <c r="WFC185" s="30"/>
      <c r="WFD185" s="29"/>
      <c r="WFE185" s="30"/>
      <c r="WFF185" s="29"/>
      <c r="WFG185" s="30"/>
      <c r="WFH185" s="29"/>
      <c r="WFI185" s="30"/>
      <c r="WFJ185" s="29"/>
      <c r="WFK185" s="30"/>
      <c r="WFL185" s="29"/>
      <c r="WFM185" s="30"/>
      <c r="WFN185" s="29"/>
      <c r="WFO185" s="30"/>
      <c r="WFP185" s="29"/>
      <c r="WFQ185" s="30"/>
      <c r="WFR185" s="29"/>
      <c r="WFS185" s="30"/>
      <c r="WFT185" s="29"/>
      <c r="WFU185" s="30"/>
      <c r="WFV185" s="29"/>
      <c r="WFW185" s="30"/>
      <c r="WFX185" s="29"/>
      <c r="WFY185" s="30"/>
      <c r="WFZ185" s="29"/>
      <c r="WGA185" s="30"/>
      <c r="WGB185" s="29"/>
      <c r="WGC185" s="30"/>
      <c r="WGD185" s="29"/>
      <c r="WGE185" s="30"/>
      <c r="WGF185" s="29"/>
      <c r="WGG185" s="30"/>
      <c r="WGH185" s="29"/>
      <c r="WGI185" s="30"/>
      <c r="WGJ185" s="29"/>
      <c r="WGK185" s="30"/>
      <c r="WGL185" s="29"/>
      <c r="WGM185" s="30"/>
      <c r="WGN185" s="29"/>
      <c r="WGO185" s="30"/>
      <c r="WGP185" s="29"/>
      <c r="WGQ185" s="30"/>
      <c r="WGR185" s="29"/>
      <c r="WGS185" s="30"/>
      <c r="WGT185" s="29"/>
      <c r="WGU185" s="30"/>
      <c r="WGV185" s="29"/>
      <c r="WGW185" s="30"/>
      <c r="WGX185" s="29"/>
      <c r="WGY185" s="30"/>
      <c r="WGZ185" s="29"/>
      <c r="WHA185" s="30"/>
      <c r="WHB185" s="29"/>
      <c r="WHC185" s="30"/>
      <c r="WHD185" s="29"/>
      <c r="WHE185" s="30"/>
      <c r="WHF185" s="29"/>
      <c r="WHG185" s="30"/>
      <c r="WHH185" s="29"/>
      <c r="WHI185" s="30"/>
      <c r="WHJ185" s="29"/>
      <c r="WHK185" s="30"/>
      <c r="WHL185" s="29"/>
      <c r="WHM185" s="30"/>
      <c r="WHN185" s="29"/>
      <c r="WHO185" s="30"/>
      <c r="WHP185" s="29"/>
      <c r="WHQ185" s="30"/>
      <c r="WHR185" s="29"/>
      <c r="WHS185" s="30"/>
      <c r="WHT185" s="29"/>
      <c r="WHU185" s="30"/>
      <c r="WHV185" s="29"/>
      <c r="WHW185" s="30"/>
      <c r="WHX185" s="29"/>
      <c r="WHY185" s="30"/>
      <c r="WHZ185" s="29"/>
      <c r="WIA185" s="30"/>
      <c r="WIB185" s="29"/>
      <c r="WIC185" s="30"/>
      <c r="WID185" s="29"/>
      <c r="WIE185" s="30"/>
      <c r="WIF185" s="29"/>
      <c r="WIG185" s="30"/>
      <c r="WIH185" s="29"/>
      <c r="WII185" s="30"/>
      <c r="WIJ185" s="29"/>
      <c r="WIK185" s="30"/>
      <c r="WIL185" s="29"/>
      <c r="WIM185" s="30"/>
      <c r="WIN185" s="29"/>
      <c r="WIO185" s="30"/>
      <c r="WIP185" s="29"/>
      <c r="WIQ185" s="30"/>
      <c r="WIR185" s="29"/>
      <c r="WIS185" s="30"/>
      <c r="WIT185" s="29"/>
      <c r="WIU185" s="30"/>
      <c r="WIV185" s="29"/>
      <c r="WIW185" s="30"/>
      <c r="WIX185" s="29"/>
      <c r="WIY185" s="30"/>
      <c r="WIZ185" s="29"/>
      <c r="WJA185" s="30"/>
      <c r="WJB185" s="29"/>
      <c r="WJC185" s="30"/>
      <c r="WJD185" s="29"/>
      <c r="WJE185" s="30"/>
      <c r="WJF185" s="29"/>
      <c r="WJG185" s="30"/>
      <c r="WJH185" s="29"/>
      <c r="WJI185" s="30"/>
      <c r="WJJ185" s="29"/>
      <c r="WJK185" s="30"/>
      <c r="WJL185" s="29"/>
      <c r="WJM185" s="30"/>
      <c r="WJN185" s="29"/>
      <c r="WJO185" s="30"/>
      <c r="WJP185" s="29"/>
      <c r="WJQ185" s="30"/>
      <c r="WJR185" s="29"/>
      <c r="WJS185" s="30"/>
      <c r="WJT185" s="29"/>
      <c r="WJU185" s="30"/>
      <c r="WJV185" s="29"/>
      <c r="WJW185" s="30"/>
      <c r="WJX185" s="29"/>
      <c r="WJY185" s="30"/>
      <c r="WJZ185" s="29"/>
      <c r="WKA185" s="30"/>
      <c r="WKB185" s="29"/>
      <c r="WKC185" s="30"/>
      <c r="WKD185" s="29"/>
      <c r="WKE185" s="30"/>
      <c r="WKF185" s="29"/>
      <c r="WKG185" s="30"/>
      <c r="WKH185" s="29"/>
      <c r="WKI185" s="30"/>
      <c r="WKJ185" s="29"/>
      <c r="WKK185" s="30"/>
      <c r="WKL185" s="29"/>
      <c r="WKM185" s="30"/>
      <c r="WKN185" s="29"/>
      <c r="WKO185" s="30"/>
      <c r="WKP185" s="29"/>
      <c r="WKQ185" s="30"/>
      <c r="WKR185" s="29"/>
      <c r="WKS185" s="30"/>
      <c r="WKT185" s="29"/>
      <c r="WKU185" s="30"/>
      <c r="WKV185" s="29"/>
      <c r="WKW185" s="30"/>
      <c r="WKX185" s="29"/>
      <c r="WKY185" s="30"/>
      <c r="WKZ185" s="29"/>
      <c r="WLA185" s="30"/>
      <c r="WLB185" s="29"/>
      <c r="WLC185" s="30"/>
      <c r="WLD185" s="29"/>
      <c r="WLE185" s="30"/>
      <c r="WLF185" s="29"/>
      <c r="WLG185" s="30"/>
      <c r="WLH185" s="29"/>
      <c r="WLI185" s="30"/>
      <c r="WLJ185" s="29"/>
      <c r="WLK185" s="30"/>
      <c r="WLL185" s="29"/>
      <c r="WLM185" s="30"/>
      <c r="WLN185" s="29"/>
      <c r="WLO185" s="30"/>
      <c r="WLP185" s="29"/>
      <c r="WLQ185" s="30"/>
      <c r="WLR185" s="29"/>
      <c r="WLS185" s="30"/>
      <c r="WLT185" s="29"/>
      <c r="WLU185" s="30"/>
      <c r="WLV185" s="29"/>
      <c r="WLW185" s="30"/>
      <c r="WLX185" s="29"/>
      <c r="WLY185" s="30"/>
      <c r="WLZ185" s="29"/>
      <c r="WMA185" s="30"/>
      <c r="WMB185" s="29"/>
      <c r="WMC185" s="30"/>
      <c r="WMD185" s="29"/>
      <c r="WME185" s="30"/>
      <c r="WMF185" s="29"/>
      <c r="WMG185" s="30"/>
      <c r="WMH185" s="29"/>
      <c r="WMI185" s="30"/>
      <c r="WMJ185" s="29"/>
      <c r="WMK185" s="30"/>
      <c r="WML185" s="29"/>
      <c r="WMM185" s="30"/>
      <c r="WMN185" s="29"/>
      <c r="WMO185" s="30"/>
      <c r="WMP185" s="29"/>
      <c r="WMQ185" s="30"/>
      <c r="WMR185" s="29"/>
      <c r="WMS185" s="30"/>
      <c r="WMT185" s="29"/>
      <c r="WMU185" s="30"/>
      <c r="WMV185" s="29"/>
      <c r="WMW185" s="30"/>
      <c r="WMX185" s="29"/>
      <c r="WMY185" s="30"/>
      <c r="WMZ185" s="29"/>
      <c r="WNA185" s="30"/>
      <c r="WNB185" s="29"/>
      <c r="WNC185" s="30"/>
      <c r="WND185" s="29"/>
      <c r="WNE185" s="30"/>
      <c r="WNF185" s="29"/>
      <c r="WNG185" s="30"/>
      <c r="WNH185" s="29"/>
      <c r="WNI185" s="30"/>
      <c r="WNJ185" s="29"/>
      <c r="WNK185" s="30"/>
      <c r="WNL185" s="29"/>
      <c r="WNM185" s="30"/>
      <c r="WNN185" s="29"/>
      <c r="WNO185" s="30"/>
      <c r="WNP185" s="29"/>
      <c r="WNQ185" s="30"/>
      <c r="WNR185" s="29"/>
      <c r="WNS185" s="30"/>
      <c r="WNT185" s="29"/>
      <c r="WNU185" s="30"/>
      <c r="WNV185" s="29"/>
      <c r="WNW185" s="30"/>
      <c r="WNX185" s="29"/>
      <c r="WNY185" s="30"/>
      <c r="WNZ185" s="29"/>
      <c r="WOA185" s="30"/>
      <c r="WOB185" s="29"/>
      <c r="WOC185" s="30"/>
      <c r="WOD185" s="29"/>
      <c r="WOE185" s="30"/>
      <c r="WOF185" s="29"/>
      <c r="WOG185" s="30"/>
      <c r="WOH185" s="29"/>
      <c r="WOI185" s="30"/>
      <c r="WOJ185" s="29"/>
      <c r="WOK185" s="30"/>
      <c r="WOL185" s="29"/>
      <c r="WOM185" s="30"/>
      <c r="WON185" s="29"/>
      <c r="WOO185" s="30"/>
      <c r="WOP185" s="29"/>
      <c r="WOQ185" s="30"/>
      <c r="WOR185" s="29"/>
      <c r="WOS185" s="30"/>
      <c r="WOT185" s="29"/>
      <c r="WOU185" s="30"/>
      <c r="WOV185" s="29"/>
      <c r="WOW185" s="30"/>
      <c r="WOX185" s="29"/>
      <c r="WOY185" s="30"/>
      <c r="WOZ185" s="29"/>
      <c r="WPA185" s="30"/>
      <c r="WPB185" s="29"/>
      <c r="WPC185" s="30"/>
      <c r="WPD185" s="29"/>
      <c r="WPE185" s="30"/>
      <c r="WPF185" s="29"/>
      <c r="WPG185" s="30"/>
      <c r="WPH185" s="29"/>
      <c r="WPI185" s="30"/>
      <c r="WPJ185" s="29"/>
      <c r="WPK185" s="30"/>
      <c r="WPL185" s="29"/>
      <c r="WPM185" s="30"/>
      <c r="WPN185" s="29"/>
      <c r="WPO185" s="30"/>
      <c r="WPP185" s="29"/>
      <c r="WPQ185" s="30"/>
      <c r="WPR185" s="29"/>
      <c r="WPS185" s="30"/>
      <c r="WPT185" s="29"/>
      <c r="WPU185" s="30"/>
      <c r="WPV185" s="29"/>
      <c r="WPW185" s="30"/>
      <c r="WPX185" s="29"/>
      <c r="WPY185" s="30"/>
      <c r="WPZ185" s="29"/>
      <c r="WQA185" s="30"/>
      <c r="WQB185" s="29"/>
      <c r="WQC185" s="30"/>
      <c r="WQD185" s="29"/>
      <c r="WQE185" s="30"/>
      <c r="WQF185" s="29"/>
      <c r="WQG185" s="30"/>
      <c r="WQH185" s="29"/>
      <c r="WQI185" s="30"/>
      <c r="WQJ185" s="29"/>
      <c r="WQK185" s="30"/>
      <c r="WQL185" s="29"/>
      <c r="WQM185" s="30"/>
      <c r="WQN185" s="29"/>
      <c r="WQO185" s="30"/>
      <c r="WQP185" s="29"/>
      <c r="WQQ185" s="30"/>
      <c r="WQR185" s="29"/>
      <c r="WQS185" s="30"/>
      <c r="WQT185" s="29"/>
      <c r="WQU185" s="30"/>
      <c r="WQV185" s="29"/>
      <c r="WQW185" s="30"/>
      <c r="WQX185" s="29"/>
      <c r="WQY185" s="30"/>
      <c r="WQZ185" s="29"/>
      <c r="WRA185" s="30"/>
      <c r="WRB185" s="29"/>
      <c r="WRC185" s="30"/>
      <c r="WRD185" s="29"/>
      <c r="WRE185" s="30"/>
      <c r="WRF185" s="29"/>
      <c r="WRG185" s="30"/>
      <c r="WRH185" s="29"/>
      <c r="WRI185" s="30"/>
      <c r="WRJ185" s="29"/>
      <c r="WRK185" s="30"/>
      <c r="WRL185" s="29"/>
      <c r="WRM185" s="30"/>
      <c r="WRN185" s="29"/>
      <c r="WRO185" s="30"/>
      <c r="WRP185" s="29"/>
      <c r="WRQ185" s="30"/>
      <c r="WRR185" s="29"/>
      <c r="WRS185" s="30"/>
      <c r="WRT185" s="29"/>
      <c r="WRU185" s="30"/>
      <c r="WRV185" s="29"/>
      <c r="WRW185" s="30"/>
      <c r="WRX185" s="29"/>
      <c r="WRY185" s="30"/>
      <c r="WRZ185" s="29"/>
      <c r="WSA185" s="30"/>
      <c r="WSB185" s="29"/>
      <c r="WSC185" s="30"/>
      <c r="WSD185" s="29"/>
      <c r="WSE185" s="30"/>
      <c r="WSF185" s="29"/>
      <c r="WSG185" s="30"/>
      <c r="WSH185" s="29"/>
      <c r="WSI185" s="30"/>
      <c r="WSJ185" s="29"/>
      <c r="WSK185" s="30"/>
      <c r="WSL185" s="29"/>
      <c r="WSM185" s="30"/>
      <c r="WSN185" s="29"/>
      <c r="WSO185" s="30"/>
      <c r="WSP185" s="29"/>
      <c r="WSQ185" s="30"/>
      <c r="WSR185" s="29"/>
      <c r="WSS185" s="30"/>
      <c r="WST185" s="29"/>
      <c r="WSU185" s="30"/>
      <c r="WSV185" s="29"/>
      <c r="WSW185" s="30"/>
      <c r="WSX185" s="29"/>
      <c r="WSY185" s="30"/>
      <c r="WSZ185" s="29"/>
      <c r="WTA185" s="30"/>
      <c r="WTB185" s="29"/>
      <c r="WTC185" s="30"/>
      <c r="WTD185" s="29"/>
      <c r="WTE185" s="30"/>
      <c r="WTF185" s="29"/>
      <c r="WTG185" s="30"/>
      <c r="WTH185" s="29"/>
      <c r="WTI185" s="30"/>
      <c r="WTJ185" s="29"/>
      <c r="WTK185" s="30"/>
      <c r="WTL185" s="29"/>
      <c r="WTM185" s="30"/>
      <c r="WTN185" s="29"/>
      <c r="WTO185" s="30"/>
      <c r="WTP185" s="29"/>
      <c r="WTQ185" s="30"/>
      <c r="WTR185" s="29"/>
      <c r="WTS185" s="30"/>
      <c r="WTT185" s="29"/>
      <c r="WTU185" s="30"/>
      <c r="WTV185" s="29"/>
      <c r="WTW185" s="30"/>
      <c r="WTX185" s="29"/>
      <c r="WTY185" s="30"/>
      <c r="WTZ185" s="29"/>
      <c r="WUA185" s="30"/>
      <c r="WUB185" s="29"/>
      <c r="WUC185" s="30"/>
      <c r="WUD185" s="29"/>
      <c r="WUE185" s="30"/>
      <c r="WUF185" s="29"/>
      <c r="WUG185" s="30"/>
      <c r="WUH185" s="29"/>
      <c r="WUI185" s="30"/>
      <c r="WUJ185" s="29"/>
      <c r="WUK185" s="30"/>
      <c r="WUL185" s="29"/>
      <c r="WUM185" s="30"/>
      <c r="WUN185" s="29"/>
      <c r="WUO185" s="30"/>
      <c r="WUP185" s="29"/>
      <c r="WUQ185" s="30"/>
      <c r="WUR185" s="29"/>
      <c r="WUS185" s="30"/>
      <c r="WUT185" s="29"/>
      <c r="WUU185" s="30"/>
      <c r="WUV185" s="29"/>
      <c r="WUW185" s="30"/>
      <c r="WUX185" s="29"/>
      <c r="WUY185" s="30"/>
      <c r="WUZ185" s="29"/>
      <c r="WVA185" s="30"/>
      <c r="WVB185" s="29"/>
      <c r="WVC185" s="30"/>
      <c r="WVD185" s="29"/>
      <c r="WVE185" s="30"/>
      <c r="WVF185" s="29"/>
      <c r="WVG185" s="30"/>
      <c r="WVH185" s="29"/>
      <c r="WVI185" s="30"/>
      <c r="WVJ185" s="29"/>
      <c r="WVK185" s="30"/>
      <c r="WVL185" s="29"/>
      <c r="WVM185" s="30"/>
      <c r="WVN185" s="29"/>
      <c r="WVO185" s="30"/>
      <c r="WVP185" s="29"/>
      <c r="WVQ185" s="30"/>
      <c r="WVR185" s="29"/>
      <c r="WVS185" s="30"/>
      <c r="WVT185" s="29"/>
      <c r="WVU185" s="30"/>
      <c r="WVV185" s="29"/>
      <c r="WVW185" s="30"/>
      <c r="WVX185" s="29"/>
      <c r="WVY185" s="30"/>
      <c r="WVZ185" s="29"/>
      <c r="WWA185" s="30"/>
      <c r="WWB185" s="29"/>
      <c r="WWC185" s="30"/>
      <c r="WWD185" s="29"/>
      <c r="WWE185" s="30"/>
      <c r="WWF185" s="29"/>
      <c r="WWG185" s="30"/>
      <c r="WWH185" s="29"/>
      <c r="WWI185" s="30"/>
      <c r="WWJ185" s="29"/>
      <c r="WWK185" s="30"/>
      <c r="WWL185" s="29"/>
      <c r="WWM185" s="30"/>
      <c r="WWN185" s="29"/>
      <c r="WWO185" s="30"/>
      <c r="WWP185" s="29"/>
      <c r="WWQ185" s="30"/>
      <c r="WWR185" s="29"/>
      <c r="WWS185" s="30"/>
      <c r="WWT185" s="29"/>
      <c r="WWU185" s="30"/>
      <c r="WWV185" s="29"/>
      <c r="WWW185" s="30"/>
      <c r="WWX185" s="29"/>
      <c r="WWY185" s="30"/>
      <c r="WWZ185" s="29"/>
      <c r="WXA185" s="30"/>
      <c r="WXB185" s="29"/>
      <c r="WXC185" s="30"/>
      <c r="WXD185" s="29"/>
      <c r="WXE185" s="30"/>
      <c r="WXF185" s="29"/>
      <c r="WXG185" s="30"/>
      <c r="WXH185" s="29"/>
      <c r="WXI185" s="30"/>
      <c r="WXJ185" s="29"/>
      <c r="WXK185" s="30"/>
      <c r="WXL185" s="29"/>
      <c r="WXM185" s="30"/>
      <c r="WXN185" s="29"/>
      <c r="WXO185" s="30"/>
      <c r="WXP185" s="29"/>
      <c r="WXQ185" s="30"/>
      <c r="WXR185" s="29"/>
      <c r="WXS185" s="30"/>
      <c r="WXT185" s="29"/>
      <c r="WXU185" s="30"/>
      <c r="WXV185" s="29"/>
      <c r="WXW185" s="30"/>
      <c r="WXX185" s="29"/>
      <c r="WXY185" s="30"/>
      <c r="WXZ185" s="29"/>
      <c r="WYA185" s="30"/>
      <c r="WYB185" s="29"/>
      <c r="WYC185" s="30"/>
      <c r="WYD185" s="29"/>
      <c r="WYE185" s="30"/>
      <c r="WYF185" s="29"/>
      <c r="WYG185" s="30"/>
      <c r="WYH185" s="29"/>
      <c r="WYI185" s="30"/>
      <c r="WYJ185" s="29"/>
      <c r="WYK185" s="30"/>
      <c r="WYL185" s="29"/>
      <c r="WYM185" s="30"/>
      <c r="WYN185" s="29"/>
      <c r="WYO185" s="30"/>
      <c r="WYP185" s="29"/>
      <c r="WYQ185" s="30"/>
      <c r="WYR185" s="29"/>
      <c r="WYS185" s="30"/>
      <c r="WYT185" s="29"/>
      <c r="WYU185" s="30"/>
      <c r="WYV185" s="29"/>
      <c r="WYW185" s="30"/>
      <c r="WYX185" s="29"/>
      <c r="WYY185" s="30"/>
      <c r="WYZ185" s="29"/>
      <c r="WZA185" s="30"/>
      <c r="WZB185" s="29"/>
      <c r="WZC185" s="30"/>
      <c r="WZD185" s="29"/>
      <c r="WZE185" s="30"/>
      <c r="WZF185" s="29"/>
      <c r="WZG185" s="30"/>
      <c r="WZH185" s="29"/>
      <c r="WZI185" s="30"/>
      <c r="WZJ185" s="29"/>
      <c r="WZK185" s="30"/>
      <c r="WZL185" s="29"/>
      <c r="WZM185" s="30"/>
      <c r="WZN185" s="29"/>
      <c r="WZO185" s="30"/>
      <c r="WZP185" s="29"/>
      <c r="WZQ185" s="30"/>
      <c r="WZR185" s="29"/>
      <c r="WZS185" s="30"/>
      <c r="WZT185" s="29"/>
      <c r="WZU185" s="30"/>
      <c r="WZV185" s="29"/>
      <c r="WZW185" s="30"/>
      <c r="WZX185" s="29"/>
      <c r="WZY185" s="30"/>
      <c r="WZZ185" s="29"/>
      <c r="XAA185" s="30"/>
      <c r="XAB185" s="29"/>
      <c r="XAC185" s="30"/>
      <c r="XAD185" s="29"/>
      <c r="XAE185" s="30"/>
      <c r="XAF185" s="29"/>
      <c r="XAG185" s="30"/>
      <c r="XAH185" s="29"/>
      <c r="XAI185" s="30"/>
      <c r="XAJ185" s="29"/>
      <c r="XAK185" s="30"/>
      <c r="XAL185" s="29"/>
      <c r="XAM185" s="30"/>
      <c r="XAN185" s="29"/>
      <c r="XAO185" s="30"/>
      <c r="XAP185" s="29"/>
      <c r="XAQ185" s="30"/>
      <c r="XAR185" s="29"/>
      <c r="XAS185" s="30"/>
      <c r="XAT185" s="29"/>
      <c r="XAU185" s="30"/>
      <c r="XAV185" s="29"/>
      <c r="XAW185" s="30"/>
      <c r="XAX185" s="29"/>
      <c r="XAY185" s="30"/>
      <c r="XAZ185" s="29"/>
      <c r="XBA185" s="30"/>
      <c r="XBB185" s="29"/>
      <c r="XBC185" s="30"/>
      <c r="XBD185" s="29"/>
      <c r="XBE185" s="30"/>
      <c r="XBF185" s="29"/>
      <c r="XBG185" s="30"/>
      <c r="XBH185" s="29"/>
      <c r="XBI185" s="30"/>
      <c r="XBJ185" s="29"/>
      <c r="XBK185" s="30"/>
      <c r="XBL185" s="29"/>
      <c r="XBM185" s="30"/>
      <c r="XBN185" s="29"/>
      <c r="XBO185" s="30"/>
      <c r="XBP185" s="29"/>
      <c r="XBQ185" s="30"/>
      <c r="XBR185" s="29"/>
      <c r="XBS185" s="30"/>
      <c r="XBT185" s="29"/>
      <c r="XBU185" s="30"/>
      <c r="XBV185" s="29"/>
      <c r="XBW185" s="30"/>
      <c r="XBX185" s="29"/>
      <c r="XBY185" s="30"/>
      <c r="XBZ185" s="29"/>
      <c r="XCA185" s="30"/>
      <c r="XCB185" s="29"/>
      <c r="XCC185" s="30"/>
      <c r="XCD185" s="29"/>
      <c r="XCE185" s="30"/>
      <c r="XCF185" s="29"/>
      <c r="XCG185" s="30"/>
      <c r="XCH185" s="29"/>
      <c r="XCI185" s="30"/>
      <c r="XCJ185" s="29"/>
      <c r="XCK185" s="30"/>
      <c r="XCL185" s="29"/>
      <c r="XCM185" s="30"/>
      <c r="XCN185" s="29"/>
      <c r="XCO185" s="30"/>
      <c r="XCP185" s="29"/>
      <c r="XCQ185" s="30"/>
      <c r="XCR185" s="29"/>
      <c r="XCS185" s="30"/>
      <c r="XCT185" s="29"/>
      <c r="XCU185" s="30"/>
      <c r="XCV185" s="29"/>
      <c r="XCW185" s="30"/>
      <c r="XCX185" s="29"/>
      <c r="XCY185" s="30"/>
      <c r="XCZ185" s="29"/>
      <c r="XDA185" s="30"/>
      <c r="XDB185" s="29"/>
      <c r="XDC185" s="30"/>
      <c r="XDD185" s="29"/>
      <c r="XDE185" s="30"/>
      <c r="XDF185" s="29"/>
      <c r="XDG185" s="30"/>
      <c r="XDH185" s="29"/>
      <c r="XDI185" s="30"/>
      <c r="XDJ185" s="29"/>
      <c r="XDK185" s="30"/>
      <c r="XDL185" s="29"/>
      <c r="XDM185" s="30"/>
      <c r="XDN185" s="29"/>
      <c r="XDO185" s="30"/>
      <c r="XDP185" s="29"/>
      <c r="XDQ185" s="30"/>
      <c r="XDR185" s="29"/>
      <c r="XDS185" s="30"/>
      <c r="XDT185" s="29"/>
      <c r="XDU185" s="30"/>
      <c r="XDV185" s="29"/>
      <c r="XDW185" s="30"/>
      <c r="XDX185" s="29"/>
      <c r="XDY185" s="30"/>
      <c r="XDZ185" s="29"/>
      <c r="XEA185" s="30"/>
      <c r="XEB185" s="29"/>
      <c r="XEC185" s="30"/>
      <c r="XED185" s="29"/>
      <c r="XEE185" s="30"/>
      <c r="XEF185" s="29"/>
      <c r="XEG185" s="30"/>
      <c r="XEH185" s="29"/>
      <c r="XEI185" s="30"/>
      <c r="XEJ185" s="29"/>
      <c r="XEK185" s="30"/>
      <c r="XEL185" s="29"/>
      <c r="XEM185" s="30"/>
      <c r="XEN185" s="29"/>
      <c r="XEO185" s="30"/>
      <c r="XEP185" s="29"/>
      <c r="XEQ185" s="30"/>
      <c r="XER185" s="29"/>
      <c r="XES185" s="30"/>
      <c r="XET185" s="29"/>
      <c r="XEU185" s="30"/>
      <c r="XEV185" s="29"/>
      <c r="XEW185" s="30"/>
      <c r="XEX185" s="29"/>
      <c r="XEY185" s="30"/>
      <c r="XEZ185" s="29"/>
      <c r="XFA185" s="30"/>
      <c r="XFB185" s="29"/>
      <c r="XFC185" s="30"/>
      <c r="XFD185" s="29"/>
    </row>
    <row r="186" spans="1:16384" s="21" customFormat="1" ht="15.75" thickBot="1">
      <c r="A186" s="51"/>
      <c r="B186" s="112" t="s">
        <v>69</v>
      </c>
      <c r="C186" s="35" t="s">
        <v>210</v>
      </c>
      <c r="D186" s="34" t="s">
        <v>12</v>
      </c>
      <c r="E186" s="34" t="s">
        <v>12</v>
      </c>
      <c r="F186" s="36"/>
      <c r="G186" s="44" t="s">
        <v>12</v>
      </c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</row>
    <row r="187" spans="1:16384" s="21" customFormat="1" ht="15.75" thickBot="1">
      <c r="A187" s="51"/>
      <c r="B187" s="34" t="s">
        <v>70</v>
      </c>
      <c r="C187" s="35" t="s">
        <v>71</v>
      </c>
      <c r="D187" s="34" t="s">
        <v>12</v>
      </c>
      <c r="E187" s="34" t="s">
        <v>12</v>
      </c>
      <c r="F187" s="36"/>
      <c r="G187" s="44" t="s">
        <v>12</v>
      </c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  <c r="AD187" s="22"/>
      <c r="AE187" s="22"/>
      <c r="AF187" s="22"/>
      <c r="AG187" s="22"/>
      <c r="AH187" s="22"/>
    </row>
    <row r="188" spans="1:16384" s="13" customFormat="1" ht="38.25">
      <c r="A188" s="38">
        <v>132</v>
      </c>
      <c r="B188" s="39"/>
      <c r="C188" s="40" t="s">
        <v>190</v>
      </c>
      <c r="D188" s="39" t="s">
        <v>1</v>
      </c>
      <c r="E188" s="39">
        <v>1673</v>
      </c>
      <c r="F188" s="41"/>
      <c r="G188" s="46">
        <f t="shared" si="3"/>
        <v>0</v>
      </c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F188" s="23"/>
      <c r="AG188" s="23"/>
      <c r="AH188" s="23"/>
    </row>
    <row r="189" spans="1:16384" s="13" customFormat="1" ht="39" thickBot="1">
      <c r="A189" s="47">
        <v>133</v>
      </c>
      <c r="B189" s="48"/>
      <c r="C189" s="49" t="s">
        <v>191</v>
      </c>
      <c r="D189" s="48" t="s">
        <v>1</v>
      </c>
      <c r="E189" s="48">
        <v>705</v>
      </c>
      <c r="F189" s="50"/>
      <c r="G189" s="46">
        <f t="shared" si="3"/>
        <v>0</v>
      </c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D189" s="23"/>
      <c r="AE189" s="23"/>
      <c r="AF189" s="23"/>
      <c r="AG189" s="23"/>
      <c r="AH189" s="23"/>
    </row>
    <row r="190" spans="1:16384" s="21" customFormat="1" ht="15.75" thickBot="1">
      <c r="A190" s="51"/>
      <c r="B190" s="34" t="s">
        <v>73</v>
      </c>
      <c r="C190" s="35" t="s">
        <v>72</v>
      </c>
      <c r="D190" s="34" t="s">
        <v>12</v>
      </c>
      <c r="E190" s="34" t="s">
        <v>12</v>
      </c>
      <c r="F190" s="36"/>
      <c r="G190" s="44" t="s">
        <v>12</v>
      </c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  <c r="AD190" s="22"/>
      <c r="AE190" s="22"/>
      <c r="AF190" s="22"/>
      <c r="AG190" s="22"/>
      <c r="AH190" s="22"/>
    </row>
    <row r="191" spans="1:16384" s="13" customFormat="1" ht="26.25" thickBot="1">
      <c r="A191" s="38">
        <v>134</v>
      </c>
      <c r="B191" s="39"/>
      <c r="C191" s="40" t="s">
        <v>76</v>
      </c>
      <c r="D191" s="39" t="s">
        <v>1</v>
      </c>
      <c r="E191" s="39">
        <v>1462</v>
      </c>
      <c r="F191" s="41"/>
      <c r="G191" s="46">
        <f t="shared" si="3"/>
        <v>0</v>
      </c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F191" s="23"/>
      <c r="AG191" s="23"/>
      <c r="AH191" s="23"/>
    </row>
    <row r="192" spans="1:16384" s="13" customFormat="1" ht="26.25" thickBot="1">
      <c r="A192" s="51"/>
      <c r="B192" s="34" t="s">
        <v>192</v>
      </c>
      <c r="C192" s="35" t="s">
        <v>193</v>
      </c>
      <c r="D192" s="34" t="s">
        <v>12</v>
      </c>
      <c r="E192" s="34" t="s">
        <v>12</v>
      </c>
      <c r="F192" s="36"/>
      <c r="G192" s="44" t="s">
        <v>12</v>
      </c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F192" s="23"/>
      <c r="AG192" s="23"/>
      <c r="AH192" s="23"/>
    </row>
    <row r="193" spans="1:34" ht="63.75">
      <c r="A193" s="47">
        <v>135</v>
      </c>
      <c r="B193" s="48"/>
      <c r="C193" s="49" t="s">
        <v>194</v>
      </c>
      <c r="D193" s="48" t="s">
        <v>1</v>
      </c>
      <c r="E193" s="48">
        <v>1678</v>
      </c>
      <c r="F193" s="50"/>
      <c r="G193" s="46">
        <f t="shared" ref="G193:G204" si="5">ROUND((E193*F193),2)</f>
        <v>0</v>
      </c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F193" s="23"/>
      <c r="AG193" s="23"/>
      <c r="AH193" s="23"/>
    </row>
    <row r="194" spans="1:34">
      <c r="A194" s="73"/>
      <c r="B194" s="74"/>
      <c r="C194" s="116" t="s">
        <v>195</v>
      </c>
      <c r="D194" s="74" t="s">
        <v>12</v>
      </c>
      <c r="E194" s="74" t="s">
        <v>12</v>
      </c>
      <c r="F194" s="96"/>
      <c r="G194" s="72" t="s">
        <v>12</v>
      </c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F194" s="23"/>
      <c r="AG194" s="23"/>
      <c r="AH194" s="23"/>
    </row>
    <row r="195" spans="1:34" ht="25.5">
      <c r="A195" s="47">
        <v>136</v>
      </c>
      <c r="B195" s="48"/>
      <c r="C195" s="55" t="s">
        <v>196</v>
      </c>
      <c r="D195" s="48" t="s">
        <v>1</v>
      </c>
      <c r="E195" s="48">
        <v>119</v>
      </c>
      <c r="F195" s="50"/>
      <c r="G195" s="46">
        <f t="shared" si="5"/>
        <v>0</v>
      </c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F195" s="23"/>
      <c r="AG195" s="23"/>
      <c r="AH195" s="23"/>
    </row>
    <row r="196" spans="1:34">
      <c r="A196" s="47">
        <v>137</v>
      </c>
      <c r="B196" s="48"/>
      <c r="C196" s="49" t="s">
        <v>411</v>
      </c>
      <c r="D196" s="48" t="s">
        <v>20</v>
      </c>
      <c r="E196" s="48">
        <v>13.3</v>
      </c>
      <c r="F196" s="50"/>
      <c r="G196" s="46">
        <f t="shared" si="5"/>
        <v>0</v>
      </c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</row>
    <row r="197" spans="1:34">
      <c r="A197" s="47">
        <v>138</v>
      </c>
      <c r="B197" s="48"/>
      <c r="C197" s="55" t="s">
        <v>197</v>
      </c>
      <c r="D197" s="48" t="s">
        <v>6</v>
      </c>
      <c r="E197" s="48">
        <v>24</v>
      </c>
      <c r="F197" s="50"/>
      <c r="G197" s="46">
        <f t="shared" si="5"/>
        <v>0</v>
      </c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</row>
    <row r="198" spans="1:34">
      <c r="A198" s="47">
        <v>139</v>
      </c>
      <c r="B198" s="48"/>
      <c r="C198" s="55" t="s">
        <v>217</v>
      </c>
      <c r="D198" s="48" t="s">
        <v>6</v>
      </c>
      <c r="E198" s="48">
        <v>24</v>
      </c>
      <c r="F198" s="50"/>
      <c r="G198" s="46">
        <f t="shared" si="5"/>
        <v>0</v>
      </c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F198" s="23"/>
      <c r="AG198" s="23"/>
      <c r="AH198" s="23"/>
    </row>
    <row r="199" spans="1:34" ht="15" thickBot="1">
      <c r="A199" s="47">
        <v>140</v>
      </c>
      <c r="B199" s="63"/>
      <c r="C199" s="105" t="s">
        <v>198</v>
      </c>
      <c r="D199" s="63" t="s">
        <v>6</v>
      </c>
      <c r="E199" s="63">
        <v>24</v>
      </c>
      <c r="F199" s="65"/>
      <c r="G199" s="46">
        <f t="shared" si="5"/>
        <v>0</v>
      </c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</row>
    <row r="200" spans="1:34" s="21" customFormat="1" ht="15.75" thickBot="1">
      <c r="A200" s="51"/>
      <c r="B200" s="34" t="s">
        <v>211</v>
      </c>
      <c r="C200" s="35" t="s">
        <v>212</v>
      </c>
      <c r="D200" s="34" t="s">
        <v>12</v>
      </c>
      <c r="E200" s="34" t="s">
        <v>12</v>
      </c>
      <c r="F200" s="36"/>
      <c r="G200" s="44" t="s">
        <v>12</v>
      </c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</row>
    <row r="201" spans="1:34" s="21" customFormat="1" ht="26.25" thickBot="1">
      <c r="A201" s="51"/>
      <c r="B201" s="34" t="s">
        <v>230</v>
      </c>
      <c r="C201" s="35" t="s">
        <v>213</v>
      </c>
      <c r="D201" s="34" t="s">
        <v>12</v>
      </c>
      <c r="E201" s="34" t="s">
        <v>12</v>
      </c>
      <c r="F201" s="36"/>
      <c r="G201" s="44" t="s">
        <v>12</v>
      </c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  <c r="AD201" s="22"/>
      <c r="AE201" s="22"/>
      <c r="AF201" s="22"/>
      <c r="AG201" s="22"/>
      <c r="AH201" s="22"/>
    </row>
    <row r="202" spans="1:34" s="21" customFormat="1" ht="15">
      <c r="A202" s="77">
        <v>141</v>
      </c>
      <c r="B202" s="101"/>
      <c r="C202" s="102" t="s">
        <v>214</v>
      </c>
      <c r="D202" s="101" t="s">
        <v>20</v>
      </c>
      <c r="E202" s="101">
        <v>0.57999999999999996</v>
      </c>
      <c r="F202" s="103"/>
      <c r="G202" s="46">
        <f t="shared" si="5"/>
        <v>0</v>
      </c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  <c r="AD202" s="22"/>
      <c r="AE202" s="22"/>
      <c r="AF202" s="22"/>
      <c r="AG202" s="22"/>
      <c r="AH202" s="22"/>
    </row>
    <row r="203" spans="1:34" s="21" customFormat="1" ht="15">
      <c r="A203" s="47">
        <v>142</v>
      </c>
      <c r="B203" s="48"/>
      <c r="C203" s="55" t="s">
        <v>215</v>
      </c>
      <c r="D203" s="48" t="s">
        <v>6</v>
      </c>
      <c r="E203" s="48">
        <v>4</v>
      </c>
      <c r="F203" s="50"/>
      <c r="G203" s="46">
        <f t="shared" si="5"/>
        <v>0</v>
      </c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  <c r="AD203" s="22"/>
      <c r="AE203" s="22"/>
      <c r="AF203" s="22"/>
      <c r="AG203" s="22"/>
      <c r="AH203" s="22"/>
    </row>
    <row r="204" spans="1:34" ht="15" thickBot="1">
      <c r="A204" s="62">
        <v>143</v>
      </c>
      <c r="B204" s="63"/>
      <c r="C204" s="64" t="s">
        <v>412</v>
      </c>
      <c r="D204" s="63" t="s">
        <v>6</v>
      </c>
      <c r="E204" s="63">
        <v>1</v>
      </c>
      <c r="F204" s="60"/>
      <c r="G204" s="46">
        <f t="shared" si="5"/>
        <v>0</v>
      </c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</row>
    <row r="205" spans="1:34" ht="15.75" thickBot="1">
      <c r="A205" s="248" t="s">
        <v>11</v>
      </c>
      <c r="B205" s="249"/>
      <c r="C205" s="249"/>
      <c r="D205" s="249"/>
      <c r="E205" s="249"/>
      <c r="F205" s="249"/>
      <c r="G205" s="124">
        <f>SUM(G10:G204)</f>
        <v>0</v>
      </c>
    </row>
    <row r="206" spans="1:34" ht="15" thickTop="1"/>
    <row r="209" s="13" customFormat="1"/>
    <row r="210" s="13" customFormat="1"/>
    <row r="211" s="13" customFormat="1"/>
    <row r="212" s="13" customFormat="1"/>
    <row r="213" s="13" customFormat="1"/>
    <row r="214" s="13" customFormat="1"/>
    <row r="215" s="13" customFormat="1"/>
    <row r="216" s="13" customFormat="1"/>
    <row r="217" s="13" customFormat="1"/>
  </sheetData>
  <sheetProtection algorithmName="SHA-512" hashValue="ELgeB0afLAepYTCGlIx4GypEss8Wgmd8oUy09rUhHsY6roESF8iysfC6G4Rs1e06bxIC73yC1KoOzazxAHQbgQ==" saltValue="e6gQLJlUbBheC+iayeoioQ==" spinCount="100000" sheet="1" formatCells="0" formatColumns="0" formatRows="0" insertColumns="0" insertRows="0" insertHyperlinks="0" deleteColumns="0" deleteRows="0"/>
  <mergeCells count="10">
    <mergeCell ref="H12:H13"/>
    <mergeCell ref="A205:F205"/>
    <mergeCell ref="A1:G3"/>
    <mergeCell ref="A4:A5"/>
    <mergeCell ref="B4:B5"/>
    <mergeCell ref="C4:C5"/>
    <mergeCell ref="D4:D5"/>
    <mergeCell ref="E4:E5"/>
    <mergeCell ref="F4:F5"/>
    <mergeCell ref="G4:G5"/>
  </mergeCells>
  <pageMargins left="0.70866141732283472" right="0.70866141732283472" top="0.74803149606299213" bottom="0.74803149606299213" header="0.31496062992125984" footer="0.31496062992125984"/>
  <pageSetup paperSize="9" firstPageNumber="2" orientation="portrait" useFirstPageNumber="1" r:id="rId1"/>
  <headerFooter>
    <oddFooter xml:space="preserve">&amp;C&amp;P/11&amp;RRozbudowa  DW 191 etap I </oddFooter>
  </headerFooter>
  <rowBreaks count="8" manualBreakCount="8">
    <brk id="24" max="16383" man="1"/>
    <brk id="42" max="6" man="1"/>
    <brk id="61" max="6" man="1"/>
    <brk id="83" max="16383" man="1"/>
    <brk id="124" max="16383" man="1"/>
    <brk id="145" max="6" man="1"/>
    <brk id="166" max="6" man="1"/>
    <brk id="179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F3952-9BE9-4395-88D4-B0CCAA31C8EA}">
  <sheetPr>
    <tabColor rgb="FFFFFF00"/>
  </sheetPr>
  <dimension ref="A1:XFD425"/>
  <sheetViews>
    <sheetView showZeros="0" view="pageBreakPreview" topLeftCell="A242" zoomScale="120" zoomScaleNormal="85" zoomScaleSheetLayoutView="120" workbookViewId="0">
      <selection activeCell="G258" sqref="G258"/>
    </sheetView>
  </sheetViews>
  <sheetFormatPr defaultRowHeight="14.25"/>
  <cols>
    <col min="1" max="1" width="4.85546875" style="13" customWidth="1"/>
    <col min="2" max="2" width="9.7109375" style="13" customWidth="1"/>
    <col min="3" max="3" width="37.42578125" style="13" customWidth="1"/>
    <col min="4" max="4" width="4.42578125" style="13" customWidth="1"/>
    <col min="5" max="5" width="8.140625" style="13" customWidth="1"/>
    <col min="6" max="6" width="9" style="13" customWidth="1"/>
    <col min="7" max="7" width="12.85546875" style="13" customWidth="1"/>
    <col min="8" max="252" width="9.140625" style="13"/>
    <col min="253" max="253" width="4.7109375" style="13" bestFit="1" customWidth="1"/>
    <col min="254" max="254" width="10.5703125" style="13" bestFit="1" customWidth="1"/>
    <col min="255" max="255" width="132" style="13" customWidth="1"/>
    <col min="256" max="256" width="10.28515625" style="13" customWidth="1"/>
    <col min="257" max="257" width="5.5703125" style="13" bestFit="1" customWidth="1"/>
    <col min="258" max="258" width="9.28515625" style="13" customWidth="1"/>
    <col min="259" max="259" width="11.5703125" style="13" customWidth="1"/>
    <col min="260" max="261" width="11.42578125" style="13" bestFit="1" customWidth="1"/>
    <col min="262" max="262" width="9.140625" style="13"/>
    <col min="263" max="263" width="10.28515625" style="13" customWidth="1"/>
    <col min="264" max="508" width="9.140625" style="13"/>
    <col min="509" max="509" width="4.7109375" style="13" bestFit="1" customWidth="1"/>
    <col min="510" max="510" width="10.5703125" style="13" bestFit="1" customWidth="1"/>
    <col min="511" max="511" width="132" style="13" customWidth="1"/>
    <col min="512" max="512" width="10.28515625" style="13" customWidth="1"/>
    <col min="513" max="513" width="5.5703125" style="13" bestFit="1" customWidth="1"/>
    <col min="514" max="514" width="9.28515625" style="13" customWidth="1"/>
    <col min="515" max="515" width="11.5703125" style="13" customWidth="1"/>
    <col min="516" max="517" width="11.42578125" style="13" bestFit="1" customWidth="1"/>
    <col min="518" max="518" width="9.140625" style="13"/>
    <col min="519" max="519" width="10.28515625" style="13" customWidth="1"/>
    <col min="520" max="764" width="9.140625" style="13"/>
    <col min="765" max="765" width="4.7109375" style="13" bestFit="1" customWidth="1"/>
    <col min="766" max="766" width="10.5703125" style="13" bestFit="1" customWidth="1"/>
    <col min="767" max="767" width="132" style="13" customWidth="1"/>
    <col min="768" max="768" width="10.28515625" style="13" customWidth="1"/>
    <col min="769" max="769" width="5.5703125" style="13" bestFit="1" customWidth="1"/>
    <col min="770" max="770" width="9.28515625" style="13" customWidth="1"/>
    <col min="771" max="771" width="11.5703125" style="13" customWidth="1"/>
    <col min="772" max="773" width="11.42578125" style="13" bestFit="1" customWidth="1"/>
    <col min="774" max="774" width="9.140625" style="13"/>
    <col min="775" max="775" width="10.28515625" style="13" customWidth="1"/>
    <col min="776" max="1020" width="9.140625" style="13"/>
    <col min="1021" max="1021" width="4.7109375" style="13" bestFit="1" customWidth="1"/>
    <col min="1022" max="1022" width="10.5703125" style="13" bestFit="1" customWidth="1"/>
    <col min="1023" max="1023" width="132" style="13" customWidth="1"/>
    <col min="1024" max="1024" width="10.28515625" style="13" customWidth="1"/>
    <col min="1025" max="1025" width="5.5703125" style="13" bestFit="1" customWidth="1"/>
    <col min="1026" max="1026" width="9.28515625" style="13" customWidth="1"/>
    <col min="1027" max="1027" width="11.5703125" style="13" customWidth="1"/>
    <col min="1028" max="1029" width="11.42578125" style="13" bestFit="1" customWidth="1"/>
    <col min="1030" max="1030" width="9.140625" style="13"/>
    <col min="1031" max="1031" width="10.28515625" style="13" customWidth="1"/>
    <col min="1032" max="1276" width="9.140625" style="13"/>
    <col min="1277" max="1277" width="4.7109375" style="13" bestFit="1" customWidth="1"/>
    <col min="1278" max="1278" width="10.5703125" style="13" bestFit="1" customWidth="1"/>
    <col min="1279" max="1279" width="132" style="13" customWidth="1"/>
    <col min="1280" max="1280" width="10.28515625" style="13" customWidth="1"/>
    <col min="1281" max="1281" width="5.5703125" style="13" bestFit="1" customWidth="1"/>
    <col min="1282" max="1282" width="9.28515625" style="13" customWidth="1"/>
    <col min="1283" max="1283" width="11.5703125" style="13" customWidth="1"/>
    <col min="1284" max="1285" width="11.42578125" style="13" bestFit="1" customWidth="1"/>
    <col min="1286" max="1286" width="9.140625" style="13"/>
    <col min="1287" max="1287" width="10.28515625" style="13" customWidth="1"/>
    <col min="1288" max="1532" width="9.140625" style="13"/>
    <col min="1533" max="1533" width="4.7109375" style="13" bestFit="1" customWidth="1"/>
    <col min="1534" max="1534" width="10.5703125" style="13" bestFit="1" customWidth="1"/>
    <col min="1535" max="1535" width="132" style="13" customWidth="1"/>
    <col min="1536" max="1536" width="10.28515625" style="13" customWidth="1"/>
    <col min="1537" max="1537" width="5.5703125" style="13" bestFit="1" customWidth="1"/>
    <col min="1538" max="1538" width="9.28515625" style="13" customWidth="1"/>
    <col min="1539" max="1539" width="11.5703125" style="13" customWidth="1"/>
    <col min="1540" max="1541" width="11.42578125" style="13" bestFit="1" customWidth="1"/>
    <col min="1542" max="1542" width="9.140625" style="13"/>
    <col min="1543" max="1543" width="10.28515625" style="13" customWidth="1"/>
    <col min="1544" max="1788" width="9.140625" style="13"/>
    <col min="1789" max="1789" width="4.7109375" style="13" bestFit="1" customWidth="1"/>
    <col min="1790" max="1790" width="10.5703125" style="13" bestFit="1" customWidth="1"/>
    <col min="1791" max="1791" width="132" style="13" customWidth="1"/>
    <col min="1792" max="1792" width="10.28515625" style="13" customWidth="1"/>
    <col min="1793" max="1793" width="5.5703125" style="13" bestFit="1" customWidth="1"/>
    <col min="1794" max="1794" width="9.28515625" style="13" customWidth="1"/>
    <col min="1795" max="1795" width="11.5703125" style="13" customWidth="1"/>
    <col min="1796" max="1797" width="11.42578125" style="13" bestFit="1" customWidth="1"/>
    <col min="1798" max="1798" width="9.140625" style="13"/>
    <col min="1799" max="1799" width="10.28515625" style="13" customWidth="1"/>
    <col min="1800" max="2044" width="9.140625" style="13"/>
    <col min="2045" max="2045" width="4.7109375" style="13" bestFit="1" customWidth="1"/>
    <col min="2046" max="2046" width="10.5703125" style="13" bestFit="1" customWidth="1"/>
    <col min="2047" max="2047" width="132" style="13" customWidth="1"/>
    <col min="2048" max="2048" width="10.28515625" style="13" customWidth="1"/>
    <col min="2049" max="2049" width="5.5703125" style="13" bestFit="1" customWidth="1"/>
    <col min="2050" max="2050" width="9.28515625" style="13" customWidth="1"/>
    <col min="2051" max="2051" width="11.5703125" style="13" customWidth="1"/>
    <col min="2052" max="2053" width="11.42578125" style="13" bestFit="1" customWidth="1"/>
    <col min="2054" max="2054" width="9.140625" style="13"/>
    <col min="2055" max="2055" width="10.28515625" style="13" customWidth="1"/>
    <col min="2056" max="2300" width="9.140625" style="13"/>
    <col min="2301" max="2301" width="4.7109375" style="13" bestFit="1" customWidth="1"/>
    <col min="2302" max="2302" width="10.5703125" style="13" bestFit="1" customWidth="1"/>
    <col min="2303" max="2303" width="132" style="13" customWidth="1"/>
    <col min="2304" max="2304" width="10.28515625" style="13" customWidth="1"/>
    <col min="2305" max="2305" width="5.5703125" style="13" bestFit="1" customWidth="1"/>
    <col min="2306" max="2306" width="9.28515625" style="13" customWidth="1"/>
    <col min="2307" max="2307" width="11.5703125" style="13" customWidth="1"/>
    <col min="2308" max="2309" width="11.42578125" style="13" bestFit="1" customWidth="1"/>
    <col min="2310" max="2310" width="9.140625" style="13"/>
    <col min="2311" max="2311" width="10.28515625" style="13" customWidth="1"/>
    <col min="2312" max="2556" width="9.140625" style="13"/>
    <col min="2557" max="2557" width="4.7109375" style="13" bestFit="1" customWidth="1"/>
    <col min="2558" max="2558" width="10.5703125" style="13" bestFit="1" customWidth="1"/>
    <col min="2559" max="2559" width="132" style="13" customWidth="1"/>
    <col min="2560" max="2560" width="10.28515625" style="13" customWidth="1"/>
    <col min="2561" max="2561" width="5.5703125" style="13" bestFit="1" customWidth="1"/>
    <col min="2562" max="2562" width="9.28515625" style="13" customWidth="1"/>
    <col min="2563" max="2563" width="11.5703125" style="13" customWidth="1"/>
    <col min="2564" max="2565" width="11.42578125" style="13" bestFit="1" customWidth="1"/>
    <col min="2566" max="2566" width="9.140625" style="13"/>
    <col min="2567" max="2567" width="10.28515625" style="13" customWidth="1"/>
    <col min="2568" max="2812" width="9.140625" style="13"/>
    <col min="2813" max="2813" width="4.7109375" style="13" bestFit="1" customWidth="1"/>
    <col min="2814" max="2814" width="10.5703125" style="13" bestFit="1" customWidth="1"/>
    <col min="2815" max="2815" width="132" style="13" customWidth="1"/>
    <col min="2816" max="2816" width="10.28515625" style="13" customWidth="1"/>
    <col min="2817" max="2817" width="5.5703125" style="13" bestFit="1" customWidth="1"/>
    <col min="2818" max="2818" width="9.28515625" style="13" customWidth="1"/>
    <col min="2819" max="2819" width="11.5703125" style="13" customWidth="1"/>
    <col min="2820" max="2821" width="11.42578125" style="13" bestFit="1" customWidth="1"/>
    <col min="2822" max="2822" width="9.140625" style="13"/>
    <col min="2823" max="2823" width="10.28515625" style="13" customWidth="1"/>
    <col min="2824" max="3068" width="9.140625" style="13"/>
    <col min="3069" max="3069" width="4.7109375" style="13" bestFit="1" customWidth="1"/>
    <col min="3070" max="3070" width="10.5703125" style="13" bestFit="1" customWidth="1"/>
    <col min="3071" max="3071" width="132" style="13" customWidth="1"/>
    <col min="3072" max="3072" width="10.28515625" style="13" customWidth="1"/>
    <col min="3073" max="3073" width="5.5703125" style="13" bestFit="1" customWidth="1"/>
    <col min="3074" max="3074" width="9.28515625" style="13" customWidth="1"/>
    <col min="3075" max="3075" width="11.5703125" style="13" customWidth="1"/>
    <col min="3076" max="3077" width="11.42578125" style="13" bestFit="1" customWidth="1"/>
    <col min="3078" max="3078" width="9.140625" style="13"/>
    <col min="3079" max="3079" width="10.28515625" style="13" customWidth="1"/>
    <col min="3080" max="3324" width="9.140625" style="13"/>
    <col min="3325" max="3325" width="4.7109375" style="13" bestFit="1" customWidth="1"/>
    <col min="3326" max="3326" width="10.5703125" style="13" bestFit="1" customWidth="1"/>
    <col min="3327" max="3327" width="132" style="13" customWidth="1"/>
    <col min="3328" max="3328" width="10.28515625" style="13" customWidth="1"/>
    <col min="3329" max="3329" width="5.5703125" style="13" bestFit="1" customWidth="1"/>
    <col min="3330" max="3330" width="9.28515625" style="13" customWidth="1"/>
    <col min="3331" max="3331" width="11.5703125" style="13" customWidth="1"/>
    <col min="3332" max="3333" width="11.42578125" style="13" bestFit="1" customWidth="1"/>
    <col min="3334" max="3334" width="9.140625" style="13"/>
    <col min="3335" max="3335" width="10.28515625" style="13" customWidth="1"/>
    <col min="3336" max="3580" width="9.140625" style="13"/>
    <col min="3581" max="3581" width="4.7109375" style="13" bestFit="1" customWidth="1"/>
    <col min="3582" max="3582" width="10.5703125" style="13" bestFit="1" customWidth="1"/>
    <col min="3583" max="3583" width="132" style="13" customWidth="1"/>
    <col min="3584" max="3584" width="10.28515625" style="13" customWidth="1"/>
    <col min="3585" max="3585" width="5.5703125" style="13" bestFit="1" customWidth="1"/>
    <col min="3586" max="3586" width="9.28515625" style="13" customWidth="1"/>
    <col min="3587" max="3587" width="11.5703125" style="13" customWidth="1"/>
    <col min="3588" max="3589" width="11.42578125" style="13" bestFit="1" customWidth="1"/>
    <col min="3590" max="3590" width="9.140625" style="13"/>
    <col min="3591" max="3591" width="10.28515625" style="13" customWidth="1"/>
    <col min="3592" max="3836" width="9.140625" style="13"/>
    <col min="3837" max="3837" width="4.7109375" style="13" bestFit="1" customWidth="1"/>
    <col min="3838" max="3838" width="10.5703125" style="13" bestFit="1" customWidth="1"/>
    <col min="3839" max="3839" width="132" style="13" customWidth="1"/>
    <col min="3840" max="3840" width="10.28515625" style="13" customWidth="1"/>
    <col min="3841" max="3841" width="5.5703125" style="13" bestFit="1" customWidth="1"/>
    <col min="3842" max="3842" width="9.28515625" style="13" customWidth="1"/>
    <col min="3843" max="3843" width="11.5703125" style="13" customWidth="1"/>
    <col min="3844" max="3845" width="11.42578125" style="13" bestFit="1" customWidth="1"/>
    <col min="3846" max="3846" width="9.140625" style="13"/>
    <col min="3847" max="3847" width="10.28515625" style="13" customWidth="1"/>
    <col min="3848" max="4092" width="9.140625" style="13"/>
    <col min="4093" max="4093" width="4.7109375" style="13" bestFit="1" customWidth="1"/>
    <col min="4094" max="4094" width="10.5703125" style="13" bestFit="1" customWidth="1"/>
    <col min="4095" max="4095" width="132" style="13" customWidth="1"/>
    <col min="4096" max="4096" width="10.28515625" style="13" customWidth="1"/>
    <col min="4097" max="4097" width="5.5703125" style="13" bestFit="1" customWidth="1"/>
    <col min="4098" max="4098" width="9.28515625" style="13" customWidth="1"/>
    <col min="4099" max="4099" width="11.5703125" style="13" customWidth="1"/>
    <col min="4100" max="4101" width="11.42578125" style="13" bestFit="1" customWidth="1"/>
    <col min="4102" max="4102" width="9.140625" style="13"/>
    <col min="4103" max="4103" width="10.28515625" style="13" customWidth="1"/>
    <col min="4104" max="4348" width="9.140625" style="13"/>
    <col min="4349" max="4349" width="4.7109375" style="13" bestFit="1" customWidth="1"/>
    <col min="4350" max="4350" width="10.5703125" style="13" bestFit="1" customWidth="1"/>
    <col min="4351" max="4351" width="132" style="13" customWidth="1"/>
    <col min="4352" max="4352" width="10.28515625" style="13" customWidth="1"/>
    <col min="4353" max="4353" width="5.5703125" style="13" bestFit="1" customWidth="1"/>
    <col min="4354" max="4354" width="9.28515625" style="13" customWidth="1"/>
    <col min="4355" max="4355" width="11.5703125" style="13" customWidth="1"/>
    <col min="4356" max="4357" width="11.42578125" style="13" bestFit="1" customWidth="1"/>
    <col min="4358" max="4358" width="9.140625" style="13"/>
    <col min="4359" max="4359" width="10.28515625" style="13" customWidth="1"/>
    <col min="4360" max="4604" width="9.140625" style="13"/>
    <col min="4605" max="4605" width="4.7109375" style="13" bestFit="1" customWidth="1"/>
    <col min="4606" max="4606" width="10.5703125" style="13" bestFit="1" customWidth="1"/>
    <col min="4607" max="4607" width="132" style="13" customWidth="1"/>
    <col min="4608" max="4608" width="10.28515625" style="13" customWidth="1"/>
    <col min="4609" max="4609" width="5.5703125" style="13" bestFit="1" customWidth="1"/>
    <col min="4610" max="4610" width="9.28515625" style="13" customWidth="1"/>
    <col min="4611" max="4611" width="11.5703125" style="13" customWidth="1"/>
    <col min="4612" max="4613" width="11.42578125" style="13" bestFit="1" customWidth="1"/>
    <col min="4614" max="4614" width="9.140625" style="13"/>
    <col min="4615" max="4615" width="10.28515625" style="13" customWidth="1"/>
    <col min="4616" max="4860" width="9.140625" style="13"/>
    <col min="4861" max="4861" width="4.7109375" style="13" bestFit="1" customWidth="1"/>
    <col min="4862" max="4862" width="10.5703125" style="13" bestFit="1" customWidth="1"/>
    <col min="4863" max="4863" width="132" style="13" customWidth="1"/>
    <col min="4864" max="4864" width="10.28515625" style="13" customWidth="1"/>
    <col min="4865" max="4865" width="5.5703125" style="13" bestFit="1" customWidth="1"/>
    <col min="4866" max="4866" width="9.28515625" style="13" customWidth="1"/>
    <col min="4867" max="4867" width="11.5703125" style="13" customWidth="1"/>
    <col min="4868" max="4869" width="11.42578125" style="13" bestFit="1" customWidth="1"/>
    <col min="4870" max="4870" width="9.140625" style="13"/>
    <col min="4871" max="4871" width="10.28515625" style="13" customWidth="1"/>
    <col min="4872" max="5116" width="9.140625" style="13"/>
    <col min="5117" max="5117" width="4.7109375" style="13" bestFit="1" customWidth="1"/>
    <col min="5118" max="5118" width="10.5703125" style="13" bestFit="1" customWidth="1"/>
    <col min="5119" max="5119" width="132" style="13" customWidth="1"/>
    <col min="5120" max="5120" width="10.28515625" style="13" customWidth="1"/>
    <col min="5121" max="5121" width="5.5703125" style="13" bestFit="1" customWidth="1"/>
    <col min="5122" max="5122" width="9.28515625" style="13" customWidth="1"/>
    <col min="5123" max="5123" width="11.5703125" style="13" customWidth="1"/>
    <col min="5124" max="5125" width="11.42578125" style="13" bestFit="1" customWidth="1"/>
    <col min="5126" max="5126" width="9.140625" style="13"/>
    <col min="5127" max="5127" width="10.28515625" style="13" customWidth="1"/>
    <col min="5128" max="5372" width="9.140625" style="13"/>
    <col min="5373" max="5373" width="4.7109375" style="13" bestFit="1" customWidth="1"/>
    <col min="5374" max="5374" width="10.5703125" style="13" bestFit="1" customWidth="1"/>
    <col min="5375" max="5375" width="132" style="13" customWidth="1"/>
    <col min="5376" max="5376" width="10.28515625" style="13" customWidth="1"/>
    <col min="5377" max="5377" width="5.5703125" style="13" bestFit="1" customWidth="1"/>
    <col min="5378" max="5378" width="9.28515625" style="13" customWidth="1"/>
    <col min="5379" max="5379" width="11.5703125" style="13" customWidth="1"/>
    <col min="5380" max="5381" width="11.42578125" style="13" bestFit="1" customWidth="1"/>
    <col min="5382" max="5382" width="9.140625" style="13"/>
    <col min="5383" max="5383" width="10.28515625" style="13" customWidth="1"/>
    <col min="5384" max="5628" width="9.140625" style="13"/>
    <col min="5629" max="5629" width="4.7109375" style="13" bestFit="1" customWidth="1"/>
    <col min="5630" max="5630" width="10.5703125" style="13" bestFit="1" customWidth="1"/>
    <col min="5631" max="5631" width="132" style="13" customWidth="1"/>
    <col min="5632" max="5632" width="10.28515625" style="13" customWidth="1"/>
    <col min="5633" max="5633" width="5.5703125" style="13" bestFit="1" customWidth="1"/>
    <col min="5634" max="5634" width="9.28515625" style="13" customWidth="1"/>
    <col min="5635" max="5635" width="11.5703125" style="13" customWidth="1"/>
    <col min="5636" max="5637" width="11.42578125" style="13" bestFit="1" customWidth="1"/>
    <col min="5638" max="5638" width="9.140625" style="13"/>
    <col min="5639" max="5639" width="10.28515625" style="13" customWidth="1"/>
    <col min="5640" max="5884" width="9.140625" style="13"/>
    <col min="5885" max="5885" width="4.7109375" style="13" bestFit="1" customWidth="1"/>
    <col min="5886" max="5886" width="10.5703125" style="13" bestFit="1" customWidth="1"/>
    <col min="5887" max="5887" width="132" style="13" customWidth="1"/>
    <col min="5888" max="5888" width="10.28515625" style="13" customWidth="1"/>
    <col min="5889" max="5889" width="5.5703125" style="13" bestFit="1" customWidth="1"/>
    <col min="5890" max="5890" width="9.28515625" style="13" customWidth="1"/>
    <col min="5891" max="5891" width="11.5703125" style="13" customWidth="1"/>
    <col min="5892" max="5893" width="11.42578125" style="13" bestFit="1" customWidth="1"/>
    <col min="5894" max="5894" width="9.140625" style="13"/>
    <col min="5895" max="5895" width="10.28515625" style="13" customWidth="1"/>
    <col min="5896" max="6140" width="9.140625" style="13"/>
    <col min="6141" max="6141" width="4.7109375" style="13" bestFit="1" customWidth="1"/>
    <col min="6142" max="6142" width="10.5703125" style="13" bestFit="1" customWidth="1"/>
    <col min="6143" max="6143" width="132" style="13" customWidth="1"/>
    <col min="6144" max="6144" width="10.28515625" style="13" customWidth="1"/>
    <col min="6145" max="6145" width="5.5703125" style="13" bestFit="1" customWidth="1"/>
    <col min="6146" max="6146" width="9.28515625" style="13" customWidth="1"/>
    <col min="6147" max="6147" width="11.5703125" style="13" customWidth="1"/>
    <col min="6148" max="6149" width="11.42578125" style="13" bestFit="1" customWidth="1"/>
    <col min="6150" max="6150" width="9.140625" style="13"/>
    <col min="6151" max="6151" width="10.28515625" style="13" customWidth="1"/>
    <col min="6152" max="6396" width="9.140625" style="13"/>
    <col min="6397" max="6397" width="4.7109375" style="13" bestFit="1" customWidth="1"/>
    <col min="6398" max="6398" width="10.5703125" style="13" bestFit="1" customWidth="1"/>
    <col min="6399" max="6399" width="132" style="13" customWidth="1"/>
    <col min="6400" max="6400" width="10.28515625" style="13" customWidth="1"/>
    <col min="6401" max="6401" width="5.5703125" style="13" bestFit="1" customWidth="1"/>
    <col min="6402" max="6402" width="9.28515625" style="13" customWidth="1"/>
    <col min="6403" max="6403" width="11.5703125" style="13" customWidth="1"/>
    <col min="6404" max="6405" width="11.42578125" style="13" bestFit="1" customWidth="1"/>
    <col min="6406" max="6406" width="9.140625" style="13"/>
    <col min="6407" max="6407" width="10.28515625" style="13" customWidth="1"/>
    <col min="6408" max="6652" width="9.140625" style="13"/>
    <col min="6653" max="6653" width="4.7109375" style="13" bestFit="1" customWidth="1"/>
    <col min="6654" max="6654" width="10.5703125" style="13" bestFit="1" customWidth="1"/>
    <col min="6655" max="6655" width="132" style="13" customWidth="1"/>
    <col min="6656" max="6656" width="10.28515625" style="13" customWidth="1"/>
    <col min="6657" max="6657" width="5.5703125" style="13" bestFit="1" customWidth="1"/>
    <col min="6658" max="6658" width="9.28515625" style="13" customWidth="1"/>
    <col min="6659" max="6659" width="11.5703125" style="13" customWidth="1"/>
    <col min="6660" max="6661" width="11.42578125" style="13" bestFit="1" customWidth="1"/>
    <col min="6662" max="6662" width="9.140625" style="13"/>
    <col min="6663" max="6663" width="10.28515625" style="13" customWidth="1"/>
    <col min="6664" max="6908" width="9.140625" style="13"/>
    <col min="6909" max="6909" width="4.7109375" style="13" bestFit="1" customWidth="1"/>
    <col min="6910" max="6910" width="10.5703125" style="13" bestFit="1" customWidth="1"/>
    <col min="6911" max="6911" width="132" style="13" customWidth="1"/>
    <col min="6912" max="6912" width="10.28515625" style="13" customWidth="1"/>
    <col min="6913" max="6913" width="5.5703125" style="13" bestFit="1" customWidth="1"/>
    <col min="6914" max="6914" width="9.28515625" style="13" customWidth="1"/>
    <col min="6915" max="6915" width="11.5703125" style="13" customWidth="1"/>
    <col min="6916" max="6917" width="11.42578125" style="13" bestFit="1" customWidth="1"/>
    <col min="6918" max="6918" width="9.140625" style="13"/>
    <col min="6919" max="6919" width="10.28515625" style="13" customWidth="1"/>
    <col min="6920" max="7164" width="9.140625" style="13"/>
    <col min="7165" max="7165" width="4.7109375" style="13" bestFit="1" customWidth="1"/>
    <col min="7166" max="7166" width="10.5703125" style="13" bestFit="1" customWidth="1"/>
    <col min="7167" max="7167" width="132" style="13" customWidth="1"/>
    <col min="7168" max="7168" width="10.28515625" style="13" customWidth="1"/>
    <col min="7169" max="7169" width="5.5703125" style="13" bestFit="1" customWidth="1"/>
    <col min="7170" max="7170" width="9.28515625" style="13" customWidth="1"/>
    <col min="7171" max="7171" width="11.5703125" style="13" customWidth="1"/>
    <col min="7172" max="7173" width="11.42578125" style="13" bestFit="1" customWidth="1"/>
    <col min="7174" max="7174" width="9.140625" style="13"/>
    <col min="7175" max="7175" width="10.28515625" style="13" customWidth="1"/>
    <col min="7176" max="7420" width="9.140625" style="13"/>
    <col min="7421" max="7421" width="4.7109375" style="13" bestFit="1" customWidth="1"/>
    <col min="7422" max="7422" width="10.5703125" style="13" bestFit="1" customWidth="1"/>
    <col min="7423" max="7423" width="132" style="13" customWidth="1"/>
    <col min="7424" max="7424" width="10.28515625" style="13" customWidth="1"/>
    <col min="7425" max="7425" width="5.5703125" style="13" bestFit="1" customWidth="1"/>
    <col min="7426" max="7426" width="9.28515625" style="13" customWidth="1"/>
    <col min="7427" max="7427" width="11.5703125" style="13" customWidth="1"/>
    <col min="7428" max="7429" width="11.42578125" style="13" bestFit="1" customWidth="1"/>
    <col min="7430" max="7430" width="9.140625" style="13"/>
    <col min="7431" max="7431" width="10.28515625" style="13" customWidth="1"/>
    <col min="7432" max="7676" width="9.140625" style="13"/>
    <col min="7677" max="7677" width="4.7109375" style="13" bestFit="1" customWidth="1"/>
    <col min="7678" max="7678" width="10.5703125" style="13" bestFit="1" customWidth="1"/>
    <col min="7679" max="7679" width="132" style="13" customWidth="1"/>
    <col min="7680" max="7680" width="10.28515625" style="13" customWidth="1"/>
    <col min="7681" max="7681" width="5.5703125" style="13" bestFit="1" customWidth="1"/>
    <col min="7682" max="7682" width="9.28515625" style="13" customWidth="1"/>
    <col min="7683" max="7683" width="11.5703125" style="13" customWidth="1"/>
    <col min="7684" max="7685" width="11.42578125" style="13" bestFit="1" customWidth="1"/>
    <col min="7686" max="7686" width="9.140625" style="13"/>
    <col min="7687" max="7687" width="10.28515625" style="13" customWidth="1"/>
    <col min="7688" max="7932" width="9.140625" style="13"/>
    <col min="7933" max="7933" width="4.7109375" style="13" bestFit="1" customWidth="1"/>
    <col min="7934" max="7934" width="10.5703125" style="13" bestFit="1" customWidth="1"/>
    <col min="7935" max="7935" width="132" style="13" customWidth="1"/>
    <col min="7936" max="7936" width="10.28515625" style="13" customWidth="1"/>
    <col min="7937" max="7937" width="5.5703125" style="13" bestFit="1" customWidth="1"/>
    <col min="7938" max="7938" width="9.28515625" style="13" customWidth="1"/>
    <col min="7939" max="7939" width="11.5703125" style="13" customWidth="1"/>
    <col min="7940" max="7941" width="11.42578125" style="13" bestFit="1" customWidth="1"/>
    <col min="7942" max="7942" width="9.140625" style="13"/>
    <col min="7943" max="7943" width="10.28515625" style="13" customWidth="1"/>
    <col min="7944" max="8188" width="9.140625" style="13"/>
    <col min="8189" max="8189" width="4.7109375" style="13" bestFit="1" customWidth="1"/>
    <col min="8190" max="8190" width="10.5703125" style="13" bestFit="1" customWidth="1"/>
    <col min="8191" max="8191" width="132" style="13" customWidth="1"/>
    <col min="8192" max="8192" width="10.28515625" style="13" customWidth="1"/>
    <col min="8193" max="8193" width="5.5703125" style="13" bestFit="1" customWidth="1"/>
    <col min="8194" max="8194" width="9.28515625" style="13" customWidth="1"/>
    <col min="8195" max="8195" width="11.5703125" style="13" customWidth="1"/>
    <col min="8196" max="8197" width="11.42578125" style="13" bestFit="1" customWidth="1"/>
    <col min="8198" max="8198" width="9.140625" style="13"/>
    <col min="8199" max="8199" width="10.28515625" style="13" customWidth="1"/>
    <col min="8200" max="8444" width="9.140625" style="13"/>
    <col min="8445" max="8445" width="4.7109375" style="13" bestFit="1" customWidth="1"/>
    <col min="8446" max="8446" width="10.5703125" style="13" bestFit="1" customWidth="1"/>
    <col min="8447" max="8447" width="132" style="13" customWidth="1"/>
    <col min="8448" max="8448" width="10.28515625" style="13" customWidth="1"/>
    <col min="8449" max="8449" width="5.5703125" style="13" bestFit="1" customWidth="1"/>
    <col min="8450" max="8450" width="9.28515625" style="13" customWidth="1"/>
    <col min="8451" max="8451" width="11.5703125" style="13" customWidth="1"/>
    <col min="8452" max="8453" width="11.42578125" style="13" bestFit="1" customWidth="1"/>
    <col min="8454" max="8454" width="9.140625" style="13"/>
    <col min="8455" max="8455" width="10.28515625" style="13" customWidth="1"/>
    <col min="8456" max="8700" width="9.140625" style="13"/>
    <col min="8701" max="8701" width="4.7109375" style="13" bestFit="1" customWidth="1"/>
    <col min="8702" max="8702" width="10.5703125" style="13" bestFit="1" customWidth="1"/>
    <col min="8703" max="8703" width="132" style="13" customWidth="1"/>
    <col min="8704" max="8704" width="10.28515625" style="13" customWidth="1"/>
    <col min="8705" max="8705" width="5.5703125" style="13" bestFit="1" customWidth="1"/>
    <col min="8706" max="8706" width="9.28515625" style="13" customWidth="1"/>
    <col min="8707" max="8707" width="11.5703125" style="13" customWidth="1"/>
    <col min="8708" max="8709" width="11.42578125" style="13" bestFit="1" customWidth="1"/>
    <col min="8710" max="8710" width="9.140625" style="13"/>
    <col min="8711" max="8711" width="10.28515625" style="13" customWidth="1"/>
    <col min="8712" max="8956" width="9.140625" style="13"/>
    <col min="8957" max="8957" width="4.7109375" style="13" bestFit="1" customWidth="1"/>
    <col min="8958" max="8958" width="10.5703125" style="13" bestFit="1" customWidth="1"/>
    <col min="8959" max="8959" width="132" style="13" customWidth="1"/>
    <col min="8960" max="8960" width="10.28515625" style="13" customWidth="1"/>
    <col min="8961" max="8961" width="5.5703125" style="13" bestFit="1" customWidth="1"/>
    <col min="8962" max="8962" width="9.28515625" style="13" customWidth="1"/>
    <col min="8963" max="8963" width="11.5703125" style="13" customWidth="1"/>
    <col min="8964" max="8965" width="11.42578125" style="13" bestFit="1" customWidth="1"/>
    <col min="8966" max="8966" width="9.140625" style="13"/>
    <col min="8967" max="8967" width="10.28515625" style="13" customWidth="1"/>
    <col min="8968" max="9212" width="9.140625" style="13"/>
    <col min="9213" max="9213" width="4.7109375" style="13" bestFit="1" customWidth="1"/>
    <col min="9214" max="9214" width="10.5703125" style="13" bestFit="1" customWidth="1"/>
    <col min="9215" max="9215" width="132" style="13" customWidth="1"/>
    <col min="9216" max="9216" width="10.28515625" style="13" customWidth="1"/>
    <col min="9217" max="9217" width="5.5703125" style="13" bestFit="1" customWidth="1"/>
    <col min="9218" max="9218" width="9.28515625" style="13" customWidth="1"/>
    <col min="9219" max="9219" width="11.5703125" style="13" customWidth="1"/>
    <col min="9220" max="9221" width="11.42578125" style="13" bestFit="1" customWidth="1"/>
    <col min="9222" max="9222" width="9.140625" style="13"/>
    <col min="9223" max="9223" width="10.28515625" style="13" customWidth="1"/>
    <col min="9224" max="9468" width="9.140625" style="13"/>
    <col min="9469" max="9469" width="4.7109375" style="13" bestFit="1" customWidth="1"/>
    <col min="9470" max="9470" width="10.5703125" style="13" bestFit="1" customWidth="1"/>
    <col min="9471" max="9471" width="132" style="13" customWidth="1"/>
    <col min="9472" max="9472" width="10.28515625" style="13" customWidth="1"/>
    <col min="9473" max="9473" width="5.5703125" style="13" bestFit="1" customWidth="1"/>
    <col min="9474" max="9474" width="9.28515625" style="13" customWidth="1"/>
    <col min="9475" max="9475" width="11.5703125" style="13" customWidth="1"/>
    <col min="9476" max="9477" width="11.42578125" style="13" bestFit="1" customWidth="1"/>
    <col min="9478" max="9478" width="9.140625" style="13"/>
    <col min="9479" max="9479" width="10.28515625" style="13" customWidth="1"/>
    <col min="9480" max="9724" width="9.140625" style="13"/>
    <col min="9725" max="9725" width="4.7109375" style="13" bestFit="1" customWidth="1"/>
    <col min="9726" max="9726" width="10.5703125" style="13" bestFit="1" customWidth="1"/>
    <col min="9727" max="9727" width="132" style="13" customWidth="1"/>
    <col min="9728" max="9728" width="10.28515625" style="13" customWidth="1"/>
    <col min="9729" max="9729" width="5.5703125" style="13" bestFit="1" customWidth="1"/>
    <col min="9730" max="9730" width="9.28515625" style="13" customWidth="1"/>
    <col min="9731" max="9731" width="11.5703125" style="13" customWidth="1"/>
    <col min="9732" max="9733" width="11.42578125" style="13" bestFit="1" customWidth="1"/>
    <col min="9734" max="9734" width="9.140625" style="13"/>
    <col min="9735" max="9735" width="10.28515625" style="13" customWidth="1"/>
    <col min="9736" max="9980" width="9.140625" style="13"/>
    <col min="9981" max="9981" width="4.7109375" style="13" bestFit="1" customWidth="1"/>
    <col min="9982" max="9982" width="10.5703125" style="13" bestFit="1" customWidth="1"/>
    <col min="9983" max="9983" width="132" style="13" customWidth="1"/>
    <col min="9984" max="9984" width="10.28515625" style="13" customWidth="1"/>
    <col min="9985" max="9985" width="5.5703125" style="13" bestFit="1" customWidth="1"/>
    <col min="9986" max="9986" width="9.28515625" style="13" customWidth="1"/>
    <col min="9987" max="9987" width="11.5703125" style="13" customWidth="1"/>
    <col min="9988" max="9989" width="11.42578125" style="13" bestFit="1" customWidth="1"/>
    <col min="9990" max="9990" width="9.140625" style="13"/>
    <col min="9991" max="9991" width="10.28515625" style="13" customWidth="1"/>
    <col min="9992" max="10236" width="9.140625" style="13"/>
    <col min="10237" max="10237" width="4.7109375" style="13" bestFit="1" customWidth="1"/>
    <col min="10238" max="10238" width="10.5703125" style="13" bestFit="1" customWidth="1"/>
    <col min="10239" max="10239" width="132" style="13" customWidth="1"/>
    <col min="10240" max="10240" width="10.28515625" style="13" customWidth="1"/>
    <col min="10241" max="10241" width="5.5703125" style="13" bestFit="1" customWidth="1"/>
    <col min="10242" max="10242" width="9.28515625" style="13" customWidth="1"/>
    <col min="10243" max="10243" width="11.5703125" style="13" customWidth="1"/>
    <col min="10244" max="10245" width="11.42578125" style="13" bestFit="1" customWidth="1"/>
    <col min="10246" max="10246" width="9.140625" style="13"/>
    <col min="10247" max="10247" width="10.28515625" style="13" customWidth="1"/>
    <col min="10248" max="10492" width="9.140625" style="13"/>
    <col min="10493" max="10493" width="4.7109375" style="13" bestFit="1" customWidth="1"/>
    <col min="10494" max="10494" width="10.5703125" style="13" bestFit="1" customWidth="1"/>
    <col min="10495" max="10495" width="132" style="13" customWidth="1"/>
    <col min="10496" max="10496" width="10.28515625" style="13" customWidth="1"/>
    <col min="10497" max="10497" width="5.5703125" style="13" bestFit="1" customWidth="1"/>
    <col min="10498" max="10498" width="9.28515625" style="13" customWidth="1"/>
    <col min="10499" max="10499" width="11.5703125" style="13" customWidth="1"/>
    <col min="10500" max="10501" width="11.42578125" style="13" bestFit="1" customWidth="1"/>
    <col min="10502" max="10502" width="9.140625" style="13"/>
    <col min="10503" max="10503" width="10.28515625" style="13" customWidth="1"/>
    <col min="10504" max="10748" width="9.140625" style="13"/>
    <col min="10749" max="10749" width="4.7109375" style="13" bestFit="1" customWidth="1"/>
    <col min="10750" max="10750" width="10.5703125" style="13" bestFit="1" customWidth="1"/>
    <col min="10751" max="10751" width="132" style="13" customWidth="1"/>
    <col min="10752" max="10752" width="10.28515625" style="13" customWidth="1"/>
    <col min="10753" max="10753" width="5.5703125" style="13" bestFit="1" customWidth="1"/>
    <col min="10754" max="10754" width="9.28515625" style="13" customWidth="1"/>
    <col min="10755" max="10755" width="11.5703125" style="13" customWidth="1"/>
    <col min="10756" max="10757" width="11.42578125" style="13" bestFit="1" customWidth="1"/>
    <col min="10758" max="10758" width="9.140625" style="13"/>
    <col min="10759" max="10759" width="10.28515625" style="13" customWidth="1"/>
    <col min="10760" max="11004" width="9.140625" style="13"/>
    <col min="11005" max="11005" width="4.7109375" style="13" bestFit="1" customWidth="1"/>
    <col min="11006" max="11006" width="10.5703125" style="13" bestFit="1" customWidth="1"/>
    <col min="11007" max="11007" width="132" style="13" customWidth="1"/>
    <col min="11008" max="11008" width="10.28515625" style="13" customWidth="1"/>
    <col min="11009" max="11009" width="5.5703125" style="13" bestFit="1" customWidth="1"/>
    <col min="11010" max="11010" width="9.28515625" style="13" customWidth="1"/>
    <col min="11011" max="11011" width="11.5703125" style="13" customWidth="1"/>
    <col min="11012" max="11013" width="11.42578125" style="13" bestFit="1" customWidth="1"/>
    <col min="11014" max="11014" width="9.140625" style="13"/>
    <col min="11015" max="11015" width="10.28515625" style="13" customWidth="1"/>
    <col min="11016" max="11260" width="9.140625" style="13"/>
    <col min="11261" max="11261" width="4.7109375" style="13" bestFit="1" customWidth="1"/>
    <col min="11262" max="11262" width="10.5703125" style="13" bestFit="1" customWidth="1"/>
    <col min="11263" max="11263" width="132" style="13" customWidth="1"/>
    <col min="11264" max="11264" width="10.28515625" style="13" customWidth="1"/>
    <col min="11265" max="11265" width="5.5703125" style="13" bestFit="1" customWidth="1"/>
    <col min="11266" max="11266" width="9.28515625" style="13" customWidth="1"/>
    <col min="11267" max="11267" width="11.5703125" style="13" customWidth="1"/>
    <col min="11268" max="11269" width="11.42578125" style="13" bestFit="1" customWidth="1"/>
    <col min="11270" max="11270" width="9.140625" style="13"/>
    <col min="11271" max="11271" width="10.28515625" style="13" customWidth="1"/>
    <col min="11272" max="11516" width="9.140625" style="13"/>
    <col min="11517" max="11517" width="4.7109375" style="13" bestFit="1" customWidth="1"/>
    <col min="11518" max="11518" width="10.5703125" style="13" bestFit="1" customWidth="1"/>
    <col min="11519" max="11519" width="132" style="13" customWidth="1"/>
    <col min="11520" max="11520" width="10.28515625" style="13" customWidth="1"/>
    <col min="11521" max="11521" width="5.5703125" style="13" bestFit="1" customWidth="1"/>
    <col min="11522" max="11522" width="9.28515625" style="13" customWidth="1"/>
    <col min="11523" max="11523" width="11.5703125" style="13" customWidth="1"/>
    <col min="11524" max="11525" width="11.42578125" style="13" bestFit="1" customWidth="1"/>
    <col min="11526" max="11526" width="9.140625" style="13"/>
    <col min="11527" max="11527" width="10.28515625" style="13" customWidth="1"/>
    <col min="11528" max="11772" width="9.140625" style="13"/>
    <col min="11773" max="11773" width="4.7109375" style="13" bestFit="1" customWidth="1"/>
    <col min="11774" max="11774" width="10.5703125" style="13" bestFit="1" customWidth="1"/>
    <col min="11775" max="11775" width="132" style="13" customWidth="1"/>
    <col min="11776" max="11776" width="10.28515625" style="13" customWidth="1"/>
    <col min="11777" max="11777" width="5.5703125" style="13" bestFit="1" customWidth="1"/>
    <col min="11778" max="11778" width="9.28515625" style="13" customWidth="1"/>
    <col min="11779" max="11779" width="11.5703125" style="13" customWidth="1"/>
    <col min="11780" max="11781" width="11.42578125" style="13" bestFit="1" customWidth="1"/>
    <col min="11782" max="11782" width="9.140625" style="13"/>
    <col min="11783" max="11783" width="10.28515625" style="13" customWidth="1"/>
    <col min="11784" max="12028" width="9.140625" style="13"/>
    <col min="12029" max="12029" width="4.7109375" style="13" bestFit="1" customWidth="1"/>
    <col min="12030" max="12030" width="10.5703125" style="13" bestFit="1" customWidth="1"/>
    <col min="12031" max="12031" width="132" style="13" customWidth="1"/>
    <col min="12032" max="12032" width="10.28515625" style="13" customWidth="1"/>
    <col min="12033" max="12033" width="5.5703125" style="13" bestFit="1" customWidth="1"/>
    <col min="12034" max="12034" width="9.28515625" style="13" customWidth="1"/>
    <col min="12035" max="12035" width="11.5703125" style="13" customWidth="1"/>
    <col min="12036" max="12037" width="11.42578125" style="13" bestFit="1" customWidth="1"/>
    <col min="12038" max="12038" width="9.140625" style="13"/>
    <col min="12039" max="12039" width="10.28515625" style="13" customWidth="1"/>
    <col min="12040" max="12284" width="9.140625" style="13"/>
    <col min="12285" max="12285" width="4.7109375" style="13" bestFit="1" customWidth="1"/>
    <col min="12286" max="12286" width="10.5703125" style="13" bestFit="1" customWidth="1"/>
    <col min="12287" max="12287" width="132" style="13" customWidth="1"/>
    <col min="12288" max="12288" width="10.28515625" style="13" customWidth="1"/>
    <col min="12289" max="12289" width="5.5703125" style="13" bestFit="1" customWidth="1"/>
    <col min="12290" max="12290" width="9.28515625" style="13" customWidth="1"/>
    <col min="12291" max="12291" width="11.5703125" style="13" customWidth="1"/>
    <col min="12292" max="12293" width="11.42578125" style="13" bestFit="1" customWidth="1"/>
    <col min="12294" max="12294" width="9.140625" style="13"/>
    <col min="12295" max="12295" width="10.28515625" style="13" customWidth="1"/>
    <col min="12296" max="12540" width="9.140625" style="13"/>
    <col min="12541" max="12541" width="4.7109375" style="13" bestFit="1" customWidth="1"/>
    <col min="12542" max="12542" width="10.5703125" style="13" bestFit="1" customWidth="1"/>
    <col min="12543" max="12543" width="132" style="13" customWidth="1"/>
    <col min="12544" max="12544" width="10.28515625" style="13" customWidth="1"/>
    <col min="12545" max="12545" width="5.5703125" style="13" bestFit="1" customWidth="1"/>
    <col min="12546" max="12546" width="9.28515625" style="13" customWidth="1"/>
    <col min="12547" max="12547" width="11.5703125" style="13" customWidth="1"/>
    <col min="12548" max="12549" width="11.42578125" style="13" bestFit="1" customWidth="1"/>
    <col min="12550" max="12550" width="9.140625" style="13"/>
    <col min="12551" max="12551" width="10.28515625" style="13" customWidth="1"/>
    <col min="12552" max="12796" width="9.140625" style="13"/>
    <col min="12797" max="12797" width="4.7109375" style="13" bestFit="1" customWidth="1"/>
    <col min="12798" max="12798" width="10.5703125" style="13" bestFit="1" customWidth="1"/>
    <col min="12799" max="12799" width="132" style="13" customWidth="1"/>
    <col min="12800" max="12800" width="10.28515625" style="13" customWidth="1"/>
    <col min="12801" max="12801" width="5.5703125" style="13" bestFit="1" customWidth="1"/>
    <col min="12802" max="12802" width="9.28515625" style="13" customWidth="1"/>
    <col min="12803" max="12803" width="11.5703125" style="13" customWidth="1"/>
    <col min="12804" max="12805" width="11.42578125" style="13" bestFit="1" customWidth="1"/>
    <col min="12806" max="12806" width="9.140625" style="13"/>
    <col min="12807" max="12807" width="10.28515625" style="13" customWidth="1"/>
    <col min="12808" max="13052" width="9.140625" style="13"/>
    <col min="13053" max="13053" width="4.7109375" style="13" bestFit="1" customWidth="1"/>
    <col min="13054" max="13054" width="10.5703125" style="13" bestFit="1" customWidth="1"/>
    <col min="13055" max="13055" width="132" style="13" customWidth="1"/>
    <col min="13056" max="13056" width="10.28515625" style="13" customWidth="1"/>
    <col min="13057" max="13057" width="5.5703125" style="13" bestFit="1" customWidth="1"/>
    <col min="13058" max="13058" width="9.28515625" style="13" customWidth="1"/>
    <col min="13059" max="13059" width="11.5703125" style="13" customWidth="1"/>
    <col min="13060" max="13061" width="11.42578125" style="13" bestFit="1" customWidth="1"/>
    <col min="13062" max="13062" width="9.140625" style="13"/>
    <col min="13063" max="13063" width="10.28515625" style="13" customWidth="1"/>
    <col min="13064" max="13308" width="9.140625" style="13"/>
    <col min="13309" max="13309" width="4.7109375" style="13" bestFit="1" customWidth="1"/>
    <col min="13310" max="13310" width="10.5703125" style="13" bestFit="1" customWidth="1"/>
    <col min="13311" max="13311" width="132" style="13" customWidth="1"/>
    <col min="13312" max="13312" width="10.28515625" style="13" customWidth="1"/>
    <col min="13313" max="13313" width="5.5703125" style="13" bestFit="1" customWidth="1"/>
    <col min="13314" max="13314" width="9.28515625" style="13" customWidth="1"/>
    <col min="13315" max="13315" width="11.5703125" style="13" customWidth="1"/>
    <col min="13316" max="13317" width="11.42578125" style="13" bestFit="1" customWidth="1"/>
    <col min="13318" max="13318" width="9.140625" style="13"/>
    <col min="13319" max="13319" width="10.28515625" style="13" customWidth="1"/>
    <col min="13320" max="13564" width="9.140625" style="13"/>
    <col min="13565" max="13565" width="4.7109375" style="13" bestFit="1" customWidth="1"/>
    <col min="13566" max="13566" width="10.5703125" style="13" bestFit="1" customWidth="1"/>
    <col min="13567" max="13567" width="132" style="13" customWidth="1"/>
    <col min="13568" max="13568" width="10.28515625" style="13" customWidth="1"/>
    <col min="13569" max="13569" width="5.5703125" style="13" bestFit="1" customWidth="1"/>
    <col min="13570" max="13570" width="9.28515625" style="13" customWidth="1"/>
    <col min="13571" max="13571" width="11.5703125" style="13" customWidth="1"/>
    <col min="13572" max="13573" width="11.42578125" style="13" bestFit="1" customWidth="1"/>
    <col min="13574" max="13574" width="9.140625" style="13"/>
    <col min="13575" max="13575" width="10.28515625" style="13" customWidth="1"/>
    <col min="13576" max="13820" width="9.140625" style="13"/>
    <col min="13821" max="13821" width="4.7109375" style="13" bestFit="1" customWidth="1"/>
    <col min="13822" max="13822" width="10.5703125" style="13" bestFit="1" customWidth="1"/>
    <col min="13823" max="13823" width="132" style="13" customWidth="1"/>
    <col min="13824" max="13824" width="10.28515625" style="13" customWidth="1"/>
    <col min="13825" max="13825" width="5.5703125" style="13" bestFit="1" customWidth="1"/>
    <col min="13826" max="13826" width="9.28515625" style="13" customWidth="1"/>
    <col min="13827" max="13827" width="11.5703125" style="13" customWidth="1"/>
    <col min="13828" max="13829" width="11.42578125" style="13" bestFit="1" customWidth="1"/>
    <col min="13830" max="13830" width="9.140625" style="13"/>
    <col min="13831" max="13831" width="10.28515625" style="13" customWidth="1"/>
    <col min="13832" max="14076" width="9.140625" style="13"/>
    <col min="14077" max="14077" width="4.7109375" style="13" bestFit="1" customWidth="1"/>
    <col min="14078" max="14078" width="10.5703125" style="13" bestFit="1" customWidth="1"/>
    <col min="14079" max="14079" width="132" style="13" customWidth="1"/>
    <col min="14080" max="14080" width="10.28515625" style="13" customWidth="1"/>
    <col min="14081" max="14081" width="5.5703125" style="13" bestFit="1" customWidth="1"/>
    <col min="14082" max="14082" width="9.28515625" style="13" customWidth="1"/>
    <col min="14083" max="14083" width="11.5703125" style="13" customWidth="1"/>
    <col min="14084" max="14085" width="11.42578125" style="13" bestFit="1" customWidth="1"/>
    <col min="14086" max="14086" width="9.140625" style="13"/>
    <col min="14087" max="14087" width="10.28515625" style="13" customWidth="1"/>
    <col min="14088" max="14332" width="9.140625" style="13"/>
    <col min="14333" max="14333" width="4.7109375" style="13" bestFit="1" customWidth="1"/>
    <col min="14334" max="14334" width="10.5703125" style="13" bestFit="1" customWidth="1"/>
    <col min="14335" max="14335" width="132" style="13" customWidth="1"/>
    <col min="14336" max="14336" width="10.28515625" style="13" customWidth="1"/>
    <col min="14337" max="14337" width="5.5703125" style="13" bestFit="1" customWidth="1"/>
    <col min="14338" max="14338" width="9.28515625" style="13" customWidth="1"/>
    <col min="14339" max="14339" width="11.5703125" style="13" customWidth="1"/>
    <col min="14340" max="14341" width="11.42578125" style="13" bestFit="1" customWidth="1"/>
    <col min="14342" max="14342" width="9.140625" style="13"/>
    <col min="14343" max="14343" width="10.28515625" style="13" customWidth="1"/>
    <col min="14344" max="14588" width="9.140625" style="13"/>
    <col min="14589" max="14589" width="4.7109375" style="13" bestFit="1" customWidth="1"/>
    <col min="14590" max="14590" width="10.5703125" style="13" bestFit="1" customWidth="1"/>
    <col min="14591" max="14591" width="132" style="13" customWidth="1"/>
    <col min="14592" max="14592" width="10.28515625" style="13" customWidth="1"/>
    <col min="14593" max="14593" width="5.5703125" style="13" bestFit="1" customWidth="1"/>
    <col min="14594" max="14594" width="9.28515625" style="13" customWidth="1"/>
    <col min="14595" max="14595" width="11.5703125" style="13" customWidth="1"/>
    <col min="14596" max="14597" width="11.42578125" style="13" bestFit="1" customWidth="1"/>
    <col min="14598" max="14598" width="9.140625" style="13"/>
    <col min="14599" max="14599" width="10.28515625" style="13" customWidth="1"/>
    <col min="14600" max="14844" width="9.140625" style="13"/>
    <col min="14845" max="14845" width="4.7109375" style="13" bestFit="1" customWidth="1"/>
    <col min="14846" max="14846" width="10.5703125" style="13" bestFit="1" customWidth="1"/>
    <col min="14847" max="14847" width="132" style="13" customWidth="1"/>
    <col min="14848" max="14848" width="10.28515625" style="13" customWidth="1"/>
    <col min="14849" max="14849" width="5.5703125" style="13" bestFit="1" customWidth="1"/>
    <col min="14850" max="14850" width="9.28515625" style="13" customWidth="1"/>
    <col min="14851" max="14851" width="11.5703125" style="13" customWidth="1"/>
    <col min="14852" max="14853" width="11.42578125" style="13" bestFit="1" customWidth="1"/>
    <col min="14854" max="14854" width="9.140625" style="13"/>
    <col min="14855" max="14855" width="10.28515625" style="13" customWidth="1"/>
    <col min="14856" max="15100" width="9.140625" style="13"/>
    <col min="15101" max="15101" width="4.7109375" style="13" bestFit="1" customWidth="1"/>
    <col min="15102" max="15102" width="10.5703125" style="13" bestFit="1" customWidth="1"/>
    <col min="15103" max="15103" width="132" style="13" customWidth="1"/>
    <col min="15104" max="15104" width="10.28515625" style="13" customWidth="1"/>
    <col min="15105" max="15105" width="5.5703125" style="13" bestFit="1" customWidth="1"/>
    <col min="15106" max="15106" width="9.28515625" style="13" customWidth="1"/>
    <col min="15107" max="15107" width="11.5703125" style="13" customWidth="1"/>
    <col min="15108" max="15109" width="11.42578125" style="13" bestFit="1" customWidth="1"/>
    <col min="15110" max="15110" width="9.140625" style="13"/>
    <col min="15111" max="15111" width="10.28515625" style="13" customWidth="1"/>
    <col min="15112" max="15356" width="9.140625" style="13"/>
    <col min="15357" max="15357" width="4.7109375" style="13" bestFit="1" customWidth="1"/>
    <col min="15358" max="15358" width="10.5703125" style="13" bestFit="1" customWidth="1"/>
    <col min="15359" max="15359" width="132" style="13" customWidth="1"/>
    <col min="15360" max="15360" width="10.28515625" style="13" customWidth="1"/>
    <col min="15361" max="15361" width="5.5703125" style="13" bestFit="1" customWidth="1"/>
    <col min="15362" max="15362" width="9.28515625" style="13" customWidth="1"/>
    <col min="15363" max="15363" width="11.5703125" style="13" customWidth="1"/>
    <col min="15364" max="15365" width="11.42578125" style="13" bestFit="1" customWidth="1"/>
    <col min="15366" max="15366" width="9.140625" style="13"/>
    <col min="15367" max="15367" width="10.28515625" style="13" customWidth="1"/>
    <col min="15368" max="15612" width="9.140625" style="13"/>
    <col min="15613" max="15613" width="4.7109375" style="13" bestFit="1" customWidth="1"/>
    <col min="15614" max="15614" width="10.5703125" style="13" bestFit="1" customWidth="1"/>
    <col min="15615" max="15615" width="132" style="13" customWidth="1"/>
    <col min="15616" max="15616" width="10.28515625" style="13" customWidth="1"/>
    <col min="15617" max="15617" width="5.5703125" style="13" bestFit="1" customWidth="1"/>
    <col min="15618" max="15618" width="9.28515625" style="13" customWidth="1"/>
    <col min="15619" max="15619" width="11.5703125" style="13" customWidth="1"/>
    <col min="15620" max="15621" width="11.42578125" style="13" bestFit="1" customWidth="1"/>
    <col min="15622" max="15622" width="9.140625" style="13"/>
    <col min="15623" max="15623" width="10.28515625" style="13" customWidth="1"/>
    <col min="15624" max="15868" width="9.140625" style="13"/>
    <col min="15869" max="15869" width="4.7109375" style="13" bestFit="1" customWidth="1"/>
    <col min="15870" max="15870" width="10.5703125" style="13" bestFit="1" customWidth="1"/>
    <col min="15871" max="15871" width="132" style="13" customWidth="1"/>
    <col min="15872" max="15872" width="10.28515625" style="13" customWidth="1"/>
    <col min="15873" max="15873" width="5.5703125" style="13" bestFit="1" customWidth="1"/>
    <col min="15874" max="15874" width="9.28515625" style="13" customWidth="1"/>
    <col min="15875" max="15875" width="11.5703125" style="13" customWidth="1"/>
    <col min="15876" max="15877" width="11.42578125" style="13" bestFit="1" customWidth="1"/>
    <col min="15878" max="15878" width="9.140625" style="13"/>
    <col min="15879" max="15879" width="10.28515625" style="13" customWidth="1"/>
    <col min="15880" max="16124" width="9.140625" style="13"/>
    <col min="16125" max="16125" width="4.7109375" style="13" bestFit="1" customWidth="1"/>
    <col min="16126" max="16126" width="10.5703125" style="13" bestFit="1" customWidth="1"/>
    <col min="16127" max="16127" width="132" style="13" customWidth="1"/>
    <col min="16128" max="16128" width="10.28515625" style="13" customWidth="1"/>
    <col min="16129" max="16129" width="5.5703125" style="13" bestFit="1" customWidth="1"/>
    <col min="16130" max="16130" width="9.28515625" style="13" customWidth="1"/>
    <col min="16131" max="16131" width="11.5703125" style="13" customWidth="1"/>
    <col min="16132" max="16133" width="11.42578125" style="13" bestFit="1" customWidth="1"/>
    <col min="16134" max="16134" width="9.140625" style="13"/>
    <col min="16135" max="16135" width="10.28515625" style="13" customWidth="1"/>
    <col min="16136" max="16384" width="9.140625" style="13"/>
  </cols>
  <sheetData>
    <row r="1" spans="1:34">
      <c r="A1" s="250" t="s">
        <v>235</v>
      </c>
      <c r="B1" s="251"/>
      <c r="C1" s="251"/>
      <c r="D1" s="251"/>
      <c r="E1" s="251"/>
      <c r="F1" s="251"/>
      <c r="G1" s="251"/>
    </row>
    <row r="2" spans="1:34">
      <c r="A2" s="251"/>
      <c r="B2" s="251"/>
      <c r="C2" s="251"/>
      <c r="D2" s="251"/>
      <c r="E2" s="251"/>
      <c r="F2" s="251"/>
      <c r="G2" s="251"/>
    </row>
    <row r="3" spans="1:34" ht="39.75" customHeight="1" thickBot="1">
      <c r="A3" s="251"/>
      <c r="B3" s="251"/>
      <c r="C3" s="251"/>
      <c r="D3" s="251"/>
      <c r="E3" s="251"/>
      <c r="F3" s="251"/>
      <c r="G3" s="251"/>
    </row>
    <row r="4" spans="1:34" ht="15" thickTop="1">
      <c r="A4" s="259" t="s">
        <v>2</v>
      </c>
      <c r="B4" s="261" t="s">
        <v>3</v>
      </c>
      <c r="C4" s="261" t="s">
        <v>25</v>
      </c>
      <c r="D4" s="261" t="s">
        <v>4</v>
      </c>
      <c r="E4" s="261" t="s">
        <v>5</v>
      </c>
      <c r="F4" s="261" t="s">
        <v>7</v>
      </c>
      <c r="G4" s="263" t="s">
        <v>8</v>
      </c>
    </row>
    <row r="5" spans="1:34" ht="15" thickBot="1">
      <c r="A5" s="260"/>
      <c r="B5" s="262"/>
      <c r="C5" s="262"/>
      <c r="D5" s="262"/>
      <c r="E5" s="262"/>
      <c r="F5" s="262"/>
      <c r="G5" s="264"/>
    </row>
    <row r="6" spans="1:34">
      <c r="A6" s="125">
        <v>1</v>
      </c>
      <c r="B6" s="126">
        <v>2</v>
      </c>
      <c r="C6" s="126">
        <v>3</v>
      </c>
      <c r="D6" s="126">
        <v>4</v>
      </c>
      <c r="E6" s="126">
        <v>5</v>
      </c>
      <c r="F6" s="126">
        <v>6</v>
      </c>
      <c r="G6" s="127">
        <v>7</v>
      </c>
    </row>
    <row r="7" spans="1:34" ht="15" thickBot="1">
      <c r="A7" s="17"/>
      <c r="B7" s="18"/>
      <c r="C7" s="18"/>
      <c r="D7" s="18"/>
      <c r="E7" s="18"/>
      <c r="F7" s="18"/>
      <c r="G7" s="19"/>
    </row>
    <row r="8" spans="1:34" s="21" customFormat="1" ht="15.75" thickBot="1">
      <c r="A8" s="128"/>
      <c r="B8" s="129" t="s">
        <v>26</v>
      </c>
      <c r="C8" s="130" t="s">
        <v>203</v>
      </c>
      <c r="D8" s="129" t="s">
        <v>12</v>
      </c>
      <c r="E8" s="129" t="s">
        <v>12</v>
      </c>
      <c r="F8" s="131"/>
      <c r="G8" s="132" t="s">
        <v>12</v>
      </c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</row>
    <row r="9" spans="1:34" s="21" customFormat="1" ht="26.25" thickBot="1">
      <c r="A9" s="128"/>
      <c r="B9" s="129" t="s">
        <v>27</v>
      </c>
      <c r="C9" s="130" t="s">
        <v>23</v>
      </c>
      <c r="D9" s="129" t="s">
        <v>12</v>
      </c>
      <c r="E9" s="129" t="s">
        <v>12</v>
      </c>
      <c r="F9" s="131"/>
      <c r="G9" s="132" t="s">
        <v>12</v>
      </c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</row>
    <row r="10" spans="1:34" ht="26.25" thickBot="1">
      <c r="A10" s="133">
        <v>1</v>
      </c>
      <c r="B10" s="134"/>
      <c r="C10" s="40" t="s">
        <v>102</v>
      </c>
      <c r="D10" s="134" t="s">
        <v>0</v>
      </c>
      <c r="E10" s="134">
        <v>0.90200000000000002</v>
      </c>
      <c r="F10" s="135"/>
      <c r="G10" s="136">
        <f>ROUND((E10*F10),2)</f>
        <v>0</v>
      </c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</row>
    <row r="11" spans="1:34" s="21" customFormat="1" ht="15.75" thickBot="1">
      <c r="A11" s="137"/>
      <c r="B11" s="138" t="s">
        <v>28</v>
      </c>
      <c r="C11" s="35" t="s">
        <v>24</v>
      </c>
      <c r="D11" s="138" t="s">
        <v>12</v>
      </c>
      <c r="E11" s="138" t="s">
        <v>12</v>
      </c>
      <c r="F11" s="139"/>
      <c r="G11" s="140" t="s">
        <v>12</v>
      </c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</row>
    <row r="12" spans="1:34" ht="38.25">
      <c r="A12" s="133">
        <v>2</v>
      </c>
      <c r="B12" s="134"/>
      <c r="C12" s="45" t="s">
        <v>236</v>
      </c>
      <c r="D12" s="134" t="s">
        <v>6</v>
      </c>
      <c r="E12" s="134">
        <v>24</v>
      </c>
      <c r="F12" s="135"/>
      <c r="G12" s="141">
        <f t="shared" ref="G12:G71" si="0">ROUND((E12*F12),2)</f>
        <v>0</v>
      </c>
      <c r="H12" s="258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</row>
    <row r="13" spans="1:34" ht="51.75" thickBot="1">
      <c r="A13" s="142">
        <v>3</v>
      </c>
      <c r="B13" s="143"/>
      <c r="C13" s="49" t="s">
        <v>103</v>
      </c>
      <c r="D13" s="143" t="s">
        <v>10</v>
      </c>
      <c r="E13" s="143">
        <v>4.0000000000000001E-3</v>
      </c>
      <c r="F13" s="144"/>
      <c r="G13" s="141">
        <f t="shared" si="0"/>
        <v>0</v>
      </c>
      <c r="H13" s="258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</row>
    <row r="14" spans="1:34" s="25" customFormat="1" ht="15.75" thickBot="1">
      <c r="A14" s="145"/>
      <c r="B14" s="138" t="s">
        <v>29</v>
      </c>
      <c r="C14" s="35" t="s">
        <v>30</v>
      </c>
      <c r="D14" s="138" t="s">
        <v>12</v>
      </c>
      <c r="E14" s="138" t="s">
        <v>12</v>
      </c>
      <c r="F14" s="139"/>
      <c r="G14" s="140" t="s">
        <v>12</v>
      </c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</row>
    <row r="15" spans="1:34" s="27" customFormat="1" ht="26.25" thickBot="1">
      <c r="A15" s="142">
        <v>4</v>
      </c>
      <c r="B15" s="143"/>
      <c r="C15" s="49" t="s">
        <v>158</v>
      </c>
      <c r="D15" s="143" t="s">
        <v>20</v>
      </c>
      <c r="E15" s="143">
        <v>45.1</v>
      </c>
      <c r="F15" s="144"/>
      <c r="G15" s="141">
        <f t="shared" si="0"/>
        <v>0</v>
      </c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</row>
    <row r="16" spans="1:34" s="21" customFormat="1" ht="15.75" thickBot="1">
      <c r="A16" s="145"/>
      <c r="B16" s="138" t="s">
        <v>31</v>
      </c>
      <c r="C16" s="35" t="s">
        <v>32</v>
      </c>
      <c r="D16" s="138" t="s">
        <v>12</v>
      </c>
      <c r="E16" s="138" t="s">
        <v>12</v>
      </c>
      <c r="F16" s="139"/>
      <c r="G16" s="140" t="s">
        <v>12</v>
      </c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</row>
    <row r="17" spans="1:34" ht="38.25">
      <c r="A17" s="133">
        <v>5</v>
      </c>
      <c r="B17" s="134"/>
      <c r="C17" s="45" t="s">
        <v>223</v>
      </c>
      <c r="D17" s="143" t="s">
        <v>20</v>
      </c>
      <c r="E17" s="134">
        <v>8</v>
      </c>
      <c r="F17" s="135"/>
      <c r="G17" s="141">
        <f t="shared" si="0"/>
        <v>0</v>
      </c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</row>
    <row r="18" spans="1:34" ht="63.75">
      <c r="A18" s="133">
        <v>6</v>
      </c>
      <c r="B18" s="134"/>
      <c r="C18" s="45" t="s">
        <v>222</v>
      </c>
      <c r="D18" s="143" t="s">
        <v>20</v>
      </c>
      <c r="E18" s="134">
        <v>102.27</v>
      </c>
      <c r="F18" s="135"/>
      <c r="G18" s="141">
        <f t="shared" si="0"/>
        <v>0</v>
      </c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</row>
    <row r="19" spans="1:34" ht="51">
      <c r="A19" s="133">
        <v>7</v>
      </c>
      <c r="B19" s="143"/>
      <c r="C19" s="49" t="s">
        <v>104</v>
      </c>
      <c r="D19" s="143" t="s">
        <v>20</v>
      </c>
      <c r="E19" s="143">
        <v>21.72</v>
      </c>
      <c r="F19" s="144"/>
      <c r="G19" s="141">
        <f t="shared" si="0"/>
        <v>0</v>
      </c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</row>
    <row r="20" spans="1:34" ht="38.25">
      <c r="A20" s="133">
        <v>8</v>
      </c>
      <c r="B20" s="143"/>
      <c r="C20" s="49" t="s">
        <v>105</v>
      </c>
      <c r="D20" s="143" t="s">
        <v>20</v>
      </c>
      <c r="E20" s="143">
        <v>818.3</v>
      </c>
      <c r="F20" s="144"/>
      <c r="G20" s="141">
        <f t="shared" si="0"/>
        <v>0</v>
      </c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</row>
    <row r="21" spans="1:34" ht="51">
      <c r="A21" s="133">
        <v>9</v>
      </c>
      <c r="B21" s="143"/>
      <c r="C21" s="49" t="s">
        <v>237</v>
      </c>
      <c r="D21" s="143" t="s">
        <v>20</v>
      </c>
      <c r="E21" s="143">
        <v>150.99</v>
      </c>
      <c r="F21" s="144"/>
      <c r="G21" s="141">
        <f t="shared" si="0"/>
        <v>0</v>
      </c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</row>
    <row r="22" spans="1:34" ht="38.25">
      <c r="A22" s="133">
        <v>10</v>
      </c>
      <c r="B22" s="143"/>
      <c r="C22" s="49" t="s">
        <v>107</v>
      </c>
      <c r="D22" s="143" t="s">
        <v>20</v>
      </c>
      <c r="E22" s="143">
        <v>101.2</v>
      </c>
      <c r="F22" s="144"/>
      <c r="G22" s="141">
        <f t="shared" si="0"/>
        <v>0</v>
      </c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</row>
    <row r="23" spans="1:34" ht="38.25">
      <c r="A23" s="133">
        <v>11</v>
      </c>
      <c r="B23" s="143"/>
      <c r="C23" s="49" t="s">
        <v>108</v>
      </c>
      <c r="D23" s="143" t="s">
        <v>20</v>
      </c>
      <c r="E23" s="143">
        <v>188.25</v>
      </c>
      <c r="F23" s="144"/>
      <c r="G23" s="141">
        <f t="shared" si="0"/>
        <v>0</v>
      </c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</row>
    <row r="24" spans="1:34" ht="38.25">
      <c r="A24" s="133">
        <v>12</v>
      </c>
      <c r="B24" s="143"/>
      <c r="C24" s="49" t="s">
        <v>238</v>
      </c>
      <c r="D24" s="143" t="s">
        <v>20</v>
      </c>
      <c r="E24" s="143">
        <v>11.25</v>
      </c>
      <c r="F24" s="144"/>
      <c r="G24" s="141">
        <f t="shared" si="0"/>
        <v>0</v>
      </c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</row>
    <row r="25" spans="1:34" ht="38.25">
      <c r="A25" s="133">
        <v>13</v>
      </c>
      <c r="B25" s="143"/>
      <c r="C25" s="49" t="s">
        <v>380</v>
      </c>
      <c r="D25" s="143" t="s">
        <v>20</v>
      </c>
      <c r="E25" s="143">
        <v>34.72</v>
      </c>
      <c r="F25" s="144"/>
      <c r="G25" s="141">
        <f t="shared" si="0"/>
        <v>0</v>
      </c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</row>
    <row r="26" spans="1:34" ht="38.25">
      <c r="A26" s="133">
        <v>14</v>
      </c>
      <c r="B26" s="143"/>
      <c r="C26" s="49" t="s">
        <v>92</v>
      </c>
      <c r="D26" s="143" t="s">
        <v>1</v>
      </c>
      <c r="E26" s="143">
        <v>902</v>
      </c>
      <c r="F26" s="144"/>
      <c r="G26" s="141">
        <f t="shared" si="0"/>
        <v>0</v>
      </c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</row>
    <row r="27" spans="1:34" ht="25.5">
      <c r="A27" s="133">
        <v>15</v>
      </c>
      <c r="B27" s="143"/>
      <c r="C27" s="55" t="s">
        <v>91</v>
      </c>
      <c r="D27" s="143" t="s">
        <v>1</v>
      </c>
      <c r="E27" s="143">
        <v>902</v>
      </c>
      <c r="F27" s="144"/>
      <c r="G27" s="141">
        <f t="shared" si="0"/>
        <v>0</v>
      </c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</row>
    <row r="28" spans="1:34" ht="25.5">
      <c r="A28" s="133">
        <v>16</v>
      </c>
      <c r="B28" s="143"/>
      <c r="C28" s="55" t="s">
        <v>84</v>
      </c>
      <c r="D28" s="143" t="s">
        <v>20</v>
      </c>
      <c r="E28" s="143">
        <v>74</v>
      </c>
      <c r="F28" s="144"/>
      <c r="G28" s="141">
        <f t="shared" si="0"/>
        <v>0</v>
      </c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</row>
    <row r="29" spans="1:34" ht="25.5">
      <c r="A29" s="133">
        <v>17</v>
      </c>
      <c r="B29" s="143"/>
      <c r="C29" s="49" t="s">
        <v>90</v>
      </c>
      <c r="D29" s="143" t="s">
        <v>20</v>
      </c>
      <c r="E29" s="143">
        <v>6.96</v>
      </c>
      <c r="F29" s="144"/>
      <c r="G29" s="141">
        <f t="shared" si="0"/>
        <v>0</v>
      </c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</row>
    <row r="30" spans="1:34" ht="38.25">
      <c r="A30" s="133">
        <v>18</v>
      </c>
      <c r="B30" s="143"/>
      <c r="C30" s="49" t="s">
        <v>111</v>
      </c>
      <c r="D30" s="143" t="s">
        <v>1</v>
      </c>
      <c r="E30" s="143">
        <v>116</v>
      </c>
      <c r="F30" s="144"/>
      <c r="G30" s="141">
        <f t="shared" si="0"/>
        <v>0</v>
      </c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</row>
    <row r="31" spans="1:34" ht="38.25">
      <c r="A31" s="133">
        <v>19</v>
      </c>
      <c r="B31" s="143"/>
      <c r="C31" s="49" t="s">
        <v>89</v>
      </c>
      <c r="D31" s="143" t="s">
        <v>1</v>
      </c>
      <c r="E31" s="143">
        <v>8</v>
      </c>
      <c r="F31" s="144"/>
      <c r="G31" s="141">
        <f t="shared" si="0"/>
        <v>0</v>
      </c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</row>
    <row r="32" spans="1:34" ht="51">
      <c r="A32" s="133">
        <v>20</v>
      </c>
      <c r="B32" s="143"/>
      <c r="C32" s="49" t="s">
        <v>88</v>
      </c>
      <c r="D32" s="143" t="s">
        <v>1</v>
      </c>
      <c r="E32" s="143">
        <v>87</v>
      </c>
      <c r="F32" s="144"/>
      <c r="G32" s="141">
        <f t="shared" si="0"/>
        <v>0</v>
      </c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</row>
    <row r="33" spans="1:34" ht="51">
      <c r="A33" s="133">
        <v>21</v>
      </c>
      <c r="B33" s="143"/>
      <c r="C33" s="55" t="s">
        <v>87</v>
      </c>
      <c r="D33" s="143" t="s">
        <v>1</v>
      </c>
      <c r="E33" s="143">
        <v>400</v>
      </c>
      <c r="F33" s="144"/>
      <c r="G33" s="141">
        <f t="shared" si="0"/>
        <v>0</v>
      </c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</row>
    <row r="34" spans="1:34" ht="38.25">
      <c r="A34" s="133">
        <v>22</v>
      </c>
      <c r="B34" s="143"/>
      <c r="C34" s="55" t="s">
        <v>86</v>
      </c>
      <c r="D34" s="143" t="s">
        <v>1</v>
      </c>
      <c r="E34" s="143">
        <v>64</v>
      </c>
      <c r="F34" s="144"/>
      <c r="G34" s="141">
        <f t="shared" si="0"/>
        <v>0</v>
      </c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</row>
    <row r="35" spans="1:34" ht="51">
      <c r="A35" s="133">
        <v>23</v>
      </c>
      <c r="B35" s="143"/>
      <c r="C35" s="55" t="s">
        <v>239</v>
      </c>
      <c r="D35" s="143" t="s">
        <v>1</v>
      </c>
      <c r="E35" s="143">
        <v>148</v>
      </c>
      <c r="F35" s="144"/>
      <c r="G35" s="141">
        <f t="shared" si="0"/>
        <v>0</v>
      </c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</row>
    <row r="36" spans="1:34" ht="38.25">
      <c r="A36" s="133">
        <v>24</v>
      </c>
      <c r="B36" s="143"/>
      <c r="C36" s="55" t="s">
        <v>240</v>
      </c>
      <c r="D36" s="143" t="s">
        <v>1</v>
      </c>
      <c r="E36" s="143">
        <v>25.5</v>
      </c>
      <c r="F36" s="144"/>
      <c r="G36" s="141">
        <f t="shared" si="0"/>
        <v>0</v>
      </c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</row>
    <row r="37" spans="1:34" ht="25.5">
      <c r="A37" s="133">
        <v>25</v>
      </c>
      <c r="B37" s="143"/>
      <c r="C37" s="55" t="s">
        <v>416</v>
      </c>
      <c r="D37" s="143" t="s">
        <v>21</v>
      </c>
      <c r="E37" s="143">
        <v>2</v>
      </c>
      <c r="F37" s="144"/>
      <c r="G37" s="141">
        <f t="shared" si="0"/>
        <v>0</v>
      </c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</row>
    <row r="38" spans="1:34" ht="26.25" thickBot="1">
      <c r="A38" s="133">
        <v>26</v>
      </c>
      <c r="B38" s="143"/>
      <c r="C38" s="55" t="s">
        <v>417</v>
      </c>
      <c r="D38" s="143" t="s">
        <v>21</v>
      </c>
      <c r="E38" s="143">
        <v>6.4</v>
      </c>
      <c r="F38" s="144"/>
      <c r="G38" s="141">
        <f t="shared" si="0"/>
        <v>0</v>
      </c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</row>
    <row r="39" spans="1:34" ht="26.25" thickBot="1">
      <c r="A39" s="145"/>
      <c r="B39" s="138" t="s">
        <v>94</v>
      </c>
      <c r="C39" s="35" t="s">
        <v>95</v>
      </c>
      <c r="D39" s="138" t="s">
        <v>12</v>
      </c>
      <c r="E39" s="138" t="s">
        <v>12</v>
      </c>
      <c r="F39" s="139"/>
      <c r="G39" s="140" t="s">
        <v>12</v>
      </c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</row>
    <row r="40" spans="1:34" ht="51">
      <c r="A40" s="142">
        <v>27</v>
      </c>
      <c r="B40" s="143"/>
      <c r="C40" s="55" t="s">
        <v>241</v>
      </c>
      <c r="D40" s="143" t="s">
        <v>6</v>
      </c>
      <c r="E40" s="143">
        <v>2</v>
      </c>
      <c r="F40" s="144"/>
      <c r="G40" s="141">
        <f t="shared" si="0"/>
        <v>0</v>
      </c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</row>
    <row r="41" spans="1:34" ht="25.5">
      <c r="A41" s="142">
        <v>28</v>
      </c>
      <c r="B41" s="143"/>
      <c r="C41" s="55" t="s">
        <v>99</v>
      </c>
      <c r="D41" s="143" t="s">
        <v>1</v>
      </c>
      <c r="E41" s="143">
        <v>12</v>
      </c>
      <c r="F41" s="144"/>
      <c r="G41" s="141">
        <f t="shared" si="0"/>
        <v>0</v>
      </c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</row>
    <row r="42" spans="1:34" ht="38.25">
      <c r="A42" s="142">
        <v>29</v>
      </c>
      <c r="B42" s="143"/>
      <c r="C42" s="55" t="s">
        <v>242</v>
      </c>
      <c r="D42" s="143" t="s">
        <v>1</v>
      </c>
      <c r="E42" s="143">
        <v>36</v>
      </c>
      <c r="F42" s="144"/>
      <c r="G42" s="141">
        <f t="shared" si="0"/>
        <v>0</v>
      </c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</row>
    <row r="43" spans="1:34" ht="38.25">
      <c r="A43" s="142">
        <v>30</v>
      </c>
      <c r="B43" s="143"/>
      <c r="C43" s="55" t="s">
        <v>243</v>
      </c>
      <c r="D43" s="143" t="s">
        <v>1</v>
      </c>
      <c r="E43" s="143">
        <v>36</v>
      </c>
      <c r="F43" s="144"/>
      <c r="G43" s="141">
        <f t="shared" si="0"/>
        <v>0</v>
      </c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</row>
    <row r="44" spans="1:34" ht="25.5">
      <c r="A44" s="142">
        <v>31</v>
      </c>
      <c r="B44" s="143"/>
      <c r="C44" s="55" t="s">
        <v>244</v>
      </c>
      <c r="D44" s="143" t="s">
        <v>6</v>
      </c>
      <c r="E44" s="143">
        <v>2</v>
      </c>
      <c r="F44" s="144"/>
      <c r="G44" s="141">
        <f t="shared" si="0"/>
        <v>0</v>
      </c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</row>
    <row r="45" spans="1:34" ht="38.25">
      <c r="A45" s="142">
        <v>32</v>
      </c>
      <c r="B45" s="147"/>
      <c r="C45" s="59" t="s">
        <v>115</v>
      </c>
      <c r="D45" s="147" t="s">
        <v>1</v>
      </c>
      <c r="E45" s="147">
        <v>180</v>
      </c>
      <c r="F45" s="148"/>
      <c r="G45" s="141">
        <f t="shared" si="0"/>
        <v>0</v>
      </c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</row>
    <row r="46" spans="1:34" ht="38.25">
      <c r="A46" s="142">
        <v>33</v>
      </c>
      <c r="B46" s="143"/>
      <c r="C46" s="55" t="s">
        <v>224</v>
      </c>
      <c r="D46" s="143" t="s">
        <v>6</v>
      </c>
      <c r="E46" s="143">
        <v>2</v>
      </c>
      <c r="F46" s="144"/>
      <c r="G46" s="141">
        <f t="shared" si="0"/>
        <v>0</v>
      </c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</row>
    <row r="47" spans="1:34" ht="39" thickBot="1">
      <c r="A47" s="142">
        <v>34</v>
      </c>
      <c r="B47" s="150"/>
      <c r="C47" s="64" t="s">
        <v>225</v>
      </c>
      <c r="D47" s="150" t="s">
        <v>6</v>
      </c>
      <c r="E47" s="150">
        <v>2</v>
      </c>
      <c r="F47" s="151"/>
      <c r="G47" s="141">
        <f t="shared" si="0"/>
        <v>0</v>
      </c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</row>
    <row r="48" spans="1:34" ht="26.25" thickBot="1">
      <c r="A48" s="145"/>
      <c r="B48" s="138" t="s">
        <v>81</v>
      </c>
      <c r="C48" s="35" t="s">
        <v>82</v>
      </c>
      <c r="D48" s="138" t="s">
        <v>12</v>
      </c>
      <c r="E48" s="138" t="s">
        <v>12</v>
      </c>
      <c r="F48" s="139"/>
      <c r="G48" s="140" t="s">
        <v>12</v>
      </c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</row>
    <row r="49" spans="1:34" ht="26.25" thickBot="1">
      <c r="A49" s="152"/>
      <c r="B49" s="153"/>
      <c r="C49" s="69" t="s">
        <v>118</v>
      </c>
      <c r="D49" s="154" t="s">
        <v>12</v>
      </c>
      <c r="E49" s="154" t="s">
        <v>12</v>
      </c>
      <c r="F49" s="155"/>
      <c r="G49" s="140" t="s">
        <v>12</v>
      </c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</row>
    <row r="50" spans="1:34" ht="15" thickBot="1">
      <c r="A50" s="145"/>
      <c r="B50" s="156"/>
      <c r="C50" s="157" t="s">
        <v>245</v>
      </c>
      <c r="D50" s="156" t="s">
        <v>12</v>
      </c>
      <c r="E50" s="156" t="s">
        <v>12</v>
      </c>
      <c r="F50" s="139"/>
      <c r="G50" s="140" t="s">
        <v>12</v>
      </c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</row>
    <row r="51" spans="1:34" ht="38.25">
      <c r="A51" s="158">
        <v>35</v>
      </c>
      <c r="B51" s="159"/>
      <c r="C51" s="99" t="s">
        <v>123</v>
      </c>
      <c r="D51" s="159" t="s">
        <v>1</v>
      </c>
      <c r="E51" s="159">
        <v>18</v>
      </c>
      <c r="F51" s="160"/>
      <c r="G51" s="141">
        <f t="shared" si="0"/>
        <v>0</v>
      </c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</row>
    <row r="52" spans="1:34" ht="25.5">
      <c r="A52" s="146">
        <v>36</v>
      </c>
      <c r="B52" s="147"/>
      <c r="C52" s="59" t="s">
        <v>246</v>
      </c>
      <c r="D52" s="147" t="s">
        <v>1</v>
      </c>
      <c r="E52" s="147">
        <v>31</v>
      </c>
      <c r="F52" s="148"/>
      <c r="G52" s="141">
        <f t="shared" si="0"/>
        <v>0</v>
      </c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</row>
    <row r="53" spans="1:34" ht="26.25" thickBot="1">
      <c r="A53" s="146">
        <v>37</v>
      </c>
      <c r="B53" s="147"/>
      <c r="C53" s="59" t="s">
        <v>247</v>
      </c>
      <c r="D53" s="147" t="s">
        <v>1</v>
      </c>
      <c r="E53" s="147">
        <v>33</v>
      </c>
      <c r="F53" s="148"/>
      <c r="G53" s="136">
        <f t="shared" si="0"/>
        <v>0</v>
      </c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</row>
    <row r="54" spans="1:34" ht="15" thickBot="1">
      <c r="A54" s="145"/>
      <c r="B54" s="156"/>
      <c r="C54" s="157" t="s">
        <v>248</v>
      </c>
      <c r="D54" s="156" t="s">
        <v>12</v>
      </c>
      <c r="E54" s="156" t="s">
        <v>12</v>
      </c>
      <c r="F54" s="139"/>
      <c r="G54" s="140" t="s">
        <v>12</v>
      </c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</row>
    <row r="55" spans="1:34" ht="26.25" thickBot="1">
      <c r="A55" s="158">
        <v>38</v>
      </c>
      <c r="B55" s="159"/>
      <c r="C55" s="99" t="s">
        <v>120</v>
      </c>
      <c r="D55" s="159" t="s">
        <v>1</v>
      </c>
      <c r="E55" s="159">
        <v>34</v>
      </c>
      <c r="F55" s="160"/>
      <c r="G55" s="136">
        <f t="shared" si="0"/>
        <v>0</v>
      </c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</row>
    <row r="56" spans="1:34" ht="15" thickBot="1">
      <c r="A56" s="137"/>
      <c r="B56" s="138"/>
      <c r="C56" s="157" t="s">
        <v>249</v>
      </c>
      <c r="D56" s="138" t="s">
        <v>12</v>
      </c>
      <c r="E56" s="138" t="s">
        <v>12</v>
      </c>
      <c r="F56" s="161"/>
      <c r="G56" s="140" t="s">
        <v>12</v>
      </c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</row>
    <row r="57" spans="1:34">
      <c r="A57" s="158">
        <v>39</v>
      </c>
      <c r="B57" s="159"/>
      <c r="C57" s="99" t="s">
        <v>122</v>
      </c>
      <c r="D57" s="159" t="s">
        <v>1</v>
      </c>
      <c r="E57" s="159">
        <v>154</v>
      </c>
      <c r="F57" s="160"/>
      <c r="G57" s="141">
        <f t="shared" si="0"/>
        <v>0</v>
      </c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</row>
    <row r="58" spans="1:34" ht="26.25" thickBot="1">
      <c r="A58" s="149">
        <v>40</v>
      </c>
      <c r="B58" s="150"/>
      <c r="C58" s="64" t="s">
        <v>120</v>
      </c>
      <c r="D58" s="150" t="s">
        <v>1</v>
      </c>
      <c r="E58" s="150">
        <v>72</v>
      </c>
      <c r="F58" s="151"/>
      <c r="G58" s="162">
        <f t="shared" si="0"/>
        <v>0</v>
      </c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</row>
    <row r="59" spans="1:34" ht="15" thickBot="1">
      <c r="A59" s="137"/>
      <c r="B59" s="138"/>
      <c r="C59" s="157" t="s">
        <v>250</v>
      </c>
      <c r="D59" s="138" t="s">
        <v>12</v>
      </c>
      <c r="E59" s="138" t="s">
        <v>12</v>
      </c>
      <c r="F59" s="161"/>
      <c r="G59" s="140" t="s">
        <v>12</v>
      </c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</row>
    <row r="60" spans="1:34" ht="25.5">
      <c r="A60" s="158">
        <v>41</v>
      </c>
      <c r="B60" s="159"/>
      <c r="C60" s="99" t="s">
        <v>251</v>
      </c>
      <c r="D60" s="159" t="s">
        <v>6</v>
      </c>
      <c r="E60" s="159">
        <v>1</v>
      </c>
      <c r="F60" s="160"/>
      <c r="G60" s="141">
        <f t="shared" si="0"/>
        <v>0</v>
      </c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</row>
    <row r="61" spans="1:34">
      <c r="A61" s="146">
        <v>42</v>
      </c>
      <c r="B61" s="147"/>
      <c r="C61" s="59" t="s">
        <v>252</v>
      </c>
      <c r="D61" s="147" t="s">
        <v>6</v>
      </c>
      <c r="E61" s="147">
        <v>1</v>
      </c>
      <c r="F61" s="148"/>
      <c r="G61" s="141">
        <f t="shared" si="0"/>
        <v>0</v>
      </c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</row>
    <row r="62" spans="1:34" ht="25.5">
      <c r="A62" s="146">
        <v>43</v>
      </c>
      <c r="B62" s="147"/>
      <c r="C62" s="59" t="s">
        <v>253</v>
      </c>
      <c r="D62" s="147" t="s">
        <v>1</v>
      </c>
      <c r="E62" s="147">
        <v>5</v>
      </c>
      <c r="F62" s="148"/>
      <c r="G62" s="141">
        <f t="shared" si="0"/>
        <v>0</v>
      </c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</row>
    <row r="63" spans="1:34" ht="38.25">
      <c r="A63" s="146">
        <v>44</v>
      </c>
      <c r="B63" s="147"/>
      <c r="C63" s="59" t="s">
        <v>254</v>
      </c>
      <c r="D63" s="147" t="s">
        <v>1</v>
      </c>
      <c r="E63" s="147">
        <v>10</v>
      </c>
      <c r="F63" s="148"/>
      <c r="G63" s="141">
        <f t="shared" si="0"/>
        <v>0</v>
      </c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</row>
    <row r="64" spans="1:34" ht="26.25" thickBot="1">
      <c r="A64" s="146">
        <v>45</v>
      </c>
      <c r="B64" s="147"/>
      <c r="C64" s="59" t="s">
        <v>255</v>
      </c>
      <c r="D64" s="147" t="s">
        <v>1</v>
      </c>
      <c r="E64" s="147">
        <v>15</v>
      </c>
      <c r="F64" s="148"/>
      <c r="G64" s="136">
        <f t="shared" si="0"/>
        <v>0</v>
      </c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</row>
    <row r="65" spans="1:34" ht="15" thickBot="1">
      <c r="A65" s="163"/>
      <c r="B65" s="138"/>
      <c r="C65" s="157" t="s">
        <v>256</v>
      </c>
      <c r="D65" s="138" t="s">
        <v>12</v>
      </c>
      <c r="E65" s="138" t="s">
        <v>12</v>
      </c>
      <c r="F65" s="161"/>
      <c r="G65" s="140" t="s">
        <v>12</v>
      </c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</row>
    <row r="66" spans="1:34" ht="15" thickBot="1">
      <c r="A66" s="158">
        <v>46</v>
      </c>
      <c r="B66" s="159"/>
      <c r="C66" s="99" t="s">
        <v>122</v>
      </c>
      <c r="D66" s="159" t="s">
        <v>1</v>
      </c>
      <c r="E66" s="159">
        <v>4</v>
      </c>
      <c r="F66" s="160"/>
      <c r="G66" s="136">
        <f t="shared" si="0"/>
        <v>0</v>
      </c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</row>
    <row r="67" spans="1:34" ht="15" thickBot="1">
      <c r="A67" s="137"/>
      <c r="B67" s="138"/>
      <c r="C67" s="157" t="s">
        <v>257</v>
      </c>
      <c r="D67" s="138" t="s">
        <v>12</v>
      </c>
      <c r="E67" s="138" t="s">
        <v>12</v>
      </c>
      <c r="F67" s="161"/>
      <c r="G67" s="140" t="s">
        <v>12</v>
      </c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</row>
    <row r="68" spans="1:34" ht="38.25">
      <c r="A68" s="158">
        <v>47</v>
      </c>
      <c r="B68" s="159"/>
      <c r="C68" s="99" t="s">
        <v>130</v>
      </c>
      <c r="D68" s="159" t="s">
        <v>6</v>
      </c>
      <c r="E68" s="159">
        <v>1</v>
      </c>
      <c r="F68" s="160"/>
      <c r="G68" s="141">
        <f t="shared" si="0"/>
        <v>0</v>
      </c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</row>
    <row r="69" spans="1:34" ht="38.25">
      <c r="A69" s="146">
        <v>48</v>
      </c>
      <c r="B69" s="147"/>
      <c r="C69" s="59" t="s">
        <v>131</v>
      </c>
      <c r="D69" s="147" t="s">
        <v>1</v>
      </c>
      <c r="E69" s="147">
        <v>17</v>
      </c>
      <c r="F69" s="148"/>
      <c r="G69" s="141">
        <f t="shared" si="0"/>
        <v>0</v>
      </c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</row>
    <row r="70" spans="1:34" ht="38.25">
      <c r="A70" s="158">
        <v>49</v>
      </c>
      <c r="B70" s="147"/>
      <c r="C70" s="59" t="s">
        <v>258</v>
      </c>
      <c r="D70" s="147" t="s">
        <v>1</v>
      </c>
      <c r="E70" s="147">
        <v>38</v>
      </c>
      <c r="F70" s="148"/>
      <c r="G70" s="141">
        <f t="shared" si="0"/>
        <v>0</v>
      </c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</row>
    <row r="71" spans="1:34" ht="38.25">
      <c r="A71" s="146">
        <v>50</v>
      </c>
      <c r="B71" s="147"/>
      <c r="C71" s="59" t="s">
        <v>259</v>
      </c>
      <c r="D71" s="147" t="s">
        <v>1</v>
      </c>
      <c r="E71" s="147">
        <v>17</v>
      </c>
      <c r="F71" s="148"/>
      <c r="G71" s="141">
        <f t="shared" si="0"/>
        <v>0</v>
      </c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</row>
    <row r="72" spans="1:34" ht="38.25">
      <c r="A72" s="158">
        <v>51</v>
      </c>
      <c r="B72" s="147"/>
      <c r="C72" s="59" t="s">
        <v>260</v>
      </c>
      <c r="D72" s="147" t="s">
        <v>1</v>
      </c>
      <c r="E72" s="147">
        <v>117</v>
      </c>
      <c r="F72" s="148"/>
      <c r="G72" s="141">
        <f t="shared" ref="G72:G118" si="1">ROUND((E72*F72),2)</f>
        <v>0</v>
      </c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</row>
    <row r="73" spans="1:34" ht="38.25">
      <c r="A73" s="146">
        <v>52</v>
      </c>
      <c r="B73" s="147"/>
      <c r="C73" s="59" t="s">
        <v>261</v>
      </c>
      <c r="D73" s="147" t="s">
        <v>1</v>
      </c>
      <c r="E73" s="147">
        <v>55</v>
      </c>
      <c r="F73" s="148"/>
      <c r="G73" s="141">
        <f t="shared" si="1"/>
        <v>0</v>
      </c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</row>
    <row r="74" spans="1:34" ht="25.5">
      <c r="A74" s="158">
        <v>53</v>
      </c>
      <c r="B74" s="147"/>
      <c r="C74" s="59" t="s">
        <v>262</v>
      </c>
      <c r="D74" s="147" t="s">
        <v>6</v>
      </c>
      <c r="E74" s="147">
        <v>1</v>
      </c>
      <c r="F74" s="148"/>
      <c r="G74" s="141">
        <f t="shared" si="1"/>
        <v>0</v>
      </c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</row>
    <row r="75" spans="1:34" ht="15" thickBot="1">
      <c r="A75" s="146">
        <v>54</v>
      </c>
      <c r="B75" s="147"/>
      <c r="C75" s="59" t="s">
        <v>263</v>
      </c>
      <c r="D75" s="147" t="s">
        <v>1</v>
      </c>
      <c r="E75" s="147">
        <v>55</v>
      </c>
      <c r="F75" s="148"/>
      <c r="G75" s="136">
        <f t="shared" si="1"/>
        <v>0</v>
      </c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</row>
    <row r="76" spans="1:34" ht="26.25" thickBot="1">
      <c r="A76" s="137"/>
      <c r="B76" s="138"/>
      <c r="C76" s="157" t="s">
        <v>264</v>
      </c>
      <c r="D76" s="138" t="s">
        <v>12</v>
      </c>
      <c r="E76" s="138" t="s">
        <v>12</v>
      </c>
      <c r="F76" s="161"/>
      <c r="G76" s="140" t="s">
        <v>12</v>
      </c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</row>
    <row r="77" spans="1:34" ht="38.25">
      <c r="A77" s="158">
        <v>55</v>
      </c>
      <c r="B77" s="159"/>
      <c r="C77" s="99" t="s">
        <v>123</v>
      </c>
      <c r="D77" s="159" t="s">
        <v>1</v>
      </c>
      <c r="E77" s="159">
        <v>32</v>
      </c>
      <c r="F77" s="160"/>
      <c r="G77" s="141">
        <f t="shared" si="1"/>
        <v>0</v>
      </c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</row>
    <row r="78" spans="1:34" ht="25.5">
      <c r="A78" s="146">
        <v>56</v>
      </c>
      <c r="B78" s="147"/>
      <c r="C78" s="59" t="s">
        <v>265</v>
      </c>
      <c r="D78" s="147" t="s">
        <v>1</v>
      </c>
      <c r="E78" s="147">
        <v>49</v>
      </c>
      <c r="F78" s="148"/>
      <c r="G78" s="141">
        <f t="shared" si="1"/>
        <v>0</v>
      </c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</row>
    <row r="79" spans="1:34" ht="25.5">
      <c r="A79" s="146">
        <v>57</v>
      </c>
      <c r="B79" s="147"/>
      <c r="C79" s="59" t="s">
        <v>266</v>
      </c>
      <c r="D79" s="147" t="s">
        <v>1</v>
      </c>
      <c r="E79" s="147">
        <v>40</v>
      </c>
      <c r="F79" s="148"/>
      <c r="G79" s="141">
        <f t="shared" si="1"/>
        <v>0</v>
      </c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</row>
    <row r="80" spans="1:34" ht="26.25" thickBot="1">
      <c r="A80" s="149">
        <v>58</v>
      </c>
      <c r="B80" s="150"/>
      <c r="C80" s="64" t="s">
        <v>267</v>
      </c>
      <c r="D80" s="150" t="s">
        <v>1</v>
      </c>
      <c r="E80" s="150">
        <v>34</v>
      </c>
      <c r="F80" s="151"/>
      <c r="G80" s="162">
        <f t="shared" si="1"/>
        <v>0</v>
      </c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</row>
    <row r="81" spans="1:34" ht="15" thickBot="1">
      <c r="A81" s="137"/>
      <c r="B81" s="138"/>
      <c r="C81" s="157" t="s">
        <v>268</v>
      </c>
      <c r="D81" s="138" t="s">
        <v>12</v>
      </c>
      <c r="E81" s="138" t="s">
        <v>12</v>
      </c>
      <c r="F81" s="161"/>
      <c r="G81" s="140" t="s">
        <v>12</v>
      </c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</row>
    <row r="82" spans="1:34" ht="25.5">
      <c r="A82" s="158">
        <v>59</v>
      </c>
      <c r="B82" s="159"/>
      <c r="C82" s="99" t="s">
        <v>251</v>
      </c>
      <c r="D82" s="159" t="s">
        <v>6</v>
      </c>
      <c r="E82" s="159">
        <v>1</v>
      </c>
      <c r="F82" s="160"/>
      <c r="G82" s="141">
        <f t="shared" si="1"/>
        <v>0</v>
      </c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</row>
    <row r="83" spans="1:34">
      <c r="A83" s="142">
        <v>60</v>
      </c>
      <c r="B83" s="143"/>
      <c r="C83" s="55" t="s">
        <v>252</v>
      </c>
      <c r="D83" s="143" t="s">
        <v>6</v>
      </c>
      <c r="E83" s="143">
        <v>1</v>
      </c>
      <c r="F83" s="144"/>
      <c r="G83" s="141">
        <f t="shared" si="1"/>
        <v>0</v>
      </c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</row>
    <row r="84" spans="1:34" ht="25.5">
      <c r="A84" s="142">
        <v>61</v>
      </c>
      <c r="B84" s="143"/>
      <c r="C84" s="55" t="s">
        <v>253</v>
      </c>
      <c r="D84" s="143" t="s">
        <v>1</v>
      </c>
      <c r="E84" s="143">
        <v>5</v>
      </c>
      <c r="F84" s="144"/>
      <c r="G84" s="141">
        <f t="shared" si="1"/>
        <v>0</v>
      </c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</row>
    <row r="85" spans="1:34" ht="38.25">
      <c r="A85" s="142">
        <v>62</v>
      </c>
      <c r="B85" s="143"/>
      <c r="C85" s="55" t="s">
        <v>254</v>
      </c>
      <c r="D85" s="143" t="s">
        <v>1</v>
      </c>
      <c r="E85" s="143">
        <v>10</v>
      </c>
      <c r="F85" s="144"/>
      <c r="G85" s="141">
        <f t="shared" si="1"/>
        <v>0</v>
      </c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</row>
    <row r="86" spans="1:34" ht="26.25" thickBot="1">
      <c r="A86" s="142">
        <v>63</v>
      </c>
      <c r="B86" s="147"/>
      <c r="C86" s="59" t="s">
        <v>255</v>
      </c>
      <c r="D86" s="147" t="s">
        <v>1</v>
      </c>
      <c r="E86" s="147">
        <v>15</v>
      </c>
      <c r="F86" s="148"/>
      <c r="G86" s="136">
        <f t="shared" si="1"/>
        <v>0</v>
      </c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</row>
    <row r="87" spans="1:34" ht="15" thickBot="1">
      <c r="A87" s="137"/>
      <c r="B87" s="138"/>
      <c r="C87" s="157" t="s">
        <v>269</v>
      </c>
      <c r="D87" s="138" t="s">
        <v>12</v>
      </c>
      <c r="E87" s="138" t="s">
        <v>12</v>
      </c>
      <c r="F87" s="161"/>
      <c r="G87" s="140" t="s">
        <v>12</v>
      </c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</row>
    <row r="88" spans="1:34" ht="38.25">
      <c r="A88" s="133">
        <v>64</v>
      </c>
      <c r="B88" s="134"/>
      <c r="C88" s="45" t="s">
        <v>123</v>
      </c>
      <c r="D88" s="134" t="s">
        <v>1</v>
      </c>
      <c r="E88" s="134">
        <v>10</v>
      </c>
      <c r="F88" s="135"/>
      <c r="G88" s="141">
        <f t="shared" si="1"/>
        <v>0</v>
      </c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</row>
    <row r="89" spans="1:34" ht="25.5">
      <c r="A89" s="142">
        <v>65</v>
      </c>
      <c r="B89" s="143"/>
      <c r="C89" s="55" t="s">
        <v>270</v>
      </c>
      <c r="D89" s="143" t="s">
        <v>1</v>
      </c>
      <c r="E89" s="143">
        <v>10</v>
      </c>
      <c r="F89" s="144"/>
      <c r="G89" s="141">
        <f t="shared" si="1"/>
        <v>0</v>
      </c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</row>
    <row r="90" spans="1:34" ht="26.25" thickBot="1">
      <c r="A90" s="146">
        <v>66</v>
      </c>
      <c r="B90" s="147"/>
      <c r="C90" s="59" t="s">
        <v>271</v>
      </c>
      <c r="D90" s="147" t="s">
        <v>1</v>
      </c>
      <c r="E90" s="147">
        <v>10</v>
      </c>
      <c r="F90" s="148"/>
      <c r="G90" s="136">
        <f t="shared" si="1"/>
        <v>0</v>
      </c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</row>
    <row r="91" spans="1:34" ht="15" thickBot="1">
      <c r="A91" s="137"/>
      <c r="B91" s="138"/>
      <c r="C91" s="157" t="s">
        <v>272</v>
      </c>
      <c r="D91" s="138" t="s">
        <v>12</v>
      </c>
      <c r="E91" s="138" t="s">
        <v>12</v>
      </c>
      <c r="F91" s="161"/>
      <c r="G91" s="140" t="s">
        <v>12</v>
      </c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</row>
    <row r="92" spans="1:34" ht="15" thickBot="1">
      <c r="A92" s="158">
        <v>67</v>
      </c>
      <c r="B92" s="159"/>
      <c r="C92" s="99" t="s">
        <v>122</v>
      </c>
      <c r="D92" s="159" t="s">
        <v>1</v>
      </c>
      <c r="E92" s="159">
        <v>7</v>
      </c>
      <c r="F92" s="160"/>
      <c r="G92" s="136">
        <f t="shared" si="1"/>
        <v>0</v>
      </c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</row>
    <row r="93" spans="1:34" ht="15" thickBot="1">
      <c r="A93" s="137"/>
      <c r="B93" s="138"/>
      <c r="C93" s="157" t="s">
        <v>273</v>
      </c>
      <c r="D93" s="138" t="s">
        <v>12</v>
      </c>
      <c r="E93" s="138" t="s">
        <v>12</v>
      </c>
      <c r="F93" s="161"/>
      <c r="G93" s="140" t="s">
        <v>12</v>
      </c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</row>
    <row r="94" spans="1:34" ht="38.25">
      <c r="A94" s="133">
        <v>68</v>
      </c>
      <c r="B94" s="134"/>
      <c r="C94" s="45" t="s">
        <v>123</v>
      </c>
      <c r="D94" s="134" t="s">
        <v>1</v>
      </c>
      <c r="E94" s="134">
        <v>75</v>
      </c>
      <c r="F94" s="135"/>
      <c r="G94" s="141">
        <f t="shared" si="1"/>
        <v>0</v>
      </c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</row>
    <row r="95" spans="1:34" ht="25.5">
      <c r="A95" s="142">
        <v>69</v>
      </c>
      <c r="B95" s="143"/>
      <c r="C95" s="55" t="s">
        <v>120</v>
      </c>
      <c r="D95" s="143" t="s">
        <v>1</v>
      </c>
      <c r="E95" s="143">
        <v>12</v>
      </c>
      <c r="F95" s="144"/>
      <c r="G95" s="141">
        <f t="shared" si="1"/>
        <v>0</v>
      </c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</row>
    <row r="96" spans="1:34" ht="25.5">
      <c r="A96" s="133">
        <v>70</v>
      </c>
      <c r="B96" s="143"/>
      <c r="C96" s="55" t="s">
        <v>274</v>
      </c>
      <c r="D96" s="143" t="s">
        <v>1</v>
      </c>
      <c r="E96" s="143">
        <v>36</v>
      </c>
      <c r="F96" s="144"/>
      <c r="G96" s="141">
        <f t="shared" si="1"/>
        <v>0</v>
      </c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</row>
    <row r="97" spans="1:34" ht="25.5">
      <c r="A97" s="142">
        <v>71</v>
      </c>
      <c r="B97" s="143"/>
      <c r="C97" s="55" t="s">
        <v>271</v>
      </c>
      <c r="D97" s="143" t="s">
        <v>1</v>
      </c>
      <c r="E97" s="143">
        <v>12</v>
      </c>
      <c r="F97" s="144"/>
      <c r="G97" s="141">
        <f t="shared" si="1"/>
        <v>0</v>
      </c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</row>
    <row r="98" spans="1:34" ht="25.5">
      <c r="A98" s="133">
        <v>72</v>
      </c>
      <c r="B98" s="143"/>
      <c r="C98" s="55" t="s">
        <v>275</v>
      </c>
      <c r="D98" s="143" t="s">
        <v>1</v>
      </c>
      <c r="E98" s="143">
        <v>84</v>
      </c>
      <c r="F98" s="144"/>
      <c r="G98" s="141">
        <f t="shared" si="1"/>
        <v>0</v>
      </c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</row>
    <row r="99" spans="1:34" ht="25.5">
      <c r="A99" s="142">
        <v>73</v>
      </c>
      <c r="B99" s="143"/>
      <c r="C99" s="55" t="s">
        <v>276</v>
      </c>
      <c r="D99" s="143" t="s">
        <v>1</v>
      </c>
      <c r="E99" s="143">
        <v>90</v>
      </c>
      <c r="F99" s="144"/>
      <c r="G99" s="141">
        <f t="shared" si="1"/>
        <v>0</v>
      </c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</row>
    <row r="100" spans="1:34" ht="38.25">
      <c r="A100" s="133">
        <v>74</v>
      </c>
      <c r="B100" s="143"/>
      <c r="C100" s="55" t="s">
        <v>277</v>
      </c>
      <c r="D100" s="143" t="s">
        <v>1</v>
      </c>
      <c r="E100" s="143">
        <v>170</v>
      </c>
      <c r="F100" s="144"/>
      <c r="G100" s="141">
        <f t="shared" si="1"/>
        <v>0</v>
      </c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</row>
    <row r="101" spans="1:34" ht="25.5">
      <c r="A101" s="142">
        <v>75</v>
      </c>
      <c r="B101" s="143"/>
      <c r="C101" s="55" t="s">
        <v>278</v>
      </c>
      <c r="D101" s="143" t="s">
        <v>1</v>
      </c>
      <c r="E101" s="143">
        <v>94</v>
      </c>
      <c r="F101" s="144"/>
      <c r="G101" s="141">
        <f t="shared" si="1"/>
        <v>0</v>
      </c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</row>
    <row r="102" spans="1:34" ht="15" thickBot="1">
      <c r="A102" s="133">
        <v>76</v>
      </c>
      <c r="B102" s="147"/>
      <c r="C102" s="59" t="s">
        <v>252</v>
      </c>
      <c r="D102" s="147" t="s">
        <v>6</v>
      </c>
      <c r="E102" s="147">
        <v>2</v>
      </c>
      <c r="F102" s="148"/>
      <c r="G102" s="136">
        <f t="shared" si="1"/>
        <v>0</v>
      </c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</row>
    <row r="103" spans="1:34" ht="15" thickBot="1">
      <c r="A103" s="137"/>
      <c r="B103" s="138"/>
      <c r="C103" s="157" t="s">
        <v>279</v>
      </c>
      <c r="D103" s="138" t="s">
        <v>12</v>
      </c>
      <c r="E103" s="138" t="s">
        <v>12</v>
      </c>
      <c r="F103" s="161"/>
      <c r="G103" s="140" t="s">
        <v>12</v>
      </c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</row>
    <row r="104" spans="1:34" ht="25.5">
      <c r="A104" s="164">
        <v>77</v>
      </c>
      <c r="B104" s="165"/>
      <c r="C104" s="102" t="s">
        <v>280</v>
      </c>
      <c r="D104" s="165" t="s">
        <v>6</v>
      </c>
      <c r="E104" s="165">
        <v>1</v>
      </c>
      <c r="F104" s="166"/>
      <c r="G104" s="141">
        <f t="shared" si="1"/>
        <v>0</v>
      </c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</row>
    <row r="105" spans="1:34" ht="39" thickBot="1">
      <c r="A105" s="142">
        <v>78</v>
      </c>
      <c r="B105" s="143"/>
      <c r="C105" s="55" t="s">
        <v>123</v>
      </c>
      <c r="D105" s="143" t="s">
        <v>1</v>
      </c>
      <c r="E105" s="143">
        <v>6</v>
      </c>
      <c r="F105" s="144"/>
      <c r="G105" s="141">
        <f t="shared" si="1"/>
        <v>0</v>
      </c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</row>
    <row r="106" spans="1:34" ht="25.5">
      <c r="A106" s="164">
        <v>79</v>
      </c>
      <c r="B106" s="143"/>
      <c r="C106" s="55" t="s">
        <v>120</v>
      </c>
      <c r="D106" s="143" t="s">
        <v>1</v>
      </c>
      <c r="E106" s="143">
        <v>24</v>
      </c>
      <c r="F106" s="144"/>
      <c r="G106" s="141">
        <f t="shared" si="1"/>
        <v>0</v>
      </c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</row>
    <row r="107" spans="1:34" ht="26.25" thickBot="1">
      <c r="A107" s="142">
        <v>80</v>
      </c>
      <c r="B107" s="143"/>
      <c r="C107" s="55" t="s">
        <v>274</v>
      </c>
      <c r="D107" s="143" t="s">
        <v>1</v>
      </c>
      <c r="E107" s="143">
        <v>36</v>
      </c>
      <c r="F107" s="144"/>
      <c r="G107" s="141">
        <f t="shared" si="1"/>
        <v>0</v>
      </c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</row>
    <row r="108" spans="1:34" ht="25.5">
      <c r="A108" s="164">
        <v>81</v>
      </c>
      <c r="B108" s="143"/>
      <c r="C108" s="55" t="s">
        <v>271</v>
      </c>
      <c r="D108" s="143" t="s">
        <v>1</v>
      </c>
      <c r="E108" s="143">
        <v>12</v>
      </c>
      <c r="F108" s="144"/>
      <c r="G108" s="141">
        <f t="shared" si="1"/>
        <v>0</v>
      </c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</row>
    <row r="109" spans="1:34" ht="26.25" thickBot="1">
      <c r="A109" s="142">
        <v>82</v>
      </c>
      <c r="B109" s="143"/>
      <c r="C109" s="55" t="s">
        <v>275</v>
      </c>
      <c r="D109" s="143" t="s">
        <v>1</v>
      </c>
      <c r="E109" s="143">
        <v>84</v>
      </c>
      <c r="F109" s="144"/>
      <c r="G109" s="141">
        <f t="shared" si="1"/>
        <v>0</v>
      </c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</row>
    <row r="110" spans="1:34" ht="25.5">
      <c r="A110" s="164">
        <v>83</v>
      </c>
      <c r="B110" s="143"/>
      <c r="C110" s="55" t="s">
        <v>276</v>
      </c>
      <c r="D110" s="143" t="s">
        <v>1</v>
      </c>
      <c r="E110" s="143">
        <v>90</v>
      </c>
      <c r="F110" s="144"/>
      <c r="G110" s="141">
        <f t="shared" si="1"/>
        <v>0</v>
      </c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</row>
    <row r="111" spans="1:34" ht="39" thickBot="1">
      <c r="A111" s="142">
        <v>84</v>
      </c>
      <c r="B111" s="143"/>
      <c r="C111" s="55" t="s">
        <v>281</v>
      </c>
      <c r="D111" s="143" t="s">
        <v>1</v>
      </c>
      <c r="E111" s="143">
        <v>170</v>
      </c>
      <c r="F111" s="144"/>
      <c r="G111" s="141">
        <f t="shared" si="1"/>
        <v>0</v>
      </c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</row>
    <row r="112" spans="1:34" ht="25.5">
      <c r="A112" s="164">
        <v>85</v>
      </c>
      <c r="B112" s="143"/>
      <c r="C112" s="55" t="s">
        <v>278</v>
      </c>
      <c r="D112" s="143" t="s">
        <v>1</v>
      </c>
      <c r="E112" s="143">
        <v>94</v>
      </c>
      <c r="F112" s="144"/>
      <c r="G112" s="141">
        <f t="shared" si="1"/>
        <v>0</v>
      </c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</row>
    <row r="113" spans="1:34" ht="15" thickBot="1">
      <c r="A113" s="142">
        <v>86</v>
      </c>
      <c r="B113" s="143"/>
      <c r="C113" s="55" t="s">
        <v>252</v>
      </c>
      <c r="D113" s="143" t="s">
        <v>6</v>
      </c>
      <c r="E113" s="143">
        <v>1</v>
      </c>
      <c r="F113" s="144"/>
      <c r="G113" s="141">
        <f t="shared" si="1"/>
        <v>0</v>
      </c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</row>
    <row r="114" spans="1:34">
      <c r="A114" s="164">
        <v>87</v>
      </c>
      <c r="B114" s="143"/>
      <c r="C114" s="55" t="s">
        <v>282</v>
      </c>
      <c r="D114" s="143" t="s">
        <v>6</v>
      </c>
      <c r="E114" s="143">
        <v>1</v>
      </c>
      <c r="F114" s="144"/>
      <c r="G114" s="141">
        <f t="shared" si="1"/>
        <v>0</v>
      </c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</row>
    <row r="115" spans="1:34" ht="15" thickBot="1">
      <c r="A115" s="142">
        <v>88</v>
      </c>
      <c r="B115" s="147"/>
      <c r="C115" s="59" t="s">
        <v>283</v>
      </c>
      <c r="D115" s="147" t="s">
        <v>6</v>
      </c>
      <c r="E115" s="147">
        <v>1</v>
      </c>
      <c r="F115" s="148"/>
      <c r="G115" s="136">
        <f t="shared" si="1"/>
        <v>0</v>
      </c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</row>
    <row r="116" spans="1:34" ht="15" thickBot="1">
      <c r="A116" s="137"/>
      <c r="B116" s="138"/>
      <c r="C116" s="157" t="s">
        <v>284</v>
      </c>
      <c r="D116" s="138" t="s">
        <v>12</v>
      </c>
      <c r="E116" s="138" t="s">
        <v>12</v>
      </c>
      <c r="F116" s="161"/>
      <c r="G116" s="140" t="s">
        <v>12</v>
      </c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</row>
    <row r="117" spans="1:34" ht="25.5">
      <c r="A117" s="158">
        <v>89</v>
      </c>
      <c r="B117" s="159"/>
      <c r="C117" s="99" t="s">
        <v>120</v>
      </c>
      <c r="D117" s="159" t="s">
        <v>1</v>
      </c>
      <c r="E117" s="159">
        <v>5</v>
      </c>
      <c r="F117" s="160"/>
      <c r="G117" s="141">
        <f t="shared" si="1"/>
        <v>0</v>
      </c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</row>
    <row r="118" spans="1:34" ht="15" thickBot="1">
      <c r="A118" s="146">
        <v>90</v>
      </c>
      <c r="B118" s="147"/>
      <c r="C118" s="59" t="s">
        <v>285</v>
      </c>
      <c r="D118" s="147" t="s">
        <v>6</v>
      </c>
      <c r="E118" s="147">
        <v>5</v>
      </c>
      <c r="F118" s="148"/>
      <c r="G118" s="141">
        <f t="shared" si="1"/>
        <v>0</v>
      </c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</row>
    <row r="119" spans="1:34" ht="26.25" thickBot="1">
      <c r="A119" s="145"/>
      <c r="B119" s="138" t="s">
        <v>136</v>
      </c>
      <c r="C119" s="35" t="s">
        <v>137</v>
      </c>
      <c r="D119" s="138" t="s">
        <v>12</v>
      </c>
      <c r="E119" s="138" t="s">
        <v>12</v>
      </c>
      <c r="F119" s="161"/>
      <c r="G119" s="140" t="s">
        <v>12</v>
      </c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</row>
    <row r="120" spans="1:34" ht="25.5">
      <c r="A120" s="164">
        <v>91</v>
      </c>
      <c r="B120" s="134"/>
      <c r="C120" s="45" t="s">
        <v>139</v>
      </c>
      <c r="D120" s="134" t="s">
        <v>6</v>
      </c>
      <c r="E120" s="134">
        <v>20</v>
      </c>
      <c r="F120" s="135"/>
      <c r="G120" s="141">
        <f t="shared" ref="G120:G171" si="2">ROUND((E120*F120),2)</f>
        <v>0</v>
      </c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</row>
    <row r="121" spans="1:34">
      <c r="A121" s="142">
        <v>92</v>
      </c>
      <c r="B121" s="143"/>
      <c r="C121" s="55" t="s">
        <v>138</v>
      </c>
      <c r="D121" s="143" t="s">
        <v>6</v>
      </c>
      <c r="E121" s="143">
        <v>10</v>
      </c>
      <c r="F121" s="144"/>
      <c r="G121" s="141">
        <f t="shared" si="2"/>
        <v>0</v>
      </c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</row>
    <row r="122" spans="1:34" ht="15" thickBot="1">
      <c r="A122" s="149">
        <v>93</v>
      </c>
      <c r="B122" s="143"/>
      <c r="C122" s="55" t="s">
        <v>140</v>
      </c>
      <c r="D122" s="143" t="s">
        <v>6</v>
      </c>
      <c r="E122" s="143">
        <v>15</v>
      </c>
      <c r="F122" s="144"/>
      <c r="G122" s="141">
        <f t="shared" si="2"/>
        <v>0</v>
      </c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</row>
    <row r="123" spans="1:34" s="21" customFormat="1" ht="15.75" thickBot="1">
      <c r="A123" s="145"/>
      <c r="B123" s="138" t="s">
        <v>33</v>
      </c>
      <c r="C123" s="35" t="s">
        <v>204</v>
      </c>
      <c r="D123" s="138" t="s">
        <v>12</v>
      </c>
      <c r="E123" s="138" t="s">
        <v>12</v>
      </c>
      <c r="F123" s="161"/>
      <c r="G123" s="140" t="s">
        <v>12</v>
      </c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</row>
    <row r="124" spans="1:34" s="21" customFormat="1" ht="15.75" thickBot="1">
      <c r="A124" s="145"/>
      <c r="B124" s="138" t="s">
        <v>34</v>
      </c>
      <c r="C124" s="35" t="s">
        <v>202</v>
      </c>
      <c r="D124" s="138" t="s">
        <v>12</v>
      </c>
      <c r="E124" s="138" t="s">
        <v>12</v>
      </c>
      <c r="F124" s="161"/>
      <c r="G124" s="140" t="s">
        <v>12</v>
      </c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  <c r="AD124" s="22"/>
      <c r="AE124" s="22"/>
      <c r="AF124" s="22"/>
      <c r="AG124" s="22"/>
      <c r="AH124" s="22"/>
    </row>
    <row r="125" spans="1:34" ht="39" thickBot="1">
      <c r="A125" s="158">
        <v>94</v>
      </c>
      <c r="B125" s="159"/>
      <c r="C125" s="78" t="s">
        <v>286</v>
      </c>
      <c r="D125" s="159" t="s">
        <v>20</v>
      </c>
      <c r="E125" s="159">
        <v>4583.3999999999996</v>
      </c>
      <c r="F125" s="160"/>
      <c r="G125" s="136">
        <f t="shared" si="2"/>
        <v>0</v>
      </c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</row>
    <row r="126" spans="1:34" s="21" customFormat="1" ht="15.75" thickBot="1">
      <c r="A126" s="145"/>
      <c r="B126" s="138" t="s">
        <v>35</v>
      </c>
      <c r="C126" s="35" t="s">
        <v>36</v>
      </c>
      <c r="D126" s="138" t="s">
        <v>12</v>
      </c>
      <c r="E126" s="138" t="s">
        <v>12</v>
      </c>
      <c r="F126" s="161"/>
      <c r="G126" s="140" t="s">
        <v>12</v>
      </c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  <c r="AD126" s="22"/>
      <c r="AE126" s="22"/>
      <c r="AF126" s="22"/>
      <c r="AG126" s="22"/>
      <c r="AH126" s="22"/>
    </row>
    <row r="127" spans="1:34" ht="26.25" thickBot="1">
      <c r="A127" s="158">
        <v>95</v>
      </c>
      <c r="B127" s="159"/>
      <c r="C127" s="78" t="s">
        <v>141</v>
      </c>
      <c r="D127" s="159" t="s">
        <v>20</v>
      </c>
      <c r="E127" s="159">
        <v>2872</v>
      </c>
      <c r="F127" s="160"/>
      <c r="G127" s="136">
        <f t="shared" si="2"/>
        <v>0</v>
      </c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</row>
    <row r="128" spans="1:34" ht="15" thickBot="1">
      <c r="A128" s="145"/>
      <c r="B128" s="138" t="s">
        <v>74</v>
      </c>
      <c r="C128" s="35" t="s">
        <v>205</v>
      </c>
      <c r="D128" s="138" t="s">
        <v>12</v>
      </c>
      <c r="E128" s="138" t="s">
        <v>12</v>
      </c>
      <c r="F128" s="161"/>
      <c r="G128" s="140" t="s">
        <v>12</v>
      </c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</row>
    <row r="129" spans="1:34" ht="26.25" thickBot="1">
      <c r="A129" s="156"/>
      <c r="B129" s="35" t="s">
        <v>80</v>
      </c>
      <c r="C129" s="87" t="s">
        <v>173</v>
      </c>
      <c r="D129" s="138" t="s">
        <v>12</v>
      </c>
      <c r="E129" s="138" t="s">
        <v>12</v>
      </c>
      <c r="F129" s="161"/>
      <c r="G129" s="140" t="s">
        <v>12</v>
      </c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</row>
    <row r="130" spans="1:34">
      <c r="A130" s="167"/>
      <c r="B130" s="89"/>
      <c r="C130" s="90" t="s">
        <v>22</v>
      </c>
      <c r="D130" s="168" t="s">
        <v>12</v>
      </c>
      <c r="E130" s="168" t="s">
        <v>12</v>
      </c>
      <c r="F130" s="169"/>
      <c r="G130" s="170" t="s">
        <v>12</v>
      </c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</row>
    <row r="131" spans="1:34" ht="38.25">
      <c r="A131" s="171">
        <v>96</v>
      </c>
      <c r="B131" s="49"/>
      <c r="C131" s="49" t="s">
        <v>162</v>
      </c>
      <c r="D131" s="143" t="s">
        <v>1</v>
      </c>
      <c r="E131" s="143">
        <v>327.5</v>
      </c>
      <c r="F131" s="144"/>
      <c r="G131" s="141">
        <f t="shared" si="2"/>
        <v>0</v>
      </c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</row>
    <row r="132" spans="1:34" ht="38.25">
      <c r="A132" s="172">
        <v>97</v>
      </c>
      <c r="B132" s="39"/>
      <c r="C132" s="40" t="s">
        <v>163</v>
      </c>
      <c r="D132" s="134" t="s">
        <v>1</v>
      </c>
      <c r="E132" s="134">
        <v>184</v>
      </c>
      <c r="F132" s="135"/>
      <c r="G132" s="141">
        <f t="shared" si="2"/>
        <v>0</v>
      </c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</row>
    <row r="133" spans="1:34" ht="38.25">
      <c r="A133" s="142">
        <v>98</v>
      </c>
      <c r="B133" s="48"/>
      <c r="C133" s="49" t="s">
        <v>164</v>
      </c>
      <c r="D133" s="143" t="s">
        <v>1</v>
      </c>
      <c r="E133" s="143">
        <v>829</v>
      </c>
      <c r="F133" s="144"/>
      <c r="G133" s="173">
        <f t="shared" si="2"/>
        <v>0</v>
      </c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</row>
    <row r="134" spans="1:34" ht="38.25">
      <c r="A134" s="142">
        <v>99</v>
      </c>
      <c r="B134" s="48"/>
      <c r="C134" s="49" t="s">
        <v>165</v>
      </c>
      <c r="D134" s="143" t="s">
        <v>1</v>
      </c>
      <c r="E134" s="143">
        <v>51</v>
      </c>
      <c r="F134" s="144"/>
      <c r="G134" s="141">
        <f t="shared" si="2"/>
        <v>0</v>
      </c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</row>
    <row r="135" spans="1:34" ht="25.5">
      <c r="A135" s="142">
        <v>100</v>
      </c>
      <c r="B135" s="48"/>
      <c r="C135" s="49" t="s">
        <v>168</v>
      </c>
      <c r="D135" s="143" t="s">
        <v>6</v>
      </c>
      <c r="E135" s="143">
        <v>30</v>
      </c>
      <c r="F135" s="144"/>
      <c r="G135" s="141">
        <f t="shared" si="2"/>
        <v>0</v>
      </c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</row>
    <row r="136" spans="1:34" ht="38.25">
      <c r="A136" s="142">
        <v>101</v>
      </c>
      <c r="B136" s="39"/>
      <c r="C136" s="49" t="s">
        <v>167</v>
      </c>
      <c r="D136" s="143" t="s">
        <v>6</v>
      </c>
      <c r="E136" s="143">
        <v>26</v>
      </c>
      <c r="F136" s="144"/>
      <c r="G136" s="141">
        <f t="shared" si="2"/>
        <v>0</v>
      </c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G136" s="23"/>
      <c r="AH136" s="23"/>
    </row>
    <row r="137" spans="1:34" ht="38.25">
      <c r="A137" s="142">
        <v>102</v>
      </c>
      <c r="B137" s="39"/>
      <c r="C137" s="49" t="s">
        <v>391</v>
      </c>
      <c r="D137" s="143" t="s">
        <v>6</v>
      </c>
      <c r="E137" s="143">
        <v>44</v>
      </c>
      <c r="F137" s="144"/>
      <c r="G137" s="141">
        <f t="shared" si="2"/>
        <v>0</v>
      </c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</row>
    <row r="138" spans="1:34" ht="25.5">
      <c r="A138" s="142">
        <v>103</v>
      </c>
      <c r="B138" s="48"/>
      <c r="C138" s="55" t="s">
        <v>228</v>
      </c>
      <c r="D138" s="143" t="s">
        <v>1</v>
      </c>
      <c r="E138" s="143">
        <v>50</v>
      </c>
      <c r="F138" s="144"/>
      <c r="G138" s="141">
        <f t="shared" si="2"/>
        <v>0</v>
      </c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G138" s="23"/>
      <c r="AH138" s="23"/>
    </row>
    <row r="139" spans="1:34">
      <c r="A139" s="174"/>
      <c r="B139" s="74"/>
      <c r="C139" s="95" t="s">
        <v>174</v>
      </c>
      <c r="D139" s="175" t="s">
        <v>12</v>
      </c>
      <c r="E139" s="175" t="s">
        <v>12</v>
      </c>
      <c r="F139" s="176"/>
      <c r="G139" s="177" t="s">
        <v>12</v>
      </c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</row>
    <row r="140" spans="1:34">
      <c r="A140" s="158">
        <v>104</v>
      </c>
      <c r="B140" s="53"/>
      <c r="C140" s="99" t="s">
        <v>287</v>
      </c>
      <c r="D140" s="159" t="s">
        <v>6</v>
      </c>
      <c r="E140" s="159">
        <v>3</v>
      </c>
      <c r="F140" s="160"/>
      <c r="G140" s="136">
        <f t="shared" si="2"/>
        <v>0</v>
      </c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</row>
    <row r="141" spans="1:34" ht="25.5">
      <c r="A141" s="142">
        <v>105</v>
      </c>
      <c r="B141" s="48"/>
      <c r="C141" s="55" t="s">
        <v>177</v>
      </c>
      <c r="D141" s="143" t="s">
        <v>1</v>
      </c>
      <c r="E141" s="143">
        <v>182.5</v>
      </c>
      <c r="F141" s="144"/>
      <c r="G141" s="173">
        <f t="shared" si="2"/>
        <v>0</v>
      </c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</row>
    <row r="142" spans="1:34" ht="38.25">
      <c r="A142" s="142">
        <v>106</v>
      </c>
      <c r="B142" s="48"/>
      <c r="C142" s="55" t="s">
        <v>175</v>
      </c>
      <c r="D142" s="143" t="s">
        <v>1</v>
      </c>
      <c r="E142" s="143">
        <v>182.5</v>
      </c>
      <c r="F142" s="144"/>
      <c r="G142" s="141">
        <f t="shared" si="2"/>
        <v>0</v>
      </c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G142" s="23"/>
      <c r="AH142" s="23"/>
    </row>
    <row r="143" spans="1:34" ht="25.5">
      <c r="A143" s="142">
        <v>107</v>
      </c>
      <c r="B143" s="48"/>
      <c r="C143" s="55" t="s">
        <v>176</v>
      </c>
      <c r="D143" s="143" t="s">
        <v>6</v>
      </c>
      <c r="E143" s="143">
        <v>7</v>
      </c>
      <c r="F143" s="144"/>
      <c r="G143" s="141">
        <f t="shared" si="2"/>
        <v>0</v>
      </c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G143" s="23"/>
      <c r="AH143" s="23"/>
    </row>
    <row r="144" spans="1:34">
      <c r="A144" s="174"/>
      <c r="B144" s="74"/>
      <c r="C144" s="95" t="s">
        <v>178</v>
      </c>
      <c r="D144" s="175" t="s">
        <v>12</v>
      </c>
      <c r="E144" s="175" t="s">
        <v>12</v>
      </c>
      <c r="F144" s="176"/>
      <c r="G144" s="177" t="s">
        <v>12</v>
      </c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G144" s="23"/>
      <c r="AH144" s="23"/>
    </row>
    <row r="145" spans="1:34" ht="25.5">
      <c r="A145" s="133">
        <v>108</v>
      </c>
      <c r="B145" s="39"/>
      <c r="C145" s="45" t="s">
        <v>179</v>
      </c>
      <c r="D145" s="134" t="s">
        <v>1</v>
      </c>
      <c r="E145" s="134">
        <v>119.5</v>
      </c>
      <c r="F145" s="135"/>
      <c r="G145" s="141">
        <f t="shared" si="2"/>
        <v>0</v>
      </c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</row>
    <row r="146" spans="1:34" ht="38.25">
      <c r="A146" s="142">
        <v>109</v>
      </c>
      <c r="B146" s="48"/>
      <c r="C146" s="55" t="s">
        <v>288</v>
      </c>
      <c r="D146" s="143" t="s">
        <v>1</v>
      </c>
      <c r="E146" s="143">
        <v>73</v>
      </c>
      <c r="F146" s="144"/>
      <c r="G146" s="141">
        <f t="shared" si="2"/>
        <v>0</v>
      </c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</row>
    <row r="147" spans="1:34" ht="38.25">
      <c r="A147" s="142">
        <v>110</v>
      </c>
      <c r="B147" s="48"/>
      <c r="C147" s="55" t="s">
        <v>289</v>
      </c>
      <c r="D147" s="143" t="s">
        <v>1</v>
      </c>
      <c r="E147" s="143">
        <v>46.5</v>
      </c>
      <c r="F147" s="144"/>
      <c r="G147" s="141">
        <f t="shared" si="2"/>
        <v>0</v>
      </c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G147" s="23"/>
      <c r="AH147" s="23"/>
    </row>
    <row r="148" spans="1:34">
      <c r="A148" s="174"/>
      <c r="B148" s="74"/>
      <c r="C148" s="95" t="s">
        <v>181</v>
      </c>
      <c r="D148" s="175" t="s">
        <v>12</v>
      </c>
      <c r="E148" s="175" t="s">
        <v>12</v>
      </c>
      <c r="F148" s="176"/>
      <c r="G148" s="177" t="s">
        <v>12</v>
      </c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G148" s="23"/>
      <c r="AH148" s="23"/>
    </row>
    <row r="149" spans="1:34" ht="38.25">
      <c r="A149" s="133">
        <v>111</v>
      </c>
      <c r="B149" s="39"/>
      <c r="C149" s="45" t="s">
        <v>182</v>
      </c>
      <c r="D149" s="134" t="s">
        <v>1</v>
      </c>
      <c r="E149" s="134">
        <v>261.5</v>
      </c>
      <c r="F149" s="135"/>
      <c r="G149" s="141">
        <f t="shared" si="2"/>
        <v>0</v>
      </c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</row>
    <row r="150" spans="1:34" ht="38.25">
      <c r="A150" s="142">
        <v>112</v>
      </c>
      <c r="B150" s="48"/>
      <c r="C150" s="55" t="s">
        <v>183</v>
      </c>
      <c r="D150" s="143" t="s">
        <v>1</v>
      </c>
      <c r="E150" s="143">
        <v>261.5</v>
      </c>
      <c r="F150" s="144"/>
      <c r="G150" s="141">
        <f t="shared" si="2"/>
        <v>0</v>
      </c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F150" s="23"/>
      <c r="AG150" s="23"/>
      <c r="AH150" s="23"/>
    </row>
    <row r="151" spans="1:34" ht="25.5">
      <c r="A151" s="142">
        <v>113</v>
      </c>
      <c r="B151" s="48"/>
      <c r="C151" s="55" t="s">
        <v>184</v>
      </c>
      <c r="D151" s="143" t="s">
        <v>1</v>
      </c>
      <c r="E151" s="143">
        <v>18</v>
      </c>
      <c r="F151" s="144"/>
      <c r="G151" s="141">
        <f t="shared" si="2"/>
        <v>0</v>
      </c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F151" s="23"/>
      <c r="AG151" s="23"/>
      <c r="AH151" s="23"/>
    </row>
    <row r="152" spans="1:34">
      <c r="A152" s="142">
        <v>114</v>
      </c>
      <c r="B152" s="48"/>
      <c r="C152" s="55" t="s">
        <v>185</v>
      </c>
      <c r="D152" s="143" t="s">
        <v>6</v>
      </c>
      <c r="E152" s="143">
        <v>4</v>
      </c>
      <c r="F152" s="144"/>
      <c r="G152" s="141">
        <f t="shared" si="2"/>
        <v>0</v>
      </c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F152" s="23"/>
      <c r="AG152" s="23"/>
      <c r="AH152" s="23"/>
    </row>
    <row r="153" spans="1:34" ht="26.25" thickBot="1">
      <c r="A153" s="149">
        <v>115</v>
      </c>
      <c r="B153" s="63"/>
      <c r="C153" s="64" t="s">
        <v>186</v>
      </c>
      <c r="D153" s="150" t="s">
        <v>1</v>
      </c>
      <c r="E153" s="150">
        <v>128</v>
      </c>
      <c r="F153" s="151"/>
      <c r="G153" s="178">
        <f t="shared" si="2"/>
        <v>0</v>
      </c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</row>
    <row r="154" spans="1:34" s="21" customFormat="1" ht="15.75" thickBot="1">
      <c r="A154" s="145"/>
      <c r="B154" s="138" t="s">
        <v>37</v>
      </c>
      <c r="C154" s="35" t="s">
        <v>206</v>
      </c>
      <c r="D154" s="138" t="s">
        <v>12</v>
      </c>
      <c r="E154" s="138" t="s">
        <v>12</v>
      </c>
      <c r="F154" s="161"/>
      <c r="G154" s="140" t="s">
        <v>12</v>
      </c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</row>
    <row r="155" spans="1:34" s="21" customFormat="1" ht="26.25" thickBot="1">
      <c r="A155" s="145"/>
      <c r="B155" s="138" t="s">
        <v>39</v>
      </c>
      <c r="C155" s="35" t="s">
        <v>38</v>
      </c>
      <c r="D155" s="138" t="s">
        <v>12</v>
      </c>
      <c r="E155" s="138" t="s">
        <v>12</v>
      </c>
      <c r="F155" s="161"/>
      <c r="G155" s="140" t="s">
        <v>12</v>
      </c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  <c r="AD155" s="22"/>
      <c r="AE155" s="22"/>
      <c r="AF155" s="22"/>
      <c r="AG155" s="22"/>
      <c r="AH155" s="22"/>
    </row>
    <row r="156" spans="1:34" ht="39" thickBot="1">
      <c r="A156" s="158">
        <v>116</v>
      </c>
      <c r="B156" s="159"/>
      <c r="C156" s="78" t="s">
        <v>290</v>
      </c>
      <c r="D156" s="159" t="s">
        <v>21</v>
      </c>
      <c r="E156" s="159">
        <v>9224</v>
      </c>
      <c r="F156" s="160"/>
      <c r="G156" s="136">
        <f t="shared" si="2"/>
        <v>0</v>
      </c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</row>
    <row r="157" spans="1:34" s="21" customFormat="1" ht="26.25" thickBot="1">
      <c r="A157" s="145"/>
      <c r="B157" s="138" t="s">
        <v>41</v>
      </c>
      <c r="C157" s="35" t="s">
        <v>40</v>
      </c>
      <c r="D157" s="138" t="s">
        <v>12</v>
      </c>
      <c r="E157" s="138" t="s">
        <v>12</v>
      </c>
      <c r="F157" s="161"/>
      <c r="G157" s="140" t="s">
        <v>12</v>
      </c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  <c r="AD157" s="22"/>
      <c r="AE157" s="22"/>
      <c r="AF157" s="22"/>
      <c r="AG157" s="22"/>
      <c r="AH157" s="22"/>
    </row>
    <row r="158" spans="1:34" ht="26.25" thickBot="1">
      <c r="A158" s="142">
        <v>117</v>
      </c>
      <c r="B158" s="143"/>
      <c r="C158" s="49" t="s">
        <v>392</v>
      </c>
      <c r="D158" s="143" t="s">
        <v>21</v>
      </c>
      <c r="E158" s="143">
        <f>17515+13476</f>
        <v>30991</v>
      </c>
      <c r="F158" s="144"/>
      <c r="G158" s="141">
        <f t="shared" si="2"/>
        <v>0</v>
      </c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</row>
    <row r="159" spans="1:34" s="21" customFormat="1" ht="15.75" thickBot="1">
      <c r="A159" s="145"/>
      <c r="B159" s="138" t="s">
        <v>42</v>
      </c>
      <c r="C159" s="35" t="s">
        <v>43</v>
      </c>
      <c r="D159" s="138" t="s">
        <v>12</v>
      </c>
      <c r="E159" s="138" t="s">
        <v>12</v>
      </c>
      <c r="F159" s="161"/>
      <c r="G159" s="140" t="s">
        <v>12</v>
      </c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  <c r="AD159" s="22"/>
      <c r="AE159" s="22"/>
      <c r="AF159" s="22"/>
      <c r="AG159" s="22"/>
      <c r="AH159" s="22"/>
    </row>
    <row r="160" spans="1:34" ht="51">
      <c r="A160" s="164">
        <v>118</v>
      </c>
      <c r="B160" s="165"/>
      <c r="C160" s="102" t="s">
        <v>219</v>
      </c>
      <c r="D160" s="165" t="s">
        <v>21</v>
      </c>
      <c r="E160" s="165">
        <v>3352</v>
      </c>
      <c r="F160" s="166"/>
      <c r="G160" s="141">
        <f t="shared" si="2"/>
        <v>0</v>
      </c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</row>
    <row r="161" spans="1:34" ht="38.25">
      <c r="A161" s="142">
        <v>119</v>
      </c>
      <c r="B161" s="143"/>
      <c r="C161" s="45" t="s">
        <v>150</v>
      </c>
      <c r="D161" s="143" t="s">
        <v>21</v>
      </c>
      <c r="E161" s="143">
        <v>1000</v>
      </c>
      <c r="F161" s="144"/>
      <c r="G161" s="141">
        <f t="shared" si="2"/>
        <v>0</v>
      </c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F161" s="23"/>
      <c r="AG161" s="23"/>
      <c r="AH161" s="23"/>
    </row>
    <row r="162" spans="1:34" ht="25.5">
      <c r="A162" s="142">
        <v>120</v>
      </c>
      <c r="B162" s="143"/>
      <c r="C162" s="55" t="s">
        <v>291</v>
      </c>
      <c r="D162" s="143" t="s">
        <v>20</v>
      </c>
      <c r="E162" s="143">
        <v>25.89</v>
      </c>
      <c r="F162" s="144"/>
      <c r="G162" s="141">
        <f t="shared" si="2"/>
        <v>0</v>
      </c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F162" s="23"/>
      <c r="AG162" s="23"/>
      <c r="AH162" s="23"/>
    </row>
    <row r="163" spans="1:34" ht="26.25" thickBot="1">
      <c r="A163" s="142">
        <v>121</v>
      </c>
      <c r="B163" s="143"/>
      <c r="C163" s="55" t="s">
        <v>151</v>
      </c>
      <c r="D163" s="143" t="s">
        <v>21</v>
      </c>
      <c r="E163" s="143">
        <v>386</v>
      </c>
      <c r="F163" s="144"/>
      <c r="G163" s="141">
        <f t="shared" si="2"/>
        <v>0</v>
      </c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F163" s="23"/>
      <c r="AG163" s="23"/>
      <c r="AH163" s="23"/>
    </row>
    <row r="164" spans="1:34" s="21" customFormat="1" ht="26.25" thickBot="1">
      <c r="A164" s="145"/>
      <c r="B164" s="138" t="s">
        <v>44</v>
      </c>
      <c r="C164" s="35" t="s">
        <v>45</v>
      </c>
      <c r="D164" s="138" t="s">
        <v>12</v>
      </c>
      <c r="E164" s="138" t="s">
        <v>12</v>
      </c>
      <c r="F164" s="161"/>
      <c r="G164" s="140" t="s">
        <v>12</v>
      </c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</row>
    <row r="165" spans="1:34" ht="38.25">
      <c r="A165" s="133">
        <v>122</v>
      </c>
      <c r="B165" s="134"/>
      <c r="C165" s="45" t="s">
        <v>231</v>
      </c>
      <c r="D165" s="134" t="s">
        <v>21</v>
      </c>
      <c r="E165" s="134">
        <v>4869</v>
      </c>
      <c r="F165" s="144"/>
      <c r="G165" s="141">
        <f t="shared" si="2"/>
        <v>0</v>
      </c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F165" s="23"/>
      <c r="AG165" s="23"/>
      <c r="AH165" s="23"/>
    </row>
    <row r="166" spans="1:34" ht="51.75" thickBot="1">
      <c r="A166" s="142">
        <v>123</v>
      </c>
      <c r="B166" s="143"/>
      <c r="C166" s="49" t="s">
        <v>232</v>
      </c>
      <c r="D166" s="143" t="s">
        <v>21</v>
      </c>
      <c r="E166" s="143">
        <v>3970</v>
      </c>
      <c r="F166" s="144"/>
      <c r="G166" s="141">
        <f t="shared" si="2"/>
        <v>0</v>
      </c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F166" s="23"/>
      <c r="AG166" s="23"/>
      <c r="AH166" s="23"/>
    </row>
    <row r="167" spans="1:34" s="21" customFormat="1" ht="15.75" thickBot="1">
      <c r="A167" s="145"/>
      <c r="B167" s="138" t="s">
        <v>152</v>
      </c>
      <c r="C167" s="35" t="s">
        <v>46</v>
      </c>
      <c r="D167" s="138" t="s">
        <v>12</v>
      </c>
      <c r="E167" s="138" t="s">
        <v>12</v>
      </c>
      <c r="F167" s="139"/>
      <c r="G167" s="140" t="s">
        <v>12</v>
      </c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  <c r="AD167" s="22"/>
      <c r="AE167" s="22"/>
      <c r="AF167" s="22"/>
      <c r="AG167" s="22"/>
      <c r="AH167" s="22"/>
    </row>
    <row r="168" spans="1:34" ht="38.25">
      <c r="A168" s="133">
        <v>124</v>
      </c>
      <c r="B168" s="134"/>
      <c r="C168" s="40" t="s">
        <v>233</v>
      </c>
      <c r="D168" s="134" t="s">
        <v>21</v>
      </c>
      <c r="E168" s="134">
        <v>114</v>
      </c>
      <c r="F168" s="179"/>
      <c r="G168" s="141">
        <f t="shared" si="2"/>
        <v>0</v>
      </c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F168" s="23"/>
      <c r="AG168" s="23"/>
      <c r="AH168" s="23"/>
    </row>
    <row r="169" spans="1:34" ht="39" thickBot="1">
      <c r="A169" s="146">
        <v>125</v>
      </c>
      <c r="B169" s="147"/>
      <c r="C169" s="40" t="s">
        <v>153</v>
      </c>
      <c r="D169" s="147" t="s">
        <v>21</v>
      </c>
      <c r="E169" s="147">
        <v>18</v>
      </c>
      <c r="F169" s="148"/>
      <c r="G169" s="141">
        <f t="shared" si="2"/>
        <v>0</v>
      </c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</row>
    <row r="170" spans="1:34" s="21" customFormat="1" ht="15.75" thickBot="1">
      <c r="A170" s="145"/>
      <c r="B170" s="138" t="s">
        <v>48</v>
      </c>
      <c r="C170" s="35" t="s">
        <v>47</v>
      </c>
      <c r="D170" s="138" t="s">
        <v>12</v>
      </c>
      <c r="E170" s="138" t="s">
        <v>12</v>
      </c>
      <c r="F170" s="161"/>
      <c r="G170" s="140" t="s">
        <v>12</v>
      </c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  <c r="AD170" s="22"/>
      <c r="AE170" s="22"/>
      <c r="AF170" s="22"/>
      <c r="AG170" s="22"/>
      <c r="AH170" s="22"/>
    </row>
    <row r="171" spans="1:34" ht="39" thickBot="1">
      <c r="A171" s="180">
        <v>126</v>
      </c>
      <c r="B171" s="181"/>
      <c r="C171" s="182" t="s">
        <v>155</v>
      </c>
      <c r="D171" s="181" t="s">
        <v>21</v>
      </c>
      <c r="E171" s="181">
        <v>3777</v>
      </c>
      <c r="F171" s="183"/>
      <c r="G171" s="184">
        <f t="shared" si="2"/>
        <v>0</v>
      </c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</row>
    <row r="172" spans="1:34" s="21" customFormat="1" ht="16.5" thickTop="1" thickBot="1">
      <c r="A172" s="185"/>
      <c r="B172" s="186" t="s">
        <v>49</v>
      </c>
      <c r="C172" s="113" t="s">
        <v>207</v>
      </c>
      <c r="D172" s="186" t="s">
        <v>12</v>
      </c>
      <c r="E172" s="186" t="s">
        <v>12</v>
      </c>
      <c r="F172" s="187"/>
      <c r="G172" s="188" t="s">
        <v>12</v>
      </c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</row>
    <row r="173" spans="1:34" s="21" customFormat="1" ht="39" thickBot="1">
      <c r="A173" s="145"/>
      <c r="B173" s="138" t="s">
        <v>50</v>
      </c>
      <c r="C173" s="35" t="s">
        <v>51</v>
      </c>
      <c r="D173" s="138" t="s">
        <v>12</v>
      </c>
      <c r="E173" s="138" t="s">
        <v>12</v>
      </c>
      <c r="F173" s="161"/>
      <c r="G173" s="140" t="s">
        <v>12</v>
      </c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  <c r="AD173" s="22"/>
      <c r="AE173" s="22"/>
      <c r="AF173" s="22"/>
      <c r="AG173" s="22"/>
      <c r="AH173" s="22"/>
    </row>
    <row r="174" spans="1:34" ht="25.5">
      <c r="A174" s="142">
        <v>127</v>
      </c>
      <c r="B174" s="143"/>
      <c r="C174" s="49" t="s">
        <v>154</v>
      </c>
      <c r="D174" s="143" t="s">
        <v>21</v>
      </c>
      <c r="E174" s="143">
        <v>5988</v>
      </c>
      <c r="F174" s="144"/>
      <c r="G174" s="141">
        <f t="shared" ref="G174:G247" si="3">ROUND((E174*F174),2)</f>
        <v>0</v>
      </c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F174" s="23"/>
      <c r="AG174" s="23"/>
      <c r="AH174" s="23"/>
    </row>
    <row r="175" spans="1:34" ht="26.25" thickBot="1">
      <c r="A175" s="142">
        <v>128</v>
      </c>
      <c r="B175" s="143"/>
      <c r="C175" s="49" t="s">
        <v>393</v>
      </c>
      <c r="D175" s="143" t="s">
        <v>20</v>
      </c>
      <c r="E175" s="143">
        <f>ROUND(3415*0.07,2)</f>
        <v>239.05</v>
      </c>
      <c r="F175" s="144"/>
      <c r="G175" s="141">
        <f t="shared" si="3"/>
        <v>0</v>
      </c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F175" s="23"/>
      <c r="AG175" s="23"/>
      <c r="AH175" s="23"/>
    </row>
    <row r="176" spans="1:34" s="21" customFormat="1" ht="26.25" thickBot="1">
      <c r="A176" s="145"/>
      <c r="B176" s="138" t="s">
        <v>52</v>
      </c>
      <c r="C176" s="35" t="s">
        <v>75</v>
      </c>
      <c r="D176" s="138" t="s">
        <v>12</v>
      </c>
      <c r="E176" s="138" t="s">
        <v>12</v>
      </c>
      <c r="F176" s="161"/>
      <c r="G176" s="140" t="s">
        <v>12</v>
      </c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2"/>
    </row>
    <row r="177" spans="1:34" ht="26.25" thickBot="1">
      <c r="A177" s="149">
        <v>129</v>
      </c>
      <c r="B177" s="150"/>
      <c r="C177" s="105" t="s">
        <v>381</v>
      </c>
      <c r="D177" s="150" t="s">
        <v>20</v>
      </c>
      <c r="E177" s="150">
        <v>337.94</v>
      </c>
      <c r="F177" s="151"/>
      <c r="G177" s="136">
        <f t="shared" si="3"/>
        <v>0</v>
      </c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F177" s="23"/>
      <c r="AG177" s="23"/>
      <c r="AH177" s="23"/>
    </row>
    <row r="178" spans="1:34" s="21" customFormat="1" ht="26.25" thickBot="1">
      <c r="A178" s="145"/>
      <c r="B178" s="138" t="s">
        <v>53</v>
      </c>
      <c r="C178" s="35" t="s">
        <v>54</v>
      </c>
      <c r="D178" s="138" t="s">
        <v>12</v>
      </c>
      <c r="E178" s="138" t="s">
        <v>12</v>
      </c>
      <c r="F178" s="161"/>
      <c r="G178" s="140" t="s">
        <v>12</v>
      </c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  <c r="AD178" s="22"/>
      <c r="AE178" s="22"/>
      <c r="AF178" s="22"/>
      <c r="AG178" s="22"/>
      <c r="AH178" s="22"/>
    </row>
    <row r="179" spans="1:34" ht="26.25" thickBot="1">
      <c r="A179" s="189">
        <v>130</v>
      </c>
      <c r="B179" s="190"/>
      <c r="C179" s="108" t="s">
        <v>156</v>
      </c>
      <c r="D179" s="190" t="s">
        <v>21</v>
      </c>
      <c r="E179" s="190">
        <v>6039</v>
      </c>
      <c r="F179" s="191"/>
      <c r="G179" s="192">
        <f t="shared" si="3"/>
        <v>0</v>
      </c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</row>
    <row r="180" spans="1:34" s="21" customFormat="1" ht="15.75" thickBot="1">
      <c r="A180" s="185"/>
      <c r="B180" s="186" t="s">
        <v>55</v>
      </c>
      <c r="C180" s="113" t="s">
        <v>56</v>
      </c>
      <c r="D180" s="186" t="s">
        <v>12</v>
      </c>
      <c r="E180" s="186" t="s">
        <v>12</v>
      </c>
      <c r="F180" s="187"/>
      <c r="G180" s="188" t="s">
        <v>12</v>
      </c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  <c r="AD180" s="22"/>
      <c r="AE180" s="22"/>
      <c r="AF180" s="22"/>
      <c r="AG180" s="22"/>
      <c r="AH180" s="22"/>
    </row>
    <row r="181" spans="1:34" ht="51">
      <c r="A181" s="133">
        <v>131</v>
      </c>
      <c r="B181" s="134"/>
      <c r="C181" s="40" t="s">
        <v>395</v>
      </c>
      <c r="D181" s="134" t="s">
        <v>21</v>
      </c>
      <c r="E181" s="134">
        <v>3268</v>
      </c>
      <c r="F181" s="135"/>
      <c r="G181" s="141">
        <f t="shared" si="3"/>
        <v>0</v>
      </c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</row>
    <row r="182" spans="1:34" ht="51">
      <c r="A182" s="142">
        <v>132</v>
      </c>
      <c r="B182" s="134"/>
      <c r="C182" s="40" t="s">
        <v>218</v>
      </c>
      <c r="D182" s="134" t="s">
        <v>21</v>
      </c>
      <c r="E182" s="134">
        <v>1600</v>
      </c>
      <c r="F182" s="135"/>
      <c r="G182" s="141">
        <f t="shared" si="3"/>
        <v>0</v>
      </c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</row>
    <row r="183" spans="1:34" ht="51">
      <c r="A183" s="158">
        <v>133</v>
      </c>
      <c r="B183" s="159"/>
      <c r="C183" s="78" t="s">
        <v>292</v>
      </c>
      <c r="D183" s="159" t="s">
        <v>21</v>
      </c>
      <c r="E183" s="159">
        <v>224</v>
      </c>
      <c r="F183" s="160"/>
      <c r="G183" s="141">
        <f t="shared" si="3"/>
        <v>0</v>
      </c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</row>
    <row r="184" spans="1:34" ht="51">
      <c r="A184" s="142">
        <v>134</v>
      </c>
      <c r="B184" s="143"/>
      <c r="C184" s="49" t="s">
        <v>293</v>
      </c>
      <c r="D184" s="143" t="s">
        <v>21</v>
      </c>
      <c r="E184" s="143">
        <v>5</v>
      </c>
      <c r="F184" s="144"/>
      <c r="G184" s="141">
        <f t="shared" si="3"/>
        <v>0</v>
      </c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</row>
    <row r="185" spans="1:34" ht="51.75" thickBot="1">
      <c r="A185" s="149">
        <v>135</v>
      </c>
      <c r="B185" s="150"/>
      <c r="C185" s="105" t="s">
        <v>294</v>
      </c>
      <c r="D185" s="150" t="s">
        <v>21</v>
      </c>
      <c r="E185" s="150">
        <v>29</v>
      </c>
      <c r="F185" s="151"/>
      <c r="G185" s="141">
        <f t="shared" si="3"/>
        <v>0</v>
      </c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</row>
    <row r="186" spans="1:34" s="21" customFormat="1" ht="26.25" thickBot="1">
      <c r="A186" s="145"/>
      <c r="B186" s="138" t="s">
        <v>57</v>
      </c>
      <c r="C186" s="35" t="s">
        <v>58</v>
      </c>
      <c r="D186" s="138" t="s">
        <v>12</v>
      </c>
      <c r="E186" s="138" t="s">
        <v>12</v>
      </c>
      <c r="F186" s="161"/>
      <c r="G186" s="140" t="s">
        <v>12</v>
      </c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  <c r="AD186" s="22"/>
      <c r="AE186" s="22"/>
      <c r="AF186" s="22"/>
      <c r="AG186" s="22"/>
      <c r="AH186" s="22"/>
    </row>
    <row r="187" spans="1:34" ht="64.5" thickBot="1">
      <c r="A187" s="180">
        <v>136</v>
      </c>
      <c r="B187" s="181"/>
      <c r="C187" s="182" t="s">
        <v>227</v>
      </c>
      <c r="D187" s="181" t="s">
        <v>21</v>
      </c>
      <c r="E187" s="181">
        <v>4299</v>
      </c>
      <c r="F187" s="183"/>
      <c r="G187" s="184">
        <f t="shared" si="3"/>
        <v>0</v>
      </c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F187" s="23"/>
      <c r="AG187" s="23"/>
      <c r="AH187" s="23"/>
    </row>
    <row r="188" spans="1:34" s="21" customFormat="1" ht="16.5" thickTop="1" thickBot="1">
      <c r="A188" s="185"/>
      <c r="B188" s="186" t="s">
        <v>59</v>
      </c>
      <c r="C188" s="113" t="s">
        <v>208</v>
      </c>
      <c r="D188" s="186" t="s">
        <v>12</v>
      </c>
      <c r="E188" s="186" t="s">
        <v>12</v>
      </c>
      <c r="F188" s="187"/>
      <c r="G188" s="188" t="s">
        <v>12</v>
      </c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</row>
    <row r="189" spans="1:34" s="21" customFormat="1" ht="26.25" thickBot="1">
      <c r="A189" s="145"/>
      <c r="B189" s="138" t="s">
        <v>60</v>
      </c>
      <c r="C189" s="35" t="s">
        <v>61</v>
      </c>
      <c r="D189" s="138" t="s">
        <v>12</v>
      </c>
      <c r="E189" s="138" t="s">
        <v>12</v>
      </c>
      <c r="F189" s="161"/>
      <c r="G189" s="140" t="s">
        <v>12</v>
      </c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  <c r="AD189" s="22"/>
      <c r="AE189" s="22"/>
      <c r="AF189" s="22"/>
      <c r="AG189" s="22"/>
      <c r="AH189" s="22"/>
    </row>
    <row r="190" spans="1:34" ht="25.5">
      <c r="A190" s="158">
        <v>137</v>
      </c>
      <c r="B190" s="159"/>
      <c r="C190" s="78" t="s">
        <v>295</v>
      </c>
      <c r="D190" s="159" t="s">
        <v>21</v>
      </c>
      <c r="E190" s="159">
        <v>2073</v>
      </c>
      <c r="F190" s="160"/>
      <c r="G190" s="141">
        <f t="shared" si="3"/>
        <v>0</v>
      </c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F190" s="23"/>
      <c r="AG190" s="23"/>
      <c r="AH190" s="23"/>
    </row>
    <row r="191" spans="1:34">
      <c r="A191" s="174"/>
      <c r="B191" s="175"/>
      <c r="C191" s="116" t="s">
        <v>201</v>
      </c>
      <c r="D191" s="175" t="s">
        <v>12</v>
      </c>
      <c r="E191" s="175" t="s">
        <v>12</v>
      </c>
      <c r="F191" s="176"/>
      <c r="G191" s="193" t="s">
        <v>12</v>
      </c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F191" s="23"/>
      <c r="AG191" s="23"/>
      <c r="AH191" s="23"/>
    </row>
    <row r="192" spans="1:34" ht="25.5">
      <c r="A192" s="133">
        <v>138</v>
      </c>
      <c r="B192" s="147"/>
      <c r="C192" s="117" t="s">
        <v>296</v>
      </c>
      <c r="D192" s="147" t="s">
        <v>21</v>
      </c>
      <c r="E192" s="147">
        <v>1557</v>
      </c>
      <c r="F192" s="148"/>
      <c r="G192" s="141">
        <f t="shared" si="3"/>
        <v>0</v>
      </c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F192" s="23"/>
      <c r="AG192" s="23"/>
      <c r="AH192" s="23"/>
    </row>
    <row r="193" spans="1:34">
      <c r="A193" s="133">
        <v>139</v>
      </c>
      <c r="B193" s="147"/>
      <c r="C193" s="59" t="s">
        <v>297</v>
      </c>
      <c r="D193" s="147" t="s">
        <v>21</v>
      </c>
      <c r="E193" s="147">
        <v>811</v>
      </c>
      <c r="F193" s="148"/>
      <c r="G193" s="141">
        <f t="shared" si="3"/>
        <v>0</v>
      </c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F193" s="23"/>
      <c r="AG193" s="23"/>
      <c r="AH193" s="23"/>
    </row>
    <row r="194" spans="1:34" ht="25.5">
      <c r="A194" s="133">
        <v>140</v>
      </c>
      <c r="B194" s="147"/>
      <c r="C194" s="59" t="s">
        <v>147</v>
      </c>
      <c r="D194" s="147" t="s">
        <v>1</v>
      </c>
      <c r="E194" s="147">
        <v>6</v>
      </c>
      <c r="F194" s="148"/>
      <c r="G194" s="141">
        <f t="shared" si="3"/>
        <v>0</v>
      </c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F194" s="23"/>
      <c r="AG194" s="23"/>
      <c r="AH194" s="23"/>
    </row>
    <row r="195" spans="1:34">
      <c r="A195" s="133">
        <v>141</v>
      </c>
      <c r="B195" s="147"/>
      <c r="C195" s="59" t="s">
        <v>149</v>
      </c>
      <c r="D195" s="147" t="s">
        <v>21</v>
      </c>
      <c r="E195" s="147">
        <v>5.7</v>
      </c>
      <c r="F195" s="148"/>
      <c r="G195" s="141">
        <f t="shared" si="3"/>
        <v>0</v>
      </c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F195" s="23"/>
      <c r="AG195" s="23"/>
      <c r="AH195" s="23"/>
    </row>
    <row r="196" spans="1:34" ht="38.25">
      <c r="A196" s="133">
        <v>142</v>
      </c>
      <c r="B196" s="147"/>
      <c r="C196" s="59" t="s">
        <v>148</v>
      </c>
      <c r="D196" s="147" t="s">
        <v>20</v>
      </c>
      <c r="E196" s="147">
        <v>0.5</v>
      </c>
      <c r="F196" s="148"/>
      <c r="G196" s="141">
        <f t="shared" si="3"/>
        <v>0</v>
      </c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</row>
    <row r="197" spans="1:34" ht="25.5">
      <c r="A197" s="133">
        <v>143</v>
      </c>
      <c r="B197" s="147"/>
      <c r="C197" s="59" t="s">
        <v>398</v>
      </c>
      <c r="D197" s="147" t="s">
        <v>20</v>
      </c>
      <c r="E197" s="147">
        <v>0.2</v>
      </c>
      <c r="F197" s="148"/>
      <c r="G197" s="136">
        <f t="shared" si="3"/>
        <v>0</v>
      </c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</row>
    <row r="198" spans="1:34" ht="39" thickBot="1">
      <c r="A198" s="133">
        <v>144</v>
      </c>
      <c r="B198" s="150"/>
      <c r="C198" s="64" t="s">
        <v>298</v>
      </c>
      <c r="D198" s="150" t="s">
        <v>21</v>
      </c>
      <c r="E198" s="150">
        <v>80</v>
      </c>
      <c r="F198" s="151"/>
      <c r="G198" s="162">
        <f t="shared" si="3"/>
        <v>0</v>
      </c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F198" s="23"/>
      <c r="AG198" s="23"/>
      <c r="AH198" s="23"/>
    </row>
    <row r="199" spans="1:34" ht="15" thickBot="1">
      <c r="A199" s="137"/>
      <c r="B199" s="194" t="s">
        <v>299</v>
      </c>
      <c r="C199" s="157" t="s">
        <v>300</v>
      </c>
      <c r="D199" s="138" t="s">
        <v>12</v>
      </c>
      <c r="E199" s="138" t="s">
        <v>12</v>
      </c>
      <c r="F199" s="161"/>
      <c r="G199" s="195" t="s">
        <v>12</v>
      </c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</row>
    <row r="200" spans="1:34" ht="51.75" thickBot="1">
      <c r="A200" s="164">
        <v>145</v>
      </c>
      <c r="B200" s="165"/>
      <c r="C200" s="102" t="s">
        <v>301</v>
      </c>
      <c r="D200" s="165" t="s">
        <v>1</v>
      </c>
      <c r="E200" s="165">
        <v>11</v>
      </c>
      <c r="F200" s="166"/>
      <c r="G200" s="162">
        <f t="shared" si="3"/>
        <v>0</v>
      </c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F200" s="23"/>
      <c r="AG200" s="23"/>
      <c r="AH200" s="23"/>
    </row>
    <row r="201" spans="1:34" s="21" customFormat="1" ht="15.75" thickBot="1">
      <c r="A201" s="145"/>
      <c r="B201" s="138" t="s">
        <v>62</v>
      </c>
      <c r="C201" s="35" t="s">
        <v>209</v>
      </c>
      <c r="D201" s="138" t="s">
        <v>12</v>
      </c>
      <c r="E201" s="138" t="s">
        <v>12</v>
      </c>
      <c r="F201" s="161"/>
      <c r="G201" s="140" t="s">
        <v>12</v>
      </c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</row>
    <row r="202" spans="1:34" s="21" customFormat="1" ht="15.75" thickBot="1">
      <c r="A202" s="145"/>
      <c r="B202" s="138" t="s">
        <v>63</v>
      </c>
      <c r="C202" s="35" t="s">
        <v>64</v>
      </c>
      <c r="D202" s="138" t="s">
        <v>12</v>
      </c>
      <c r="E202" s="138" t="s">
        <v>12</v>
      </c>
      <c r="F202" s="161"/>
      <c r="G202" s="140" t="s">
        <v>12</v>
      </c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  <c r="AD202" s="22"/>
      <c r="AE202" s="22"/>
      <c r="AF202" s="22"/>
      <c r="AG202" s="22"/>
      <c r="AH202" s="22"/>
    </row>
    <row r="203" spans="1:34" ht="38.25">
      <c r="A203" s="133">
        <v>146</v>
      </c>
      <c r="B203" s="134"/>
      <c r="C203" s="40" t="s">
        <v>407</v>
      </c>
      <c r="D203" s="134" t="s">
        <v>21</v>
      </c>
      <c r="E203" s="134">
        <f>ROUND(101+44.3,2)</f>
        <v>145.30000000000001</v>
      </c>
      <c r="F203" s="135"/>
      <c r="G203" s="141">
        <f t="shared" si="3"/>
        <v>0</v>
      </c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F203" s="23"/>
      <c r="AG203" s="23"/>
      <c r="AH203" s="23"/>
    </row>
    <row r="204" spans="1:34" ht="25.5">
      <c r="A204" s="142">
        <v>147</v>
      </c>
      <c r="B204" s="143"/>
      <c r="C204" s="55" t="s">
        <v>404</v>
      </c>
      <c r="D204" s="143" t="s">
        <v>21</v>
      </c>
      <c r="E204" s="143">
        <v>40</v>
      </c>
      <c r="F204" s="144"/>
      <c r="G204" s="141">
        <f t="shared" si="3"/>
        <v>0</v>
      </c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</row>
    <row r="205" spans="1:34" ht="26.25" thickBot="1">
      <c r="A205" s="149">
        <v>148</v>
      </c>
      <c r="B205" s="150"/>
      <c r="C205" s="105" t="s">
        <v>405</v>
      </c>
      <c r="D205" s="150" t="s">
        <v>21</v>
      </c>
      <c r="E205" s="150">
        <v>8.6</v>
      </c>
      <c r="F205" s="151"/>
      <c r="G205" s="162">
        <f t="shared" si="3"/>
        <v>0</v>
      </c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</row>
    <row r="206" spans="1:34" s="21" customFormat="1" ht="15.75" thickBot="1">
      <c r="A206" s="145"/>
      <c r="B206" s="138" t="s">
        <v>65</v>
      </c>
      <c r="C206" s="35" t="s">
        <v>66</v>
      </c>
      <c r="D206" s="138" t="s">
        <v>12</v>
      </c>
      <c r="E206" s="138" t="s">
        <v>12</v>
      </c>
      <c r="F206" s="161"/>
      <c r="G206" s="140" t="s">
        <v>12</v>
      </c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  <c r="AD206" s="22"/>
      <c r="AE206" s="22"/>
      <c r="AF206" s="22"/>
      <c r="AG206" s="22"/>
      <c r="AH206" s="22"/>
    </row>
    <row r="207" spans="1:34" s="21" customFormat="1" ht="25.5">
      <c r="A207" s="164">
        <v>149</v>
      </c>
      <c r="B207" s="165"/>
      <c r="C207" s="102" t="s">
        <v>406</v>
      </c>
      <c r="D207" s="165" t="s">
        <v>6</v>
      </c>
      <c r="E207" s="165">
        <v>20</v>
      </c>
      <c r="F207" s="166"/>
      <c r="G207" s="141">
        <f t="shared" si="3"/>
        <v>0</v>
      </c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  <c r="AD207" s="22"/>
      <c r="AE207" s="22"/>
      <c r="AF207" s="22"/>
      <c r="AG207" s="22"/>
      <c r="AH207" s="22"/>
    </row>
    <row r="208" spans="1:34" ht="26.25" thickBot="1">
      <c r="A208" s="133">
        <v>150</v>
      </c>
      <c r="B208" s="134"/>
      <c r="C208" s="40" t="s">
        <v>382</v>
      </c>
      <c r="D208" s="134" t="s">
        <v>6</v>
      </c>
      <c r="E208" s="134">
        <v>11</v>
      </c>
      <c r="F208" s="135"/>
      <c r="G208" s="141">
        <f t="shared" si="3"/>
        <v>0</v>
      </c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F208" s="23"/>
      <c r="AG208" s="23"/>
      <c r="AH208" s="23"/>
    </row>
    <row r="209" spans="1:34" ht="25.5">
      <c r="A209" s="164">
        <v>151</v>
      </c>
      <c r="B209" s="143"/>
      <c r="C209" s="55" t="s">
        <v>187</v>
      </c>
      <c r="D209" s="143" t="s">
        <v>6</v>
      </c>
      <c r="E209" s="143">
        <v>4</v>
      </c>
      <c r="F209" s="144"/>
      <c r="G209" s="141">
        <f t="shared" si="3"/>
        <v>0</v>
      </c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F209" s="23"/>
      <c r="AG209" s="23"/>
      <c r="AH209" s="23"/>
    </row>
    <row r="210" spans="1:34" ht="51.75" thickBot="1">
      <c r="A210" s="133">
        <v>152</v>
      </c>
      <c r="B210" s="147"/>
      <c r="C210" s="59" t="s">
        <v>302</v>
      </c>
      <c r="D210" s="147" t="s">
        <v>6</v>
      </c>
      <c r="E210" s="147">
        <v>18</v>
      </c>
      <c r="F210" s="148"/>
      <c r="G210" s="141">
        <f t="shared" si="3"/>
        <v>0</v>
      </c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F210" s="23"/>
      <c r="AG210" s="23"/>
      <c r="AH210" s="23"/>
    </row>
    <row r="211" spans="1:34" s="21" customFormat="1" ht="26.25" thickBot="1">
      <c r="A211" s="145"/>
      <c r="B211" s="138" t="s">
        <v>67</v>
      </c>
      <c r="C211" s="35" t="s">
        <v>68</v>
      </c>
      <c r="D211" s="138" t="s">
        <v>12</v>
      </c>
      <c r="E211" s="138" t="s">
        <v>12</v>
      </c>
      <c r="F211" s="161"/>
      <c r="G211" s="140" t="s">
        <v>12</v>
      </c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  <c r="AD211" s="22"/>
      <c r="AE211" s="22"/>
      <c r="AF211" s="22"/>
      <c r="AG211" s="22"/>
      <c r="AH211" s="22"/>
    </row>
    <row r="212" spans="1:34" s="21" customFormat="1" ht="15">
      <c r="A212" s="142">
        <v>153</v>
      </c>
      <c r="B212" s="143"/>
      <c r="C212" s="55" t="s">
        <v>234</v>
      </c>
      <c r="D212" s="143" t="s">
        <v>6</v>
      </c>
      <c r="E212" s="143">
        <v>9</v>
      </c>
      <c r="F212" s="144"/>
      <c r="G212" s="141">
        <f t="shared" si="3"/>
        <v>0</v>
      </c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  <c r="AD212" s="22"/>
      <c r="AE212" s="22"/>
      <c r="AF212" s="22"/>
      <c r="AG212" s="22"/>
      <c r="AH212" s="22"/>
    </row>
    <row r="213" spans="1:34" ht="15" thickBot="1">
      <c r="A213" s="146">
        <v>154</v>
      </c>
      <c r="B213" s="147"/>
      <c r="C213" s="117" t="s">
        <v>402</v>
      </c>
      <c r="D213" s="147" t="s">
        <v>6</v>
      </c>
      <c r="E213" s="147">
        <v>9</v>
      </c>
      <c r="F213" s="148"/>
      <c r="G213" s="141">
        <f t="shared" si="3"/>
        <v>0</v>
      </c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F213" s="23"/>
      <c r="AG213" s="23"/>
      <c r="AH213" s="23"/>
    </row>
    <row r="214" spans="1:34" ht="15" thickBot="1">
      <c r="A214" s="137"/>
      <c r="B214" s="194" t="s">
        <v>303</v>
      </c>
      <c r="C214" s="35" t="s">
        <v>304</v>
      </c>
      <c r="D214" s="138" t="s">
        <v>12</v>
      </c>
      <c r="E214" s="138" t="s">
        <v>12</v>
      </c>
      <c r="F214" s="161"/>
      <c r="G214" s="140" t="s">
        <v>12</v>
      </c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F214" s="23"/>
      <c r="AG214" s="23"/>
      <c r="AH214" s="23"/>
    </row>
    <row r="215" spans="1:34" ht="25.5">
      <c r="A215" s="142">
        <v>155</v>
      </c>
      <c r="B215" s="143"/>
      <c r="C215" s="55" t="s">
        <v>305</v>
      </c>
      <c r="D215" s="143" t="s">
        <v>6</v>
      </c>
      <c r="E215" s="143">
        <v>1</v>
      </c>
      <c r="F215" s="135"/>
      <c r="G215" s="196">
        <f t="shared" si="3"/>
        <v>0</v>
      </c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F215" s="23"/>
      <c r="AG215" s="23"/>
      <c r="AH215" s="23"/>
    </row>
    <row r="216" spans="1:34">
      <c r="A216" s="142">
        <v>156</v>
      </c>
      <c r="B216" s="143"/>
      <c r="C216" s="49" t="s">
        <v>306</v>
      </c>
      <c r="D216" s="143" t="s">
        <v>6</v>
      </c>
      <c r="E216" s="143">
        <v>1</v>
      </c>
      <c r="F216" s="144"/>
      <c r="G216" s="173">
        <f t="shared" si="3"/>
        <v>0</v>
      </c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</row>
    <row r="217" spans="1:34" ht="38.25">
      <c r="A217" s="142">
        <v>157</v>
      </c>
      <c r="B217" s="143"/>
      <c r="C217" s="40" t="s">
        <v>307</v>
      </c>
      <c r="D217" s="143" t="s">
        <v>6</v>
      </c>
      <c r="E217" s="143">
        <v>1</v>
      </c>
      <c r="F217" s="144"/>
      <c r="G217" s="173">
        <f t="shared" si="3"/>
        <v>0</v>
      </c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</row>
    <row r="218" spans="1:34">
      <c r="A218" s="142">
        <v>158</v>
      </c>
      <c r="B218" s="143"/>
      <c r="C218" s="40" t="s">
        <v>308</v>
      </c>
      <c r="D218" s="143" t="s">
        <v>1</v>
      </c>
      <c r="E218" s="143">
        <v>3</v>
      </c>
      <c r="F218" s="144"/>
      <c r="G218" s="173">
        <f t="shared" si="3"/>
        <v>0</v>
      </c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F218" s="23"/>
      <c r="AG218" s="23"/>
      <c r="AH218" s="23"/>
    </row>
    <row r="219" spans="1:34" ht="63.75">
      <c r="A219" s="142">
        <v>159</v>
      </c>
      <c r="B219" s="143"/>
      <c r="C219" s="40" t="s">
        <v>309</v>
      </c>
      <c r="D219" s="143" t="s">
        <v>6</v>
      </c>
      <c r="E219" s="143">
        <v>4</v>
      </c>
      <c r="F219" s="144"/>
      <c r="G219" s="173">
        <f t="shared" si="3"/>
        <v>0</v>
      </c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F219" s="23"/>
      <c r="AG219" s="23"/>
      <c r="AH219" s="23"/>
    </row>
    <row r="220" spans="1:34" ht="51">
      <c r="A220" s="142">
        <v>160</v>
      </c>
      <c r="B220" s="143"/>
      <c r="C220" s="40" t="s">
        <v>310</v>
      </c>
      <c r="D220" s="143" t="s">
        <v>6</v>
      </c>
      <c r="E220" s="143">
        <v>2</v>
      </c>
      <c r="F220" s="144"/>
      <c r="G220" s="173">
        <f t="shared" si="3"/>
        <v>0</v>
      </c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F220" s="23"/>
      <c r="AG220" s="23"/>
      <c r="AH220" s="23"/>
    </row>
    <row r="221" spans="1:34" ht="25.5">
      <c r="A221" s="142">
        <v>161</v>
      </c>
      <c r="B221" s="143"/>
      <c r="C221" s="40" t="s">
        <v>311</v>
      </c>
      <c r="D221" s="143" t="s">
        <v>6</v>
      </c>
      <c r="E221" s="143">
        <v>4</v>
      </c>
      <c r="F221" s="144"/>
      <c r="G221" s="173">
        <f t="shared" si="3"/>
        <v>0</v>
      </c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F221" s="23"/>
      <c r="AG221" s="23"/>
      <c r="AH221" s="23"/>
    </row>
    <row r="222" spans="1:34" ht="25.5">
      <c r="A222" s="142">
        <v>162</v>
      </c>
      <c r="B222" s="143"/>
      <c r="C222" s="40" t="s">
        <v>312</v>
      </c>
      <c r="D222" s="143" t="s">
        <v>6</v>
      </c>
      <c r="E222" s="143">
        <v>2</v>
      </c>
      <c r="F222" s="144"/>
      <c r="G222" s="173">
        <f t="shared" si="3"/>
        <v>0</v>
      </c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</row>
    <row r="223" spans="1:34" ht="38.25">
      <c r="A223" s="142">
        <v>163</v>
      </c>
      <c r="B223" s="143"/>
      <c r="C223" s="40" t="s">
        <v>313</v>
      </c>
      <c r="D223" s="143" t="s">
        <v>6</v>
      </c>
      <c r="E223" s="143">
        <v>2</v>
      </c>
      <c r="F223" s="144"/>
      <c r="G223" s="173">
        <f t="shared" si="3"/>
        <v>0</v>
      </c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F223" s="23"/>
      <c r="AG223" s="23"/>
      <c r="AH223" s="23"/>
    </row>
    <row r="224" spans="1:34">
      <c r="A224" s="142">
        <v>164</v>
      </c>
      <c r="B224" s="143"/>
      <c r="C224" s="40" t="s">
        <v>314</v>
      </c>
      <c r="D224" s="143" t="s">
        <v>6</v>
      </c>
      <c r="E224" s="143">
        <v>2</v>
      </c>
      <c r="F224" s="144"/>
      <c r="G224" s="173">
        <f t="shared" si="3"/>
        <v>0</v>
      </c>
      <c r="H224" s="23"/>
      <c r="I224" s="23"/>
      <c r="J224" s="197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F224" s="23"/>
      <c r="AG224" s="23"/>
      <c r="AH224" s="23"/>
    </row>
    <row r="225" spans="1:16384" s="13" customFormat="1" ht="38.25">
      <c r="A225" s="142">
        <v>165</v>
      </c>
      <c r="B225" s="143"/>
      <c r="C225" s="40" t="s">
        <v>315</v>
      </c>
      <c r="D225" s="143" t="s">
        <v>6</v>
      </c>
      <c r="E225" s="143">
        <v>2</v>
      </c>
      <c r="F225" s="144"/>
      <c r="G225" s="173">
        <f t="shared" si="3"/>
        <v>0</v>
      </c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F225" s="23"/>
      <c r="AG225" s="23"/>
      <c r="AH225" s="23"/>
    </row>
    <row r="226" spans="1:16384" s="13" customFormat="1" ht="38.25">
      <c r="A226" s="142">
        <v>166</v>
      </c>
      <c r="B226" s="143"/>
      <c r="C226" s="40" t="s">
        <v>316</v>
      </c>
      <c r="D226" s="143" t="s">
        <v>1</v>
      </c>
      <c r="E226" s="143">
        <v>180</v>
      </c>
      <c r="F226" s="144"/>
      <c r="G226" s="173">
        <f t="shared" si="3"/>
        <v>0</v>
      </c>
      <c r="H226" s="23"/>
      <c r="I226" s="23"/>
      <c r="J226" s="23"/>
      <c r="K226" s="23"/>
      <c r="L226" s="198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F226" s="23"/>
      <c r="AG226" s="23"/>
      <c r="AH226" s="23"/>
    </row>
    <row r="227" spans="1:16384" s="13" customFormat="1">
      <c r="A227" s="142">
        <v>167</v>
      </c>
      <c r="B227" s="143"/>
      <c r="C227" s="40" t="s">
        <v>317</v>
      </c>
      <c r="D227" s="143" t="s">
        <v>1</v>
      </c>
      <c r="E227" s="143">
        <v>40</v>
      </c>
      <c r="F227" s="144"/>
      <c r="G227" s="173">
        <f t="shared" si="3"/>
        <v>0</v>
      </c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F227" s="23"/>
      <c r="AG227" s="23"/>
      <c r="AH227" s="23"/>
    </row>
    <row r="228" spans="1:16384" s="13" customFormat="1" ht="38.25">
      <c r="A228" s="142">
        <v>168</v>
      </c>
      <c r="B228" s="143"/>
      <c r="C228" s="40" t="s">
        <v>318</v>
      </c>
      <c r="D228" s="143" t="s">
        <v>1</v>
      </c>
      <c r="E228" s="143">
        <v>6</v>
      </c>
      <c r="F228" s="144"/>
      <c r="G228" s="173">
        <f t="shared" si="3"/>
        <v>0</v>
      </c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F228" s="23"/>
      <c r="AG228" s="23"/>
      <c r="AH228" s="23"/>
    </row>
    <row r="229" spans="1:16384" s="13" customFormat="1" ht="38.25">
      <c r="A229" s="142">
        <v>169</v>
      </c>
      <c r="B229" s="143"/>
      <c r="C229" s="40" t="s">
        <v>319</v>
      </c>
      <c r="D229" s="143" t="s">
        <v>1</v>
      </c>
      <c r="E229" s="143">
        <v>13</v>
      </c>
      <c r="F229" s="144"/>
      <c r="G229" s="173">
        <f t="shared" si="3"/>
        <v>0</v>
      </c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G229" s="23"/>
      <c r="AH229" s="23"/>
    </row>
    <row r="230" spans="1:16384" s="13" customFormat="1" ht="38.25">
      <c r="A230" s="142">
        <v>170</v>
      </c>
      <c r="B230" s="143"/>
      <c r="C230" s="40" t="s">
        <v>320</v>
      </c>
      <c r="D230" s="143" t="s">
        <v>1</v>
      </c>
      <c r="E230" s="143">
        <v>10</v>
      </c>
      <c r="F230" s="144"/>
      <c r="G230" s="173">
        <f t="shared" si="3"/>
        <v>0</v>
      </c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F230" s="23"/>
      <c r="AG230" s="23"/>
      <c r="AH230" s="23"/>
    </row>
    <row r="231" spans="1:16384" s="13" customFormat="1" ht="25.5">
      <c r="A231" s="142">
        <v>171</v>
      </c>
      <c r="B231" s="143"/>
      <c r="C231" s="40" t="s">
        <v>321</v>
      </c>
      <c r="D231" s="143" t="s">
        <v>6</v>
      </c>
      <c r="E231" s="143">
        <v>2</v>
      </c>
      <c r="F231" s="144"/>
      <c r="G231" s="173">
        <f t="shared" si="3"/>
        <v>0</v>
      </c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F231" s="23"/>
      <c r="AG231" s="23"/>
      <c r="AH231" s="23"/>
    </row>
    <row r="232" spans="1:16384" s="13" customFormat="1" ht="38.25">
      <c r="A232" s="142">
        <v>172</v>
      </c>
      <c r="B232" s="143"/>
      <c r="C232" s="45" t="s">
        <v>322</v>
      </c>
      <c r="D232" s="143" t="s">
        <v>1</v>
      </c>
      <c r="E232" s="143">
        <v>5</v>
      </c>
      <c r="F232" s="144"/>
      <c r="G232" s="173">
        <f t="shared" si="3"/>
        <v>0</v>
      </c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F232" s="23"/>
      <c r="AG232" s="23"/>
      <c r="AH232" s="23"/>
    </row>
    <row r="233" spans="1:16384" s="13" customFormat="1" ht="39" thickBot="1">
      <c r="A233" s="142">
        <v>173</v>
      </c>
      <c r="B233" s="143"/>
      <c r="C233" s="45" t="s">
        <v>323</v>
      </c>
      <c r="D233" s="143" t="s">
        <v>1</v>
      </c>
      <c r="E233" s="143">
        <v>20</v>
      </c>
      <c r="F233" s="144"/>
      <c r="G233" s="162">
        <f t="shared" si="3"/>
        <v>0</v>
      </c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G233" s="23"/>
      <c r="AH233" s="23"/>
    </row>
    <row r="234" spans="1:16384" s="13" customFormat="1" ht="15" thickBot="1">
      <c r="A234" s="145"/>
      <c r="B234" s="138" t="s">
        <v>199</v>
      </c>
      <c r="C234" s="35" t="s">
        <v>200</v>
      </c>
      <c r="D234" s="138" t="s">
        <v>12</v>
      </c>
      <c r="E234" s="138" t="s">
        <v>12</v>
      </c>
      <c r="F234" s="161"/>
      <c r="G234" s="140" t="s">
        <v>12</v>
      </c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G234" s="23"/>
      <c r="AH234" s="23"/>
    </row>
    <row r="235" spans="1:16384" s="13" customFormat="1" ht="39" thickBot="1">
      <c r="A235" s="199">
        <v>174</v>
      </c>
      <c r="B235" s="165"/>
      <c r="C235" s="102" t="s">
        <v>403</v>
      </c>
      <c r="D235" s="165" t="s">
        <v>1</v>
      </c>
      <c r="E235" s="165">
        <v>600</v>
      </c>
      <c r="F235" s="166"/>
      <c r="G235" s="141">
        <f t="shared" si="3"/>
        <v>0</v>
      </c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G235" s="23"/>
      <c r="AH235" s="23"/>
    </row>
    <row r="236" spans="1:16384" s="13" customFormat="1" ht="15.75" thickBot="1">
      <c r="A236" s="156"/>
      <c r="B236" s="138" t="s">
        <v>77</v>
      </c>
      <c r="C236" s="201" t="s">
        <v>78</v>
      </c>
      <c r="D236" s="138" t="s">
        <v>12</v>
      </c>
      <c r="E236" s="138" t="s">
        <v>12</v>
      </c>
      <c r="F236" s="161"/>
      <c r="G236" s="140" t="s">
        <v>12</v>
      </c>
      <c r="H236" s="29"/>
      <c r="I236" s="30"/>
      <c r="J236" s="29"/>
      <c r="K236" s="30"/>
      <c r="L236" s="29"/>
      <c r="M236" s="30"/>
      <c r="N236" s="29"/>
      <c r="O236" s="30"/>
      <c r="P236" s="29"/>
      <c r="Q236" s="30"/>
      <c r="R236" s="29"/>
      <c r="S236" s="30"/>
      <c r="T236" s="29"/>
      <c r="U236" s="30"/>
      <c r="V236" s="29"/>
      <c r="W236" s="30"/>
      <c r="X236" s="29"/>
      <c r="Y236" s="30"/>
      <c r="Z236" s="29"/>
      <c r="AA236" s="30"/>
      <c r="AB236" s="29"/>
      <c r="AC236" s="30"/>
      <c r="AD236" s="29"/>
      <c r="AE236" s="30"/>
      <c r="AF236" s="29"/>
      <c r="AG236" s="30"/>
      <c r="AH236" s="29"/>
      <c r="AI236" s="30"/>
      <c r="AJ236" s="29"/>
      <c r="AK236" s="30"/>
      <c r="AL236" s="29"/>
      <c r="AM236" s="30"/>
      <c r="AN236" s="29"/>
      <c r="AO236" s="30"/>
      <c r="AP236" s="29"/>
      <c r="AQ236" s="30"/>
      <c r="AR236" s="29"/>
      <c r="AS236" s="30"/>
      <c r="AT236" s="29"/>
      <c r="AU236" s="30"/>
      <c r="AV236" s="29"/>
      <c r="AW236" s="30"/>
      <c r="AX236" s="29"/>
      <c r="AY236" s="30"/>
      <c r="AZ236" s="29"/>
      <c r="BA236" s="30"/>
      <c r="BB236" s="29"/>
      <c r="BC236" s="30"/>
      <c r="BD236" s="29"/>
      <c r="BE236" s="30"/>
      <c r="BF236" s="29"/>
      <c r="BG236" s="30"/>
      <c r="BH236" s="29"/>
      <c r="BI236" s="30"/>
      <c r="BJ236" s="29"/>
      <c r="BK236" s="30"/>
      <c r="BL236" s="29"/>
      <c r="BM236" s="30"/>
      <c r="BN236" s="29"/>
      <c r="BO236" s="30"/>
      <c r="BP236" s="29"/>
      <c r="BQ236" s="30"/>
      <c r="BR236" s="29"/>
      <c r="BS236" s="30"/>
      <c r="BT236" s="29"/>
      <c r="BU236" s="30"/>
      <c r="BV236" s="29"/>
      <c r="BW236" s="30"/>
      <c r="BX236" s="29"/>
      <c r="BY236" s="30"/>
      <c r="BZ236" s="29"/>
      <c r="CA236" s="30"/>
      <c r="CB236" s="29"/>
      <c r="CC236" s="30"/>
      <c r="CD236" s="29"/>
      <c r="CE236" s="30"/>
      <c r="CF236" s="29"/>
      <c r="CG236" s="30"/>
      <c r="CH236" s="29"/>
      <c r="CI236" s="30"/>
      <c r="CJ236" s="29"/>
      <c r="CK236" s="30"/>
      <c r="CL236" s="29"/>
      <c r="CM236" s="30"/>
      <c r="CN236" s="29"/>
      <c r="CO236" s="30"/>
      <c r="CP236" s="29"/>
      <c r="CQ236" s="30"/>
      <c r="CR236" s="29"/>
      <c r="CS236" s="30"/>
      <c r="CT236" s="29"/>
      <c r="CU236" s="30"/>
      <c r="CV236" s="29"/>
      <c r="CW236" s="30"/>
      <c r="CX236" s="29"/>
      <c r="CY236" s="30"/>
      <c r="CZ236" s="29"/>
      <c r="DA236" s="30"/>
      <c r="DB236" s="29"/>
      <c r="DC236" s="30"/>
      <c r="DD236" s="29"/>
      <c r="DE236" s="30"/>
      <c r="DF236" s="29"/>
      <c r="DG236" s="30"/>
      <c r="DH236" s="29"/>
      <c r="DI236" s="30"/>
      <c r="DJ236" s="29"/>
      <c r="DK236" s="30"/>
      <c r="DL236" s="29"/>
      <c r="DM236" s="30"/>
      <c r="DN236" s="29"/>
      <c r="DO236" s="30"/>
      <c r="DP236" s="29"/>
      <c r="DQ236" s="30"/>
      <c r="DR236" s="29"/>
      <c r="DS236" s="30"/>
      <c r="DT236" s="29"/>
      <c r="DU236" s="30"/>
      <c r="DV236" s="29"/>
      <c r="DW236" s="30"/>
      <c r="DX236" s="29"/>
      <c r="DY236" s="30"/>
      <c r="DZ236" s="29"/>
      <c r="EA236" s="30"/>
      <c r="EB236" s="29"/>
      <c r="EC236" s="30"/>
      <c r="ED236" s="29"/>
      <c r="EE236" s="30"/>
      <c r="EF236" s="29"/>
      <c r="EG236" s="30"/>
      <c r="EH236" s="29"/>
      <c r="EI236" s="30"/>
      <c r="EJ236" s="29"/>
      <c r="EK236" s="30"/>
      <c r="EL236" s="29"/>
      <c r="EM236" s="30"/>
      <c r="EN236" s="29"/>
      <c r="EO236" s="30"/>
      <c r="EP236" s="29"/>
      <c r="EQ236" s="30"/>
      <c r="ER236" s="29"/>
      <c r="ES236" s="30"/>
      <c r="ET236" s="29"/>
      <c r="EU236" s="30"/>
      <c r="EV236" s="29"/>
      <c r="EW236" s="30"/>
      <c r="EX236" s="29"/>
      <c r="EY236" s="30"/>
      <c r="EZ236" s="29"/>
      <c r="FA236" s="30"/>
      <c r="FB236" s="29"/>
      <c r="FC236" s="30"/>
      <c r="FD236" s="29"/>
      <c r="FE236" s="30"/>
      <c r="FF236" s="29"/>
      <c r="FG236" s="30"/>
      <c r="FH236" s="29"/>
      <c r="FI236" s="30"/>
      <c r="FJ236" s="29"/>
      <c r="FK236" s="30"/>
      <c r="FL236" s="29"/>
      <c r="FM236" s="30"/>
      <c r="FN236" s="29"/>
      <c r="FO236" s="30"/>
      <c r="FP236" s="29"/>
      <c r="FQ236" s="30"/>
      <c r="FR236" s="29"/>
      <c r="FS236" s="30"/>
      <c r="FT236" s="29"/>
      <c r="FU236" s="30"/>
      <c r="FV236" s="29"/>
      <c r="FW236" s="30"/>
      <c r="FX236" s="29"/>
      <c r="FY236" s="30"/>
      <c r="FZ236" s="29"/>
      <c r="GA236" s="30"/>
      <c r="GB236" s="29"/>
      <c r="GC236" s="30"/>
      <c r="GD236" s="29"/>
      <c r="GE236" s="30"/>
      <c r="GF236" s="29"/>
      <c r="GG236" s="30"/>
      <c r="GH236" s="29"/>
      <c r="GI236" s="30"/>
      <c r="GJ236" s="29"/>
      <c r="GK236" s="30"/>
      <c r="GL236" s="29"/>
      <c r="GM236" s="30"/>
      <c r="GN236" s="29"/>
      <c r="GO236" s="30"/>
      <c r="GP236" s="29"/>
      <c r="GQ236" s="30"/>
      <c r="GR236" s="29"/>
      <c r="GS236" s="30"/>
      <c r="GT236" s="29"/>
      <c r="GU236" s="30"/>
      <c r="GV236" s="29"/>
      <c r="GW236" s="30"/>
      <c r="GX236" s="29"/>
      <c r="GY236" s="30"/>
      <c r="GZ236" s="29"/>
      <c r="HA236" s="30"/>
      <c r="HB236" s="29"/>
      <c r="HC236" s="30"/>
      <c r="HD236" s="29"/>
      <c r="HE236" s="30"/>
      <c r="HF236" s="29"/>
      <c r="HG236" s="30"/>
      <c r="HH236" s="29"/>
      <c r="HI236" s="30"/>
      <c r="HJ236" s="29"/>
      <c r="HK236" s="30"/>
      <c r="HL236" s="29"/>
      <c r="HM236" s="30"/>
      <c r="HN236" s="29"/>
      <c r="HO236" s="30"/>
      <c r="HP236" s="29"/>
      <c r="HQ236" s="30"/>
      <c r="HR236" s="29"/>
      <c r="HS236" s="30"/>
      <c r="HT236" s="29"/>
      <c r="HU236" s="30"/>
      <c r="HV236" s="29"/>
      <c r="HW236" s="30"/>
      <c r="HX236" s="29"/>
      <c r="HY236" s="30"/>
      <c r="HZ236" s="29"/>
      <c r="IA236" s="30"/>
      <c r="IB236" s="29"/>
      <c r="IC236" s="30"/>
      <c r="ID236" s="29"/>
      <c r="IE236" s="30"/>
      <c r="IF236" s="29"/>
      <c r="IG236" s="30"/>
      <c r="IH236" s="29"/>
      <c r="II236" s="30"/>
      <c r="IJ236" s="29"/>
      <c r="IK236" s="30"/>
      <c r="IL236" s="29"/>
      <c r="IM236" s="30"/>
      <c r="IN236" s="29"/>
      <c r="IO236" s="30"/>
      <c r="IP236" s="29"/>
      <c r="IQ236" s="30"/>
      <c r="IR236" s="29"/>
      <c r="IS236" s="30"/>
      <c r="IT236" s="29"/>
      <c r="IU236" s="30"/>
      <c r="IV236" s="29"/>
      <c r="IW236" s="30"/>
      <c r="IX236" s="29"/>
      <c r="IY236" s="30"/>
      <c r="IZ236" s="29"/>
      <c r="JA236" s="30"/>
      <c r="JB236" s="29"/>
      <c r="JC236" s="30"/>
      <c r="JD236" s="29"/>
      <c r="JE236" s="30"/>
      <c r="JF236" s="29"/>
      <c r="JG236" s="30"/>
      <c r="JH236" s="29"/>
      <c r="JI236" s="30"/>
      <c r="JJ236" s="29"/>
      <c r="JK236" s="30"/>
      <c r="JL236" s="29"/>
      <c r="JM236" s="30"/>
      <c r="JN236" s="29"/>
      <c r="JO236" s="30"/>
      <c r="JP236" s="29"/>
      <c r="JQ236" s="30"/>
      <c r="JR236" s="29"/>
      <c r="JS236" s="30"/>
      <c r="JT236" s="29"/>
      <c r="JU236" s="30"/>
      <c r="JV236" s="29"/>
      <c r="JW236" s="30"/>
      <c r="JX236" s="29"/>
      <c r="JY236" s="30"/>
      <c r="JZ236" s="29"/>
      <c r="KA236" s="30"/>
      <c r="KB236" s="29"/>
      <c r="KC236" s="30"/>
      <c r="KD236" s="29"/>
      <c r="KE236" s="30"/>
      <c r="KF236" s="29"/>
      <c r="KG236" s="30"/>
      <c r="KH236" s="29"/>
      <c r="KI236" s="30"/>
      <c r="KJ236" s="29"/>
      <c r="KK236" s="30"/>
      <c r="KL236" s="29"/>
      <c r="KM236" s="30"/>
      <c r="KN236" s="29"/>
      <c r="KO236" s="30"/>
      <c r="KP236" s="29"/>
      <c r="KQ236" s="30"/>
      <c r="KR236" s="29"/>
      <c r="KS236" s="30"/>
      <c r="KT236" s="29"/>
      <c r="KU236" s="30"/>
      <c r="KV236" s="29"/>
      <c r="KW236" s="30"/>
      <c r="KX236" s="29"/>
      <c r="KY236" s="30"/>
      <c r="KZ236" s="29"/>
      <c r="LA236" s="30"/>
      <c r="LB236" s="29"/>
      <c r="LC236" s="30"/>
      <c r="LD236" s="29"/>
      <c r="LE236" s="30"/>
      <c r="LF236" s="29"/>
      <c r="LG236" s="30"/>
      <c r="LH236" s="29"/>
      <c r="LI236" s="30"/>
      <c r="LJ236" s="29"/>
      <c r="LK236" s="30"/>
      <c r="LL236" s="29"/>
      <c r="LM236" s="30"/>
      <c r="LN236" s="29"/>
      <c r="LO236" s="30"/>
      <c r="LP236" s="29"/>
      <c r="LQ236" s="30"/>
      <c r="LR236" s="29"/>
      <c r="LS236" s="30"/>
      <c r="LT236" s="29"/>
      <c r="LU236" s="30"/>
      <c r="LV236" s="29"/>
      <c r="LW236" s="30"/>
      <c r="LX236" s="29"/>
      <c r="LY236" s="30"/>
      <c r="LZ236" s="29"/>
      <c r="MA236" s="30"/>
      <c r="MB236" s="29"/>
      <c r="MC236" s="30"/>
      <c r="MD236" s="29"/>
      <c r="ME236" s="30"/>
      <c r="MF236" s="29"/>
      <c r="MG236" s="30"/>
      <c r="MH236" s="29"/>
      <c r="MI236" s="30"/>
      <c r="MJ236" s="29"/>
      <c r="MK236" s="30"/>
      <c r="ML236" s="29"/>
      <c r="MM236" s="30"/>
      <c r="MN236" s="29"/>
      <c r="MO236" s="30"/>
      <c r="MP236" s="29"/>
      <c r="MQ236" s="30"/>
      <c r="MR236" s="29"/>
      <c r="MS236" s="30"/>
      <c r="MT236" s="29"/>
      <c r="MU236" s="30"/>
      <c r="MV236" s="29"/>
      <c r="MW236" s="30"/>
      <c r="MX236" s="29"/>
      <c r="MY236" s="30"/>
      <c r="MZ236" s="29"/>
      <c r="NA236" s="30"/>
      <c r="NB236" s="29"/>
      <c r="NC236" s="30"/>
      <c r="ND236" s="29"/>
      <c r="NE236" s="30"/>
      <c r="NF236" s="29"/>
      <c r="NG236" s="30"/>
      <c r="NH236" s="29"/>
      <c r="NI236" s="30"/>
      <c r="NJ236" s="29"/>
      <c r="NK236" s="30"/>
      <c r="NL236" s="29"/>
      <c r="NM236" s="30"/>
      <c r="NN236" s="29"/>
      <c r="NO236" s="30"/>
      <c r="NP236" s="29"/>
      <c r="NQ236" s="30"/>
      <c r="NR236" s="29"/>
      <c r="NS236" s="30"/>
      <c r="NT236" s="29"/>
      <c r="NU236" s="30"/>
      <c r="NV236" s="29"/>
      <c r="NW236" s="30"/>
      <c r="NX236" s="29"/>
      <c r="NY236" s="30"/>
      <c r="NZ236" s="29"/>
      <c r="OA236" s="30"/>
      <c r="OB236" s="29"/>
      <c r="OC236" s="30"/>
      <c r="OD236" s="29"/>
      <c r="OE236" s="30"/>
      <c r="OF236" s="29"/>
      <c r="OG236" s="30"/>
      <c r="OH236" s="29"/>
      <c r="OI236" s="30"/>
      <c r="OJ236" s="29"/>
      <c r="OK236" s="30"/>
      <c r="OL236" s="29"/>
      <c r="OM236" s="30"/>
      <c r="ON236" s="29"/>
      <c r="OO236" s="30"/>
      <c r="OP236" s="29"/>
      <c r="OQ236" s="30"/>
      <c r="OR236" s="29"/>
      <c r="OS236" s="30"/>
      <c r="OT236" s="29"/>
      <c r="OU236" s="30"/>
      <c r="OV236" s="29"/>
      <c r="OW236" s="30"/>
      <c r="OX236" s="29"/>
      <c r="OY236" s="30"/>
      <c r="OZ236" s="29"/>
      <c r="PA236" s="30"/>
      <c r="PB236" s="29"/>
      <c r="PC236" s="30"/>
      <c r="PD236" s="29"/>
      <c r="PE236" s="30"/>
      <c r="PF236" s="29"/>
      <c r="PG236" s="30"/>
      <c r="PH236" s="29"/>
      <c r="PI236" s="30"/>
      <c r="PJ236" s="29"/>
      <c r="PK236" s="30"/>
      <c r="PL236" s="29"/>
      <c r="PM236" s="30"/>
      <c r="PN236" s="29"/>
      <c r="PO236" s="30"/>
      <c r="PP236" s="29"/>
      <c r="PQ236" s="30"/>
      <c r="PR236" s="29"/>
      <c r="PS236" s="30"/>
      <c r="PT236" s="29"/>
      <c r="PU236" s="30"/>
      <c r="PV236" s="29"/>
      <c r="PW236" s="30"/>
      <c r="PX236" s="29"/>
      <c r="PY236" s="30"/>
      <c r="PZ236" s="29"/>
      <c r="QA236" s="30"/>
      <c r="QB236" s="29"/>
      <c r="QC236" s="30"/>
      <c r="QD236" s="29"/>
      <c r="QE236" s="30"/>
      <c r="QF236" s="29"/>
      <c r="QG236" s="30"/>
      <c r="QH236" s="29"/>
      <c r="QI236" s="30"/>
      <c r="QJ236" s="29"/>
      <c r="QK236" s="30"/>
      <c r="QL236" s="29"/>
      <c r="QM236" s="30"/>
      <c r="QN236" s="29"/>
      <c r="QO236" s="30"/>
      <c r="QP236" s="29"/>
      <c r="QQ236" s="30"/>
      <c r="QR236" s="29"/>
      <c r="QS236" s="30"/>
      <c r="QT236" s="29"/>
      <c r="QU236" s="30"/>
      <c r="QV236" s="29"/>
      <c r="QW236" s="30"/>
      <c r="QX236" s="29"/>
      <c r="QY236" s="30"/>
      <c r="QZ236" s="29"/>
      <c r="RA236" s="30"/>
      <c r="RB236" s="29"/>
      <c r="RC236" s="30"/>
      <c r="RD236" s="29"/>
      <c r="RE236" s="30"/>
      <c r="RF236" s="29"/>
      <c r="RG236" s="30"/>
      <c r="RH236" s="29"/>
      <c r="RI236" s="30"/>
      <c r="RJ236" s="29"/>
      <c r="RK236" s="30"/>
      <c r="RL236" s="29"/>
      <c r="RM236" s="30"/>
      <c r="RN236" s="29"/>
      <c r="RO236" s="30"/>
      <c r="RP236" s="29"/>
      <c r="RQ236" s="30"/>
      <c r="RR236" s="29"/>
      <c r="RS236" s="30"/>
      <c r="RT236" s="29"/>
      <c r="RU236" s="30"/>
      <c r="RV236" s="29"/>
      <c r="RW236" s="30"/>
      <c r="RX236" s="29"/>
      <c r="RY236" s="30"/>
      <c r="RZ236" s="29"/>
      <c r="SA236" s="30"/>
      <c r="SB236" s="29"/>
      <c r="SC236" s="30"/>
      <c r="SD236" s="29"/>
      <c r="SE236" s="30"/>
      <c r="SF236" s="29"/>
      <c r="SG236" s="30"/>
      <c r="SH236" s="29"/>
      <c r="SI236" s="30"/>
      <c r="SJ236" s="29"/>
      <c r="SK236" s="30"/>
      <c r="SL236" s="29"/>
      <c r="SM236" s="30"/>
      <c r="SN236" s="29"/>
      <c r="SO236" s="30"/>
      <c r="SP236" s="29"/>
      <c r="SQ236" s="30"/>
      <c r="SR236" s="29"/>
      <c r="SS236" s="30"/>
      <c r="ST236" s="29"/>
      <c r="SU236" s="30"/>
      <c r="SV236" s="29"/>
      <c r="SW236" s="30"/>
      <c r="SX236" s="29"/>
      <c r="SY236" s="30"/>
      <c r="SZ236" s="29"/>
      <c r="TA236" s="30"/>
      <c r="TB236" s="29"/>
      <c r="TC236" s="30"/>
      <c r="TD236" s="29"/>
      <c r="TE236" s="30"/>
      <c r="TF236" s="29"/>
      <c r="TG236" s="30"/>
      <c r="TH236" s="29"/>
      <c r="TI236" s="30"/>
      <c r="TJ236" s="29"/>
      <c r="TK236" s="30"/>
      <c r="TL236" s="29"/>
      <c r="TM236" s="30"/>
      <c r="TN236" s="29"/>
      <c r="TO236" s="30"/>
      <c r="TP236" s="29"/>
      <c r="TQ236" s="30"/>
      <c r="TR236" s="29"/>
      <c r="TS236" s="30"/>
      <c r="TT236" s="29"/>
      <c r="TU236" s="30"/>
      <c r="TV236" s="29"/>
      <c r="TW236" s="30"/>
      <c r="TX236" s="29"/>
      <c r="TY236" s="30"/>
      <c r="TZ236" s="29"/>
      <c r="UA236" s="30"/>
      <c r="UB236" s="29"/>
      <c r="UC236" s="30"/>
      <c r="UD236" s="29"/>
      <c r="UE236" s="30"/>
      <c r="UF236" s="29"/>
      <c r="UG236" s="30"/>
      <c r="UH236" s="29"/>
      <c r="UI236" s="30"/>
      <c r="UJ236" s="29"/>
      <c r="UK236" s="30"/>
      <c r="UL236" s="29"/>
      <c r="UM236" s="30"/>
      <c r="UN236" s="29"/>
      <c r="UO236" s="30"/>
      <c r="UP236" s="29"/>
      <c r="UQ236" s="30"/>
      <c r="UR236" s="29"/>
      <c r="US236" s="30"/>
      <c r="UT236" s="29"/>
      <c r="UU236" s="30"/>
      <c r="UV236" s="29"/>
      <c r="UW236" s="30"/>
      <c r="UX236" s="29"/>
      <c r="UY236" s="30"/>
      <c r="UZ236" s="29"/>
      <c r="VA236" s="30"/>
      <c r="VB236" s="29"/>
      <c r="VC236" s="30"/>
      <c r="VD236" s="29"/>
      <c r="VE236" s="30"/>
      <c r="VF236" s="29"/>
      <c r="VG236" s="30"/>
      <c r="VH236" s="29"/>
      <c r="VI236" s="30"/>
      <c r="VJ236" s="29"/>
      <c r="VK236" s="30"/>
      <c r="VL236" s="29"/>
      <c r="VM236" s="30"/>
      <c r="VN236" s="29"/>
      <c r="VO236" s="30"/>
      <c r="VP236" s="29"/>
      <c r="VQ236" s="30"/>
      <c r="VR236" s="29"/>
      <c r="VS236" s="30"/>
      <c r="VT236" s="29"/>
      <c r="VU236" s="30"/>
      <c r="VV236" s="29"/>
      <c r="VW236" s="30"/>
      <c r="VX236" s="29"/>
      <c r="VY236" s="30"/>
      <c r="VZ236" s="29"/>
      <c r="WA236" s="30"/>
      <c r="WB236" s="29"/>
      <c r="WC236" s="30"/>
      <c r="WD236" s="29"/>
      <c r="WE236" s="30"/>
      <c r="WF236" s="29"/>
      <c r="WG236" s="30"/>
      <c r="WH236" s="29"/>
      <c r="WI236" s="30"/>
      <c r="WJ236" s="29"/>
      <c r="WK236" s="30"/>
      <c r="WL236" s="29"/>
      <c r="WM236" s="30"/>
      <c r="WN236" s="29"/>
      <c r="WO236" s="30"/>
      <c r="WP236" s="29"/>
      <c r="WQ236" s="30"/>
      <c r="WR236" s="29"/>
      <c r="WS236" s="30"/>
      <c r="WT236" s="29"/>
      <c r="WU236" s="30"/>
      <c r="WV236" s="29"/>
      <c r="WW236" s="30"/>
      <c r="WX236" s="29"/>
      <c r="WY236" s="30"/>
      <c r="WZ236" s="29"/>
      <c r="XA236" s="30"/>
      <c r="XB236" s="29"/>
      <c r="XC236" s="30"/>
      <c r="XD236" s="29"/>
      <c r="XE236" s="30"/>
      <c r="XF236" s="29"/>
      <c r="XG236" s="30"/>
      <c r="XH236" s="29"/>
      <c r="XI236" s="30"/>
      <c r="XJ236" s="29"/>
      <c r="XK236" s="30"/>
      <c r="XL236" s="29"/>
      <c r="XM236" s="30"/>
      <c r="XN236" s="29"/>
      <c r="XO236" s="30"/>
      <c r="XP236" s="29"/>
      <c r="XQ236" s="30"/>
      <c r="XR236" s="29"/>
      <c r="XS236" s="30"/>
      <c r="XT236" s="29"/>
      <c r="XU236" s="30"/>
      <c r="XV236" s="29"/>
      <c r="XW236" s="30"/>
      <c r="XX236" s="29"/>
      <c r="XY236" s="30"/>
      <c r="XZ236" s="29"/>
      <c r="YA236" s="30"/>
      <c r="YB236" s="29"/>
      <c r="YC236" s="30"/>
      <c r="YD236" s="29"/>
      <c r="YE236" s="30"/>
      <c r="YF236" s="29"/>
      <c r="YG236" s="30"/>
      <c r="YH236" s="29"/>
      <c r="YI236" s="30"/>
      <c r="YJ236" s="29"/>
      <c r="YK236" s="30"/>
      <c r="YL236" s="29"/>
      <c r="YM236" s="30"/>
      <c r="YN236" s="29"/>
      <c r="YO236" s="30"/>
      <c r="YP236" s="29"/>
      <c r="YQ236" s="30"/>
      <c r="YR236" s="29"/>
      <c r="YS236" s="30"/>
      <c r="YT236" s="29"/>
      <c r="YU236" s="30"/>
      <c r="YV236" s="29"/>
      <c r="YW236" s="30"/>
      <c r="YX236" s="29"/>
      <c r="YY236" s="30"/>
      <c r="YZ236" s="29"/>
      <c r="ZA236" s="30"/>
      <c r="ZB236" s="29"/>
      <c r="ZC236" s="30"/>
      <c r="ZD236" s="29"/>
      <c r="ZE236" s="30"/>
      <c r="ZF236" s="29"/>
      <c r="ZG236" s="30"/>
      <c r="ZH236" s="29"/>
      <c r="ZI236" s="30"/>
      <c r="ZJ236" s="29"/>
      <c r="ZK236" s="30"/>
      <c r="ZL236" s="29"/>
      <c r="ZM236" s="30"/>
      <c r="ZN236" s="29"/>
      <c r="ZO236" s="30"/>
      <c r="ZP236" s="29"/>
      <c r="ZQ236" s="30"/>
      <c r="ZR236" s="29"/>
      <c r="ZS236" s="30"/>
      <c r="ZT236" s="29"/>
      <c r="ZU236" s="30"/>
      <c r="ZV236" s="29"/>
      <c r="ZW236" s="30"/>
      <c r="ZX236" s="29"/>
      <c r="ZY236" s="30"/>
      <c r="ZZ236" s="29"/>
      <c r="AAA236" s="30"/>
      <c r="AAB236" s="29"/>
      <c r="AAC236" s="30"/>
      <c r="AAD236" s="29"/>
      <c r="AAE236" s="30"/>
      <c r="AAF236" s="29"/>
      <c r="AAG236" s="30"/>
      <c r="AAH236" s="29"/>
      <c r="AAI236" s="30"/>
      <c r="AAJ236" s="29"/>
      <c r="AAK236" s="30"/>
      <c r="AAL236" s="29"/>
      <c r="AAM236" s="30"/>
      <c r="AAN236" s="29"/>
      <c r="AAO236" s="30"/>
      <c r="AAP236" s="29"/>
      <c r="AAQ236" s="30"/>
      <c r="AAR236" s="29"/>
      <c r="AAS236" s="30"/>
      <c r="AAT236" s="29"/>
      <c r="AAU236" s="30"/>
      <c r="AAV236" s="29"/>
      <c r="AAW236" s="30"/>
      <c r="AAX236" s="29"/>
      <c r="AAY236" s="30"/>
      <c r="AAZ236" s="29"/>
      <c r="ABA236" s="30"/>
      <c r="ABB236" s="29"/>
      <c r="ABC236" s="30"/>
      <c r="ABD236" s="29"/>
      <c r="ABE236" s="30"/>
      <c r="ABF236" s="29"/>
      <c r="ABG236" s="30"/>
      <c r="ABH236" s="29"/>
      <c r="ABI236" s="30"/>
      <c r="ABJ236" s="29"/>
      <c r="ABK236" s="30"/>
      <c r="ABL236" s="29"/>
      <c r="ABM236" s="30"/>
      <c r="ABN236" s="29"/>
      <c r="ABO236" s="30"/>
      <c r="ABP236" s="29"/>
      <c r="ABQ236" s="30"/>
      <c r="ABR236" s="29"/>
      <c r="ABS236" s="30"/>
      <c r="ABT236" s="29"/>
      <c r="ABU236" s="30"/>
      <c r="ABV236" s="29"/>
      <c r="ABW236" s="30"/>
      <c r="ABX236" s="29"/>
      <c r="ABY236" s="30"/>
      <c r="ABZ236" s="29"/>
      <c r="ACA236" s="30"/>
      <c r="ACB236" s="29"/>
      <c r="ACC236" s="30"/>
      <c r="ACD236" s="29"/>
      <c r="ACE236" s="30"/>
      <c r="ACF236" s="29"/>
      <c r="ACG236" s="30"/>
      <c r="ACH236" s="29"/>
      <c r="ACI236" s="30"/>
      <c r="ACJ236" s="29"/>
      <c r="ACK236" s="30"/>
      <c r="ACL236" s="29"/>
      <c r="ACM236" s="30"/>
      <c r="ACN236" s="29"/>
      <c r="ACO236" s="30"/>
      <c r="ACP236" s="29"/>
      <c r="ACQ236" s="30"/>
      <c r="ACR236" s="29"/>
      <c r="ACS236" s="30"/>
      <c r="ACT236" s="29"/>
      <c r="ACU236" s="30"/>
      <c r="ACV236" s="29"/>
      <c r="ACW236" s="30"/>
      <c r="ACX236" s="29"/>
      <c r="ACY236" s="30"/>
      <c r="ACZ236" s="29"/>
      <c r="ADA236" s="30"/>
      <c r="ADB236" s="29"/>
      <c r="ADC236" s="30"/>
      <c r="ADD236" s="29"/>
      <c r="ADE236" s="30"/>
      <c r="ADF236" s="29"/>
      <c r="ADG236" s="30"/>
      <c r="ADH236" s="29"/>
      <c r="ADI236" s="30"/>
      <c r="ADJ236" s="29"/>
      <c r="ADK236" s="30"/>
      <c r="ADL236" s="29"/>
      <c r="ADM236" s="30"/>
      <c r="ADN236" s="29"/>
      <c r="ADO236" s="30"/>
      <c r="ADP236" s="29"/>
      <c r="ADQ236" s="30"/>
      <c r="ADR236" s="29"/>
      <c r="ADS236" s="30"/>
      <c r="ADT236" s="29"/>
      <c r="ADU236" s="30"/>
      <c r="ADV236" s="29"/>
      <c r="ADW236" s="30"/>
      <c r="ADX236" s="29"/>
      <c r="ADY236" s="30"/>
      <c r="ADZ236" s="29"/>
      <c r="AEA236" s="30"/>
      <c r="AEB236" s="29"/>
      <c r="AEC236" s="30"/>
      <c r="AED236" s="29"/>
      <c r="AEE236" s="30"/>
      <c r="AEF236" s="29"/>
      <c r="AEG236" s="30"/>
      <c r="AEH236" s="29"/>
      <c r="AEI236" s="30"/>
      <c r="AEJ236" s="29"/>
      <c r="AEK236" s="30"/>
      <c r="AEL236" s="29"/>
      <c r="AEM236" s="30"/>
      <c r="AEN236" s="29"/>
      <c r="AEO236" s="30"/>
      <c r="AEP236" s="29"/>
      <c r="AEQ236" s="30"/>
      <c r="AER236" s="29"/>
      <c r="AES236" s="30"/>
      <c r="AET236" s="29"/>
      <c r="AEU236" s="30"/>
      <c r="AEV236" s="29"/>
      <c r="AEW236" s="30"/>
      <c r="AEX236" s="29"/>
      <c r="AEY236" s="30"/>
      <c r="AEZ236" s="29"/>
      <c r="AFA236" s="30"/>
      <c r="AFB236" s="29"/>
      <c r="AFC236" s="30"/>
      <c r="AFD236" s="29"/>
      <c r="AFE236" s="30"/>
      <c r="AFF236" s="29"/>
      <c r="AFG236" s="30"/>
      <c r="AFH236" s="29"/>
      <c r="AFI236" s="30"/>
      <c r="AFJ236" s="29"/>
      <c r="AFK236" s="30"/>
      <c r="AFL236" s="29"/>
      <c r="AFM236" s="30"/>
      <c r="AFN236" s="29"/>
      <c r="AFO236" s="30"/>
      <c r="AFP236" s="29"/>
      <c r="AFQ236" s="30"/>
      <c r="AFR236" s="29"/>
      <c r="AFS236" s="30"/>
      <c r="AFT236" s="29"/>
      <c r="AFU236" s="30"/>
      <c r="AFV236" s="29"/>
      <c r="AFW236" s="30"/>
      <c r="AFX236" s="29"/>
      <c r="AFY236" s="30"/>
      <c r="AFZ236" s="29"/>
      <c r="AGA236" s="30"/>
      <c r="AGB236" s="29"/>
      <c r="AGC236" s="30"/>
      <c r="AGD236" s="29"/>
      <c r="AGE236" s="30"/>
      <c r="AGF236" s="29"/>
      <c r="AGG236" s="30"/>
      <c r="AGH236" s="29"/>
      <c r="AGI236" s="30"/>
      <c r="AGJ236" s="29"/>
      <c r="AGK236" s="30"/>
      <c r="AGL236" s="29"/>
      <c r="AGM236" s="30"/>
      <c r="AGN236" s="29"/>
      <c r="AGO236" s="30"/>
      <c r="AGP236" s="29"/>
      <c r="AGQ236" s="30"/>
      <c r="AGR236" s="29"/>
      <c r="AGS236" s="30"/>
      <c r="AGT236" s="29"/>
      <c r="AGU236" s="30"/>
      <c r="AGV236" s="29"/>
      <c r="AGW236" s="30"/>
      <c r="AGX236" s="29"/>
      <c r="AGY236" s="30"/>
      <c r="AGZ236" s="29"/>
      <c r="AHA236" s="30"/>
      <c r="AHB236" s="29"/>
      <c r="AHC236" s="30"/>
      <c r="AHD236" s="29"/>
      <c r="AHE236" s="30"/>
      <c r="AHF236" s="29"/>
      <c r="AHG236" s="30"/>
      <c r="AHH236" s="29"/>
      <c r="AHI236" s="30"/>
      <c r="AHJ236" s="29"/>
      <c r="AHK236" s="30"/>
      <c r="AHL236" s="29"/>
      <c r="AHM236" s="30"/>
      <c r="AHN236" s="29"/>
      <c r="AHO236" s="30"/>
      <c r="AHP236" s="29"/>
      <c r="AHQ236" s="30"/>
      <c r="AHR236" s="29"/>
      <c r="AHS236" s="30"/>
      <c r="AHT236" s="29"/>
      <c r="AHU236" s="30"/>
      <c r="AHV236" s="29"/>
      <c r="AHW236" s="30"/>
      <c r="AHX236" s="29"/>
      <c r="AHY236" s="30"/>
      <c r="AHZ236" s="29"/>
      <c r="AIA236" s="30"/>
      <c r="AIB236" s="29"/>
      <c r="AIC236" s="30"/>
      <c r="AID236" s="29"/>
      <c r="AIE236" s="30"/>
      <c r="AIF236" s="29"/>
      <c r="AIG236" s="30"/>
      <c r="AIH236" s="29"/>
      <c r="AII236" s="30"/>
      <c r="AIJ236" s="29"/>
      <c r="AIK236" s="30"/>
      <c r="AIL236" s="29"/>
      <c r="AIM236" s="30"/>
      <c r="AIN236" s="29"/>
      <c r="AIO236" s="30"/>
      <c r="AIP236" s="29"/>
      <c r="AIQ236" s="30"/>
      <c r="AIR236" s="29"/>
      <c r="AIS236" s="30"/>
      <c r="AIT236" s="29"/>
      <c r="AIU236" s="30"/>
      <c r="AIV236" s="29"/>
      <c r="AIW236" s="30"/>
      <c r="AIX236" s="29"/>
      <c r="AIY236" s="30"/>
      <c r="AIZ236" s="29"/>
      <c r="AJA236" s="30"/>
      <c r="AJB236" s="29"/>
      <c r="AJC236" s="30"/>
      <c r="AJD236" s="29"/>
      <c r="AJE236" s="30"/>
      <c r="AJF236" s="29"/>
      <c r="AJG236" s="30"/>
      <c r="AJH236" s="29"/>
      <c r="AJI236" s="30"/>
      <c r="AJJ236" s="29"/>
      <c r="AJK236" s="30"/>
      <c r="AJL236" s="29"/>
      <c r="AJM236" s="30"/>
      <c r="AJN236" s="29"/>
      <c r="AJO236" s="30"/>
      <c r="AJP236" s="29"/>
      <c r="AJQ236" s="30"/>
      <c r="AJR236" s="29"/>
      <c r="AJS236" s="30"/>
      <c r="AJT236" s="29"/>
      <c r="AJU236" s="30"/>
      <c r="AJV236" s="29"/>
      <c r="AJW236" s="30"/>
      <c r="AJX236" s="29"/>
      <c r="AJY236" s="30"/>
      <c r="AJZ236" s="29"/>
      <c r="AKA236" s="30"/>
      <c r="AKB236" s="29"/>
      <c r="AKC236" s="30"/>
      <c r="AKD236" s="29"/>
      <c r="AKE236" s="30"/>
      <c r="AKF236" s="29"/>
      <c r="AKG236" s="30"/>
      <c r="AKH236" s="29"/>
      <c r="AKI236" s="30"/>
      <c r="AKJ236" s="29"/>
      <c r="AKK236" s="30"/>
      <c r="AKL236" s="29"/>
      <c r="AKM236" s="30"/>
      <c r="AKN236" s="29"/>
      <c r="AKO236" s="30"/>
      <c r="AKP236" s="29"/>
      <c r="AKQ236" s="30"/>
      <c r="AKR236" s="29"/>
      <c r="AKS236" s="30"/>
      <c r="AKT236" s="29"/>
      <c r="AKU236" s="30"/>
      <c r="AKV236" s="29"/>
      <c r="AKW236" s="30"/>
      <c r="AKX236" s="29"/>
      <c r="AKY236" s="30"/>
      <c r="AKZ236" s="29"/>
      <c r="ALA236" s="30"/>
      <c r="ALB236" s="29"/>
      <c r="ALC236" s="30"/>
      <c r="ALD236" s="29"/>
      <c r="ALE236" s="30"/>
      <c r="ALF236" s="29"/>
      <c r="ALG236" s="30"/>
      <c r="ALH236" s="29"/>
      <c r="ALI236" s="30"/>
      <c r="ALJ236" s="29"/>
      <c r="ALK236" s="30"/>
      <c r="ALL236" s="29"/>
      <c r="ALM236" s="30"/>
      <c r="ALN236" s="29"/>
      <c r="ALO236" s="30"/>
      <c r="ALP236" s="29"/>
      <c r="ALQ236" s="30"/>
      <c r="ALR236" s="29"/>
      <c r="ALS236" s="30"/>
      <c r="ALT236" s="29"/>
      <c r="ALU236" s="30"/>
      <c r="ALV236" s="29"/>
      <c r="ALW236" s="30"/>
      <c r="ALX236" s="29"/>
      <c r="ALY236" s="30"/>
      <c r="ALZ236" s="29"/>
      <c r="AMA236" s="30"/>
      <c r="AMB236" s="29"/>
      <c r="AMC236" s="30"/>
      <c r="AMD236" s="29"/>
      <c r="AME236" s="30"/>
      <c r="AMF236" s="29"/>
      <c r="AMG236" s="30"/>
      <c r="AMH236" s="29"/>
      <c r="AMI236" s="30"/>
      <c r="AMJ236" s="29"/>
      <c r="AMK236" s="30"/>
      <c r="AML236" s="29"/>
      <c r="AMM236" s="30"/>
      <c r="AMN236" s="29"/>
      <c r="AMO236" s="30"/>
      <c r="AMP236" s="29"/>
      <c r="AMQ236" s="30"/>
      <c r="AMR236" s="29"/>
      <c r="AMS236" s="30"/>
      <c r="AMT236" s="29"/>
      <c r="AMU236" s="30"/>
      <c r="AMV236" s="29"/>
      <c r="AMW236" s="30"/>
      <c r="AMX236" s="29"/>
      <c r="AMY236" s="30"/>
      <c r="AMZ236" s="29"/>
      <c r="ANA236" s="30"/>
      <c r="ANB236" s="29"/>
      <c r="ANC236" s="30"/>
      <c r="AND236" s="29"/>
      <c r="ANE236" s="30"/>
      <c r="ANF236" s="29"/>
      <c r="ANG236" s="30"/>
      <c r="ANH236" s="29"/>
      <c r="ANI236" s="30"/>
      <c r="ANJ236" s="29"/>
      <c r="ANK236" s="30"/>
      <c r="ANL236" s="29"/>
      <c r="ANM236" s="30"/>
      <c r="ANN236" s="29"/>
      <c r="ANO236" s="30"/>
      <c r="ANP236" s="29"/>
      <c r="ANQ236" s="30"/>
      <c r="ANR236" s="29"/>
      <c r="ANS236" s="30"/>
      <c r="ANT236" s="29"/>
      <c r="ANU236" s="30"/>
      <c r="ANV236" s="29"/>
      <c r="ANW236" s="30"/>
      <c r="ANX236" s="29"/>
      <c r="ANY236" s="30"/>
      <c r="ANZ236" s="29"/>
      <c r="AOA236" s="30"/>
      <c r="AOB236" s="29"/>
      <c r="AOC236" s="30"/>
      <c r="AOD236" s="29"/>
      <c r="AOE236" s="30"/>
      <c r="AOF236" s="29"/>
      <c r="AOG236" s="30"/>
      <c r="AOH236" s="29"/>
      <c r="AOI236" s="30"/>
      <c r="AOJ236" s="29"/>
      <c r="AOK236" s="30"/>
      <c r="AOL236" s="29"/>
      <c r="AOM236" s="30"/>
      <c r="AON236" s="29"/>
      <c r="AOO236" s="30"/>
      <c r="AOP236" s="29"/>
      <c r="AOQ236" s="30"/>
      <c r="AOR236" s="29"/>
      <c r="AOS236" s="30"/>
      <c r="AOT236" s="29"/>
      <c r="AOU236" s="30"/>
      <c r="AOV236" s="29"/>
      <c r="AOW236" s="30"/>
      <c r="AOX236" s="29"/>
      <c r="AOY236" s="30"/>
      <c r="AOZ236" s="29"/>
      <c r="APA236" s="30"/>
      <c r="APB236" s="29"/>
      <c r="APC236" s="30"/>
      <c r="APD236" s="29"/>
      <c r="APE236" s="30"/>
      <c r="APF236" s="29"/>
      <c r="APG236" s="30"/>
      <c r="APH236" s="29"/>
      <c r="API236" s="30"/>
      <c r="APJ236" s="29"/>
      <c r="APK236" s="30"/>
      <c r="APL236" s="29"/>
      <c r="APM236" s="30"/>
      <c r="APN236" s="29"/>
      <c r="APO236" s="30"/>
      <c r="APP236" s="29"/>
      <c r="APQ236" s="30"/>
      <c r="APR236" s="29"/>
      <c r="APS236" s="30"/>
      <c r="APT236" s="29"/>
      <c r="APU236" s="30"/>
      <c r="APV236" s="29"/>
      <c r="APW236" s="30"/>
      <c r="APX236" s="29"/>
      <c r="APY236" s="30"/>
      <c r="APZ236" s="29"/>
      <c r="AQA236" s="30"/>
      <c r="AQB236" s="29"/>
      <c r="AQC236" s="30"/>
      <c r="AQD236" s="29"/>
      <c r="AQE236" s="30"/>
      <c r="AQF236" s="29"/>
      <c r="AQG236" s="30"/>
      <c r="AQH236" s="29"/>
      <c r="AQI236" s="30"/>
      <c r="AQJ236" s="29"/>
      <c r="AQK236" s="30"/>
      <c r="AQL236" s="29"/>
      <c r="AQM236" s="30"/>
      <c r="AQN236" s="29"/>
      <c r="AQO236" s="30"/>
      <c r="AQP236" s="29"/>
      <c r="AQQ236" s="30"/>
      <c r="AQR236" s="29"/>
      <c r="AQS236" s="30"/>
      <c r="AQT236" s="29"/>
      <c r="AQU236" s="30"/>
      <c r="AQV236" s="29"/>
      <c r="AQW236" s="30"/>
      <c r="AQX236" s="29"/>
      <c r="AQY236" s="30"/>
      <c r="AQZ236" s="29"/>
      <c r="ARA236" s="30"/>
      <c r="ARB236" s="29"/>
      <c r="ARC236" s="30"/>
      <c r="ARD236" s="29"/>
      <c r="ARE236" s="30"/>
      <c r="ARF236" s="29"/>
      <c r="ARG236" s="30"/>
      <c r="ARH236" s="29"/>
      <c r="ARI236" s="30"/>
      <c r="ARJ236" s="29"/>
      <c r="ARK236" s="30"/>
      <c r="ARL236" s="29"/>
      <c r="ARM236" s="30"/>
      <c r="ARN236" s="29"/>
      <c r="ARO236" s="30"/>
      <c r="ARP236" s="29"/>
      <c r="ARQ236" s="30"/>
      <c r="ARR236" s="29"/>
      <c r="ARS236" s="30"/>
      <c r="ART236" s="29"/>
      <c r="ARU236" s="30"/>
      <c r="ARV236" s="29"/>
      <c r="ARW236" s="30"/>
      <c r="ARX236" s="29"/>
      <c r="ARY236" s="30"/>
      <c r="ARZ236" s="29"/>
      <c r="ASA236" s="30"/>
      <c r="ASB236" s="29"/>
      <c r="ASC236" s="30"/>
      <c r="ASD236" s="29"/>
      <c r="ASE236" s="30"/>
      <c r="ASF236" s="29"/>
      <c r="ASG236" s="30"/>
      <c r="ASH236" s="29"/>
      <c r="ASI236" s="30"/>
      <c r="ASJ236" s="29"/>
      <c r="ASK236" s="30"/>
      <c r="ASL236" s="29"/>
      <c r="ASM236" s="30"/>
      <c r="ASN236" s="29"/>
      <c r="ASO236" s="30"/>
      <c r="ASP236" s="29"/>
      <c r="ASQ236" s="30"/>
      <c r="ASR236" s="29"/>
      <c r="ASS236" s="30"/>
      <c r="AST236" s="29"/>
      <c r="ASU236" s="30"/>
      <c r="ASV236" s="29"/>
      <c r="ASW236" s="30"/>
      <c r="ASX236" s="29"/>
      <c r="ASY236" s="30"/>
      <c r="ASZ236" s="29"/>
      <c r="ATA236" s="30"/>
      <c r="ATB236" s="29"/>
      <c r="ATC236" s="30"/>
      <c r="ATD236" s="29"/>
      <c r="ATE236" s="30"/>
      <c r="ATF236" s="29"/>
      <c r="ATG236" s="30"/>
      <c r="ATH236" s="29"/>
      <c r="ATI236" s="30"/>
      <c r="ATJ236" s="29"/>
      <c r="ATK236" s="30"/>
      <c r="ATL236" s="29"/>
      <c r="ATM236" s="30"/>
      <c r="ATN236" s="29"/>
      <c r="ATO236" s="30"/>
      <c r="ATP236" s="29"/>
      <c r="ATQ236" s="30"/>
      <c r="ATR236" s="29"/>
      <c r="ATS236" s="30"/>
      <c r="ATT236" s="29"/>
      <c r="ATU236" s="30"/>
      <c r="ATV236" s="29"/>
      <c r="ATW236" s="30"/>
      <c r="ATX236" s="29"/>
      <c r="ATY236" s="30"/>
      <c r="ATZ236" s="29"/>
      <c r="AUA236" s="30"/>
      <c r="AUB236" s="29"/>
      <c r="AUC236" s="30"/>
      <c r="AUD236" s="29"/>
      <c r="AUE236" s="30"/>
      <c r="AUF236" s="29"/>
      <c r="AUG236" s="30"/>
      <c r="AUH236" s="29"/>
      <c r="AUI236" s="30"/>
      <c r="AUJ236" s="29"/>
      <c r="AUK236" s="30"/>
      <c r="AUL236" s="29"/>
      <c r="AUM236" s="30"/>
      <c r="AUN236" s="29"/>
      <c r="AUO236" s="30"/>
      <c r="AUP236" s="29"/>
      <c r="AUQ236" s="30"/>
      <c r="AUR236" s="29"/>
      <c r="AUS236" s="30"/>
      <c r="AUT236" s="29"/>
      <c r="AUU236" s="30"/>
      <c r="AUV236" s="29"/>
      <c r="AUW236" s="30"/>
      <c r="AUX236" s="29"/>
      <c r="AUY236" s="30"/>
      <c r="AUZ236" s="29"/>
      <c r="AVA236" s="30"/>
      <c r="AVB236" s="29"/>
      <c r="AVC236" s="30"/>
      <c r="AVD236" s="29"/>
      <c r="AVE236" s="30"/>
      <c r="AVF236" s="29"/>
      <c r="AVG236" s="30"/>
      <c r="AVH236" s="29"/>
      <c r="AVI236" s="30"/>
      <c r="AVJ236" s="29"/>
      <c r="AVK236" s="30"/>
      <c r="AVL236" s="29"/>
      <c r="AVM236" s="30"/>
      <c r="AVN236" s="29"/>
      <c r="AVO236" s="30"/>
      <c r="AVP236" s="29"/>
      <c r="AVQ236" s="30"/>
      <c r="AVR236" s="29"/>
      <c r="AVS236" s="30"/>
      <c r="AVT236" s="29"/>
      <c r="AVU236" s="30"/>
      <c r="AVV236" s="29"/>
      <c r="AVW236" s="30"/>
      <c r="AVX236" s="29"/>
      <c r="AVY236" s="30"/>
      <c r="AVZ236" s="29"/>
      <c r="AWA236" s="30"/>
      <c r="AWB236" s="29"/>
      <c r="AWC236" s="30"/>
      <c r="AWD236" s="29"/>
      <c r="AWE236" s="30"/>
      <c r="AWF236" s="29"/>
      <c r="AWG236" s="30"/>
      <c r="AWH236" s="29"/>
      <c r="AWI236" s="30"/>
      <c r="AWJ236" s="29"/>
      <c r="AWK236" s="30"/>
      <c r="AWL236" s="29"/>
      <c r="AWM236" s="30"/>
      <c r="AWN236" s="29"/>
      <c r="AWO236" s="30"/>
      <c r="AWP236" s="29"/>
      <c r="AWQ236" s="30"/>
      <c r="AWR236" s="29"/>
      <c r="AWS236" s="30"/>
      <c r="AWT236" s="29"/>
      <c r="AWU236" s="30"/>
      <c r="AWV236" s="29"/>
      <c r="AWW236" s="30"/>
      <c r="AWX236" s="29"/>
      <c r="AWY236" s="30"/>
      <c r="AWZ236" s="29"/>
      <c r="AXA236" s="30"/>
      <c r="AXB236" s="29"/>
      <c r="AXC236" s="30"/>
      <c r="AXD236" s="29"/>
      <c r="AXE236" s="30"/>
      <c r="AXF236" s="29"/>
      <c r="AXG236" s="30"/>
      <c r="AXH236" s="29"/>
      <c r="AXI236" s="30"/>
      <c r="AXJ236" s="29"/>
      <c r="AXK236" s="30"/>
      <c r="AXL236" s="29"/>
      <c r="AXM236" s="30"/>
      <c r="AXN236" s="29"/>
      <c r="AXO236" s="30"/>
      <c r="AXP236" s="29"/>
      <c r="AXQ236" s="30"/>
      <c r="AXR236" s="29"/>
      <c r="AXS236" s="30"/>
      <c r="AXT236" s="29"/>
      <c r="AXU236" s="30"/>
      <c r="AXV236" s="29"/>
      <c r="AXW236" s="30"/>
      <c r="AXX236" s="29"/>
      <c r="AXY236" s="30"/>
      <c r="AXZ236" s="29"/>
      <c r="AYA236" s="30"/>
      <c r="AYB236" s="29"/>
      <c r="AYC236" s="30"/>
      <c r="AYD236" s="29"/>
      <c r="AYE236" s="30"/>
      <c r="AYF236" s="29"/>
      <c r="AYG236" s="30"/>
      <c r="AYH236" s="29"/>
      <c r="AYI236" s="30"/>
      <c r="AYJ236" s="29"/>
      <c r="AYK236" s="30"/>
      <c r="AYL236" s="29"/>
      <c r="AYM236" s="30"/>
      <c r="AYN236" s="29"/>
      <c r="AYO236" s="30"/>
      <c r="AYP236" s="29"/>
      <c r="AYQ236" s="30"/>
      <c r="AYR236" s="29"/>
      <c r="AYS236" s="30"/>
      <c r="AYT236" s="29"/>
      <c r="AYU236" s="30"/>
      <c r="AYV236" s="29"/>
      <c r="AYW236" s="30"/>
      <c r="AYX236" s="29"/>
      <c r="AYY236" s="30"/>
      <c r="AYZ236" s="29"/>
      <c r="AZA236" s="30"/>
      <c r="AZB236" s="29"/>
      <c r="AZC236" s="30"/>
      <c r="AZD236" s="29"/>
      <c r="AZE236" s="30"/>
      <c r="AZF236" s="29"/>
      <c r="AZG236" s="30"/>
      <c r="AZH236" s="29"/>
      <c r="AZI236" s="30"/>
      <c r="AZJ236" s="29"/>
      <c r="AZK236" s="30"/>
      <c r="AZL236" s="29"/>
      <c r="AZM236" s="30"/>
      <c r="AZN236" s="29"/>
      <c r="AZO236" s="30"/>
      <c r="AZP236" s="29"/>
      <c r="AZQ236" s="30"/>
      <c r="AZR236" s="29"/>
      <c r="AZS236" s="30"/>
      <c r="AZT236" s="29"/>
      <c r="AZU236" s="30"/>
      <c r="AZV236" s="29"/>
      <c r="AZW236" s="30"/>
      <c r="AZX236" s="29"/>
      <c r="AZY236" s="30"/>
      <c r="AZZ236" s="29"/>
      <c r="BAA236" s="30"/>
      <c r="BAB236" s="29"/>
      <c r="BAC236" s="30"/>
      <c r="BAD236" s="29"/>
      <c r="BAE236" s="30"/>
      <c r="BAF236" s="29"/>
      <c r="BAG236" s="30"/>
      <c r="BAH236" s="29"/>
      <c r="BAI236" s="30"/>
      <c r="BAJ236" s="29"/>
      <c r="BAK236" s="30"/>
      <c r="BAL236" s="29"/>
      <c r="BAM236" s="30"/>
      <c r="BAN236" s="29"/>
      <c r="BAO236" s="30"/>
      <c r="BAP236" s="29"/>
      <c r="BAQ236" s="30"/>
      <c r="BAR236" s="29"/>
      <c r="BAS236" s="30"/>
      <c r="BAT236" s="29"/>
      <c r="BAU236" s="30"/>
      <c r="BAV236" s="29"/>
      <c r="BAW236" s="30"/>
      <c r="BAX236" s="29"/>
      <c r="BAY236" s="30"/>
      <c r="BAZ236" s="29"/>
      <c r="BBA236" s="30"/>
      <c r="BBB236" s="29"/>
      <c r="BBC236" s="30"/>
      <c r="BBD236" s="29"/>
      <c r="BBE236" s="30"/>
      <c r="BBF236" s="29"/>
      <c r="BBG236" s="30"/>
      <c r="BBH236" s="29"/>
      <c r="BBI236" s="30"/>
      <c r="BBJ236" s="29"/>
      <c r="BBK236" s="30"/>
      <c r="BBL236" s="29"/>
      <c r="BBM236" s="30"/>
      <c r="BBN236" s="29"/>
      <c r="BBO236" s="30"/>
      <c r="BBP236" s="29"/>
      <c r="BBQ236" s="30"/>
      <c r="BBR236" s="29"/>
      <c r="BBS236" s="30"/>
      <c r="BBT236" s="29"/>
      <c r="BBU236" s="30"/>
      <c r="BBV236" s="29"/>
      <c r="BBW236" s="30"/>
      <c r="BBX236" s="29"/>
      <c r="BBY236" s="30"/>
      <c r="BBZ236" s="29"/>
      <c r="BCA236" s="30"/>
      <c r="BCB236" s="29"/>
      <c r="BCC236" s="30"/>
      <c r="BCD236" s="29"/>
      <c r="BCE236" s="30"/>
      <c r="BCF236" s="29"/>
      <c r="BCG236" s="30"/>
      <c r="BCH236" s="29"/>
      <c r="BCI236" s="30"/>
      <c r="BCJ236" s="29"/>
      <c r="BCK236" s="30"/>
      <c r="BCL236" s="29"/>
      <c r="BCM236" s="30"/>
      <c r="BCN236" s="29"/>
      <c r="BCO236" s="30"/>
      <c r="BCP236" s="29"/>
      <c r="BCQ236" s="30"/>
      <c r="BCR236" s="29"/>
      <c r="BCS236" s="30"/>
      <c r="BCT236" s="29"/>
      <c r="BCU236" s="30"/>
      <c r="BCV236" s="29"/>
      <c r="BCW236" s="30"/>
      <c r="BCX236" s="29"/>
      <c r="BCY236" s="30"/>
      <c r="BCZ236" s="29"/>
      <c r="BDA236" s="30"/>
      <c r="BDB236" s="29"/>
      <c r="BDC236" s="30"/>
      <c r="BDD236" s="29"/>
      <c r="BDE236" s="30"/>
      <c r="BDF236" s="29"/>
      <c r="BDG236" s="30"/>
      <c r="BDH236" s="29"/>
      <c r="BDI236" s="30"/>
      <c r="BDJ236" s="29"/>
      <c r="BDK236" s="30"/>
      <c r="BDL236" s="29"/>
      <c r="BDM236" s="30"/>
      <c r="BDN236" s="29"/>
      <c r="BDO236" s="30"/>
      <c r="BDP236" s="29"/>
      <c r="BDQ236" s="30"/>
      <c r="BDR236" s="29"/>
      <c r="BDS236" s="30"/>
      <c r="BDT236" s="29"/>
      <c r="BDU236" s="30"/>
      <c r="BDV236" s="29"/>
      <c r="BDW236" s="30"/>
      <c r="BDX236" s="29"/>
      <c r="BDY236" s="30"/>
      <c r="BDZ236" s="29"/>
      <c r="BEA236" s="30"/>
      <c r="BEB236" s="29"/>
      <c r="BEC236" s="30"/>
      <c r="BED236" s="29"/>
      <c r="BEE236" s="30"/>
      <c r="BEF236" s="29"/>
      <c r="BEG236" s="30"/>
      <c r="BEH236" s="29"/>
      <c r="BEI236" s="30"/>
      <c r="BEJ236" s="29"/>
      <c r="BEK236" s="30"/>
      <c r="BEL236" s="29"/>
      <c r="BEM236" s="30"/>
      <c r="BEN236" s="29"/>
      <c r="BEO236" s="30"/>
      <c r="BEP236" s="29"/>
      <c r="BEQ236" s="30"/>
      <c r="BER236" s="29"/>
      <c r="BES236" s="30"/>
      <c r="BET236" s="29"/>
      <c r="BEU236" s="30"/>
      <c r="BEV236" s="29"/>
      <c r="BEW236" s="30"/>
      <c r="BEX236" s="29"/>
      <c r="BEY236" s="30"/>
      <c r="BEZ236" s="29"/>
      <c r="BFA236" s="30"/>
      <c r="BFB236" s="29"/>
      <c r="BFC236" s="30"/>
      <c r="BFD236" s="29"/>
      <c r="BFE236" s="30"/>
      <c r="BFF236" s="29"/>
      <c r="BFG236" s="30"/>
      <c r="BFH236" s="29"/>
      <c r="BFI236" s="30"/>
      <c r="BFJ236" s="29"/>
      <c r="BFK236" s="30"/>
      <c r="BFL236" s="29"/>
      <c r="BFM236" s="30"/>
      <c r="BFN236" s="29"/>
      <c r="BFO236" s="30"/>
      <c r="BFP236" s="29"/>
      <c r="BFQ236" s="30"/>
      <c r="BFR236" s="29"/>
      <c r="BFS236" s="30"/>
      <c r="BFT236" s="29"/>
      <c r="BFU236" s="30"/>
      <c r="BFV236" s="29"/>
      <c r="BFW236" s="30"/>
      <c r="BFX236" s="29"/>
      <c r="BFY236" s="30"/>
      <c r="BFZ236" s="29"/>
      <c r="BGA236" s="30"/>
      <c r="BGB236" s="29"/>
      <c r="BGC236" s="30"/>
      <c r="BGD236" s="29"/>
      <c r="BGE236" s="30"/>
      <c r="BGF236" s="29"/>
      <c r="BGG236" s="30"/>
      <c r="BGH236" s="29"/>
      <c r="BGI236" s="30"/>
      <c r="BGJ236" s="29"/>
      <c r="BGK236" s="30"/>
      <c r="BGL236" s="29"/>
      <c r="BGM236" s="30"/>
      <c r="BGN236" s="29"/>
      <c r="BGO236" s="30"/>
      <c r="BGP236" s="29"/>
      <c r="BGQ236" s="30"/>
      <c r="BGR236" s="29"/>
      <c r="BGS236" s="30"/>
      <c r="BGT236" s="29"/>
      <c r="BGU236" s="30"/>
      <c r="BGV236" s="29"/>
      <c r="BGW236" s="30"/>
      <c r="BGX236" s="29"/>
      <c r="BGY236" s="30"/>
      <c r="BGZ236" s="29"/>
      <c r="BHA236" s="30"/>
      <c r="BHB236" s="29"/>
      <c r="BHC236" s="30"/>
      <c r="BHD236" s="29"/>
      <c r="BHE236" s="30"/>
      <c r="BHF236" s="29"/>
      <c r="BHG236" s="30"/>
      <c r="BHH236" s="29"/>
      <c r="BHI236" s="30"/>
      <c r="BHJ236" s="29"/>
      <c r="BHK236" s="30"/>
      <c r="BHL236" s="29"/>
      <c r="BHM236" s="30"/>
      <c r="BHN236" s="29"/>
      <c r="BHO236" s="30"/>
      <c r="BHP236" s="29"/>
      <c r="BHQ236" s="30"/>
      <c r="BHR236" s="29"/>
      <c r="BHS236" s="30"/>
      <c r="BHT236" s="29"/>
      <c r="BHU236" s="30"/>
      <c r="BHV236" s="29"/>
      <c r="BHW236" s="30"/>
      <c r="BHX236" s="29"/>
      <c r="BHY236" s="30"/>
      <c r="BHZ236" s="29"/>
      <c r="BIA236" s="30"/>
      <c r="BIB236" s="29"/>
      <c r="BIC236" s="30"/>
      <c r="BID236" s="29"/>
      <c r="BIE236" s="30"/>
      <c r="BIF236" s="29"/>
      <c r="BIG236" s="30"/>
      <c r="BIH236" s="29"/>
      <c r="BII236" s="30"/>
      <c r="BIJ236" s="29"/>
      <c r="BIK236" s="30"/>
      <c r="BIL236" s="29"/>
      <c r="BIM236" s="30"/>
      <c r="BIN236" s="29"/>
      <c r="BIO236" s="30"/>
      <c r="BIP236" s="29"/>
      <c r="BIQ236" s="30"/>
      <c r="BIR236" s="29"/>
      <c r="BIS236" s="30"/>
      <c r="BIT236" s="29"/>
      <c r="BIU236" s="30"/>
      <c r="BIV236" s="29"/>
      <c r="BIW236" s="30"/>
      <c r="BIX236" s="29"/>
      <c r="BIY236" s="30"/>
      <c r="BIZ236" s="29"/>
      <c r="BJA236" s="30"/>
      <c r="BJB236" s="29"/>
      <c r="BJC236" s="30"/>
      <c r="BJD236" s="29"/>
      <c r="BJE236" s="30"/>
      <c r="BJF236" s="29"/>
      <c r="BJG236" s="30"/>
      <c r="BJH236" s="29"/>
      <c r="BJI236" s="30"/>
      <c r="BJJ236" s="29"/>
      <c r="BJK236" s="30"/>
      <c r="BJL236" s="29"/>
      <c r="BJM236" s="30"/>
      <c r="BJN236" s="29"/>
      <c r="BJO236" s="30"/>
      <c r="BJP236" s="29"/>
      <c r="BJQ236" s="30"/>
      <c r="BJR236" s="29"/>
      <c r="BJS236" s="30"/>
      <c r="BJT236" s="29"/>
      <c r="BJU236" s="30"/>
      <c r="BJV236" s="29"/>
      <c r="BJW236" s="30"/>
      <c r="BJX236" s="29"/>
      <c r="BJY236" s="30"/>
      <c r="BJZ236" s="29"/>
      <c r="BKA236" s="30"/>
      <c r="BKB236" s="29"/>
      <c r="BKC236" s="30"/>
      <c r="BKD236" s="29"/>
      <c r="BKE236" s="30"/>
      <c r="BKF236" s="29"/>
      <c r="BKG236" s="30"/>
      <c r="BKH236" s="29"/>
      <c r="BKI236" s="30"/>
      <c r="BKJ236" s="29"/>
      <c r="BKK236" s="30"/>
      <c r="BKL236" s="29"/>
      <c r="BKM236" s="30"/>
      <c r="BKN236" s="29"/>
      <c r="BKO236" s="30"/>
      <c r="BKP236" s="29"/>
      <c r="BKQ236" s="30"/>
      <c r="BKR236" s="29"/>
      <c r="BKS236" s="30"/>
      <c r="BKT236" s="29"/>
      <c r="BKU236" s="30"/>
      <c r="BKV236" s="29"/>
      <c r="BKW236" s="30"/>
      <c r="BKX236" s="29"/>
      <c r="BKY236" s="30"/>
      <c r="BKZ236" s="29"/>
      <c r="BLA236" s="30"/>
      <c r="BLB236" s="29"/>
      <c r="BLC236" s="30"/>
      <c r="BLD236" s="29"/>
      <c r="BLE236" s="30"/>
      <c r="BLF236" s="29"/>
      <c r="BLG236" s="30"/>
      <c r="BLH236" s="29"/>
      <c r="BLI236" s="30"/>
      <c r="BLJ236" s="29"/>
      <c r="BLK236" s="30"/>
      <c r="BLL236" s="29"/>
      <c r="BLM236" s="30"/>
      <c r="BLN236" s="29"/>
      <c r="BLO236" s="30"/>
      <c r="BLP236" s="29"/>
      <c r="BLQ236" s="30"/>
      <c r="BLR236" s="29"/>
      <c r="BLS236" s="30"/>
      <c r="BLT236" s="29"/>
      <c r="BLU236" s="30"/>
      <c r="BLV236" s="29"/>
      <c r="BLW236" s="30"/>
      <c r="BLX236" s="29"/>
      <c r="BLY236" s="30"/>
      <c r="BLZ236" s="29"/>
      <c r="BMA236" s="30"/>
      <c r="BMB236" s="29"/>
      <c r="BMC236" s="30"/>
      <c r="BMD236" s="29"/>
      <c r="BME236" s="30"/>
      <c r="BMF236" s="29"/>
      <c r="BMG236" s="30"/>
      <c r="BMH236" s="29"/>
      <c r="BMI236" s="30"/>
      <c r="BMJ236" s="29"/>
      <c r="BMK236" s="30"/>
      <c r="BML236" s="29"/>
      <c r="BMM236" s="30"/>
      <c r="BMN236" s="29"/>
      <c r="BMO236" s="30"/>
      <c r="BMP236" s="29"/>
      <c r="BMQ236" s="30"/>
      <c r="BMR236" s="29"/>
      <c r="BMS236" s="30"/>
      <c r="BMT236" s="29"/>
      <c r="BMU236" s="30"/>
      <c r="BMV236" s="29"/>
      <c r="BMW236" s="30"/>
      <c r="BMX236" s="29"/>
      <c r="BMY236" s="30"/>
      <c r="BMZ236" s="29"/>
      <c r="BNA236" s="30"/>
      <c r="BNB236" s="29"/>
      <c r="BNC236" s="30"/>
      <c r="BND236" s="29"/>
      <c r="BNE236" s="30"/>
      <c r="BNF236" s="29"/>
      <c r="BNG236" s="30"/>
      <c r="BNH236" s="29"/>
      <c r="BNI236" s="30"/>
      <c r="BNJ236" s="29"/>
      <c r="BNK236" s="30"/>
      <c r="BNL236" s="29"/>
      <c r="BNM236" s="30"/>
      <c r="BNN236" s="29"/>
      <c r="BNO236" s="30"/>
      <c r="BNP236" s="29"/>
      <c r="BNQ236" s="30"/>
      <c r="BNR236" s="29"/>
      <c r="BNS236" s="30"/>
      <c r="BNT236" s="29"/>
      <c r="BNU236" s="30"/>
      <c r="BNV236" s="29"/>
      <c r="BNW236" s="30"/>
      <c r="BNX236" s="29"/>
      <c r="BNY236" s="30"/>
      <c r="BNZ236" s="29"/>
      <c r="BOA236" s="30"/>
      <c r="BOB236" s="29"/>
      <c r="BOC236" s="30"/>
      <c r="BOD236" s="29"/>
      <c r="BOE236" s="30"/>
      <c r="BOF236" s="29"/>
      <c r="BOG236" s="30"/>
      <c r="BOH236" s="29"/>
      <c r="BOI236" s="30"/>
      <c r="BOJ236" s="29"/>
      <c r="BOK236" s="30"/>
      <c r="BOL236" s="29"/>
      <c r="BOM236" s="30"/>
      <c r="BON236" s="29"/>
      <c r="BOO236" s="30"/>
      <c r="BOP236" s="29"/>
      <c r="BOQ236" s="30"/>
      <c r="BOR236" s="29"/>
      <c r="BOS236" s="30"/>
      <c r="BOT236" s="29"/>
      <c r="BOU236" s="30"/>
      <c r="BOV236" s="29"/>
      <c r="BOW236" s="30"/>
      <c r="BOX236" s="29"/>
      <c r="BOY236" s="30"/>
      <c r="BOZ236" s="29"/>
      <c r="BPA236" s="30"/>
      <c r="BPB236" s="29"/>
      <c r="BPC236" s="30"/>
      <c r="BPD236" s="29"/>
      <c r="BPE236" s="30"/>
      <c r="BPF236" s="29"/>
      <c r="BPG236" s="30"/>
      <c r="BPH236" s="29"/>
      <c r="BPI236" s="30"/>
      <c r="BPJ236" s="29"/>
      <c r="BPK236" s="30"/>
      <c r="BPL236" s="29"/>
      <c r="BPM236" s="30"/>
      <c r="BPN236" s="29"/>
      <c r="BPO236" s="30"/>
      <c r="BPP236" s="29"/>
      <c r="BPQ236" s="30"/>
      <c r="BPR236" s="29"/>
      <c r="BPS236" s="30"/>
      <c r="BPT236" s="29"/>
      <c r="BPU236" s="30"/>
      <c r="BPV236" s="29"/>
      <c r="BPW236" s="30"/>
      <c r="BPX236" s="29"/>
      <c r="BPY236" s="30"/>
      <c r="BPZ236" s="29"/>
      <c r="BQA236" s="30"/>
      <c r="BQB236" s="29"/>
      <c r="BQC236" s="30"/>
      <c r="BQD236" s="29"/>
      <c r="BQE236" s="30"/>
      <c r="BQF236" s="29"/>
      <c r="BQG236" s="30"/>
      <c r="BQH236" s="29"/>
      <c r="BQI236" s="30"/>
      <c r="BQJ236" s="29"/>
      <c r="BQK236" s="30"/>
      <c r="BQL236" s="29"/>
      <c r="BQM236" s="30"/>
      <c r="BQN236" s="29"/>
      <c r="BQO236" s="30"/>
      <c r="BQP236" s="29"/>
      <c r="BQQ236" s="30"/>
      <c r="BQR236" s="29"/>
      <c r="BQS236" s="30"/>
      <c r="BQT236" s="29"/>
      <c r="BQU236" s="30"/>
      <c r="BQV236" s="29"/>
      <c r="BQW236" s="30"/>
      <c r="BQX236" s="29"/>
      <c r="BQY236" s="30"/>
      <c r="BQZ236" s="29"/>
      <c r="BRA236" s="30"/>
      <c r="BRB236" s="29"/>
      <c r="BRC236" s="30"/>
      <c r="BRD236" s="29"/>
      <c r="BRE236" s="30"/>
      <c r="BRF236" s="29"/>
      <c r="BRG236" s="30"/>
      <c r="BRH236" s="29"/>
      <c r="BRI236" s="30"/>
      <c r="BRJ236" s="29"/>
      <c r="BRK236" s="30"/>
      <c r="BRL236" s="29"/>
      <c r="BRM236" s="30"/>
      <c r="BRN236" s="29"/>
      <c r="BRO236" s="30"/>
      <c r="BRP236" s="29"/>
      <c r="BRQ236" s="30"/>
      <c r="BRR236" s="29"/>
      <c r="BRS236" s="30"/>
      <c r="BRT236" s="29"/>
      <c r="BRU236" s="30"/>
      <c r="BRV236" s="29"/>
      <c r="BRW236" s="30"/>
      <c r="BRX236" s="29"/>
      <c r="BRY236" s="30"/>
      <c r="BRZ236" s="29"/>
      <c r="BSA236" s="30"/>
      <c r="BSB236" s="29"/>
      <c r="BSC236" s="30"/>
      <c r="BSD236" s="29"/>
      <c r="BSE236" s="30"/>
      <c r="BSF236" s="29"/>
      <c r="BSG236" s="30"/>
      <c r="BSH236" s="29"/>
      <c r="BSI236" s="30"/>
      <c r="BSJ236" s="29"/>
      <c r="BSK236" s="30"/>
      <c r="BSL236" s="29"/>
      <c r="BSM236" s="30"/>
      <c r="BSN236" s="29"/>
      <c r="BSO236" s="30"/>
      <c r="BSP236" s="29"/>
      <c r="BSQ236" s="30"/>
      <c r="BSR236" s="29"/>
      <c r="BSS236" s="30"/>
      <c r="BST236" s="29"/>
      <c r="BSU236" s="30"/>
      <c r="BSV236" s="29"/>
      <c r="BSW236" s="30"/>
      <c r="BSX236" s="29"/>
      <c r="BSY236" s="30"/>
      <c r="BSZ236" s="29"/>
      <c r="BTA236" s="30"/>
      <c r="BTB236" s="29"/>
      <c r="BTC236" s="30"/>
      <c r="BTD236" s="29"/>
      <c r="BTE236" s="30"/>
      <c r="BTF236" s="29"/>
      <c r="BTG236" s="30"/>
      <c r="BTH236" s="29"/>
      <c r="BTI236" s="30"/>
      <c r="BTJ236" s="29"/>
      <c r="BTK236" s="30"/>
      <c r="BTL236" s="29"/>
      <c r="BTM236" s="30"/>
      <c r="BTN236" s="29"/>
      <c r="BTO236" s="30"/>
      <c r="BTP236" s="29"/>
      <c r="BTQ236" s="30"/>
      <c r="BTR236" s="29"/>
      <c r="BTS236" s="30"/>
      <c r="BTT236" s="29"/>
      <c r="BTU236" s="30"/>
      <c r="BTV236" s="29"/>
      <c r="BTW236" s="30"/>
      <c r="BTX236" s="29"/>
      <c r="BTY236" s="30"/>
      <c r="BTZ236" s="29"/>
      <c r="BUA236" s="30"/>
      <c r="BUB236" s="29"/>
      <c r="BUC236" s="30"/>
      <c r="BUD236" s="29"/>
      <c r="BUE236" s="30"/>
      <c r="BUF236" s="29"/>
      <c r="BUG236" s="30"/>
      <c r="BUH236" s="29"/>
      <c r="BUI236" s="30"/>
      <c r="BUJ236" s="29"/>
      <c r="BUK236" s="30"/>
      <c r="BUL236" s="29"/>
      <c r="BUM236" s="30"/>
      <c r="BUN236" s="29"/>
      <c r="BUO236" s="30"/>
      <c r="BUP236" s="29"/>
      <c r="BUQ236" s="30"/>
      <c r="BUR236" s="29"/>
      <c r="BUS236" s="30"/>
      <c r="BUT236" s="29"/>
      <c r="BUU236" s="30"/>
      <c r="BUV236" s="29"/>
      <c r="BUW236" s="30"/>
      <c r="BUX236" s="29"/>
      <c r="BUY236" s="30"/>
      <c r="BUZ236" s="29"/>
      <c r="BVA236" s="30"/>
      <c r="BVB236" s="29"/>
      <c r="BVC236" s="30"/>
      <c r="BVD236" s="29"/>
      <c r="BVE236" s="30"/>
      <c r="BVF236" s="29"/>
      <c r="BVG236" s="30"/>
      <c r="BVH236" s="29"/>
      <c r="BVI236" s="30"/>
      <c r="BVJ236" s="29"/>
      <c r="BVK236" s="30"/>
      <c r="BVL236" s="29"/>
      <c r="BVM236" s="30"/>
      <c r="BVN236" s="29"/>
      <c r="BVO236" s="30"/>
      <c r="BVP236" s="29"/>
      <c r="BVQ236" s="30"/>
      <c r="BVR236" s="29"/>
      <c r="BVS236" s="30"/>
      <c r="BVT236" s="29"/>
      <c r="BVU236" s="30"/>
      <c r="BVV236" s="29"/>
      <c r="BVW236" s="30"/>
      <c r="BVX236" s="29"/>
      <c r="BVY236" s="30"/>
      <c r="BVZ236" s="29"/>
      <c r="BWA236" s="30"/>
      <c r="BWB236" s="29"/>
      <c r="BWC236" s="30"/>
      <c r="BWD236" s="29"/>
      <c r="BWE236" s="30"/>
      <c r="BWF236" s="29"/>
      <c r="BWG236" s="30"/>
      <c r="BWH236" s="29"/>
      <c r="BWI236" s="30"/>
      <c r="BWJ236" s="29"/>
      <c r="BWK236" s="30"/>
      <c r="BWL236" s="29"/>
      <c r="BWM236" s="30"/>
      <c r="BWN236" s="29"/>
      <c r="BWO236" s="30"/>
      <c r="BWP236" s="29"/>
      <c r="BWQ236" s="30"/>
      <c r="BWR236" s="29"/>
      <c r="BWS236" s="30"/>
      <c r="BWT236" s="29"/>
      <c r="BWU236" s="30"/>
      <c r="BWV236" s="29"/>
      <c r="BWW236" s="30"/>
      <c r="BWX236" s="29"/>
      <c r="BWY236" s="30"/>
      <c r="BWZ236" s="29"/>
      <c r="BXA236" s="30"/>
      <c r="BXB236" s="29"/>
      <c r="BXC236" s="30"/>
      <c r="BXD236" s="29"/>
      <c r="BXE236" s="30"/>
      <c r="BXF236" s="29"/>
      <c r="BXG236" s="30"/>
      <c r="BXH236" s="29"/>
      <c r="BXI236" s="30"/>
      <c r="BXJ236" s="29"/>
      <c r="BXK236" s="30"/>
      <c r="BXL236" s="29"/>
      <c r="BXM236" s="30"/>
      <c r="BXN236" s="29"/>
      <c r="BXO236" s="30"/>
      <c r="BXP236" s="29"/>
      <c r="BXQ236" s="30"/>
      <c r="BXR236" s="29"/>
      <c r="BXS236" s="30"/>
      <c r="BXT236" s="29"/>
      <c r="BXU236" s="30"/>
      <c r="BXV236" s="29"/>
      <c r="BXW236" s="30"/>
      <c r="BXX236" s="29"/>
      <c r="BXY236" s="30"/>
      <c r="BXZ236" s="29"/>
      <c r="BYA236" s="30"/>
      <c r="BYB236" s="29"/>
      <c r="BYC236" s="30"/>
      <c r="BYD236" s="29"/>
      <c r="BYE236" s="30"/>
      <c r="BYF236" s="29"/>
      <c r="BYG236" s="30"/>
      <c r="BYH236" s="29"/>
      <c r="BYI236" s="30"/>
      <c r="BYJ236" s="29"/>
      <c r="BYK236" s="30"/>
      <c r="BYL236" s="29"/>
      <c r="BYM236" s="30"/>
      <c r="BYN236" s="29"/>
      <c r="BYO236" s="30"/>
      <c r="BYP236" s="29"/>
      <c r="BYQ236" s="30"/>
      <c r="BYR236" s="29"/>
      <c r="BYS236" s="30"/>
      <c r="BYT236" s="29"/>
      <c r="BYU236" s="30"/>
      <c r="BYV236" s="29"/>
      <c r="BYW236" s="30"/>
      <c r="BYX236" s="29"/>
      <c r="BYY236" s="30"/>
      <c r="BYZ236" s="29"/>
      <c r="BZA236" s="30"/>
      <c r="BZB236" s="29"/>
      <c r="BZC236" s="30"/>
      <c r="BZD236" s="29"/>
      <c r="BZE236" s="30"/>
      <c r="BZF236" s="29"/>
      <c r="BZG236" s="30"/>
      <c r="BZH236" s="29"/>
      <c r="BZI236" s="30"/>
      <c r="BZJ236" s="29"/>
      <c r="BZK236" s="30"/>
      <c r="BZL236" s="29"/>
      <c r="BZM236" s="30"/>
      <c r="BZN236" s="29"/>
      <c r="BZO236" s="30"/>
      <c r="BZP236" s="29"/>
      <c r="BZQ236" s="30"/>
      <c r="BZR236" s="29"/>
      <c r="BZS236" s="30"/>
      <c r="BZT236" s="29"/>
      <c r="BZU236" s="30"/>
      <c r="BZV236" s="29"/>
      <c r="BZW236" s="30"/>
      <c r="BZX236" s="29"/>
      <c r="BZY236" s="30"/>
      <c r="BZZ236" s="29"/>
      <c r="CAA236" s="30"/>
      <c r="CAB236" s="29"/>
      <c r="CAC236" s="30"/>
      <c r="CAD236" s="29"/>
      <c r="CAE236" s="30"/>
      <c r="CAF236" s="29"/>
      <c r="CAG236" s="30"/>
      <c r="CAH236" s="29"/>
      <c r="CAI236" s="30"/>
      <c r="CAJ236" s="29"/>
      <c r="CAK236" s="30"/>
      <c r="CAL236" s="29"/>
      <c r="CAM236" s="30"/>
      <c r="CAN236" s="29"/>
      <c r="CAO236" s="30"/>
      <c r="CAP236" s="29"/>
      <c r="CAQ236" s="30"/>
      <c r="CAR236" s="29"/>
      <c r="CAS236" s="30"/>
      <c r="CAT236" s="29"/>
      <c r="CAU236" s="30"/>
      <c r="CAV236" s="29"/>
      <c r="CAW236" s="30"/>
      <c r="CAX236" s="29"/>
      <c r="CAY236" s="30"/>
      <c r="CAZ236" s="29"/>
      <c r="CBA236" s="30"/>
      <c r="CBB236" s="29"/>
      <c r="CBC236" s="30"/>
      <c r="CBD236" s="29"/>
      <c r="CBE236" s="30"/>
      <c r="CBF236" s="29"/>
      <c r="CBG236" s="30"/>
      <c r="CBH236" s="29"/>
      <c r="CBI236" s="30"/>
      <c r="CBJ236" s="29"/>
      <c r="CBK236" s="30"/>
      <c r="CBL236" s="29"/>
      <c r="CBM236" s="30"/>
      <c r="CBN236" s="29"/>
      <c r="CBO236" s="30"/>
      <c r="CBP236" s="29"/>
      <c r="CBQ236" s="30"/>
      <c r="CBR236" s="29"/>
      <c r="CBS236" s="30"/>
      <c r="CBT236" s="29"/>
      <c r="CBU236" s="30"/>
      <c r="CBV236" s="29"/>
      <c r="CBW236" s="30"/>
      <c r="CBX236" s="29"/>
      <c r="CBY236" s="30"/>
      <c r="CBZ236" s="29"/>
      <c r="CCA236" s="30"/>
      <c r="CCB236" s="29"/>
      <c r="CCC236" s="30"/>
      <c r="CCD236" s="29"/>
      <c r="CCE236" s="30"/>
      <c r="CCF236" s="29"/>
      <c r="CCG236" s="30"/>
      <c r="CCH236" s="29"/>
      <c r="CCI236" s="30"/>
      <c r="CCJ236" s="29"/>
      <c r="CCK236" s="30"/>
      <c r="CCL236" s="29"/>
      <c r="CCM236" s="30"/>
      <c r="CCN236" s="29"/>
      <c r="CCO236" s="30"/>
      <c r="CCP236" s="29"/>
      <c r="CCQ236" s="30"/>
      <c r="CCR236" s="29"/>
      <c r="CCS236" s="30"/>
      <c r="CCT236" s="29"/>
      <c r="CCU236" s="30"/>
      <c r="CCV236" s="29"/>
      <c r="CCW236" s="30"/>
      <c r="CCX236" s="29"/>
      <c r="CCY236" s="30"/>
      <c r="CCZ236" s="29"/>
      <c r="CDA236" s="30"/>
      <c r="CDB236" s="29"/>
      <c r="CDC236" s="30"/>
      <c r="CDD236" s="29"/>
      <c r="CDE236" s="30"/>
      <c r="CDF236" s="29"/>
      <c r="CDG236" s="30"/>
      <c r="CDH236" s="29"/>
      <c r="CDI236" s="30"/>
      <c r="CDJ236" s="29"/>
      <c r="CDK236" s="30"/>
      <c r="CDL236" s="29"/>
      <c r="CDM236" s="30"/>
      <c r="CDN236" s="29"/>
      <c r="CDO236" s="30"/>
      <c r="CDP236" s="29"/>
      <c r="CDQ236" s="30"/>
      <c r="CDR236" s="29"/>
      <c r="CDS236" s="30"/>
      <c r="CDT236" s="29"/>
      <c r="CDU236" s="30"/>
      <c r="CDV236" s="29"/>
      <c r="CDW236" s="30"/>
      <c r="CDX236" s="29"/>
      <c r="CDY236" s="30"/>
      <c r="CDZ236" s="29"/>
      <c r="CEA236" s="30"/>
      <c r="CEB236" s="29"/>
      <c r="CEC236" s="30"/>
      <c r="CED236" s="29"/>
      <c r="CEE236" s="30"/>
      <c r="CEF236" s="29"/>
      <c r="CEG236" s="30"/>
      <c r="CEH236" s="29"/>
      <c r="CEI236" s="30"/>
      <c r="CEJ236" s="29"/>
      <c r="CEK236" s="30"/>
      <c r="CEL236" s="29"/>
      <c r="CEM236" s="30"/>
      <c r="CEN236" s="29"/>
      <c r="CEO236" s="30"/>
      <c r="CEP236" s="29"/>
      <c r="CEQ236" s="30"/>
      <c r="CER236" s="29"/>
      <c r="CES236" s="30"/>
      <c r="CET236" s="29"/>
      <c r="CEU236" s="30"/>
      <c r="CEV236" s="29"/>
      <c r="CEW236" s="30"/>
      <c r="CEX236" s="29"/>
      <c r="CEY236" s="30"/>
      <c r="CEZ236" s="29"/>
      <c r="CFA236" s="30"/>
      <c r="CFB236" s="29"/>
      <c r="CFC236" s="30"/>
      <c r="CFD236" s="29"/>
      <c r="CFE236" s="30"/>
      <c r="CFF236" s="29"/>
      <c r="CFG236" s="30"/>
      <c r="CFH236" s="29"/>
      <c r="CFI236" s="30"/>
      <c r="CFJ236" s="29"/>
      <c r="CFK236" s="30"/>
      <c r="CFL236" s="29"/>
      <c r="CFM236" s="30"/>
      <c r="CFN236" s="29"/>
      <c r="CFO236" s="30"/>
      <c r="CFP236" s="29"/>
      <c r="CFQ236" s="30"/>
      <c r="CFR236" s="29"/>
      <c r="CFS236" s="30"/>
      <c r="CFT236" s="29"/>
      <c r="CFU236" s="30"/>
      <c r="CFV236" s="29"/>
      <c r="CFW236" s="30"/>
      <c r="CFX236" s="29"/>
      <c r="CFY236" s="30"/>
      <c r="CFZ236" s="29"/>
      <c r="CGA236" s="30"/>
      <c r="CGB236" s="29"/>
      <c r="CGC236" s="30"/>
      <c r="CGD236" s="29"/>
      <c r="CGE236" s="30"/>
      <c r="CGF236" s="29"/>
      <c r="CGG236" s="30"/>
      <c r="CGH236" s="29"/>
      <c r="CGI236" s="30"/>
      <c r="CGJ236" s="29"/>
      <c r="CGK236" s="30"/>
      <c r="CGL236" s="29"/>
      <c r="CGM236" s="30"/>
      <c r="CGN236" s="29"/>
      <c r="CGO236" s="30"/>
      <c r="CGP236" s="29"/>
      <c r="CGQ236" s="30"/>
      <c r="CGR236" s="29"/>
      <c r="CGS236" s="30"/>
      <c r="CGT236" s="29"/>
      <c r="CGU236" s="30"/>
      <c r="CGV236" s="29"/>
      <c r="CGW236" s="30"/>
      <c r="CGX236" s="29"/>
      <c r="CGY236" s="30"/>
      <c r="CGZ236" s="29"/>
      <c r="CHA236" s="30"/>
      <c r="CHB236" s="29"/>
      <c r="CHC236" s="30"/>
      <c r="CHD236" s="29"/>
      <c r="CHE236" s="30"/>
      <c r="CHF236" s="29"/>
      <c r="CHG236" s="30"/>
      <c r="CHH236" s="29"/>
      <c r="CHI236" s="30"/>
      <c r="CHJ236" s="29"/>
      <c r="CHK236" s="30"/>
      <c r="CHL236" s="29"/>
      <c r="CHM236" s="30"/>
      <c r="CHN236" s="29"/>
      <c r="CHO236" s="30"/>
      <c r="CHP236" s="29"/>
      <c r="CHQ236" s="30"/>
      <c r="CHR236" s="29"/>
      <c r="CHS236" s="30"/>
      <c r="CHT236" s="29"/>
      <c r="CHU236" s="30"/>
      <c r="CHV236" s="29"/>
      <c r="CHW236" s="30"/>
      <c r="CHX236" s="29"/>
      <c r="CHY236" s="30"/>
      <c r="CHZ236" s="29"/>
      <c r="CIA236" s="30"/>
      <c r="CIB236" s="29"/>
      <c r="CIC236" s="30"/>
      <c r="CID236" s="29"/>
      <c r="CIE236" s="30"/>
      <c r="CIF236" s="29"/>
      <c r="CIG236" s="30"/>
      <c r="CIH236" s="29"/>
      <c r="CII236" s="30"/>
      <c r="CIJ236" s="29"/>
      <c r="CIK236" s="30"/>
      <c r="CIL236" s="29"/>
      <c r="CIM236" s="30"/>
      <c r="CIN236" s="29"/>
      <c r="CIO236" s="30"/>
      <c r="CIP236" s="29"/>
      <c r="CIQ236" s="30"/>
      <c r="CIR236" s="29"/>
      <c r="CIS236" s="30"/>
      <c r="CIT236" s="29"/>
      <c r="CIU236" s="30"/>
      <c r="CIV236" s="29"/>
      <c r="CIW236" s="30"/>
      <c r="CIX236" s="29"/>
      <c r="CIY236" s="30"/>
      <c r="CIZ236" s="29"/>
      <c r="CJA236" s="30"/>
      <c r="CJB236" s="29"/>
      <c r="CJC236" s="30"/>
      <c r="CJD236" s="29"/>
      <c r="CJE236" s="30"/>
      <c r="CJF236" s="29"/>
      <c r="CJG236" s="30"/>
      <c r="CJH236" s="29"/>
      <c r="CJI236" s="30"/>
      <c r="CJJ236" s="29"/>
      <c r="CJK236" s="30"/>
      <c r="CJL236" s="29"/>
      <c r="CJM236" s="30"/>
      <c r="CJN236" s="29"/>
      <c r="CJO236" s="30"/>
      <c r="CJP236" s="29"/>
      <c r="CJQ236" s="30"/>
      <c r="CJR236" s="29"/>
      <c r="CJS236" s="30"/>
      <c r="CJT236" s="29"/>
      <c r="CJU236" s="30"/>
      <c r="CJV236" s="29"/>
      <c r="CJW236" s="30"/>
      <c r="CJX236" s="29"/>
      <c r="CJY236" s="30"/>
      <c r="CJZ236" s="29"/>
      <c r="CKA236" s="30"/>
      <c r="CKB236" s="29"/>
      <c r="CKC236" s="30"/>
      <c r="CKD236" s="29"/>
      <c r="CKE236" s="30"/>
      <c r="CKF236" s="29"/>
      <c r="CKG236" s="30"/>
      <c r="CKH236" s="29"/>
      <c r="CKI236" s="30"/>
      <c r="CKJ236" s="29"/>
      <c r="CKK236" s="30"/>
      <c r="CKL236" s="29"/>
      <c r="CKM236" s="30"/>
      <c r="CKN236" s="29"/>
      <c r="CKO236" s="30"/>
      <c r="CKP236" s="29"/>
      <c r="CKQ236" s="30"/>
      <c r="CKR236" s="29"/>
      <c r="CKS236" s="30"/>
      <c r="CKT236" s="29"/>
      <c r="CKU236" s="30"/>
      <c r="CKV236" s="29"/>
      <c r="CKW236" s="30"/>
      <c r="CKX236" s="29"/>
      <c r="CKY236" s="30"/>
      <c r="CKZ236" s="29"/>
      <c r="CLA236" s="30"/>
      <c r="CLB236" s="29"/>
      <c r="CLC236" s="30"/>
      <c r="CLD236" s="29"/>
      <c r="CLE236" s="30"/>
      <c r="CLF236" s="29"/>
      <c r="CLG236" s="30"/>
      <c r="CLH236" s="29"/>
      <c r="CLI236" s="30"/>
      <c r="CLJ236" s="29"/>
      <c r="CLK236" s="30"/>
      <c r="CLL236" s="29"/>
      <c r="CLM236" s="30"/>
      <c r="CLN236" s="29"/>
      <c r="CLO236" s="30"/>
      <c r="CLP236" s="29"/>
      <c r="CLQ236" s="30"/>
      <c r="CLR236" s="29"/>
      <c r="CLS236" s="30"/>
      <c r="CLT236" s="29"/>
      <c r="CLU236" s="30"/>
      <c r="CLV236" s="29"/>
      <c r="CLW236" s="30"/>
      <c r="CLX236" s="29"/>
      <c r="CLY236" s="30"/>
      <c r="CLZ236" s="29"/>
      <c r="CMA236" s="30"/>
      <c r="CMB236" s="29"/>
      <c r="CMC236" s="30"/>
      <c r="CMD236" s="29"/>
      <c r="CME236" s="30"/>
      <c r="CMF236" s="29"/>
      <c r="CMG236" s="30"/>
      <c r="CMH236" s="29"/>
      <c r="CMI236" s="30"/>
      <c r="CMJ236" s="29"/>
      <c r="CMK236" s="30"/>
      <c r="CML236" s="29"/>
      <c r="CMM236" s="30"/>
      <c r="CMN236" s="29"/>
      <c r="CMO236" s="30"/>
      <c r="CMP236" s="29"/>
      <c r="CMQ236" s="30"/>
      <c r="CMR236" s="29"/>
      <c r="CMS236" s="30"/>
      <c r="CMT236" s="29"/>
      <c r="CMU236" s="30"/>
      <c r="CMV236" s="29"/>
      <c r="CMW236" s="30"/>
      <c r="CMX236" s="29"/>
      <c r="CMY236" s="30"/>
      <c r="CMZ236" s="29"/>
      <c r="CNA236" s="30"/>
      <c r="CNB236" s="29"/>
      <c r="CNC236" s="30"/>
      <c r="CND236" s="29"/>
      <c r="CNE236" s="30"/>
      <c r="CNF236" s="29"/>
      <c r="CNG236" s="30"/>
      <c r="CNH236" s="29"/>
      <c r="CNI236" s="30"/>
      <c r="CNJ236" s="29"/>
      <c r="CNK236" s="30"/>
      <c r="CNL236" s="29"/>
      <c r="CNM236" s="30"/>
      <c r="CNN236" s="29"/>
      <c r="CNO236" s="30"/>
      <c r="CNP236" s="29"/>
      <c r="CNQ236" s="30"/>
      <c r="CNR236" s="29"/>
      <c r="CNS236" s="30"/>
      <c r="CNT236" s="29"/>
      <c r="CNU236" s="30"/>
      <c r="CNV236" s="29"/>
      <c r="CNW236" s="30"/>
      <c r="CNX236" s="29"/>
      <c r="CNY236" s="30"/>
      <c r="CNZ236" s="29"/>
      <c r="COA236" s="30"/>
      <c r="COB236" s="29"/>
      <c r="COC236" s="30"/>
      <c r="COD236" s="29"/>
      <c r="COE236" s="30"/>
      <c r="COF236" s="29"/>
      <c r="COG236" s="30"/>
      <c r="COH236" s="29"/>
      <c r="COI236" s="30"/>
      <c r="COJ236" s="29"/>
      <c r="COK236" s="30"/>
      <c r="COL236" s="29"/>
      <c r="COM236" s="30"/>
      <c r="CON236" s="29"/>
      <c r="COO236" s="30"/>
      <c r="COP236" s="29"/>
      <c r="COQ236" s="30"/>
      <c r="COR236" s="29"/>
      <c r="COS236" s="30"/>
      <c r="COT236" s="29"/>
      <c r="COU236" s="30"/>
      <c r="COV236" s="29"/>
      <c r="COW236" s="30"/>
      <c r="COX236" s="29"/>
      <c r="COY236" s="30"/>
      <c r="COZ236" s="29"/>
      <c r="CPA236" s="30"/>
      <c r="CPB236" s="29"/>
      <c r="CPC236" s="30"/>
      <c r="CPD236" s="29"/>
      <c r="CPE236" s="30"/>
      <c r="CPF236" s="29"/>
      <c r="CPG236" s="30"/>
      <c r="CPH236" s="29"/>
      <c r="CPI236" s="30"/>
      <c r="CPJ236" s="29"/>
      <c r="CPK236" s="30"/>
      <c r="CPL236" s="29"/>
      <c r="CPM236" s="30"/>
      <c r="CPN236" s="29"/>
      <c r="CPO236" s="30"/>
      <c r="CPP236" s="29"/>
      <c r="CPQ236" s="30"/>
      <c r="CPR236" s="29"/>
      <c r="CPS236" s="30"/>
      <c r="CPT236" s="29"/>
      <c r="CPU236" s="30"/>
      <c r="CPV236" s="29"/>
      <c r="CPW236" s="30"/>
      <c r="CPX236" s="29"/>
      <c r="CPY236" s="30"/>
      <c r="CPZ236" s="29"/>
      <c r="CQA236" s="30"/>
      <c r="CQB236" s="29"/>
      <c r="CQC236" s="30"/>
      <c r="CQD236" s="29"/>
      <c r="CQE236" s="30"/>
      <c r="CQF236" s="29"/>
      <c r="CQG236" s="30"/>
      <c r="CQH236" s="29"/>
      <c r="CQI236" s="30"/>
      <c r="CQJ236" s="29"/>
      <c r="CQK236" s="30"/>
      <c r="CQL236" s="29"/>
      <c r="CQM236" s="30"/>
      <c r="CQN236" s="29"/>
      <c r="CQO236" s="30"/>
      <c r="CQP236" s="29"/>
      <c r="CQQ236" s="30"/>
      <c r="CQR236" s="29"/>
      <c r="CQS236" s="30"/>
      <c r="CQT236" s="29"/>
      <c r="CQU236" s="30"/>
      <c r="CQV236" s="29"/>
      <c r="CQW236" s="30"/>
      <c r="CQX236" s="29"/>
      <c r="CQY236" s="30"/>
      <c r="CQZ236" s="29"/>
      <c r="CRA236" s="30"/>
      <c r="CRB236" s="29"/>
      <c r="CRC236" s="30"/>
      <c r="CRD236" s="29"/>
      <c r="CRE236" s="30"/>
      <c r="CRF236" s="29"/>
      <c r="CRG236" s="30"/>
      <c r="CRH236" s="29"/>
      <c r="CRI236" s="30"/>
      <c r="CRJ236" s="29"/>
      <c r="CRK236" s="30"/>
      <c r="CRL236" s="29"/>
      <c r="CRM236" s="30"/>
      <c r="CRN236" s="29"/>
      <c r="CRO236" s="30"/>
      <c r="CRP236" s="29"/>
      <c r="CRQ236" s="30"/>
      <c r="CRR236" s="29"/>
      <c r="CRS236" s="30"/>
      <c r="CRT236" s="29"/>
      <c r="CRU236" s="30"/>
      <c r="CRV236" s="29"/>
      <c r="CRW236" s="30"/>
      <c r="CRX236" s="29"/>
      <c r="CRY236" s="30"/>
      <c r="CRZ236" s="29"/>
      <c r="CSA236" s="30"/>
      <c r="CSB236" s="29"/>
      <c r="CSC236" s="30"/>
      <c r="CSD236" s="29"/>
      <c r="CSE236" s="30"/>
      <c r="CSF236" s="29"/>
      <c r="CSG236" s="30"/>
      <c r="CSH236" s="29"/>
      <c r="CSI236" s="30"/>
      <c r="CSJ236" s="29"/>
      <c r="CSK236" s="30"/>
      <c r="CSL236" s="29"/>
      <c r="CSM236" s="30"/>
      <c r="CSN236" s="29"/>
      <c r="CSO236" s="30"/>
      <c r="CSP236" s="29"/>
      <c r="CSQ236" s="30"/>
      <c r="CSR236" s="29"/>
      <c r="CSS236" s="30"/>
      <c r="CST236" s="29"/>
      <c r="CSU236" s="30"/>
      <c r="CSV236" s="29"/>
      <c r="CSW236" s="30"/>
      <c r="CSX236" s="29"/>
      <c r="CSY236" s="30"/>
      <c r="CSZ236" s="29"/>
      <c r="CTA236" s="30"/>
      <c r="CTB236" s="29"/>
      <c r="CTC236" s="30"/>
      <c r="CTD236" s="29"/>
      <c r="CTE236" s="30"/>
      <c r="CTF236" s="29"/>
      <c r="CTG236" s="30"/>
      <c r="CTH236" s="29"/>
      <c r="CTI236" s="30"/>
      <c r="CTJ236" s="29"/>
      <c r="CTK236" s="30"/>
      <c r="CTL236" s="29"/>
      <c r="CTM236" s="30"/>
      <c r="CTN236" s="29"/>
      <c r="CTO236" s="30"/>
      <c r="CTP236" s="29"/>
      <c r="CTQ236" s="30"/>
      <c r="CTR236" s="29"/>
      <c r="CTS236" s="30"/>
      <c r="CTT236" s="29"/>
      <c r="CTU236" s="30"/>
      <c r="CTV236" s="29"/>
      <c r="CTW236" s="30"/>
      <c r="CTX236" s="29"/>
      <c r="CTY236" s="30"/>
      <c r="CTZ236" s="29"/>
      <c r="CUA236" s="30"/>
      <c r="CUB236" s="29"/>
      <c r="CUC236" s="30"/>
      <c r="CUD236" s="29"/>
      <c r="CUE236" s="30"/>
      <c r="CUF236" s="29"/>
      <c r="CUG236" s="30"/>
      <c r="CUH236" s="29"/>
      <c r="CUI236" s="30"/>
      <c r="CUJ236" s="29"/>
      <c r="CUK236" s="30"/>
      <c r="CUL236" s="29"/>
      <c r="CUM236" s="30"/>
      <c r="CUN236" s="29"/>
      <c r="CUO236" s="30"/>
      <c r="CUP236" s="29"/>
      <c r="CUQ236" s="30"/>
      <c r="CUR236" s="29"/>
      <c r="CUS236" s="30"/>
      <c r="CUT236" s="29"/>
      <c r="CUU236" s="30"/>
      <c r="CUV236" s="29"/>
      <c r="CUW236" s="30"/>
      <c r="CUX236" s="29"/>
      <c r="CUY236" s="30"/>
      <c r="CUZ236" s="29"/>
      <c r="CVA236" s="30"/>
      <c r="CVB236" s="29"/>
      <c r="CVC236" s="30"/>
      <c r="CVD236" s="29"/>
      <c r="CVE236" s="30"/>
      <c r="CVF236" s="29"/>
      <c r="CVG236" s="30"/>
      <c r="CVH236" s="29"/>
      <c r="CVI236" s="30"/>
      <c r="CVJ236" s="29"/>
      <c r="CVK236" s="30"/>
      <c r="CVL236" s="29"/>
      <c r="CVM236" s="30"/>
      <c r="CVN236" s="29"/>
      <c r="CVO236" s="30"/>
      <c r="CVP236" s="29"/>
      <c r="CVQ236" s="30"/>
      <c r="CVR236" s="29"/>
      <c r="CVS236" s="30"/>
      <c r="CVT236" s="29"/>
      <c r="CVU236" s="30"/>
      <c r="CVV236" s="29"/>
      <c r="CVW236" s="30"/>
      <c r="CVX236" s="29"/>
      <c r="CVY236" s="30"/>
      <c r="CVZ236" s="29"/>
      <c r="CWA236" s="30"/>
      <c r="CWB236" s="29"/>
      <c r="CWC236" s="30"/>
      <c r="CWD236" s="29"/>
      <c r="CWE236" s="30"/>
      <c r="CWF236" s="29"/>
      <c r="CWG236" s="30"/>
      <c r="CWH236" s="29"/>
      <c r="CWI236" s="30"/>
      <c r="CWJ236" s="29"/>
      <c r="CWK236" s="30"/>
      <c r="CWL236" s="29"/>
      <c r="CWM236" s="30"/>
      <c r="CWN236" s="29"/>
      <c r="CWO236" s="30"/>
      <c r="CWP236" s="29"/>
      <c r="CWQ236" s="30"/>
      <c r="CWR236" s="29"/>
      <c r="CWS236" s="30"/>
      <c r="CWT236" s="29"/>
      <c r="CWU236" s="30"/>
      <c r="CWV236" s="29"/>
      <c r="CWW236" s="30"/>
      <c r="CWX236" s="29"/>
      <c r="CWY236" s="30"/>
      <c r="CWZ236" s="29"/>
      <c r="CXA236" s="30"/>
      <c r="CXB236" s="29"/>
      <c r="CXC236" s="30"/>
      <c r="CXD236" s="29"/>
      <c r="CXE236" s="30"/>
      <c r="CXF236" s="29"/>
      <c r="CXG236" s="30"/>
      <c r="CXH236" s="29"/>
      <c r="CXI236" s="30"/>
      <c r="CXJ236" s="29"/>
      <c r="CXK236" s="30"/>
      <c r="CXL236" s="29"/>
      <c r="CXM236" s="30"/>
      <c r="CXN236" s="29"/>
      <c r="CXO236" s="30"/>
      <c r="CXP236" s="29"/>
      <c r="CXQ236" s="30"/>
      <c r="CXR236" s="29"/>
      <c r="CXS236" s="30"/>
      <c r="CXT236" s="29"/>
      <c r="CXU236" s="30"/>
      <c r="CXV236" s="29"/>
      <c r="CXW236" s="30"/>
      <c r="CXX236" s="29"/>
      <c r="CXY236" s="30"/>
      <c r="CXZ236" s="29"/>
      <c r="CYA236" s="30"/>
      <c r="CYB236" s="29"/>
      <c r="CYC236" s="30"/>
      <c r="CYD236" s="29"/>
      <c r="CYE236" s="30"/>
      <c r="CYF236" s="29"/>
      <c r="CYG236" s="30"/>
      <c r="CYH236" s="29"/>
      <c r="CYI236" s="30"/>
      <c r="CYJ236" s="29"/>
      <c r="CYK236" s="30"/>
      <c r="CYL236" s="29"/>
      <c r="CYM236" s="30"/>
      <c r="CYN236" s="29"/>
      <c r="CYO236" s="30"/>
      <c r="CYP236" s="29"/>
      <c r="CYQ236" s="30"/>
      <c r="CYR236" s="29"/>
      <c r="CYS236" s="30"/>
      <c r="CYT236" s="29"/>
      <c r="CYU236" s="30"/>
      <c r="CYV236" s="29"/>
      <c r="CYW236" s="30"/>
      <c r="CYX236" s="29"/>
      <c r="CYY236" s="30"/>
      <c r="CYZ236" s="29"/>
      <c r="CZA236" s="30"/>
      <c r="CZB236" s="29"/>
      <c r="CZC236" s="30"/>
      <c r="CZD236" s="29"/>
      <c r="CZE236" s="30"/>
      <c r="CZF236" s="29"/>
      <c r="CZG236" s="30"/>
      <c r="CZH236" s="29"/>
      <c r="CZI236" s="30"/>
      <c r="CZJ236" s="29"/>
      <c r="CZK236" s="30"/>
      <c r="CZL236" s="29"/>
      <c r="CZM236" s="30"/>
      <c r="CZN236" s="29"/>
      <c r="CZO236" s="30"/>
      <c r="CZP236" s="29"/>
      <c r="CZQ236" s="30"/>
      <c r="CZR236" s="29"/>
      <c r="CZS236" s="30"/>
      <c r="CZT236" s="29"/>
      <c r="CZU236" s="30"/>
      <c r="CZV236" s="29"/>
      <c r="CZW236" s="30"/>
      <c r="CZX236" s="29"/>
      <c r="CZY236" s="30"/>
      <c r="CZZ236" s="29"/>
      <c r="DAA236" s="30"/>
      <c r="DAB236" s="29"/>
      <c r="DAC236" s="30"/>
      <c r="DAD236" s="29"/>
      <c r="DAE236" s="30"/>
      <c r="DAF236" s="29"/>
      <c r="DAG236" s="30"/>
      <c r="DAH236" s="29"/>
      <c r="DAI236" s="30"/>
      <c r="DAJ236" s="29"/>
      <c r="DAK236" s="30"/>
      <c r="DAL236" s="29"/>
      <c r="DAM236" s="30"/>
      <c r="DAN236" s="29"/>
      <c r="DAO236" s="30"/>
      <c r="DAP236" s="29"/>
      <c r="DAQ236" s="30"/>
      <c r="DAR236" s="29"/>
      <c r="DAS236" s="30"/>
      <c r="DAT236" s="29"/>
      <c r="DAU236" s="30"/>
      <c r="DAV236" s="29"/>
      <c r="DAW236" s="30"/>
      <c r="DAX236" s="29"/>
      <c r="DAY236" s="30"/>
      <c r="DAZ236" s="29"/>
      <c r="DBA236" s="30"/>
      <c r="DBB236" s="29"/>
      <c r="DBC236" s="30"/>
      <c r="DBD236" s="29"/>
      <c r="DBE236" s="30"/>
      <c r="DBF236" s="29"/>
      <c r="DBG236" s="30"/>
      <c r="DBH236" s="29"/>
      <c r="DBI236" s="30"/>
      <c r="DBJ236" s="29"/>
      <c r="DBK236" s="30"/>
      <c r="DBL236" s="29"/>
      <c r="DBM236" s="30"/>
      <c r="DBN236" s="29"/>
      <c r="DBO236" s="30"/>
      <c r="DBP236" s="29"/>
      <c r="DBQ236" s="30"/>
      <c r="DBR236" s="29"/>
      <c r="DBS236" s="30"/>
      <c r="DBT236" s="29"/>
      <c r="DBU236" s="30"/>
      <c r="DBV236" s="29"/>
      <c r="DBW236" s="30"/>
      <c r="DBX236" s="29"/>
      <c r="DBY236" s="30"/>
      <c r="DBZ236" s="29"/>
      <c r="DCA236" s="30"/>
      <c r="DCB236" s="29"/>
      <c r="DCC236" s="30"/>
      <c r="DCD236" s="29"/>
      <c r="DCE236" s="30"/>
      <c r="DCF236" s="29"/>
      <c r="DCG236" s="30"/>
      <c r="DCH236" s="29"/>
      <c r="DCI236" s="30"/>
      <c r="DCJ236" s="29"/>
      <c r="DCK236" s="30"/>
      <c r="DCL236" s="29"/>
      <c r="DCM236" s="30"/>
      <c r="DCN236" s="29"/>
      <c r="DCO236" s="30"/>
      <c r="DCP236" s="29"/>
      <c r="DCQ236" s="30"/>
      <c r="DCR236" s="29"/>
      <c r="DCS236" s="30"/>
      <c r="DCT236" s="29"/>
      <c r="DCU236" s="30"/>
      <c r="DCV236" s="29"/>
      <c r="DCW236" s="30"/>
      <c r="DCX236" s="29"/>
      <c r="DCY236" s="30"/>
      <c r="DCZ236" s="29"/>
      <c r="DDA236" s="30"/>
      <c r="DDB236" s="29"/>
      <c r="DDC236" s="30"/>
      <c r="DDD236" s="29"/>
      <c r="DDE236" s="30"/>
      <c r="DDF236" s="29"/>
      <c r="DDG236" s="30"/>
      <c r="DDH236" s="29"/>
      <c r="DDI236" s="30"/>
      <c r="DDJ236" s="29"/>
      <c r="DDK236" s="30"/>
      <c r="DDL236" s="29"/>
      <c r="DDM236" s="30"/>
      <c r="DDN236" s="29"/>
      <c r="DDO236" s="30"/>
      <c r="DDP236" s="29"/>
      <c r="DDQ236" s="30"/>
      <c r="DDR236" s="29"/>
      <c r="DDS236" s="30"/>
      <c r="DDT236" s="29"/>
      <c r="DDU236" s="30"/>
      <c r="DDV236" s="29"/>
      <c r="DDW236" s="30"/>
      <c r="DDX236" s="29"/>
      <c r="DDY236" s="30"/>
      <c r="DDZ236" s="29"/>
      <c r="DEA236" s="30"/>
      <c r="DEB236" s="29"/>
      <c r="DEC236" s="30"/>
      <c r="DED236" s="29"/>
      <c r="DEE236" s="30"/>
      <c r="DEF236" s="29"/>
      <c r="DEG236" s="30"/>
      <c r="DEH236" s="29"/>
      <c r="DEI236" s="30"/>
      <c r="DEJ236" s="29"/>
      <c r="DEK236" s="30"/>
      <c r="DEL236" s="29"/>
      <c r="DEM236" s="30"/>
      <c r="DEN236" s="29"/>
      <c r="DEO236" s="30"/>
      <c r="DEP236" s="29"/>
      <c r="DEQ236" s="30"/>
      <c r="DER236" s="29"/>
      <c r="DES236" s="30"/>
      <c r="DET236" s="29"/>
      <c r="DEU236" s="30"/>
      <c r="DEV236" s="29"/>
      <c r="DEW236" s="30"/>
      <c r="DEX236" s="29"/>
      <c r="DEY236" s="30"/>
      <c r="DEZ236" s="29"/>
      <c r="DFA236" s="30"/>
      <c r="DFB236" s="29"/>
      <c r="DFC236" s="30"/>
      <c r="DFD236" s="29"/>
      <c r="DFE236" s="30"/>
      <c r="DFF236" s="29"/>
      <c r="DFG236" s="30"/>
      <c r="DFH236" s="29"/>
      <c r="DFI236" s="30"/>
      <c r="DFJ236" s="29"/>
      <c r="DFK236" s="30"/>
      <c r="DFL236" s="29"/>
      <c r="DFM236" s="30"/>
      <c r="DFN236" s="29"/>
      <c r="DFO236" s="30"/>
      <c r="DFP236" s="29"/>
      <c r="DFQ236" s="30"/>
      <c r="DFR236" s="29"/>
      <c r="DFS236" s="30"/>
      <c r="DFT236" s="29"/>
      <c r="DFU236" s="30"/>
      <c r="DFV236" s="29"/>
      <c r="DFW236" s="30"/>
      <c r="DFX236" s="29"/>
      <c r="DFY236" s="30"/>
      <c r="DFZ236" s="29"/>
      <c r="DGA236" s="30"/>
      <c r="DGB236" s="29"/>
      <c r="DGC236" s="30"/>
      <c r="DGD236" s="29"/>
      <c r="DGE236" s="30"/>
      <c r="DGF236" s="29"/>
      <c r="DGG236" s="30"/>
      <c r="DGH236" s="29"/>
      <c r="DGI236" s="30"/>
      <c r="DGJ236" s="29"/>
      <c r="DGK236" s="30"/>
      <c r="DGL236" s="29"/>
      <c r="DGM236" s="30"/>
      <c r="DGN236" s="29"/>
      <c r="DGO236" s="30"/>
      <c r="DGP236" s="29"/>
      <c r="DGQ236" s="30"/>
      <c r="DGR236" s="29"/>
      <c r="DGS236" s="30"/>
      <c r="DGT236" s="29"/>
      <c r="DGU236" s="30"/>
      <c r="DGV236" s="29"/>
      <c r="DGW236" s="30"/>
      <c r="DGX236" s="29"/>
      <c r="DGY236" s="30"/>
      <c r="DGZ236" s="29"/>
      <c r="DHA236" s="30"/>
      <c r="DHB236" s="29"/>
      <c r="DHC236" s="30"/>
      <c r="DHD236" s="29"/>
      <c r="DHE236" s="30"/>
      <c r="DHF236" s="29"/>
      <c r="DHG236" s="30"/>
      <c r="DHH236" s="29"/>
      <c r="DHI236" s="30"/>
      <c r="DHJ236" s="29"/>
      <c r="DHK236" s="30"/>
      <c r="DHL236" s="29"/>
      <c r="DHM236" s="30"/>
      <c r="DHN236" s="29"/>
      <c r="DHO236" s="30"/>
      <c r="DHP236" s="29"/>
      <c r="DHQ236" s="30"/>
      <c r="DHR236" s="29"/>
      <c r="DHS236" s="30"/>
      <c r="DHT236" s="29"/>
      <c r="DHU236" s="30"/>
      <c r="DHV236" s="29"/>
      <c r="DHW236" s="30"/>
      <c r="DHX236" s="29"/>
      <c r="DHY236" s="30"/>
      <c r="DHZ236" s="29"/>
      <c r="DIA236" s="30"/>
      <c r="DIB236" s="29"/>
      <c r="DIC236" s="30"/>
      <c r="DID236" s="29"/>
      <c r="DIE236" s="30"/>
      <c r="DIF236" s="29"/>
      <c r="DIG236" s="30"/>
      <c r="DIH236" s="29"/>
      <c r="DII236" s="30"/>
      <c r="DIJ236" s="29"/>
      <c r="DIK236" s="30"/>
      <c r="DIL236" s="29"/>
      <c r="DIM236" s="30"/>
      <c r="DIN236" s="29"/>
      <c r="DIO236" s="30"/>
      <c r="DIP236" s="29"/>
      <c r="DIQ236" s="30"/>
      <c r="DIR236" s="29"/>
      <c r="DIS236" s="30"/>
      <c r="DIT236" s="29"/>
      <c r="DIU236" s="30"/>
      <c r="DIV236" s="29"/>
      <c r="DIW236" s="30"/>
      <c r="DIX236" s="29"/>
      <c r="DIY236" s="30"/>
      <c r="DIZ236" s="29"/>
      <c r="DJA236" s="30"/>
      <c r="DJB236" s="29"/>
      <c r="DJC236" s="30"/>
      <c r="DJD236" s="29"/>
      <c r="DJE236" s="30"/>
      <c r="DJF236" s="29"/>
      <c r="DJG236" s="30"/>
      <c r="DJH236" s="29"/>
      <c r="DJI236" s="30"/>
      <c r="DJJ236" s="29"/>
      <c r="DJK236" s="30"/>
      <c r="DJL236" s="29"/>
      <c r="DJM236" s="30"/>
      <c r="DJN236" s="29"/>
      <c r="DJO236" s="30"/>
      <c r="DJP236" s="29"/>
      <c r="DJQ236" s="30"/>
      <c r="DJR236" s="29"/>
      <c r="DJS236" s="30"/>
      <c r="DJT236" s="29"/>
      <c r="DJU236" s="30"/>
      <c r="DJV236" s="29"/>
      <c r="DJW236" s="30"/>
      <c r="DJX236" s="29"/>
      <c r="DJY236" s="30"/>
      <c r="DJZ236" s="29"/>
      <c r="DKA236" s="30"/>
      <c r="DKB236" s="29"/>
      <c r="DKC236" s="30"/>
      <c r="DKD236" s="29"/>
      <c r="DKE236" s="30"/>
      <c r="DKF236" s="29"/>
      <c r="DKG236" s="30"/>
      <c r="DKH236" s="29"/>
      <c r="DKI236" s="30"/>
      <c r="DKJ236" s="29"/>
      <c r="DKK236" s="30"/>
      <c r="DKL236" s="29"/>
      <c r="DKM236" s="30"/>
      <c r="DKN236" s="29"/>
      <c r="DKO236" s="30"/>
      <c r="DKP236" s="29"/>
      <c r="DKQ236" s="30"/>
      <c r="DKR236" s="29"/>
      <c r="DKS236" s="30"/>
      <c r="DKT236" s="29"/>
      <c r="DKU236" s="30"/>
      <c r="DKV236" s="29"/>
      <c r="DKW236" s="30"/>
      <c r="DKX236" s="29"/>
      <c r="DKY236" s="30"/>
      <c r="DKZ236" s="29"/>
      <c r="DLA236" s="30"/>
      <c r="DLB236" s="29"/>
      <c r="DLC236" s="30"/>
      <c r="DLD236" s="29"/>
      <c r="DLE236" s="30"/>
      <c r="DLF236" s="29"/>
      <c r="DLG236" s="30"/>
      <c r="DLH236" s="29"/>
      <c r="DLI236" s="30"/>
      <c r="DLJ236" s="29"/>
      <c r="DLK236" s="30"/>
      <c r="DLL236" s="29"/>
      <c r="DLM236" s="30"/>
      <c r="DLN236" s="29"/>
      <c r="DLO236" s="30"/>
      <c r="DLP236" s="29"/>
      <c r="DLQ236" s="30"/>
      <c r="DLR236" s="29"/>
      <c r="DLS236" s="30"/>
      <c r="DLT236" s="29"/>
      <c r="DLU236" s="30"/>
      <c r="DLV236" s="29"/>
      <c r="DLW236" s="30"/>
      <c r="DLX236" s="29"/>
      <c r="DLY236" s="30"/>
      <c r="DLZ236" s="29"/>
      <c r="DMA236" s="30"/>
      <c r="DMB236" s="29"/>
      <c r="DMC236" s="30"/>
      <c r="DMD236" s="29"/>
      <c r="DME236" s="30"/>
      <c r="DMF236" s="29"/>
      <c r="DMG236" s="30"/>
      <c r="DMH236" s="29"/>
      <c r="DMI236" s="30"/>
      <c r="DMJ236" s="29"/>
      <c r="DMK236" s="30"/>
      <c r="DML236" s="29"/>
      <c r="DMM236" s="30"/>
      <c r="DMN236" s="29"/>
      <c r="DMO236" s="30"/>
      <c r="DMP236" s="29"/>
      <c r="DMQ236" s="30"/>
      <c r="DMR236" s="29"/>
      <c r="DMS236" s="30"/>
      <c r="DMT236" s="29"/>
      <c r="DMU236" s="30"/>
      <c r="DMV236" s="29"/>
      <c r="DMW236" s="30"/>
      <c r="DMX236" s="29"/>
      <c r="DMY236" s="30"/>
      <c r="DMZ236" s="29"/>
      <c r="DNA236" s="30"/>
      <c r="DNB236" s="29"/>
      <c r="DNC236" s="30"/>
      <c r="DND236" s="29"/>
      <c r="DNE236" s="30"/>
      <c r="DNF236" s="29"/>
      <c r="DNG236" s="30"/>
      <c r="DNH236" s="29"/>
      <c r="DNI236" s="30"/>
      <c r="DNJ236" s="29"/>
      <c r="DNK236" s="30"/>
      <c r="DNL236" s="29"/>
      <c r="DNM236" s="30"/>
      <c r="DNN236" s="29"/>
      <c r="DNO236" s="30"/>
      <c r="DNP236" s="29"/>
      <c r="DNQ236" s="30"/>
      <c r="DNR236" s="29"/>
      <c r="DNS236" s="30"/>
      <c r="DNT236" s="29"/>
      <c r="DNU236" s="30"/>
      <c r="DNV236" s="29"/>
      <c r="DNW236" s="30"/>
      <c r="DNX236" s="29"/>
      <c r="DNY236" s="30"/>
      <c r="DNZ236" s="29"/>
      <c r="DOA236" s="30"/>
      <c r="DOB236" s="29"/>
      <c r="DOC236" s="30"/>
      <c r="DOD236" s="29"/>
      <c r="DOE236" s="30"/>
      <c r="DOF236" s="29"/>
      <c r="DOG236" s="30"/>
      <c r="DOH236" s="29"/>
      <c r="DOI236" s="30"/>
      <c r="DOJ236" s="29"/>
      <c r="DOK236" s="30"/>
      <c r="DOL236" s="29"/>
      <c r="DOM236" s="30"/>
      <c r="DON236" s="29"/>
      <c r="DOO236" s="30"/>
      <c r="DOP236" s="29"/>
      <c r="DOQ236" s="30"/>
      <c r="DOR236" s="29"/>
      <c r="DOS236" s="30"/>
      <c r="DOT236" s="29"/>
      <c r="DOU236" s="30"/>
      <c r="DOV236" s="29"/>
      <c r="DOW236" s="30"/>
      <c r="DOX236" s="29"/>
      <c r="DOY236" s="30"/>
      <c r="DOZ236" s="29"/>
      <c r="DPA236" s="30"/>
      <c r="DPB236" s="29"/>
      <c r="DPC236" s="30"/>
      <c r="DPD236" s="29"/>
      <c r="DPE236" s="30"/>
      <c r="DPF236" s="29"/>
      <c r="DPG236" s="30"/>
      <c r="DPH236" s="29"/>
      <c r="DPI236" s="30"/>
      <c r="DPJ236" s="29"/>
      <c r="DPK236" s="30"/>
      <c r="DPL236" s="29"/>
      <c r="DPM236" s="30"/>
      <c r="DPN236" s="29"/>
      <c r="DPO236" s="30"/>
      <c r="DPP236" s="29"/>
      <c r="DPQ236" s="30"/>
      <c r="DPR236" s="29"/>
      <c r="DPS236" s="30"/>
      <c r="DPT236" s="29"/>
      <c r="DPU236" s="30"/>
      <c r="DPV236" s="29"/>
      <c r="DPW236" s="30"/>
      <c r="DPX236" s="29"/>
      <c r="DPY236" s="30"/>
      <c r="DPZ236" s="29"/>
      <c r="DQA236" s="30"/>
      <c r="DQB236" s="29"/>
      <c r="DQC236" s="30"/>
      <c r="DQD236" s="29"/>
      <c r="DQE236" s="30"/>
      <c r="DQF236" s="29"/>
      <c r="DQG236" s="30"/>
      <c r="DQH236" s="29"/>
      <c r="DQI236" s="30"/>
      <c r="DQJ236" s="29"/>
      <c r="DQK236" s="30"/>
      <c r="DQL236" s="29"/>
      <c r="DQM236" s="30"/>
      <c r="DQN236" s="29"/>
      <c r="DQO236" s="30"/>
      <c r="DQP236" s="29"/>
      <c r="DQQ236" s="30"/>
      <c r="DQR236" s="29"/>
      <c r="DQS236" s="30"/>
      <c r="DQT236" s="29"/>
      <c r="DQU236" s="30"/>
      <c r="DQV236" s="29"/>
      <c r="DQW236" s="30"/>
      <c r="DQX236" s="29"/>
      <c r="DQY236" s="30"/>
      <c r="DQZ236" s="29"/>
      <c r="DRA236" s="30"/>
      <c r="DRB236" s="29"/>
      <c r="DRC236" s="30"/>
      <c r="DRD236" s="29"/>
      <c r="DRE236" s="30"/>
      <c r="DRF236" s="29"/>
      <c r="DRG236" s="30"/>
      <c r="DRH236" s="29"/>
      <c r="DRI236" s="30"/>
      <c r="DRJ236" s="29"/>
      <c r="DRK236" s="30"/>
      <c r="DRL236" s="29"/>
      <c r="DRM236" s="30"/>
      <c r="DRN236" s="29"/>
      <c r="DRO236" s="30"/>
      <c r="DRP236" s="29"/>
      <c r="DRQ236" s="30"/>
      <c r="DRR236" s="29"/>
      <c r="DRS236" s="30"/>
      <c r="DRT236" s="29"/>
      <c r="DRU236" s="30"/>
      <c r="DRV236" s="29"/>
      <c r="DRW236" s="30"/>
      <c r="DRX236" s="29"/>
      <c r="DRY236" s="30"/>
      <c r="DRZ236" s="29"/>
      <c r="DSA236" s="30"/>
      <c r="DSB236" s="29"/>
      <c r="DSC236" s="30"/>
      <c r="DSD236" s="29"/>
      <c r="DSE236" s="30"/>
      <c r="DSF236" s="29"/>
      <c r="DSG236" s="30"/>
      <c r="DSH236" s="29"/>
      <c r="DSI236" s="30"/>
      <c r="DSJ236" s="29"/>
      <c r="DSK236" s="30"/>
      <c r="DSL236" s="29"/>
      <c r="DSM236" s="30"/>
      <c r="DSN236" s="29"/>
      <c r="DSO236" s="30"/>
      <c r="DSP236" s="29"/>
      <c r="DSQ236" s="30"/>
      <c r="DSR236" s="29"/>
      <c r="DSS236" s="30"/>
      <c r="DST236" s="29"/>
      <c r="DSU236" s="30"/>
      <c r="DSV236" s="29"/>
      <c r="DSW236" s="30"/>
      <c r="DSX236" s="29"/>
      <c r="DSY236" s="30"/>
      <c r="DSZ236" s="29"/>
      <c r="DTA236" s="30"/>
      <c r="DTB236" s="29"/>
      <c r="DTC236" s="30"/>
      <c r="DTD236" s="29"/>
      <c r="DTE236" s="30"/>
      <c r="DTF236" s="29"/>
      <c r="DTG236" s="30"/>
      <c r="DTH236" s="29"/>
      <c r="DTI236" s="30"/>
      <c r="DTJ236" s="29"/>
      <c r="DTK236" s="30"/>
      <c r="DTL236" s="29"/>
      <c r="DTM236" s="30"/>
      <c r="DTN236" s="29"/>
      <c r="DTO236" s="30"/>
      <c r="DTP236" s="29"/>
      <c r="DTQ236" s="30"/>
      <c r="DTR236" s="29"/>
      <c r="DTS236" s="30"/>
      <c r="DTT236" s="29"/>
      <c r="DTU236" s="30"/>
      <c r="DTV236" s="29"/>
      <c r="DTW236" s="30"/>
      <c r="DTX236" s="29"/>
      <c r="DTY236" s="30"/>
      <c r="DTZ236" s="29"/>
      <c r="DUA236" s="30"/>
      <c r="DUB236" s="29"/>
      <c r="DUC236" s="30"/>
      <c r="DUD236" s="29"/>
      <c r="DUE236" s="30"/>
      <c r="DUF236" s="29"/>
      <c r="DUG236" s="30"/>
      <c r="DUH236" s="29"/>
      <c r="DUI236" s="30"/>
      <c r="DUJ236" s="29"/>
      <c r="DUK236" s="30"/>
      <c r="DUL236" s="29"/>
      <c r="DUM236" s="30"/>
      <c r="DUN236" s="29"/>
      <c r="DUO236" s="30"/>
      <c r="DUP236" s="29"/>
      <c r="DUQ236" s="30"/>
      <c r="DUR236" s="29"/>
      <c r="DUS236" s="30"/>
      <c r="DUT236" s="29"/>
      <c r="DUU236" s="30"/>
      <c r="DUV236" s="29"/>
      <c r="DUW236" s="30"/>
      <c r="DUX236" s="29"/>
      <c r="DUY236" s="30"/>
      <c r="DUZ236" s="29"/>
      <c r="DVA236" s="30"/>
      <c r="DVB236" s="29"/>
      <c r="DVC236" s="30"/>
      <c r="DVD236" s="29"/>
      <c r="DVE236" s="30"/>
      <c r="DVF236" s="29"/>
      <c r="DVG236" s="30"/>
      <c r="DVH236" s="29"/>
      <c r="DVI236" s="30"/>
      <c r="DVJ236" s="29"/>
      <c r="DVK236" s="30"/>
      <c r="DVL236" s="29"/>
      <c r="DVM236" s="30"/>
      <c r="DVN236" s="29"/>
      <c r="DVO236" s="30"/>
      <c r="DVP236" s="29"/>
      <c r="DVQ236" s="30"/>
      <c r="DVR236" s="29"/>
      <c r="DVS236" s="30"/>
      <c r="DVT236" s="29"/>
      <c r="DVU236" s="30"/>
      <c r="DVV236" s="29"/>
      <c r="DVW236" s="30"/>
      <c r="DVX236" s="29"/>
      <c r="DVY236" s="30"/>
      <c r="DVZ236" s="29"/>
      <c r="DWA236" s="30"/>
      <c r="DWB236" s="29"/>
      <c r="DWC236" s="30"/>
      <c r="DWD236" s="29"/>
      <c r="DWE236" s="30"/>
      <c r="DWF236" s="29"/>
      <c r="DWG236" s="30"/>
      <c r="DWH236" s="29"/>
      <c r="DWI236" s="30"/>
      <c r="DWJ236" s="29"/>
      <c r="DWK236" s="30"/>
      <c r="DWL236" s="29"/>
      <c r="DWM236" s="30"/>
      <c r="DWN236" s="29"/>
      <c r="DWO236" s="30"/>
      <c r="DWP236" s="29"/>
      <c r="DWQ236" s="30"/>
      <c r="DWR236" s="29"/>
      <c r="DWS236" s="30"/>
      <c r="DWT236" s="29"/>
      <c r="DWU236" s="30"/>
      <c r="DWV236" s="29"/>
      <c r="DWW236" s="30"/>
      <c r="DWX236" s="29"/>
      <c r="DWY236" s="30"/>
      <c r="DWZ236" s="29"/>
      <c r="DXA236" s="30"/>
      <c r="DXB236" s="29"/>
      <c r="DXC236" s="30"/>
      <c r="DXD236" s="29"/>
      <c r="DXE236" s="30"/>
      <c r="DXF236" s="29"/>
      <c r="DXG236" s="30"/>
      <c r="DXH236" s="29"/>
      <c r="DXI236" s="30"/>
      <c r="DXJ236" s="29"/>
      <c r="DXK236" s="30"/>
      <c r="DXL236" s="29"/>
      <c r="DXM236" s="30"/>
      <c r="DXN236" s="29"/>
      <c r="DXO236" s="30"/>
      <c r="DXP236" s="29"/>
      <c r="DXQ236" s="30"/>
      <c r="DXR236" s="29"/>
      <c r="DXS236" s="30"/>
      <c r="DXT236" s="29"/>
      <c r="DXU236" s="30"/>
      <c r="DXV236" s="29"/>
      <c r="DXW236" s="30"/>
      <c r="DXX236" s="29"/>
      <c r="DXY236" s="30"/>
      <c r="DXZ236" s="29"/>
      <c r="DYA236" s="30"/>
      <c r="DYB236" s="29"/>
      <c r="DYC236" s="30"/>
      <c r="DYD236" s="29"/>
      <c r="DYE236" s="30"/>
      <c r="DYF236" s="29"/>
      <c r="DYG236" s="30"/>
      <c r="DYH236" s="29"/>
      <c r="DYI236" s="30"/>
      <c r="DYJ236" s="29"/>
      <c r="DYK236" s="30"/>
      <c r="DYL236" s="29"/>
      <c r="DYM236" s="30"/>
      <c r="DYN236" s="29"/>
      <c r="DYO236" s="30"/>
      <c r="DYP236" s="29"/>
      <c r="DYQ236" s="30"/>
      <c r="DYR236" s="29"/>
      <c r="DYS236" s="30"/>
      <c r="DYT236" s="29"/>
      <c r="DYU236" s="30"/>
      <c r="DYV236" s="29"/>
      <c r="DYW236" s="30"/>
      <c r="DYX236" s="29"/>
      <c r="DYY236" s="30"/>
      <c r="DYZ236" s="29"/>
      <c r="DZA236" s="30"/>
      <c r="DZB236" s="29"/>
      <c r="DZC236" s="30"/>
      <c r="DZD236" s="29"/>
      <c r="DZE236" s="30"/>
      <c r="DZF236" s="29"/>
      <c r="DZG236" s="30"/>
      <c r="DZH236" s="29"/>
      <c r="DZI236" s="30"/>
      <c r="DZJ236" s="29"/>
      <c r="DZK236" s="30"/>
      <c r="DZL236" s="29"/>
      <c r="DZM236" s="30"/>
      <c r="DZN236" s="29"/>
      <c r="DZO236" s="30"/>
      <c r="DZP236" s="29"/>
      <c r="DZQ236" s="30"/>
      <c r="DZR236" s="29"/>
      <c r="DZS236" s="30"/>
      <c r="DZT236" s="29"/>
      <c r="DZU236" s="30"/>
      <c r="DZV236" s="29"/>
      <c r="DZW236" s="30"/>
      <c r="DZX236" s="29"/>
      <c r="DZY236" s="30"/>
      <c r="DZZ236" s="29"/>
      <c r="EAA236" s="30"/>
      <c r="EAB236" s="29"/>
      <c r="EAC236" s="30"/>
      <c r="EAD236" s="29"/>
      <c r="EAE236" s="30"/>
      <c r="EAF236" s="29"/>
      <c r="EAG236" s="30"/>
      <c r="EAH236" s="29"/>
      <c r="EAI236" s="30"/>
      <c r="EAJ236" s="29"/>
      <c r="EAK236" s="30"/>
      <c r="EAL236" s="29"/>
      <c r="EAM236" s="30"/>
      <c r="EAN236" s="29"/>
      <c r="EAO236" s="30"/>
      <c r="EAP236" s="29"/>
      <c r="EAQ236" s="30"/>
      <c r="EAR236" s="29"/>
      <c r="EAS236" s="30"/>
      <c r="EAT236" s="29"/>
      <c r="EAU236" s="30"/>
      <c r="EAV236" s="29"/>
      <c r="EAW236" s="30"/>
      <c r="EAX236" s="29"/>
      <c r="EAY236" s="30"/>
      <c r="EAZ236" s="29"/>
      <c r="EBA236" s="30"/>
      <c r="EBB236" s="29"/>
      <c r="EBC236" s="30"/>
      <c r="EBD236" s="29"/>
      <c r="EBE236" s="30"/>
      <c r="EBF236" s="29"/>
      <c r="EBG236" s="30"/>
      <c r="EBH236" s="29"/>
      <c r="EBI236" s="30"/>
      <c r="EBJ236" s="29"/>
      <c r="EBK236" s="30"/>
      <c r="EBL236" s="29"/>
      <c r="EBM236" s="30"/>
      <c r="EBN236" s="29"/>
      <c r="EBO236" s="30"/>
      <c r="EBP236" s="29"/>
      <c r="EBQ236" s="30"/>
      <c r="EBR236" s="29"/>
      <c r="EBS236" s="30"/>
      <c r="EBT236" s="29"/>
      <c r="EBU236" s="30"/>
      <c r="EBV236" s="29"/>
      <c r="EBW236" s="30"/>
      <c r="EBX236" s="29"/>
      <c r="EBY236" s="30"/>
      <c r="EBZ236" s="29"/>
      <c r="ECA236" s="30"/>
      <c r="ECB236" s="29"/>
      <c r="ECC236" s="30"/>
      <c r="ECD236" s="29"/>
      <c r="ECE236" s="30"/>
      <c r="ECF236" s="29"/>
      <c r="ECG236" s="30"/>
      <c r="ECH236" s="29"/>
      <c r="ECI236" s="30"/>
      <c r="ECJ236" s="29"/>
      <c r="ECK236" s="30"/>
      <c r="ECL236" s="29"/>
      <c r="ECM236" s="30"/>
      <c r="ECN236" s="29"/>
      <c r="ECO236" s="30"/>
      <c r="ECP236" s="29"/>
      <c r="ECQ236" s="30"/>
      <c r="ECR236" s="29"/>
      <c r="ECS236" s="30"/>
      <c r="ECT236" s="29"/>
      <c r="ECU236" s="30"/>
      <c r="ECV236" s="29"/>
      <c r="ECW236" s="30"/>
      <c r="ECX236" s="29"/>
      <c r="ECY236" s="30"/>
      <c r="ECZ236" s="29"/>
      <c r="EDA236" s="30"/>
      <c r="EDB236" s="29"/>
      <c r="EDC236" s="30"/>
      <c r="EDD236" s="29"/>
      <c r="EDE236" s="30"/>
      <c r="EDF236" s="29"/>
      <c r="EDG236" s="30"/>
      <c r="EDH236" s="29"/>
      <c r="EDI236" s="30"/>
      <c r="EDJ236" s="29"/>
      <c r="EDK236" s="30"/>
      <c r="EDL236" s="29"/>
      <c r="EDM236" s="30"/>
      <c r="EDN236" s="29"/>
      <c r="EDO236" s="30"/>
      <c r="EDP236" s="29"/>
      <c r="EDQ236" s="30"/>
      <c r="EDR236" s="29"/>
      <c r="EDS236" s="30"/>
      <c r="EDT236" s="29"/>
      <c r="EDU236" s="30"/>
      <c r="EDV236" s="29"/>
      <c r="EDW236" s="30"/>
      <c r="EDX236" s="29"/>
      <c r="EDY236" s="30"/>
      <c r="EDZ236" s="29"/>
      <c r="EEA236" s="30"/>
      <c r="EEB236" s="29"/>
      <c r="EEC236" s="30"/>
      <c r="EED236" s="29"/>
      <c r="EEE236" s="30"/>
      <c r="EEF236" s="29"/>
      <c r="EEG236" s="30"/>
      <c r="EEH236" s="29"/>
      <c r="EEI236" s="30"/>
      <c r="EEJ236" s="29"/>
      <c r="EEK236" s="30"/>
      <c r="EEL236" s="29"/>
      <c r="EEM236" s="30"/>
      <c r="EEN236" s="29"/>
      <c r="EEO236" s="30"/>
      <c r="EEP236" s="29"/>
      <c r="EEQ236" s="30"/>
      <c r="EER236" s="29"/>
      <c r="EES236" s="30"/>
      <c r="EET236" s="29"/>
      <c r="EEU236" s="30"/>
      <c r="EEV236" s="29"/>
      <c r="EEW236" s="30"/>
      <c r="EEX236" s="29"/>
      <c r="EEY236" s="30"/>
      <c r="EEZ236" s="29"/>
      <c r="EFA236" s="30"/>
      <c r="EFB236" s="29"/>
      <c r="EFC236" s="30"/>
      <c r="EFD236" s="29"/>
      <c r="EFE236" s="30"/>
      <c r="EFF236" s="29"/>
      <c r="EFG236" s="30"/>
      <c r="EFH236" s="29"/>
      <c r="EFI236" s="30"/>
      <c r="EFJ236" s="29"/>
      <c r="EFK236" s="30"/>
      <c r="EFL236" s="29"/>
      <c r="EFM236" s="30"/>
      <c r="EFN236" s="29"/>
      <c r="EFO236" s="30"/>
      <c r="EFP236" s="29"/>
      <c r="EFQ236" s="30"/>
      <c r="EFR236" s="29"/>
      <c r="EFS236" s="30"/>
      <c r="EFT236" s="29"/>
      <c r="EFU236" s="30"/>
      <c r="EFV236" s="29"/>
      <c r="EFW236" s="30"/>
      <c r="EFX236" s="29"/>
      <c r="EFY236" s="30"/>
      <c r="EFZ236" s="29"/>
      <c r="EGA236" s="30"/>
      <c r="EGB236" s="29"/>
      <c r="EGC236" s="30"/>
      <c r="EGD236" s="29"/>
      <c r="EGE236" s="30"/>
      <c r="EGF236" s="29"/>
      <c r="EGG236" s="30"/>
      <c r="EGH236" s="29"/>
      <c r="EGI236" s="30"/>
      <c r="EGJ236" s="29"/>
      <c r="EGK236" s="30"/>
      <c r="EGL236" s="29"/>
      <c r="EGM236" s="30"/>
      <c r="EGN236" s="29"/>
      <c r="EGO236" s="30"/>
      <c r="EGP236" s="29"/>
      <c r="EGQ236" s="30"/>
      <c r="EGR236" s="29"/>
      <c r="EGS236" s="30"/>
      <c r="EGT236" s="29"/>
      <c r="EGU236" s="30"/>
      <c r="EGV236" s="29"/>
      <c r="EGW236" s="30"/>
      <c r="EGX236" s="29"/>
      <c r="EGY236" s="30"/>
      <c r="EGZ236" s="29"/>
      <c r="EHA236" s="30"/>
      <c r="EHB236" s="29"/>
      <c r="EHC236" s="30"/>
      <c r="EHD236" s="29"/>
      <c r="EHE236" s="30"/>
      <c r="EHF236" s="29"/>
      <c r="EHG236" s="30"/>
      <c r="EHH236" s="29"/>
      <c r="EHI236" s="30"/>
      <c r="EHJ236" s="29"/>
      <c r="EHK236" s="30"/>
      <c r="EHL236" s="29"/>
      <c r="EHM236" s="30"/>
      <c r="EHN236" s="29"/>
      <c r="EHO236" s="30"/>
      <c r="EHP236" s="29"/>
      <c r="EHQ236" s="30"/>
      <c r="EHR236" s="29"/>
      <c r="EHS236" s="30"/>
      <c r="EHT236" s="29"/>
      <c r="EHU236" s="30"/>
      <c r="EHV236" s="29"/>
      <c r="EHW236" s="30"/>
      <c r="EHX236" s="29"/>
      <c r="EHY236" s="30"/>
      <c r="EHZ236" s="29"/>
      <c r="EIA236" s="30"/>
      <c r="EIB236" s="29"/>
      <c r="EIC236" s="30"/>
      <c r="EID236" s="29"/>
      <c r="EIE236" s="30"/>
      <c r="EIF236" s="29"/>
      <c r="EIG236" s="30"/>
      <c r="EIH236" s="29"/>
      <c r="EII236" s="30"/>
      <c r="EIJ236" s="29"/>
      <c r="EIK236" s="30"/>
      <c r="EIL236" s="29"/>
      <c r="EIM236" s="30"/>
      <c r="EIN236" s="29"/>
      <c r="EIO236" s="30"/>
      <c r="EIP236" s="29"/>
      <c r="EIQ236" s="30"/>
      <c r="EIR236" s="29"/>
      <c r="EIS236" s="30"/>
      <c r="EIT236" s="29"/>
      <c r="EIU236" s="30"/>
      <c r="EIV236" s="29"/>
      <c r="EIW236" s="30"/>
      <c r="EIX236" s="29"/>
      <c r="EIY236" s="30"/>
      <c r="EIZ236" s="29"/>
      <c r="EJA236" s="30"/>
      <c r="EJB236" s="29"/>
      <c r="EJC236" s="30"/>
      <c r="EJD236" s="29"/>
      <c r="EJE236" s="30"/>
      <c r="EJF236" s="29"/>
      <c r="EJG236" s="30"/>
      <c r="EJH236" s="29"/>
      <c r="EJI236" s="30"/>
      <c r="EJJ236" s="29"/>
      <c r="EJK236" s="30"/>
      <c r="EJL236" s="29"/>
      <c r="EJM236" s="30"/>
      <c r="EJN236" s="29"/>
      <c r="EJO236" s="30"/>
      <c r="EJP236" s="29"/>
      <c r="EJQ236" s="30"/>
      <c r="EJR236" s="29"/>
      <c r="EJS236" s="30"/>
      <c r="EJT236" s="29"/>
      <c r="EJU236" s="30"/>
      <c r="EJV236" s="29"/>
      <c r="EJW236" s="30"/>
      <c r="EJX236" s="29"/>
      <c r="EJY236" s="30"/>
      <c r="EJZ236" s="29"/>
      <c r="EKA236" s="30"/>
      <c r="EKB236" s="29"/>
      <c r="EKC236" s="30"/>
      <c r="EKD236" s="29"/>
      <c r="EKE236" s="30"/>
      <c r="EKF236" s="29"/>
      <c r="EKG236" s="30"/>
      <c r="EKH236" s="29"/>
      <c r="EKI236" s="30"/>
      <c r="EKJ236" s="29"/>
      <c r="EKK236" s="30"/>
      <c r="EKL236" s="29"/>
      <c r="EKM236" s="30"/>
      <c r="EKN236" s="29"/>
      <c r="EKO236" s="30"/>
      <c r="EKP236" s="29"/>
      <c r="EKQ236" s="30"/>
      <c r="EKR236" s="29"/>
      <c r="EKS236" s="30"/>
      <c r="EKT236" s="29"/>
      <c r="EKU236" s="30"/>
      <c r="EKV236" s="29"/>
      <c r="EKW236" s="30"/>
      <c r="EKX236" s="29"/>
      <c r="EKY236" s="30"/>
      <c r="EKZ236" s="29"/>
      <c r="ELA236" s="30"/>
      <c r="ELB236" s="29"/>
      <c r="ELC236" s="30"/>
      <c r="ELD236" s="29"/>
      <c r="ELE236" s="30"/>
      <c r="ELF236" s="29"/>
      <c r="ELG236" s="30"/>
      <c r="ELH236" s="29"/>
      <c r="ELI236" s="30"/>
      <c r="ELJ236" s="29"/>
      <c r="ELK236" s="30"/>
      <c r="ELL236" s="29"/>
      <c r="ELM236" s="30"/>
      <c r="ELN236" s="29"/>
      <c r="ELO236" s="30"/>
      <c r="ELP236" s="29"/>
      <c r="ELQ236" s="30"/>
      <c r="ELR236" s="29"/>
      <c r="ELS236" s="30"/>
      <c r="ELT236" s="29"/>
      <c r="ELU236" s="30"/>
      <c r="ELV236" s="29"/>
      <c r="ELW236" s="30"/>
      <c r="ELX236" s="29"/>
      <c r="ELY236" s="30"/>
      <c r="ELZ236" s="29"/>
      <c r="EMA236" s="30"/>
      <c r="EMB236" s="29"/>
      <c r="EMC236" s="30"/>
      <c r="EMD236" s="29"/>
      <c r="EME236" s="30"/>
      <c r="EMF236" s="29"/>
      <c r="EMG236" s="30"/>
      <c r="EMH236" s="29"/>
      <c r="EMI236" s="30"/>
      <c r="EMJ236" s="29"/>
      <c r="EMK236" s="30"/>
      <c r="EML236" s="29"/>
      <c r="EMM236" s="30"/>
      <c r="EMN236" s="29"/>
      <c r="EMO236" s="30"/>
      <c r="EMP236" s="29"/>
      <c r="EMQ236" s="30"/>
      <c r="EMR236" s="29"/>
      <c r="EMS236" s="30"/>
      <c r="EMT236" s="29"/>
      <c r="EMU236" s="30"/>
      <c r="EMV236" s="29"/>
      <c r="EMW236" s="30"/>
      <c r="EMX236" s="29"/>
      <c r="EMY236" s="30"/>
      <c r="EMZ236" s="29"/>
      <c r="ENA236" s="30"/>
      <c r="ENB236" s="29"/>
      <c r="ENC236" s="30"/>
      <c r="END236" s="29"/>
      <c r="ENE236" s="30"/>
      <c r="ENF236" s="29"/>
      <c r="ENG236" s="30"/>
      <c r="ENH236" s="29"/>
      <c r="ENI236" s="30"/>
      <c r="ENJ236" s="29"/>
      <c r="ENK236" s="30"/>
      <c r="ENL236" s="29"/>
      <c r="ENM236" s="30"/>
      <c r="ENN236" s="29"/>
      <c r="ENO236" s="30"/>
      <c r="ENP236" s="29"/>
      <c r="ENQ236" s="30"/>
      <c r="ENR236" s="29"/>
      <c r="ENS236" s="30"/>
      <c r="ENT236" s="29"/>
      <c r="ENU236" s="30"/>
      <c r="ENV236" s="29"/>
      <c r="ENW236" s="30"/>
      <c r="ENX236" s="29"/>
      <c r="ENY236" s="30"/>
      <c r="ENZ236" s="29"/>
      <c r="EOA236" s="30"/>
      <c r="EOB236" s="29"/>
      <c r="EOC236" s="30"/>
      <c r="EOD236" s="29"/>
      <c r="EOE236" s="30"/>
      <c r="EOF236" s="29"/>
      <c r="EOG236" s="30"/>
      <c r="EOH236" s="29"/>
      <c r="EOI236" s="30"/>
      <c r="EOJ236" s="29"/>
      <c r="EOK236" s="30"/>
      <c r="EOL236" s="29"/>
      <c r="EOM236" s="30"/>
      <c r="EON236" s="29"/>
      <c r="EOO236" s="30"/>
      <c r="EOP236" s="29"/>
      <c r="EOQ236" s="30"/>
      <c r="EOR236" s="29"/>
      <c r="EOS236" s="30"/>
      <c r="EOT236" s="29"/>
      <c r="EOU236" s="30"/>
      <c r="EOV236" s="29"/>
      <c r="EOW236" s="30"/>
      <c r="EOX236" s="29"/>
      <c r="EOY236" s="30"/>
      <c r="EOZ236" s="29"/>
      <c r="EPA236" s="30"/>
      <c r="EPB236" s="29"/>
      <c r="EPC236" s="30"/>
      <c r="EPD236" s="29"/>
      <c r="EPE236" s="30"/>
      <c r="EPF236" s="29"/>
      <c r="EPG236" s="30"/>
      <c r="EPH236" s="29"/>
      <c r="EPI236" s="30"/>
      <c r="EPJ236" s="29"/>
      <c r="EPK236" s="30"/>
      <c r="EPL236" s="29"/>
      <c r="EPM236" s="30"/>
      <c r="EPN236" s="29"/>
      <c r="EPO236" s="30"/>
      <c r="EPP236" s="29"/>
      <c r="EPQ236" s="30"/>
      <c r="EPR236" s="29"/>
      <c r="EPS236" s="30"/>
      <c r="EPT236" s="29"/>
      <c r="EPU236" s="30"/>
      <c r="EPV236" s="29"/>
      <c r="EPW236" s="30"/>
      <c r="EPX236" s="29"/>
      <c r="EPY236" s="30"/>
      <c r="EPZ236" s="29"/>
      <c r="EQA236" s="30"/>
      <c r="EQB236" s="29"/>
      <c r="EQC236" s="30"/>
      <c r="EQD236" s="29"/>
      <c r="EQE236" s="30"/>
      <c r="EQF236" s="29"/>
      <c r="EQG236" s="30"/>
      <c r="EQH236" s="29"/>
      <c r="EQI236" s="30"/>
      <c r="EQJ236" s="29"/>
      <c r="EQK236" s="30"/>
      <c r="EQL236" s="29"/>
      <c r="EQM236" s="30"/>
      <c r="EQN236" s="29"/>
      <c r="EQO236" s="30"/>
      <c r="EQP236" s="29"/>
      <c r="EQQ236" s="30"/>
      <c r="EQR236" s="29"/>
      <c r="EQS236" s="30"/>
      <c r="EQT236" s="29"/>
      <c r="EQU236" s="30"/>
      <c r="EQV236" s="29"/>
      <c r="EQW236" s="30"/>
      <c r="EQX236" s="29"/>
      <c r="EQY236" s="30"/>
      <c r="EQZ236" s="29"/>
      <c r="ERA236" s="30"/>
      <c r="ERB236" s="29"/>
      <c r="ERC236" s="30"/>
      <c r="ERD236" s="29"/>
      <c r="ERE236" s="30"/>
      <c r="ERF236" s="29"/>
      <c r="ERG236" s="30"/>
      <c r="ERH236" s="29"/>
      <c r="ERI236" s="30"/>
      <c r="ERJ236" s="29"/>
      <c r="ERK236" s="30"/>
      <c r="ERL236" s="29"/>
      <c r="ERM236" s="30"/>
      <c r="ERN236" s="29"/>
      <c r="ERO236" s="30"/>
      <c r="ERP236" s="29"/>
      <c r="ERQ236" s="30"/>
      <c r="ERR236" s="29"/>
      <c r="ERS236" s="30"/>
      <c r="ERT236" s="29"/>
      <c r="ERU236" s="30"/>
      <c r="ERV236" s="29"/>
      <c r="ERW236" s="30"/>
      <c r="ERX236" s="29"/>
      <c r="ERY236" s="30"/>
      <c r="ERZ236" s="29"/>
      <c r="ESA236" s="30"/>
      <c r="ESB236" s="29"/>
      <c r="ESC236" s="30"/>
      <c r="ESD236" s="29"/>
      <c r="ESE236" s="30"/>
      <c r="ESF236" s="29"/>
      <c r="ESG236" s="30"/>
      <c r="ESH236" s="29"/>
      <c r="ESI236" s="30"/>
      <c r="ESJ236" s="29"/>
      <c r="ESK236" s="30"/>
      <c r="ESL236" s="29"/>
      <c r="ESM236" s="30"/>
      <c r="ESN236" s="29"/>
      <c r="ESO236" s="30"/>
      <c r="ESP236" s="29"/>
      <c r="ESQ236" s="30"/>
      <c r="ESR236" s="29"/>
      <c r="ESS236" s="30"/>
      <c r="EST236" s="29"/>
      <c r="ESU236" s="30"/>
      <c r="ESV236" s="29"/>
      <c r="ESW236" s="30"/>
      <c r="ESX236" s="29"/>
      <c r="ESY236" s="30"/>
      <c r="ESZ236" s="29"/>
      <c r="ETA236" s="30"/>
      <c r="ETB236" s="29"/>
      <c r="ETC236" s="30"/>
      <c r="ETD236" s="29"/>
      <c r="ETE236" s="30"/>
      <c r="ETF236" s="29"/>
      <c r="ETG236" s="30"/>
      <c r="ETH236" s="29"/>
      <c r="ETI236" s="30"/>
      <c r="ETJ236" s="29"/>
      <c r="ETK236" s="30"/>
      <c r="ETL236" s="29"/>
      <c r="ETM236" s="30"/>
      <c r="ETN236" s="29"/>
      <c r="ETO236" s="30"/>
      <c r="ETP236" s="29"/>
      <c r="ETQ236" s="30"/>
      <c r="ETR236" s="29"/>
      <c r="ETS236" s="30"/>
      <c r="ETT236" s="29"/>
      <c r="ETU236" s="30"/>
      <c r="ETV236" s="29"/>
      <c r="ETW236" s="30"/>
      <c r="ETX236" s="29"/>
      <c r="ETY236" s="30"/>
      <c r="ETZ236" s="29"/>
      <c r="EUA236" s="30"/>
      <c r="EUB236" s="29"/>
      <c r="EUC236" s="30"/>
      <c r="EUD236" s="29"/>
      <c r="EUE236" s="30"/>
      <c r="EUF236" s="29"/>
      <c r="EUG236" s="30"/>
      <c r="EUH236" s="29"/>
      <c r="EUI236" s="30"/>
      <c r="EUJ236" s="29"/>
      <c r="EUK236" s="30"/>
      <c r="EUL236" s="29"/>
      <c r="EUM236" s="30"/>
      <c r="EUN236" s="29"/>
      <c r="EUO236" s="30"/>
      <c r="EUP236" s="29"/>
      <c r="EUQ236" s="30"/>
      <c r="EUR236" s="29"/>
      <c r="EUS236" s="30"/>
      <c r="EUT236" s="29"/>
      <c r="EUU236" s="30"/>
      <c r="EUV236" s="29"/>
      <c r="EUW236" s="30"/>
      <c r="EUX236" s="29"/>
      <c r="EUY236" s="30"/>
      <c r="EUZ236" s="29"/>
      <c r="EVA236" s="30"/>
      <c r="EVB236" s="29"/>
      <c r="EVC236" s="30"/>
      <c r="EVD236" s="29"/>
      <c r="EVE236" s="30"/>
      <c r="EVF236" s="29"/>
      <c r="EVG236" s="30"/>
      <c r="EVH236" s="29"/>
      <c r="EVI236" s="30"/>
      <c r="EVJ236" s="29"/>
      <c r="EVK236" s="30"/>
      <c r="EVL236" s="29"/>
      <c r="EVM236" s="30"/>
      <c r="EVN236" s="29"/>
      <c r="EVO236" s="30"/>
      <c r="EVP236" s="29"/>
      <c r="EVQ236" s="30"/>
      <c r="EVR236" s="29"/>
      <c r="EVS236" s="30"/>
      <c r="EVT236" s="29"/>
      <c r="EVU236" s="30"/>
      <c r="EVV236" s="29"/>
      <c r="EVW236" s="30"/>
      <c r="EVX236" s="29"/>
      <c r="EVY236" s="30"/>
      <c r="EVZ236" s="29"/>
      <c r="EWA236" s="30"/>
      <c r="EWB236" s="29"/>
      <c r="EWC236" s="30"/>
      <c r="EWD236" s="29"/>
      <c r="EWE236" s="30"/>
      <c r="EWF236" s="29"/>
      <c r="EWG236" s="30"/>
      <c r="EWH236" s="29"/>
      <c r="EWI236" s="30"/>
      <c r="EWJ236" s="29"/>
      <c r="EWK236" s="30"/>
      <c r="EWL236" s="29"/>
      <c r="EWM236" s="30"/>
      <c r="EWN236" s="29"/>
      <c r="EWO236" s="30"/>
      <c r="EWP236" s="29"/>
      <c r="EWQ236" s="30"/>
      <c r="EWR236" s="29"/>
      <c r="EWS236" s="30"/>
      <c r="EWT236" s="29"/>
      <c r="EWU236" s="30"/>
      <c r="EWV236" s="29"/>
      <c r="EWW236" s="30"/>
      <c r="EWX236" s="29"/>
      <c r="EWY236" s="30"/>
      <c r="EWZ236" s="29"/>
      <c r="EXA236" s="30"/>
      <c r="EXB236" s="29"/>
      <c r="EXC236" s="30"/>
      <c r="EXD236" s="29"/>
      <c r="EXE236" s="30"/>
      <c r="EXF236" s="29"/>
      <c r="EXG236" s="30"/>
      <c r="EXH236" s="29"/>
      <c r="EXI236" s="30"/>
      <c r="EXJ236" s="29"/>
      <c r="EXK236" s="30"/>
      <c r="EXL236" s="29"/>
      <c r="EXM236" s="30"/>
      <c r="EXN236" s="29"/>
      <c r="EXO236" s="30"/>
      <c r="EXP236" s="29"/>
      <c r="EXQ236" s="30"/>
      <c r="EXR236" s="29"/>
      <c r="EXS236" s="30"/>
      <c r="EXT236" s="29"/>
      <c r="EXU236" s="30"/>
      <c r="EXV236" s="29"/>
      <c r="EXW236" s="30"/>
      <c r="EXX236" s="29"/>
      <c r="EXY236" s="30"/>
      <c r="EXZ236" s="29"/>
      <c r="EYA236" s="30"/>
      <c r="EYB236" s="29"/>
      <c r="EYC236" s="30"/>
      <c r="EYD236" s="29"/>
      <c r="EYE236" s="30"/>
      <c r="EYF236" s="29"/>
      <c r="EYG236" s="30"/>
      <c r="EYH236" s="29"/>
      <c r="EYI236" s="30"/>
      <c r="EYJ236" s="29"/>
      <c r="EYK236" s="30"/>
      <c r="EYL236" s="29"/>
      <c r="EYM236" s="30"/>
      <c r="EYN236" s="29"/>
      <c r="EYO236" s="30"/>
      <c r="EYP236" s="29"/>
      <c r="EYQ236" s="30"/>
      <c r="EYR236" s="29"/>
      <c r="EYS236" s="30"/>
      <c r="EYT236" s="29"/>
      <c r="EYU236" s="30"/>
      <c r="EYV236" s="29"/>
      <c r="EYW236" s="30"/>
      <c r="EYX236" s="29"/>
      <c r="EYY236" s="30"/>
      <c r="EYZ236" s="29"/>
      <c r="EZA236" s="30"/>
      <c r="EZB236" s="29"/>
      <c r="EZC236" s="30"/>
      <c r="EZD236" s="29"/>
      <c r="EZE236" s="30"/>
      <c r="EZF236" s="29"/>
      <c r="EZG236" s="30"/>
      <c r="EZH236" s="29"/>
      <c r="EZI236" s="30"/>
      <c r="EZJ236" s="29"/>
      <c r="EZK236" s="30"/>
      <c r="EZL236" s="29"/>
      <c r="EZM236" s="30"/>
      <c r="EZN236" s="29"/>
      <c r="EZO236" s="30"/>
      <c r="EZP236" s="29"/>
      <c r="EZQ236" s="30"/>
      <c r="EZR236" s="29"/>
      <c r="EZS236" s="30"/>
      <c r="EZT236" s="29"/>
      <c r="EZU236" s="30"/>
      <c r="EZV236" s="29"/>
      <c r="EZW236" s="30"/>
      <c r="EZX236" s="29"/>
      <c r="EZY236" s="30"/>
      <c r="EZZ236" s="29"/>
      <c r="FAA236" s="30"/>
      <c r="FAB236" s="29"/>
      <c r="FAC236" s="30"/>
      <c r="FAD236" s="29"/>
      <c r="FAE236" s="30"/>
      <c r="FAF236" s="29"/>
      <c r="FAG236" s="30"/>
      <c r="FAH236" s="29"/>
      <c r="FAI236" s="30"/>
      <c r="FAJ236" s="29"/>
      <c r="FAK236" s="30"/>
      <c r="FAL236" s="29"/>
      <c r="FAM236" s="30"/>
      <c r="FAN236" s="29"/>
      <c r="FAO236" s="30"/>
      <c r="FAP236" s="29"/>
      <c r="FAQ236" s="30"/>
      <c r="FAR236" s="29"/>
      <c r="FAS236" s="30"/>
      <c r="FAT236" s="29"/>
      <c r="FAU236" s="30"/>
      <c r="FAV236" s="29"/>
      <c r="FAW236" s="30"/>
      <c r="FAX236" s="29"/>
      <c r="FAY236" s="30"/>
      <c r="FAZ236" s="29"/>
      <c r="FBA236" s="30"/>
      <c r="FBB236" s="29"/>
      <c r="FBC236" s="30"/>
      <c r="FBD236" s="29"/>
      <c r="FBE236" s="30"/>
      <c r="FBF236" s="29"/>
      <c r="FBG236" s="30"/>
      <c r="FBH236" s="29"/>
      <c r="FBI236" s="30"/>
      <c r="FBJ236" s="29"/>
      <c r="FBK236" s="30"/>
      <c r="FBL236" s="29"/>
      <c r="FBM236" s="30"/>
      <c r="FBN236" s="29"/>
      <c r="FBO236" s="30"/>
      <c r="FBP236" s="29"/>
      <c r="FBQ236" s="30"/>
      <c r="FBR236" s="29"/>
      <c r="FBS236" s="30"/>
      <c r="FBT236" s="29"/>
      <c r="FBU236" s="30"/>
      <c r="FBV236" s="29"/>
      <c r="FBW236" s="30"/>
      <c r="FBX236" s="29"/>
      <c r="FBY236" s="30"/>
      <c r="FBZ236" s="29"/>
      <c r="FCA236" s="30"/>
      <c r="FCB236" s="29"/>
      <c r="FCC236" s="30"/>
      <c r="FCD236" s="29"/>
      <c r="FCE236" s="30"/>
      <c r="FCF236" s="29"/>
      <c r="FCG236" s="30"/>
      <c r="FCH236" s="29"/>
      <c r="FCI236" s="30"/>
      <c r="FCJ236" s="29"/>
      <c r="FCK236" s="30"/>
      <c r="FCL236" s="29"/>
      <c r="FCM236" s="30"/>
      <c r="FCN236" s="29"/>
      <c r="FCO236" s="30"/>
      <c r="FCP236" s="29"/>
      <c r="FCQ236" s="30"/>
      <c r="FCR236" s="29"/>
      <c r="FCS236" s="30"/>
      <c r="FCT236" s="29"/>
      <c r="FCU236" s="30"/>
      <c r="FCV236" s="29"/>
      <c r="FCW236" s="30"/>
      <c r="FCX236" s="29"/>
      <c r="FCY236" s="30"/>
      <c r="FCZ236" s="29"/>
      <c r="FDA236" s="30"/>
      <c r="FDB236" s="29"/>
      <c r="FDC236" s="30"/>
      <c r="FDD236" s="29"/>
      <c r="FDE236" s="30"/>
      <c r="FDF236" s="29"/>
      <c r="FDG236" s="30"/>
      <c r="FDH236" s="29"/>
      <c r="FDI236" s="30"/>
      <c r="FDJ236" s="29"/>
      <c r="FDK236" s="30"/>
      <c r="FDL236" s="29"/>
      <c r="FDM236" s="30"/>
      <c r="FDN236" s="29"/>
      <c r="FDO236" s="30"/>
      <c r="FDP236" s="29"/>
      <c r="FDQ236" s="30"/>
      <c r="FDR236" s="29"/>
      <c r="FDS236" s="30"/>
      <c r="FDT236" s="29"/>
      <c r="FDU236" s="30"/>
      <c r="FDV236" s="29"/>
      <c r="FDW236" s="30"/>
      <c r="FDX236" s="29"/>
      <c r="FDY236" s="30"/>
      <c r="FDZ236" s="29"/>
      <c r="FEA236" s="30"/>
      <c r="FEB236" s="29"/>
      <c r="FEC236" s="30"/>
      <c r="FED236" s="29"/>
      <c r="FEE236" s="30"/>
      <c r="FEF236" s="29"/>
      <c r="FEG236" s="30"/>
      <c r="FEH236" s="29"/>
      <c r="FEI236" s="30"/>
      <c r="FEJ236" s="29"/>
      <c r="FEK236" s="30"/>
      <c r="FEL236" s="29"/>
      <c r="FEM236" s="30"/>
      <c r="FEN236" s="29"/>
      <c r="FEO236" s="30"/>
      <c r="FEP236" s="29"/>
      <c r="FEQ236" s="30"/>
      <c r="FER236" s="29"/>
      <c r="FES236" s="30"/>
      <c r="FET236" s="29"/>
      <c r="FEU236" s="30"/>
      <c r="FEV236" s="29"/>
      <c r="FEW236" s="30"/>
      <c r="FEX236" s="29"/>
      <c r="FEY236" s="30"/>
      <c r="FEZ236" s="29"/>
      <c r="FFA236" s="30"/>
      <c r="FFB236" s="29"/>
      <c r="FFC236" s="30"/>
      <c r="FFD236" s="29"/>
      <c r="FFE236" s="30"/>
      <c r="FFF236" s="29"/>
      <c r="FFG236" s="30"/>
      <c r="FFH236" s="29"/>
      <c r="FFI236" s="30"/>
      <c r="FFJ236" s="29"/>
      <c r="FFK236" s="30"/>
      <c r="FFL236" s="29"/>
      <c r="FFM236" s="30"/>
      <c r="FFN236" s="29"/>
      <c r="FFO236" s="30"/>
      <c r="FFP236" s="29"/>
      <c r="FFQ236" s="30"/>
      <c r="FFR236" s="29"/>
      <c r="FFS236" s="30"/>
      <c r="FFT236" s="29"/>
      <c r="FFU236" s="30"/>
      <c r="FFV236" s="29"/>
      <c r="FFW236" s="30"/>
      <c r="FFX236" s="29"/>
      <c r="FFY236" s="30"/>
      <c r="FFZ236" s="29"/>
      <c r="FGA236" s="30"/>
      <c r="FGB236" s="29"/>
      <c r="FGC236" s="30"/>
      <c r="FGD236" s="29"/>
      <c r="FGE236" s="30"/>
      <c r="FGF236" s="29"/>
      <c r="FGG236" s="30"/>
      <c r="FGH236" s="29"/>
      <c r="FGI236" s="30"/>
      <c r="FGJ236" s="29"/>
      <c r="FGK236" s="30"/>
      <c r="FGL236" s="29"/>
      <c r="FGM236" s="30"/>
      <c r="FGN236" s="29"/>
      <c r="FGO236" s="30"/>
      <c r="FGP236" s="29"/>
      <c r="FGQ236" s="30"/>
      <c r="FGR236" s="29"/>
      <c r="FGS236" s="30"/>
      <c r="FGT236" s="29"/>
      <c r="FGU236" s="30"/>
      <c r="FGV236" s="29"/>
      <c r="FGW236" s="30"/>
      <c r="FGX236" s="29"/>
      <c r="FGY236" s="30"/>
      <c r="FGZ236" s="29"/>
      <c r="FHA236" s="30"/>
      <c r="FHB236" s="29"/>
      <c r="FHC236" s="30"/>
      <c r="FHD236" s="29"/>
      <c r="FHE236" s="30"/>
      <c r="FHF236" s="29"/>
      <c r="FHG236" s="30"/>
      <c r="FHH236" s="29"/>
      <c r="FHI236" s="30"/>
      <c r="FHJ236" s="29"/>
      <c r="FHK236" s="30"/>
      <c r="FHL236" s="29"/>
      <c r="FHM236" s="30"/>
      <c r="FHN236" s="29"/>
      <c r="FHO236" s="30"/>
      <c r="FHP236" s="29"/>
      <c r="FHQ236" s="30"/>
      <c r="FHR236" s="29"/>
      <c r="FHS236" s="30"/>
      <c r="FHT236" s="29"/>
      <c r="FHU236" s="30"/>
      <c r="FHV236" s="29"/>
      <c r="FHW236" s="30"/>
      <c r="FHX236" s="29"/>
      <c r="FHY236" s="30"/>
      <c r="FHZ236" s="29"/>
      <c r="FIA236" s="30"/>
      <c r="FIB236" s="29"/>
      <c r="FIC236" s="30"/>
      <c r="FID236" s="29"/>
      <c r="FIE236" s="30"/>
      <c r="FIF236" s="29"/>
      <c r="FIG236" s="30"/>
      <c r="FIH236" s="29"/>
      <c r="FII236" s="30"/>
      <c r="FIJ236" s="29"/>
      <c r="FIK236" s="30"/>
      <c r="FIL236" s="29"/>
      <c r="FIM236" s="30"/>
      <c r="FIN236" s="29"/>
      <c r="FIO236" s="30"/>
      <c r="FIP236" s="29"/>
      <c r="FIQ236" s="30"/>
      <c r="FIR236" s="29"/>
      <c r="FIS236" s="30"/>
      <c r="FIT236" s="29"/>
      <c r="FIU236" s="30"/>
      <c r="FIV236" s="29"/>
      <c r="FIW236" s="30"/>
      <c r="FIX236" s="29"/>
      <c r="FIY236" s="30"/>
      <c r="FIZ236" s="29"/>
      <c r="FJA236" s="30"/>
      <c r="FJB236" s="29"/>
      <c r="FJC236" s="30"/>
      <c r="FJD236" s="29"/>
      <c r="FJE236" s="30"/>
      <c r="FJF236" s="29"/>
      <c r="FJG236" s="30"/>
      <c r="FJH236" s="29"/>
      <c r="FJI236" s="30"/>
      <c r="FJJ236" s="29"/>
      <c r="FJK236" s="30"/>
      <c r="FJL236" s="29"/>
      <c r="FJM236" s="30"/>
      <c r="FJN236" s="29"/>
      <c r="FJO236" s="30"/>
      <c r="FJP236" s="29"/>
      <c r="FJQ236" s="30"/>
      <c r="FJR236" s="29"/>
      <c r="FJS236" s="30"/>
      <c r="FJT236" s="29"/>
      <c r="FJU236" s="30"/>
      <c r="FJV236" s="29"/>
      <c r="FJW236" s="30"/>
      <c r="FJX236" s="29"/>
      <c r="FJY236" s="30"/>
      <c r="FJZ236" s="29"/>
      <c r="FKA236" s="30"/>
      <c r="FKB236" s="29"/>
      <c r="FKC236" s="30"/>
      <c r="FKD236" s="29"/>
      <c r="FKE236" s="30"/>
      <c r="FKF236" s="29"/>
      <c r="FKG236" s="30"/>
      <c r="FKH236" s="29"/>
      <c r="FKI236" s="30"/>
      <c r="FKJ236" s="29"/>
      <c r="FKK236" s="30"/>
      <c r="FKL236" s="29"/>
      <c r="FKM236" s="30"/>
      <c r="FKN236" s="29"/>
      <c r="FKO236" s="30"/>
      <c r="FKP236" s="29"/>
      <c r="FKQ236" s="30"/>
      <c r="FKR236" s="29"/>
      <c r="FKS236" s="30"/>
      <c r="FKT236" s="29"/>
      <c r="FKU236" s="30"/>
      <c r="FKV236" s="29"/>
      <c r="FKW236" s="30"/>
      <c r="FKX236" s="29"/>
      <c r="FKY236" s="30"/>
      <c r="FKZ236" s="29"/>
      <c r="FLA236" s="30"/>
      <c r="FLB236" s="29"/>
      <c r="FLC236" s="30"/>
      <c r="FLD236" s="29"/>
      <c r="FLE236" s="30"/>
      <c r="FLF236" s="29"/>
      <c r="FLG236" s="30"/>
      <c r="FLH236" s="29"/>
      <c r="FLI236" s="30"/>
      <c r="FLJ236" s="29"/>
      <c r="FLK236" s="30"/>
      <c r="FLL236" s="29"/>
      <c r="FLM236" s="30"/>
      <c r="FLN236" s="29"/>
      <c r="FLO236" s="30"/>
      <c r="FLP236" s="29"/>
      <c r="FLQ236" s="30"/>
      <c r="FLR236" s="29"/>
      <c r="FLS236" s="30"/>
      <c r="FLT236" s="29"/>
      <c r="FLU236" s="30"/>
      <c r="FLV236" s="29"/>
      <c r="FLW236" s="30"/>
      <c r="FLX236" s="29"/>
      <c r="FLY236" s="30"/>
      <c r="FLZ236" s="29"/>
      <c r="FMA236" s="30"/>
      <c r="FMB236" s="29"/>
      <c r="FMC236" s="30"/>
      <c r="FMD236" s="29"/>
      <c r="FME236" s="30"/>
      <c r="FMF236" s="29"/>
      <c r="FMG236" s="30"/>
      <c r="FMH236" s="29"/>
      <c r="FMI236" s="30"/>
      <c r="FMJ236" s="29"/>
      <c r="FMK236" s="30"/>
      <c r="FML236" s="29"/>
      <c r="FMM236" s="30"/>
      <c r="FMN236" s="29"/>
      <c r="FMO236" s="30"/>
      <c r="FMP236" s="29"/>
      <c r="FMQ236" s="30"/>
      <c r="FMR236" s="29"/>
      <c r="FMS236" s="30"/>
      <c r="FMT236" s="29"/>
      <c r="FMU236" s="30"/>
      <c r="FMV236" s="29"/>
      <c r="FMW236" s="30"/>
      <c r="FMX236" s="29"/>
      <c r="FMY236" s="30"/>
      <c r="FMZ236" s="29"/>
      <c r="FNA236" s="30"/>
      <c r="FNB236" s="29"/>
      <c r="FNC236" s="30"/>
      <c r="FND236" s="29"/>
      <c r="FNE236" s="30"/>
      <c r="FNF236" s="29"/>
      <c r="FNG236" s="30"/>
      <c r="FNH236" s="29"/>
      <c r="FNI236" s="30"/>
      <c r="FNJ236" s="29"/>
      <c r="FNK236" s="30"/>
      <c r="FNL236" s="29"/>
      <c r="FNM236" s="30"/>
      <c r="FNN236" s="29"/>
      <c r="FNO236" s="30"/>
      <c r="FNP236" s="29"/>
      <c r="FNQ236" s="30"/>
      <c r="FNR236" s="29"/>
      <c r="FNS236" s="30"/>
      <c r="FNT236" s="29"/>
      <c r="FNU236" s="30"/>
      <c r="FNV236" s="29"/>
      <c r="FNW236" s="30"/>
      <c r="FNX236" s="29"/>
      <c r="FNY236" s="30"/>
      <c r="FNZ236" s="29"/>
      <c r="FOA236" s="30"/>
      <c r="FOB236" s="29"/>
      <c r="FOC236" s="30"/>
      <c r="FOD236" s="29"/>
      <c r="FOE236" s="30"/>
      <c r="FOF236" s="29"/>
      <c r="FOG236" s="30"/>
      <c r="FOH236" s="29"/>
      <c r="FOI236" s="30"/>
      <c r="FOJ236" s="29"/>
      <c r="FOK236" s="30"/>
      <c r="FOL236" s="29"/>
      <c r="FOM236" s="30"/>
      <c r="FON236" s="29"/>
      <c r="FOO236" s="30"/>
      <c r="FOP236" s="29"/>
      <c r="FOQ236" s="30"/>
      <c r="FOR236" s="29"/>
      <c r="FOS236" s="30"/>
      <c r="FOT236" s="29"/>
      <c r="FOU236" s="30"/>
      <c r="FOV236" s="29"/>
      <c r="FOW236" s="30"/>
      <c r="FOX236" s="29"/>
      <c r="FOY236" s="30"/>
      <c r="FOZ236" s="29"/>
      <c r="FPA236" s="30"/>
      <c r="FPB236" s="29"/>
      <c r="FPC236" s="30"/>
      <c r="FPD236" s="29"/>
      <c r="FPE236" s="30"/>
      <c r="FPF236" s="29"/>
      <c r="FPG236" s="30"/>
      <c r="FPH236" s="29"/>
      <c r="FPI236" s="30"/>
      <c r="FPJ236" s="29"/>
      <c r="FPK236" s="30"/>
      <c r="FPL236" s="29"/>
      <c r="FPM236" s="30"/>
      <c r="FPN236" s="29"/>
      <c r="FPO236" s="30"/>
      <c r="FPP236" s="29"/>
      <c r="FPQ236" s="30"/>
      <c r="FPR236" s="29"/>
      <c r="FPS236" s="30"/>
      <c r="FPT236" s="29"/>
      <c r="FPU236" s="30"/>
      <c r="FPV236" s="29"/>
      <c r="FPW236" s="30"/>
      <c r="FPX236" s="29"/>
      <c r="FPY236" s="30"/>
      <c r="FPZ236" s="29"/>
      <c r="FQA236" s="30"/>
      <c r="FQB236" s="29"/>
      <c r="FQC236" s="30"/>
      <c r="FQD236" s="29"/>
      <c r="FQE236" s="30"/>
      <c r="FQF236" s="29"/>
      <c r="FQG236" s="30"/>
      <c r="FQH236" s="29"/>
      <c r="FQI236" s="30"/>
      <c r="FQJ236" s="29"/>
      <c r="FQK236" s="30"/>
      <c r="FQL236" s="29"/>
      <c r="FQM236" s="30"/>
      <c r="FQN236" s="29"/>
      <c r="FQO236" s="30"/>
      <c r="FQP236" s="29"/>
      <c r="FQQ236" s="30"/>
      <c r="FQR236" s="29"/>
      <c r="FQS236" s="30"/>
      <c r="FQT236" s="29"/>
      <c r="FQU236" s="30"/>
      <c r="FQV236" s="29"/>
      <c r="FQW236" s="30"/>
      <c r="FQX236" s="29"/>
      <c r="FQY236" s="30"/>
      <c r="FQZ236" s="29"/>
      <c r="FRA236" s="30"/>
      <c r="FRB236" s="29"/>
      <c r="FRC236" s="30"/>
      <c r="FRD236" s="29"/>
      <c r="FRE236" s="30"/>
      <c r="FRF236" s="29"/>
      <c r="FRG236" s="30"/>
      <c r="FRH236" s="29"/>
      <c r="FRI236" s="30"/>
      <c r="FRJ236" s="29"/>
      <c r="FRK236" s="30"/>
      <c r="FRL236" s="29"/>
      <c r="FRM236" s="30"/>
      <c r="FRN236" s="29"/>
      <c r="FRO236" s="30"/>
      <c r="FRP236" s="29"/>
      <c r="FRQ236" s="30"/>
      <c r="FRR236" s="29"/>
      <c r="FRS236" s="30"/>
      <c r="FRT236" s="29"/>
      <c r="FRU236" s="30"/>
      <c r="FRV236" s="29"/>
      <c r="FRW236" s="30"/>
      <c r="FRX236" s="29"/>
      <c r="FRY236" s="30"/>
      <c r="FRZ236" s="29"/>
      <c r="FSA236" s="30"/>
      <c r="FSB236" s="29"/>
      <c r="FSC236" s="30"/>
      <c r="FSD236" s="29"/>
      <c r="FSE236" s="30"/>
      <c r="FSF236" s="29"/>
      <c r="FSG236" s="30"/>
      <c r="FSH236" s="29"/>
      <c r="FSI236" s="30"/>
      <c r="FSJ236" s="29"/>
      <c r="FSK236" s="30"/>
      <c r="FSL236" s="29"/>
      <c r="FSM236" s="30"/>
      <c r="FSN236" s="29"/>
      <c r="FSO236" s="30"/>
      <c r="FSP236" s="29"/>
      <c r="FSQ236" s="30"/>
      <c r="FSR236" s="29"/>
      <c r="FSS236" s="30"/>
      <c r="FST236" s="29"/>
      <c r="FSU236" s="30"/>
      <c r="FSV236" s="29"/>
      <c r="FSW236" s="30"/>
      <c r="FSX236" s="29"/>
      <c r="FSY236" s="30"/>
      <c r="FSZ236" s="29"/>
      <c r="FTA236" s="30"/>
      <c r="FTB236" s="29"/>
      <c r="FTC236" s="30"/>
      <c r="FTD236" s="29"/>
      <c r="FTE236" s="30"/>
      <c r="FTF236" s="29"/>
      <c r="FTG236" s="30"/>
      <c r="FTH236" s="29"/>
      <c r="FTI236" s="30"/>
      <c r="FTJ236" s="29"/>
      <c r="FTK236" s="30"/>
      <c r="FTL236" s="29"/>
      <c r="FTM236" s="30"/>
      <c r="FTN236" s="29"/>
      <c r="FTO236" s="30"/>
      <c r="FTP236" s="29"/>
      <c r="FTQ236" s="30"/>
      <c r="FTR236" s="29"/>
      <c r="FTS236" s="30"/>
      <c r="FTT236" s="29"/>
      <c r="FTU236" s="30"/>
      <c r="FTV236" s="29"/>
      <c r="FTW236" s="30"/>
      <c r="FTX236" s="29"/>
      <c r="FTY236" s="30"/>
      <c r="FTZ236" s="29"/>
      <c r="FUA236" s="30"/>
      <c r="FUB236" s="29"/>
      <c r="FUC236" s="30"/>
      <c r="FUD236" s="29"/>
      <c r="FUE236" s="30"/>
      <c r="FUF236" s="29"/>
      <c r="FUG236" s="30"/>
      <c r="FUH236" s="29"/>
      <c r="FUI236" s="30"/>
      <c r="FUJ236" s="29"/>
      <c r="FUK236" s="30"/>
      <c r="FUL236" s="29"/>
      <c r="FUM236" s="30"/>
      <c r="FUN236" s="29"/>
      <c r="FUO236" s="30"/>
      <c r="FUP236" s="29"/>
      <c r="FUQ236" s="30"/>
      <c r="FUR236" s="29"/>
      <c r="FUS236" s="30"/>
      <c r="FUT236" s="29"/>
      <c r="FUU236" s="30"/>
      <c r="FUV236" s="29"/>
      <c r="FUW236" s="30"/>
      <c r="FUX236" s="29"/>
      <c r="FUY236" s="30"/>
      <c r="FUZ236" s="29"/>
      <c r="FVA236" s="30"/>
      <c r="FVB236" s="29"/>
      <c r="FVC236" s="30"/>
      <c r="FVD236" s="29"/>
      <c r="FVE236" s="30"/>
      <c r="FVF236" s="29"/>
      <c r="FVG236" s="30"/>
      <c r="FVH236" s="29"/>
      <c r="FVI236" s="30"/>
      <c r="FVJ236" s="29"/>
      <c r="FVK236" s="30"/>
      <c r="FVL236" s="29"/>
      <c r="FVM236" s="30"/>
      <c r="FVN236" s="29"/>
      <c r="FVO236" s="30"/>
      <c r="FVP236" s="29"/>
      <c r="FVQ236" s="30"/>
      <c r="FVR236" s="29"/>
      <c r="FVS236" s="30"/>
      <c r="FVT236" s="29"/>
      <c r="FVU236" s="30"/>
      <c r="FVV236" s="29"/>
      <c r="FVW236" s="30"/>
      <c r="FVX236" s="29"/>
      <c r="FVY236" s="30"/>
      <c r="FVZ236" s="29"/>
      <c r="FWA236" s="30"/>
      <c r="FWB236" s="29"/>
      <c r="FWC236" s="30"/>
      <c r="FWD236" s="29"/>
      <c r="FWE236" s="30"/>
      <c r="FWF236" s="29"/>
      <c r="FWG236" s="30"/>
      <c r="FWH236" s="29"/>
      <c r="FWI236" s="30"/>
      <c r="FWJ236" s="29"/>
      <c r="FWK236" s="30"/>
      <c r="FWL236" s="29"/>
      <c r="FWM236" s="30"/>
      <c r="FWN236" s="29"/>
      <c r="FWO236" s="30"/>
      <c r="FWP236" s="29"/>
      <c r="FWQ236" s="30"/>
      <c r="FWR236" s="29"/>
      <c r="FWS236" s="30"/>
      <c r="FWT236" s="29"/>
      <c r="FWU236" s="30"/>
      <c r="FWV236" s="29"/>
      <c r="FWW236" s="30"/>
      <c r="FWX236" s="29"/>
      <c r="FWY236" s="30"/>
      <c r="FWZ236" s="29"/>
      <c r="FXA236" s="30"/>
      <c r="FXB236" s="29"/>
      <c r="FXC236" s="30"/>
      <c r="FXD236" s="29"/>
      <c r="FXE236" s="30"/>
      <c r="FXF236" s="29"/>
      <c r="FXG236" s="30"/>
      <c r="FXH236" s="29"/>
      <c r="FXI236" s="30"/>
      <c r="FXJ236" s="29"/>
      <c r="FXK236" s="30"/>
      <c r="FXL236" s="29"/>
      <c r="FXM236" s="30"/>
      <c r="FXN236" s="29"/>
      <c r="FXO236" s="30"/>
      <c r="FXP236" s="29"/>
      <c r="FXQ236" s="30"/>
      <c r="FXR236" s="29"/>
      <c r="FXS236" s="30"/>
      <c r="FXT236" s="29"/>
      <c r="FXU236" s="30"/>
      <c r="FXV236" s="29"/>
      <c r="FXW236" s="30"/>
      <c r="FXX236" s="29"/>
      <c r="FXY236" s="30"/>
      <c r="FXZ236" s="29"/>
      <c r="FYA236" s="30"/>
      <c r="FYB236" s="29"/>
      <c r="FYC236" s="30"/>
      <c r="FYD236" s="29"/>
      <c r="FYE236" s="30"/>
      <c r="FYF236" s="29"/>
      <c r="FYG236" s="30"/>
      <c r="FYH236" s="29"/>
      <c r="FYI236" s="30"/>
      <c r="FYJ236" s="29"/>
      <c r="FYK236" s="30"/>
      <c r="FYL236" s="29"/>
      <c r="FYM236" s="30"/>
      <c r="FYN236" s="29"/>
      <c r="FYO236" s="30"/>
      <c r="FYP236" s="29"/>
      <c r="FYQ236" s="30"/>
      <c r="FYR236" s="29"/>
      <c r="FYS236" s="30"/>
      <c r="FYT236" s="29"/>
      <c r="FYU236" s="30"/>
      <c r="FYV236" s="29"/>
      <c r="FYW236" s="30"/>
      <c r="FYX236" s="29"/>
      <c r="FYY236" s="30"/>
      <c r="FYZ236" s="29"/>
      <c r="FZA236" s="30"/>
      <c r="FZB236" s="29"/>
      <c r="FZC236" s="30"/>
      <c r="FZD236" s="29"/>
      <c r="FZE236" s="30"/>
      <c r="FZF236" s="29"/>
      <c r="FZG236" s="30"/>
      <c r="FZH236" s="29"/>
      <c r="FZI236" s="30"/>
      <c r="FZJ236" s="29"/>
      <c r="FZK236" s="30"/>
      <c r="FZL236" s="29"/>
      <c r="FZM236" s="30"/>
      <c r="FZN236" s="29"/>
      <c r="FZO236" s="30"/>
      <c r="FZP236" s="29"/>
      <c r="FZQ236" s="30"/>
      <c r="FZR236" s="29"/>
      <c r="FZS236" s="30"/>
      <c r="FZT236" s="29"/>
      <c r="FZU236" s="30"/>
      <c r="FZV236" s="29"/>
      <c r="FZW236" s="30"/>
      <c r="FZX236" s="29"/>
      <c r="FZY236" s="30"/>
      <c r="FZZ236" s="29"/>
      <c r="GAA236" s="30"/>
      <c r="GAB236" s="29"/>
      <c r="GAC236" s="30"/>
      <c r="GAD236" s="29"/>
      <c r="GAE236" s="30"/>
      <c r="GAF236" s="29"/>
      <c r="GAG236" s="30"/>
      <c r="GAH236" s="29"/>
      <c r="GAI236" s="30"/>
      <c r="GAJ236" s="29"/>
      <c r="GAK236" s="30"/>
      <c r="GAL236" s="29"/>
      <c r="GAM236" s="30"/>
      <c r="GAN236" s="29"/>
      <c r="GAO236" s="30"/>
      <c r="GAP236" s="29"/>
      <c r="GAQ236" s="30"/>
      <c r="GAR236" s="29"/>
      <c r="GAS236" s="30"/>
      <c r="GAT236" s="29"/>
      <c r="GAU236" s="30"/>
      <c r="GAV236" s="29"/>
      <c r="GAW236" s="30"/>
      <c r="GAX236" s="29"/>
      <c r="GAY236" s="30"/>
      <c r="GAZ236" s="29"/>
      <c r="GBA236" s="30"/>
      <c r="GBB236" s="29"/>
      <c r="GBC236" s="30"/>
      <c r="GBD236" s="29"/>
      <c r="GBE236" s="30"/>
      <c r="GBF236" s="29"/>
      <c r="GBG236" s="30"/>
      <c r="GBH236" s="29"/>
      <c r="GBI236" s="30"/>
      <c r="GBJ236" s="29"/>
      <c r="GBK236" s="30"/>
      <c r="GBL236" s="29"/>
      <c r="GBM236" s="30"/>
      <c r="GBN236" s="29"/>
      <c r="GBO236" s="30"/>
      <c r="GBP236" s="29"/>
      <c r="GBQ236" s="30"/>
      <c r="GBR236" s="29"/>
      <c r="GBS236" s="30"/>
      <c r="GBT236" s="29"/>
      <c r="GBU236" s="30"/>
      <c r="GBV236" s="29"/>
      <c r="GBW236" s="30"/>
      <c r="GBX236" s="29"/>
      <c r="GBY236" s="30"/>
      <c r="GBZ236" s="29"/>
      <c r="GCA236" s="30"/>
      <c r="GCB236" s="29"/>
      <c r="GCC236" s="30"/>
      <c r="GCD236" s="29"/>
      <c r="GCE236" s="30"/>
      <c r="GCF236" s="29"/>
      <c r="GCG236" s="30"/>
      <c r="GCH236" s="29"/>
      <c r="GCI236" s="30"/>
      <c r="GCJ236" s="29"/>
      <c r="GCK236" s="30"/>
      <c r="GCL236" s="29"/>
      <c r="GCM236" s="30"/>
      <c r="GCN236" s="29"/>
      <c r="GCO236" s="30"/>
      <c r="GCP236" s="29"/>
      <c r="GCQ236" s="30"/>
      <c r="GCR236" s="29"/>
      <c r="GCS236" s="30"/>
      <c r="GCT236" s="29"/>
      <c r="GCU236" s="30"/>
      <c r="GCV236" s="29"/>
      <c r="GCW236" s="30"/>
      <c r="GCX236" s="29"/>
      <c r="GCY236" s="30"/>
      <c r="GCZ236" s="29"/>
      <c r="GDA236" s="30"/>
      <c r="GDB236" s="29"/>
      <c r="GDC236" s="30"/>
      <c r="GDD236" s="29"/>
      <c r="GDE236" s="30"/>
      <c r="GDF236" s="29"/>
      <c r="GDG236" s="30"/>
      <c r="GDH236" s="29"/>
      <c r="GDI236" s="30"/>
      <c r="GDJ236" s="29"/>
      <c r="GDK236" s="30"/>
      <c r="GDL236" s="29"/>
      <c r="GDM236" s="30"/>
      <c r="GDN236" s="29"/>
      <c r="GDO236" s="30"/>
      <c r="GDP236" s="29"/>
      <c r="GDQ236" s="30"/>
      <c r="GDR236" s="29"/>
      <c r="GDS236" s="30"/>
      <c r="GDT236" s="29"/>
      <c r="GDU236" s="30"/>
      <c r="GDV236" s="29"/>
      <c r="GDW236" s="30"/>
      <c r="GDX236" s="29"/>
      <c r="GDY236" s="30"/>
      <c r="GDZ236" s="29"/>
      <c r="GEA236" s="30"/>
      <c r="GEB236" s="29"/>
      <c r="GEC236" s="30"/>
      <c r="GED236" s="29"/>
      <c r="GEE236" s="30"/>
      <c r="GEF236" s="29"/>
      <c r="GEG236" s="30"/>
      <c r="GEH236" s="29"/>
      <c r="GEI236" s="30"/>
      <c r="GEJ236" s="29"/>
      <c r="GEK236" s="30"/>
      <c r="GEL236" s="29"/>
      <c r="GEM236" s="30"/>
      <c r="GEN236" s="29"/>
      <c r="GEO236" s="30"/>
      <c r="GEP236" s="29"/>
      <c r="GEQ236" s="30"/>
      <c r="GER236" s="29"/>
      <c r="GES236" s="30"/>
      <c r="GET236" s="29"/>
      <c r="GEU236" s="30"/>
      <c r="GEV236" s="29"/>
      <c r="GEW236" s="30"/>
      <c r="GEX236" s="29"/>
      <c r="GEY236" s="30"/>
      <c r="GEZ236" s="29"/>
      <c r="GFA236" s="30"/>
      <c r="GFB236" s="29"/>
      <c r="GFC236" s="30"/>
      <c r="GFD236" s="29"/>
      <c r="GFE236" s="30"/>
      <c r="GFF236" s="29"/>
      <c r="GFG236" s="30"/>
      <c r="GFH236" s="29"/>
      <c r="GFI236" s="30"/>
      <c r="GFJ236" s="29"/>
      <c r="GFK236" s="30"/>
      <c r="GFL236" s="29"/>
      <c r="GFM236" s="30"/>
      <c r="GFN236" s="29"/>
      <c r="GFO236" s="30"/>
      <c r="GFP236" s="29"/>
      <c r="GFQ236" s="30"/>
      <c r="GFR236" s="29"/>
      <c r="GFS236" s="30"/>
      <c r="GFT236" s="29"/>
      <c r="GFU236" s="30"/>
      <c r="GFV236" s="29"/>
      <c r="GFW236" s="30"/>
      <c r="GFX236" s="29"/>
      <c r="GFY236" s="30"/>
      <c r="GFZ236" s="29"/>
      <c r="GGA236" s="30"/>
      <c r="GGB236" s="29"/>
      <c r="GGC236" s="30"/>
      <c r="GGD236" s="29"/>
      <c r="GGE236" s="30"/>
      <c r="GGF236" s="29"/>
      <c r="GGG236" s="30"/>
      <c r="GGH236" s="29"/>
      <c r="GGI236" s="30"/>
      <c r="GGJ236" s="29"/>
      <c r="GGK236" s="30"/>
      <c r="GGL236" s="29"/>
      <c r="GGM236" s="30"/>
      <c r="GGN236" s="29"/>
      <c r="GGO236" s="30"/>
      <c r="GGP236" s="29"/>
      <c r="GGQ236" s="30"/>
      <c r="GGR236" s="29"/>
      <c r="GGS236" s="30"/>
      <c r="GGT236" s="29"/>
      <c r="GGU236" s="30"/>
      <c r="GGV236" s="29"/>
      <c r="GGW236" s="30"/>
      <c r="GGX236" s="29"/>
      <c r="GGY236" s="30"/>
      <c r="GGZ236" s="29"/>
      <c r="GHA236" s="30"/>
      <c r="GHB236" s="29"/>
      <c r="GHC236" s="30"/>
      <c r="GHD236" s="29"/>
      <c r="GHE236" s="30"/>
      <c r="GHF236" s="29"/>
      <c r="GHG236" s="30"/>
      <c r="GHH236" s="29"/>
      <c r="GHI236" s="30"/>
      <c r="GHJ236" s="29"/>
      <c r="GHK236" s="30"/>
      <c r="GHL236" s="29"/>
      <c r="GHM236" s="30"/>
      <c r="GHN236" s="29"/>
      <c r="GHO236" s="30"/>
      <c r="GHP236" s="29"/>
      <c r="GHQ236" s="30"/>
      <c r="GHR236" s="29"/>
      <c r="GHS236" s="30"/>
      <c r="GHT236" s="29"/>
      <c r="GHU236" s="30"/>
      <c r="GHV236" s="29"/>
      <c r="GHW236" s="30"/>
      <c r="GHX236" s="29"/>
      <c r="GHY236" s="30"/>
      <c r="GHZ236" s="29"/>
      <c r="GIA236" s="30"/>
      <c r="GIB236" s="29"/>
      <c r="GIC236" s="30"/>
      <c r="GID236" s="29"/>
      <c r="GIE236" s="30"/>
      <c r="GIF236" s="29"/>
      <c r="GIG236" s="30"/>
      <c r="GIH236" s="29"/>
      <c r="GII236" s="30"/>
      <c r="GIJ236" s="29"/>
      <c r="GIK236" s="30"/>
      <c r="GIL236" s="29"/>
      <c r="GIM236" s="30"/>
      <c r="GIN236" s="29"/>
      <c r="GIO236" s="30"/>
      <c r="GIP236" s="29"/>
      <c r="GIQ236" s="30"/>
      <c r="GIR236" s="29"/>
      <c r="GIS236" s="30"/>
      <c r="GIT236" s="29"/>
      <c r="GIU236" s="30"/>
      <c r="GIV236" s="29"/>
      <c r="GIW236" s="30"/>
      <c r="GIX236" s="29"/>
      <c r="GIY236" s="30"/>
      <c r="GIZ236" s="29"/>
      <c r="GJA236" s="30"/>
      <c r="GJB236" s="29"/>
      <c r="GJC236" s="30"/>
      <c r="GJD236" s="29"/>
      <c r="GJE236" s="30"/>
      <c r="GJF236" s="29"/>
      <c r="GJG236" s="30"/>
      <c r="GJH236" s="29"/>
      <c r="GJI236" s="30"/>
      <c r="GJJ236" s="29"/>
      <c r="GJK236" s="30"/>
      <c r="GJL236" s="29"/>
      <c r="GJM236" s="30"/>
      <c r="GJN236" s="29"/>
      <c r="GJO236" s="30"/>
      <c r="GJP236" s="29"/>
      <c r="GJQ236" s="30"/>
      <c r="GJR236" s="29"/>
      <c r="GJS236" s="30"/>
      <c r="GJT236" s="29"/>
      <c r="GJU236" s="30"/>
      <c r="GJV236" s="29"/>
      <c r="GJW236" s="30"/>
      <c r="GJX236" s="29"/>
      <c r="GJY236" s="30"/>
      <c r="GJZ236" s="29"/>
      <c r="GKA236" s="30"/>
      <c r="GKB236" s="29"/>
      <c r="GKC236" s="30"/>
      <c r="GKD236" s="29"/>
      <c r="GKE236" s="30"/>
      <c r="GKF236" s="29"/>
      <c r="GKG236" s="30"/>
      <c r="GKH236" s="29"/>
      <c r="GKI236" s="30"/>
      <c r="GKJ236" s="29"/>
      <c r="GKK236" s="30"/>
      <c r="GKL236" s="29"/>
      <c r="GKM236" s="30"/>
      <c r="GKN236" s="29"/>
      <c r="GKO236" s="30"/>
      <c r="GKP236" s="29"/>
      <c r="GKQ236" s="30"/>
      <c r="GKR236" s="29"/>
      <c r="GKS236" s="30"/>
      <c r="GKT236" s="29"/>
      <c r="GKU236" s="30"/>
      <c r="GKV236" s="29"/>
      <c r="GKW236" s="30"/>
      <c r="GKX236" s="29"/>
      <c r="GKY236" s="30"/>
      <c r="GKZ236" s="29"/>
      <c r="GLA236" s="30"/>
      <c r="GLB236" s="29"/>
      <c r="GLC236" s="30"/>
      <c r="GLD236" s="29"/>
      <c r="GLE236" s="30"/>
      <c r="GLF236" s="29"/>
      <c r="GLG236" s="30"/>
      <c r="GLH236" s="29"/>
      <c r="GLI236" s="30"/>
      <c r="GLJ236" s="29"/>
      <c r="GLK236" s="30"/>
      <c r="GLL236" s="29"/>
      <c r="GLM236" s="30"/>
      <c r="GLN236" s="29"/>
      <c r="GLO236" s="30"/>
      <c r="GLP236" s="29"/>
      <c r="GLQ236" s="30"/>
      <c r="GLR236" s="29"/>
      <c r="GLS236" s="30"/>
      <c r="GLT236" s="29"/>
      <c r="GLU236" s="30"/>
      <c r="GLV236" s="29"/>
      <c r="GLW236" s="30"/>
      <c r="GLX236" s="29"/>
      <c r="GLY236" s="30"/>
      <c r="GLZ236" s="29"/>
      <c r="GMA236" s="30"/>
      <c r="GMB236" s="29"/>
      <c r="GMC236" s="30"/>
      <c r="GMD236" s="29"/>
      <c r="GME236" s="30"/>
      <c r="GMF236" s="29"/>
      <c r="GMG236" s="30"/>
      <c r="GMH236" s="29"/>
      <c r="GMI236" s="30"/>
      <c r="GMJ236" s="29"/>
      <c r="GMK236" s="30"/>
      <c r="GML236" s="29"/>
      <c r="GMM236" s="30"/>
      <c r="GMN236" s="29"/>
      <c r="GMO236" s="30"/>
      <c r="GMP236" s="29"/>
      <c r="GMQ236" s="30"/>
      <c r="GMR236" s="29"/>
      <c r="GMS236" s="30"/>
      <c r="GMT236" s="29"/>
      <c r="GMU236" s="30"/>
      <c r="GMV236" s="29"/>
      <c r="GMW236" s="30"/>
      <c r="GMX236" s="29"/>
      <c r="GMY236" s="30"/>
      <c r="GMZ236" s="29"/>
      <c r="GNA236" s="30"/>
      <c r="GNB236" s="29"/>
      <c r="GNC236" s="30"/>
      <c r="GND236" s="29"/>
      <c r="GNE236" s="30"/>
      <c r="GNF236" s="29"/>
      <c r="GNG236" s="30"/>
      <c r="GNH236" s="29"/>
      <c r="GNI236" s="30"/>
      <c r="GNJ236" s="29"/>
      <c r="GNK236" s="30"/>
      <c r="GNL236" s="29"/>
      <c r="GNM236" s="30"/>
      <c r="GNN236" s="29"/>
      <c r="GNO236" s="30"/>
      <c r="GNP236" s="29"/>
      <c r="GNQ236" s="30"/>
      <c r="GNR236" s="29"/>
      <c r="GNS236" s="30"/>
      <c r="GNT236" s="29"/>
      <c r="GNU236" s="30"/>
      <c r="GNV236" s="29"/>
      <c r="GNW236" s="30"/>
      <c r="GNX236" s="29"/>
      <c r="GNY236" s="30"/>
      <c r="GNZ236" s="29"/>
      <c r="GOA236" s="30"/>
      <c r="GOB236" s="29"/>
      <c r="GOC236" s="30"/>
      <c r="GOD236" s="29"/>
      <c r="GOE236" s="30"/>
      <c r="GOF236" s="29"/>
      <c r="GOG236" s="30"/>
      <c r="GOH236" s="29"/>
      <c r="GOI236" s="30"/>
      <c r="GOJ236" s="29"/>
      <c r="GOK236" s="30"/>
      <c r="GOL236" s="29"/>
      <c r="GOM236" s="30"/>
      <c r="GON236" s="29"/>
      <c r="GOO236" s="30"/>
      <c r="GOP236" s="29"/>
      <c r="GOQ236" s="30"/>
      <c r="GOR236" s="29"/>
      <c r="GOS236" s="30"/>
      <c r="GOT236" s="29"/>
      <c r="GOU236" s="30"/>
      <c r="GOV236" s="29"/>
      <c r="GOW236" s="30"/>
      <c r="GOX236" s="29"/>
      <c r="GOY236" s="30"/>
      <c r="GOZ236" s="29"/>
      <c r="GPA236" s="30"/>
      <c r="GPB236" s="29"/>
      <c r="GPC236" s="30"/>
      <c r="GPD236" s="29"/>
      <c r="GPE236" s="30"/>
      <c r="GPF236" s="29"/>
      <c r="GPG236" s="30"/>
      <c r="GPH236" s="29"/>
      <c r="GPI236" s="30"/>
      <c r="GPJ236" s="29"/>
      <c r="GPK236" s="30"/>
      <c r="GPL236" s="29"/>
      <c r="GPM236" s="30"/>
      <c r="GPN236" s="29"/>
      <c r="GPO236" s="30"/>
      <c r="GPP236" s="29"/>
      <c r="GPQ236" s="30"/>
      <c r="GPR236" s="29"/>
      <c r="GPS236" s="30"/>
      <c r="GPT236" s="29"/>
      <c r="GPU236" s="30"/>
      <c r="GPV236" s="29"/>
      <c r="GPW236" s="30"/>
      <c r="GPX236" s="29"/>
      <c r="GPY236" s="30"/>
      <c r="GPZ236" s="29"/>
      <c r="GQA236" s="30"/>
      <c r="GQB236" s="29"/>
      <c r="GQC236" s="30"/>
      <c r="GQD236" s="29"/>
      <c r="GQE236" s="30"/>
      <c r="GQF236" s="29"/>
      <c r="GQG236" s="30"/>
      <c r="GQH236" s="29"/>
      <c r="GQI236" s="30"/>
      <c r="GQJ236" s="29"/>
      <c r="GQK236" s="30"/>
      <c r="GQL236" s="29"/>
      <c r="GQM236" s="30"/>
      <c r="GQN236" s="29"/>
      <c r="GQO236" s="30"/>
      <c r="GQP236" s="29"/>
      <c r="GQQ236" s="30"/>
      <c r="GQR236" s="29"/>
      <c r="GQS236" s="30"/>
      <c r="GQT236" s="29"/>
      <c r="GQU236" s="30"/>
      <c r="GQV236" s="29"/>
      <c r="GQW236" s="30"/>
      <c r="GQX236" s="29"/>
      <c r="GQY236" s="30"/>
      <c r="GQZ236" s="29"/>
      <c r="GRA236" s="30"/>
      <c r="GRB236" s="29"/>
      <c r="GRC236" s="30"/>
      <c r="GRD236" s="29"/>
      <c r="GRE236" s="30"/>
      <c r="GRF236" s="29"/>
      <c r="GRG236" s="30"/>
      <c r="GRH236" s="29"/>
      <c r="GRI236" s="30"/>
      <c r="GRJ236" s="29"/>
      <c r="GRK236" s="30"/>
      <c r="GRL236" s="29"/>
      <c r="GRM236" s="30"/>
      <c r="GRN236" s="29"/>
      <c r="GRO236" s="30"/>
      <c r="GRP236" s="29"/>
      <c r="GRQ236" s="30"/>
      <c r="GRR236" s="29"/>
      <c r="GRS236" s="30"/>
      <c r="GRT236" s="29"/>
      <c r="GRU236" s="30"/>
      <c r="GRV236" s="29"/>
      <c r="GRW236" s="30"/>
      <c r="GRX236" s="29"/>
      <c r="GRY236" s="30"/>
      <c r="GRZ236" s="29"/>
      <c r="GSA236" s="30"/>
      <c r="GSB236" s="29"/>
      <c r="GSC236" s="30"/>
      <c r="GSD236" s="29"/>
      <c r="GSE236" s="30"/>
      <c r="GSF236" s="29"/>
      <c r="GSG236" s="30"/>
      <c r="GSH236" s="29"/>
      <c r="GSI236" s="30"/>
      <c r="GSJ236" s="29"/>
      <c r="GSK236" s="30"/>
      <c r="GSL236" s="29"/>
      <c r="GSM236" s="30"/>
      <c r="GSN236" s="29"/>
      <c r="GSO236" s="30"/>
      <c r="GSP236" s="29"/>
      <c r="GSQ236" s="30"/>
      <c r="GSR236" s="29"/>
      <c r="GSS236" s="30"/>
      <c r="GST236" s="29"/>
      <c r="GSU236" s="30"/>
      <c r="GSV236" s="29"/>
      <c r="GSW236" s="30"/>
      <c r="GSX236" s="29"/>
      <c r="GSY236" s="30"/>
      <c r="GSZ236" s="29"/>
      <c r="GTA236" s="30"/>
      <c r="GTB236" s="29"/>
      <c r="GTC236" s="30"/>
      <c r="GTD236" s="29"/>
      <c r="GTE236" s="30"/>
      <c r="GTF236" s="29"/>
      <c r="GTG236" s="30"/>
      <c r="GTH236" s="29"/>
      <c r="GTI236" s="30"/>
      <c r="GTJ236" s="29"/>
      <c r="GTK236" s="30"/>
      <c r="GTL236" s="29"/>
      <c r="GTM236" s="30"/>
      <c r="GTN236" s="29"/>
      <c r="GTO236" s="30"/>
      <c r="GTP236" s="29"/>
      <c r="GTQ236" s="30"/>
      <c r="GTR236" s="29"/>
      <c r="GTS236" s="30"/>
      <c r="GTT236" s="29"/>
      <c r="GTU236" s="30"/>
      <c r="GTV236" s="29"/>
      <c r="GTW236" s="30"/>
      <c r="GTX236" s="29"/>
      <c r="GTY236" s="30"/>
      <c r="GTZ236" s="29"/>
      <c r="GUA236" s="30"/>
      <c r="GUB236" s="29"/>
      <c r="GUC236" s="30"/>
      <c r="GUD236" s="29"/>
      <c r="GUE236" s="30"/>
      <c r="GUF236" s="29"/>
      <c r="GUG236" s="30"/>
      <c r="GUH236" s="29"/>
      <c r="GUI236" s="30"/>
      <c r="GUJ236" s="29"/>
      <c r="GUK236" s="30"/>
      <c r="GUL236" s="29"/>
      <c r="GUM236" s="30"/>
      <c r="GUN236" s="29"/>
      <c r="GUO236" s="30"/>
      <c r="GUP236" s="29"/>
      <c r="GUQ236" s="30"/>
      <c r="GUR236" s="29"/>
      <c r="GUS236" s="30"/>
      <c r="GUT236" s="29"/>
      <c r="GUU236" s="30"/>
      <c r="GUV236" s="29"/>
      <c r="GUW236" s="30"/>
      <c r="GUX236" s="29"/>
      <c r="GUY236" s="30"/>
      <c r="GUZ236" s="29"/>
      <c r="GVA236" s="30"/>
      <c r="GVB236" s="29"/>
      <c r="GVC236" s="30"/>
      <c r="GVD236" s="29"/>
      <c r="GVE236" s="30"/>
      <c r="GVF236" s="29"/>
      <c r="GVG236" s="30"/>
      <c r="GVH236" s="29"/>
      <c r="GVI236" s="30"/>
      <c r="GVJ236" s="29"/>
      <c r="GVK236" s="30"/>
      <c r="GVL236" s="29"/>
      <c r="GVM236" s="30"/>
      <c r="GVN236" s="29"/>
      <c r="GVO236" s="30"/>
      <c r="GVP236" s="29"/>
      <c r="GVQ236" s="30"/>
      <c r="GVR236" s="29"/>
      <c r="GVS236" s="30"/>
      <c r="GVT236" s="29"/>
      <c r="GVU236" s="30"/>
      <c r="GVV236" s="29"/>
      <c r="GVW236" s="30"/>
      <c r="GVX236" s="29"/>
      <c r="GVY236" s="30"/>
      <c r="GVZ236" s="29"/>
      <c r="GWA236" s="30"/>
      <c r="GWB236" s="29"/>
      <c r="GWC236" s="30"/>
      <c r="GWD236" s="29"/>
      <c r="GWE236" s="30"/>
      <c r="GWF236" s="29"/>
      <c r="GWG236" s="30"/>
      <c r="GWH236" s="29"/>
      <c r="GWI236" s="30"/>
      <c r="GWJ236" s="29"/>
      <c r="GWK236" s="30"/>
      <c r="GWL236" s="29"/>
      <c r="GWM236" s="30"/>
      <c r="GWN236" s="29"/>
      <c r="GWO236" s="30"/>
      <c r="GWP236" s="29"/>
      <c r="GWQ236" s="30"/>
      <c r="GWR236" s="29"/>
      <c r="GWS236" s="30"/>
      <c r="GWT236" s="29"/>
      <c r="GWU236" s="30"/>
      <c r="GWV236" s="29"/>
      <c r="GWW236" s="30"/>
      <c r="GWX236" s="29"/>
      <c r="GWY236" s="30"/>
      <c r="GWZ236" s="29"/>
      <c r="GXA236" s="30"/>
      <c r="GXB236" s="29"/>
      <c r="GXC236" s="30"/>
      <c r="GXD236" s="29"/>
      <c r="GXE236" s="30"/>
      <c r="GXF236" s="29"/>
      <c r="GXG236" s="30"/>
      <c r="GXH236" s="29"/>
      <c r="GXI236" s="30"/>
      <c r="GXJ236" s="29"/>
      <c r="GXK236" s="30"/>
      <c r="GXL236" s="29"/>
      <c r="GXM236" s="30"/>
      <c r="GXN236" s="29"/>
      <c r="GXO236" s="30"/>
      <c r="GXP236" s="29"/>
      <c r="GXQ236" s="30"/>
      <c r="GXR236" s="29"/>
      <c r="GXS236" s="30"/>
      <c r="GXT236" s="29"/>
      <c r="GXU236" s="30"/>
      <c r="GXV236" s="29"/>
      <c r="GXW236" s="30"/>
      <c r="GXX236" s="29"/>
      <c r="GXY236" s="30"/>
      <c r="GXZ236" s="29"/>
      <c r="GYA236" s="30"/>
      <c r="GYB236" s="29"/>
      <c r="GYC236" s="30"/>
      <c r="GYD236" s="29"/>
      <c r="GYE236" s="30"/>
      <c r="GYF236" s="29"/>
      <c r="GYG236" s="30"/>
      <c r="GYH236" s="29"/>
      <c r="GYI236" s="30"/>
      <c r="GYJ236" s="29"/>
      <c r="GYK236" s="30"/>
      <c r="GYL236" s="29"/>
      <c r="GYM236" s="30"/>
      <c r="GYN236" s="29"/>
      <c r="GYO236" s="30"/>
      <c r="GYP236" s="29"/>
      <c r="GYQ236" s="30"/>
      <c r="GYR236" s="29"/>
      <c r="GYS236" s="30"/>
      <c r="GYT236" s="29"/>
      <c r="GYU236" s="30"/>
      <c r="GYV236" s="29"/>
      <c r="GYW236" s="30"/>
      <c r="GYX236" s="29"/>
      <c r="GYY236" s="30"/>
      <c r="GYZ236" s="29"/>
      <c r="GZA236" s="30"/>
      <c r="GZB236" s="29"/>
      <c r="GZC236" s="30"/>
      <c r="GZD236" s="29"/>
      <c r="GZE236" s="30"/>
      <c r="GZF236" s="29"/>
      <c r="GZG236" s="30"/>
      <c r="GZH236" s="29"/>
      <c r="GZI236" s="30"/>
      <c r="GZJ236" s="29"/>
      <c r="GZK236" s="30"/>
      <c r="GZL236" s="29"/>
      <c r="GZM236" s="30"/>
      <c r="GZN236" s="29"/>
      <c r="GZO236" s="30"/>
      <c r="GZP236" s="29"/>
      <c r="GZQ236" s="30"/>
      <c r="GZR236" s="29"/>
      <c r="GZS236" s="30"/>
      <c r="GZT236" s="29"/>
      <c r="GZU236" s="30"/>
      <c r="GZV236" s="29"/>
      <c r="GZW236" s="30"/>
      <c r="GZX236" s="29"/>
      <c r="GZY236" s="30"/>
      <c r="GZZ236" s="29"/>
      <c r="HAA236" s="30"/>
      <c r="HAB236" s="29"/>
      <c r="HAC236" s="30"/>
      <c r="HAD236" s="29"/>
      <c r="HAE236" s="30"/>
      <c r="HAF236" s="29"/>
      <c r="HAG236" s="30"/>
      <c r="HAH236" s="29"/>
      <c r="HAI236" s="30"/>
      <c r="HAJ236" s="29"/>
      <c r="HAK236" s="30"/>
      <c r="HAL236" s="29"/>
      <c r="HAM236" s="30"/>
      <c r="HAN236" s="29"/>
      <c r="HAO236" s="30"/>
      <c r="HAP236" s="29"/>
      <c r="HAQ236" s="30"/>
      <c r="HAR236" s="29"/>
      <c r="HAS236" s="30"/>
      <c r="HAT236" s="29"/>
      <c r="HAU236" s="30"/>
      <c r="HAV236" s="29"/>
      <c r="HAW236" s="30"/>
      <c r="HAX236" s="29"/>
      <c r="HAY236" s="30"/>
      <c r="HAZ236" s="29"/>
      <c r="HBA236" s="30"/>
      <c r="HBB236" s="29"/>
      <c r="HBC236" s="30"/>
      <c r="HBD236" s="29"/>
      <c r="HBE236" s="30"/>
      <c r="HBF236" s="29"/>
      <c r="HBG236" s="30"/>
      <c r="HBH236" s="29"/>
      <c r="HBI236" s="30"/>
      <c r="HBJ236" s="29"/>
      <c r="HBK236" s="30"/>
      <c r="HBL236" s="29"/>
      <c r="HBM236" s="30"/>
      <c r="HBN236" s="29"/>
      <c r="HBO236" s="30"/>
      <c r="HBP236" s="29"/>
      <c r="HBQ236" s="30"/>
      <c r="HBR236" s="29"/>
      <c r="HBS236" s="30"/>
      <c r="HBT236" s="29"/>
      <c r="HBU236" s="30"/>
      <c r="HBV236" s="29"/>
      <c r="HBW236" s="30"/>
      <c r="HBX236" s="29"/>
      <c r="HBY236" s="30"/>
      <c r="HBZ236" s="29"/>
      <c r="HCA236" s="30"/>
      <c r="HCB236" s="29"/>
      <c r="HCC236" s="30"/>
      <c r="HCD236" s="29"/>
      <c r="HCE236" s="30"/>
      <c r="HCF236" s="29"/>
      <c r="HCG236" s="30"/>
      <c r="HCH236" s="29"/>
      <c r="HCI236" s="30"/>
      <c r="HCJ236" s="29"/>
      <c r="HCK236" s="30"/>
      <c r="HCL236" s="29"/>
      <c r="HCM236" s="30"/>
      <c r="HCN236" s="29"/>
      <c r="HCO236" s="30"/>
      <c r="HCP236" s="29"/>
      <c r="HCQ236" s="30"/>
      <c r="HCR236" s="29"/>
      <c r="HCS236" s="30"/>
      <c r="HCT236" s="29"/>
      <c r="HCU236" s="30"/>
      <c r="HCV236" s="29"/>
      <c r="HCW236" s="30"/>
      <c r="HCX236" s="29"/>
      <c r="HCY236" s="30"/>
      <c r="HCZ236" s="29"/>
      <c r="HDA236" s="30"/>
      <c r="HDB236" s="29"/>
      <c r="HDC236" s="30"/>
      <c r="HDD236" s="29"/>
      <c r="HDE236" s="30"/>
      <c r="HDF236" s="29"/>
      <c r="HDG236" s="30"/>
      <c r="HDH236" s="29"/>
      <c r="HDI236" s="30"/>
      <c r="HDJ236" s="29"/>
      <c r="HDK236" s="30"/>
      <c r="HDL236" s="29"/>
      <c r="HDM236" s="30"/>
      <c r="HDN236" s="29"/>
      <c r="HDO236" s="30"/>
      <c r="HDP236" s="29"/>
      <c r="HDQ236" s="30"/>
      <c r="HDR236" s="29"/>
      <c r="HDS236" s="30"/>
      <c r="HDT236" s="29"/>
      <c r="HDU236" s="30"/>
      <c r="HDV236" s="29"/>
      <c r="HDW236" s="30"/>
      <c r="HDX236" s="29"/>
      <c r="HDY236" s="30"/>
      <c r="HDZ236" s="29"/>
      <c r="HEA236" s="30"/>
      <c r="HEB236" s="29"/>
      <c r="HEC236" s="30"/>
      <c r="HED236" s="29"/>
      <c r="HEE236" s="30"/>
      <c r="HEF236" s="29"/>
      <c r="HEG236" s="30"/>
      <c r="HEH236" s="29"/>
      <c r="HEI236" s="30"/>
      <c r="HEJ236" s="29"/>
      <c r="HEK236" s="30"/>
      <c r="HEL236" s="29"/>
      <c r="HEM236" s="30"/>
      <c r="HEN236" s="29"/>
      <c r="HEO236" s="30"/>
      <c r="HEP236" s="29"/>
      <c r="HEQ236" s="30"/>
      <c r="HER236" s="29"/>
      <c r="HES236" s="30"/>
      <c r="HET236" s="29"/>
      <c r="HEU236" s="30"/>
      <c r="HEV236" s="29"/>
      <c r="HEW236" s="30"/>
      <c r="HEX236" s="29"/>
      <c r="HEY236" s="30"/>
      <c r="HEZ236" s="29"/>
      <c r="HFA236" s="30"/>
      <c r="HFB236" s="29"/>
      <c r="HFC236" s="30"/>
      <c r="HFD236" s="29"/>
      <c r="HFE236" s="30"/>
      <c r="HFF236" s="29"/>
      <c r="HFG236" s="30"/>
      <c r="HFH236" s="29"/>
      <c r="HFI236" s="30"/>
      <c r="HFJ236" s="29"/>
      <c r="HFK236" s="30"/>
      <c r="HFL236" s="29"/>
      <c r="HFM236" s="30"/>
      <c r="HFN236" s="29"/>
      <c r="HFO236" s="30"/>
      <c r="HFP236" s="29"/>
      <c r="HFQ236" s="30"/>
      <c r="HFR236" s="29"/>
      <c r="HFS236" s="30"/>
      <c r="HFT236" s="29"/>
      <c r="HFU236" s="30"/>
      <c r="HFV236" s="29"/>
      <c r="HFW236" s="30"/>
      <c r="HFX236" s="29"/>
      <c r="HFY236" s="30"/>
      <c r="HFZ236" s="29"/>
      <c r="HGA236" s="30"/>
      <c r="HGB236" s="29"/>
      <c r="HGC236" s="30"/>
      <c r="HGD236" s="29"/>
      <c r="HGE236" s="30"/>
      <c r="HGF236" s="29"/>
      <c r="HGG236" s="30"/>
      <c r="HGH236" s="29"/>
      <c r="HGI236" s="30"/>
      <c r="HGJ236" s="29"/>
      <c r="HGK236" s="30"/>
      <c r="HGL236" s="29"/>
      <c r="HGM236" s="30"/>
      <c r="HGN236" s="29"/>
      <c r="HGO236" s="30"/>
      <c r="HGP236" s="29"/>
      <c r="HGQ236" s="30"/>
      <c r="HGR236" s="29"/>
      <c r="HGS236" s="30"/>
      <c r="HGT236" s="29"/>
      <c r="HGU236" s="30"/>
      <c r="HGV236" s="29"/>
      <c r="HGW236" s="30"/>
      <c r="HGX236" s="29"/>
      <c r="HGY236" s="30"/>
      <c r="HGZ236" s="29"/>
      <c r="HHA236" s="30"/>
      <c r="HHB236" s="29"/>
      <c r="HHC236" s="30"/>
      <c r="HHD236" s="29"/>
      <c r="HHE236" s="30"/>
      <c r="HHF236" s="29"/>
      <c r="HHG236" s="30"/>
      <c r="HHH236" s="29"/>
      <c r="HHI236" s="30"/>
      <c r="HHJ236" s="29"/>
      <c r="HHK236" s="30"/>
      <c r="HHL236" s="29"/>
      <c r="HHM236" s="30"/>
      <c r="HHN236" s="29"/>
      <c r="HHO236" s="30"/>
      <c r="HHP236" s="29"/>
      <c r="HHQ236" s="30"/>
      <c r="HHR236" s="29"/>
      <c r="HHS236" s="30"/>
      <c r="HHT236" s="29"/>
      <c r="HHU236" s="30"/>
      <c r="HHV236" s="29"/>
      <c r="HHW236" s="30"/>
      <c r="HHX236" s="29"/>
      <c r="HHY236" s="30"/>
      <c r="HHZ236" s="29"/>
      <c r="HIA236" s="30"/>
      <c r="HIB236" s="29"/>
      <c r="HIC236" s="30"/>
      <c r="HID236" s="29"/>
      <c r="HIE236" s="30"/>
      <c r="HIF236" s="29"/>
      <c r="HIG236" s="30"/>
      <c r="HIH236" s="29"/>
      <c r="HII236" s="30"/>
      <c r="HIJ236" s="29"/>
      <c r="HIK236" s="30"/>
      <c r="HIL236" s="29"/>
      <c r="HIM236" s="30"/>
      <c r="HIN236" s="29"/>
      <c r="HIO236" s="30"/>
      <c r="HIP236" s="29"/>
      <c r="HIQ236" s="30"/>
      <c r="HIR236" s="29"/>
      <c r="HIS236" s="30"/>
      <c r="HIT236" s="29"/>
      <c r="HIU236" s="30"/>
      <c r="HIV236" s="29"/>
      <c r="HIW236" s="30"/>
      <c r="HIX236" s="29"/>
      <c r="HIY236" s="30"/>
      <c r="HIZ236" s="29"/>
      <c r="HJA236" s="30"/>
      <c r="HJB236" s="29"/>
      <c r="HJC236" s="30"/>
      <c r="HJD236" s="29"/>
      <c r="HJE236" s="30"/>
      <c r="HJF236" s="29"/>
      <c r="HJG236" s="30"/>
      <c r="HJH236" s="29"/>
      <c r="HJI236" s="30"/>
      <c r="HJJ236" s="29"/>
      <c r="HJK236" s="30"/>
      <c r="HJL236" s="29"/>
      <c r="HJM236" s="30"/>
      <c r="HJN236" s="29"/>
      <c r="HJO236" s="30"/>
      <c r="HJP236" s="29"/>
      <c r="HJQ236" s="30"/>
      <c r="HJR236" s="29"/>
      <c r="HJS236" s="30"/>
      <c r="HJT236" s="29"/>
      <c r="HJU236" s="30"/>
      <c r="HJV236" s="29"/>
      <c r="HJW236" s="30"/>
      <c r="HJX236" s="29"/>
      <c r="HJY236" s="30"/>
      <c r="HJZ236" s="29"/>
      <c r="HKA236" s="30"/>
      <c r="HKB236" s="29"/>
      <c r="HKC236" s="30"/>
      <c r="HKD236" s="29"/>
      <c r="HKE236" s="30"/>
      <c r="HKF236" s="29"/>
      <c r="HKG236" s="30"/>
      <c r="HKH236" s="29"/>
      <c r="HKI236" s="30"/>
      <c r="HKJ236" s="29"/>
      <c r="HKK236" s="30"/>
      <c r="HKL236" s="29"/>
      <c r="HKM236" s="30"/>
      <c r="HKN236" s="29"/>
      <c r="HKO236" s="30"/>
      <c r="HKP236" s="29"/>
      <c r="HKQ236" s="30"/>
      <c r="HKR236" s="29"/>
      <c r="HKS236" s="30"/>
      <c r="HKT236" s="29"/>
      <c r="HKU236" s="30"/>
      <c r="HKV236" s="29"/>
      <c r="HKW236" s="30"/>
      <c r="HKX236" s="29"/>
      <c r="HKY236" s="30"/>
      <c r="HKZ236" s="29"/>
      <c r="HLA236" s="30"/>
      <c r="HLB236" s="29"/>
      <c r="HLC236" s="30"/>
      <c r="HLD236" s="29"/>
      <c r="HLE236" s="30"/>
      <c r="HLF236" s="29"/>
      <c r="HLG236" s="30"/>
      <c r="HLH236" s="29"/>
      <c r="HLI236" s="30"/>
      <c r="HLJ236" s="29"/>
      <c r="HLK236" s="30"/>
      <c r="HLL236" s="29"/>
      <c r="HLM236" s="30"/>
      <c r="HLN236" s="29"/>
      <c r="HLO236" s="30"/>
      <c r="HLP236" s="29"/>
      <c r="HLQ236" s="30"/>
      <c r="HLR236" s="29"/>
      <c r="HLS236" s="30"/>
      <c r="HLT236" s="29"/>
      <c r="HLU236" s="30"/>
      <c r="HLV236" s="29"/>
      <c r="HLW236" s="30"/>
      <c r="HLX236" s="29"/>
      <c r="HLY236" s="30"/>
      <c r="HLZ236" s="29"/>
      <c r="HMA236" s="30"/>
      <c r="HMB236" s="29"/>
      <c r="HMC236" s="30"/>
      <c r="HMD236" s="29"/>
      <c r="HME236" s="30"/>
      <c r="HMF236" s="29"/>
      <c r="HMG236" s="30"/>
      <c r="HMH236" s="29"/>
      <c r="HMI236" s="30"/>
      <c r="HMJ236" s="29"/>
      <c r="HMK236" s="30"/>
      <c r="HML236" s="29"/>
      <c r="HMM236" s="30"/>
      <c r="HMN236" s="29"/>
      <c r="HMO236" s="30"/>
      <c r="HMP236" s="29"/>
      <c r="HMQ236" s="30"/>
      <c r="HMR236" s="29"/>
      <c r="HMS236" s="30"/>
      <c r="HMT236" s="29"/>
      <c r="HMU236" s="30"/>
      <c r="HMV236" s="29"/>
      <c r="HMW236" s="30"/>
      <c r="HMX236" s="29"/>
      <c r="HMY236" s="30"/>
      <c r="HMZ236" s="29"/>
      <c r="HNA236" s="30"/>
      <c r="HNB236" s="29"/>
      <c r="HNC236" s="30"/>
      <c r="HND236" s="29"/>
      <c r="HNE236" s="30"/>
      <c r="HNF236" s="29"/>
      <c r="HNG236" s="30"/>
      <c r="HNH236" s="29"/>
      <c r="HNI236" s="30"/>
      <c r="HNJ236" s="29"/>
      <c r="HNK236" s="30"/>
      <c r="HNL236" s="29"/>
      <c r="HNM236" s="30"/>
      <c r="HNN236" s="29"/>
      <c r="HNO236" s="30"/>
      <c r="HNP236" s="29"/>
      <c r="HNQ236" s="30"/>
      <c r="HNR236" s="29"/>
      <c r="HNS236" s="30"/>
      <c r="HNT236" s="29"/>
      <c r="HNU236" s="30"/>
      <c r="HNV236" s="29"/>
      <c r="HNW236" s="30"/>
      <c r="HNX236" s="29"/>
      <c r="HNY236" s="30"/>
      <c r="HNZ236" s="29"/>
      <c r="HOA236" s="30"/>
      <c r="HOB236" s="29"/>
      <c r="HOC236" s="30"/>
      <c r="HOD236" s="29"/>
      <c r="HOE236" s="30"/>
      <c r="HOF236" s="29"/>
      <c r="HOG236" s="30"/>
      <c r="HOH236" s="29"/>
      <c r="HOI236" s="30"/>
      <c r="HOJ236" s="29"/>
      <c r="HOK236" s="30"/>
      <c r="HOL236" s="29"/>
      <c r="HOM236" s="30"/>
      <c r="HON236" s="29"/>
      <c r="HOO236" s="30"/>
      <c r="HOP236" s="29"/>
      <c r="HOQ236" s="30"/>
      <c r="HOR236" s="29"/>
      <c r="HOS236" s="30"/>
      <c r="HOT236" s="29"/>
      <c r="HOU236" s="30"/>
      <c r="HOV236" s="29"/>
      <c r="HOW236" s="30"/>
      <c r="HOX236" s="29"/>
      <c r="HOY236" s="30"/>
      <c r="HOZ236" s="29"/>
      <c r="HPA236" s="30"/>
      <c r="HPB236" s="29"/>
      <c r="HPC236" s="30"/>
      <c r="HPD236" s="29"/>
      <c r="HPE236" s="30"/>
      <c r="HPF236" s="29"/>
      <c r="HPG236" s="30"/>
      <c r="HPH236" s="29"/>
      <c r="HPI236" s="30"/>
      <c r="HPJ236" s="29"/>
      <c r="HPK236" s="30"/>
      <c r="HPL236" s="29"/>
      <c r="HPM236" s="30"/>
      <c r="HPN236" s="29"/>
      <c r="HPO236" s="30"/>
      <c r="HPP236" s="29"/>
      <c r="HPQ236" s="30"/>
      <c r="HPR236" s="29"/>
      <c r="HPS236" s="30"/>
      <c r="HPT236" s="29"/>
      <c r="HPU236" s="30"/>
      <c r="HPV236" s="29"/>
      <c r="HPW236" s="30"/>
      <c r="HPX236" s="29"/>
      <c r="HPY236" s="30"/>
      <c r="HPZ236" s="29"/>
      <c r="HQA236" s="30"/>
      <c r="HQB236" s="29"/>
      <c r="HQC236" s="30"/>
      <c r="HQD236" s="29"/>
      <c r="HQE236" s="30"/>
      <c r="HQF236" s="29"/>
      <c r="HQG236" s="30"/>
      <c r="HQH236" s="29"/>
      <c r="HQI236" s="30"/>
      <c r="HQJ236" s="29"/>
      <c r="HQK236" s="30"/>
      <c r="HQL236" s="29"/>
      <c r="HQM236" s="30"/>
      <c r="HQN236" s="29"/>
      <c r="HQO236" s="30"/>
      <c r="HQP236" s="29"/>
      <c r="HQQ236" s="30"/>
      <c r="HQR236" s="29"/>
      <c r="HQS236" s="30"/>
      <c r="HQT236" s="29"/>
      <c r="HQU236" s="30"/>
      <c r="HQV236" s="29"/>
      <c r="HQW236" s="30"/>
      <c r="HQX236" s="29"/>
      <c r="HQY236" s="30"/>
      <c r="HQZ236" s="29"/>
      <c r="HRA236" s="30"/>
      <c r="HRB236" s="29"/>
      <c r="HRC236" s="30"/>
      <c r="HRD236" s="29"/>
      <c r="HRE236" s="30"/>
      <c r="HRF236" s="29"/>
      <c r="HRG236" s="30"/>
      <c r="HRH236" s="29"/>
      <c r="HRI236" s="30"/>
      <c r="HRJ236" s="29"/>
      <c r="HRK236" s="30"/>
      <c r="HRL236" s="29"/>
      <c r="HRM236" s="30"/>
      <c r="HRN236" s="29"/>
      <c r="HRO236" s="30"/>
      <c r="HRP236" s="29"/>
      <c r="HRQ236" s="30"/>
      <c r="HRR236" s="29"/>
      <c r="HRS236" s="30"/>
      <c r="HRT236" s="29"/>
      <c r="HRU236" s="30"/>
      <c r="HRV236" s="29"/>
      <c r="HRW236" s="30"/>
      <c r="HRX236" s="29"/>
      <c r="HRY236" s="30"/>
      <c r="HRZ236" s="29"/>
      <c r="HSA236" s="30"/>
      <c r="HSB236" s="29"/>
      <c r="HSC236" s="30"/>
      <c r="HSD236" s="29"/>
      <c r="HSE236" s="30"/>
      <c r="HSF236" s="29"/>
      <c r="HSG236" s="30"/>
      <c r="HSH236" s="29"/>
      <c r="HSI236" s="30"/>
      <c r="HSJ236" s="29"/>
      <c r="HSK236" s="30"/>
      <c r="HSL236" s="29"/>
      <c r="HSM236" s="30"/>
      <c r="HSN236" s="29"/>
      <c r="HSO236" s="30"/>
      <c r="HSP236" s="29"/>
      <c r="HSQ236" s="30"/>
      <c r="HSR236" s="29"/>
      <c r="HSS236" s="30"/>
      <c r="HST236" s="29"/>
      <c r="HSU236" s="30"/>
      <c r="HSV236" s="29"/>
      <c r="HSW236" s="30"/>
      <c r="HSX236" s="29"/>
      <c r="HSY236" s="30"/>
      <c r="HSZ236" s="29"/>
      <c r="HTA236" s="30"/>
      <c r="HTB236" s="29"/>
      <c r="HTC236" s="30"/>
      <c r="HTD236" s="29"/>
      <c r="HTE236" s="30"/>
      <c r="HTF236" s="29"/>
      <c r="HTG236" s="30"/>
      <c r="HTH236" s="29"/>
      <c r="HTI236" s="30"/>
      <c r="HTJ236" s="29"/>
      <c r="HTK236" s="30"/>
      <c r="HTL236" s="29"/>
      <c r="HTM236" s="30"/>
      <c r="HTN236" s="29"/>
      <c r="HTO236" s="30"/>
      <c r="HTP236" s="29"/>
      <c r="HTQ236" s="30"/>
      <c r="HTR236" s="29"/>
      <c r="HTS236" s="30"/>
      <c r="HTT236" s="29"/>
      <c r="HTU236" s="30"/>
      <c r="HTV236" s="29"/>
      <c r="HTW236" s="30"/>
      <c r="HTX236" s="29"/>
      <c r="HTY236" s="30"/>
      <c r="HTZ236" s="29"/>
      <c r="HUA236" s="30"/>
      <c r="HUB236" s="29"/>
      <c r="HUC236" s="30"/>
      <c r="HUD236" s="29"/>
      <c r="HUE236" s="30"/>
      <c r="HUF236" s="29"/>
      <c r="HUG236" s="30"/>
      <c r="HUH236" s="29"/>
      <c r="HUI236" s="30"/>
      <c r="HUJ236" s="29"/>
      <c r="HUK236" s="30"/>
      <c r="HUL236" s="29"/>
      <c r="HUM236" s="30"/>
      <c r="HUN236" s="29"/>
      <c r="HUO236" s="30"/>
      <c r="HUP236" s="29"/>
      <c r="HUQ236" s="30"/>
      <c r="HUR236" s="29"/>
      <c r="HUS236" s="30"/>
      <c r="HUT236" s="29"/>
      <c r="HUU236" s="30"/>
      <c r="HUV236" s="29"/>
      <c r="HUW236" s="30"/>
      <c r="HUX236" s="29"/>
      <c r="HUY236" s="30"/>
      <c r="HUZ236" s="29"/>
      <c r="HVA236" s="30"/>
      <c r="HVB236" s="29"/>
      <c r="HVC236" s="30"/>
      <c r="HVD236" s="29"/>
      <c r="HVE236" s="30"/>
      <c r="HVF236" s="29"/>
      <c r="HVG236" s="30"/>
      <c r="HVH236" s="29"/>
      <c r="HVI236" s="30"/>
      <c r="HVJ236" s="29"/>
      <c r="HVK236" s="30"/>
      <c r="HVL236" s="29"/>
      <c r="HVM236" s="30"/>
      <c r="HVN236" s="29"/>
      <c r="HVO236" s="30"/>
      <c r="HVP236" s="29"/>
      <c r="HVQ236" s="30"/>
      <c r="HVR236" s="29"/>
      <c r="HVS236" s="30"/>
      <c r="HVT236" s="29"/>
      <c r="HVU236" s="30"/>
      <c r="HVV236" s="29"/>
      <c r="HVW236" s="30"/>
      <c r="HVX236" s="29"/>
      <c r="HVY236" s="30"/>
      <c r="HVZ236" s="29"/>
      <c r="HWA236" s="30"/>
      <c r="HWB236" s="29"/>
      <c r="HWC236" s="30"/>
      <c r="HWD236" s="29"/>
      <c r="HWE236" s="30"/>
      <c r="HWF236" s="29"/>
      <c r="HWG236" s="30"/>
      <c r="HWH236" s="29"/>
      <c r="HWI236" s="30"/>
      <c r="HWJ236" s="29"/>
      <c r="HWK236" s="30"/>
      <c r="HWL236" s="29"/>
      <c r="HWM236" s="30"/>
      <c r="HWN236" s="29"/>
      <c r="HWO236" s="30"/>
      <c r="HWP236" s="29"/>
      <c r="HWQ236" s="30"/>
      <c r="HWR236" s="29"/>
      <c r="HWS236" s="30"/>
      <c r="HWT236" s="29"/>
      <c r="HWU236" s="30"/>
      <c r="HWV236" s="29"/>
      <c r="HWW236" s="30"/>
      <c r="HWX236" s="29"/>
      <c r="HWY236" s="30"/>
      <c r="HWZ236" s="29"/>
      <c r="HXA236" s="30"/>
      <c r="HXB236" s="29"/>
      <c r="HXC236" s="30"/>
      <c r="HXD236" s="29"/>
      <c r="HXE236" s="30"/>
      <c r="HXF236" s="29"/>
      <c r="HXG236" s="30"/>
      <c r="HXH236" s="29"/>
      <c r="HXI236" s="30"/>
      <c r="HXJ236" s="29"/>
      <c r="HXK236" s="30"/>
      <c r="HXL236" s="29"/>
      <c r="HXM236" s="30"/>
      <c r="HXN236" s="29"/>
      <c r="HXO236" s="30"/>
      <c r="HXP236" s="29"/>
      <c r="HXQ236" s="30"/>
      <c r="HXR236" s="29"/>
      <c r="HXS236" s="30"/>
      <c r="HXT236" s="29"/>
      <c r="HXU236" s="30"/>
      <c r="HXV236" s="29"/>
      <c r="HXW236" s="30"/>
      <c r="HXX236" s="29"/>
      <c r="HXY236" s="30"/>
      <c r="HXZ236" s="29"/>
      <c r="HYA236" s="30"/>
      <c r="HYB236" s="29"/>
      <c r="HYC236" s="30"/>
      <c r="HYD236" s="29"/>
      <c r="HYE236" s="30"/>
      <c r="HYF236" s="29"/>
      <c r="HYG236" s="30"/>
      <c r="HYH236" s="29"/>
      <c r="HYI236" s="30"/>
      <c r="HYJ236" s="29"/>
      <c r="HYK236" s="30"/>
      <c r="HYL236" s="29"/>
      <c r="HYM236" s="30"/>
      <c r="HYN236" s="29"/>
      <c r="HYO236" s="30"/>
      <c r="HYP236" s="29"/>
      <c r="HYQ236" s="30"/>
      <c r="HYR236" s="29"/>
      <c r="HYS236" s="30"/>
      <c r="HYT236" s="29"/>
      <c r="HYU236" s="30"/>
      <c r="HYV236" s="29"/>
      <c r="HYW236" s="30"/>
      <c r="HYX236" s="29"/>
      <c r="HYY236" s="30"/>
      <c r="HYZ236" s="29"/>
      <c r="HZA236" s="30"/>
      <c r="HZB236" s="29"/>
      <c r="HZC236" s="30"/>
      <c r="HZD236" s="29"/>
      <c r="HZE236" s="30"/>
      <c r="HZF236" s="29"/>
      <c r="HZG236" s="30"/>
      <c r="HZH236" s="29"/>
      <c r="HZI236" s="30"/>
      <c r="HZJ236" s="29"/>
      <c r="HZK236" s="30"/>
      <c r="HZL236" s="29"/>
      <c r="HZM236" s="30"/>
      <c r="HZN236" s="29"/>
      <c r="HZO236" s="30"/>
      <c r="HZP236" s="29"/>
      <c r="HZQ236" s="30"/>
      <c r="HZR236" s="29"/>
      <c r="HZS236" s="30"/>
      <c r="HZT236" s="29"/>
      <c r="HZU236" s="30"/>
      <c r="HZV236" s="29"/>
      <c r="HZW236" s="30"/>
      <c r="HZX236" s="29"/>
      <c r="HZY236" s="30"/>
      <c r="HZZ236" s="29"/>
      <c r="IAA236" s="30"/>
      <c r="IAB236" s="29"/>
      <c r="IAC236" s="30"/>
      <c r="IAD236" s="29"/>
      <c r="IAE236" s="30"/>
      <c r="IAF236" s="29"/>
      <c r="IAG236" s="30"/>
      <c r="IAH236" s="29"/>
      <c r="IAI236" s="30"/>
      <c r="IAJ236" s="29"/>
      <c r="IAK236" s="30"/>
      <c r="IAL236" s="29"/>
      <c r="IAM236" s="30"/>
      <c r="IAN236" s="29"/>
      <c r="IAO236" s="30"/>
      <c r="IAP236" s="29"/>
      <c r="IAQ236" s="30"/>
      <c r="IAR236" s="29"/>
      <c r="IAS236" s="30"/>
      <c r="IAT236" s="29"/>
      <c r="IAU236" s="30"/>
      <c r="IAV236" s="29"/>
      <c r="IAW236" s="30"/>
      <c r="IAX236" s="29"/>
      <c r="IAY236" s="30"/>
      <c r="IAZ236" s="29"/>
      <c r="IBA236" s="30"/>
      <c r="IBB236" s="29"/>
      <c r="IBC236" s="30"/>
      <c r="IBD236" s="29"/>
      <c r="IBE236" s="30"/>
      <c r="IBF236" s="29"/>
      <c r="IBG236" s="30"/>
      <c r="IBH236" s="29"/>
      <c r="IBI236" s="30"/>
      <c r="IBJ236" s="29"/>
      <c r="IBK236" s="30"/>
      <c r="IBL236" s="29"/>
      <c r="IBM236" s="30"/>
      <c r="IBN236" s="29"/>
      <c r="IBO236" s="30"/>
      <c r="IBP236" s="29"/>
      <c r="IBQ236" s="30"/>
      <c r="IBR236" s="29"/>
      <c r="IBS236" s="30"/>
      <c r="IBT236" s="29"/>
      <c r="IBU236" s="30"/>
      <c r="IBV236" s="29"/>
      <c r="IBW236" s="30"/>
      <c r="IBX236" s="29"/>
      <c r="IBY236" s="30"/>
      <c r="IBZ236" s="29"/>
      <c r="ICA236" s="30"/>
      <c r="ICB236" s="29"/>
      <c r="ICC236" s="30"/>
      <c r="ICD236" s="29"/>
      <c r="ICE236" s="30"/>
      <c r="ICF236" s="29"/>
      <c r="ICG236" s="30"/>
      <c r="ICH236" s="29"/>
      <c r="ICI236" s="30"/>
      <c r="ICJ236" s="29"/>
      <c r="ICK236" s="30"/>
      <c r="ICL236" s="29"/>
      <c r="ICM236" s="30"/>
      <c r="ICN236" s="29"/>
      <c r="ICO236" s="30"/>
      <c r="ICP236" s="29"/>
      <c r="ICQ236" s="30"/>
      <c r="ICR236" s="29"/>
      <c r="ICS236" s="30"/>
      <c r="ICT236" s="29"/>
      <c r="ICU236" s="30"/>
      <c r="ICV236" s="29"/>
      <c r="ICW236" s="30"/>
      <c r="ICX236" s="29"/>
      <c r="ICY236" s="30"/>
      <c r="ICZ236" s="29"/>
      <c r="IDA236" s="30"/>
      <c r="IDB236" s="29"/>
      <c r="IDC236" s="30"/>
      <c r="IDD236" s="29"/>
      <c r="IDE236" s="30"/>
      <c r="IDF236" s="29"/>
      <c r="IDG236" s="30"/>
      <c r="IDH236" s="29"/>
      <c r="IDI236" s="30"/>
      <c r="IDJ236" s="29"/>
      <c r="IDK236" s="30"/>
      <c r="IDL236" s="29"/>
      <c r="IDM236" s="30"/>
      <c r="IDN236" s="29"/>
      <c r="IDO236" s="30"/>
      <c r="IDP236" s="29"/>
      <c r="IDQ236" s="30"/>
      <c r="IDR236" s="29"/>
      <c r="IDS236" s="30"/>
      <c r="IDT236" s="29"/>
      <c r="IDU236" s="30"/>
      <c r="IDV236" s="29"/>
      <c r="IDW236" s="30"/>
      <c r="IDX236" s="29"/>
      <c r="IDY236" s="30"/>
      <c r="IDZ236" s="29"/>
      <c r="IEA236" s="30"/>
      <c r="IEB236" s="29"/>
      <c r="IEC236" s="30"/>
      <c r="IED236" s="29"/>
      <c r="IEE236" s="30"/>
      <c r="IEF236" s="29"/>
      <c r="IEG236" s="30"/>
      <c r="IEH236" s="29"/>
      <c r="IEI236" s="30"/>
      <c r="IEJ236" s="29"/>
      <c r="IEK236" s="30"/>
      <c r="IEL236" s="29"/>
      <c r="IEM236" s="30"/>
      <c r="IEN236" s="29"/>
      <c r="IEO236" s="30"/>
      <c r="IEP236" s="29"/>
      <c r="IEQ236" s="30"/>
      <c r="IER236" s="29"/>
      <c r="IES236" s="30"/>
      <c r="IET236" s="29"/>
      <c r="IEU236" s="30"/>
      <c r="IEV236" s="29"/>
      <c r="IEW236" s="30"/>
      <c r="IEX236" s="29"/>
      <c r="IEY236" s="30"/>
      <c r="IEZ236" s="29"/>
      <c r="IFA236" s="30"/>
      <c r="IFB236" s="29"/>
      <c r="IFC236" s="30"/>
      <c r="IFD236" s="29"/>
      <c r="IFE236" s="30"/>
      <c r="IFF236" s="29"/>
      <c r="IFG236" s="30"/>
      <c r="IFH236" s="29"/>
      <c r="IFI236" s="30"/>
      <c r="IFJ236" s="29"/>
      <c r="IFK236" s="30"/>
      <c r="IFL236" s="29"/>
      <c r="IFM236" s="30"/>
      <c r="IFN236" s="29"/>
      <c r="IFO236" s="30"/>
      <c r="IFP236" s="29"/>
      <c r="IFQ236" s="30"/>
      <c r="IFR236" s="29"/>
      <c r="IFS236" s="30"/>
      <c r="IFT236" s="29"/>
      <c r="IFU236" s="30"/>
      <c r="IFV236" s="29"/>
      <c r="IFW236" s="30"/>
      <c r="IFX236" s="29"/>
      <c r="IFY236" s="30"/>
      <c r="IFZ236" s="29"/>
      <c r="IGA236" s="30"/>
      <c r="IGB236" s="29"/>
      <c r="IGC236" s="30"/>
      <c r="IGD236" s="29"/>
      <c r="IGE236" s="30"/>
      <c r="IGF236" s="29"/>
      <c r="IGG236" s="30"/>
      <c r="IGH236" s="29"/>
      <c r="IGI236" s="30"/>
      <c r="IGJ236" s="29"/>
      <c r="IGK236" s="30"/>
      <c r="IGL236" s="29"/>
      <c r="IGM236" s="30"/>
      <c r="IGN236" s="29"/>
      <c r="IGO236" s="30"/>
      <c r="IGP236" s="29"/>
      <c r="IGQ236" s="30"/>
      <c r="IGR236" s="29"/>
      <c r="IGS236" s="30"/>
      <c r="IGT236" s="29"/>
      <c r="IGU236" s="30"/>
      <c r="IGV236" s="29"/>
      <c r="IGW236" s="30"/>
      <c r="IGX236" s="29"/>
      <c r="IGY236" s="30"/>
      <c r="IGZ236" s="29"/>
      <c r="IHA236" s="30"/>
      <c r="IHB236" s="29"/>
      <c r="IHC236" s="30"/>
      <c r="IHD236" s="29"/>
      <c r="IHE236" s="30"/>
      <c r="IHF236" s="29"/>
      <c r="IHG236" s="30"/>
      <c r="IHH236" s="29"/>
      <c r="IHI236" s="30"/>
      <c r="IHJ236" s="29"/>
      <c r="IHK236" s="30"/>
      <c r="IHL236" s="29"/>
      <c r="IHM236" s="30"/>
      <c r="IHN236" s="29"/>
      <c r="IHO236" s="30"/>
      <c r="IHP236" s="29"/>
      <c r="IHQ236" s="30"/>
      <c r="IHR236" s="29"/>
      <c r="IHS236" s="30"/>
      <c r="IHT236" s="29"/>
      <c r="IHU236" s="30"/>
      <c r="IHV236" s="29"/>
      <c r="IHW236" s="30"/>
      <c r="IHX236" s="29"/>
      <c r="IHY236" s="30"/>
      <c r="IHZ236" s="29"/>
      <c r="IIA236" s="30"/>
      <c r="IIB236" s="29"/>
      <c r="IIC236" s="30"/>
      <c r="IID236" s="29"/>
      <c r="IIE236" s="30"/>
      <c r="IIF236" s="29"/>
      <c r="IIG236" s="30"/>
      <c r="IIH236" s="29"/>
      <c r="III236" s="30"/>
      <c r="IIJ236" s="29"/>
      <c r="IIK236" s="30"/>
      <c r="IIL236" s="29"/>
      <c r="IIM236" s="30"/>
      <c r="IIN236" s="29"/>
      <c r="IIO236" s="30"/>
      <c r="IIP236" s="29"/>
      <c r="IIQ236" s="30"/>
      <c r="IIR236" s="29"/>
      <c r="IIS236" s="30"/>
      <c r="IIT236" s="29"/>
      <c r="IIU236" s="30"/>
      <c r="IIV236" s="29"/>
      <c r="IIW236" s="30"/>
      <c r="IIX236" s="29"/>
      <c r="IIY236" s="30"/>
      <c r="IIZ236" s="29"/>
      <c r="IJA236" s="30"/>
      <c r="IJB236" s="29"/>
      <c r="IJC236" s="30"/>
      <c r="IJD236" s="29"/>
      <c r="IJE236" s="30"/>
      <c r="IJF236" s="29"/>
      <c r="IJG236" s="30"/>
      <c r="IJH236" s="29"/>
      <c r="IJI236" s="30"/>
      <c r="IJJ236" s="29"/>
      <c r="IJK236" s="30"/>
      <c r="IJL236" s="29"/>
      <c r="IJM236" s="30"/>
      <c r="IJN236" s="29"/>
      <c r="IJO236" s="30"/>
      <c r="IJP236" s="29"/>
      <c r="IJQ236" s="30"/>
      <c r="IJR236" s="29"/>
      <c r="IJS236" s="30"/>
      <c r="IJT236" s="29"/>
      <c r="IJU236" s="30"/>
      <c r="IJV236" s="29"/>
      <c r="IJW236" s="30"/>
      <c r="IJX236" s="29"/>
      <c r="IJY236" s="30"/>
      <c r="IJZ236" s="29"/>
      <c r="IKA236" s="30"/>
      <c r="IKB236" s="29"/>
      <c r="IKC236" s="30"/>
      <c r="IKD236" s="29"/>
      <c r="IKE236" s="30"/>
      <c r="IKF236" s="29"/>
      <c r="IKG236" s="30"/>
      <c r="IKH236" s="29"/>
      <c r="IKI236" s="30"/>
      <c r="IKJ236" s="29"/>
      <c r="IKK236" s="30"/>
      <c r="IKL236" s="29"/>
      <c r="IKM236" s="30"/>
      <c r="IKN236" s="29"/>
      <c r="IKO236" s="30"/>
      <c r="IKP236" s="29"/>
      <c r="IKQ236" s="30"/>
      <c r="IKR236" s="29"/>
      <c r="IKS236" s="30"/>
      <c r="IKT236" s="29"/>
      <c r="IKU236" s="30"/>
      <c r="IKV236" s="29"/>
      <c r="IKW236" s="30"/>
      <c r="IKX236" s="29"/>
      <c r="IKY236" s="30"/>
      <c r="IKZ236" s="29"/>
      <c r="ILA236" s="30"/>
      <c r="ILB236" s="29"/>
      <c r="ILC236" s="30"/>
      <c r="ILD236" s="29"/>
      <c r="ILE236" s="30"/>
      <c r="ILF236" s="29"/>
      <c r="ILG236" s="30"/>
      <c r="ILH236" s="29"/>
      <c r="ILI236" s="30"/>
      <c r="ILJ236" s="29"/>
      <c r="ILK236" s="30"/>
      <c r="ILL236" s="29"/>
      <c r="ILM236" s="30"/>
      <c r="ILN236" s="29"/>
      <c r="ILO236" s="30"/>
      <c r="ILP236" s="29"/>
      <c r="ILQ236" s="30"/>
      <c r="ILR236" s="29"/>
      <c r="ILS236" s="30"/>
      <c r="ILT236" s="29"/>
      <c r="ILU236" s="30"/>
      <c r="ILV236" s="29"/>
      <c r="ILW236" s="30"/>
      <c r="ILX236" s="29"/>
      <c r="ILY236" s="30"/>
      <c r="ILZ236" s="29"/>
      <c r="IMA236" s="30"/>
      <c r="IMB236" s="29"/>
      <c r="IMC236" s="30"/>
      <c r="IMD236" s="29"/>
      <c r="IME236" s="30"/>
      <c r="IMF236" s="29"/>
      <c r="IMG236" s="30"/>
      <c r="IMH236" s="29"/>
      <c r="IMI236" s="30"/>
      <c r="IMJ236" s="29"/>
      <c r="IMK236" s="30"/>
      <c r="IML236" s="29"/>
      <c r="IMM236" s="30"/>
      <c r="IMN236" s="29"/>
      <c r="IMO236" s="30"/>
      <c r="IMP236" s="29"/>
      <c r="IMQ236" s="30"/>
      <c r="IMR236" s="29"/>
      <c r="IMS236" s="30"/>
      <c r="IMT236" s="29"/>
      <c r="IMU236" s="30"/>
      <c r="IMV236" s="29"/>
      <c r="IMW236" s="30"/>
      <c r="IMX236" s="29"/>
      <c r="IMY236" s="30"/>
      <c r="IMZ236" s="29"/>
      <c r="INA236" s="30"/>
      <c r="INB236" s="29"/>
      <c r="INC236" s="30"/>
      <c r="IND236" s="29"/>
      <c r="INE236" s="30"/>
      <c r="INF236" s="29"/>
      <c r="ING236" s="30"/>
      <c r="INH236" s="29"/>
      <c r="INI236" s="30"/>
      <c r="INJ236" s="29"/>
      <c r="INK236" s="30"/>
      <c r="INL236" s="29"/>
      <c r="INM236" s="30"/>
      <c r="INN236" s="29"/>
      <c r="INO236" s="30"/>
      <c r="INP236" s="29"/>
      <c r="INQ236" s="30"/>
      <c r="INR236" s="29"/>
      <c r="INS236" s="30"/>
      <c r="INT236" s="29"/>
      <c r="INU236" s="30"/>
      <c r="INV236" s="29"/>
      <c r="INW236" s="30"/>
      <c r="INX236" s="29"/>
      <c r="INY236" s="30"/>
      <c r="INZ236" s="29"/>
      <c r="IOA236" s="30"/>
      <c r="IOB236" s="29"/>
      <c r="IOC236" s="30"/>
      <c r="IOD236" s="29"/>
      <c r="IOE236" s="30"/>
      <c r="IOF236" s="29"/>
      <c r="IOG236" s="30"/>
      <c r="IOH236" s="29"/>
      <c r="IOI236" s="30"/>
      <c r="IOJ236" s="29"/>
      <c r="IOK236" s="30"/>
      <c r="IOL236" s="29"/>
      <c r="IOM236" s="30"/>
      <c r="ION236" s="29"/>
      <c r="IOO236" s="30"/>
      <c r="IOP236" s="29"/>
      <c r="IOQ236" s="30"/>
      <c r="IOR236" s="29"/>
      <c r="IOS236" s="30"/>
      <c r="IOT236" s="29"/>
      <c r="IOU236" s="30"/>
      <c r="IOV236" s="29"/>
      <c r="IOW236" s="30"/>
      <c r="IOX236" s="29"/>
      <c r="IOY236" s="30"/>
      <c r="IOZ236" s="29"/>
      <c r="IPA236" s="30"/>
      <c r="IPB236" s="29"/>
      <c r="IPC236" s="30"/>
      <c r="IPD236" s="29"/>
      <c r="IPE236" s="30"/>
      <c r="IPF236" s="29"/>
      <c r="IPG236" s="30"/>
      <c r="IPH236" s="29"/>
      <c r="IPI236" s="30"/>
      <c r="IPJ236" s="29"/>
      <c r="IPK236" s="30"/>
      <c r="IPL236" s="29"/>
      <c r="IPM236" s="30"/>
      <c r="IPN236" s="29"/>
      <c r="IPO236" s="30"/>
      <c r="IPP236" s="29"/>
      <c r="IPQ236" s="30"/>
      <c r="IPR236" s="29"/>
      <c r="IPS236" s="30"/>
      <c r="IPT236" s="29"/>
      <c r="IPU236" s="30"/>
      <c r="IPV236" s="29"/>
      <c r="IPW236" s="30"/>
      <c r="IPX236" s="29"/>
      <c r="IPY236" s="30"/>
      <c r="IPZ236" s="29"/>
      <c r="IQA236" s="30"/>
      <c r="IQB236" s="29"/>
      <c r="IQC236" s="30"/>
      <c r="IQD236" s="29"/>
      <c r="IQE236" s="30"/>
      <c r="IQF236" s="29"/>
      <c r="IQG236" s="30"/>
      <c r="IQH236" s="29"/>
      <c r="IQI236" s="30"/>
      <c r="IQJ236" s="29"/>
      <c r="IQK236" s="30"/>
      <c r="IQL236" s="29"/>
      <c r="IQM236" s="30"/>
      <c r="IQN236" s="29"/>
      <c r="IQO236" s="30"/>
      <c r="IQP236" s="29"/>
      <c r="IQQ236" s="30"/>
      <c r="IQR236" s="29"/>
      <c r="IQS236" s="30"/>
      <c r="IQT236" s="29"/>
      <c r="IQU236" s="30"/>
      <c r="IQV236" s="29"/>
      <c r="IQW236" s="30"/>
      <c r="IQX236" s="29"/>
      <c r="IQY236" s="30"/>
      <c r="IQZ236" s="29"/>
      <c r="IRA236" s="30"/>
      <c r="IRB236" s="29"/>
      <c r="IRC236" s="30"/>
      <c r="IRD236" s="29"/>
      <c r="IRE236" s="30"/>
      <c r="IRF236" s="29"/>
      <c r="IRG236" s="30"/>
      <c r="IRH236" s="29"/>
      <c r="IRI236" s="30"/>
      <c r="IRJ236" s="29"/>
      <c r="IRK236" s="30"/>
      <c r="IRL236" s="29"/>
      <c r="IRM236" s="30"/>
      <c r="IRN236" s="29"/>
      <c r="IRO236" s="30"/>
      <c r="IRP236" s="29"/>
      <c r="IRQ236" s="30"/>
      <c r="IRR236" s="29"/>
      <c r="IRS236" s="30"/>
      <c r="IRT236" s="29"/>
      <c r="IRU236" s="30"/>
      <c r="IRV236" s="29"/>
      <c r="IRW236" s="30"/>
      <c r="IRX236" s="29"/>
      <c r="IRY236" s="30"/>
      <c r="IRZ236" s="29"/>
      <c r="ISA236" s="30"/>
      <c r="ISB236" s="29"/>
      <c r="ISC236" s="30"/>
      <c r="ISD236" s="29"/>
      <c r="ISE236" s="30"/>
      <c r="ISF236" s="29"/>
      <c r="ISG236" s="30"/>
      <c r="ISH236" s="29"/>
      <c r="ISI236" s="30"/>
      <c r="ISJ236" s="29"/>
      <c r="ISK236" s="30"/>
      <c r="ISL236" s="29"/>
      <c r="ISM236" s="30"/>
      <c r="ISN236" s="29"/>
      <c r="ISO236" s="30"/>
      <c r="ISP236" s="29"/>
      <c r="ISQ236" s="30"/>
      <c r="ISR236" s="29"/>
      <c r="ISS236" s="30"/>
      <c r="IST236" s="29"/>
      <c r="ISU236" s="30"/>
      <c r="ISV236" s="29"/>
      <c r="ISW236" s="30"/>
      <c r="ISX236" s="29"/>
      <c r="ISY236" s="30"/>
      <c r="ISZ236" s="29"/>
      <c r="ITA236" s="30"/>
      <c r="ITB236" s="29"/>
      <c r="ITC236" s="30"/>
      <c r="ITD236" s="29"/>
      <c r="ITE236" s="30"/>
      <c r="ITF236" s="29"/>
      <c r="ITG236" s="30"/>
      <c r="ITH236" s="29"/>
      <c r="ITI236" s="30"/>
      <c r="ITJ236" s="29"/>
      <c r="ITK236" s="30"/>
      <c r="ITL236" s="29"/>
      <c r="ITM236" s="30"/>
      <c r="ITN236" s="29"/>
      <c r="ITO236" s="30"/>
      <c r="ITP236" s="29"/>
      <c r="ITQ236" s="30"/>
      <c r="ITR236" s="29"/>
      <c r="ITS236" s="30"/>
      <c r="ITT236" s="29"/>
      <c r="ITU236" s="30"/>
      <c r="ITV236" s="29"/>
      <c r="ITW236" s="30"/>
      <c r="ITX236" s="29"/>
      <c r="ITY236" s="30"/>
      <c r="ITZ236" s="29"/>
      <c r="IUA236" s="30"/>
      <c r="IUB236" s="29"/>
      <c r="IUC236" s="30"/>
      <c r="IUD236" s="29"/>
      <c r="IUE236" s="30"/>
      <c r="IUF236" s="29"/>
      <c r="IUG236" s="30"/>
      <c r="IUH236" s="29"/>
      <c r="IUI236" s="30"/>
      <c r="IUJ236" s="29"/>
      <c r="IUK236" s="30"/>
      <c r="IUL236" s="29"/>
      <c r="IUM236" s="30"/>
      <c r="IUN236" s="29"/>
      <c r="IUO236" s="30"/>
      <c r="IUP236" s="29"/>
      <c r="IUQ236" s="30"/>
      <c r="IUR236" s="29"/>
      <c r="IUS236" s="30"/>
      <c r="IUT236" s="29"/>
      <c r="IUU236" s="30"/>
      <c r="IUV236" s="29"/>
      <c r="IUW236" s="30"/>
      <c r="IUX236" s="29"/>
      <c r="IUY236" s="30"/>
      <c r="IUZ236" s="29"/>
      <c r="IVA236" s="30"/>
      <c r="IVB236" s="29"/>
      <c r="IVC236" s="30"/>
      <c r="IVD236" s="29"/>
      <c r="IVE236" s="30"/>
      <c r="IVF236" s="29"/>
      <c r="IVG236" s="30"/>
      <c r="IVH236" s="29"/>
      <c r="IVI236" s="30"/>
      <c r="IVJ236" s="29"/>
      <c r="IVK236" s="30"/>
      <c r="IVL236" s="29"/>
      <c r="IVM236" s="30"/>
      <c r="IVN236" s="29"/>
      <c r="IVO236" s="30"/>
      <c r="IVP236" s="29"/>
      <c r="IVQ236" s="30"/>
      <c r="IVR236" s="29"/>
      <c r="IVS236" s="30"/>
      <c r="IVT236" s="29"/>
      <c r="IVU236" s="30"/>
      <c r="IVV236" s="29"/>
      <c r="IVW236" s="30"/>
      <c r="IVX236" s="29"/>
      <c r="IVY236" s="30"/>
      <c r="IVZ236" s="29"/>
      <c r="IWA236" s="30"/>
      <c r="IWB236" s="29"/>
      <c r="IWC236" s="30"/>
      <c r="IWD236" s="29"/>
      <c r="IWE236" s="30"/>
      <c r="IWF236" s="29"/>
      <c r="IWG236" s="30"/>
      <c r="IWH236" s="29"/>
      <c r="IWI236" s="30"/>
      <c r="IWJ236" s="29"/>
      <c r="IWK236" s="30"/>
      <c r="IWL236" s="29"/>
      <c r="IWM236" s="30"/>
      <c r="IWN236" s="29"/>
      <c r="IWO236" s="30"/>
      <c r="IWP236" s="29"/>
      <c r="IWQ236" s="30"/>
      <c r="IWR236" s="29"/>
      <c r="IWS236" s="30"/>
      <c r="IWT236" s="29"/>
      <c r="IWU236" s="30"/>
      <c r="IWV236" s="29"/>
      <c r="IWW236" s="30"/>
      <c r="IWX236" s="29"/>
      <c r="IWY236" s="30"/>
      <c r="IWZ236" s="29"/>
      <c r="IXA236" s="30"/>
      <c r="IXB236" s="29"/>
      <c r="IXC236" s="30"/>
      <c r="IXD236" s="29"/>
      <c r="IXE236" s="30"/>
      <c r="IXF236" s="29"/>
      <c r="IXG236" s="30"/>
      <c r="IXH236" s="29"/>
      <c r="IXI236" s="30"/>
      <c r="IXJ236" s="29"/>
      <c r="IXK236" s="30"/>
      <c r="IXL236" s="29"/>
      <c r="IXM236" s="30"/>
      <c r="IXN236" s="29"/>
      <c r="IXO236" s="30"/>
      <c r="IXP236" s="29"/>
      <c r="IXQ236" s="30"/>
      <c r="IXR236" s="29"/>
      <c r="IXS236" s="30"/>
      <c r="IXT236" s="29"/>
      <c r="IXU236" s="30"/>
      <c r="IXV236" s="29"/>
      <c r="IXW236" s="30"/>
      <c r="IXX236" s="29"/>
      <c r="IXY236" s="30"/>
      <c r="IXZ236" s="29"/>
      <c r="IYA236" s="30"/>
      <c r="IYB236" s="29"/>
      <c r="IYC236" s="30"/>
      <c r="IYD236" s="29"/>
      <c r="IYE236" s="30"/>
      <c r="IYF236" s="29"/>
      <c r="IYG236" s="30"/>
      <c r="IYH236" s="29"/>
      <c r="IYI236" s="30"/>
      <c r="IYJ236" s="29"/>
      <c r="IYK236" s="30"/>
      <c r="IYL236" s="29"/>
      <c r="IYM236" s="30"/>
      <c r="IYN236" s="29"/>
      <c r="IYO236" s="30"/>
      <c r="IYP236" s="29"/>
      <c r="IYQ236" s="30"/>
      <c r="IYR236" s="29"/>
      <c r="IYS236" s="30"/>
      <c r="IYT236" s="29"/>
      <c r="IYU236" s="30"/>
      <c r="IYV236" s="29"/>
      <c r="IYW236" s="30"/>
      <c r="IYX236" s="29"/>
      <c r="IYY236" s="30"/>
      <c r="IYZ236" s="29"/>
      <c r="IZA236" s="30"/>
      <c r="IZB236" s="29"/>
      <c r="IZC236" s="30"/>
      <c r="IZD236" s="29"/>
      <c r="IZE236" s="30"/>
      <c r="IZF236" s="29"/>
      <c r="IZG236" s="30"/>
      <c r="IZH236" s="29"/>
      <c r="IZI236" s="30"/>
      <c r="IZJ236" s="29"/>
      <c r="IZK236" s="30"/>
      <c r="IZL236" s="29"/>
      <c r="IZM236" s="30"/>
      <c r="IZN236" s="29"/>
      <c r="IZO236" s="30"/>
      <c r="IZP236" s="29"/>
      <c r="IZQ236" s="30"/>
      <c r="IZR236" s="29"/>
      <c r="IZS236" s="30"/>
      <c r="IZT236" s="29"/>
      <c r="IZU236" s="30"/>
      <c r="IZV236" s="29"/>
      <c r="IZW236" s="30"/>
      <c r="IZX236" s="29"/>
      <c r="IZY236" s="30"/>
      <c r="IZZ236" s="29"/>
      <c r="JAA236" s="30"/>
      <c r="JAB236" s="29"/>
      <c r="JAC236" s="30"/>
      <c r="JAD236" s="29"/>
      <c r="JAE236" s="30"/>
      <c r="JAF236" s="29"/>
      <c r="JAG236" s="30"/>
      <c r="JAH236" s="29"/>
      <c r="JAI236" s="30"/>
      <c r="JAJ236" s="29"/>
      <c r="JAK236" s="30"/>
      <c r="JAL236" s="29"/>
      <c r="JAM236" s="30"/>
      <c r="JAN236" s="29"/>
      <c r="JAO236" s="30"/>
      <c r="JAP236" s="29"/>
      <c r="JAQ236" s="30"/>
      <c r="JAR236" s="29"/>
      <c r="JAS236" s="30"/>
      <c r="JAT236" s="29"/>
      <c r="JAU236" s="30"/>
      <c r="JAV236" s="29"/>
      <c r="JAW236" s="30"/>
      <c r="JAX236" s="29"/>
      <c r="JAY236" s="30"/>
      <c r="JAZ236" s="29"/>
      <c r="JBA236" s="30"/>
      <c r="JBB236" s="29"/>
      <c r="JBC236" s="30"/>
      <c r="JBD236" s="29"/>
      <c r="JBE236" s="30"/>
      <c r="JBF236" s="29"/>
      <c r="JBG236" s="30"/>
      <c r="JBH236" s="29"/>
      <c r="JBI236" s="30"/>
      <c r="JBJ236" s="29"/>
      <c r="JBK236" s="30"/>
      <c r="JBL236" s="29"/>
      <c r="JBM236" s="30"/>
      <c r="JBN236" s="29"/>
      <c r="JBO236" s="30"/>
      <c r="JBP236" s="29"/>
      <c r="JBQ236" s="30"/>
      <c r="JBR236" s="29"/>
      <c r="JBS236" s="30"/>
      <c r="JBT236" s="29"/>
      <c r="JBU236" s="30"/>
      <c r="JBV236" s="29"/>
      <c r="JBW236" s="30"/>
      <c r="JBX236" s="29"/>
      <c r="JBY236" s="30"/>
      <c r="JBZ236" s="29"/>
      <c r="JCA236" s="30"/>
      <c r="JCB236" s="29"/>
      <c r="JCC236" s="30"/>
      <c r="JCD236" s="29"/>
      <c r="JCE236" s="30"/>
      <c r="JCF236" s="29"/>
      <c r="JCG236" s="30"/>
      <c r="JCH236" s="29"/>
      <c r="JCI236" s="30"/>
      <c r="JCJ236" s="29"/>
      <c r="JCK236" s="30"/>
      <c r="JCL236" s="29"/>
      <c r="JCM236" s="30"/>
      <c r="JCN236" s="29"/>
      <c r="JCO236" s="30"/>
      <c r="JCP236" s="29"/>
      <c r="JCQ236" s="30"/>
      <c r="JCR236" s="29"/>
      <c r="JCS236" s="30"/>
      <c r="JCT236" s="29"/>
      <c r="JCU236" s="30"/>
      <c r="JCV236" s="29"/>
      <c r="JCW236" s="30"/>
      <c r="JCX236" s="29"/>
      <c r="JCY236" s="30"/>
      <c r="JCZ236" s="29"/>
      <c r="JDA236" s="30"/>
      <c r="JDB236" s="29"/>
      <c r="JDC236" s="30"/>
      <c r="JDD236" s="29"/>
      <c r="JDE236" s="30"/>
      <c r="JDF236" s="29"/>
      <c r="JDG236" s="30"/>
      <c r="JDH236" s="29"/>
      <c r="JDI236" s="30"/>
      <c r="JDJ236" s="29"/>
      <c r="JDK236" s="30"/>
      <c r="JDL236" s="29"/>
      <c r="JDM236" s="30"/>
      <c r="JDN236" s="29"/>
      <c r="JDO236" s="30"/>
      <c r="JDP236" s="29"/>
      <c r="JDQ236" s="30"/>
      <c r="JDR236" s="29"/>
      <c r="JDS236" s="30"/>
      <c r="JDT236" s="29"/>
      <c r="JDU236" s="30"/>
      <c r="JDV236" s="29"/>
      <c r="JDW236" s="30"/>
      <c r="JDX236" s="29"/>
      <c r="JDY236" s="30"/>
      <c r="JDZ236" s="29"/>
      <c r="JEA236" s="30"/>
      <c r="JEB236" s="29"/>
      <c r="JEC236" s="30"/>
      <c r="JED236" s="29"/>
      <c r="JEE236" s="30"/>
      <c r="JEF236" s="29"/>
      <c r="JEG236" s="30"/>
      <c r="JEH236" s="29"/>
      <c r="JEI236" s="30"/>
      <c r="JEJ236" s="29"/>
      <c r="JEK236" s="30"/>
      <c r="JEL236" s="29"/>
      <c r="JEM236" s="30"/>
      <c r="JEN236" s="29"/>
      <c r="JEO236" s="30"/>
      <c r="JEP236" s="29"/>
      <c r="JEQ236" s="30"/>
      <c r="JER236" s="29"/>
      <c r="JES236" s="30"/>
      <c r="JET236" s="29"/>
      <c r="JEU236" s="30"/>
      <c r="JEV236" s="29"/>
      <c r="JEW236" s="30"/>
      <c r="JEX236" s="29"/>
      <c r="JEY236" s="30"/>
      <c r="JEZ236" s="29"/>
      <c r="JFA236" s="30"/>
      <c r="JFB236" s="29"/>
      <c r="JFC236" s="30"/>
      <c r="JFD236" s="29"/>
      <c r="JFE236" s="30"/>
      <c r="JFF236" s="29"/>
      <c r="JFG236" s="30"/>
      <c r="JFH236" s="29"/>
      <c r="JFI236" s="30"/>
      <c r="JFJ236" s="29"/>
      <c r="JFK236" s="30"/>
      <c r="JFL236" s="29"/>
      <c r="JFM236" s="30"/>
      <c r="JFN236" s="29"/>
      <c r="JFO236" s="30"/>
      <c r="JFP236" s="29"/>
      <c r="JFQ236" s="30"/>
      <c r="JFR236" s="29"/>
      <c r="JFS236" s="30"/>
      <c r="JFT236" s="29"/>
      <c r="JFU236" s="30"/>
      <c r="JFV236" s="29"/>
      <c r="JFW236" s="30"/>
      <c r="JFX236" s="29"/>
      <c r="JFY236" s="30"/>
      <c r="JFZ236" s="29"/>
      <c r="JGA236" s="30"/>
      <c r="JGB236" s="29"/>
      <c r="JGC236" s="30"/>
      <c r="JGD236" s="29"/>
      <c r="JGE236" s="30"/>
      <c r="JGF236" s="29"/>
      <c r="JGG236" s="30"/>
      <c r="JGH236" s="29"/>
      <c r="JGI236" s="30"/>
      <c r="JGJ236" s="29"/>
      <c r="JGK236" s="30"/>
      <c r="JGL236" s="29"/>
      <c r="JGM236" s="30"/>
      <c r="JGN236" s="29"/>
      <c r="JGO236" s="30"/>
      <c r="JGP236" s="29"/>
      <c r="JGQ236" s="30"/>
      <c r="JGR236" s="29"/>
      <c r="JGS236" s="30"/>
      <c r="JGT236" s="29"/>
      <c r="JGU236" s="30"/>
      <c r="JGV236" s="29"/>
      <c r="JGW236" s="30"/>
      <c r="JGX236" s="29"/>
      <c r="JGY236" s="30"/>
      <c r="JGZ236" s="29"/>
      <c r="JHA236" s="30"/>
      <c r="JHB236" s="29"/>
      <c r="JHC236" s="30"/>
      <c r="JHD236" s="29"/>
      <c r="JHE236" s="30"/>
      <c r="JHF236" s="29"/>
      <c r="JHG236" s="30"/>
      <c r="JHH236" s="29"/>
      <c r="JHI236" s="30"/>
      <c r="JHJ236" s="29"/>
      <c r="JHK236" s="30"/>
      <c r="JHL236" s="29"/>
      <c r="JHM236" s="30"/>
      <c r="JHN236" s="29"/>
      <c r="JHO236" s="30"/>
      <c r="JHP236" s="29"/>
      <c r="JHQ236" s="30"/>
      <c r="JHR236" s="29"/>
      <c r="JHS236" s="30"/>
      <c r="JHT236" s="29"/>
      <c r="JHU236" s="30"/>
      <c r="JHV236" s="29"/>
      <c r="JHW236" s="30"/>
      <c r="JHX236" s="29"/>
      <c r="JHY236" s="30"/>
      <c r="JHZ236" s="29"/>
      <c r="JIA236" s="30"/>
      <c r="JIB236" s="29"/>
      <c r="JIC236" s="30"/>
      <c r="JID236" s="29"/>
      <c r="JIE236" s="30"/>
      <c r="JIF236" s="29"/>
      <c r="JIG236" s="30"/>
      <c r="JIH236" s="29"/>
      <c r="JII236" s="30"/>
      <c r="JIJ236" s="29"/>
      <c r="JIK236" s="30"/>
      <c r="JIL236" s="29"/>
      <c r="JIM236" s="30"/>
      <c r="JIN236" s="29"/>
      <c r="JIO236" s="30"/>
      <c r="JIP236" s="29"/>
      <c r="JIQ236" s="30"/>
      <c r="JIR236" s="29"/>
      <c r="JIS236" s="30"/>
      <c r="JIT236" s="29"/>
      <c r="JIU236" s="30"/>
      <c r="JIV236" s="29"/>
      <c r="JIW236" s="30"/>
      <c r="JIX236" s="29"/>
      <c r="JIY236" s="30"/>
      <c r="JIZ236" s="29"/>
      <c r="JJA236" s="30"/>
      <c r="JJB236" s="29"/>
      <c r="JJC236" s="30"/>
      <c r="JJD236" s="29"/>
      <c r="JJE236" s="30"/>
      <c r="JJF236" s="29"/>
      <c r="JJG236" s="30"/>
      <c r="JJH236" s="29"/>
      <c r="JJI236" s="30"/>
      <c r="JJJ236" s="29"/>
      <c r="JJK236" s="30"/>
      <c r="JJL236" s="29"/>
      <c r="JJM236" s="30"/>
      <c r="JJN236" s="29"/>
      <c r="JJO236" s="30"/>
      <c r="JJP236" s="29"/>
      <c r="JJQ236" s="30"/>
      <c r="JJR236" s="29"/>
      <c r="JJS236" s="30"/>
      <c r="JJT236" s="29"/>
      <c r="JJU236" s="30"/>
      <c r="JJV236" s="29"/>
      <c r="JJW236" s="30"/>
      <c r="JJX236" s="29"/>
      <c r="JJY236" s="30"/>
      <c r="JJZ236" s="29"/>
      <c r="JKA236" s="30"/>
      <c r="JKB236" s="29"/>
      <c r="JKC236" s="30"/>
      <c r="JKD236" s="29"/>
      <c r="JKE236" s="30"/>
      <c r="JKF236" s="29"/>
      <c r="JKG236" s="30"/>
      <c r="JKH236" s="29"/>
      <c r="JKI236" s="30"/>
      <c r="JKJ236" s="29"/>
      <c r="JKK236" s="30"/>
      <c r="JKL236" s="29"/>
      <c r="JKM236" s="30"/>
      <c r="JKN236" s="29"/>
      <c r="JKO236" s="30"/>
      <c r="JKP236" s="29"/>
      <c r="JKQ236" s="30"/>
      <c r="JKR236" s="29"/>
      <c r="JKS236" s="30"/>
      <c r="JKT236" s="29"/>
      <c r="JKU236" s="30"/>
      <c r="JKV236" s="29"/>
      <c r="JKW236" s="30"/>
      <c r="JKX236" s="29"/>
      <c r="JKY236" s="30"/>
      <c r="JKZ236" s="29"/>
      <c r="JLA236" s="30"/>
      <c r="JLB236" s="29"/>
      <c r="JLC236" s="30"/>
      <c r="JLD236" s="29"/>
      <c r="JLE236" s="30"/>
      <c r="JLF236" s="29"/>
      <c r="JLG236" s="30"/>
      <c r="JLH236" s="29"/>
      <c r="JLI236" s="30"/>
      <c r="JLJ236" s="29"/>
      <c r="JLK236" s="30"/>
      <c r="JLL236" s="29"/>
      <c r="JLM236" s="30"/>
      <c r="JLN236" s="29"/>
      <c r="JLO236" s="30"/>
      <c r="JLP236" s="29"/>
      <c r="JLQ236" s="30"/>
      <c r="JLR236" s="29"/>
      <c r="JLS236" s="30"/>
      <c r="JLT236" s="29"/>
      <c r="JLU236" s="30"/>
      <c r="JLV236" s="29"/>
      <c r="JLW236" s="30"/>
      <c r="JLX236" s="29"/>
      <c r="JLY236" s="30"/>
      <c r="JLZ236" s="29"/>
      <c r="JMA236" s="30"/>
      <c r="JMB236" s="29"/>
      <c r="JMC236" s="30"/>
      <c r="JMD236" s="29"/>
      <c r="JME236" s="30"/>
      <c r="JMF236" s="29"/>
      <c r="JMG236" s="30"/>
      <c r="JMH236" s="29"/>
      <c r="JMI236" s="30"/>
      <c r="JMJ236" s="29"/>
      <c r="JMK236" s="30"/>
      <c r="JML236" s="29"/>
      <c r="JMM236" s="30"/>
      <c r="JMN236" s="29"/>
      <c r="JMO236" s="30"/>
      <c r="JMP236" s="29"/>
      <c r="JMQ236" s="30"/>
      <c r="JMR236" s="29"/>
      <c r="JMS236" s="30"/>
      <c r="JMT236" s="29"/>
      <c r="JMU236" s="30"/>
      <c r="JMV236" s="29"/>
      <c r="JMW236" s="30"/>
      <c r="JMX236" s="29"/>
      <c r="JMY236" s="30"/>
      <c r="JMZ236" s="29"/>
      <c r="JNA236" s="30"/>
      <c r="JNB236" s="29"/>
      <c r="JNC236" s="30"/>
      <c r="JND236" s="29"/>
      <c r="JNE236" s="30"/>
      <c r="JNF236" s="29"/>
      <c r="JNG236" s="30"/>
      <c r="JNH236" s="29"/>
      <c r="JNI236" s="30"/>
      <c r="JNJ236" s="29"/>
      <c r="JNK236" s="30"/>
      <c r="JNL236" s="29"/>
      <c r="JNM236" s="30"/>
      <c r="JNN236" s="29"/>
      <c r="JNO236" s="30"/>
      <c r="JNP236" s="29"/>
      <c r="JNQ236" s="30"/>
      <c r="JNR236" s="29"/>
      <c r="JNS236" s="30"/>
      <c r="JNT236" s="29"/>
      <c r="JNU236" s="30"/>
      <c r="JNV236" s="29"/>
      <c r="JNW236" s="30"/>
      <c r="JNX236" s="29"/>
      <c r="JNY236" s="30"/>
      <c r="JNZ236" s="29"/>
      <c r="JOA236" s="30"/>
      <c r="JOB236" s="29"/>
      <c r="JOC236" s="30"/>
      <c r="JOD236" s="29"/>
      <c r="JOE236" s="30"/>
      <c r="JOF236" s="29"/>
      <c r="JOG236" s="30"/>
      <c r="JOH236" s="29"/>
      <c r="JOI236" s="30"/>
      <c r="JOJ236" s="29"/>
      <c r="JOK236" s="30"/>
      <c r="JOL236" s="29"/>
      <c r="JOM236" s="30"/>
      <c r="JON236" s="29"/>
      <c r="JOO236" s="30"/>
      <c r="JOP236" s="29"/>
      <c r="JOQ236" s="30"/>
      <c r="JOR236" s="29"/>
      <c r="JOS236" s="30"/>
      <c r="JOT236" s="29"/>
      <c r="JOU236" s="30"/>
      <c r="JOV236" s="29"/>
      <c r="JOW236" s="30"/>
      <c r="JOX236" s="29"/>
      <c r="JOY236" s="30"/>
      <c r="JOZ236" s="29"/>
      <c r="JPA236" s="30"/>
      <c r="JPB236" s="29"/>
      <c r="JPC236" s="30"/>
      <c r="JPD236" s="29"/>
      <c r="JPE236" s="30"/>
      <c r="JPF236" s="29"/>
      <c r="JPG236" s="30"/>
      <c r="JPH236" s="29"/>
      <c r="JPI236" s="30"/>
      <c r="JPJ236" s="29"/>
      <c r="JPK236" s="30"/>
      <c r="JPL236" s="29"/>
      <c r="JPM236" s="30"/>
      <c r="JPN236" s="29"/>
      <c r="JPO236" s="30"/>
      <c r="JPP236" s="29"/>
      <c r="JPQ236" s="30"/>
      <c r="JPR236" s="29"/>
      <c r="JPS236" s="30"/>
      <c r="JPT236" s="29"/>
      <c r="JPU236" s="30"/>
      <c r="JPV236" s="29"/>
      <c r="JPW236" s="30"/>
      <c r="JPX236" s="29"/>
      <c r="JPY236" s="30"/>
      <c r="JPZ236" s="29"/>
      <c r="JQA236" s="30"/>
      <c r="JQB236" s="29"/>
      <c r="JQC236" s="30"/>
      <c r="JQD236" s="29"/>
      <c r="JQE236" s="30"/>
      <c r="JQF236" s="29"/>
      <c r="JQG236" s="30"/>
      <c r="JQH236" s="29"/>
      <c r="JQI236" s="30"/>
      <c r="JQJ236" s="29"/>
      <c r="JQK236" s="30"/>
      <c r="JQL236" s="29"/>
      <c r="JQM236" s="30"/>
      <c r="JQN236" s="29"/>
      <c r="JQO236" s="30"/>
      <c r="JQP236" s="29"/>
      <c r="JQQ236" s="30"/>
      <c r="JQR236" s="29"/>
      <c r="JQS236" s="30"/>
      <c r="JQT236" s="29"/>
      <c r="JQU236" s="30"/>
      <c r="JQV236" s="29"/>
      <c r="JQW236" s="30"/>
      <c r="JQX236" s="29"/>
      <c r="JQY236" s="30"/>
      <c r="JQZ236" s="29"/>
      <c r="JRA236" s="30"/>
      <c r="JRB236" s="29"/>
      <c r="JRC236" s="30"/>
      <c r="JRD236" s="29"/>
      <c r="JRE236" s="30"/>
      <c r="JRF236" s="29"/>
      <c r="JRG236" s="30"/>
      <c r="JRH236" s="29"/>
      <c r="JRI236" s="30"/>
      <c r="JRJ236" s="29"/>
      <c r="JRK236" s="30"/>
      <c r="JRL236" s="29"/>
      <c r="JRM236" s="30"/>
      <c r="JRN236" s="29"/>
      <c r="JRO236" s="30"/>
      <c r="JRP236" s="29"/>
      <c r="JRQ236" s="30"/>
      <c r="JRR236" s="29"/>
      <c r="JRS236" s="30"/>
      <c r="JRT236" s="29"/>
      <c r="JRU236" s="30"/>
      <c r="JRV236" s="29"/>
      <c r="JRW236" s="30"/>
      <c r="JRX236" s="29"/>
      <c r="JRY236" s="30"/>
      <c r="JRZ236" s="29"/>
      <c r="JSA236" s="30"/>
      <c r="JSB236" s="29"/>
      <c r="JSC236" s="30"/>
      <c r="JSD236" s="29"/>
      <c r="JSE236" s="30"/>
      <c r="JSF236" s="29"/>
      <c r="JSG236" s="30"/>
      <c r="JSH236" s="29"/>
      <c r="JSI236" s="30"/>
      <c r="JSJ236" s="29"/>
      <c r="JSK236" s="30"/>
      <c r="JSL236" s="29"/>
      <c r="JSM236" s="30"/>
      <c r="JSN236" s="29"/>
      <c r="JSO236" s="30"/>
      <c r="JSP236" s="29"/>
      <c r="JSQ236" s="30"/>
      <c r="JSR236" s="29"/>
      <c r="JSS236" s="30"/>
      <c r="JST236" s="29"/>
      <c r="JSU236" s="30"/>
      <c r="JSV236" s="29"/>
      <c r="JSW236" s="30"/>
      <c r="JSX236" s="29"/>
      <c r="JSY236" s="30"/>
      <c r="JSZ236" s="29"/>
      <c r="JTA236" s="30"/>
      <c r="JTB236" s="29"/>
      <c r="JTC236" s="30"/>
      <c r="JTD236" s="29"/>
      <c r="JTE236" s="30"/>
      <c r="JTF236" s="29"/>
      <c r="JTG236" s="30"/>
      <c r="JTH236" s="29"/>
      <c r="JTI236" s="30"/>
      <c r="JTJ236" s="29"/>
      <c r="JTK236" s="30"/>
      <c r="JTL236" s="29"/>
      <c r="JTM236" s="30"/>
      <c r="JTN236" s="29"/>
      <c r="JTO236" s="30"/>
      <c r="JTP236" s="29"/>
      <c r="JTQ236" s="30"/>
      <c r="JTR236" s="29"/>
      <c r="JTS236" s="30"/>
      <c r="JTT236" s="29"/>
      <c r="JTU236" s="30"/>
      <c r="JTV236" s="29"/>
      <c r="JTW236" s="30"/>
      <c r="JTX236" s="29"/>
      <c r="JTY236" s="30"/>
      <c r="JTZ236" s="29"/>
      <c r="JUA236" s="30"/>
      <c r="JUB236" s="29"/>
      <c r="JUC236" s="30"/>
      <c r="JUD236" s="29"/>
      <c r="JUE236" s="30"/>
      <c r="JUF236" s="29"/>
      <c r="JUG236" s="30"/>
      <c r="JUH236" s="29"/>
      <c r="JUI236" s="30"/>
      <c r="JUJ236" s="29"/>
      <c r="JUK236" s="30"/>
      <c r="JUL236" s="29"/>
      <c r="JUM236" s="30"/>
      <c r="JUN236" s="29"/>
      <c r="JUO236" s="30"/>
      <c r="JUP236" s="29"/>
      <c r="JUQ236" s="30"/>
      <c r="JUR236" s="29"/>
      <c r="JUS236" s="30"/>
      <c r="JUT236" s="29"/>
      <c r="JUU236" s="30"/>
      <c r="JUV236" s="29"/>
      <c r="JUW236" s="30"/>
      <c r="JUX236" s="29"/>
      <c r="JUY236" s="30"/>
      <c r="JUZ236" s="29"/>
      <c r="JVA236" s="30"/>
      <c r="JVB236" s="29"/>
      <c r="JVC236" s="30"/>
      <c r="JVD236" s="29"/>
      <c r="JVE236" s="30"/>
      <c r="JVF236" s="29"/>
      <c r="JVG236" s="30"/>
      <c r="JVH236" s="29"/>
      <c r="JVI236" s="30"/>
      <c r="JVJ236" s="29"/>
      <c r="JVK236" s="30"/>
      <c r="JVL236" s="29"/>
      <c r="JVM236" s="30"/>
      <c r="JVN236" s="29"/>
      <c r="JVO236" s="30"/>
      <c r="JVP236" s="29"/>
      <c r="JVQ236" s="30"/>
      <c r="JVR236" s="29"/>
      <c r="JVS236" s="30"/>
      <c r="JVT236" s="29"/>
      <c r="JVU236" s="30"/>
      <c r="JVV236" s="29"/>
      <c r="JVW236" s="30"/>
      <c r="JVX236" s="29"/>
      <c r="JVY236" s="30"/>
      <c r="JVZ236" s="29"/>
      <c r="JWA236" s="30"/>
      <c r="JWB236" s="29"/>
      <c r="JWC236" s="30"/>
      <c r="JWD236" s="29"/>
      <c r="JWE236" s="30"/>
      <c r="JWF236" s="29"/>
      <c r="JWG236" s="30"/>
      <c r="JWH236" s="29"/>
      <c r="JWI236" s="30"/>
      <c r="JWJ236" s="29"/>
      <c r="JWK236" s="30"/>
      <c r="JWL236" s="29"/>
      <c r="JWM236" s="30"/>
      <c r="JWN236" s="29"/>
      <c r="JWO236" s="30"/>
      <c r="JWP236" s="29"/>
      <c r="JWQ236" s="30"/>
      <c r="JWR236" s="29"/>
      <c r="JWS236" s="30"/>
      <c r="JWT236" s="29"/>
      <c r="JWU236" s="30"/>
      <c r="JWV236" s="29"/>
      <c r="JWW236" s="30"/>
      <c r="JWX236" s="29"/>
      <c r="JWY236" s="30"/>
      <c r="JWZ236" s="29"/>
      <c r="JXA236" s="30"/>
      <c r="JXB236" s="29"/>
      <c r="JXC236" s="30"/>
      <c r="JXD236" s="29"/>
      <c r="JXE236" s="30"/>
      <c r="JXF236" s="29"/>
      <c r="JXG236" s="30"/>
      <c r="JXH236" s="29"/>
      <c r="JXI236" s="30"/>
      <c r="JXJ236" s="29"/>
      <c r="JXK236" s="30"/>
      <c r="JXL236" s="29"/>
      <c r="JXM236" s="30"/>
      <c r="JXN236" s="29"/>
      <c r="JXO236" s="30"/>
      <c r="JXP236" s="29"/>
      <c r="JXQ236" s="30"/>
      <c r="JXR236" s="29"/>
      <c r="JXS236" s="30"/>
      <c r="JXT236" s="29"/>
      <c r="JXU236" s="30"/>
      <c r="JXV236" s="29"/>
      <c r="JXW236" s="30"/>
      <c r="JXX236" s="29"/>
      <c r="JXY236" s="30"/>
      <c r="JXZ236" s="29"/>
      <c r="JYA236" s="30"/>
      <c r="JYB236" s="29"/>
      <c r="JYC236" s="30"/>
      <c r="JYD236" s="29"/>
      <c r="JYE236" s="30"/>
      <c r="JYF236" s="29"/>
      <c r="JYG236" s="30"/>
      <c r="JYH236" s="29"/>
      <c r="JYI236" s="30"/>
      <c r="JYJ236" s="29"/>
      <c r="JYK236" s="30"/>
      <c r="JYL236" s="29"/>
      <c r="JYM236" s="30"/>
      <c r="JYN236" s="29"/>
      <c r="JYO236" s="30"/>
      <c r="JYP236" s="29"/>
      <c r="JYQ236" s="30"/>
      <c r="JYR236" s="29"/>
      <c r="JYS236" s="30"/>
      <c r="JYT236" s="29"/>
      <c r="JYU236" s="30"/>
      <c r="JYV236" s="29"/>
      <c r="JYW236" s="30"/>
      <c r="JYX236" s="29"/>
      <c r="JYY236" s="30"/>
      <c r="JYZ236" s="29"/>
      <c r="JZA236" s="30"/>
      <c r="JZB236" s="29"/>
      <c r="JZC236" s="30"/>
      <c r="JZD236" s="29"/>
      <c r="JZE236" s="30"/>
      <c r="JZF236" s="29"/>
      <c r="JZG236" s="30"/>
      <c r="JZH236" s="29"/>
      <c r="JZI236" s="30"/>
      <c r="JZJ236" s="29"/>
      <c r="JZK236" s="30"/>
      <c r="JZL236" s="29"/>
      <c r="JZM236" s="30"/>
      <c r="JZN236" s="29"/>
      <c r="JZO236" s="30"/>
      <c r="JZP236" s="29"/>
      <c r="JZQ236" s="30"/>
      <c r="JZR236" s="29"/>
      <c r="JZS236" s="30"/>
      <c r="JZT236" s="29"/>
      <c r="JZU236" s="30"/>
      <c r="JZV236" s="29"/>
      <c r="JZW236" s="30"/>
      <c r="JZX236" s="29"/>
      <c r="JZY236" s="30"/>
      <c r="JZZ236" s="29"/>
      <c r="KAA236" s="30"/>
      <c r="KAB236" s="29"/>
      <c r="KAC236" s="30"/>
      <c r="KAD236" s="29"/>
      <c r="KAE236" s="30"/>
      <c r="KAF236" s="29"/>
      <c r="KAG236" s="30"/>
      <c r="KAH236" s="29"/>
      <c r="KAI236" s="30"/>
      <c r="KAJ236" s="29"/>
      <c r="KAK236" s="30"/>
      <c r="KAL236" s="29"/>
      <c r="KAM236" s="30"/>
      <c r="KAN236" s="29"/>
      <c r="KAO236" s="30"/>
      <c r="KAP236" s="29"/>
      <c r="KAQ236" s="30"/>
      <c r="KAR236" s="29"/>
      <c r="KAS236" s="30"/>
      <c r="KAT236" s="29"/>
      <c r="KAU236" s="30"/>
      <c r="KAV236" s="29"/>
      <c r="KAW236" s="30"/>
      <c r="KAX236" s="29"/>
      <c r="KAY236" s="30"/>
      <c r="KAZ236" s="29"/>
      <c r="KBA236" s="30"/>
      <c r="KBB236" s="29"/>
      <c r="KBC236" s="30"/>
      <c r="KBD236" s="29"/>
      <c r="KBE236" s="30"/>
      <c r="KBF236" s="29"/>
      <c r="KBG236" s="30"/>
      <c r="KBH236" s="29"/>
      <c r="KBI236" s="30"/>
      <c r="KBJ236" s="29"/>
      <c r="KBK236" s="30"/>
      <c r="KBL236" s="29"/>
      <c r="KBM236" s="30"/>
      <c r="KBN236" s="29"/>
      <c r="KBO236" s="30"/>
      <c r="KBP236" s="29"/>
      <c r="KBQ236" s="30"/>
      <c r="KBR236" s="29"/>
      <c r="KBS236" s="30"/>
      <c r="KBT236" s="29"/>
      <c r="KBU236" s="30"/>
      <c r="KBV236" s="29"/>
      <c r="KBW236" s="30"/>
      <c r="KBX236" s="29"/>
      <c r="KBY236" s="30"/>
      <c r="KBZ236" s="29"/>
      <c r="KCA236" s="30"/>
      <c r="KCB236" s="29"/>
      <c r="KCC236" s="30"/>
      <c r="KCD236" s="29"/>
      <c r="KCE236" s="30"/>
      <c r="KCF236" s="29"/>
      <c r="KCG236" s="30"/>
      <c r="KCH236" s="29"/>
      <c r="KCI236" s="30"/>
      <c r="KCJ236" s="29"/>
      <c r="KCK236" s="30"/>
      <c r="KCL236" s="29"/>
      <c r="KCM236" s="30"/>
      <c r="KCN236" s="29"/>
      <c r="KCO236" s="30"/>
      <c r="KCP236" s="29"/>
      <c r="KCQ236" s="30"/>
      <c r="KCR236" s="29"/>
      <c r="KCS236" s="30"/>
      <c r="KCT236" s="29"/>
      <c r="KCU236" s="30"/>
      <c r="KCV236" s="29"/>
      <c r="KCW236" s="30"/>
      <c r="KCX236" s="29"/>
      <c r="KCY236" s="30"/>
      <c r="KCZ236" s="29"/>
      <c r="KDA236" s="30"/>
      <c r="KDB236" s="29"/>
      <c r="KDC236" s="30"/>
      <c r="KDD236" s="29"/>
      <c r="KDE236" s="30"/>
      <c r="KDF236" s="29"/>
      <c r="KDG236" s="30"/>
      <c r="KDH236" s="29"/>
      <c r="KDI236" s="30"/>
      <c r="KDJ236" s="29"/>
      <c r="KDK236" s="30"/>
      <c r="KDL236" s="29"/>
      <c r="KDM236" s="30"/>
      <c r="KDN236" s="29"/>
      <c r="KDO236" s="30"/>
      <c r="KDP236" s="29"/>
      <c r="KDQ236" s="30"/>
      <c r="KDR236" s="29"/>
      <c r="KDS236" s="30"/>
      <c r="KDT236" s="29"/>
      <c r="KDU236" s="30"/>
      <c r="KDV236" s="29"/>
      <c r="KDW236" s="30"/>
      <c r="KDX236" s="29"/>
      <c r="KDY236" s="30"/>
      <c r="KDZ236" s="29"/>
      <c r="KEA236" s="30"/>
      <c r="KEB236" s="29"/>
      <c r="KEC236" s="30"/>
      <c r="KED236" s="29"/>
      <c r="KEE236" s="30"/>
      <c r="KEF236" s="29"/>
      <c r="KEG236" s="30"/>
      <c r="KEH236" s="29"/>
      <c r="KEI236" s="30"/>
      <c r="KEJ236" s="29"/>
      <c r="KEK236" s="30"/>
      <c r="KEL236" s="29"/>
      <c r="KEM236" s="30"/>
      <c r="KEN236" s="29"/>
      <c r="KEO236" s="30"/>
      <c r="KEP236" s="29"/>
      <c r="KEQ236" s="30"/>
      <c r="KER236" s="29"/>
      <c r="KES236" s="30"/>
      <c r="KET236" s="29"/>
      <c r="KEU236" s="30"/>
      <c r="KEV236" s="29"/>
      <c r="KEW236" s="30"/>
      <c r="KEX236" s="29"/>
      <c r="KEY236" s="30"/>
      <c r="KEZ236" s="29"/>
      <c r="KFA236" s="30"/>
      <c r="KFB236" s="29"/>
      <c r="KFC236" s="30"/>
      <c r="KFD236" s="29"/>
      <c r="KFE236" s="30"/>
      <c r="KFF236" s="29"/>
      <c r="KFG236" s="30"/>
      <c r="KFH236" s="29"/>
      <c r="KFI236" s="30"/>
      <c r="KFJ236" s="29"/>
      <c r="KFK236" s="30"/>
      <c r="KFL236" s="29"/>
      <c r="KFM236" s="30"/>
      <c r="KFN236" s="29"/>
      <c r="KFO236" s="30"/>
      <c r="KFP236" s="29"/>
      <c r="KFQ236" s="30"/>
      <c r="KFR236" s="29"/>
      <c r="KFS236" s="30"/>
      <c r="KFT236" s="29"/>
      <c r="KFU236" s="30"/>
      <c r="KFV236" s="29"/>
      <c r="KFW236" s="30"/>
      <c r="KFX236" s="29"/>
      <c r="KFY236" s="30"/>
      <c r="KFZ236" s="29"/>
      <c r="KGA236" s="30"/>
      <c r="KGB236" s="29"/>
      <c r="KGC236" s="30"/>
      <c r="KGD236" s="29"/>
      <c r="KGE236" s="30"/>
      <c r="KGF236" s="29"/>
      <c r="KGG236" s="30"/>
      <c r="KGH236" s="29"/>
      <c r="KGI236" s="30"/>
      <c r="KGJ236" s="29"/>
      <c r="KGK236" s="30"/>
      <c r="KGL236" s="29"/>
      <c r="KGM236" s="30"/>
      <c r="KGN236" s="29"/>
      <c r="KGO236" s="30"/>
      <c r="KGP236" s="29"/>
      <c r="KGQ236" s="30"/>
      <c r="KGR236" s="29"/>
      <c r="KGS236" s="30"/>
      <c r="KGT236" s="29"/>
      <c r="KGU236" s="30"/>
      <c r="KGV236" s="29"/>
      <c r="KGW236" s="30"/>
      <c r="KGX236" s="29"/>
      <c r="KGY236" s="30"/>
      <c r="KGZ236" s="29"/>
      <c r="KHA236" s="30"/>
      <c r="KHB236" s="29"/>
      <c r="KHC236" s="30"/>
      <c r="KHD236" s="29"/>
      <c r="KHE236" s="30"/>
      <c r="KHF236" s="29"/>
      <c r="KHG236" s="30"/>
      <c r="KHH236" s="29"/>
      <c r="KHI236" s="30"/>
      <c r="KHJ236" s="29"/>
      <c r="KHK236" s="30"/>
      <c r="KHL236" s="29"/>
      <c r="KHM236" s="30"/>
      <c r="KHN236" s="29"/>
      <c r="KHO236" s="30"/>
      <c r="KHP236" s="29"/>
      <c r="KHQ236" s="30"/>
      <c r="KHR236" s="29"/>
      <c r="KHS236" s="30"/>
      <c r="KHT236" s="29"/>
      <c r="KHU236" s="30"/>
      <c r="KHV236" s="29"/>
      <c r="KHW236" s="30"/>
      <c r="KHX236" s="29"/>
      <c r="KHY236" s="30"/>
      <c r="KHZ236" s="29"/>
      <c r="KIA236" s="30"/>
      <c r="KIB236" s="29"/>
      <c r="KIC236" s="30"/>
      <c r="KID236" s="29"/>
      <c r="KIE236" s="30"/>
      <c r="KIF236" s="29"/>
      <c r="KIG236" s="30"/>
      <c r="KIH236" s="29"/>
      <c r="KII236" s="30"/>
      <c r="KIJ236" s="29"/>
      <c r="KIK236" s="30"/>
      <c r="KIL236" s="29"/>
      <c r="KIM236" s="30"/>
      <c r="KIN236" s="29"/>
      <c r="KIO236" s="30"/>
      <c r="KIP236" s="29"/>
      <c r="KIQ236" s="30"/>
      <c r="KIR236" s="29"/>
      <c r="KIS236" s="30"/>
      <c r="KIT236" s="29"/>
      <c r="KIU236" s="30"/>
      <c r="KIV236" s="29"/>
      <c r="KIW236" s="30"/>
      <c r="KIX236" s="29"/>
      <c r="KIY236" s="30"/>
      <c r="KIZ236" s="29"/>
      <c r="KJA236" s="30"/>
      <c r="KJB236" s="29"/>
      <c r="KJC236" s="30"/>
      <c r="KJD236" s="29"/>
      <c r="KJE236" s="30"/>
      <c r="KJF236" s="29"/>
      <c r="KJG236" s="30"/>
      <c r="KJH236" s="29"/>
      <c r="KJI236" s="30"/>
      <c r="KJJ236" s="29"/>
      <c r="KJK236" s="30"/>
      <c r="KJL236" s="29"/>
      <c r="KJM236" s="30"/>
      <c r="KJN236" s="29"/>
      <c r="KJO236" s="30"/>
      <c r="KJP236" s="29"/>
      <c r="KJQ236" s="30"/>
      <c r="KJR236" s="29"/>
      <c r="KJS236" s="30"/>
      <c r="KJT236" s="29"/>
      <c r="KJU236" s="30"/>
      <c r="KJV236" s="29"/>
      <c r="KJW236" s="30"/>
      <c r="KJX236" s="29"/>
      <c r="KJY236" s="30"/>
      <c r="KJZ236" s="29"/>
      <c r="KKA236" s="30"/>
      <c r="KKB236" s="29"/>
      <c r="KKC236" s="30"/>
      <c r="KKD236" s="29"/>
      <c r="KKE236" s="30"/>
      <c r="KKF236" s="29"/>
      <c r="KKG236" s="30"/>
      <c r="KKH236" s="29"/>
      <c r="KKI236" s="30"/>
      <c r="KKJ236" s="29"/>
      <c r="KKK236" s="30"/>
      <c r="KKL236" s="29"/>
      <c r="KKM236" s="30"/>
      <c r="KKN236" s="29"/>
      <c r="KKO236" s="30"/>
      <c r="KKP236" s="29"/>
      <c r="KKQ236" s="30"/>
      <c r="KKR236" s="29"/>
      <c r="KKS236" s="30"/>
      <c r="KKT236" s="29"/>
      <c r="KKU236" s="30"/>
      <c r="KKV236" s="29"/>
      <c r="KKW236" s="30"/>
      <c r="KKX236" s="29"/>
      <c r="KKY236" s="30"/>
      <c r="KKZ236" s="29"/>
      <c r="KLA236" s="30"/>
      <c r="KLB236" s="29"/>
      <c r="KLC236" s="30"/>
      <c r="KLD236" s="29"/>
      <c r="KLE236" s="30"/>
      <c r="KLF236" s="29"/>
      <c r="KLG236" s="30"/>
      <c r="KLH236" s="29"/>
      <c r="KLI236" s="30"/>
      <c r="KLJ236" s="29"/>
      <c r="KLK236" s="30"/>
      <c r="KLL236" s="29"/>
      <c r="KLM236" s="30"/>
      <c r="KLN236" s="29"/>
      <c r="KLO236" s="30"/>
      <c r="KLP236" s="29"/>
      <c r="KLQ236" s="30"/>
      <c r="KLR236" s="29"/>
      <c r="KLS236" s="30"/>
      <c r="KLT236" s="29"/>
      <c r="KLU236" s="30"/>
      <c r="KLV236" s="29"/>
      <c r="KLW236" s="30"/>
      <c r="KLX236" s="29"/>
      <c r="KLY236" s="30"/>
      <c r="KLZ236" s="29"/>
      <c r="KMA236" s="30"/>
      <c r="KMB236" s="29"/>
      <c r="KMC236" s="30"/>
      <c r="KMD236" s="29"/>
      <c r="KME236" s="30"/>
      <c r="KMF236" s="29"/>
      <c r="KMG236" s="30"/>
      <c r="KMH236" s="29"/>
      <c r="KMI236" s="30"/>
      <c r="KMJ236" s="29"/>
      <c r="KMK236" s="30"/>
      <c r="KML236" s="29"/>
      <c r="KMM236" s="30"/>
      <c r="KMN236" s="29"/>
      <c r="KMO236" s="30"/>
      <c r="KMP236" s="29"/>
      <c r="KMQ236" s="30"/>
      <c r="KMR236" s="29"/>
      <c r="KMS236" s="30"/>
      <c r="KMT236" s="29"/>
      <c r="KMU236" s="30"/>
      <c r="KMV236" s="29"/>
      <c r="KMW236" s="30"/>
      <c r="KMX236" s="29"/>
      <c r="KMY236" s="30"/>
      <c r="KMZ236" s="29"/>
      <c r="KNA236" s="30"/>
      <c r="KNB236" s="29"/>
      <c r="KNC236" s="30"/>
      <c r="KND236" s="29"/>
      <c r="KNE236" s="30"/>
      <c r="KNF236" s="29"/>
      <c r="KNG236" s="30"/>
      <c r="KNH236" s="29"/>
      <c r="KNI236" s="30"/>
      <c r="KNJ236" s="29"/>
      <c r="KNK236" s="30"/>
      <c r="KNL236" s="29"/>
      <c r="KNM236" s="30"/>
      <c r="KNN236" s="29"/>
      <c r="KNO236" s="30"/>
      <c r="KNP236" s="29"/>
      <c r="KNQ236" s="30"/>
      <c r="KNR236" s="29"/>
      <c r="KNS236" s="30"/>
      <c r="KNT236" s="29"/>
      <c r="KNU236" s="30"/>
      <c r="KNV236" s="29"/>
      <c r="KNW236" s="30"/>
      <c r="KNX236" s="29"/>
      <c r="KNY236" s="30"/>
      <c r="KNZ236" s="29"/>
      <c r="KOA236" s="30"/>
      <c r="KOB236" s="29"/>
      <c r="KOC236" s="30"/>
      <c r="KOD236" s="29"/>
      <c r="KOE236" s="30"/>
      <c r="KOF236" s="29"/>
      <c r="KOG236" s="30"/>
      <c r="KOH236" s="29"/>
      <c r="KOI236" s="30"/>
      <c r="KOJ236" s="29"/>
      <c r="KOK236" s="30"/>
      <c r="KOL236" s="29"/>
      <c r="KOM236" s="30"/>
      <c r="KON236" s="29"/>
      <c r="KOO236" s="30"/>
      <c r="KOP236" s="29"/>
      <c r="KOQ236" s="30"/>
      <c r="KOR236" s="29"/>
      <c r="KOS236" s="30"/>
      <c r="KOT236" s="29"/>
      <c r="KOU236" s="30"/>
      <c r="KOV236" s="29"/>
      <c r="KOW236" s="30"/>
      <c r="KOX236" s="29"/>
      <c r="KOY236" s="30"/>
      <c r="KOZ236" s="29"/>
      <c r="KPA236" s="30"/>
      <c r="KPB236" s="29"/>
      <c r="KPC236" s="30"/>
      <c r="KPD236" s="29"/>
      <c r="KPE236" s="30"/>
      <c r="KPF236" s="29"/>
      <c r="KPG236" s="30"/>
      <c r="KPH236" s="29"/>
      <c r="KPI236" s="30"/>
      <c r="KPJ236" s="29"/>
      <c r="KPK236" s="30"/>
      <c r="KPL236" s="29"/>
      <c r="KPM236" s="30"/>
      <c r="KPN236" s="29"/>
      <c r="KPO236" s="30"/>
      <c r="KPP236" s="29"/>
      <c r="KPQ236" s="30"/>
      <c r="KPR236" s="29"/>
      <c r="KPS236" s="30"/>
      <c r="KPT236" s="29"/>
      <c r="KPU236" s="30"/>
      <c r="KPV236" s="29"/>
      <c r="KPW236" s="30"/>
      <c r="KPX236" s="29"/>
      <c r="KPY236" s="30"/>
      <c r="KPZ236" s="29"/>
      <c r="KQA236" s="30"/>
      <c r="KQB236" s="29"/>
      <c r="KQC236" s="30"/>
      <c r="KQD236" s="29"/>
      <c r="KQE236" s="30"/>
      <c r="KQF236" s="29"/>
      <c r="KQG236" s="30"/>
      <c r="KQH236" s="29"/>
      <c r="KQI236" s="30"/>
      <c r="KQJ236" s="29"/>
      <c r="KQK236" s="30"/>
      <c r="KQL236" s="29"/>
      <c r="KQM236" s="30"/>
      <c r="KQN236" s="29"/>
      <c r="KQO236" s="30"/>
      <c r="KQP236" s="29"/>
      <c r="KQQ236" s="30"/>
      <c r="KQR236" s="29"/>
      <c r="KQS236" s="30"/>
      <c r="KQT236" s="29"/>
      <c r="KQU236" s="30"/>
      <c r="KQV236" s="29"/>
      <c r="KQW236" s="30"/>
      <c r="KQX236" s="29"/>
      <c r="KQY236" s="30"/>
      <c r="KQZ236" s="29"/>
      <c r="KRA236" s="30"/>
      <c r="KRB236" s="29"/>
      <c r="KRC236" s="30"/>
      <c r="KRD236" s="29"/>
      <c r="KRE236" s="30"/>
      <c r="KRF236" s="29"/>
      <c r="KRG236" s="30"/>
      <c r="KRH236" s="29"/>
      <c r="KRI236" s="30"/>
      <c r="KRJ236" s="29"/>
      <c r="KRK236" s="30"/>
      <c r="KRL236" s="29"/>
      <c r="KRM236" s="30"/>
      <c r="KRN236" s="29"/>
      <c r="KRO236" s="30"/>
      <c r="KRP236" s="29"/>
      <c r="KRQ236" s="30"/>
      <c r="KRR236" s="29"/>
      <c r="KRS236" s="30"/>
      <c r="KRT236" s="29"/>
      <c r="KRU236" s="30"/>
      <c r="KRV236" s="29"/>
      <c r="KRW236" s="30"/>
      <c r="KRX236" s="29"/>
      <c r="KRY236" s="30"/>
      <c r="KRZ236" s="29"/>
      <c r="KSA236" s="30"/>
      <c r="KSB236" s="29"/>
      <c r="KSC236" s="30"/>
      <c r="KSD236" s="29"/>
      <c r="KSE236" s="30"/>
      <c r="KSF236" s="29"/>
      <c r="KSG236" s="30"/>
      <c r="KSH236" s="29"/>
      <c r="KSI236" s="30"/>
      <c r="KSJ236" s="29"/>
      <c r="KSK236" s="30"/>
      <c r="KSL236" s="29"/>
      <c r="KSM236" s="30"/>
      <c r="KSN236" s="29"/>
      <c r="KSO236" s="30"/>
      <c r="KSP236" s="29"/>
      <c r="KSQ236" s="30"/>
      <c r="KSR236" s="29"/>
      <c r="KSS236" s="30"/>
      <c r="KST236" s="29"/>
      <c r="KSU236" s="30"/>
      <c r="KSV236" s="29"/>
      <c r="KSW236" s="30"/>
      <c r="KSX236" s="29"/>
      <c r="KSY236" s="30"/>
      <c r="KSZ236" s="29"/>
      <c r="KTA236" s="30"/>
      <c r="KTB236" s="29"/>
      <c r="KTC236" s="30"/>
      <c r="KTD236" s="29"/>
      <c r="KTE236" s="30"/>
      <c r="KTF236" s="29"/>
      <c r="KTG236" s="30"/>
      <c r="KTH236" s="29"/>
      <c r="KTI236" s="30"/>
      <c r="KTJ236" s="29"/>
      <c r="KTK236" s="30"/>
      <c r="KTL236" s="29"/>
      <c r="KTM236" s="30"/>
      <c r="KTN236" s="29"/>
      <c r="KTO236" s="30"/>
      <c r="KTP236" s="29"/>
      <c r="KTQ236" s="30"/>
      <c r="KTR236" s="29"/>
      <c r="KTS236" s="30"/>
      <c r="KTT236" s="29"/>
      <c r="KTU236" s="30"/>
      <c r="KTV236" s="29"/>
      <c r="KTW236" s="30"/>
      <c r="KTX236" s="29"/>
      <c r="KTY236" s="30"/>
      <c r="KTZ236" s="29"/>
      <c r="KUA236" s="30"/>
      <c r="KUB236" s="29"/>
      <c r="KUC236" s="30"/>
      <c r="KUD236" s="29"/>
      <c r="KUE236" s="30"/>
      <c r="KUF236" s="29"/>
      <c r="KUG236" s="30"/>
      <c r="KUH236" s="29"/>
      <c r="KUI236" s="30"/>
      <c r="KUJ236" s="29"/>
      <c r="KUK236" s="30"/>
      <c r="KUL236" s="29"/>
      <c r="KUM236" s="30"/>
      <c r="KUN236" s="29"/>
      <c r="KUO236" s="30"/>
      <c r="KUP236" s="29"/>
      <c r="KUQ236" s="30"/>
      <c r="KUR236" s="29"/>
      <c r="KUS236" s="30"/>
      <c r="KUT236" s="29"/>
      <c r="KUU236" s="30"/>
      <c r="KUV236" s="29"/>
      <c r="KUW236" s="30"/>
      <c r="KUX236" s="29"/>
      <c r="KUY236" s="30"/>
      <c r="KUZ236" s="29"/>
      <c r="KVA236" s="30"/>
      <c r="KVB236" s="29"/>
      <c r="KVC236" s="30"/>
      <c r="KVD236" s="29"/>
      <c r="KVE236" s="30"/>
      <c r="KVF236" s="29"/>
      <c r="KVG236" s="30"/>
      <c r="KVH236" s="29"/>
      <c r="KVI236" s="30"/>
      <c r="KVJ236" s="29"/>
      <c r="KVK236" s="30"/>
      <c r="KVL236" s="29"/>
      <c r="KVM236" s="30"/>
      <c r="KVN236" s="29"/>
      <c r="KVO236" s="30"/>
      <c r="KVP236" s="29"/>
      <c r="KVQ236" s="30"/>
      <c r="KVR236" s="29"/>
      <c r="KVS236" s="30"/>
      <c r="KVT236" s="29"/>
      <c r="KVU236" s="30"/>
      <c r="KVV236" s="29"/>
      <c r="KVW236" s="30"/>
      <c r="KVX236" s="29"/>
      <c r="KVY236" s="30"/>
      <c r="KVZ236" s="29"/>
      <c r="KWA236" s="30"/>
      <c r="KWB236" s="29"/>
      <c r="KWC236" s="30"/>
      <c r="KWD236" s="29"/>
      <c r="KWE236" s="30"/>
      <c r="KWF236" s="29"/>
      <c r="KWG236" s="30"/>
      <c r="KWH236" s="29"/>
      <c r="KWI236" s="30"/>
      <c r="KWJ236" s="29"/>
      <c r="KWK236" s="30"/>
      <c r="KWL236" s="29"/>
      <c r="KWM236" s="30"/>
      <c r="KWN236" s="29"/>
      <c r="KWO236" s="30"/>
      <c r="KWP236" s="29"/>
      <c r="KWQ236" s="30"/>
      <c r="KWR236" s="29"/>
      <c r="KWS236" s="30"/>
      <c r="KWT236" s="29"/>
      <c r="KWU236" s="30"/>
      <c r="KWV236" s="29"/>
      <c r="KWW236" s="30"/>
      <c r="KWX236" s="29"/>
      <c r="KWY236" s="30"/>
      <c r="KWZ236" s="29"/>
      <c r="KXA236" s="30"/>
      <c r="KXB236" s="29"/>
      <c r="KXC236" s="30"/>
      <c r="KXD236" s="29"/>
      <c r="KXE236" s="30"/>
      <c r="KXF236" s="29"/>
      <c r="KXG236" s="30"/>
      <c r="KXH236" s="29"/>
      <c r="KXI236" s="30"/>
      <c r="KXJ236" s="29"/>
      <c r="KXK236" s="30"/>
      <c r="KXL236" s="29"/>
      <c r="KXM236" s="30"/>
      <c r="KXN236" s="29"/>
      <c r="KXO236" s="30"/>
      <c r="KXP236" s="29"/>
      <c r="KXQ236" s="30"/>
      <c r="KXR236" s="29"/>
      <c r="KXS236" s="30"/>
      <c r="KXT236" s="29"/>
      <c r="KXU236" s="30"/>
      <c r="KXV236" s="29"/>
      <c r="KXW236" s="30"/>
      <c r="KXX236" s="29"/>
      <c r="KXY236" s="30"/>
      <c r="KXZ236" s="29"/>
      <c r="KYA236" s="30"/>
      <c r="KYB236" s="29"/>
      <c r="KYC236" s="30"/>
      <c r="KYD236" s="29"/>
      <c r="KYE236" s="30"/>
      <c r="KYF236" s="29"/>
      <c r="KYG236" s="30"/>
      <c r="KYH236" s="29"/>
      <c r="KYI236" s="30"/>
      <c r="KYJ236" s="29"/>
      <c r="KYK236" s="30"/>
      <c r="KYL236" s="29"/>
      <c r="KYM236" s="30"/>
      <c r="KYN236" s="29"/>
      <c r="KYO236" s="30"/>
      <c r="KYP236" s="29"/>
      <c r="KYQ236" s="30"/>
      <c r="KYR236" s="29"/>
      <c r="KYS236" s="30"/>
      <c r="KYT236" s="29"/>
      <c r="KYU236" s="30"/>
      <c r="KYV236" s="29"/>
      <c r="KYW236" s="30"/>
      <c r="KYX236" s="29"/>
      <c r="KYY236" s="30"/>
      <c r="KYZ236" s="29"/>
      <c r="KZA236" s="30"/>
      <c r="KZB236" s="29"/>
      <c r="KZC236" s="30"/>
      <c r="KZD236" s="29"/>
      <c r="KZE236" s="30"/>
      <c r="KZF236" s="29"/>
      <c r="KZG236" s="30"/>
      <c r="KZH236" s="29"/>
      <c r="KZI236" s="30"/>
      <c r="KZJ236" s="29"/>
      <c r="KZK236" s="30"/>
      <c r="KZL236" s="29"/>
      <c r="KZM236" s="30"/>
      <c r="KZN236" s="29"/>
      <c r="KZO236" s="30"/>
      <c r="KZP236" s="29"/>
      <c r="KZQ236" s="30"/>
      <c r="KZR236" s="29"/>
      <c r="KZS236" s="30"/>
      <c r="KZT236" s="29"/>
      <c r="KZU236" s="30"/>
      <c r="KZV236" s="29"/>
      <c r="KZW236" s="30"/>
      <c r="KZX236" s="29"/>
      <c r="KZY236" s="30"/>
      <c r="KZZ236" s="29"/>
      <c r="LAA236" s="30"/>
      <c r="LAB236" s="29"/>
      <c r="LAC236" s="30"/>
      <c r="LAD236" s="29"/>
      <c r="LAE236" s="30"/>
      <c r="LAF236" s="29"/>
      <c r="LAG236" s="30"/>
      <c r="LAH236" s="29"/>
      <c r="LAI236" s="30"/>
      <c r="LAJ236" s="29"/>
      <c r="LAK236" s="30"/>
      <c r="LAL236" s="29"/>
      <c r="LAM236" s="30"/>
      <c r="LAN236" s="29"/>
      <c r="LAO236" s="30"/>
      <c r="LAP236" s="29"/>
      <c r="LAQ236" s="30"/>
      <c r="LAR236" s="29"/>
      <c r="LAS236" s="30"/>
      <c r="LAT236" s="29"/>
      <c r="LAU236" s="30"/>
      <c r="LAV236" s="29"/>
      <c r="LAW236" s="30"/>
      <c r="LAX236" s="29"/>
      <c r="LAY236" s="30"/>
      <c r="LAZ236" s="29"/>
      <c r="LBA236" s="30"/>
      <c r="LBB236" s="29"/>
      <c r="LBC236" s="30"/>
      <c r="LBD236" s="29"/>
      <c r="LBE236" s="30"/>
      <c r="LBF236" s="29"/>
      <c r="LBG236" s="30"/>
      <c r="LBH236" s="29"/>
      <c r="LBI236" s="30"/>
      <c r="LBJ236" s="29"/>
      <c r="LBK236" s="30"/>
      <c r="LBL236" s="29"/>
      <c r="LBM236" s="30"/>
      <c r="LBN236" s="29"/>
      <c r="LBO236" s="30"/>
      <c r="LBP236" s="29"/>
      <c r="LBQ236" s="30"/>
      <c r="LBR236" s="29"/>
      <c r="LBS236" s="30"/>
      <c r="LBT236" s="29"/>
      <c r="LBU236" s="30"/>
      <c r="LBV236" s="29"/>
      <c r="LBW236" s="30"/>
      <c r="LBX236" s="29"/>
      <c r="LBY236" s="30"/>
      <c r="LBZ236" s="29"/>
      <c r="LCA236" s="30"/>
      <c r="LCB236" s="29"/>
      <c r="LCC236" s="30"/>
      <c r="LCD236" s="29"/>
      <c r="LCE236" s="30"/>
      <c r="LCF236" s="29"/>
      <c r="LCG236" s="30"/>
      <c r="LCH236" s="29"/>
      <c r="LCI236" s="30"/>
      <c r="LCJ236" s="29"/>
      <c r="LCK236" s="30"/>
      <c r="LCL236" s="29"/>
      <c r="LCM236" s="30"/>
      <c r="LCN236" s="29"/>
      <c r="LCO236" s="30"/>
      <c r="LCP236" s="29"/>
      <c r="LCQ236" s="30"/>
      <c r="LCR236" s="29"/>
      <c r="LCS236" s="30"/>
      <c r="LCT236" s="29"/>
      <c r="LCU236" s="30"/>
      <c r="LCV236" s="29"/>
      <c r="LCW236" s="30"/>
      <c r="LCX236" s="29"/>
      <c r="LCY236" s="30"/>
      <c r="LCZ236" s="29"/>
      <c r="LDA236" s="30"/>
      <c r="LDB236" s="29"/>
      <c r="LDC236" s="30"/>
      <c r="LDD236" s="29"/>
      <c r="LDE236" s="30"/>
      <c r="LDF236" s="29"/>
      <c r="LDG236" s="30"/>
      <c r="LDH236" s="29"/>
      <c r="LDI236" s="30"/>
      <c r="LDJ236" s="29"/>
      <c r="LDK236" s="30"/>
      <c r="LDL236" s="29"/>
      <c r="LDM236" s="30"/>
      <c r="LDN236" s="29"/>
      <c r="LDO236" s="30"/>
      <c r="LDP236" s="29"/>
      <c r="LDQ236" s="30"/>
      <c r="LDR236" s="29"/>
      <c r="LDS236" s="30"/>
      <c r="LDT236" s="29"/>
      <c r="LDU236" s="30"/>
      <c r="LDV236" s="29"/>
      <c r="LDW236" s="30"/>
      <c r="LDX236" s="29"/>
      <c r="LDY236" s="30"/>
      <c r="LDZ236" s="29"/>
      <c r="LEA236" s="30"/>
      <c r="LEB236" s="29"/>
      <c r="LEC236" s="30"/>
      <c r="LED236" s="29"/>
      <c r="LEE236" s="30"/>
      <c r="LEF236" s="29"/>
      <c r="LEG236" s="30"/>
      <c r="LEH236" s="29"/>
      <c r="LEI236" s="30"/>
      <c r="LEJ236" s="29"/>
      <c r="LEK236" s="30"/>
      <c r="LEL236" s="29"/>
      <c r="LEM236" s="30"/>
      <c r="LEN236" s="29"/>
      <c r="LEO236" s="30"/>
      <c r="LEP236" s="29"/>
      <c r="LEQ236" s="30"/>
      <c r="LER236" s="29"/>
      <c r="LES236" s="30"/>
      <c r="LET236" s="29"/>
      <c r="LEU236" s="30"/>
      <c r="LEV236" s="29"/>
      <c r="LEW236" s="30"/>
      <c r="LEX236" s="29"/>
      <c r="LEY236" s="30"/>
      <c r="LEZ236" s="29"/>
      <c r="LFA236" s="30"/>
      <c r="LFB236" s="29"/>
      <c r="LFC236" s="30"/>
      <c r="LFD236" s="29"/>
      <c r="LFE236" s="30"/>
      <c r="LFF236" s="29"/>
      <c r="LFG236" s="30"/>
      <c r="LFH236" s="29"/>
      <c r="LFI236" s="30"/>
      <c r="LFJ236" s="29"/>
      <c r="LFK236" s="30"/>
      <c r="LFL236" s="29"/>
      <c r="LFM236" s="30"/>
      <c r="LFN236" s="29"/>
      <c r="LFO236" s="30"/>
      <c r="LFP236" s="29"/>
      <c r="LFQ236" s="30"/>
      <c r="LFR236" s="29"/>
      <c r="LFS236" s="30"/>
      <c r="LFT236" s="29"/>
      <c r="LFU236" s="30"/>
      <c r="LFV236" s="29"/>
      <c r="LFW236" s="30"/>
      <c r="LFX236" s="29"/>
      <c r="LFY236" s="30"/>
      <c r="LFZ236" s="29"/>
      <c r="LGA236" s="30"/>
      <c r="LGB236" s="29"/>
      <c r="LGC236" s="30"/>
      <c r="LGD236" s="29"/>
      <c r="LGE236" s="30"/>
      <c r="LGF236" s="29"/>
      <c r="LGG236" s="30"/>
      <c r="LGH236" s="29"/>
      <c r="LGI236" s="30"/>
      <c r="LGJ236" s="29"/>
      <c r="LGK236" s="30"/>
      <c r="LGL236" s="29"/>
      <c r="LGM236" s="30"/>
      <c r="LGN236" s="29"/>
      <c r="LGO236" s="30"/>
      <c r="LGP236" s="29"/>
      <c r="LGQ236" s="30"/>
      <c r="LGR236" s="29"/>
      <c r="LGS236" s="30"/>
      <c r="LGT236" s="29"/>
      <c r="LGU236" s="30"/>
      <c r="LGV236" s="29"/>
      <c r="LGW236" s="30"/>
      <c r="LGX236" s="29"/>
      <c r="LGY236" s="30"/>
      <c r="LGZ236" s="29"/>
      <c r="LHA236" s="30"/>
      <c r="LHB236" s="29"/>
      <c r="LHC236" s="30"/>
      <c r="LHD236" s="29"/>
      <c r="LHE236" s="30"/>
      <c r="LHF236" s="29"/>
      <c r="LHG236" s="30"/>
      <c r="LHH236" s="29"/>
      <c r="LHI236" s="30"/>
      <c r="LHJ236" s="29"/>
      <c r="LHK236" s="30"/>
      <c r="LHL236" s="29"/>
      <c r="LHM236" s="30"/>
      <c r="LHN236" s="29"/>
      <c r="LHO236" s="30"/>
      <c r="LHP236" s="29"/>
      <c r="LHQ236" s="30"/>
      <c r="LHR236" s="29"/>
      <c r="LHS236" s="30"/>
      <c r="LHT236" s="29"/>
      <c r="LHU236" s="30"/>
      <c r="LHV236" s="29"/>
      <c r="LHW236" s="30"/>
      <c r="LHX236" s="29"/>
      <c r="LHY236" s="30"/>
      <c r="LHZ236" s="29"/>
      <c r="LIA236" s="30"/>
      <c r="LIB236" s="29"/>
      <c r="LIC236" s="30"/>
      <c r="LID236" s="29"/>
      <c r="LIE236" s="30"/>
      <c r="LIF236" s="29"/>
      <c r="LIG236" s="30"/>
      <c r="LIH236" s="29"/>
      <c r="LII236" s="30"/>
      <c r="LIJ236" s="29"/>
      <c r="LIK236" s="30"/>
      <c r="LIL236" s="29"/>
      <c r="LIM236" s="30"/>
      <c r="LIN236" s="29"/>
      <c r="LIO236" s="30"/>
      <c r="LIP236" s="29"/>
      <c r="LIQ236" s="30"/>
      <c r="LIR236" s="29"/>
      <c r="LIS236" s="30"/>
      <c r="LIT236" s="29"/>
      <c r="LIU236" s="30"/>
      <c r="LIV236" s="29"/>
      <c r="LIW236" s="30"/>
      <c r="LIX236" s="29"/>
      <c r="LIY236" s="30"/>
      <c r="LIZ236" s="29"/>
      <c r="LJA236" s="30"/>
      <c r="LJB236" s="29"/>
      <c r="LJC236" s="30"/>
      <c r="LJD236" s="29"/>
      <c r="LJE236" s="30"/>
      <c r="LJF236" s="29"/>
      <c r="LJG236" s="30"/>
      <c r="LJH236" s="29"/>
      <c r="LJI236" s="30"/>
      <c r="LJJ236" s="29"/>
      <c r="LJK236" s="30"/>
      <c r="LJL236" s="29"/>
      <c r="LJM236" s="30"/>
      <c r="LJN236" s="29"/>
      <c r="LJO236" s="30"/>
      <c r="LJP236" s="29"/>
      <c r="LJQ236" s="30"/>
      <c r="LJR236" s="29"/>
      <c r="LJS236" s="30"/>
      <c r="LJT236" s="29"/>
      <c r="LJU236" s="30"/>
      <c r="LJV236" s="29"/>
      <c r="LJW236" s="30"/>
      <c r="LJX236" s="29"/>
      <c r="LJY236" s="30"/>
      <c r="LJZ236" s="29"/>
      <c r="LKA236" s="30"/>
      <c r="LKB236" s="29"/>
      <c r="LKC236" s="30"/>
      <c r="LKD236" s="29"/>
      <c r="LKE236" s="30"/>
      <c r="LKF236" s="29"/>
      <c r="LKG236" s="30"/>
      <c r="LKH236" s="29"/>
      <c r="LKI236" s="30"/>
      <c r="LKJ236" s="29"/>
      <c r="LKK236" s="30"/>
      <c r="LKL236" s="29"/>
      <c r="LKM236" s="30"/>
      <c r="LKN236" s="29"/>
      <c r="LKO236" s="30"/>
      <c r="LKP236" s="29"/>
      <c r="LKQ236" s="30"/>
      <c r="LKR236" s="29"/>
      <c r="LKS236" s="30"/>
      <c r="LKT236" s="29"/>
      <c r="LKU236" s="30"/>
      <c r="LKV236" s="29"/>
      <c r="LKW236" s="30"/>
      <c r="LKX236" s="29"/>
      <c r="LKY236" s="30"/>
      <c r="LKZ236" s="29"/>
      <c r="LLA236" s="30"/>
      <c r="LLB236" s="29"/>
      <c r="LLC236" s="30"/>
      <c r="LLD236" s="29"/>
      <c r="LLE236" s="30"/>
      <c r="LLF236" s="29"/>
      <c r="LLG236" s="30"/>
      <c r="LLH236" s="29"/>
      <c r="LLI236" s="30"/>
      <c r="LLJ236" s="29"/>
      <c r="LLK236" s="30"/>
      <c r="LLL236" s="29"/>
      <c r="LLM236" s="30"/>
      <c r="LLN236" s="29"/>
      <c r="LLO236" s="30"/>
      <c r="LLP236" s="29"/>
      <c r="LLQ236" s="30"/>
      <c r="LLR236" s="29"/>
      <c r="LLS236" s="30"/>
      <c r="LLT236" s="29"/>
      <c r="LLU236" s="30"/>
      <c r="LLV236" s="29"/>
      <c r="LLW236" s="30"/>
      <c r="LLX236" s="29"/>
      <c r="LLY236" s="30"/>
      <c r="LLZ236" s="29"/>
      <c r="LMA236" s="30"/>
      <c r="LMB236" s="29"/>
      <c r="LMC236" s="30"/>
      <c r="LMD236" s="29"/>
      <c r="LME236" s="30"/>
      <c r="LMF236" s="29"/>
      <c r="LMG236" s="30"/>
      <c r="LMH236" s="29"/>
      <c r="LMI236" s="30"/>
      <c r="LMJ236" s="29"/>
      <c r="LMK236" s="30"/>
      <c r="LML236" s="29"/>
      <c r="LMM236" s="30"/>
      <c r="LMN236" s="29"/>
      <c r="LMO236" s="30"/>
      <c r="LMP236" s="29"/>
      <c r="LMQ236" s="30"/>
      <c r="LMR236" s="29"/>
      <c r="LMS236" s="30"/>
      <c r="LMT236" s="29"/>
      <c r="LMU236" s="30"/>
      <c r="LMV236" s="29"/>
      <c r="LMW236" s="30"/>
      <c r="LMX236" s="29"/>
      <c r="LMY236" s="30"/>
      <c r="LMZ236" s="29"/>
      <c r="LNA236" s="30"/>
      <c r="LNB236" s="29"/>
      <c r="LNC236" s="30"/>
      <c r="LND236" s="29"/>
      <c r="LNE236" s="30"/>
      <c r="LNF236" s="29"/>
      <c r="LNG236" s="30"/>
      <c r="LNH236" s="29"/>
      <c r="LNI236" s="30"/>
      <c r="LNJ236" s="29"/>
      <c r="LNK236" s="30"/>
      <c r="LNL236" s="29"/>
      <c r="LNM236" s="30"/>
      <c r="LNN236" s="29"/>
      <c r="LNO236" s="30"/>
      <c r="LNP236" s="29"/>
      <c r="LNQ236" s="30"/>
      <c r="LNR236" s="29"/>
      <c r="LNS236" s="30"/>
      <c r="LNT236" s="29"/>
      <c r="LNU236" s="30"/>
      <c r="LNV236" s="29"/>
      <c r="LNW236" s="30"/>
      <c r="LNX236" s="29"/>
      <c r="LNY236" s="30"/>
      <c r="LNZ236" s="29"/>
      <c r="LOA236" s="30"/>
      <c r="LOB236" s="29"/>
      <c r="LOC236" s="30"/>
      <c r="LOD236" s="29"/>
      <c r="LOE236" s="30"/>
      <c r="LOF236" s="29"/>
      <c r="LOG236" s="30"/>
      <c r="LOH236" s="29"/>
      <c r="LOI236" s="30"/>
      <c r="LOJ236" s="29"/>
      <c r="LOK236" s="30"/>
      <c r="LOL236" s="29"/>
      <c r="LOM236" s="30"/>
      <c r="LON236" s="29"/>
      <c r="LOO236" s="30"/>
      <c r="LOP236" s="29"/>
      <c r="LOQ236" s="30"/>
      <c r="LOR236" s="29"/>
      <c r="LOS236" s="30"/>
      <c r="LOT236" s="29"/>
      <c r="LOU236" s="30"/>
      <c r="LOV236" s="29"/>
      <c r="LOW236" s="30"/>
      <c r="LOX236" s="29"/>
      <c r="LOY236" s="30"/>
      <c r="LOZ236" s="29"/>
      <c r="LPA236" s="30"/>
      <c r="LPB236" s="29"/>
      <c r="LPC236" s="30"/>
      <c r="LPD236" s="29"/>
      <c r="LPE236" s="30"/>
      <c r="LPF236" s="29"/>
      <c r="LPG236" s="30"/>
      <c r="LPH236" s="29"/>
      <c r="LPI236" s="30"/>
      <c r="LPJ236" s="29"/>
      <c r="LPK236" s="30"/>
      <c r="LPL236" s="29"/>
      <c r="LPM236" s="30"/>
      <c r="LPN236" s="29"/>
      <c r="LPO236" s="30"/>
      <c r="LPP236" s="29"/>
      <c r="LPQ236" s="30"/>
      <c r="LPR236" s="29"/>
      <c r="LPS236" s="30"/>
      <c r="LPT236" s="29"/>
      <c r="LPU236" s="30"/>
      <c r="LPV236" s="29"/>
      <c r="LPW236" s="30"/>
      <c r="LPX236" s="29"/>
      <c r="LPY236" s="30"/>
      <c r="LPZ236" s="29"/>
      <c r="LQA236" s="30"/>
      <c r="LQB236" s="29"/>
      <c r="LQC236" s="30"/>
      <c r="LQD236" s="29"/>
      <c r="LQE236" s="30"/>
      <c r="LQF236" s="29"/>
      <c r="LQG236" s="30"/>
      <c r="LQH236" s="29"/>
      <c r="LQI236" s="30"/>
      <c r="LQJ236" s="29"/>
      <c r="LQK236" s="30"/>
      <c r="LQL236" s="29"/>
      <c r="LQM236" s="30"/>
      <c r="LQN236" s="29"/>
      <c r="LQO236" s="30"/>
      <c r="LQP236" s="29"/>
      <c r="LQQ236" s="30"/>
      <c r="LQR236" s="29"/>
      <c r="LQS236" s="30"/>
      <c r="LQT236" s="29"/>
      <c r="LQU236" s="30"/>
      <c r="LQV236" s="29"/>
      <c r="LQW236" s="30"/>
      <c r="LQX236" s="29"/>
      <c r="LQY236" s="30"/>
      <c r="LQZ236" s="29"/>
      <c r="LRA236" s="30"/>
      <c r="LRB236" s="29"/>
      <c r="LRC236" s="30"/>
      <c r="LRD236" s="29"/>
      <c r="LRE236" s="30"/>
      <c r="LRF236" s="29"/>
      <c r="LRG236" s="30"/>
      <c r="LRH236" s="29"/>
      <c r="LRI236" s="30"/>
      <c r="LRJ236" s="29"/>
      <c r="LRK236" s="30"/>
      <c r="LRL236" s="29"/>
      <c r="LRM236" s="30"/>
      <c r="LRN236" s="29"/>
      <c r="LRO236" s="30"/>
      <c r="LRP236" s="29"/>
      <c r="LRQ236" s="30"/>
      <c r="LRR236" s="29"/>
      <c r="LRS236" s="30"/>
      <c r="LRT236" s="29"/>
      <c r="LRU236" s="30"/>
      <c r="LRV236" s="29"/>
      <c r="LRW236" s="30"/>
      <c r="LRX236" s="29"/>
      <c r="LRY236" s="30"/>
      <c r="LRZ236" s="29"/>
      <c r="LSA236" s="30"/>
      <c r="LSB236" s="29"/>
      <c r="LSC236" s="30"/>
      <c r="LSD236" s="29"/>
      <c r="LSE236" s="30"/>
      <c r="LSF236" s="29"/>
      <c r="LSG236" s="30"/>
      <c r="LSH236" s="29"/>
      <c r="LSI236" s="30"/>
      <c r="LSJ236" s="29"/>
      <c r="LSK236" s="30"/>
      <c r="LSL236" s="29"/>
      <c r="LSM236" s="30"/>
      <c r="LSN236" s="29"/>
      <c r="LSO236" s="30"/>
      <c r="LSP236" s="29"/>
      <c r="LSQ236" s="30"/>
      <c r="LSR236" s="29"/>
      <c r="LSS236" s="30"/>
      <c r="LST236" s="29"/>
      <c r="LSU236" s="30"/>
      <c r="LSV236" s="29"/>
      <c r="LSW236" s="30"/>
      <c r="LSX236" s="29"/>
      <c r="LSY236" s="30"/>
      <c r="LSZ236" s="29"/>
      <c r="LTA236" s="30"/>
      <c r="LTB236" s="29"/>
      <c r="LTC236" s="30"/>
      <c r="LTD236" s="29"/>
      <c r="LTE236" s="30"/>
      <c r="LTF236" s="29"/>
      <c r="LTG236" s="30"/>
      <c r="LTH236" s="29"/>
      <c r="LTI236" s="30"/>
      <c r="LTJ236" s="29"/>
      <c r="LTK236" s="30"/>
      <c r="LTL236" s="29"/>
      <c r="LTM236" s="30"/>
      <c r="LTN236" s="29"/>
      <c r="LTO236" s="30"/>
      <c r="LTP236" s="29"/>
      <c r="LTQ236" s="30"/>
      <c r="LTR236" s="29"/>
      <c r="LTS236" s="30"/>
      <c r="LTT236" s="29"/>
      <c r="LTU236" s="30"/>
      <c r="LTV236" s="29"/>
      <c r="LTW236" s="30"/>
      <c r="LTX236" s="29"/>
      <c r="LTY236" s="30"/>
      <c r="LTZ236" s="29"/>
      <c r="LUA236" s="30"/>
      <c r="LUB236" s="29"/>
      <c r="LUC236" s="30"/>
      <c r="LUD236" s="29"/>
      <c r="LUE236" s="30"/>
      <c r="LUF236" s="29"/>
      <c r="LUG236" s="30"/>
      <c r="LUH236" s="29"/>
      <c r="LUI236" s="30"/>
      <c r="LUJ236" s="29"/>
      <c r="LUK236" s="30"/>
      <c r="LUL236" s="29"/>
      <c r="LUM236" s="30"/>
      <c r="LUN236" s="29"/>
      <c r="LUO236" s="30"/>
      <c r="LUP236" s="29"/>
      <c r="LUQ236" s="30"/>
      <c r="LUR236" s="29"/>
      <c r="LUS236" s="30"/>
      <c r="LUT236" s="29"/>
      <c r="LUU236" s="30"/>
      <c r="LUV236" s="29"/>
      <c r="LUW236" s="30"/>
      <c r="LUX236" s="29"/>
      <c r="LUY236" s="30"/>
      <c r="LUZ236" s="29"/>
      <c r="LVA236" s="30"/>
      <c r="LVB236" s="29"/>
      <c r="LVC236" s="30"/>
      <c r="LVD236" s="29"/>
      <c r="LVE236" s="30"/>
      <c r="LVF236" s="29"/>
      <c r="LVG236" s="30"/>
      <c r="LVH236" s="29"/>
      <c r="LVI236" s="30"/>
      <c r="LVJ236" s="29"/>
      <c r="LVK236" s="30"/>
      <c r="LVL236" s="29"/>
      <c r="LVM236" s="30"/>
      <c r="LVN236" s="29"/>
      <c r="LVO236" s="30"/>
      <c r="LVP236" s="29"/>
      <c r="LVQ236" s="30"/>
      <c r="LVR236" s="29"/>
      <c r="LVS236" s="30"/>
      <c r="LVT236" s="29"/>
      <c r="LVU236" s="30"/>
      <c r="LVV236" s="29"/>
      <c r="LVW236" s="30"/>
      <c r="LVX236" s="29"/>
      <c r="LVY236" s="30"/>
      <c r="LVZ236" s="29"/>
      <c r="LWA236" s="30"/>
      <c r="LWB236" s="29"/>
      <c r="LWC236" s="30"/>
      <c r="LWD236" s="29"/>
      <c r="LWE236" s="30"/>
      <c r="LWF236" s="29"/>
      <c r="LWG236" s="30"/>
      <c r="LWH236" s="29"/>
      <c r="LWI236" s="30"/>
      <c r="LWJ236" s="29"/>
      <c r="LWK236" s="30"/>
      <c r="LWL236" s="29"/>
      <c r="LWM236" s="30"/>
      <c r="LWN236" s="29"/>
      <c r="LWO236" s="30"/>
      <c r="LWP236" s="29"/>
      <c r="LWQ236" s="30"/>
      <c r="LWR236" s="29"/>
      <c r="LWS236" s="30"/>
      <c r="LWT236" s="29"/>
      <c r="LWU236" s="30"/>
      <c r="LWV236" s="29"/>
      <c r="LWW236" s="30"/>
      <c r="LWX236" s="29"/>
      <c r="LWY236" s="30"/>
      <c r="LWZ236" s="29"/>
      <c r="LXA236" s="30"/>
      <c r="LXB236" s="29"/>
      <c r="LXC236" s="30"/>
      <c r="LXD236" s="29"/>
      <c r="LXE236" s="30"/>
      <c r="LXF236" s="29"/>
      <c r="LXG236" s="30"/>
      <c r="LXH236" s="29"/>
      <c r="LXI236" s="30"/>
      <c r="LXJ236" s="29"/>
      <c r="LXK236" s="30"/>
      <c r="LXL236" s="29"/>
      <c r="LXM236" s="30"/>
      <c r="LXN236" s="29"/>
      <c r="LXO236" s="30"/>
      <c r="LXP236" s="29"/>
      <c r="LXQ236" s="30"/>
      <c r="LXR236" s="29"/>
      <c r="LXS236" s="30"/>
      <c r="LXT236" s="29"/>
      <c r="LXU236" s="30"/>
      <c r="LXV236" s="29"/>
      <c r="LXW236" s="30"/>
      <c r="LXX236" s="29"/>
      <c r="LXY236" s="30"/>
      <c r="LXZ236" s="29"/>
      <c r="LYA236" s="30"/>
      <c r="LYB236" s="29"/>
      <c r="LYC236" s="30"/>
      <c r="LYD236" s="29"/>
      <c r="LYE236" s="30"/>
      <c r="LYF236" s="29"/>
      <c r="LYG236" s="30"/>
      <c r="LYH236" s="29"/>
      <c r="LYI236" s="30"/>
      <c r="LYJ236" s="29"/>
      <c r="LYK236" s="30"/>
      <c r="LYL236" s="29"/>
      <c r="LYM236" s="30"/>
      <c r="LYN236" s="29"/>
      <c r="LYO236" s="30"/>
      <c r="LYP236" s="29"/>
      <c r="LYQ236" s="30"/>
      <c r="LYR236" s="29"/>
      <c r="LYS236" s="30"/>
      <c r="LYT236" s="29"/>
      <c r="LYU236" s="30"/>
      <c r="LYV236" s="29"/>
      <c r="LYW236" s="30"/>
      <c r="LYX236" s="29"/>
      <c r="LYY236" s="30"/>
      <c r="LYZ236" s="29"/>
      <c r="LZA236" s="30"/>
      <c r="LZB236" s="29"/>
      <c r="LZC236" s="30"/>
      <c r="LZD236" s="29"/>
      <c r="LZE236" s="30"/>
      <c r="LZF236" s="29"/>
      <c r="LZG236" s="30"/>
      <c r="LZH236" s="29"/>
      <c r="LZI236" s="30"/>
      <c r="LZJ236" s="29"/>
      <c r="LZK236" s="30"/>
      <c r="LZL236" s="29"/>
      <c r="LZM236" s="30"/>
      <c r="LZN236" s="29"/>
      <c r="LZO236" s="30"/>
      <c r="LZP236" s="29"/>
      <c r="LZQ236" s="30"/>
      <c r="LZR236" s="29"/>
      <c r="LZS236" s="30"/>
      <c r="LZT236" s="29"/>
      <c r="LZU236" s="30"/>
      <c r="LZV236" s="29"/>
      <c r="LZW236" s="30"/>
      <c r="LZX236" s="29"/>
      <c r="LZY236" s="30"/>
      <c r="LZZ236" s="29"/>
      <c r="MAA236" s="30"/>
      <c r="MAB236" s="29"/>
      <c r="MAC236" s="30"/>
      <c r="MAD236" s="29"/>
      <c r="MAE236" s="30"/>
      <c r="MAF236" s="29"/>
      <c r="MAG236" s="30"/>
      <c r="MAH236" s="29"/>
      <c r="MAI236" s="30"/>
      <c r="MAJ236" s="29"/>
      <c r="MAK236" s="30"/>
      <c r="MAL236" s="29"/>
      <c r="MAM236" s="30"/>
      <c r="MAN236" s="29"/>
      <c r="MAO236" s="30"/>
      <c r="MAP236" s="29"/>
      <c r="MAQ236" s="30"/>
      <c r="MAR236" s="29"/>
      <c r="MAS236" s="30"/>
      <c r="MAT236" s="29"/>
      <c r="MAU236" s="30"/>
      <c r="MAV236" s="29"/>
      <c r="MAW236" s="30"/>
      <c r="MAX236" s="29"/>
      <c r="MAY236" s="30"/>
      <c r="MAZ236" s="29"/>
      <c r="MBA236" s="30"/>
      <c r="MBB236" s="29"/>
      <c r="MBC236" s="30"/>
      <c r="MBD236" s="29"/>
      <c r="MBE236" s="30"/>
      <c r="MBF236" s="29"/>
      <c r="MBG236" s="30"/>
      <c r="MBH236" s="29"/>
      <c r="MBI236" s="30"/>
      <c r="MBJ236" s="29"/>
      <c r="MBK236" s="30"/>
      <c r="MBL236" s="29"/>
      <c r="MBM236" s="30"/>
      <c r="MBN236" s="29"/>
      <c r="MBO236" s="30"/>
      <c r="MBP236" s="29"/>
      <c r="MBQ236" s="30"/>
      <c r="MBR236" s="29"/>
      <c r="MBS236" s="30"/>
      <c r="MBT236" s="29"/>
      <c r="MBU236" s="30"/>
      <c r="MBV236" s="29"/>
      <c r="MBW236" s="30"/>
      <c r="MBX236" s="29"/>
      <c r="MBY236" s="30"/>
      <c r="MBZ236" s="29"/>
      <c r="MCA236" s="30"/>
      <c r="MCB236" s="29"/>
      <c r="MCC236" s="30"/>
      <c r="MCD236" s="29"/>
      <c r="MCE236" s="30"/>
      <c r="MCF236" s="29"/>
      <c r="MCG236" s="30"/>
      <c r="MCH236" s="29"/>
      <c r="MCI236" s="30"/>
      <c r="MCJ236" s="29"/>
      <c r="MCK236" s="30"/>
      <c r="MCL236" s="29"/>
      <c r="MCM236" s="30"/>
      <c r="MCN236" s="29"/>
      <c r="MCO236" s="30"/>
      <c r="MCP236" s="29"/>
      <c r="MCQ236" s="30"/>
      <c r="MCR236" s="29"/>
      <c r="MCS236" s="30"/>
      <c r="MCT236" s="29"/>
      <c r="MCU236" s="30"/>
      <c r="MCV236" s="29"/>
      <c r="MCW236" s="30"/>
      <c r="MCX236" s="29"/>
      <c r="MCY236" s="30"/>
      <c r="MCZ236" s="29"/>
      <c r="MDA236" s="30"/>
      <c r="MDB236" s="29"/>
      <c r="MDC236" s="30"/>
      <c r="MDD236" s="29"/>
      <c r="MDE236" s="30"/>
      <c r="MDF236" s="29"/>
      <c r="MDG236" s="30"/>
      <c r="MDH236" s="29"/>
      <c r="MDI236" s="30"/>
      <c r="MDJ236" s="29"/>
      <c r="MDK236" s="30"/>
      <c r="MDL236" s="29"/>
      <c r="MDM236" s="30"/>
      <c r="MDN236" s="29"/>
      <c r="MDO236" s="30"/>
      <c r="MDP236" s="29"/>
      <c r="MDQ236" s="30"/>
      <c r="MDR236" s="29"/>
      <c r="MDS236" s="30"/>
      <c r="MDT236" s="29"/>
      <c r="MDU236" s="30"/>
      <c r="MDV236" s="29"/>
      <c r="MDW236" s="30"/>
      <c r="MDX236" s="29"/>
      <c r="MDY236" s="30"/>
      <c r="MDZ236" s="29"/>
      <c r="MEA236" s="30"/>
      <c r="MEB236" s="29"/>
      <c r="MEC236" s="30"/>
      <c r="MED236" s="29"/>
      <c r="MEE236" s="30"/>
      <c r="MEF236" s="29"/>
      <c r="MEG236" s="30"/>
      <c r="MEH236" s="29"/>
      <c r="MEI236" s="30"/>
      <c r="MEJ236" s="29"/>
      <c r="MEK236" s="30"/>
      <c r="MEL236" s="29"/>
      <c r="MEM236" s="30"/>
      <c r="MEN236" s="29"/>
      <c r="MEO236" s="30"/>
      <c r="MEP236" s="29"/>
      <c r="MEQ236" s="30"/>
      <c r="MER236" s="29"/>
      <c r="MES236" s="30"/>
      <c r="MET236" s="29"/>
      <c r="MEU236" s="30"/>
      <c r="MEV236" s="29"/>
      <c r="MEW236" s="30"/>
      <c r="MEX236" s="29"/>
      <c r="MEY236" s="30"/>
      <c r="MEZ236" s="29"/>
      <c r="MFA236" s="30"/>
      <c r="MFB236" s="29"/>
      <c r="MFC236" s="30"/>
      <c r="MFD236" s="29"/>
      <c r="MFE236" s="30"/>
      <c r="MFF236" s="29"/>
      <c r="MFG236" s="30"/>
      <c r="MFH236" s="29"/>
      <c r="MFI236" s="30"/>
      <c r="MFJ236" s="29"/>
      <c r="MFK236" s="30"/>
      <c r="MFL236" s="29"/>
      <c r="MFM236" s="30"/>
      <c r="MFN236" s="29"/>
      <c r="MFO236" s="30"/>
      <c r="MFP236" s="29"/>
      <c r="MFQ236" s="30"/>
      <c r="MFR236" s="29"/>
      <c r="MFS236" s="30"/>
      <c r="MFT236" s="29"/>
      <c r="MFU236" s="30"/>
      <c r="MFV236" s="29"/>
      <c r="MFW236" s="30"/>
      <c r="MFX236" s="29"/>
      <c r="MFY236" s="30"/>
      <c r="MFZ236" s="29"/>
      <c r="MGA236" s="30"/>
      <c r="MGB236" s="29"/>
      <c r="MGC236" s="30"/>
      <c r="MGD236" s="29"/>
      <c r="MGE236" s="30"/>
      <c r="MGF236" s="29"/>
      <c r="MGG236" s="30"/>
      <c r="MGH236" s="29"/>
      <c r="MGI236" s="30"/>
      <c r="MGJ236" s="29"/>
      <c r="MGK236" s="30"/>
      <c r="MGL236" s="29"/>
      <c r="MGM236" s="30"/>
      <c r="MGN236" s="29"/>
      <c r="MGO236" s="30"/>
      <c r="MGP236" s="29"/>
      <c r="MGQ236" s="30"/>
      <c r="MGR236" s="29"/>
      <c r="MGS236" s="30"/>
      <c r="MGT236" s="29"/>
      <c r="MGU236" s="30"/>
      <c r="MGV236" s="29"/>
      <c r="MGW236" s="30"/>
      <c r="MGX236" s="29"/>
      <c r="MGY236" s="30"/>
      <c r="MGZ236" s="29"/>
      <c r="MHA236" s="30"/>
      <c r="MHB236" s="29"/>
      <c r="MHC236" s="30"/>
      <c r="MHD236" s="29"/>
      <c r="MHE236" s="30"/>
      <c r="MHF236" s="29"/>
      <c r="MHG236" s="30"/>
      <c r="MHH236" s="29"/>
      <c r="MHI236" s="30"/>
      <c r="MHJ236" s="29"/>
      <c r="MHK236" s="30"/>
      <c r="MHL236" s="29"/>
      <c r="MHM236" s="30"/>
      <c r="MHN236" s="29"/>
      <c r="MHO236" s="30"/>
      <c r="MHP236" s="29"/>
      <c r="MHQ236" s="30"/>
      <c r="MHR236" s="29"/>
      <c r="MHS236" s="30"/>
      <c r="MHT236" s="29"/>
      <c r="MHU236" s="30"/>
      <c r="MHV236" s="29"/>
      <c r="MHW236" s="30"/>
      <c r="MHX236" s="29"/>
      <c r="MHY236" s="30"/>
      <c r="MHZ236" s="29"/>
      <c r="MIA236" s="30"/>
      <c r="MIB236" s="29"/>
      <c r="MIC236" s="30"/>
      <c r="MID236" s="29"/>
      <c r="MIE236" s="30"/>
      <c r="MIF236" s="29"/>
      <c r="MIG236" s="30"/>
      <c r="MIH236" s="29"/>
      <c r="MII236" s="30"/>
      <c r="MIJ236" s="29"/>
      <c r="MIK236" s="30"/>
      <c r="MIL236" s="29"/>
      <c r="MIM236" s="30"/>
      <c r="MIN236" s="29"/>
      <c r="MIO236" s="30"/>
      <c r="MIP236" s="29"/>
      <c r="MIQ236" s="30"/>
      <c r="MIR236" s="29"/>
      <c r="MIS236" s="30"/>
      <c r="MIT236" s="29"/>
      <c r="MIU236" s="30"/>
      <c r="MIV236" s="29"/>
      <c r="MIW236" s="30"/>
      <c r="MIX236" s="29"/>
      <c r="MIY236" s="30"/>
      <c r="MIZ236" s="29"/>
      <c r="MJA236" s="30"/>
      <c r="MJB236" s="29"/>
      <c r="MJC236" s="30"/>
      <c r="MJD236" s="29"/>
      <c r="MJE236" s="30"/>
      <c r="MJF236" s="29"/>
      <c r="MJG236" s="30"/>
      <c r="MJH236" s="29"/>
      <c r="MJI236" s="30"/>
      <c r="MJJ236" s="29"/>
      <c r="MJK236" s="30"/>
      <c r="MJL236" s="29"/>
      <c r="MJM236" s="30"/>
      <c r="MJN236" s="29"/>
      <c r="MJO236" s="30"/>
      <c r="MJP236" s="29"/>
      <c r="MJQ236" s="30"/>
      <c r="MJR236" s="29"/>
      <c r="MJS236" s="30"/>
      <c r="MJT236" s="29"/>
      <c r="MJU236" s="30"/>
      <c r="MJV236" s="29"/>
      <c r="MJW236" s="30"/>
      <c r="MJX236" s="29"/>
      <c r="MJY236" s="30"/>
      <c r="MJZ236" s="29"/>
      <c r="MKA236" s="30"/>
      <c r="MKB236" s="29"/>
      <c r="MKC236" s="30"/>
      <c r="MKD236" s="29"/>
      <c r="MKE236" s="30"/>
      <c r="MKF236" s="29"/>
      <c r="MKG236" s="30"/>
      <c r="MKH236" s="29"/>
      <c r="MKI236" s="30"/>
      <c r="MKJ236" s="29"/>
      <c r="MKK236" s="30"/>
      <c r="MKL236" s="29"/>
      <c r="MKM236" s="30"/>
      <c r="MKN236" s="29"/>
      <c r="MKO236" s="30"/>
      <c r="MKP236" s="29"/>
      <c r="MKQ236" s="30"/>
      <c r="MKR236" s="29"/>
      <c r="MKS236" s="30"/>
      <c r="MKT236" s="29"/>
      <c r="MKU236" s="30"/>
      <c r="MKV236" s="29"/>
      <c r="MKW236" s="30"/>
      <c r="MKX236" s="29"/>
      <c r="MKY236" s="30"/>
      <c r="MKZ236" s="29"/>
      <c r="MLA236" s="30"/>
      <c r="MLB236" s="29"/>
      <c r="MLC236" s="30"/>
      <c r="MLD236" s="29"/>
      <c r="MLE236" s="30"/>
      <c r="MLF236" s="29"/>
      <c r="MLG236" s="30"/>
      <c r="MLH236" s="29"/>
      <c r="MLI236" s="30"/>
      <c r="MLJ236" s="29"/>
      <c r="MLK236" s="30"/>
      <c r="MLL236" s="29"/>
      <c r="MLM236" s="30"/>
      <c r="MLN236" s="29"/>
      <c r="MLO236" s="30"/>
      <c r="MLP236" s="29"/>
      <c r="MLQ236" s="30"/>
      <c r="MLR236" s="29"/>
      <c r="MLS236" s="30"/>
      <c r="MLT236" s="29"/>
      <c r="MLU236" s="30"/>
      <c r="MLV236" s="29"/>
      <c r="MLW236" s="30"/>
      <c r="MLX236" s="29"/>
      <c r="MLY236" s="30"/>
      <c r="MLZ236" s="29"/>
      <c r="MMA236" s="30"/>
      <c r="MMB236" s="29"/>
      <c r="MMC236" s="30"/>
      <c r="MMD236" s="29"/>
      <c r="MME236" s="30"/>
      <c r="MMF236" s="29"/>
      <c r="MMG236" s="30"/>
      <c r="MMH236" s="29"/>
      <c r="MMI236" s="30"/>
      <c r="MMJ236" s="29"/>
      <c r="MMK236" s="30"/>
      <c r="MML236" s="29"/>
      <c r="MMM236" s="30"/>
      <c r="MMN236" s="29"/>
      <c r="MMO236" s="30"/>
      <c r="MMP236" s="29"/>
      <c r="MMQ236" s="30"/>
      <c r="MMR236" s="29"/>
      <c r="MMS236" s="30"/>
      <c r="MMT236" s="29"/>
      <c r="MMU236" s="30"/>
      <c r="MMV236" s="29"/>
      <c r="MMW236" s="30"/>
      <c r="MMX236" s="29"/>
      <c r="MMY236" s="30"/>
      <c r="MMZ236" s="29"/>
      <c r="MNA236" s="30"/>
      <c r="MNB236" s="29"/>
      <c r="MNC236" s="30"/>
      <c r="MND236" s="29"/>
      <c r="MNE236" s="30"/>
      <c r="MNF236" s="29"/>
      <c r="MNG236" s="30"/>
      <c r="MNH236" s="29"/>
      <c r="MNI236" s="30"/>
      <c r="MNJ236" s="29"/>
      <c r="MNK236" s="30"/>
      <c r="MNL236" s="29"/>
      <c r="MNM236" s="30"/>
      <c r="MNN236" s="29"/>
      <c r="MNO236" s="30"/>
      <c r="MNP236" s="29"/>
      <c r="MNQ236" s="30"/>
      <c r="MNR236" s="29"/>
      <c r="MNS236" s="30"/>
      <c r="MNT236" s="29"/>
      <c r="MNU236" s="30"/>
      <c r="MNV236" s="29"/>
      <c r="MNW236" s="30"/>
      <c r="MNX236" s="29"/>
      <c r="MNY236" s="30"/>
      <c r="MNZ236" s="29"/>
      <c r="MOA236" s="30"/>
      <c r="MOB236" s="29"/>
      <c r="MOC236" s="30"/>
      <c r="MOD236" s="29"/>
      <c r="MOE236" s="30"/>
      <c r="MOF236" s="29"/>
      <c r="MOG236" s="30"/>
      <c r="MOH236" s="29"/>
      <c r="MOI236" s="30"/>
      <c r="MOJ236" s="29"/>
      <c r="MOK236" s="30"/>
      <c r="MOL236" s="29"/>
      <c r="MOM236" s="30"/>
      <c r="MON236" s="29"/>
      <c r="MOO236" s="30"/>
      <c r="MOP236" s="29"/>
      <c r="MOQ236" s="30"/>
      <c r="MOR236" s="29"/>
      <c r="MOS236" s="30"/>
      <c r="MOT236" s="29"/>
      <c r="MOU236" s="30"/>
      <c r="MOV236" s="29"/>
      <c r="MOW236" s="30"/>
      <c r="MOX236" s="29"/>
      <c r="MOY236" s="30"/>
      <c r="MOZ236" s="29"/>
      <c r="MPA236" s="30"/>
      <c r="MPB236" s="29"/>
      <c r="MPC236" s="30"/>
      <c r="MPD236" s="29"/>
      <c r="MPE236" s="30"/>
      <c r="MPF236" s="29"/>
      <c r="MPG236" s="30"/>
      <c r="MPH236" s="29"/>
      <c r="MPI236" s="30"/>
      <c r="MPJ236" s="29"/>
      <c r="MPK236" s="30"/>
      <c r="MPL236" s="29"/>
      <c r="MPM236" s="30"/>
      <c r="MPN236" s="29"/>
      <c r="MPO236" s="30"/>
      <c r="MPP236" s="29"/>
      <c r="MPQ236" s="30"/>
      <c r="MPR236" s="29"/>
      <c r="MPS236" s="30"/>
      <c r="MPT236" s="29"/>
      <c r="MPU236" s="30"/>
      <c r="MPV236" s="29"/>
      <c r="MPW236" s="30"/>
      <c r="MPX236" s="29"/>
      <c r="MPY236" s="30"/>
      <c r="MPZ236" s="29"/>
      <c r="MQA236" s="30"/>
      <c r="MQB236" s="29"/>
      <c r="MQC236" s="30"/>
      <c r="MQD236" s="29"/>
      <c r="MQE236" s="30"/>
      <c r="MQF236" s="29"/>
      <c r="MQG236" s="30"/>
      <c r="MQH236" s="29"/>
      <c r="MQI236" s="30"/>
      <c r="MQJ236" s="29"/>
      <c r="MQK236" s="30"/>
      <c r="MQL236" s="29"/>
      <c r="MQM236" s="30"/>
      <c r="MQN236" s="29"/>
      <c r="MQO236" s="30"/>
      <c r="MQP236" s="29"/>
      <c r="MQQ236" s="30"/>
      <c r="MQR236" s="29"/>
      <c r="MQS236" s="30"/>
      <c r="MQT236" s="29"/>
      <c r="MQU236" s="30"/>
      <c r="MQV236" s="29"/>
      <c r="MQW236" s="30"/>
      <c r="MQX236" s="29"/>
      <c r="MQY236" s="30"/>
      <c r="MQZ236" s="29"/>
      <c r="MRA236" s="30"/>
      <c r="MRB236" s="29"/>
      <c r="MRC236" s="30"/>
      <c r="MRD236" s="29"/>
      <c r="MRE236" s="30"/>
      <c r="MRF236" s="29"/>
      <c r="MRG236" s="30"/>
      <c r="MRH236" s="29"/>
      <c r="MRI236" s="30"/>
      <c r="MRJ236" s="29"/>
      <c r="MRK236" s="30"/>
      <c r="MRL236" s="29"/>
      <c r="MRM236" s="30"/>
      <c r="MRN236" s="29"/>
      <c r="MRO236" s="30"/>
      <c r="MRP236" s="29"/>
      <c r="MRQ236" s="30"/>
      <c r="MRR236" s="29"/>
      <c r="MRS236" s="30"/>
      <c r="MRT236" s="29"/>
      <c r="MRU236" s="30"/>
      <c r="MRV236" s="29"/>
      <c r="MRW236" s="30"/>
      <c r="MRX236" s="29"/>
      <c r="MRY236" s="30"/>
      <c r="MRZ236" s="29"/>
      <c r="MSA236" s="30"/>
      <c r="MSB236" s="29"/>
      <c r="MSC236" s="30"/>
      <c r="MSD236" s="29"/>
      <c r="MSE236" s="30"/>
      <c r="MSF236" s="29"/>
      <c r="MSG236" s="30"/>
      <c r="MSH236" s="29"/>
      <c r="MSI236" s="30"/>
      <c r="MSJ236" s="29"/>
      <c r="MSK236" s="30"/>
      <c r="MSL236" s="29"/>
      <c r="MSM236" s="30"/>
      <c r="MSN236" s="29"/>
      <c r="MSO236" s="30"/>
      <c r="MSP236" s="29"/>
      <c r="MSQ236" s="30"/>
      <c r="MSR236" s="29"/>
      <c r="MSS236" s="30"/>
      <c r="MST236" s="29"/>
      <c r="MSU236" s="30"/>
      <c r="MSV236" s="29"/>
      <c r="MSW236" s="30"/>
      <c r="MSX236" s="29"/>
      <c r="MSY236" s="30"/>
      <c r="MSZ236" s="29"/>
      <c r="MTA236" s="30"/>
      <c r="MTB236" s="29"/>
      <c r="MTC236" s="30"/>
      <c r="MTD236" s="29"/>
      <c r="MTE236" s="30"/>
      <c r="MTF236" s="29"/>
      <c r="MTG236" s="30"/>
      <c r="MTH236" s="29"/>
      <c r="MTI236" s="30"/>
      <c r="MTJ236" s="29"/>
      <c r="MTK236" s="30"/>
      <c r="MTL236" s="29"/>
      <c r="MTM236" s="30"/>
      <c r="MTN236" s="29"/>
      <c r="MTO236" s="30"/>
      <c r="MTP236" s="29"/>
      <c r="MTQ236" s="30"/>
      <c r="MTR236" s="29"/>
      <c r="MTS236" s="30"/>
      <c r="MTT236" s="29"/>
      <c r="MTU236" s="30"/>
      <c r="MTV236" s="29"/>
      <c r="MTW236" s="30"/>
      <c r="MTX236" s="29"/>
      <c r="MTY236" s="30"/>
      <c r="MTZ236" s="29"/>
      <c r="MUA236" s="30"/>
      <c r="MUB236" s="29"/>
      <c r="MUC236" s="30"/>
      <c r="MUD236" s="29"/>
      <c r="MUE236" s="30"/>
      <c r="MUF236" s="29"/>
      <c r="MUG236" s="30"/>
      <c r="MUH236" s="29"/>
      <c r="MUI236" s="30"/>
      <c r="MUJ236" s="29"/>
      <c r="MUK236" s="30"/>
      <c r="MUL236" s="29"/>
      <c r="MUM236" s="30"/>
      <c r="MUN236" s="29"/>
      <c r="MUO236" s="30"/>
      <c r="MUP236" s="29"/>
      <c r="MUQ236" s="30"/>
      <c r="MUR236" s="29"/>
      <c r="MUS236" s="30"/>
      <c r="MUT236" s="29"/>
      <c r="MUU236" s="30"/>
      <c r="MUV236" s="29"/>
      <c r="MUW236" s="30"/>
      <c r="MUX236" s="29"/>
      <c r="MUY236" s="30"/>
      <c r="MUZ236" s="29"/>
      <c r="MVA236" s="30"/>
      <c r="MVB236" s="29"/>
      <c r="MVC236" s="30"/>
      <c r="MVD236" s="29"/>
      <c r="MVE236" s="30"/>
      <c r="MVF236" s="29"/>
      <c r="MVG236" s="30"/>
      <c r="MVH236" s="29"/>
      <c r="MVI236" s="30"/>
      <c r="MVJ236" s="29"/>
      <c r="MVK236" s="30"/>
      <c r="MVL236" s="29"/>
      <c r="MVM236" s="30"/>
      <c r="MVN236" s="29"/>
      <c r="MVO236" s="30"/>
      <c r="MVP236" s="29"/>
      <c r="MVQ236" s="30"/>
      <c r="MVR236" s="29"/>
      <c r="MVS236" s="30"/>
      <c r="MVT236" s="29"/>
      <c r="MVU236" s="30"/>
      <c r="MVV236" s="29"/>
      <c r="MVW236" s="30"/>
      <c r="MVX236" s="29"/>
      <c r="MVY236" s="30"/>
      <c r="MVZ236" s="29"/>
      <c r="MWA236" s="30"/>
      <c r="MWB236" s="29"/>
      <c r="MWC236" s="30"/>
      <c r="MWD236" s="29"/>
      <c r="MWE236" s="30"/>
      <c r="MWF236" s="29"/>
      <c r="MWG236" s="30"/>
      <c r="MWH236" s="29"/>
      <c r="MWI236" s="30"/>
      <c r="MWJ236" s="29"/>
      <c r="MWK236" s="30"/>
      <c r="MWL236" s="29"/>
      <c r="MWM236" s="30"/>
      <c r="MWN236" s="29"/>
      <c r="MWO236" s="30"/>
      <c r="MWP236" s="29"/>
      <c r="MWQ236" s="30"/>
      <c r="MWR236" s="29"/>
      <c r="MWS236" s="30"/>
      <c r="MWT236" s="29"/>
      <c r="MWU236" s="30"/>
      <c r="MWV236" s="29"/>
      <c r="MWW236" s="30"/>
      <c r="MWX236" s="29"/>
      <c r="MWY236" s="30"/>
      <c r="MWZ236" s="29"/>
      <c r="MXA236" s="30"/>
      <c r="MXB236" s="29"/>
      <c r="MXC236" s="30"/>
      <c r="MXD236" s="29"/>
      <c r="MXE236" s="30"/>
      <c r="MXF236" s="29"/>
      <c r="MXG236" s="30"/>
      <c r="MXH236" s="29"/>
      <c r="MXI236" s="30"/>
      <c r="MXJ236" s="29"/>
      <c r="MXK236" s="30"/>
      <c r="MXL236" s="29"/>
      <c r="MXM236" s="30"/>
      <c r="MXN236" s="29"/>
      <c r="MXO236" s="30"/>
      <c r="MXP236" s="29"/>
      <c r="MXQ236" s="30"/>
      <c r="MXR236" s="29"/>
      <c r="MXS236" s="30"/>
      <c r="MXT236" s="29"/>
      <c r="MXU236" s="30"/>
      <c r="MXV236" s="29"/>
      <c r="MXW236" s="30"/>
      <c r="MXX236" s="29"/>
      <c r="MXY236" s="30"/>
      <c r="MXZ236" s="29"/>
      <c r="MYA236" s="30"/>
      <c r="MYB236" s="29"/>
      <c r="MYC236" s="30"/>
      <c r="MYD236" s="29"/>
      <c r="MYE236" s="30"/>
      <c r="MYF236" s="29"/>
      <c r="MYG236" s="30"/>
      <c r="MYH236" s="29"/>
      <c r="MYI236" s="30"/>
      <c r="MYJ236" s="29"/>
      <c r="MYK236" s="30"/>
      <c r="MYL236" s="29"/>
      <c r="MYM236" s="30"/>
      <c r="MYN236" s="29"/>
      <c r="MYO236" s="30"/>
      <c r="MYP236" s="29"/>
      <c r="MYQ236" s="30"/>
      <c r="MYR236" s="29"/>
      <c r="MYS236" s="30"/>
      <c r="MYT236" s="29"/>
      <c r="MYU236" s="30"/>
      <c r="MYV236" s="29"/>
      <c r="MYW236" s="30"/>
      <c r="MYX236" s="29"/>
      <c r="MYY236" s="30"/>
      <c r="MYZ236" s="29"/>
      <c r="MZA236" s="30"/>
      <c r="MZB236" s="29"/>
      <c r="MZC236" s="30"/>
      <c r="MZD236" s="29"/>
      <c r="MZE236" s="30"/>
      <c r="MZF236" s="29"/>
      <c r="MZG236" s="30"/>
      <c r="MZH236" s="29"/>
      <c r="MZI236" s="30"/>
      <c r="MZJ236" s="29"/>
      <c r="MZK236" s="30"/>
      <c r="MZL236" s="29"/>
      <c r="MZM236" s="30"/>
      <c r="MZN236" s="29"/>
      <c r="MZO236" s="30"/>
      <c r="MZP236" s="29"/>
      <c r="MZQ236" s="30"/>
      <c r="MZR236" s="29"/>
      <c r="MZS236" s="30"/>
      <c r="MZT236" s="29"/>
      <c r="MZU236" s="30"/>
      <c r="MZV236" s="29"/>
      <c r="MZW236" s="30"/>
      <c r="MZX236" s="29"/>
      <c r="MZY236" s="30"/>
      <c r="MZZ236" s="29"/>
      <c r="NAA236" s="30"/>
      <c r="NAB236" s="29"/>
      <c r="NAC236" s="30"/>
      <c r="NAD236" s="29"/>
      <c r="NAE236" s="30"/>
      <c r="NAF236" s="29"/>
      <c r="NAG236" s="30"/>
      <c r="NAH236" s="29"/>
      <c r="NAI236" s="30"/>
      <c r="NAJ236" s="29"/>
      <c r="NAK236" s="30"/>
      <c r="NAL236" s="29"/>
      <c r="NAM236" s="30"/>
      <c r="NAN236" s="29"/>
      <c r="NAO236" s="30"/>
      <c r="NAP236" s="29"/>
      <c r="NAQ236" s="30"/>
      <c r="NAR236" s="29"/>
      <c r="NAS236" s="30"/>
      <c r="NAT236" s="29"/>
      <c r="NAU236" s="30"/>
      <c r="NAV236" s="29"/>
      <c r="NAW236" s="30"/>
      <c r="NAX236" s="29"/>
      <c r="NAY236" s="30"/>
      <c r="NAZ236" s="29"/>
      <c r="NBA236" s="30"/>
      <c r="NBB236" s="29"/>
      <c r="NBC236" s="30"/>
      <c r="NBD236" s="29"/>
      <c r="NBE236" s="30"/>
      <c r="NBF236" s="29"/>
      <c r="NBG236" s="30"/>
      <c r="NBH236" s="29"/>
      <c r="NBI236" s="30"/>
      <c r="NBJ236" s="29"/>
      <c r="NBK236" s="30"/>
      <c r="NBL236" s="29"/>
      <c r="NBM236" s="30"/>
      <c r="NBN236" s="29"/>
      <c r="NBO236" s="30"/>
      <c r="NBP236" s="29"/>
      <c r="NBQ236" s="30"/>
      <c r="NBR236" s="29"/>
      <c r="NBS236" s="30"/>
      <c r="NBT236" s="29"/>
      <c r="NBU236" s="30"/>
      <c r="NBV236" s="29"/>
      <c r="NBW236" s="30"/>
      <c r="NBX236" s="29"/>
      <c r="NBY236" s="30"/>
      <c r="NBZ236" s="29"/>
      <c r="NCA236" s="30"/>
      <c r="NCB236" s="29"/>
      <c r="NCC236" s="30"/>
      <c r="NCD236" s="29"/>
      <c r="NCE236" s="30"/>
      <c r="NCF236" s="29"/>
      <c r="NCG236" s="30"/>
      <c r="NCH236" s="29"/>
      <c r="NCI236" s="30"/>
      <c r="NCJ236" s="29"/>
      <c r="NCK236" s="30"/>
      <c r="NCL236" s="29"/>
      <c r="NCM236" s="30"/>
      <c r="NCN236" s="29"/>
      <c r="NCO236" s="30"/>
      <c r="NCP236" s="29"/>
      <c r="NCQ236" s="30"/>
      <c r="NCR236" s="29"/>
      <c r="NCS236" s="30"/>
      <c r="NCT236" s="29"/>
      <c r="NCU236" s="30"/>
      <c r="NCV236" s="29"/>
      <c r="NCW236" s="30"/>
      <c r="NCX236" s="29"/>
      <c r="NCY236" s="30"/>
      <c r="NCZ236" s="29"/>
      <c r="NDA236" s="30"/>
      <c r="NDB236" s="29"/>
      <c r="NDC236" s="30"/>
      <c r="NDD236" s="29"/>
      <c r="NDE236" s="30"/>
      <c r="NDF236" s="29"/>
      <c r="NDG236" s="30"/>
      <c r="NDH236" s="29"/>
      <c r="NDI236" s="30"/>
      <c r="NDJ236" s="29"/>
      <c r="NDK236" s="30"/>
      <c r="NDL236" s="29"/>
      <c r="NDM236" s="30"/>
      <c r="NDN236" s="29"/>
      <c r="NDO236" s="30"/>
      <c r="NDP236" s="29"/>
      <c r="NDQ236" s="30"/>
      <c r="NDR236" s="29"/>
      <c r="NDS236" s="30"/>
      <c r="NDT236" s="29"/>
      <c r="NDU236" s="30"/>
      <c r="NDV236" s="29"/>
      <c r="NDW236" s="30"/>
      <c r="NDX236" s="29"/>
      <c r="NDY236" s="30"/>
      <c r="NDZ236" s="29"/>
      <c r="NEA236" s="30"/>
      <c r="NEB236" s="29"/>
      <c r="NEC236" s="30"/>
      <c r="NED236" s="29"/>
      <c r="NEE236" s="30"/>
      <c r="NEF236" s="29"/>
      <c r="NEG236" s="30"/>
      <c r="NEH236" s="29"/>
      <c r="NEI236" s="30"/>
      <c r="NEJ236" s="29"/>
      <c r="NEK236" s="30"/>
      <c r="NEL236" s="29"/>
      <c r="NEM236" s="30"/>
      <c r="NEN236" s="29"/>
      <c r="NEO236" s="30"/>
      <c r="NEP236" s="29"/>
      <c r="NEQ236" s="30"/>
      <c r="NER236" s="29"/>
      <c r="NES236" s="30"/>
      <c r="NET236" s="29"/>
      <c r="NEU236" s="30"/>
      <c r="NEV236" s="29"/>
      <c r="NEW236" s="30"/>
      <c r="NEX236" s="29"/>
      <c r="NEY236" s="30"/>
      <c r="NEZ236" s="29"/>
      <c r="NFA236" s="30"/>
      <c r="NFB236" s="29"/>
      <c r="NFC236" s="30"/>
      <c r="NFD236" s="29"/>
      <c r="NFE236" s="30"/>
      <c r="NFF236" s="29"/>
      <c r="NFG236" s="30"/>
      <c r="NFH236" s="29"/>
      <c r="NFI236" s="30"/>
      <c r="NFJ236" s="29"/>
      <c r="NFK236" s="30"/>
      <c r="NFL236" s="29"/>
      <c r="NFM236" s="30"/>
      <c r="NFN236" s="29"/>
      <c r="NFO236" s="30"/>
      <c r="NFP236" s="29"/>
      <c r="NFQ236" s="30"/>
      <c r="NFR236" s="29"/>
      <c r="NFS236" s="30"/>
      <c r="NFT236" s="29"/>
      <c r="NFU236" s="30"/>
      <c r="NFV236" s="29"/>
      <c r="NFW236" s="30"/>
      <c r="NFX236" s="29"/>
      <c r="NFY236" s="30"/>
      <c r="NFZ236" s="29"/>
      <c r="NGA236" s="30"/>
      <c r="NGB236" s="29"/>
      <c r="NGC236" s="30"/>
      <c r="NGD236" s="29"/>
      <c r="NGE236" s="30"/>
      <c r="NGF236" s="29"/>
      <c r="NGG236" s="30"/>
      <c r="NGH236" s="29"/>
      <c r="NGI236" s="30"/>
      <c r="NGJ236" s="29"/>
      <c r="NGK236" s="30"/>
      <c r="NGL236" s="29"/>
      <c r="NGM236" s="30"/>
      <c r="NGN236" s="29"/>
      <c r="NGO236" s="30"/>
      <c r="NGP236" s="29"/>
      <c r="NGQ236" s="30"/>
      <c r="NGR236" s="29"/>
      <c r="NGS236" s="30"/>
      <c r="NGT236" s="29"/>
      <c r="NGU236" s="30"/>
      <c r="NGV236" s="29"/>
      <c r="NGW236" s="30"/>
      <c r="NGX236" s="29"/>
      <c r="NGY236" s="30"/>
      <c r="NGZ236" s="29"/>
      <c r="NHA236" s="30"/>
      <c r="NHB236" s="29"/>
      <c r="NHC236" s="30"/>
      <c r="NHD236" s="29"/>
      <c r="NHE236" s="30"/>
      <c r="NHF236" s="29"/>
      <c r="NHG236" s="30"/>
      <c r="NHH236" s="29"/>
      <c r="NHI236" s="30"/>
      <c r="NHJ236" s="29"/>
      <c r="NHK236" s="30"/>
      <c r="NHL236" s="29"/>
      <c r="NHM236" s="30"/>
      <c r="NHN236" s="29"/>
      <c r="NHO236" s="30"/>
      <c r="NHP236" s="29"/>
      <c r="NHQ236" s="30"/>
      <c r="NHR236" s="29"/>
      <c r="NHS236" s="30"/>
      <c r="NHT236" s="29"/>
      <c r="NHU236" s="30"/>
      <c r="NHV236" s="29"/>
      <c r="NHW236" s="30"/>
      <c r="NHX236" s="29"/>
      <c r="NHY236" s="30"/>
      <c r="NHZ236" s="29"/>
      <c r="NIA236" s="30"/>
      <c r="NIB236" s="29"/>
      <c r="NIC236" s="30"/>
      <c r="NID236" s="29"/>
      <c r="NIE236" s="30"/>
      <c r="NIF236" s="29"/>
      <c r="NIG236" s="30"/>
      <c r="NIH236" s="29"/>
      <c r="NII236" s="30"/>
      <c r="NIJ236" s="29"/>
      <c r="NIK236" s="30"/>
      <c r="NIL236" s="29"/>
      <c r="NIM236" s="30"/>
      <c r="NIN236" s="29"/>
      <c r="NIO236" s="30"/>
      <c r="NIP236" s="29"/>
      <c r="NIQ236" s="30"/>
      <c r="NIR236" s="29"/>
      <c r="NIS236" s="30"/>
      <c r="NIT236" s="29"/>
      <c r="NIU236" s="30"/>
      <c r="NIV236" s="29"/>
      <c r="NIW236" s="30"/>
      <c r="NIX236" s="29"/>
      <c r="NIY236" s="30"/>
      <c r="NIZ236" s="29"/>
      <c r="NJA236" s="30"/>
      <c r="NJB236" s="29"/>
      <c r="NJC236" s="30"/>
      <c r="NJD236" s="29"/>
      <c r="NJE236" s="30"/>
      <c r="NJF236" s="29"/>
      <c r="NJG236" s="30"/>
      <c r="NJH236" s="29"/>
      <c r="NJI236" s="30"/>
      <c r="NJJ236" s="29"/>
      <c r="NJK236" s="30"/>
      <c r="NJL236" s="29"/>
      <c r="NJM236" s="30"/>
      <c r="NJN236" s="29"/>
      <c r="NJO236" s="30"/>
      <c r="NJP236" s="29"/>
      <c r="NJQ236" s="30"/>
      <c r="NJR236" s="29"/>
      <c r="NJS236" s="30"/>
      <c r="NJT236" s="29"/>
      <c r="NJU236" s="30"/>
      <c r="NJV236" s="29"/>
      <c r="NJW236" s="30"/>
      <c r="NJX236" s="29"/>
      <c r="NJY236" s="30"/>
      <c r="NJZ236" s="29"/>
      <c r="NKA236" s="30"/>
      <c r="NKB236" s="29"/>
      <c r="NKC236" s="30"/>
      <c r="NKD236" s="29"/>
      <c r="NKE236" s="30"/>
      <c r="NKF236" s="29"/>
      <c r="NKG236" s="30"/>
      <c r="NKH236" s="29"/>
      <c r="NKI236" s="30"/>
      <c r="NKJ236" s="29"/>
      <c r="NKK236" s="30"/>
      <c r="NKL236" s="29"/>
      <c r="NKM236" s="30"/>
      <c r="NKN236" s="29"/>
      <c r="NKO236" s="30"/>
      <c r="NKP236" s="29"/>
      <c r="NKQ236" s="30"/>
      <c r="NKR236" s="29"/>
      <c r="NKS236" s="30"/>
      <c r="NKT236" s="29"/>
      <c r="NKU236" s="30"/>
      <c r="NKV236" s="29"/>
      <c r="NKW236" s="30"/>
      <c r="NKX236" s="29"/>
      <c r="NKY236" s="30"/>
      <c r="NKZ236" s="29"/>
      <c r="NLA236" s="30"/>
      <c r="NLB236" s="29"/>
      <c r="NLC236" s="30"/>
      <c r="NLD236" s="29"/>
      <c r="NLE236" s="30"/>
      <c r="NLF236" s="29"/>
      <c r="NLG236" s="30"/>
      <c r="NLH236" s="29"/>
      <c r="NLI236" s="30"/>
      <c r="NLJ236" s="29"/>
      <c r="NLK236" s="30"/>
      <c r="NLL236" s="29"/>
      <c r="NLM236" s="30"/>
      <c r="NLN236" s="29"/>
      <c r="NLO236" s="30"/>
      <c r="NLP236" s="29"/>
      <c r="NLQ236" s="30"/>
      <c r="NLR236" s="29"/>
      <c r="NLS236" s="30"/>
      <c r="NLT236" s="29"/>
      <c r="NLU236" s="30"/>
      <c r="NLV236" s="29"/>
      <c r="NLW236" s="30"/>
      <c r="NLX236" s="29"/>
      <c r="NLY236" s="30"/>
      <c r="NLZ236" s="29"/>
      <c r="NMA236" s="30"/>
      <c r="NMB236" s="29"/>
      <c r="NMC236" s="30"/>
      <c r="NMD236" s="29"/>
      <c r="NME236" s="30"/>
      <c r="NMF236" s="29"/>
      <c r="NMG236" s="30"/>
      <c r="NMH236" s="29"/>
      <c r="NMI236" s="30"/>
      <c r="NMJ236" s="29"/>
      <c r="NMK236" s="30"/>
      <c r="NML236" s="29"/>
      <c r="NMM236" s="30"/>
      <c r="NMN236" s="29"/>
      <c r="NMO236" s="30"/>
      <c r="NMP236" s="29"/>
      <c r="NMQ236" s="30"/>
      <c r="NMR236" s="29"/>
      <c r="NMS236" s="30"/>
      <c r="NMT236" s="29"/>
      <c r="NMU236" s="30"/>
      <c r="NMV236" s="29"/>
      <c r="NMW236" s="30"/>
      <c r="NMX236" s="29"/>
      <c r="NMY236" s="30"/>
      <c r="NMZ236" s="29"/>
      <c r="NNA236" s="30"/>
      <c r="NNB236" s="29"/>
      <c r="NNC236" s="30"/>
      <c r="NND236" s="29"/>
      <c r="NNE236" s="30"/>
      <c r="NNF236" s="29"/>
      <c r="NNG236" s="30"/>
      <c r="NNH236" s="29"/>
      <c r="NNI236" s="30"/>
      <c r="NNJ236" s="29"/>
      <c r="NNK236" s="30"/>
      <c r="NNL236" s="29"/>
      <c r="NNM236" s="30"/>
      <c r="NNN236" s="29"/>
      <c r="NNO236" s="30"/>
      <c r="NNP236" s="29"/>
      <c r="NNQ236" s="30"/>
      <c r="NNR236" s="29"/>
      <c r="NNS236" s="30"/>
      <c r="NNT236" s="29"/>
      <c r="NNU236" s="30"/>
      <c r="NNV236" s="29"/>
      <c r="NNW236" s="30"/>
      <c r="NNX236" s="29"/>
      <c r="NNY236" s="30"/>
      <c r="NNZ236" s="29"/>
      <c r="NOA236" s="30"/>
      <c r="NOB236" s="29"/>
      <c r="NOC236" s="30"/>
      <c r="NOD236" s="29"/>
      <c r="NOE236" s="30"/>
      <c r="NOF236" s="29"/>
      <c r="NOG236" s="30"/>
      <c r="NOH236" s="29"/>
      <c r="NOI236" s="30"/>
      <c r="NOJ236" s="29"/>
      <c r="NOK236" s="30"/>
      <c r="NOL236" s="29"/>
      <c r="NOM236" s="30"/>
      <c r="NON236" s="29"/>
      <c r="NOO236" s="30"/>
      <c r="NOP236" s="29"/>
      <c r="NOQ236" s="30"/>
      <c r="NOR236" s="29"/>
      <c r="NOS236" s="30"/>
      <c r="NOT236" s="29"/>
      <c r="NOU236" s="30"/>
      <c r="NOV236" s="29"/>
      <c r="NOW236" s="30"/>
      <c r="NOX236" s="29"/>
      <c r="NOY236" s="30"/>
      <c r="NOZ236" s="29"/>
      <c r="NPA236" s="30"/>
      <c r="NPB236" s="29"/>
      <c r="NPC236" s="30"/>
      <c r="NPD236" s="29"/>
      <c r="NPE236" s="30"/>
      <c r="NPF236" s="29"/>
      <c r="NPG236" s="30"/>
      <c r="NPH236" s="29"/>
      <c r="NPI236" s="30"/>
      <c r="NPJ236" s="29"/>
      <c r="NPK236" s="30"/>
      <c r="NPL236" s="29"/>
      <c r="NPM236" s="30"/>
      <c r="NPN236" s="29"/>
      <c r="NPO236" s="30"/>
      <c r="NPP236" s="29"/>
      <c r="NPQ236" s="30"/>
      <c r="NPR236" s="29"/>
      <c r="NPS236" s="30"/>
      <c r="NPT236" s="29"/>
      <c r="NPU236" s="30"/>
      <c r="NPV236" s="29"/>
      <c r="NPW236" s="30"/>
      <c r="NPX236" s="29"/>
      <c r="NPY236" s="30"/>
      <c r="NPZ236" s="29"/>
      <c r="NQA236" s="30"/>
      <c r="NQB236" s="29"/>
      <c r="NQC236" s="30"/>
      <c r="NQD236" s="29"/>
      <c r="NQE236" s="30"/>
      <c r="NQF236" s="29"/>
      <c r="NQG236" s="30"/>
      <c r="NQH236" s="29"/>
      <c r="NQI236" s="30"/>
      <c r="NQJ236" s="29"/>
      <c r="NQK236" s="30"/>
      <c r="NQL236" s="29"/>
      <c r="NQM236" s="30"/>
      <c r="NQN236" s="29"/>
      <c r="NQO236" s="30"/>
      <c r="NQP236" s="29"/>
      <c r="NQQ236" s="30"/>
      <c r="NQR236" s="29"/>
      <c r="NQS236" s="30"/>
      <c r="NQT236" s="29"/>
      <c r="NQU236" s="30"/>
      <c r="NQV236" s="29"/>
      <c r="NQW236" s="30"/>
      <c r="NQX236" s="29"/>
      <c r="NQY236" s="30"/>
      <c r="NQZ236" s="29"/>
      <c r="NRA236" s="30"/>
      <c r="NRB236" s="29"/>
      <c r="NRC236" s="30"/>
      <c r="NRD236" s="29"/>
      <c r="NRE236" s="30"/>
      <c r="NRF236" s="29"/>
      <c r="NRG236" s="30"/>
      <c r="NRH236" s="29"/>
      <c r="NRI236" s="30"/>
      <c r="NRJ236" s="29"/>
      <c r="NRK236" s="30"/>
      <c r="NRL236" s="29"/>
      <c r="NRM236" s="30"/>
      <c r="NRN236" s="29"/>
      <c r="NRO236" s="30"/>
      <c r="NRP236" s="29"/>
      <c r="NRQ236" s="30"/>
      <c r="NRR236" s="29"/>
      <c r="NRS236" s="30"/>
      <c r="NRT236" s="29"/>
      <c r="NRU236" s="30"/>
      <c r="NRV236" s="29"/>
      <c r="NRW236" s="30"/>
      <c r="NRX236" s="29"/>
      <c r="NRY236" s="30"/>
      <c r="NRZ236" s="29"/>
      <c r="NSA236" s="30"/>
      <c r="NSB236" s="29"/>
      <c r="NSC236" s="30"/>
      <c r="NSD236" s="29"/>
      <c r="NSE236" s="30"/>
      <c r="NSF236" s="29"/>
      <c r="NSG236" s="30"/>
      <c r="NSH236" s="29"/>
      <c r="NSI236" s="30"/>
      <c r="NSJ236" s="29"/>
      <c r="NSK236" s="30"/>
      <c r="NSL236" s="29"/>
      <c r="NSM236" s="30"/>
      <c r="NSN236" s="29"/>
      <c r="NSO236" s="30"/>
      <c r="NSP236" s="29"/>
      <c r="NSQ236" s="30"/>
      <c r="NSR236" s="29"/>
      <c r="NSS236" s="30"/>
      <c r="NST236" s="29"/>
      <c r="NSU236" s="30"/>
      <c r="NSV236" s="29"/>
      <c r="NSW236" s="30"/>
      <c r="NSX236" s="29"/>
      <c r="NSY236" s="30"/>
      <c r="NSZ236" s="29"/>
      <c r="NTA236" s="30"/>
      <c r="NTB236" s="29"/>
      <c r="NTC236" s="30"/>
      <c r="NTD236" s="29"/>
      <c r="NTE236" s="30"/>
      <c r="NTF236" s="29"/>
      <c r="NTG236" s="30"/>
      <c r="NTH236" s="29"/>
      <c r="NTI236" s="30"/>
      <c r="NTJ236" s="29"/>
      <c r="NTK236" s="30"/>
      <c r="NTL236" s="29"/>
      <c r="NTM236" s="30"/>
      <c r="NTN236" s="29"/>
      <c r="NTO236" s="30"/>
      <c r="NTP236" s="29"/>
      <c r="NTQ236" s="30"/>
      <c r="NTR236" s="29"/>
      <c r="NTS236" s="30"/>
      <c r="NTT236" s="29"/>
      <c r="NTU236" s="30"/>
      <c r="NTV236" s="29"/>
      <c r="NTW236" s="30"/>
      <c r="NTX236" s="29"/>
      <c r="NTY236" s="30"/>
      <c r="NTZ236" s="29"/>
      <c r="NUA236" s="30"/>
      <c r="NUB236" s="29"/>
      <c r="NUC236" s="30"/>
      <c r="NUD236" s="29"/>
      <c r="NUE236" s="30"/>
      <c r="NUF236" s="29"/>
      <c r="NUG236" s="30"/>
      <c r="NUH236" s="29"/>
      <c r="NUI236" s="30"/>
      <c r="NUJ236" s="29"/>
      <c r="NUK236" s="30"/>
      <c r="NUL236" s="29"/>
      <c r="NUM236" s="30"/>
      <c r="NUN236" s="29"/>
      <c r="NUO236" s="30"/>
      <c r="NUP236" s="29"/>
      <c r="NUQ236" s="30"/>
      <c r="NUR236" s="29"/>
      <c r="NUS236" s="30"/>
      <c r="NUT236" s="29"/>
      <c r="NUU236" s="30"/>
      <c r="NUV236" s="29"/>
      <c r="NUW236" s="30"/>
      <c r="NUX236" s="29"/>
      <c r="NUY236" s="30"/>
      <c r="NUZ236" s="29"/>
      <c r="NVA236" s="30"/>
      <c r="NVB236" s="29"/>
      <c r="NVC236" s="30"/>
      <c r="NVD236" s="29"/>
      <c r="NVE236" s="30"/>
      <c r="NVF236" s="29"/>
      <c r="NVG236" s="30"/>
      <c r="NVH236" s="29"/>
      <c r="NVI236" s="30"/>
      <c r="NVJ236" s="29"/>
      <c r="NVK236" s="30"/>
      <c r="NVL236" s="29"/>
      <c r="NVM236" s="30"/>
      <c r="NVN236" s="29"/>
      <c r="NVO236" s="30"/>
      <c r="NVP236" s="29"/>
      <c r="NVQ236" s="30"/>
      <c r="NVR236" s="29"/>
      <c r="NVS236" s="30"/>
      <c r="NVT236" s="29"/>
      <c r="NVU236" s="30"/>
      <c r="NVV236" s="29"/>
      <c r="NVW236" s="30"/>
      <c r="NVX236" s="29"/>
      <c r="NVY236" s="30"/>
      <c r="NVZ236" s="29"/>
      <c r="NWA236" s="30"/>
      <c r="NWB236" s="29"/>
      <c r="NWC236" s="30"/>
      <c r="NWD236" s="29"/>
      <c r="NWE236" s="30"/>
      <c r="NWF236" s="29"/>
      <c r="NWG236" s="30"/>
      <c r="NWH236" s="29"/>
      <c r="NWI236" s="30"/>
      <c r="NWJ236" s="29"/>
      <c r="NWK236" s="30"/>
      <c r="NWL236" s="29"/>
      <c r="NWM236" s="30"/>
      <c r="NWN236" s="29"/>
      <c r="NWO236" s="30"/>
      <c r="NWP236" s="29"/>
      <c r="NWQ236" s="30"/>
      <c r="NWR236" s="29"/>
      <c r="NWS236" s="30"/>
      <c r="NWT236" s="29"/>
      <c r="NWU236" s="30"/>
      <c r="NWV236" s="29"/>
      <c r="NWW236" s="30"/>
      <c r="NWX236" s="29"/>
      <c r="NWY236" s="30"/>
      <c r="NWZ236" s="29"/>
      <c r="NXA236" s="30"/>
      <c r="NXB236" s="29"/>
      <c r="NXC236" s="30"/>
      <c r="NXD236" s="29"/>
      <c r="NXE236" s="30"/>
      <c r="NXF236" s="29"/>
      <c r="NXG236" s="30"/>
      <c r="NXH236" s="29"/>
      <c r="NXI236" s="30"/>
      <c r="NXJ236" s="29"/>
      <c r="NXK236" s="30"/>
      <c r="NXL236" s="29"/>
      <c r="NXM236" s="30"/>
      <c r="NXN236" s="29"/>
      <c r="NXO236" s="30"/>
      <c r="NXP236" s="29"/>
      <c r="NXQ236" s="30"/>
      <c r="NXR236" s="29"/>
      <c r="NXS236" s="30"/>
      <c r="NXT236" s="29"/>
      <c r="NXU236" s="30"/>
      <c r="NXV236" s="29"/>
      <c r="NXW236" s="30"/>
      <c r="NXX236" s="29"/>
      <c r="NXY236" s="30"/>
      <c r="NXZ236" s="29"/>
      <c r="NYA236" s="30"/>
      <c r="NYB236" s="29"/>
      <c r="NYC236" s="30"/>
      <c r="NYD236" s="29"/>
      <c r="NYE236" s="30"/>
      <c r="NYF236" s="29"/>
      <c r="NYG236" s="30"/>
      <c r="NYH236" s="29"/>
      <c r="NYI236" s="30"/>
      <c r="NYJ236" s="29"/>
      <c r="NYK236" s="30"/>
      <c r="NYL236" s="29"/>
      <c r="NYM236" s="30"/>
      <c r="NYN236" s="29"/>
      <c r="NYO236" s="30"/>
      <c r="NYP236" s="29"/>
      <c r="NYQ236" s="30"/>
      <c r="NYR236" s="29"/>
      <c r="NYS236" s="30"/>
      <c r="NYT236" s="29"/>
      <c r="NYU236" s="30"/>
      <c r="NYV236" s="29"/>
      <c r="NYW236" s="30"/>
      <c r="NYX236" s="29"/>
      <c r="NYY236" s="30"/>
      <c r="NYZ236" s="29"/>
      <c r="NZA236" s="30"/>
      <c r="NZB236" s="29"/>
      <c r="NZC236" s="30"/>
      <c r="NZD236" s="29"/>
      <c r="NZE236" s="30"/>
      <c r="NZF236" s="29"/>
      <c r="NZG236" s="30"/>
      <c r="NZH236" s="29"/>
      <c r="NZI236" s="30"/>
      <c r="NZJ236" s="29"/>
      <c r="NZK236" s="30"/>
      <c r="NZL236" s="29"/>
      <c r="NZM236" s="30"/>
      <c r="NZN236" s="29"/>
      <c r="NZO236" s="30"/>
      <c r="NZP236" s="29"/>
      <c r="NZQ236" s="30"/>
      <c r="NZR236" s="29"/>
      <c r="NZS236" s="30"/>
      <c r="NZT236" s="29"/>
      <c r="NZU236" s="30"/>
      <c r="NZV236" s="29"/>
      <c r="NZW236" s="30"/>
      <c r="NZX236" s="29"/>
      <c r="NZY236" s="30"/>
      <c r="NZZ236" s="29"/>
      <c r="OAA236" s="30"/>
      <c r="OAB236" s="29"/>
      <c r="OAC236" s="30"/>
      <c r="OAD236" s="29"/>
      <c r="OAE236" s="30"/>
      <c r="OAF236" s="29"/>
      <c r="OAG236" s="30"/>
      <c r="OAH236" s="29"/>
      <c r="OAI236" s="30"/>
      <c r="OAJ236" s="29"/>
      <c r="OAK236" s="30"/>
      <c r="OAL236" s="29"/>
      <c r="OAM236" s="30"/>
      <c r="OAN236" s="29"/>
      <c r="OAO236" s="30"/>
      <c r="OAP236" s="29"/>
      <c r="OAQ236" s="30"/>
      <c r="OAR236" s="29"/>
      <c r="OAS236" s="30"/>
      <c r="OAT236" s="29"/>
      <c r="OAU236" s="30"/>
      <c r="OAV236" s="29"/>
      <c r="OAW236" s="30"/>
      <c r="OAX236" s="29"/>
      <c r="OAY236" s="30"/>
      <c r="OAZ236" s="29"/>
      <c r="OBA236" s="30"/>
      <c r="OBB236" s="29"/>
      <c r="OBC236" s="30"/>
      <c r="OBD236" s="29"/>
      <c r="OBE236" s="30"/>
      <c r="OBF236" s="29"/>
      <c r="OBG236" s="30"/>
      <c r="OBH236" s="29"/>
      <c r="OBI236" s="30"/>
      <c r="OBJ236" s="29"/>
      <c r="OBK236" s="30"/>
      <c r="OBL236" s="29"/>
      <c r="OBM236" s="30"/>
      <c r="OBN236" s="29"/>
      <c r="OBO236" s="30"/>
      <c r="OBP236" s="29"/>
      <c r="OBQ236" s="30"/>
      <c r="OBR236" s="29"/>
      <c r="OBS236" s="30"/>
      <c r="OBT236" s="29"/>
      <c r="OBU236" s="30"/>
      <c r="OBV236" s="29"/>
      <c r="OBW236" s="30"/>
      <c r="OBX236" s="29"/>
      <c r="OBY236" s="30"/>
      <c r="OBZ236" s="29"/>
      <c r="OCA236" s="30"/>
      <c r="OCB236" s="29"/>
      <c r="OCC236" s="30"/>
      <c r="OCD236" s="29"/>
      <c r="OCE236" s="30"/>
      <c r="OCF236" s="29"/>
      <c r="OCG236" s="30"/>
      <c r="OCH236" s="29"/>
      <c r="OCI236" s="30"/>
      <c r="OCJ236" s="29"/>
      <c r="OCK236" s="30"/>
      <c r="OCL236" s="29"/>
      <c r="OCM236" s="30"/>
      <c r="OCN236" s="29"/>
      <c r="OCO236" s="30"/>
      <c r="OCP236" s="29"/>
      <c r="OCQ236" s="30"/>
      <c r="OCR236" s="29"/>
      <c r="OCS236" s="30"/>
      <c r="OCT236" s="29"/>
      <c r="OCU236" s="30"/>
      <c r="OCV236" s="29"/>
      <c r="OCW236" s="30"/>
      <c r="OCX236" s="29"/>
      <c r="OCY236" s="30"/>
      <c r="OCZ236" s="29"/>
      <c r="ODA236" s="30"/>
      <c r="ODB236" s="29"/>
      <c r="ODC236" s="30"/>
      <c r="ODD236" s="29"/>
      <c r="ODE236" s="30"/>
      <c r="ODF236" s="29"/>
      <c r="ODG236" s="30"/>
      <c r="ODH236" s="29"/>
      <c r="ODI236" s="30"/>
      <c r="ODJ236" s="29"/>
      <c r="ODK236" s="30"/>
      <c r="ODL236" s="29"/>
      <c r="ODM236" s="30"/>
      <c r="ODN236" s="29"/>
      <c r="ODO236" s="30"/>
      <c r="ODP236" s="29"/>
      <c r="ODQ236" s="30"/>
      <c r="ODR236" s="29"/>
      <c r="ODS236" s="30"/>
      <c r="ODT236" s="29"/>
      <c r="ODU236" s="30"/>
      <c r="ODV236" s="29"/>
      <c r="ODW236" s="30"/>
      <c r="ODX236" s="29"/>
      <c r="ODY236" s="30"/>
      <c r="ODZ236" s="29"/>
      <c r="OEA236" s="30"/>
      <c r="OEB236" s="29"/>
      <c r="OEC236" s="30"/>
      <c r="OED236" s="29"/>
      <c r="OEE236" s="30"/>
      <c r="OEF236" s="29"/>
      <c r="OEG236" s="30"/>
      <c r="OEH236" s="29"/>
      <c r="OEI236" s="30"/>
      <c r="OEJ236" s="29"/>
      <c r="OEK236" s="30"/>
      <c r="OEL236" s="29"/>
      <c r="OEM236" s="30"/>
      <c r="OEN236" s="29"/>
      <c r="OEO236" s="30"/>
      <c r="OEP236" s="29"/>
      <c r="OEQ236" s="30"/>
      <c r="OER236" s="29"/>
      <c r="OES236" s="30"/>
      <c r="OET236" s="29"/>
      <c r="OEU236" s="30"/>
      <c r="OEV236" s="29"/>
      <c r="OEW236" s="30"/>
      <c r="OEX236" s="29"/>
      <c r="OEY236" s="30"/>
      <c r="OEZ236" s="29"/>
      <c r="OFA236" s="30"/>
      <c r="OFB236" s="29"/>
      <c r="OFC236" s="30"/>
      <c r="OFD236" s="29"/>
      <c r="OFE236" s="30"/>
      <c r="OFF236" s="29"/>
      <c r="OFG236" s="30"/>
      <c r="OFH236" s="29"/>
      <c r="OFI236" s="30"/>
      <c r="OFJ236" s="29"/>
      <c r="OFK236" s="30"/>
      <c r="OFL236" s="29"/>
      <c r="OFM236" s="30"/>
      <c r="OFN236" s="29"/>
      <c r="OFO236" s="30"/>
      <c r="OFP236" s="29"/>
      <c r="OFQ236" s="30"/>
      <c r="OFR236" s="29"/>
      <c r="OFS236" s="30"/>
      <c r="OFT236" s="29"/>
      <c r="OFU236" s="30"/>
      <c r="OFV236" s="29"/>
      <c r="OFW236" s="30"/>
      <c r="OFX236" s="29"/>
      <c r="OFY236" s="30"/>
      <c r="OFZ236" s="29"/>
      <c r="OGA236" s="30"/>
      <c r="OGB236" s="29"/>
      <c r="OGC236" s="30"/>
      <c r="OGD236" s="29"/>
      <c r="OGE236" s="30"/>
      <c r="OGF236" s="29"/>
      <c r="OGG236" s="30"/>
      <c r="OGH236" s="29"/>
      <c r="OGI236" s="30"/>
      <c r="OGJ236" s="29"/>
      <c r="OGK236" s="30"/>
      <c r="OGL236" s="29"/>
      <c r="OGM236" s="30"/>
      <c r="OGN236" s="29"/>
      <c r="OGO236" s="30"/>
      <c r="OGP236" s="29"/>
      <c r="OGQ236" s="30"/>
      <c r="OGR236" s="29"/>
      <c r="OGS236" s="30"/>
      <c r="OGT236" s="29"/>
      <c r="OGU236" s="30"/>
      <c r="OGV236" s="29"/>
      <c r="OGW236" s="30"/>
      <c r="OGX236" s="29"/>
      <c r="OGY236" s="30"/>
      <c r="OGZ236" s="29"/>
      <c r="OHA236" s="30"/>
      <c r="OHB236" s="29"/>
      <c r="OHC236" s="30"/>
      <c r="OHD236" s="29"/>
      <c r="OHE236" s="30"/>
      <c r="OHF236" s="29"/>
      <c r="OHG236" s="30"/>
      <c r="OHH236" s="29"/>
      <c r="OHI236" s="30"/>
      <c r="OHJ236" s="29"/>
      <c r="OHK236" s="30"/>
      <c r="OHL236" s="29"/>
      <c r="OHM236" s="30"/>
      <c r="OHN236" s="29"/>
      <c r="OHO236" s="30"/>
      <c r="OHP236" s="29"/>
      <c r="OHQ236" s="30"/>
      <c r="OHR236" s="29"/>
      <c r="OHS236" s="30"/>
      <c r="OHT236" s="29"/>
      <c r="OHU236" s="30"/>
      <c r="OHV236" s="29"/>
      <c r="OHW236" s="30"/>
      <c r="OHX236" s="29"/>
      <c r="OHY236" s="30"/>
      <c r="OHZ236" s="29"/>
      <c r="OIA236" s="30"/>
      <c r="OIB236" s="29"/>
      <c r="OIC236" s="30"/>
      <c r="OID236" s="29"/>
      <c r="OIE236" s="30"/>
      <c r="OIF236" s="29"/>
      <c r="OIG236" s="30"/>
      <c r="OIH236" s="29"/>
      <c r="OII236" s="30"/>
      <c r="OIJ236" s="29"/>
      <c r="OIK236" s="30"/>
      <c r="OIL236" s="29"/>
      <c r="OIM236" s="30"/>
      <c r="OIN236" s="29"/>
      <c r="OIO236" s="30"/>
      <c r="OIP236" s="29"/>
      <c r="OIQ236" s="30"/>
      <c r="OIR236" s="29"/>
      <c r="OIS236" s="30"/>
      <c r="OIT236" s="29"/>
      <c r="OIU236" s="30"/>
      <c r="OIV236" s="29"/>
      <c r="OIW236" s="30"/>
      <c r="OIX236" s="29"/>
      <c r="OIY236" s="30"/>
      <c r="OIZ236" s="29"/>
      <c r="OJA236" s="30"/>
      <c r="OJB236" s="29"/>
      <c r="OJC236" s="30"/>
      <c r="OJD236" s="29"/>
      <c r="OJE236" s="30"/>
      <c r="OJF236" s="29"/>
      <c r="OJG236" s="30"/>
      <c r="OJH236" s="29"/>
      <c r="OJI236" s="30"/>
      <c r="OJJ236" s="29"/>
      <c r="OJK236" s="30"/>
      <c r="OJL236" s="29"/>
      <c r="OJM236" s="30"/>
      <c r="OJN236" s="29"/>
      <c r="OJO236" s="30"/>
      <c r="OJP236" s="29"/>
      <c r="OJQ236" s="30"/>
      <c r="OJR236" s="29"/>
      <c r="OJS236" s="30"/>
      <c r="OJT236" s="29"/>
      <c r="OJU236" s="30"/>
      <c r="OJV236" s="29"/>
      <c r="OJW236" s="30"/>
      <c r="OJX236" s="29"/>
      <c r="OJY236" s="30"/>
      <c r="OJZ236" s="29"/>
      <c r="OKA236" s="30"/>
      <c r="OKB236" s="29"/>
      <c r="OKC236" s="30"/>
      <c r="OKD236" s="29"/>
      <c r="OKE236" s="30"/>
      <c r="OKF236" s="29"/>
      <c r="OKG236" s="30"/>
      <c r="OKH236" s="29"/>
      <c r="OKI236" s="30"/>
      <c r="OKJ236" s="29"/>
      <c r="OKK236" s="30"/>
      <c r="OKL236" s="29"/>
      <c r="OKM236" s="30"/>
      <c r="OKN236" s="29"/>
      <c r="OKO236" s="30"/>
      <c r="OKP236" s="29"/>
      <c r="OKQ236" s="30"/>
      <c r="OKR236" s="29"/>
      <c r="OKS236" s="30"/>
      <c r="OKT236" s="29"/>
      <c r="OKU236" s="30"/>
      <c r="OKV236" s="29"/>
      <c r="OKW236" s="30"/>
      <c r="OKX236" s="29"/>
      <c r="OKY236" s="30"/>
      <c r="OKZ236" s="29"/>
      <c r="OLA236" s="30"/>
      <c r="OLB236" s="29"/>
      <c r="OLC236" s="30"/>
      <c r="OLD236" s="29"/>
      <c r="OLE236" s="30"/>
      <c r="OLF236" s="29"/>
      <c r="OLG236" s="30"/>
      <c r="OLH236" s="29"/>
      <c r="OLI236" s="30"/>
      <c r="OLJ236" s="29"/>
      <c r="OLK236" s="30"/>
      <c r="OLL236" s="29"/>
      <c r="OLM236" s="30"/>
      <c r="OLN236" s="29"/>
      <c r="OLO236" s="30"/>
      <c r="OLP236" s="29"/>
      <c r="OLQ236" s="30"/>
      <c r="OLR236" s="29"/>
      <c r="OLS236" s="30"/>
      <c r="OLT236" s="29"/>
      <c r="OLU236" s="30"/>
      <c r="OLV236" s="29"/>
      <c r="OLW236" s="30"/>
      <c r="OLX236" s="29"/>
      <c r="OLY236" s="30"/>
      <c r="OLZ236" s="29"/>
      <c r="OMA236" s="30"/>
      <c r="OMB236" s="29"/>
      <c r="OMC236" s="30"/>
      <c r="OMD236" s="29"/>
      <c r="OME236" s="30"/>
      <c r="OMF236" s="29"/>
      <c r="OMG236" s="30"/>
      <c r="OMH236" s="29"/>
      <c r="OMI236" s="30"/>
      <c r="OMJ236" s="29"/>
      <c r="OMK236" s="30"/>
      <c r="OML236" s="29"/>
      <c r="OMM236" s="30"/>
      <c r="OMN236" s="29"/>
      <c r="OMO236" s="30"/>
      <c r="OMP236" s="29"/>
      <c r="OMQ236" s="30"/>
      <c r="OMR236" s="29"/>
      <c r="OMS236" s="30"/>
      <c r="OMT236" s="29"/>
      <c r="OMU236" s="30"/>
      <c r="OMV236" s="29"/>
      <c r="OMW236" s="30"/>
      <c r="OMX236" s="29"/>
      <c r="OMY236" s="30"/>
      <c r="OMZ236" s="29"/>
      <c r="ONA236" s="30"/>
      <c r="ONB236" s="29"/>
      <c r="ONC236" s="30"/>
      <c r="OND236" s="29"/>
      <c r="ONE236" s="30"/>
      <c r="ONF236" s="29"/>
      <c r="ONG236" s="30"/>
      <c r="ONH236" s="29"/>
      <c r="ONI236" s="30"/>
      <c r="ONJ236" s="29"/>
      <c r="ONK236" s="30"/>
      <c r="ONL236" s="29"/>
      <c r="ONM236" s="30"/>
      <c r="ONN236" s="29"/>
      <c r="ONO236" s="30"/>
      <c r="ONP236" s="29"/>
      <c r="ONQ236" s="30"/>
      <c r="ONR236" s="29"/>
      <c r="ONS236" s="30"/>
      <c r="ONT236" s="29"/>
      <c r="ONU236" s="30"/>
      <c r="ONV236" s="29"/>
      <c r="ONW236" s="30"/>
      <c r="ONX236" s="29"/>
      <c r="ONY236" s="30"/>
      <c r="ONZ236" s="29"/>
      <c r="OOA236" s="30"/>
      <c r="OOB236" s="29"/>
      <c r="OOC236" s="30"/>
      <c r="OOD236" s="29"/>
      <c r="OOE236" s="30"/>
      <c r="OOF236" s="29"/>
      <c r="OOG236" s="30"/>
      <c r="OOH236" s="29"/>
      <c r="OOI236" s="30"/>
      <c r="OOJ236" s="29"/>
      <c r="OOK236" s="30"/>
      <c r="OOL236" s="29"/>
      <c r="OOM236" s="30"/>
      <c r="OON236" s="29"/>
      <c r="OOO236" s="30"/>
      <c r="OOP236" s="29"/>
      <c r="OOQ236" s="30"/>
      <c r="OOR236" s="29"/>
      <c r="OOS236" s="30"/>
      <c r="OOT236" s="29"/>
      <c r="OOU236" s="30"/>
      <c r="OOV236" s="29"/>
      <c r="OOW236" s="30"/>
      <c r="OOX236" s="29"/>
      <c r="OOY236" s="30"/>
      <c r="OOZ236" s="29"/>
      <c r="OPA236" s="30"/>
      <c r="OPB236" s="29"/>
      <c r="OPC236" s="30"/>
      <c r="OPD236" s="29"/>
      <c r="OPE236" s="30"/>
      <c r="OPF236" s="29"/>
      <c r="OPG236" s="30"/>
      <c r="OPH236" s="29"/>
      <c r="OPI236" s="30"/>
      <c r="OPJ236" s="29"/>
      <c r="OPK236" s="30"/>
      <c r="OPL236" s="29"/>
      <c r="OPM236" s="30"/>
      <c r="OPN236" s="29"/>
      <c r="OPO236" s="30"/>
      <c r="OPP236" s="29"/>
      <c r="OPQ236" s="30"/>
      <c r="OPR236" s="29"/>
      <c r="OPS236" s="30"/>
      <c r="OPT236" s="29"/>
      <c r="OPU236" s="30"/>
      <c r="OPV236" s="29"/>
      <c r="OPW236" s="30"/>
      <c r="OPX236" s="29"/>
      <c r="OPY236" s="30"/>
      <c r="OPZ236" s="29"/>
      <c r="OQA236" s="30"/>
      <c r="OQB236" s="29"/>
      <c r="OQC236" s="30"/>
      <c r="OQD236" s="29"/>
      <c r="OQE236" s="30"/>
      <c r="OQF236" s="29"/>
      <c r="OQG236" s="30"/>
      <c r="OQH236" s="29"/>
      <c r="OQI236" s="30"/>
      <c r="OQJ236" s="29"/>
      <c r="OQK236" s="30"/>
      <c r="OQL236" s="29"/>
      <c r="OQM236" s="30"/>
      <c r="OQN236" s="29"/>
      <c r="OQO236" s="30"/>
      <c r="OQP236" s="29"/>
      <c r="OQQ236" s="30"/>
      <c r="OQR236" s="29"/>
      <c r="OQS236" s="30"/>
      <c r="OQT236" s="29"/>
      <c r="OQU236" s="30"/>
      <c r="OQV236" s="29"/>
      <c r="OQW236" s="30"/>
      <c r="OQX236" s="29"/>
      <c r="OQY236" s="30"/>
      <c r="OQZ236" s="29"/>
      <c r="ORA236" s="30"/>
      <c r="ORB236" s="29"/>
      <c r="ORC236" s="30"/>
      <c r="ORD236" s="29"/>
      <c r="ORE236" s="30"/>
      <c r="ORF236" s="29"/>
      <c r="ORG236" s="30"/>
      <c r="ORH236" s="29"/>
      <c r="ORI236" s="30"/>
      <c r="ORJ236" s="29"/>
      <c r="ORK236" s="30"/>
      <c r="ORL236" s="29"/>
      <c r="ORM236" s="30"/>
      <c r="ORN236" s="29"/>
      <c r="ORO236" s="30"/>
      <c r="ORP236" s="29"/>
      <c r="ORQ236" s="30"/>
      <c r="ORR236" s="29"/>
      <c r="ORS236" s="30"/>
      <c r="ORT236" s="29"/>
      <c r="ORU236" s="30"/>
      <c r="ORV236" s="29"/>
      <c r="ORW236" s="30"/>
      <c r="ORX236" s="29"/>
      <c r="ORY236" s="30"/>
      <c r="ORZ236" s="29"/>
      <c r="OSA236" s="30"/>
      <c r="OSB236" s="29"/>
      <c r="OSC236" s="30"/>
      <c r="OSD236" s="29"/>
      <c r="OSE236" s="30"/>
      <c r="OSF236" s="29"/>
      <c r="OSG236" s="30"/>
      <c r="OSH236" s="29"/>
      <c r="OSI236" s="30"/>
      <c r="OSJ236" s="29"/>
      <c r="OSK236" s="30"/>
      <c r="OSL236" s="29"/>
      <c r="OSM236" s="30"/>
      <c r="OSN236" s="29"/>
      <c r="OSO236" s="30"/>
      <c r="OSP236" s="29"/>
      <c r="OSQ236" s="30"/>
      <c r="OSR236" s="29"/>
      <c r="OSS236" s="30"/>
      <c r="OST236" s="29"/>
      <c r="OSU236" s="30"/>
      <c r="OSV236" s="29"/>
      <c r="OSW236" s="30"/>
      <c r="OSX236" s="29"/>
      <c r="OSY236" s="30"/>
      <c r="OSZ236" s="29"/>
      <c r="OTA236" s="30"/>
      <c r="OTB236" s="29"/>
      <c r="OTC236" s="30"/>
      <c r="OTD236" s="29"/>
      <c r="OTE236" s="30"/>
      <c r="OTF236" s="29"/>
      <c r="OTG236" s="30"/>
      <c r="OTH236" s="29"/>
      <c r="OTI236" s="30"/>
      <c r="OTJ236" s="29"/>
      <c r="OTK236" s="30"/>
      <c r="OTL236" s="29"/>
      <c r="OTM236" s="30"/>
      <c r="OTN236" s="29"/>
      <c r="OTO236" s="30"/>
      <c r="OTP236" s="29"/>
      <c r="OTQ236" s="30"/>
      <c r="OTR236" s="29"/>
      <c r="OTS236" s="30"/>
      <c r="OTT236" s="29"/>
      <c r="OTU236" s="30"/>
      <c r="OTV236" s="29"/>
      <c r="OTW236" s="30"/>
      <c r="OTX236" s="29"/>
      <c r="OTY236" s="30"/>
      <c r="OTZ236" s="29"/>
      <c r="OUA236" s="30"/>
      <c r="OUB236" s="29"/>
      <c r="OUC236" s="30"/>
      <c r="OUD236" s="29"/>
      <c r="OUE236" s="30"/>
      <c r="OUF236" s="29"/>
      <c r="OUG236" s="30"/>
      <c r="OUH236" s="29"/>
      <c r="OUI236" s="30"/>
      <c r="OUJ236" s="29"/>
      <c r="OUK236" s="30"/>
      <c r="OUL236" s="29"/>
      <c r="OUM236" s="30"/>
      <c r="OUN236" s="29"/>
      <c r="OUO236" s="30"/>
      <c r="OUP236" s="29"/>
      <c r="OUQ236" s="30"/>
      <c r="OUR236" s="29"/>
      <c r="OUS236" s="30"/>
      <c r="OUT236" s="29"/>
      <c r="OUU236" s="30"/>
      <c r="OUV236" s="29"/>
      <c r="OUW236" s="30"/>
      <c r="OUX236" s="29"/>
      <c r="OUY236" s="30"/>
      <c r="OUZ236" s="29"/>
      <c r="OVA236" s="30"/>
      <c r="OVB236" s="29"/>
      <c r="OVC236" s="30"/>
      <c r="OVD236" s="29"/>
      <c r="OVE236" s="30"/>
      <c r="OVF236" s="29"/>
      <c r="OVG236" s="30"/>
      <c r="OVH236" s="29"/>
      <c r="OVI236" s="30"/>
      <c r="OVJ236" s="29"/>
      <c r="OVK236" s="30"/>
      <c r="OVL236" s="29"/>
      <c r="OVM236" s="30"/>
      <c r="OVN236" s="29"/>
      <c r="OVO236" s="30"/>
      <c r="OVP236" s="29"/>
      <c r="OVQ236" s="30"/>
      <c r="OVR236" s="29"/>
      <c r="OVS236" s="30"/>
      <c r="OVT236" s="29"/>
      <c r="OVU236" s="30"/>
      <c r="OVV236" s="29"/>
      <c r="OVW236" s="30"/>
      <c r="OVX236" s="29"/>
      <c r="OVY236" s="30"/>
      <c r="OVZ236" s="29"/>
      <c r="OWA236" s="30"/>
      <c r="OWB236" s="29"/>
      <c r="OWC236" s="30"/>
      <c r="OWD236" s="29"/>
      <c r="OWE236" s="30"/>
      <c r="OWF236" s="29"/>
      <c r="OWG236" s="30"/>
      <c r="OWH236" s="29"/>
      <c r="OWI236" s="30"/>
      <c r="OWJ236" s="29"/>
      <c r="OWK236" s="30"/>
      <c r="OWL236" s="29"/>
      <c r="OWM236" s="30"/>
      <c r="OWN236" s="29"/>
      <c r="OWO236" s="30"/>
      <c r="OWP236" s="29"/>
      <c r="OWQ236" s="30"/>
      <c r="OWR236" s="29"/>
      <c r="OWS236" s="30"/>
      <c r="OWT236" s="29"/>
      <c r="OWU236" s="30"/>
      <c r="OWV236" s="29"/>
      <c r="OWW236" s="30"/>
      <c r="OWX236" s="29"/>
      <c r="OWY236" s="30"/>
      <c r="OWZ236" s="29"/>
      <c r="OXA236" s="30"/>
      <c r="OXB236" s="29"/>
      <c r="OXC236" s="30"/>
      <c r="OXD236" s="29"/>
      <c r="OXE236" s="30"/>
      <c r="OXF236" s="29"/>
      <c r="OXG236" s="30"/>
      <c r="OXH236" s="29"/>
      <c r="OXI236" s="30"/>
      <c r="OXJ236" s="29"/>
      <c r="OXK236" s="30"/>
      <c r="OXL236" s="29"/>
      <c r="OXM236" s="30"/>
      <c r="OXN236" s="29"/>
      <c r="OXO236" s="30"/>
      <c r="OXP236" s="29"/>
      <c r="OXQ236" s="30"/>
      <c r="OXR236" s="29"/>
      <c r="OXS236" s="30"/>
      <c r="OXT236" s="29"/>
      <c r="OXU236" s="30"/>
      <c r="OXV236" s="29"/>
      <c r="OXW236" s="30"/>
      <c r="OXX236" s="29"/>
      <c r="OXY236" s="30"/>
      <c r="OXZ236" s="29"/>
      <c r="OYA236" s="30"/>
      <c r="OYB236" s="29"/>
      <c r="OYC236" s="30"/>
      <c r="OYD236" s="29"/>
      <c r="OYE236" s="30"/>
      <c r="OYF236" s="29"/>
      <c r="OYG236" s="30"/>
      <c r="OYH236" s="29"/>
      <c r="OYI236" s="30"/>
      <c r="OYJ236" s="29"/>
      <c r="OYK236" s="30"/>
      <c r="OYL236" s="29"/>
      <c r="OYM236" s="30"/>
      <c r="OYN236" s="29"/>
      <c r="OYO236" s="30"/>
      <c r="OYP236" s="29"/>
      <c r="OYQ236" s="30"/>
      <c r="OYR236" s="29"/>
      <c r="OYS236" s="30"/>
      <c r="OYT236" s="29"/>
      <c r="OYU236" s="30"/>
      <c r="OYV236" s="29"/>
      <c r="OYW236" s="30"/>
      <c r="OYX236" s="29"/>
      <c r="OYY236" s="30"/>
      <c r="OYZ236" s="29"/>
      <c r="OZA236" s="30"/>
      <c r="OZB236" s="29"/>
      <c r="OZC236" s="30"/>
      <c r="OZD236" s="29"/>
      <c r="OZE236" s="30"/>
      <c r="OZF236" s="29"/>
      <c r="OZG236" s="30"/>
      <c r="OZH236" s="29"/>
      <c r="OZI236" s="30"/>
      <c r="OZJ236" s="29"/>
      <c r="OZK236" s="30"/>
      <c r="OZL236" s="29"/>
      <c r="OZM236" s="30"/>
      <c r="OZN236" s="29"/>
      <c r="OZO236" s="30"/>
      <c r="OZP236" s="29"/>
      <c r="OZQ236" s="30"/>
      <c r="OZR236" s="29"/>
      <c r="OZS236" s="30"/>
      <c r="OZT236" s="29"/>
      <c r="OZU236" s="30"/>
      <c r="OZV236" s="29"/>
      <c r="OZW236" s="30"/>
      <c r="OZX236" s="29"/>
      <c r="OZY236" s="30"/>
      <c r="OZZ236" s="29"/>
      <c r="PAA236" s="30"/>
      <c r="PAB236" s="29"/>
      <c r="PAC236" s="30"/>
      <c r="PAD236" s="29"/>
      <c r="PAE236" s="30"/>
      <c r="PAF236" s="29"/>
      <c r="PAG236" s="30"/>
      <c r="PAH236" s="29"/>
      <c r="PAI236" s="30"/>
      <c r="PAJ236" s="29"/>
      <c r="PAK236" s="30"/>
      <c r="PAL236" s="29"/>
      <c r="PAM236" s="30"/>
      <c r="PAN236" s="29"/>
      <c r="PAO236" s="30"/>
      <c r="PAP236" s="29"/>
      <c r="PAQ236" s="30"/>
      <c r="PAR236" s="29"/>
      <c r="PAS236" s="30"/>
      <c r="PAT236" s="29"/>
      <c r="PAU236" s="30"/>
      <c r="PAV236" s="29"/>
      <c r="PAW236" s="30"/>
      <c r="PAX236" s="29"/>
      <c r="PAY236" s="30"/>
      <c r="PAZ236" s="29"/>
      <c r="PBA236" s="30"/>
      <c r="PBB236" s="29"/>
      <c r="PBC236" s="30"/>
      <c r="PBD236" s="29"/>
      <c r="PBE236" s="30"/>
      <c r="PBF236" s="29"/>
      <c r="PBG236" s="30"/>
      <c r="PBH236" s="29"/>
      <c r="PBI236" s="30"/>
      <c r="PBJ236" s="29"/>
      <c r="PBK236" s="30"/>
      <c r="PBL236" s="29"/>
      <c r="PBM236" s="30"/>
      <c r="PBN236" s="29"/>
      <c r="PBO236" s="30"/>
      <c r="PBP236" s="29"/>
      <c r="PBQ236" s="30"/>
      <c r="PBR236" s="29"/>
      <c r="PBS236" s="30"/>
      <c r="PBT236" s="29"/>
      <c r="PBU236" s="30"/>
      <c r="PBV236" s="29"/>
      <c r="PBW236" s="30"/>
      <c r="PBX236" s="29"/>
      <c r="PBY236" s="30"/>
      <c r="PBZ236" s="29"/>
      <c r="PCA236" s="30"/>
      <c r="PCB236" s="29"/>
      <c r="PCC236" s="30"/>
      <c r="PCD236" s="29"/>
      <c r="PCE236" s="30"/>
      <c r="PCF236" s="29"/>
      <c r="PCG236" s="30"/>
      <c r="PCH236" s="29"/>
      <c r="PCI236" s="30"/>
      <c r="PCJ236" s="29"/>
      <c r="PCK236" s="30"/>
      <c r="PCL236" s="29"/>
      <c r="PCM236" s="30"/>
      <c r="PCN236" s="29"/>
      <c r="PCO236" s="30"/>
      <c r="PCP236" s="29"/>
      <c r="PCQ236" s="30"/>
      <c r="PCR236" s="29"/>
      <c r="PCS236" s="30"/>
      <c r="PCT236" s="29"/>
      <c r="PCU236" s="30"/>
      <c r="PCV236" s="29"/>
      <c r="PCW236" s="30"/>
      <c r="PCX236" s="29"/>
      <c r="PCY236" s="30"/>
      <c r="PCZ236" s="29"/>
      <c r="PDA236" s="30"/>
      <c r="PDB236" s="29"/>
      <c r="PDC236" s="30"/>
      <c r="PDD236" s="29"/>
      <c r="PDE236" s="30"/>
      <c r="PDF236" s="29"/>
      <c r="PDG236" s="30"/>
      <c r="PDH236" s="29"/>
      <c r="PDI236" s="30"/>
      <c r="PDJ236" s="29"/>
      <c r="PDK236" s="30"/>
      <c r="PDL236" s="29"/>
      <c r="PDM236" s="30"/>
      <c r="PDN236" s="29"/>
      <c r="PDO236" s="30"/>
      <c r="PDP236" s="29"/>
      <c r="PDQ236" s="30"/>
      <c r="PDR236" s="29"/>
      <c r="PDS236" s="30"/>
      <c r="PDT236" s="29"/>
      <c r="PDU236" s="30"/>
      <c r="PDV236" s="29"/>
      <c r="PDW236" s="30"/>
      <c r="PDX236" s="29"/>
      <c r="PDY236" s="30"/>
      <c r="PDZ236" s="29"/>
      <c r="PEA236" s="30"/>
      <c r="PEB236" s="29"/>
      <c r="PEC236" s="30"/>
      <c r="PED236" s="29"/>
      <c r="PEE236" s="30"/>
      <c r="PEF236" s="29"/>
      <c r="PEG236" s="30"/>
      <c r="PEH236" s="29"/>
      <c r="PEI236" s="30"/>
      <c r="PEJ236" s="29"/>
      <c r="PEK236" s="30"/>
      <c r="PEL236" s="29"/>
      <c r="PEM236" s="30"/>
      <c r="PEN236" s="29"/>
      <c r="PEO236" s="30"/>
      <c r="PEP236" s="29"/>
      <c r="PEQ236" s="30"/>
      <c r="PER236" s="29"/>
      <c r="PES236" s="30"/>
      <c r="PET236" s="29"/>
      <c r="PEU236" s="30"/>
      <c r="PEV236" s="29"/>
      <c r="PEW236" s="30"/>
      <c r="PEX236" s="29"/>
      <c r="PEY236" s="30"/>
      <c r="PEZ236" s="29"/>
      <c r="PFA236" s="30"/>
      <c r="PFB236" s="29"/>
      <c r="PFC236" s="30"/>
      <c r="PFD236" s="29"/>
      <c r="PFE236" s="30"/>
      <c r="PFF236" s="29"/>
      <c r="PFG236" s="30"/>
      <c r="PFH236" s="29"/>
      <c r="PFI236" s="30"/>
      <c r="PFJ236" s="29"/>
      <c r="PFK236" s="30"/>
      <c r="PFL236" s="29"/>
      <c r="PFM236" s="30"/>
      <c r="PFN236" s="29"/>
      <c r="PFO236" s="30"/>
      <c r="PFP236" s="29"/>
      <c r="PFQ236" s="30"/>
      <c r="PFR236" s="29"/>
      <c r="PFS236" s="30"/>
      <c r="PFT236" s="29"/>
      <c r="PFU236" s="30"/>
      <c r="PFV236" s="29"/>
      <c r="PFW236" s="30"/>
      <c r="PFX236" s="29"/>
      <c r="PFY236" s="30"/>
      <c r="PFZ236" s="29"/>
      <c r="PGA236" s="30"/>
      <c r="PGB236" s="29"/>
      <c r="PGC236" s="30"/>
      <c r="PGD236" s="29"/>
      <c r="PGE236" s="30"/>
      <c r="PGF236" s="29"/>
      <c r="PGG236" s="30"/>
      <c r="PGH236" s="29"/>
      <c r="PGI236" s="30"/>
      <c r="PGJ236" s="29"/>
      <c r="PGK236" s="30"/>
      <c r="PGL236" s="29"/>
      <c r="PGM236" s="30"/>
      <c r="PGN236" s="29"/>
      <c r="PGO236" s="30"/>
      <c r="PGP236" s="29"/>
      <c r="PGQ236" s="30"/>
      <c r="PGR236" s="29"/>
      <c r="PGS236" s="30"/>
      <c r="PGT236" s="29"/>
      <c r="PGU236" s="30"/>
      <c r="PGV236" s="29"/>
      <c r="PGW236" s="30"/>
      <c r="PGX236" s="29"/>
      <c r="PGY236" s="30"/>
      <c r="PGZ236" s="29"/>
      <c r="PHA236" s="30"/>
      <c r="PHB236" s="29"/>
      <c r="PHC236" s="30"/>
      <c r="PHD236" s="29"/>
      <c r="PHE236" s="30"/>
      <c r="PHF236" s="29"/>
      <c r="PHG236" s="30"/>
      <c r="PHH236" s="29"/>
      <c r="PHI236" s="30"/>
      <c r="PHJ236" s="29"/>
      <c r="PHK236" s="30"/>
      <c r="PHL236" s="29"/>
      <c r="PHM236" s="30"/>
      <c r="PHN236" s="29"/>
      <c r="PHO236" s="30"/>
      <c r="PHP236" s="29"/>
      <c r="PHQ236" s="30"/>
      <c r="PHR236" s="29"/>
      <c r="PHS236" s="30"/>
      <c r="PHT236" s="29"/>
      <c r="PHU236" s="30"/>
      <c r="PHV236" s="29"/>
      <c r="PHW236" s="30"/>
      <c r="PHX236" s="29"/>
      <c r="PHY236" s="30"/>
      <c r="PHZ236" s="29"/>
      <c r="PIA236" s="30"/>
      <c r="PIB236" s="29"/>
      <c r="PIC236" s="30"/>
      <c r="PID236" s="29"/>
      <c r="PIE236" s="30"/>
      <c r="PIF236" s="29"/>
      <c r="PIG236" s="30"/>
      <c r="PIH236" s="29"/>
      <c r="PII236" s="30"/>
      <c r="PIJ236" s="29"/>
      <c r="PIK236" s="30"/>
      <c r="PIL236" s="29"/>
      <c r="PIM236" s="30"/>
      <c r="PIN236" s="29"/>
      <c r="PIO236" s="30"/>
      <c r="PIP236" s="29"/>
      <c r="PIQ236" s="30"/>
      <c r="PIR236" s="29"/>
      <c r="PIS236" s="30"/>
      <c r="PIT236" s="29"/>
      <c r="PIU236" s="30"/>
      <c r="PIV236" s="29"/>
      <c r="PIW236" s="30"/>
      <c r="PIX236" s="29"/>
      <c r="PIY236" s="30"/>
      <c r="PIZ236" s="29"/>
      <c r="PJA236" s="30"/>
      <c r="PJB236" s="29"/>
      <c r="PJC236" s="30"/>
      <c r="PJD236" s="29"/>
      <c r="PJE236" s="30"/>
      <c r="PJF236" s="29"/>
      <c r="PJG236" s="30"/>
      <c r="PJH236" s="29"/>
      <c r="PJI236" s="30"/>
      <c r="PJJ236" s="29"/>
      <c r="PJK236" s="30"/>
      <c r="PJL236" s="29"/>
      <c r="PJM236" s="30"/>
      <c r="PJN236" s="29"/>
      <c r="PJO236" s="30"/>
      <c r="PJP236" s="29"/>
      <c r="PJQ236" s="30"/>
      <c r="PJR236" s="29"/>
      <c r="PJS236" s="30"/>
      <c r="PJT236" s="29"/>
      <c r="PJU236" s="30"/>
      <c r="PJV236" s="29"/>
      <c r="PJW236" s="30"/>
      <c r="PJX236" s="29"/>
      <c r="PJY236" s="30"/>
      <c r="PJZ236" s="29"/>
      <c r="PKA236" s="30"/>
      <c r="PKB236" s="29"/>
      <c r="PKC236" s="30"/>
      <c r="PKD236" s="29"/>
      <c r="PKE236" s="30"/>
      <c r="PKF236" s="29"/>
      <c r="PKG236" s="30"/>
      <c r="PKH236" s="29"/>
      <c r="PKI236" s="30"/>
      <c r="PKJ236" s="29"/>
      <c r="PKK236" s="30"/>
      <c r="PKL236" s="29"/>
      <c r="PKM236" s="30"/>
      <c r="PKN236" s="29"/>
      <c r="PKO236" s="30"/>
      <c r="PKP236" s="29"/>
      <c r="PKQ236" s="30"/>
      <c r="PKR236" s="29"/>
      <c r="PKS236" s="30"/>
      <c r="PKT236" s="29"/>
      <c r="PKU236" s="30"/>
      <c r="PKV236" s="29"/>
      <c r="PKW236" s="30"/>
      <c r="PKX236" s="29"/>
      <c r="PKY236" s="30"/>
      <c r="PKZ236" s="29"/>
      <c r="PLA236" s="30"/>
      <c r="PLB236" s="29"/>
      <c r="PLC236" s="30"/>
      <c r="PLD236" s="29"/>
      <c r="PLE236" s="30"/>
      <c r="PLF236" s="29"/>
      <c r="PLG236" s="30"/>
      <c r="PLH236" s="29"/>
      <c r="PLI236" s="30"/>
      <c r="PLJ236" s="29"/>
      <c r="PLK236" s="30"/>
      <c r="PLL236" s="29"/>
      <c r="PLM236" s="30"/>
      <c r="PLN236" s="29"/>
      <c r="PLO236" s="30"/>
      <c r="PLP236" s="29"/>
      <c r="PLQ236" s="30"/>
      <c r="PLR236" s="29"/>
      <c r="PLS236" s="30"/>
      <c r="PLT236" s="29"/>
      <c r="PLU236" s="30"/>
      <c r="PLV236" s="29"/>
      <c r="PLW236" s="30"/>
      <c r="PLX236" s="29"/>
      <c r="PLY236" s="30"/>
      <c r="PLZ236" s="29"/>
      <c r="PMA236" s="30"/>
      <c r="PMB236" s="29"/>
      <c r="PMC236" s="30"/>
      <c r="PMD236" s="29"/>
      <c r="PME236" s="30"/>
      <c r="PMF236" s="29"/>
      <c r="PMG236" s="30"/>
      <c r="PMH236" s="29"/>
      <c r="PMI236" s="30"/>
      <c r="PMJ236" s="29"/>
      <c r="PMK236" s="30"/>
      <c r="PML236" s="29"/>
      <c r="PMM236" s="30"/>
      <c r="PMN236" s="29"/>
      <c r="PMO236" s="30"/>
      <c r="PMP236" s="29"/>
      <c r="PMQ236" s="30"/>
      <c r="PMR236" s="29"/>
      <c r="PMS236" s="30"/>
      <c r="PMT236" s="29"/>
      <c r="PMU236" s="30"/>
      <c r="PMV236" s="29"/>
      <c r="PMW236" s="30"/>
      <c r="PMX236" s="29"/>
      <c r="PMY236" s="30"/>
      <c r="PMZ236" s="29"/>
      <c r="PNA236" s="30"/>
      <c r="PNB236" s="29"/>
      <c r="PNC236" s="30"/>
      <c r="PND236" s="29"/>
      <c r="PNE236" s="30"/>
      <c r="PNF236" s="29"/>
      <c r="PNG236" s="30"/>
      <c r="PNH236" s="29"/>
      <c r="PNI236" s="30"/>
      <c r="PNJ236" s="29"/>
      <c r="PNK236" s="30"/>
      <c r="PNL236" s="29"/>
      <c r="PNM236" s="30"/>
      <c r="PNN236" s="29"/>
      <c r="PNO236" s="30"/>
      <c r="PNP236" s="29"/>
      <c r="PNQ236" s="30"/>
      <c r="PNR236" s="29"/>
      <c r="PNS236" s="30"/>
      <c r="PNT236" s="29"/>
      <c r="PNU236" s="30"/>
      <c r="PNV236" s="29"/>
      <c r="PNW236" s="30"/>
      <c r="PNX236" s="29"/>
      <c r="PNY236" s="30"/>
      <c r="PNZ236" s="29"/>
      <c r="POA236" s="30"/>
      <c r="POB236" s="29"/>
      <c r="POC236" s="30"/>
      <c r="POD236" s="29"/>
      <c r="POE236" s="30"/>
      <c r="POF236" s="29"/>
      <c r="POG236" s="30"/>
      <c r="POH236" s="29"/>
      <c r="POI236" s="30"/>
      <c r="POJ236" s="29"/>
      <c r="POK236" s="30"/>
      <c r="POL236" s="29"/>
      <c r="POM236" s="30"/>
      <c r="PON236" s="29"/>
      <c r="POO236" s="30"/>
      <c r="POP236" s="29"/>
      <c r="POQ236" s="30"/>
      <c r="POR236" s="29"/>
      <c r="POS236" s="30"/>
      <c r="POT236" s="29"/>
      <c r="POU236" s="30"/>
      <c r="POV236" s="29"/>
      <c r="POW236" s="30"/>
      <c r="POX236" s="29"/>
      <c r="POY236" s="30"/>
      <c r="POZ236" s="29"/>
      <c r="PPA236" s="30"/>
      <c r="PPB236" s="29"/>
      <c r="PPC236" s="30"/>
      <c r="PPD236" s="29"/>
      <c r="PPE236" s="30"/>
      <c r="PPF236" s="29"/>
      <c r="PPG236" s="30"/>
      <c r="PPH236" s="29"/>
      <c r="PPI236" s="30"/>
      <c r="PPJ236" s="29"/>
      <c r="PPK236" s="30"/>
      <c r="PPL236" s="29"/>
      <c r="PPM236" s="30"/>
      <c r="PPN236" s="29"/>
      <c r="PPO236" s="30"/>
      <c r="PPP236" s="29"/>
      <c r="PPQ236" s="30"/>
      <c r="PPR236" s="29"/>
      <c r="PPS236" s="30"/>
      <c r="PPT236" s="29"/>
      <c r="PPU236" s="30"/>
      <c r="PPV236" s="29"/>
      <c r="PPW236" s="30"/>
      <c r="PPX236" s="29"/>
      <c r="PPY236" s="30"/>
      <c r="PPZ236" s="29"/>
      <c r="PQA236" s="30"/>
      <c r="PQB236" s="29"/>
      <c r="PQC236" s="30"/>
      <c r="PQD236" s="29"/>
      <c r="PQE236" s="30"/>
      <c r="PQF236" s="29"/>
      <c r="PQG236" s="30"/>
      <c r="PQH236" s="29"/>
      <c r="PQI236" s="30"/>
      <c r="PQJ236" s="29"/>
      <c r="PQK236" s="30"/>
      <c r="PQL236" s="29"/>
      <c r="PQM236" s="30"/>
      <c r="PQN236" s="29"/>
      <c r="PQO236" s="30"/>
      <c r="PQP236" s="29"/>
      <c r="PQQ236" s="30"/>
      <c r="PQR236" s="29"/>
      <c r="PQS236" s="30"/>
      <c r="PQT236" s="29"/>
      <c r="PQU236" s="30"/>
      <c r="PQV236" s="29"/>
      <c r="PQW236" s="30"/>
      <c r="PQX236" s="29"/>
      <c r="PQY236" s="30"/>
      <c r="PQZ236" s="29"/>
      <c r="PRA236" s="30"/>
      <c r="PRB236" s="29"/>
      <c r="PRC236" s="30"/>
      <c r="PRD236" s="29"/>
      <c r="PRE236" s="30"/>
      <c r="PRF236" s="29"/>
      <c r="PRG236" s="30"/>
      <c r="PRH236" s="29"/>
      <c r="PRI236" s="30"/>
      <c r="PRJ236" s="29"/>
      <c r="PRK236" s="30"/>
      <c r="PRL236" s="29"/>
      <c r="PRM236" s="30"/>
      <c r="PRN236" s="29"/>
      <c r="PRO236" s="30"/>
      <c r="PRP236" s="29"/>
      <c r="PRQ236" s="30"/>
      <c r="PRR236" s="29"/>
      <c r="PRS236" s="30"/>
      <c r="PRT236" s="29"/>
      <c r="PRU236" s="30"/>
      <c r="PRV236" s="29"/>
      <c r="PRW236" s="30"/>
      <c r="PRX236" s="29"/>
      <c r="PRY236" s="30"/>
      <c r="PRZ236" s="29"/>
      <c r="PSA236" s="30"/>
      <c r="PSB236" s="29"/>
      <c r="PSC236" s="30"/>
      <c r="PSD236" s="29"/>
      <c r="PSE236" s="30"/>
      <c r="PSF236" s="29"/>
      <c r="PSG236" s="30"/>
      <c r="PSH236" s="29"/>
      <c r="PSI236" s="30"/>
      <c r="PSJ236" s="29"/>
      <c r="PSK236" s="30"/>
      <c r="PSL236" s="29"/>
      <c r="PSM236" s="30"/>
      <c r="PSN236" s="29"/>
      <c r="PSO236" s="30"/>
      <c r="PSP236" s="29"/>
      <c r="PSQ236" s="30"/>
      <c r="PSR236" s="29"/>
      <c r="PSS236" s="30"/>
      <c r="PST236" s="29"/>
      <c r="PSU236" s="30"/>
      <c r="PSV236" s="29"/>
      <c r="PSW236" s="30"/>
      <c r="PSX236" s="29"/>
      <c r="PSY236" s="30"/>
      <c r="PSZ236" s="29"/>
      <c r="PTA236" s="30"/>
      <c r="PTB236" s="29"/>
      <c r="PTC236" s="30"/>
      <c r="PTD236" s="29"/>
      <c r="PTE236" s="30"/>
      <c r="PTF236" s="29"/>
      <c r="PTG236" s="30"/>
      <c r="PTH236" s="29"/>
      <c r="PTI236" s="30"/>
      <c r="PTJ236" s="29"/>
      <c r="PTK236" s="30"/>
      <c r="PTL236" s="29"/>
      <c r="PTM236" s="30"/>
      <c r="PTN236" s="29"/>
      <c r="PTO236" s="30"/>
      <c r="PTP236" s="29"/>
      <c r="PTQ236" s="30"/>
      <c r="PTR236" s="29"/>
      <c r="PTS236" s="30"/>
      <c r="PTT236" s="29"/>
      <c r="PTU236" s="30"/>
      <c r="PTV236" s="29"/>
      <c r="PTW236" s="30"/>
      <c r="PTX236" s="29"/>
      <c r="PTY236" s="30"/>
      <c r="PTZ236" s="29"/>
      <c r="PUA236" s="30"/>
      <c r="PUB236" s="29"/>
      <c r="PUC236" s="30"/>
      <c r="PUD236" s="29"/>
      <c r="PUE236" s="30"/>
      <c r="PUF236" s="29"/>
      <c r="PUG236" s="30"/>
      <c r="PUH236" s="29"/>
      <c r="PUI236" s="30"/>
      <c r="PUJ236" s="29"/>
      <c r="PUK236" s="30"/>
      <c r="PUL236" s="29"/>
      <c r="PUM236" s="30"/>
      <c r="PUN236" s="29"/>
      <c r="PUO236" s="30"/>
      <c r="PUP236" s="29"/>
      <c r="PUQ236" s="30"/>
      <c r="PUR236" s="29"/>
      <c r="PUS236" s="30"/>
      <c r="PUT236" s="29"/>
      <c r="PUU236" s="30"/>
      <c r="PUV236" s="29"/>
      <c r="PUW236" s="30"/>
      <c r="PUX236" s="29"/>
      <c r="PUY236" s="30"/>
      <c r="PUZ236" s="29"/>
      <c r="PVA236" s="30"/>
      <c r="PVB236" s="29"/>
      <c r="PVC236" s="30"/>
      <c r="PVD236" s="29"/>
      <c r="PVE236" s="30"/>
      <c r="PVF236" s="29"/>
      <c r="PVG236" s="30"/>
      <c r="PVH236" s="29"/>
      <c r="PVI236" s="30"/>
      <c r="PVJ236" s="29"/>
      <c r="PVK236" s="30"/>
      <c r="PVL236" s="29"/>
      <c r="PVM236" s="30"/>
      <c r="PVN236" s="29"/>
      <c r="PVO236" s="30"/>
      <c r="PVP236" s="29"/>
      <c r="PVQ236" s="30"/>
      <c r="PVR236" s="29"/>
      <c r="PVS236" s="30"/>
      <c r="PVT236" s="29"/>
      <c r="PVU236" s="30"/>
      <c r="PVV236" s="29"/>
      <c r="PVW236" s="30"/>
      <c r="PVX236" s="29"/>
      <c r="PVY236" s="30"/>
      <c r="PVZ236" s="29"/>
      <c r="PWA236" s="30"/>
      <c r="PWB236" s="29"/>
      <c r="PWC236" s="30"/>
      <c r="PWD236" s="29"/>
      <c r="PWE236" s="30"/>
      <c r="PWF236" s="29"/>
      <c r="PWG236" s="30"/>
      <c r="PWH236" s="29"/>
      <c r="PWI236" s="30"/>
      <c r="PWJ236" s="29"/>
      <c r="PWK236" s="30"/>
      <c r="PWL236" s="29"/>
      <c r="PWM236" s="30"/>
      <c r="PWN236" s="29"/>
      <c r="PWO236" s="30"/>
      <c r="PWP236" s="29"/>
      <c r="PWQ236" s="30"/>
      <c r="PWR236" s="29"/>
      <c r="PWS236" s="30"/>
      <c r="PWT236" s="29"/>
      <c r="PWU236" s="30"/>
      <c r="PWV236" s="29"/>
      <c r="PWW236" s="30"/>
      <c r="PWX236" s="29"/>
      <c r="PWY236" s="30"/>
      <c r="PWZ236" s="29"/>
      <c r="PXA236" s="30"/>
      <c r="PXB236" s="29"/>
      <c r="PXC236" s="30"/>
      <c r="PXD236" s="29"/>
      <c r="PXE236" s="30"/>
      <c r="PXF236" s="29"/>
      <c r="PXG236" s="30"/>
      <c r="PXH236" s="29"/>
      <c r="PXI236" s="30"/>
      <c r="PXJ236" s="29"/>
      <c r="PXK236" s="30"/>
      <c r="PXL236" s="29"/>
      <c r="PXM236" s="30"/>
      <c r="PXN236" s="29"/>
      <c r="PXO236" s="30"/>
      <c r="PXP236" s="29"/>
      <c r="PXQ236" s="30"/>
      <c r="PXR236" s="29"/>
      <c r="PXS236" s="30"/>
      <c r="PXT236" s="29"/>
      <c r="PXU236" s="30"/>
      <c r="PXV236" s="29"/>
      <c r="PXW236" s="30"/>
      <c r="PXX236" s="29"/>
      <c r="PXY236" s="30"/>
      <c r="PXZ236" s="29"/>
      <c r="PYA236" s="30"/>
      <c r="PYB236" s="29"/>
      <c r="PYC236" s="30"/>
      <c r="PYD236" s="29"/>
      <c r="PYE236" s="30"/>
      <c r="PYF236" s="29"/>
      <c r="PYG236" s="30"/>
      <c r="PYH236" s="29"/>
      <c r="PYI236" s="30"/>
      <c r="PYJ236" s="29"/>
      <c r="PYK236" s="30"/>
      <c r="PYL236" s="29"/>
      <c r="PYM236" s="30"/>
      <c r="PYN236" s="29"/>
      <c r="PYO236" s="30"/>
      <c r="PYP236" s="29"/>
      <c r="PYQ236" s="30"/>
      <c r="PYR236" s="29"/>
      <c r="PYS236" s="30"/>
      <c r="PYT236" s="29"/>
      <c r="PYU236" s="30"/>
      <c r="PYV236" s="29"/>
      <c r="PYW236" s="30"/>
      <c r="PYX236" s="29"/>
      <c r="PYY236" s="30"/>
      <c r="PYZ236" s="29"/>
      <c r="PZA236" s="30"/>
      <c r="PZB236" s="29"/>
      <c r="PZC236" s="30"/>
      <c r="PZD236" s="29"/>
      <c r="PZE236" s="30"/>
      <c r="PZF236" s="29"/>
      <c r="PZG236" s="30"/>
      <c r="PZH236" s="29"/>
      <c r="PZI236" s="30"/>
      <c r="PZJ236" s="29"/>
      <c r="PZK236" s="30"/>
      <c r="PZL236" s="29"/>
      <c r="PZM236" s="30"/>
      <c r="PZN236" s="29"/>
      <c r="PZO236" s="30"/>
      <c r="PZP236" s="29"/>
      <c r="PZQ236" s="30"/>
      <c r="PZR236" s="29"/>
      <c r="PZS236" s="30"/>
      <c r="PZT236" s="29"/>
      <c r="PZU236" s="30"/>
      <c r="PZV236" s="29"/>
      <c r="PZW236" s="30"/>
      <c r="PZX236" s="29"/>
      <c r="PZY236" s="30"/>
      <c r="PZZ236" s="29"/>
      <c r="QAA236" s="30"/>
      <c r="QAB236" s="29"/>
      <c r="QAC236" s="30"/>
      <c r="QAD236" s="29"/>
      <c r="QAE236" s="30"/>
      <c r="QAF236" s="29"/>
      <c r="QAG236" s="30"/>
      <c r="QAH236" s="29"/>
      <c r="QAI236" s="30"/>
      <c r="QAJ236" s="29"/>
      <c r="QAK236" s="30"/>
      <c r="QAL236" s="29"/>
      <c r="QAM236" s="30"/>
      <c r="QAN236" s="29"/>
      <c r="QAO236" s="30"/>
      <c r="QAP236" s="29"/>
      <c r="QAQ236" s="30"/>
      <c r="QAR236" s="29"/>
      <c r="QAS236" s="30"/>
      <c r="QAT236" s="29"/>
      <c r="QAU236" s="30"/>
      <c r="QAV236" s="29"/>
      <c r="QAW236" s="30"/>
      <c r="QAX236" s="29"/>
      <c r="QAY236" s="30"/>
      <c r="QAZ236" s="29"/>
      <c r="QBA236" s="30"/>
      <c r="QBB236" s="29"/>
      <c r="QBC236" s="30"/>
      <c r="QBD236" s="29"/>
      <c r="QBE236" s="30"/>
      <c r="QBF236" s="29"/>
      <c r="QBG236" s="30"/>
      <c r="QBH236" s="29"/>
      <c r="QBI236" s="30"/>
      <c r="QBJ236" s="29"/>
      <c r="QBK236" s="30"/>
      <c r="QBL236" s="29"/>
      <c r="QBM236" s="30"/>
      <c r="QBN236" s="29"/>
      <c r="QBO236" s="30"/>
      <c r="QBP236" s="29"/>
      <c r="QBQ236" s="30"/>
      <c r="QBR236" s="29"/>
      <c r="QBS236" s="30"/>
      <c r="QBT236" s="29"/>
      <c r="QBU236" s="30"/>
      <c r="QBV236" s="29"/>
      <c r="QBW236" s="30"/>
      <c r="QBX236" s="29"/>
      <c r="QBY236" s="30"/>
      <c r="QBZ236" s="29"/>
      <c r="QCA236" s="30"/>
      <c r="QCB236" s="29"/>
      <c r="QCC236" s="30"/>
      <c r="QCD236" s="29"/>
      <c r="QCE236" s="30"/>
      <c r="QCF236" s="29"/>
      <c r="QCG236" s="30"/>
      <c r="QCH236" s="29"/>
      <c r="QCI236" s="30"/>
      <c r="QCJ236" s="29"/>
      <c r="QCK236" s="30"/>
      <c r="QCL236" s="29"/>
      <c r="QCM236" s="30"/>
      <c r="QCN236" s="29"/>
      <c r="QCO236" s="30"/>
      <c r="QCP236" s="29"/>
      <c r="QCQ236" s="30"/>
      <c r="QCR236" s="29"/>
      <c r="QCS236" s="30"/>
      <c r="QCT236" s="29"/>
      <c r="QCU236" s="30"/>
      <c r="QCV236" s="29"/>
      <c r="QCW236" s="30"/>
      <c r="QCX236" s="29"/>
      <c r="QCY236" s="30"/>
      <c r="QCZ236" s="29"/>
      <c r="QDA236" s="30"/>
      <c r="QDB236" s="29"/>
      <c r="QDC236" s="30"/>
      <c r="QDD236" s="29"/>
      <c r="QDE236" s="30"/>
      <c r="QDF236" s="29"/>
      <c r="QDG236" s="30"/>
      <c r="QDH236" s="29"/>
      <c r="QDI236" s="30"/>
      <c r="QDJ236" s="29"/>
      <c r="QDK236" s="30"/>
      <c r="QDL236" s="29"/>
      <c r="QDM236" s="30"/>
      <c r="QDN236" s="29"/>
      <c r="QDO236" s="30"/>
      <c r="QDP236" s="29"/>
      <c r="QDQ236" s="30"/>
      <c r="QDR236" s="29"/>
      <c r="QDS236" s="30"/>
      <c r="QDT236" s="29"/>
      <c r="QDU236" s="30"/>
      <c r="QDV236" s="29"/>
      <c r="QDW236" s="30"/>
      <c r="QDX236" s="29"/>
      <c r="QDY236" s="30"/>
      <c r="QDZ236" s="29"/>
      <c r="QEA236" s="30"/>
      <c r="QEB236" s="29"/>
      <c r="QEC236" s="30"/>
      <c r="QED236" s="29"/>
      <c r="QEE236" s="30"/>
      <c r="QEF236" s="29"/>
      <c r="QEG236" s="30"/>
      <c r="QEH236" s="29"/>
      <c r="QEI236" s="30"/>
      <c r="QEJ236" s="29"/>
      <c r="QEK236" s="30"/>
      <c r="QEL236" s="29"/>
      <c r="QEM236" s="30"/>
      <c r="QEN236" s="29"/>
      <c r="QEO236" s="30"/>
      <c r="QEP236" s="29"/>
      <c r="QEQ236" s="30"/>
      <c r="QER236" s="29"/>
      <c r="QES236" s="30"/>
      <c r="QET236" s="29"/>
      <c r="QEU236" s="30"/>
      <c r="QEV236" s="29"/>
      <c r="QEW236" s="30"/>
      <c r="QEX236" s="29"/>
      <c r="QEY236" s="30"/>
      <c r="QEZ236" s="29"/>
      <c r="QFA236" s="30"/>
      <c r="QFB236" s="29"/>
      <c r="QFC236" s="30"/>
      <c r="QFD236" s="29"/>
      <c r="QFE236" s="30"/>
      <c r="QFF236" s="29"/>
      <c r="QFG236" s="30"/>
      <c r="QFH236" s="29"/>
      <c r="QFI236" s="30"/>
      <c r="QFJ236" s="29"/>
      <c r="QFK236" s="30"/>
      <c r="QFL236" s="29"/>
      <c r="QFM236" s="30"/>
      <c r="QFN236" s="29"/>
      <c r="QFO236" s="30"/>
      <c r="QFP236" s="29"/>
      <c r="QFQ236" s="30"/>
      <c r="QFR236" s="29"/>
      <c r="QFS236" s="30"/>
      <c r="QFT236" s="29"/>
      <c r="QFU236" s="30"/>
      <c r="QFV236" s="29"/>
      <c r="QFW236" s="30"/>
      <c r="QFX236" s="29"/>
      <c r="QFY236" s="30"/>
      <c r="QFZ236" s="29"/>
      <c r="QGA236" s="30"/>
      <c r="QGB236" s="29"/>
      <c r="QGC236" s="30"/>
      <c r="QGD236" s="29"/>
      <c r="QGE236" s="30"/>
      <c r="QGF236" s="29"/>
      <c r="QGG236" s="30"/>
      <c r="QGH236" s="29"/>
      <c r="QGI236" s="30"/>
      <c r="QGJ236" s="29"/>
      <c r="QGK236" s="30"/>
      <c r="QGL236" s="29"/>
      <c r="QGM236" s="30"/>
      <c r="QGN236" s="29"/>
      <c r="QGO236" s="30"/>
      <c r="QGP236" s="29"/>
      <c r="QGQ236" s="30"/>
      <c r="QGR236" s="29"/>
      <c r="QGS236" s="30"/>
      <c r="QGT236" s="29"/>
      <c r="QGU236" s="30"/>
      <c r="QGV236" s="29"/>
      <c r="QGW236" s="30"/>
      <c r="QGX236" s="29"/>
      <c r="QGY236" s="30"/>
      <c r="QGZ236" s="29"/>
      <c r="QHA236" s="30"/>
      <c r="QHB236" s="29"/>
      <c r="QHC236" s="30"/>
      <c r="QHD236" s="29"/>
      <c r="QHE236" s="30"/>
      <c r="QHF236" s="29"/>
      <c r="QHG236" s="30"/>
      <c r="QHH236" s="29"/>
      <c r="QHI236" s="30"/>
      <c r="QHJ236" s="29"/>
      <c r="QHK236" s="30"/>
      <c r="QHL236" s="29"/>
      <c r="QHM236" s="30"/>
      <c r="QHN236" s="29"/>
      <c r="QHO236" s="30"/>
      <c r="QHP236" s="29"/>
      <c r="QHQ236" s="30"/>
      <c r="QHR236" s="29"/>
      <c r="QHS236" s="30"/>
      <c r="QHT236" s="29"/>
      <c r="QHU236" s="30"/>
      <c r="QHV236" s="29"/>
      <c r="QHW236" s="30"/>
      <c r="QHX236" s="29"/>
      <c r="QHY236" s="30"/>
      <c r="QHZ236" s="29"/>
      <c r="QIA236" s="30"/>
      <c r="QIB236" s="29"/>
      <c r="QIC236" s="30"/>
      <c r="QID236" s="29"/>
      <c r="QIE236" s="30"/>
      <c r="QIF236" s="29"/>
      <c r="QIG236" s="30"/>
      <c r="QIH236" s="29"/>
      <c r="QII236" s="30"/>
      <c r="QIJ236" s="29"/>
      <c r="QIK236" s="30"/>
      <c r="QIL236" s="29"/>
      <c r="QIM236" s="30"/>
      <c r="QIN236" s="29"/>
      <c r="QIO236" s="30"/>
      <c r="QIP236" s="29"/>
      <c r="QIQ236" s="30"/>
      <c r="QIR236" s="29"/>
      <c r="QIS236" s="30"/>
      <c r="QIT236" s="29"/>
      <c r="QIU236" s="30"/>
      <c r="QIV236" s="29"/>
      <c r="QIW236" s="30"/>
      <c r="QIX236" s="29"/>
      <c r="QIY236" s="30"/>
      <c r="QIZ236" s="29"/>
      <c r="QJA236" s="30"/>
      <c r="QJB236" s="29"/>
      <c r="QJC236" s="30"/>
      <c r="QJD236" s="29"/>
      <c r="QJE236" s="30"/>
      <c r="QJF236" s="29"/>
      <c r="QJG236" s="30"/>
      <c r="QJH236" s="29"/>
      <c r="QJI236" s="30"/>
      <c r="QJJ236" s="29"/>
      <c r="QJK236" s="30"/>
      <c r="QJL236" s="29"/>
      <c r="QJM236" s="30"/>
      <c r="QJN236" s="29"/>
      <c r="QJO236" s="30"/>
      <c r="QJP236" s="29"/>
      <c r="QJQ236" s="30"/>
      <c r="QJR236" s="29"/>
      <c r="QJS236" s="30"/>
      <c r="QJT236" s="29"/>
      <c r="QJU236" s="30"/>
      <c r="QJV236" s="29"/>
      <c r="QJW236" s="30"/>
      <c r="QJX236" s="29"/>
      <c r="QJY236" s="30"/>
      <c r="QJZ236" s="29"/>
      <c r="QKA236" s="30"/>
      <c r="QKB236" s="29"/>
      <c r="QKC236" s="30"/>
      <c r="QKD236" s="29"/>
      <c r="QKE236" s="30"/>
      <c r="QKF236" s="29"/>
      <c r="QKG236" s="30"/>
      <c r="QKH236" s="29"/>
      <c r="QKI236" s="30"/>
      <c r="QKJ236" s="29"/>
      <c r="QKK236" s="30"/>
      <c r="QKL236" s="29"/>
      <c r="QKM236" s="30"/>
      <c r="QKN236" s="29"/>
      <c r="QKO236" s="30"/>
      <c r="QKP236" s="29"/>
      <c r="QKQ236" s="30"/>
      <c r="QKR236" s="29"/>
      <c r="QKS236" s="30"/>
      <c r="QKT236" s="29"/>
      <c r="QKU236" s="30"/>
      <c r="QKV236" s="29"/>
      <c r="QKW236" s="30"/>
      <c r="QKX236" s="29"/>
      <c r="QKY236" s="30"/>
      <c r="QKZ236" s="29"/>
      <c r="QLA236" s="30"/>
      <c r="QLB236" s="29"/>
      <c r="QLC236" s="30"/>
      <c r="QLD236" s="29"/>
      <c r="QLE236" s="30"/>
      <c r="QLF236" s="29"/>
      <c r="QLG236" s="30"/>
      <c r="QLH236" s="29"/>
      <c r="QLI236" s="30"/>
      <c r="QLJ236" s="29"/>
      <c r="QLK236" s="30"/>
      <c r="QLL236" s="29"/>
      <c r="QLM236" s="30"/>
      <c r="QLN236" s="29"/>
      <c r="QLO236" s="30"/>
      <c r="QLP236" s="29"/>
      <c r="QLQ236" s="30"/>
      <c r="QLR236" s="29"/>
      <c r="QLS236" s="30"/>
      <c r="QLT236" s="29"/>
      <c r="QLU236" s="30"/>
      <c r="QLV236" s="29"/>
      <c r="QLW236" s="30"/>
      <c r="QLX236" s="29"/>
      <c r="QLY236" s="30"/>
      <c r="QLZ236" s="29"/>
      <c r="QMA236" s="30"/>
      <c r="QMB236" s="29"/>
      <c r="QMC236" s="30"/>
      <c r="QMD236" s="29"/>
      <c r="QME236" s="30"/>
      <c r="QMF236" s="29"/>
      <c r="QMG236" s="30"/>
      <c r="QMH236" s="29"/>
      <c r="QMI236" s="30"/>
      <c r="QMJ236" s="29"/>
      <c r="QMK236" s="30"/>
      <c r="QML236" s="29"/>
      <c r="QMM236" s="30"/>
      <c r="QMN236" s="29"/>
      <c r="QMO236" s="30"/>
      <c r="QMP236" s="29"/>
      <c r="QMQ236" s="30"/>
      <c r="QMR236" s="29"/>
      <c r="QMS236" s="30"/>
      <c r="QMT236" s="29"/>
      <c r="QMU236" s="30"/>
      <c r="QMV236" s="29"/>
      <c r="QMW236" s="30"/>
      <c r="QMX236" s="29"/>
      <c r="QMY236" s="30"/>
      <c r="QMZ236" s="29"/>
      <c r="QNA236" s="30"/>
      <c r="QNB236" s="29"/>
      <c r="QNC236" s="30"/>
      <c r="QND236" s="29"/>
      <c r="QNE236" s="30"/>
      <c r="QNF236" s="29"/>
      <c r="QNG236" s="30"/>
      <c r="QNH236" s="29"/>
      <c r="QNI236" s="30"/>
      <c r="QNJ236" s="29"/>
      <c r="QNK236" s="30"/>
      <c r="QNL236" s="29"/>
      <c r="QNM236" s="30"/>
      <c r="QNN236" s="29"/>
      <c r="QNO236" s="30"/>
      <c r="QNP236" s="29"/>
      <c r="QNQ236" s="30"/>
      <c r="QNR236" s="29"/>
      <c r="QNS236" s="30"/>
      <c r="QNT236" s="29"/>
      <c r="QNU236" s="30"/>
      <c r="QNV236" s="29"/>
      <c r="QNW236" s="30"/>
      <c r="QNX236" s="29"/>
      <c r="QNY236" s="30"/>
      <c r="QNZ236" s="29"/>
      <c r="QOA236" s="30"/>
      <c r="QOB236" s="29"/>
      <c r="QOC236" s="30"/>
      <c r="QOD236" s="29"/>
      <c r="QOE236" s="30"/>
      <c r="QOF236" s="29"/>
      <c r="QOG236" s="30"/>
      <c r="QOH236" s="29"/>
      <c r="QOI236" s="30"/>
      <c r="QOJ236" s="29"/>
      <c r="QOK236" s="30"/>
      <c r="QOL236" s="29"/>
      <c r="QOM236" s="30"/>
      <c r="QON236" s="29"/>
      <c r="QOO236" s="30"/>
      <c r="QOP236" s="29"/>
      <c r="QOQ236" s="30"/>
      <c r="QOR236" s="29"/>
      <c r="QOS236" s="30"/>
      <c r="QOT236" s="29"/>
      <c r="QOU236" s="30"/>
      <c r="QOV236" s="29"/>
      <c r="QOW236" s="30"/>
      <c r="QOX236" s="29"/>
      <c r="QOY236" s="30"/>
      <c r="QOZ236" s="29"/>
      <c r="QPA236" s="30"/>
      <c r="QPB236" s="29"/>
      <c r="QPC236" s="30"/>
      <c r="QPD236" s="29"/>
      <c r="QPE236" s="30"/>
      <c r="QPF236" s="29"/>
      <c r="QPG236" s="30"/>
      <c r="QPH236" s="29"/>
      <c r="QPI236" s="30"/>
      <c r="QPJ236" s="29"/>
      <c r="QPK236" s="30"/>
      <c r="QPL236" s="29"/>
      <c r="QPM236" s="30"/>
      <c r="QPN236" s="29"/>
      <c r="QPO236" s="30"/>
      <c r="QPP236" s="29"/>
      <c r="QPQ236" s="30"/>
      <c r="QPR236" s="29"/>
      <c r="QPS236" s="30"/>
      <c r="QPT236" s="29"/>
      <c r="QPU236" s="30"/>
      <c r="QPV236" s="29"/>
      <c r="QPW236" s="30"/>
      <c r="QPX236" s="29"/>
      <c r="QPY236" s="30"/>
      <c r="QPZ236" s="29"/>
      <c r="QQA236" s="30"/>
      <c r="QQB236" s="29"/>
      <c r="QQC236" s="30"/>
      <c r="QQD236" s="29"/>
      <c r="QQE236" s="30"/>
      <c r="QQF236" s="29"/>
      <c r="QQG236" s="30"/>
      <c r="QQH236" s="29"/>
      <c r="QQI236" s="30"/>
      <c r="QQJ236" s="29"/>
      <c r="QQK236" s="30"/>
      <c r="QQL236" s="29"/>
      <c r="QQM236" s="30"/>
      <c r="QQN236" s="29"/>
      <c r="QQO236" s="30"/>
      <c r="QQP236" s="29"/>
      <c r="QQQ236" s="30"/>
      <c r="QQR236" s="29"/>
      <c r="QQS236" s="30"/>
      <c r="QQT236" s="29"/>
      <c r="QQU236" s="30"/>
      <c r="QQV236" s="29"/>
      <c r="QQW236" s="30"/>
      <c r="QQX236" s="29"/>
      <c r="QQY236" s="30"/>
      <c r="QQZ236" s="29"/>
      <c r="QRA236" s="30"/>
      <c r="QRB236" s="29"/>
      <c r="QRC236" s="30"/>
      <c r="QRD236" s="29"/>
      <c r="QRE236" s="30"/>
      <c r="QRF236" s="29"/>
      <c r="QRG236" s="30"/>
      <c r="QRH236" s="29"/>
      <c r="QRI236" s="30"/>
      <c r="QRJ236" s="29"/>
      <c r="QRK236" s="30"/>
      <c r="QRL236" s="29"/>
      <c r="QRM236" s="30"/>
      <c r="QRN236" s="29"/>
      <c r="QRO236" s="30"/>
      <c r="QRP236" s="29"/>
      <c r="QRQ236" s="30"/>
      <c r="QRR236" s="29"/>
      <c r="QRS236" s="30"/>
      <c r="QRT236" s="29"/>
      <c r="QRU236" s="30"/>
      <c r="QRV236" s="29"/>
      <c r="QRW236" s="30"/>
      <c r="QRX236" s="29"/>
      <c r="QRY236" s="30"/>
      <c r="QRZ236" s="29"/>
      <c r="QSA236" s="30"/>
      <c r="QSB236" s="29"/>
      <c r="QSC236" s="30"/>
      <c r="QSD236" s="29"/>
      <c r="QSE236" s="30"/>
      <c r="QSF236" s="29"/>
      <c r="QSG236" s="30"/>
      <c r="QSH236" s="29"/>
      <c r="QSI236" s="30"/>
      <c r="QSJ236" s="29"/>
      <c r="QSK236" s="30"/>
      <c r="QSL236" s="29"/>
      <c r="QSM236" s="30"/>
      <c r="QSN236" s="29"/>
      <c r="QSO236" s="30"/>
      <c r="QSP236" s="29"/>
      <c r="QSQ236" s="30"/>
      <c r="QSR236" s="29"/>
      <c r="QSS236" s="30"/>
      <c r="QST236" s="29"/>
      <c r="QSU236" s="30"/>
      <c r="QSV236" s="29"/>
      <c r="QSW236" s="30"/>
      <c r="QSX236" s="29"/>
      <c r="QSY236" s="30"/>
      <c r="QSZ236" s="29"/>
      <c r="QTA236" s="30"/>
      <c r="QTB236" s="29"/>
      <c r="QTC236" s="30"/>
      <c r="QTD236" s="29"/>
      <c r="QTE236" s="30"/>
      <c r="QTF236" s="29"/>
      <c r="QTG236" s="30"/>
      <c r="QTH236" s="29"/>
      <c r="QTI236" s="30"/>
      <c r="QTJ236" s="29"/>
      <c r="QTK236" s="30"/>
      <c r="QTL236" s="29"/>
      <c r="QTM236" s="30"/>
      <c r="QTN236" s="29"/>
      <c r="QTO236" s="30"/>
      <c r="QTP236" s="29"/>
      <c r="QTQ236" s="30"/>
      <c r="QTR236" s="29"/>
      <c r="QTS236" s="30"/>
      <c r="QTT236" s="29"/>
      <c r="QTU236" s="30"/>
      <c r="QTV236" s="29"/>
      <c r="QTW236" s="30"/>
      <c r="QTX236" s="29"/>
      <c r="QTY236" s="30"/>
      <c r="QTZ236" s="29"/>
      <c r="QUA236" s="30"/>
      <c r="QUB236" s="29"/>
      <c r="QUC236" s="30"/>
      <c r="QUD236" s="29"/>
      <c r="QUE236" s="30"/>
      <c r="QUF236" s="29"/>
      <c r="QUG236" s="30"/>
      <c r="QUH236" s="29"/>
      <c r="QUI236" s="30"/>
      <c r="QUJ236" s="29"/>
      <c r="QUK236" s="30"/>
      <c r="QUL236" s="29"/>
      <c r="QUM236" s="30"/>
      <c r="QUN236" s="29"/>
      <c r="QUO236" s="30"/>
      <c r="QUP236" s="29"/>
      <c r="QUQ236" s="30"/>
      <c r="QUR236" s="29"/>
      <c r="QUS236" s="30"/>
      <c r="QUT236" s="29"/>
      <c r="QUU236" s="30"/>
      <c r="QUV236" s="29"/>
      <c r="QUW236" s="30"/>
      <c r="QUX236" s="29"/>
      <c r="QUY236" s="30"/>
      <c r="QUZ236" s="29"/>
      <c r="QVA236" s="30"/>
      <c r="QVB236" s="29"/>
      <c r="QVC236" s="30"/>
      <c r="QVD236" s="29"/>
      <c r="QVE236" s="30"/>
      <c r="QVF236" s="29"/>
      <c r="QVG236" s="30"/>
      <c r="QVH236" s="29"/>
      <c r="QVI236" s="30"/>
      <c r="QVJ236" s="29"/>
      <c r="QVK236" s="30"/>
      <c r="QVL236" s="29"/>
      <c r="QVM236" s="30"/>
      <c r="QVN236" s="29"/>
      <c r="QVO236" s="30"/>
      <c r="QVP236" s="29"/>
      <c r="QVQ236" s="30"/>
      <c r="QVR236" s="29"/>
      <c r="QVS236" s="30"/>
      <c r="QVT236" s="29"/>
      <c r="QVU236" s="30"/>
      <c r="QVV236" s="29"/>
      <c r="QVW236" s="30"/>
      <c r="QVX236" s="29"/>
      <c r="QVY236" s="30"/>
      <c r="QVZ236" s="29"/>
      <c r="QWA236" s="30"/>
      <c r="QWB236" s="29"/>
      <c r="QWC236" s="30"/>
      <c r="QWD236" s="29"/>
      <c r="QWE236" s="30"/>
      <c r="QWF236" s="29"/>
      <c r="QWG236" s="30"/>
      <c r="QWH236" s="29"/>
      <c r="QWI236" s="30"/>
      <c r="QWJ236" s="29"/>
      <c r="QWK236" s="30"/>
      <c r="QWL236" s="29"/>
      <c r="QWM236" s="30"/>
      <c r="QWN236" s="29"/>
      <c r="QWO236" s="30"/>
      <c r="QWP236" s="29"/>
      <c r="QWQ236" s="30"/>
      <c r="QWR236" s="29"/>
      <c r="QWS236" s="30"/>
      <c r="QWT236" s="29"/>
      <c r="QWU236" s="30"/>
      <c r="QWV236" s="29"/>
      <c r="QWW236" s="30"/>
      <c r="QWX236" s="29"/>
      <c r="QWY236" s="30"/>
      <c r="QWZ236" s="29"/>
      <c r="QXA236" s="30"/>
      <c r="QXB236" s="29"/>
      <c r="QXC236" s="30"/>
      <c r="QXD236" s="29"/>
      <c r="QXE236" s="30"/>
      <c r="QXF236" s="29"/>
      <c r="QXG236" s="30"/>
      <c r="QXH236" s="29"/>
      <c r="QXI236" s="30"/>
      <c r="QXJ236" s="29"/>
      <c r="QXK236" s="30"/>
      <c r="QXL236" s="29"/>
      <c r="QXM236" s="30"/>
      <c r="QXN236" s="29"/>
      <c r="QXO236" s="30"/>
      <c r="QXP236" s="29"/>
      <c r="QXQ236" s="30"/>
      <c r="QXR236" s="29"/>
      <c r="QXS236" s="30"/>
      <c r="QXT236" s="29"/>
      <c r="QXU236" s="30"/>
      <c r="QXV236" s="29"/>
      <c r="QXW236" s="30"/>
      <c r="QXX236" s="29"/>
      <c r="QXY236" s="30"/>
      <c r="QXZ236" s="29"/>
      <c r="QYA236" s="30"/>
      <c r="QYB236" s="29"/>
      <c r="QYC236" s="30"/>
      <c r="QYD236" s="29"/>
      <c r="QYE236" s="30"/>
      <c r="QYF236" s="29"/>
      <c r="QYG236" s="30"/>
      <c r="QYH236" s="29"/>
      <c r="QYI236" s="30"/>
      <c r="QYJ236" s="29"/>
      <c r="QYK236" s="30"/>
      <c r="QYL236" s="29"/>
      <c r="QYM236" s="30"/>
      <c r="QYN236" s="29"/>
      <c r="QYO236" s="30"/>
      <c r="QYP236" s="29"/>
      <c r="QYQ236" s="30"/>
      <c r="QYR236" s="29"/>
      <c r="QYS236" s="30"/>
      <c r="QYT236" s="29"/>
      <c r="QYU236" s="30"/>
      <c r="QYV236" s="29"/>
      <c r="QYW236" s="30"/>
      <c r="QYX236" s="29"/>
      <c r="QYY236" s="30"/>
      <c r="QYZ236" s="29"/>
      <c r="QZA236" s="30"/>
      <c r="QZB236" s="29"/>
      <c r="QZC236" s="30"/>
      <c r="QZD236" s="29"/>
      <c r="QZE236" s="30"/>
      <c r="QZF236" s="29"/>
      <c r="QZG236" s="30"/>
      <c r="QZH236" s="29"/>
      <c r="QZI236" s="30"/>
      <c r="QZJ236" s="29"/>
      <c r="QZK236" s="30"/>
      <c r="QZL236" s="29"/>
      <c r="QZM236" s="30"/>
      <c r="QZN236" s="29"/>
      <c r="QZO236" s="30"/>
      <c r="QZP236" s="29"/>
      <c r="QZQ236" s="30"/>
      <c r="QZR236" s="29"/>
      <c r="QZS236" s="30"/>
      <c r="QZT236" s="29"/>
      <c r="QZU236" s="30"/>
      <c r="QZV236" s="29"/>
      <c r="QZW236" s="30"/>
      <c r="QZX236" s="29"/>
      <c r="QZY236" s="30"/>
      <c r="QZZ236" s="29"/>
      <c r="RAA236" s="30"/>
      <c r="RAB236" s="29"/>
      <c r="RAC236" s="30"/>
      <c r="RAD236" s="29"/>
      <c r="RAE236" s="30"/>
      <c r="RAF236" s="29"/>
      <c r="RAG236" s="30"/>
      <c r="RAH236" s="29"/>
      <c r="RAI236" s="30"/>
      <c r="RAJ236" s="29"/>
      <c r="RAK236" s="30"/>
      <c r="RAL236" s="29"/>
      <c r="RAM236" s="30"/>
      <c r="RAN236" s="29"/>
      <c r="RAO236" s="30"/>
      <c r="RAP236" s="29"/>
      <c r="RAQ236" s="30"/>
      <c r="RAR236" s="29"/>
      <c r="RAS236" s="30"/>
      <c r="RAT236" s="29"/>
      <c r="RAU236" s="30"/>
      <c r="RAV236" s="29"/>
      <c r="RAW236" s="30"/>
      <c r="RAX236" s="29"/>
      <c r="RAY236" s="30"/>
      <c r="RAZ236" s="29"/>
      <c r="RBA236" s="30"/>
      <c r="RBB236" s="29"/>
      <c r="RBC236" s="30"/>
      <c r="RBD236" s="29"/>
      <c r="RBE236" s="30"/>
      <c r="RBF236" s="29"/>
      <c r="RBG236" s="30"/>
      <c r="RBH236" s="29"/>
      <c r="RBI236" s="30"/>
      <c r="RBJ236" s="29"/>
      <c r="RBK236" s="30"/>
      <c r="RBL236" s="29"/>
      <c r="RBM236" s="30"/>
      <c r="RBN236" s="29"/>
      <c r="RBO236" s="30"/>
      <c r="RBP236" s="29"/>
      <c r="RBQ236" s="30"/>
      <c r="RBR236" s="29"/>
      <c r="RBS236" s="30"/>
      <c r="RBT236" s="29"/>
      <c r="RBU236" s="30"/>
      <c r="RBV236" s="29"/>
      <c r="RBW236" s="30"/>
      <c r="RBX236" s="29"/>
      <c r="RBY236" s="30"/>
      <c r="RBZ236" s="29"/>
      <c r="RCA236" s="30"/>
      <c r="RCB236" s="29"/>
      <c r="RCC236" s="30"/>
      <c r="RCD236" s="29"/>
      <c r="RCE236" s="30"/>
      <c r="RCF236" s="29"/>
      <c r="RCG236" s="30"/>
      <c r="RCH236" s="29"/>
      <c r="RCI236" s="30"/>
      <c r="RCJ236" s="29"/>
      <c r="RCK236" s="30"/>
      <c r="RCL236" s="29"/>
      <c r="RCM236" s="30"/>
      <c r="RCN236" s="29"/>
      <c r="RCO236" s="30"/>
      <c r="RCP236" s="29"/>
      <c r="RCQ236" s="30"/>
      <c r="RCR236" s="29"/>
      <c r="RCS236" s="30"/>
      <c r="RCT236" s="29"/>
      <c r="RCU236" s="30"/>
      <c r="RCV236" s="29"/>
      <c r="RCW236" s="30"/>
      <c r="RCX236" s="29"/>
      <c r="RCY236" s="30"/>
      <c r="RCZ236" s="29"/>
      <c r="RDA236" s="30"/>
      <c r="RDB236" s="29"/>
      <c r="RDC236" s="30"/>
      <c r="RDD236" s="29"/>
      <c r="RDE236" s="30"/>
      <c r="RDF236" s="29"/>
      <c r="RDG236" s="30"/>
      <c r="RDH236" s="29"/>
      <c r="RDI236" s="30"/>
      <c r="RDJ236" s="29"/>
      <c r="RDK236" s="30"/>
      <c r="RDL236" s="29"/>
      <c r="RDM236" s="30"/>
      <c r="RDN236" s="29"/>
      <c r="RDO236" s="30"/>
      <c r="RDP236" s="29"/>
      <c r="RDQ236" s="30"/>
      <c r="RDR236" s="29"/>
      <c r="RDS236" s="30"/>
      <c r="RDT236" s="29"/>
      <c r="RDU236" s="30"/>
      <c r="RDV236" s="29"/>
      <c r="RDW236" s="30"/>
      <c r="RDX236" s="29"/>
      <c r="RDY236" s="30"/>
      <c r="RDZ236" s="29"/>
      <c r="REA236" s="30"/>
      <c r="REB236" s="29"/>
      <c r="REC236" s="30"/>
      <c r="RED236" s="29"/>
      <c r="REE236" s="30"/>
      <c r="REF236" s="29"/>
      <c r="REG236" s="30"/>
      <c r="REH236" s="29"/>
      <c r="REI236" s="30"/>
      <c r="REJ236" s="29"/>
      <c r="REK236" s="30"/>
      <c r="REL236" s="29"/>
      <c r="REM236" s="30"/>
      <c r="REN236" s="29"/>
      <c r="REO236" s="30"/>
      <c r="REP236" s="29"/>
      <c r="REQ236" s="30"/>
      <c r="RER236" s="29"/>
      <c r="RES236" s="30"/>
      <c r="RET236" s="29"/>
      <c r="REU236" s="30"/>
      <c r="REV236" s="29"/>
      <c r="REW236" s="30"/>
      <c r="REX236" s="29"/>
      <c r="REY236" s="30"/>
      <c r="REZ236" s="29"/>
      <c r="RFA236" s="30"/>
      <c r="RFB236" s="29"/>
      <c r="RFC236" s="30"/>
      <c r="RFD236" s="29"/>
      <c r="RFE236" s="30"/>
      <c r="RFF236" s="29"/>
      <c r="RFG236" s="30"/>
      <c r="RFH236" s="29"/>
      <c r="RFI236" s="30"/>
      <c r="RFJ236" s="29"/>
      <c r="RFK236" s="30"/>
      <c r="RFL236" s="29"/>
      <c r="RFM236" s="30"/>
      <c r="RFN236" s="29"/>
      <c r="RFO236" s="30"/>
      <c r="RFP236" s="29"/>
      <c r="RFQ236" s="30"/>
      <c r="RFR236" s="29"/>
      <c r="RFS236" s="30"/>
      <c r="RFT236" s="29"/>
      <c r="RFU236" s="30"/>
      <c r="RFV236" s="29"/>
      <c r="RFW236" s="30"/>
      <c r="RFX236" s="29"/>
      <c r="RFY236" s="30"/>
      <c r="RFZ236" s="29"/>
      <c r="RGA236" s="30"/>
      <c r="RGB236" s="29"/>
      <c r="RGC236" s="30"/>
      <c r="RGD236" s="29"/>
      <c r="RGE236" s="30"/>
      <c r="RGF236" s="29"/>
      <c r="RGG236" s="30"/>
      <c r="RGH236" s="29"/>
      <c r="RGI236" s="30"/>
      <c r="RGJ236" s="29"/>
      <c r="RGK236" s="30"/>
      <c r="RGL236" s="29"/>
      <c r="RGM236" s="30"/>
      <c r="RGN236" s="29"/>
      <c r="RGO236" s="30"/>
      <c r="RGP236" s="29"/>
      <c r="RGQ236" s="30"/>
      <c r="RGR236" s="29"/>
      <c r="RGS236" s="30"/>
      <c r="RGT236" s="29"/>
      <c r="RGU236" s="30"/>
      <c r="RGV236" s="29"/>
      <c r="RGW236" s="30"/>
      <c r="RGX236" s="29"/>
      <c r="RGY236" s="30"/>
      <c r="RGZ236" s="29"/>
      <c r="RHA236" s="30"/>
      <c r="RHB236" s="29"/>
      <c r="RHC236" s="30"/>
      <c r="RHD236" s="29"/>
      <c r="RHE236" s="30"/>
      <c r="RHF236" s="29"/>
      <c r="RHG236" s="30"/>
      <c r="RHH236" s="29"/>
      <c r="RHI236" s="30"/>
      <c r="RHJ236" s="29"/>
      <c r="RHK236" s="30"/>
      <c r="RHL236" s="29"/>
      <c r="RHM236" s="30"/>
      <c r="RHN236" s="29"/>
      <c r="RHO236" s="30"/>
      <c r="RHP236" s="29"/>
      <c r="RHQ236" s="30"/>
      <c r="RHR236" s="29"/>
      <c r="RHS236" s="30"/>
      <c r="RHT236" s="29"/>
      <c r="RHU236" s="30"/>
      <c r="RHV236" s="29"/>
      <c r="RHW236" s="30"/>
      <c r="RHX236" s="29"/>
      <c r="RHY236" s="30"/>
      <c r="RHZ236" s="29"/>
      <c r="RIA236" s="30"/>
      <c r="RIB236" s="29"/>
      <c r="RIC236" s="30"/>
      <c r="RID236" s="29"/>
      <c r="RIE236" s="30"/>
      <c r="RIF236" s="29"/>
      <c r="RIG236" s="30"/>
      <c r="RIH236" s="29"/>
      <c r="RII236" s="30"/>
      <c r="RIJ236" s="29"/>
      <c r="RIK236" s="30"/>
      <c r="RIL236" s="29"/>
      <c r="RIM236" s="30"/>
      <c r="RIN236" s="29"/>
      <c r="RIO236" s="30"/>
      <c r="RIP236" s="29"/>
      <c r="RIQ236" s="30"/>
      <c r="RIR236" s="29"/>
      <c r="RIS236" s="30"/>
      <c r="RIT236" s="29"/>
      <c r="RIU236" s="30"/>
      <c r="RIV236" s="29"/>
      <c r="RIW236" s="30"/>
      <c r="RIX236" s="29"/>
      <c r="RIY236" s="30"/>
      <c r="RIZ236" s="29"/>
      <c r="RJA236" s="30"/>
      <c r="RJB236" s="29"/>
      <c r="RJC236" s="30"/>
      <c r="RJD236" s="29"/>
      <c r="RJE236" s="30"/>
      <c r="RJF236" s="29"/>
      <c r="RJG236" s="30"/>
      <c r="RJH236" s="29"/>
      <c r="RJI236" s="30"/>
      <c r="RJJ236" s="29"/>
      <c r="RJK236" s="30"/>
      <c r="RJL236" s="29"/>
      <c r="RJM236" s="30"/>
      <c r="RJN236" s="29"/>
      <c r="RJO236" s="30"/>
      <c r="RJP236" s="29"/>
      <c r="RJQ236" s="30"/>
      <c r="RJR236" s="29"/>
      <c r="RJS236" s="30"/>
      <c r="RJT236" s="29"/>
      <c r="RJU236" s="30"/>
      <c r="RJV236" s="29"/>
      <c r="RJW236" s="30"/>
      <c r="RJX236" s="29"/>
      <c r="RJY236" s="30"/>
      <c r="RJZ236" s="29"/>
      <c r="RKA236" s="30"/>
      <c r="RKB236" s="29"/>
      <c r="RKC236" s="30"/>
      <c r="RKD236" s="29"/>
      <c r="RKE236" s="30"/>
      <c r="RKF236" s="29"/>
      <c r="RKG236" s="30"/>
      <c r="RKH236" s="29"/>
      <c r="RKI236" s="30"/>
      <c r="RKJ236" s="29"/>
      <c r="RKK236" s="30"/>
      <c r="RKL236" s="29"/>
      <c r="RKM236" s="30"/>
      <c r="RKN236" s="29"/>
      <c r="RKO236" s="30"/>
      <c r="RKP236" s="29"/>
      <c r="RKQ236" s="30"/>
      <c r="RKR236" s="29"/>
      <c r="RKS236" s="30"/>
      <c r="RKT236" s="29"/>
      <c r="RKU236" s="30"/>
      <c r="RKV236" s="29"/>
      <c r="RKW236" s="30"/>
      <c r="RKX236" s="29"/>
      <c r="RKY236" s="30"/>
      <c r="RKZ236" s="29"/>
      <c r="RLA236" s="30"/>
      <c r="RLB236" s="29"/>
      <c r="RLC236" s="30"/>
      <c r="RLD236" s="29"/>
      <c r="RLE236" s="30"/>
      <c r="RLF236" s="29"/>
      <c r="RLG236" s="30"/>
      <c r="RLH236" s="29"/>
      <c r="RLI236" s="30"/>
      <c r="RLJ236" s="29"/>
      <c r="RLK236" s="30"/>
      <c r="RLL236" s="29"/>
      <c r="RLM236" s="30"/>
      <c r="RLN236" s="29"/>
      <c r="RLO236" s="30"/>
      <c r="RLP236" s="29"/>
      <c r="RLQ236" s="30"/>
      <c r="RLR236" s="29"/>
      <c r="RLS236" s="30"/>
      <c r="RLT236" s="29"/>
      <c r="RLU236" s="30"/>
      <c r="RLV236" s="29"/>
      <c r="RLW236" s="30"/>
      <c r="RLX236" s="29"/>
      <c r="RLY236" s="30"/>
      <c r="RLZ236" s="29"/>
      <c r="RMA236" s="30"/>
      <c r="RMB236" s="29"/>
      <c r="RMC236" s="30"/>
      <c r="RMD236" s="29"/>
      <c r="RME236" s="30"/>
      <c r="RMF236" s="29"/>
      <c r="RMG236" s="30"/>
      <c r="RMH236" s="29"/>
      <c r="RMI236" s="30"/>
      <c r="RMJ236" s="29"/>
      <c r="RMK236" s="30"/>
      <c r="RML236" s="29"/>
      <c r="RMM236" s="30"/>
      <c r="RMN236" s="29"/>
      <c r="RMO236" s="30"/>
      <c r="RMP236" s="29"/>
      <c r="RMQ236" s="30"/>
      <c r="RMR236" s="29"/>
      <c r="RMS236" s="30"/>
      <c r="RMT236" s="29"/>
      <c r="RMU236" s="30"/>
      <c r="RMV236" s="29"/>
      <c r="RMW236" s="30"/>
      <c r="RMX236" s="29"/>
      <c r="RMY236" s="30"/>
      <c r="RMZ236" s="29"/>
      <c r="RNA236" s="30"/>
      <c r="RNB236" s="29"/>
      <c r="RNC236" s="30"/>
      <c r="RND236" s="29"/>
      <c r="RNE236" s="30"/>
      <c r="RNF236" s="29"/>
      <c r="RNG236" s="30"/>
      <c r="RNH236" s="29"/>
      <c r="RNI236" s="30"/>
      <c r="RNJ236" s="29"/>
      <c r="RNK236" s="30"/>
      <c r="RNL236" s="29"/>
      <c r="RNM236" s="30"/>
      <c r="RNN236" s="29"/>
      <c r="RNO236" s="30"/>
      <c r="RNP236" s="29"/>
      <c r="RNQ236" s="30"/>
      <c r="RNR236" s="29"/>
      <c r="RNS236" s="30"/>
      <c r="RNT236" s="29"/>
      <c r="RNU236" s="30"/>
      <c r="RNV236" s="29"/>
      <c r="RNW236" s="30"/>
      <c r="RNX236" s="29"/>
      <c r="RNY236" s="30"/>
      <c r="RNZ236" s="29"/>
      <c r="ROA236" s="30"/>
      <c r="ROB236" s="29"/>
      <c r="ROC236" s="30"/>
      <c r="ROD236" s="29"/>
      <c r="ROE236" s="30"/>
      <c r="ROF236" s="29"/>
      <c r="ROG236" s="30"/>
      <c r="ROH236" s="29"/>
      <c r="ROI236" s="30"/>
      <c r="ROJ236" s="29"/>
      <c r="ROK236" s="30"/>
      <c r="ROL236" s="29"/>
      <c r="ROM236" s="30"/>
      <c r="RON236" s="29"/>
      <c r="ROO236" s="30"/>
      <c r="ROP236" s="29"/>
      <c r="ROQ236" s="30"/>
      <c r="ROR236" s="29"/>
      <c r="ROS236" s="30"/>
      <c r="ROT236" s="29"/>
      <c r="ROU236" s="30"/>
      <c r="ROV236" s="29"/>
      <c r="ROW236" s="30"/>
      <c r="ROX236" s="29"/>
      <c r="ROY236" s="30"/>
      <c r="ROZ236" s="29"/>
      <c r="RPA236" s="30"/>
      <c r="RPB236" s="29"/>
      <c r="RPC236" s="30"/>
      <c r="RPD236" s="29"/>
      <c r="RPE236" s="30"/>
      <c r="RPF236" s="29"/>
      <c r="RPG236" s="30"/>
      <c r="RPH236" s="29"/>
      <c r="RPI236" s="30"/>
      <c r="RPJ236" s="29"/>
      <c r="RPK236" s="30"/>
      <c r="RPL236" s="29"/>
      <c r="RPM236" s="30"/>
      <c r="RPN236" s="29"/>
      <c r="RPO236" s="30"/>
      <c r="RPP236" s="29"/>
      <c r="RPQ236" s="30"/>
      <c r="RPR236" s="29"/>
      <c r="RPS236" s="30"/>
      <c r="RPT236" s="29"/>
      <c r="RPU236" s="30"/>
      <c r="RPV236" s="29"/>
      <c r="RPW236" s="30"/>
      <c r="RPX236" s="29"/>
      <c r="RPY236" s="30"/>
      <c r="RPZ236" s="29"/>
      <c r="RQA236" s="30"/>
      <c r="RQB236" s="29"/>
      <c r="RQC236" s="30"/>
      <c r="RQD236" s="29"/>
      <c r="RQE236" s="30"/>
      <c r="RQF236" s="29"/>
      <c r="RQG236" s="30"/>
      <c r="RQH236" s="29"/>
      <c r="RQI236" s="30"/>
      <c r="RQJ236" s="29"/>
      <c r="RQK236" s="30"/>
      <c r="RQL236" s="29"/>
      <c r="RQM236" s="30"/>
      <c r="RQN236" s="29"/>
      <c r="RQO236" s="30"/>
      <c r="RQP236" s="29"/>
      <c r="RQQ236" s="30"/>
      <c r="RQR236" s="29"/>
      <c r="RQS236" s="30"/>
      <c r="RQT236" s="29"/>
      <c r="RQU236" s="30"/>
      <c r="RQV236" s="29"/>
      <c r="RQW236" s="30"/>
      <c r="RQX236" s="29"/>
      <c r="RQY236" s="30"/>
      <c r="RQZ236" s="29"/>
      <c r="RRA236" s="30"/>
      <c r="RRB236" s="29"/>
      <c r="RRC236" s="30"/>
      <c r="RRD236" s="29"/>
      <c r="RRE236" s="30"/>
      <c r="RRF236" s="29"/>
      <c r="RRG236" s="30"/>
      <c r="RRH236" s="29"/>
      <c r="RRI236" s="30"/>
      <c r="RRJ236" s="29"/>
      <c r="RRK236" s="30"/>
      <c r="RRL236" s="29"/>
      <c r="RRM236" s="30"/>
      <c r="RRN236" s="29"/>
      <c r="RRO236" s="30"/>
      <c r="RRP236" s="29"/>
      <c r="RRQ236" s="30"/>
      <c r="RRR236" s="29"/>
      <c r="RRS236" s="30"/>
      <c r="RRT236" s="29"/>
      <c r="RRU236" s="30"/>
      <c r="RRV236" s="29"/>
      <c r="RRW236" s="30"/>
      <c r="RRX236" s="29"/>
      <c r="RRY236" s="30"/>
      <c r="RRZ236" s="29"/>
      <c r="RSA236" s="30"/>
      <c r="RSB236" s="29"/>
      <c r="RSC236" s="30"/>
      <c r="RSD236" s="29"/>
      <c r="RSE236" s="30"/>
      <c r="RSF236" s="29"/>
      <c r="RSG236" s="30"/>
      <c r="RSH236" s="29"/>
      <c r="RSI236" s="30"/>
      <c r="RSJ236" s="29"/>
      <c r="RSK236" s="30"/>
      <c r="RSL236" s="29"/>
      <c r="RSM236" s="30"/>
      <c r="RSN236" s="29"/>
      <c r="RSO236" s="30"/>
      <c r="RSP236" s="29"/>
      <c r="RSQ236" s="30"/>
      <c r="RSR236" s="29"/>
      <c r="RSS236" s="30"/>
      <c r="RST236" s="29"/>
      <c r="RSU236" s="30"/>
      <c r="RSV236" s="29"/>
      <c r="RSW236" s="30"/>
      <c r="RSX236" s="29"/>
      <c r="RSY236" s="30"/>
      <c r="RSZ236" s="29"/>
      <c r="RTA236" s="30"/>
      <c r="RTB236" s="29"/>
      <c r="RTC236" s="30"/>
      <c r="RTD236" s="29"/>
      <c r="RTE236" s="30"/>
      <c r="RTF236" s="29"/>
      <c r="RTG236" s="30"/>
      <c r="RTH236" s="29"/>
      <c r="RTI236" s="30"/>
      <c r="RTJ236" s="29"/>
      <c r="RTK236" s="30"/>
      <c r="RTL236" s="29"/>
      <c r="RTM236" s="30"/>
      <c r="RTN236" s="29"/>
      <c r="RTO236" s="30"/>
      <c r="RTP236" s="29"/>
      <c r="RTQ236" s="30"/>
      <c r="RTR236" s="29"/>
      <c r="RTS236" s="30"/>
      <c r="RTT236" s="29"/>
      <c r="RTU236" s="30"/>
      <c r="RTV236" s="29"/>
      <c r="RTW236" s="30"/>
      <c r="RTX236" s="29"/>
      <c r="RTY236" s="30"/>
      <c r="RTZ236" s="29"/>
      <c r="RUA236" s="30"/>
      <c r="RUB236" s="29"/>
      <c r="RUC236" s="30"/>
      <c r="RUD236" s="29"/>
      <c r="RUE236" s="30"/>
      <c r="RUF236" s="29"/>
      <c r="RUG236" s="30"/>
      <c r="RUH236" s="29"/>
      <c r="RUI236" s="30"/>
      <c r="RUJ236" s="29"/>
      <c r="RUK236" s="30"/>
      <c r="RUL236" s="29"/>
      <c r="RUM236" s="30"/>
      <c r="RUN236" s="29"/>
      <c r="RUO236" s="30"/>
      <c r="RUP236" s="29"/>
      <c r="RUQ236" s="30"/>
      <c r="RUR236" s="29"/>
      <c r="RUS236" s="30"/>
      <c r="RUT236" s="29"/>
      <c r="RUU236" s="30"/>
      <c r="RUV236" s="29"/>
      <c r="RUW236" s="30"/>
      <c r="RUX236" s="29"/>
      <c r="RUY236" s="30"/>
      <c r="RUZ236" s="29"/>
      <c r="RVA236" s="30"/>
      <c r="RVB236" s="29"/>
      <c r="RVC236" s="30"/>
      <c r="RVD236" s="29"/>
      <c r="RVE236" s="30"/>
      <c r="RVF236" s="29"/>
      <c r="RVG236" s="30"/>
      <c r="RVH236" s="29"/>
      <c r="RVI236" s="30"/>
      <c r="RVJ236" s="29"/>
      <c r="RVK236" s="30"/>
      <c r="RVL236" s="29"/>
      <c r="RVM236" s="30"/>
      <c r="RVN236" s="29"/>
      <c r="RVO236" s="30"/>
      <c r="RVP236" s="29"/>
      <c r="RVQ236" s="30"/>
      <c r="RVR236" s="29"/>
      <c r="RVS236" s="30"/>
      <c r="RVT236" s="29"/>
      <c r="RVU236" s="30"/>
      <c r="RVV236" s="29"/>
      <c r="RVW236" s="30"/>
      <c r="RVX236" s="29"/>
      <c r="RVY236" s="30"/>
      <c r="RVZ236" s="29"/>
      <c r="RWA236" s="30"/>
      <c r="RWB236" s="29"/>
      <c r="RWC236" s="30"/>
      <c r="RWD236" s="29"/>
      <c r="RWE236" s="30"/>
      <c r="RWF236" s="29"/>
      <c r="RWG236" s="30"/>
      <c r="RWH236" s="29"/>
      <c r="RWI236" s="30"/>
      <c r="RWJ236" s="29"/>
      <c r="RWK236" s="30"/>
      <c r="RWL236" s="29"/>
      <c r="RWM236" s="30"/>
      <c r="RWN236" s="29"/>
      <c r="RWO236" s="30"/>
      <c r="RWP236" s="29"/>
      <c r="RWQ236" s="30"/>
      <c r="RWR236" s="29"/>
      <c r="RWS236" s="30"/>
      <c r="RWT236" s="29"/>
      <c r="RWU236" s="30"/>
      <c r="RWV236" s="29"/>
      <c r="RWW236" s="30"/>
      <c r="RWX236" s="29"/>
      <c r="RWY236" s="30"/>
      <c r="RWZ236" s="29"/>
      <c r="RXA236" s="30"/>
      <c r="RXB236" s="29"/>
      <c r="RXC236" s="30"/>
      <c r="RXD236" s="29"/>
      <c r="RXE236" s="30"/>
      <c r="RXF236" s="29"/>
      <c r="RXG236" s="30"/>
      <c r="RXH236" s="29"/>
      <c r="RXI236" s="30"/>
      <c r="RXJ236" s="29"/>
      <c r="RXK236" s="30"/>
      <c r="RXL236" s="29"/>
      <c r="RXM236" s="30"/>
      <c r="RXN236" s="29"/>
      <c r="RXO236" s="30"/>
      <c r="RXP236" s="29"/>
      <c r="RXQ236" s="30"/>
      <c r="RXR236" s="29"/>
      <c r="RXS236" s="30"/>
      <c r="RXT236" s="29"/>
      <c r="RXU236" s="30"/>
      <c r="RXV236" s="29"/>
      <c r="RXW236" s="30"/>
      <c r="RXX236" s="29"/>
      <c r="RXY236" s="30"/>
      <c r="RXZ236" s="29"/>
      <c r="RYA236" s="30"/>
      <c r="RYB236" s="29"/>
      <c r="RYC236" s="30"/>
      <c r="RYD236" s="29"/>
      <c r="RYE236" s="30"/>
      <c r="RYF236" s="29"/>
      <c r="RYG236" s="30"/>
      <c r="RYH236" s="29"/>
      <c r="RYI236" s="30"/>
      <c r="RYJ236" s="29"/>
      <c r="RYK236" s="30"/>
      <c r="RYL236" s="29"/>
      <c r="RYM236" s="30"/>
      <c r="RYN236" s="29"/>
      <c r="RYO236" s="30"/>
      <c r="RYP236" s="29"/>
      <c r="RYQ236" s="30"/>
      <c r="RYR236" s="29"/>
      <c r="RYS236" s="30"/>
      <c r="RYT236" s="29"/>
      <c r="RYU236" s="30"/>
      <c r="RYV236" s="29"/>
      <c r="RYW236" s="30"/>
      <c r="RYX236" s="29"/>
      <c r="RYY236" s="30"/>
      <c r="RYZ236" s="29"/>
      <c r="RZA236" s="30"/>
      <c r="RZB236" s="29"/>
      <c r="RZC236" s="30"/>
      <c r="RZD236" s="29"/>
      <c r="RZE236" s="30"/>
      <c r="RZF236" s="29"/>
      <c r="RZG236" s="30"/>
      <c r="RZH236" s="29"/>
      <c r="RZI236" s="30"/>
      <c r="RZJ236" s="29"/>
      <c r="RZK236" s="30"/>
      <c r="RZL236" s="29"/>
      <c r="RZM236" s="30"/>
      <c r="RZN236" s="29"/>
      <c r="RZO236" s="30"/>
      <c r="RZP236" s="29"/>
      <c r="RZQ236" s="30"/>
      <c r="RZR236" s="29"/>
      <c r="RZS236" s="30"/>
      <c r="RZT236" s="29"/>
      <c r="RZU236" s="30"/>
      <c r="RZV236" s="29"/>
      <c r="RZW236" s="30"/>
      <c r="RZX236" s="29"/>
      <c r="RZY236" s="30"/>
      <c r="RZZ236" s="29"/>
      <c r="SAA236" s="30"/>
      <c r="SAB236" s="29"/>
      <c r="SAC236" s="30"/>
      <c r="SAD236" s="29"/>
      <c r="SAE236" s="30"/>
      <c r="SAF236" s="29"/>
      <c r="SAG236" s="30"/>
      <c r="SAH236" s="29"/>
      <c r="SAI236" s="30"/>
      <c r="SAJ236" s="29"/>
      <c r="SAK236" s="30"/>
      <c r="SAL236" s="29"/>
      <c r="SAM236" s="30"/>
      <c r="SAN236" s="29"/>
      <c r="SAO236" s="30"/>
      <c r="SAP236" s="29"/>
      <c r="SAQ236" s="30"/>
      <c r="SAR236" s="29"/>
      <c r="SAS236" s="30"/>
      <c r="SAT236" s="29"/>
      <c r="SAU236" s="30"/>
      <c r="SAV236" s="29"/>
      <c r="SAW236" s="30"/>
      <c r="SAX236" s="29"/>
      <c r="SAY236" s="30"/>
      <c r="SAZ236" s="29"/>
      <c r="SBA236" s="30"/>
      <c r="SBB236" s="29"/>
      <c r="SBC236" s="30"/>
      <c r="SBD236" s="29"/>
      <c r="SBE236" s="30"/>
      <c r="SBF236" s="29"/>
      <c r="SBG236" s="30"/>
      <c r="SBH236" s="29"/>
      <c r="SBI236" s="30"/>
      <c r="SBJ236" s="29"/>
      <c r="SBK236" s="30"/>
      <c r="SBL236" s="29"/>
      <c r="SBM236" s="30"/>
      <c r="SBN236" s="29"/>
      <c r="SBO236" s="30"/>
      <c r="SBP236" s="29"/>
      <c r="SBQ236" s="30"/>
      <c r="SBR236" s="29"/>
      <c r="SBS236" s="30"/>
      <c r="SBT236" s="29"/>
      <c r="SBU236" s="30"/>
      <c r="SBV236" s="29"/>
      <c r="SBW236" s="30"/>
      <c r="SBX236" s="29"/>
      <c r="SBY236" s="30"/>
      <c r="SBZ236" s="29"/>
      <c r="SCA236" s="30"/>
      <c r="SCB236" s="29"/>
      <c r="SCC236" s="30"/>
      <c r="SCD236" s="29"/>
      <c r="SCE236" s="30"/>
      <c r="SCF236" s="29"/>
      <c r="SCG236" s="30"/>
      <c r="SCH236" s="29"/>
      <c r="SCI236" s="30"/>
      <c r="SCJ236" s="29"/>
      <c r="SCK236" s="30"/>
      <c r="SCL236" s="29"/>
      <c r="SCM236" s="30"/>
      <c r="SCN236" s="29"/>
      <c r="SCO236" s="30"/>
      <c r="SCP236" s="29"/>
      <c r="SCQ236" s="30"/>
      <c r="SCR236" s="29"/>
      <c r="SCS236" s="30"/>
      <c r="SCT236" s="29"/>
      <c r="SCU236" s="30"/>
      <c r="SCV236" s="29"/>
      <c r="SCW236" s="30"/>
      <c r="SCX236" s="29"/>
      <c r="SCY236" s="30"/>
      <c r="SCZ236" s="29"/>
      <c r="SDA236" s="30"/>
      <c r="SDB236" s="29"/>
      <c r="SDC236" s="30"/>
      <c r="SDD236" s="29"/>
      <c r="SDE236" s="30"/>
      <c r="SDF236" s="29"/>
      <c r="SDG236" s="30"/>
      <c r="SDH236" s="29"/>
      <c r="SDI236" s="30"/>
      <c r="SDJ236" s="29"/>
      <c r="SDK236" s="30"/>
      <c r="SDL236" s="29"/>
      <c r="SDM236" s="30"/>
      <c r="SDN236" s="29"/>
      <c r="SDO236" s="30"/>
      <c r="SDP236" s="29"/>
      <c r="SDQ236" s="30"/>
      <c r="SDR236" s="29"/>
      <c r="SDS236" s="30"/>
      <c r="SDT236" s="29"/>
      <c r="SDU236" s="30"/>
      <c r="SDV236" s="29"/>
      <c r="SDW236" s="30"/>
      <c r="SDX236" s="29"/>
      <c r="SDY236" s="30"/>
      <c r="SDZ236" s="29"/>
      <c r="SEA236" s="30"/>
      <c r="SEB236" s="29"/>
      <c r="SEC236" s="30"/>
      <c r="SED236" s="29"/>
      <c r="SEE236" s="30"/>
      <c r="SEF236" s="29"/>
      <c r="SEG236" s="30"/>
      <c r="SEH236" s="29"/>
      <c r="SEI236" s="30"/>
      <c r="SEJ236" s="29"/>
      <c r="SEK236" s="30"/>
      <c r="SEL236" s="29"/>
      <c r="SEM236" s="30"/>
      <c r="SEN236" s="29"/>
      <c r="SEO236" s="30"/>
      <c r="SEP236" s="29"/>
      <c r="SEQ236" s="30"/>
      <c r="SER236" s="29"/>
      <c r="SES236" s="30"/>
      <c r="SET236" s="29"/>
      <c r="SEU236" s="30"/>
      <c r="SEV236" s="29"/>
      <c r="SEW236" s="30"/>
      <c r="SEX236" s="29"/>
      <c r="SEY236" s="30"/>
      <c r="SEZ236" s="29"/>
      <c r="SFA236" s="30"/>
      <c r="SFB236" s="29"/>
      <c r="SFC236" s="30"/>
      <c r="SFD236" s="29"/>
      <c r="SFE236" s="30"/>
      <c r="SFF236" s="29"/>
      <c r="SFG236" s="30"/>
      <c r="SFH236" s="29"/>
      <c r="SFI236" s="30"/>
      <c r="SFJ236" s="29"/>
      <c r="SFK236" s="30"/>
      <c r="SFL236" s="29"/>
      <c r="SFM236" s="30"/>
      <c r="SFN236" s="29"/>
      <c r="SFO236" s="30"/>
      <c r="SFP236" s="29"/>
      <c r="SFQ236" s="30"/>
      <c r="SFR236" s="29"/>
      <c r="SFS236" s="30"/>
      <c r="SFT236" s="29"/>
      <c r="SFU236" s="30"/>
      <c r="SFV236" s="29"/>
      <c r="SFW236" s="30"/>
      <c r="SFX236" s="29"/>
      <c r="SFY236" s="30"/>
      <c r="SFZ236" s="29"/>
      <c r="SGA236" s="30"/>
      <c r="SGB236" s="29"/>
      <c r="SGC236" s="30"/>
      <c r="SGD236" s="29"/>
      <c r="SGE236" s="30"/>
      <c r="SGF236" s="29"/>
      <c r="SGG236" s="30"/>
      <c r="SGH236" s="29"/>
      <c r="SGI236" s="30"/>
      <c r="SGJ236" s="29"/>
      <c r="SGK236" s="30"/>
      <c r="SGL236" s="29"/>
      <c r="SGM236" s="30"/>
      <c r="SGN236" s="29"/>
      <c r="SGO236" s="30"/>
      <c r="SGP236" s="29"/>
      <c r="SGQ236" s="30"/>
      <c r="SGR236" s="29"/>
      <c r="SGS236" s="30"/>
      <c r="SGT236" s="29"/>
      <c r="SGU236" s="30"/>
      <c r="SGV236" s="29"/>
      <c r="SGW236" s="30"/>
      <c r="SGX236" s="29"/>
      <c r="SGY236" s="30"/>
      <c r="SGZ236" s="29"/>
      <c r="SHA236" s="30"/>
      <c r="SHB236" s="29"/>
      <c r="SHC236" s="30"/>
      <c r="SHD236" s="29"/>
      <c r="SHE236" s="30"/>
      <c r="SHF236" s="29"/>
      <c r="SHG236" s="30"/>
      <c r="SHH236" s="29"/>
      <c r="SHI236" s="30"/>
      <c r="SHJ236" s="29"/>
      <c r="SHK236" s="30"/>
      <c r="SHL236" s="29"/>
      <c r="SHM236" s="30"/>
      <c r="SHN236" s="29"/>
      <c r="SHO236" s="30"/>
      <c r="SHP236" s="29"/>
      <c r="SHQ236" s="30"/>
      <c r="SHR236" s="29"/>
      <c r="SHS236" s="30"/>
      <c r="SHT236" s="29"/>
      <c r="SHU236" s="30"/>
      <c r="SHV236" s="29"/>
      <c r="SHW236" s="30"/>
      <c r="SHX236" s="29"/>
      <c r="SHY236" s="30"/>
      <c r="SHZ236" s="29"/>
      <c r="SIA236" s="30"/>
      <c r="SIB236" s="29"/>
      <c r="SIC236" s="30"/>
      <c r="SID236" s="29"/>
      <c r="SIE236" s="30"/>
      <c r="SIF236" s="29"/>
      <c r="SIG236" s="30"/>
      <c r="SIH236" s="29"/>
      <c r="SII236" s="30"/>
      <c r="SIJ236" s="29"/>
      <c r="SIK236" s="30"/>
      <c r="SIL236" s="29"/>
      <c r="SIM236" s="30"/>
      <c r="SIN236" s="29"/>
      <c r="SIO236" s="30"/>
      <c r="SIP236" s="29"/>
      <c r="SIQ236" s="30"/>
      <c r="SIR236" s="29"/>
      <c r="SIS236" s="30"/>
      <c r="SIT236" s="29"/>
      <c r="SIU236" s="30"/>
      <c r="SIV236" s="29"/>
      <c r="SIW236" s="30"/>
      <c r="SIX236" s="29"/>
      <c r="SIY236" s="30"/>
      <c r="SIZ236" s="29"/>
      <c r="SJA236" s="30"/>
      <c r="SJB236" s="29"/>
      <c r="SJC236" s="30"/>
      <c r="SJD236" s="29"/>
      <c r="SJE236" s="30"/>
      <c r="SJF236" s="29"/>
      <c r="SJG236" s="30"/>
      <c r="SJH236" s="29"/>
      <c r="SJI236" s="30"/>
      <c r="SJJ236" s="29"/>
      <c r="SJK236" s="30"/>
      <c r="SJL236" s="29"/>
      <c r="SJM236" s="30"/>
      <c r="SJN236" s="29"/>
      <c r="SJO236" s="30"/>
      <c r="SJP236" s="29"/>
      <c r="SJQ236" s="30"/>
      <c r="SJR236" s="29"/>
      <c r="SJS236" s="30"/>
      <c r="SJT236" s="29"/>
      <c r="SJU236" s="30"/>
      <c r="SJV236" s="29"/>
      <c r="SJW236" s="30"/>
      <c r="SJX236" s="29"/>
      <c r="SJY236" s="30"/>
      <c r="SJZ236" s="29"/>
      <c r="SKA236" s="30"/>
      <c r="SKB236" s="29"/>
      <c r="SKC236" s="30"/>
      <c r="SKD236" s="29"/>
      <c r="SKE236" s="30"/>
      <c r="SKF236" s="29"/>
      <c r="SKG236" s="30"/>
      <c r="SKH236" s="29"/>
      <c r="SKI236" s="30"/>
      <c r="SKJ236" s="29"/>
      <c r="SKK236" s="30"/>
      <c r="SKL236" s="29"/>
      <c r="SKM236" s="30"/>
      <c r="SKN236" s="29"/>
      <c r="SKO236" s="30"/>
      <c r="SKP236" s="29"/>
      <c r="SKQ236" s="30"/>
      <c r="SKR236" s="29"/>
      <c r="SKS236" s="30"/>
      <c r="SKT236" s="29"/>
      <c r="SKU236" s="30"/>
      <c r="SKV236" s="29"/>
      <c r="SKW236" s="30"/>
      <c r="SKX236" s="29"/>
      <c r="SKY236" s="30"/>
      <c r="SKZ236" s="29"/>
      <c r="SLA236" s="30"/>
      <c r="SLB236" s="29"/>
      <c r="SLC236" s="30"/>
      <c r="SLD236" s="29"/>
      <c r="SLE236" s="30"/>
      <c r="SLF236" s="29"/>
      <c r="SLG236" s="30"/>
      <c r="SLH236" s="29"/>
      <c r="SLI236" s="30"/>
      <c r="SLJ236" s="29"/>
      <c r="SLK236" s="30"/>
      <c r="SLL236" s="29"/>
      <c r="SLM236" s="30"/>
      <c r="SLN236" s="29"/>
      <c r="SLO236" s="30"/>
      <c r="SLP236" s="29"/>
      <c r="SLQ236" s="30"/>
      <c r="SLR236" s="29"/>
      <c r="SLS236" s="30"/>
      <c r="SLT236" s="29"/>
      <c r="SLU236" s="30"/>
      <c r="SLV236" s="29"/>
      <c r="SLW236" s="30"/>
      <c r="SLX236" s="29"/>
      <c r="SLY236" s="30"/>
      <c r="SLZ236" s="29"/>
      <c r="SMA236" s="30"/>
      <c r="SMB236" s="29"/>
      <c r="SMC236" s="30"/>
      <c r="SMD236" s="29"/>
      <c r="SME236" s="30"/>
      <c r="SMF236" s="29"/>
      <c r="SMG236" s="30"/>
      <c r="SMH236" s="29"/>
      <c r="SMI236" s="30"/>
      <c r="SMJ236" s="29"/>
      <c r="SMK236" s="30"/>
      <c r="SML236" s="29"/>
      <c r="SMM236" s="30"/>
      <c r="SMN236" s="29"/>
      <c r="SMO236" s="30"/>
      <c r="SMP236" s="29"/>
      <c r="SMQ236" s="30"/>
      <c r="SMR236" s="29"/>
      <c r="SMS236" s="30"/>
      <c r="SMT236" s="29"/>
      <c r="SMU236" s="30"/>
      <c r="SMV236" s="29"/>
      <c r="SMW236" s="30"/>
      <c r="SMX236" s="29"/>
      <c r="SMY236" s="30"/>
      <c r="SMZ236" s="29"/>
      <c r="SNA236" s="30"/>
      <c r="SNB236" s="29"/>
      <c r="SNC236" s="30"/>
      <c r="SND236" s="29"/>
      <c r="SNE236" s="30"/>
      <c r="SNF236" s="29"/>
      <c r="SNG236" s="30"/>
      <c r="SNH236" s="29"/>
      <c r="SNI236" s="30"/>
      <c r="SNJ236" s="29"/>
      <c r="SNK236" s="30"/>
      <c r="SNL236" s="29"/>
      <c r="SNM236" s="30"/>
      <c r="SNN236" s="29"/>
      <c r="SNO236" s="30"/>
      <c r="SNP236" s="29"/>
      <c r="SNQ236" s="30"/>
      <c r="SNR236" s="29"/>
      <c r="SNS236" s="30"/>
      <c r="SNT236" s="29"/>
      <c r="SNU236" s="30"/>
      <c r="SNV236" s="29"/>
      <c r="SNW236" s="30"/>
      <c r="SNX236" s="29"/>
      <c r="SNY236" s="30"/>
      <c r="SNZ236" s="29"/>
      <c r="SOA236" s="30"/>
      <c r="SOB236" s="29"/>
      <c r="SOC236" s="30"/>
      <c r="SOD236" s="29"/>
      <c r="SOE236" s="30"/>
      <c r="SOF236" s="29"/>
      <c r="SOG236" s="30"/>
      <c r="SOH236" s="29"/>
      <c r="SOI236" s="30"/>
      <c r="SOJ236" s="29"/>
      <c r="SOK236" s="30"/>
      <c r="SOL236" s="29"/>
      <c r="SOM236" s="30"/>
      <c r="SON236" s="29"/>
      <c r="SOO236" s="30"/>
      <c r="SOP236" s="29"/>
      <c r="SOQ236" s="30"/>
      <c r="SOR236" s="29"/>
      <c r="SOS236" s="30"/>
      <c r="SOT236" s="29"/>
      <c r="SOU236" s="30"/>
      <c r="SOV236" s="29"/>
      <c r="SOW236" s="30"/>
      <c r="SOX236" s="29"/>
      <c r="SOY236" s="30"/>
      <c r="SOZ236" s="29"/>
      <c r="SPA236" s="30"/>
      <c r="SPB236" s="29"/>
      <c r="SPC236" s="30"/>
      <c r="SPD236" s="29"/>
      <c r="SPE236" s="30"/>
      <c r="SPF236" s="29"/>
      <c r="SPG236" s="30"/>
      <c r="SPH236" s="29"/>
      <c r="SPI236" s="30"/>
      <c r="SPJ236" s="29"/>
      <c r="SPK236" s="30"/>
      <c r="SPL236" s="29"/>
      <c r="SPM236" s="30"/>
      <c r="SPN236" s="29"/>
      <c r="SPO236" s="30"/>
      <c r="SPP236" s="29"/>
      <c r="SPQ236" s="30"/>
      <c r="SPR236" s="29"/>
      <c r="SPS236" s="30"/>
      <c r="SPT236" s="29"/>
      <c r="SPU236" s="30"/>
      <c r="SPV236" s="29"/>
      <c r="SPW236" s="30"/>
      <c r="SPX236" s="29"/>
      <c r="SPY236" s="30"/>
      <c r="SPZ236" s="29"/>
      <c r="SQA236" s="30"/>
      <c r="SQB236" s="29"/>
      <c r="SQC236" s="30"/>
      <c r="SQD236" s="29"/>
      <c r="SQE236" s="30"/>
      <c r="SQF236" s="29"/>
      <c r="SQG236" s="30"/>
      <c r="SQH236" s="29"/>
      <c r="SQI236" s="30"/>
      <c r="SQJ236" s="29"/>
      <c r="SQK236" s="30"/>
      <c r="SQL236" s="29"/>
      <c r="SQM236" s="30"/>
      <c r="SQN236" s="29"/>
      <c r="SQO236" s="30"/>
      <c r="SQP236" s="29"/>
      <c r="SQQ236" s="30"/>
      <c r="SQR236" s="29"/>
      <c r="SQS236" s="30"/>
      <c r="SQT236" s="29"/>
      <c r="SQU236" s="30"/>
      <c r="SQV236" s="29"/>
      <c r="SQW236" s="30"/>
      <c r="SQX236" s="29"/>
      <c r="SQY236" s="30"/>
      <c r="SQZ236" s="29"/>
      <c r="SRA236" s="30"/>
      <c r="SRB236" s="29"/>
      <c r="SRC236" s="30"/>
      <c r="SRD236" s="29"/>
      <c r="SRE236" s="30"/>
      <c r="SRF236" s="29"/>
      <c r="SRG236" s="30"/>
      <c r="SRH236" s="29"/>
      <c r="SRI236" s="30"/>
      <c r="SRJ236" s="29"/>
      <c r="SRK236" s="30"/>
      <c r="SRL236" s="29"/>
      <c r="SRM236" s="30"/>
      <c r="SRN236" s="29"/>
      <c r="SRO236" s="30"/>
      <c r="SRP236" s="29"/>
      <c r="SRQ236" s="30"/>
      <c r="SRR236" s="29"/>
      <c r="SRS236" s="30"/>
      <c r="SRT236" s="29"/>
      <c r="SRU236" s="30"/>
      <c r="SRV236" s="29"/>
      <c r="SRW236" s="30"/>
      <c r="SRX236" s="29"/>
      <c r="SRY236" s="30"/>
      <c r="SRZ236" s="29"/>
      <c r="SSA236" s="30"/>
      <c r="SSB236" s="29"/>
      <c r="SSC236" s="30"/>
      <c r="SSD236" s="29"/>
      <c r="SSE236" s="30"/>
      <c r="SSF236" s="29"/>
      <c r="SSG236" s="30"/>
      <c r="SSH236" s="29"/>
      <c r="SSI236" s="30"/>
      <c r="SSJ236" s="29"/>
      <c r="SSK236" s="30"/>
      <c r="SSL236" s="29"/>
      <c r="SSM236" s="30"/>
      <c r="SSN236" s="29"/>
      <c r="SSO236" s="30"/>
      <c r="SSP236" s="29"/>
      <c r="SSQ236" s="30"/>
      <c r="SSR236" s="29"/>
      <c r="SSS236" s="30"/>
      <c r="SST236" s="29"/>
      <c r="SSU236" s="30"/>
      <c r="SSV236" s="29"/>
      <c r="SSW236" s="30"/>
      <c r="SSX236" s="29"/>
      <c r="SSY236" s="30"/>
      <c r="SSZ236" s="29"/>
      <c r="STA236" s="30"/>
      <c r="STB236" s="29"/>
      <c r="STC236" s="30"/>
      <c r="STD236" s="29"/>
      <c r="STE236" s="30"/>
      <c r="STF236" s="29"/>
      <c r="STG236" s="30"/>
      <c r="STH236" s="29"/>
      <c r="STI236" s="30"/>
      <c r="STJ236" s="29"/>
      <c r="STK236" s="30"/>
      <c r="STL236" s="29"/>
      <c r="STM236" s="30"/>
      <c r="STN236" s="29"/>
      <c r="STO236" s="30"/>
      <c r="STP236" s="29"/>
      <c r="STQ236" s="30"/>
      <c r="STR236" s="29"/>
      <c r="STS236" s="30"/>
      <c r="STT236" s="29"/>
      <c r="STU236" s="30"/>
      <c r="STV236" s="29"/>
      <c r="STW236" s="30"/>
      <c r="STX236" s="29"/>
      <c r="STY236" s="30"/>
      <c r="STZ236" s="29"/>
      <c r="SUA236" s="30"/>
      <c r="SUB236" s="29"/>
      <c r="SUC236" s="30"/>
      <c r="SUD236" s="29"/>
      <c r="SUE236" s="30"/>
      <c r="SUF236" s="29"/>
      <c r="SUG236" s="30"/>
      <c r="SUH236" s="29"/>
      <c r="SUI236" s="30"/>
      <c r="SUJ236" s="29"/>
      <c r="SUK236" s="30"/>
      <c r="SUL236" s="29"/>
      <c r="SUM236" s="30"/>
      <c r="SUN236" s="29"/>
      <c r="SUO236" s="30"/>
      <c r="SUP236" s="29"/>
      <c r="SUQ236" s="30"/>
      <c r="SUR236" s="29"/>
      <c r="SUS236" s="30"/>
      <c r="SUT236" s="29"/>
      <c r="SUU236" s="30"/>
      <c r="SUV236" s="29"/>
      <c r="SUW236" s="30"/>
      <c r="SUX236" s="29"/>
      <c r="SUY236" s="30"/>
      <c r="SUZ236" s="29"/>
      <c r="SVA236" s="30"/>
      <c r="SVB236" s="29"/>
      <c r="SVC236" s="30"/>
      <c r="SVD236" s="29"/>
      <c r="SVE236" s="30"/>
      <c r="SVF236" s="29"/>
      <c r="SVG236" s="30"/>
      <c r="SVH236" s="29"/>
      <c r="SVI236" s="30"/>
      <c r="SVJ236" s="29"/>
      <c r="SVK236" s="30"/>
      <c r="SVL236" s="29"/>
      <c r="SVM236" s="30"/>
      <c r="SVN236" s="29"/>
      <c r="SVO236" s="30"/>
      <c r="SVP236" s="29"/>
      <c r="SVQ236" s="30"/>
      <c r="SVR236" s="29"/>
      <c r="SVS236" s="30"/>
      <c r="SVT236" s="29"/>
      <c r="SVU236" s="30"/>
      <c r="SVV236" s="29"/>
      <c r="SVW236" s="30"/>
      <c r="SVX236" s="29"/>
      <c r="SVY236" s="30"/>
      <c r="SVZ236" s="29"/>
      <c r="SWA236" s="30"/>
      <c r="SWB236" s="29"/>
      <c r="SWC236" s="30"/>
      <c r="SWD236" s="29"/>
      <c r="SWE236" s="30"/>
      <c r="SWF236" s="29"/>
      <c r="SWG236" s="30"/>
      <c r="SWH236" s="29"/>
      <c r="SWI236" s="30"/>
      <c r="SWJ236" s="29"/>
      <c r="SWK236" s="30"/>
      <c r="SWL236" s="29"/>
      <c r="SWM236" s="30"/>
      <c r="SWN236" s="29"/>
      <c r="SWO236" s="30"/>
      <c r="SWP236" s="29"/>
      <c r="SWQ236" s="30"/>
      <c r="SWR236" s="29"/>
      <c r="SWS236" s="30"/>
      <c r="SWT236" s="29"/>
      <c r="SWU236" s="30"/>
      <c r="SWV236" s="29"/>
      <c r="SWW236" s="30"/>
      <c r="SWX236" s="29"/>
      <c r="SWY236" s="30"/>
      <c r="SWZ236" s="29"/>
      <c r="SXA236" s="30"/>
      <c r="SXB236" s="29"/>
      <c r="SXC236" s="30"/>
      <c r="SXD236" s="29"/>
      <c r="SXE236" s="30"/>
      <c r="SXF236" s="29"/>
      <c r="SXG236" s="30"/>
      <c r="SXH236" s="29"/>
      <c r="SXI236" s="30"/>
      <c r="SXJ236" s="29"/>
      <c r="SXK236" s="30"/>
      <c r="SXL236" s="29"/>
      <c r="SXM236" s="30"/>
      <c r="SXN236" s="29"/>
      <c r="SXO236" s="30"/>
      <c r="SXP236" s="29"/>
      <c r="SXQ236" s="30"/>
      <c r="SXR236" s="29"/>
      <c r="SXS236" s="30"/>
      <c r="SXT236" s="29"/>
      <c r="SXU236" s="30"/>
      <c r="SXV236" s="29"/>
      <c r="SXW236" s="30"/>
      <c r="SXX236" s="29"/>
      <c r="SXY236" s="30"/>
      <c r="SXZ236" s="29"/>
      <c r="SYA236" s="30"/>
      <c r="SYB236" s="29"/>
      <c r="SYC236" s="30"/>
      <c r="SYD236" s="29"/>
      <c r="SYE236" s="30"/>
      <c r="SYF236" s="29"/>
      <c r="SYG236" s="30"/>
      <c r="SYH236" s="29"/>
      <c r="SYI236" s="30"/>
      <c r="SYJ236" s="29"/>
      <c r="SYK236" s="30"/>
      <c r="SYL236" s="29"/>
      <c r="SYM236" s="30"/>
      <c r="SYN236" s="29"/>
      <c r="SYO236" s="30"/>
      <c r="SYP236" s="29"/>
      <c r="SYQ236" s="30"/>
      <c r="SYR236" s="29"/>
      <c r="SYS236" s="30"/>
      <c r="SYT236" s="29"/>
      <c r="SYU236" s="30"/>
      <c r="SYV236" s="29"/>
      <c r="SYW236" s="30"/>
      <c r="SYX236" s="29"/>
      <c r="SYY236" s="30"/>
      <c r="SYZ236" s="29"/>
      <c r="SZA236" s="30"/>
      <c r="SZB236" s="29"/>
      <c r="SZC236" s="30"/>
      <c r="SZD236" s="29"/>
      <c r="SZE236" s="30"/>
      <c r="SZF236" s="29"/>
      <c r="SZG236" s="30"/>
      <c r="SZH236" s="29"/>
      <c r="SZI236" s="30"/>
      <c r="SZJ236" s="29"/>
      <c r="SZK236" s="30"/>
      <c r="SZL236" s="29"/>
      <c r="SZM236" s="30"/>
      <c r="SZN236" s="29"/>
      <c r="SZO236" s="30"/>
      <c r="SZP236" s="29"/>
      <c r="SZQ236" s="30"/>
      <c r="SZR236" s="29"/>
      <c r="SZS236" s="30"/>
      <c r="SZT236" s="29"/>
      <c r="SZU236" s="30"/>
      <c r="SZV236" s="29"/>
      <c r="SZW236" s="30"/>
      <c r="SZX236" s="29"/>
      <c r="SZY236" s="30"/>
      <c r="SZZ236" s="29"/>
      <c r="TAA236" s="30"/>
      <c r="TAB236" s="29"/>
      <c r="TAC236" s="30"/>
      <c r="TAD236" s="29"/>
      <c r="TAE236" s="30"/>
      <c r="TAF236" s="29"/>
      <c r="TAG236" s="30"/>
      <c r="TAH236" s="29"/>
      <c r="TAI236" s="30"/>
      <c r="TAJ236" s="29"/>
      <c r="TAK236" s="30"/>
      <c r="TAL236" s="29"/>
      <c r="TAM236" s="30"/>
      <c r="TAN236" s="29"/>
      <c r="TAO236" s="30"/>
      <c r="TAP236" s="29"/>
      <c r="TAQ236" s="30"/>
      <c r="TAR236" s="29"/>
      <c r="TAS236" s="30"/>
      <c r="TAT236" s="29"/>
      <c r="TAU236" s="30"/>
      <c r="TAV236" s="29"/>
      <c r="TAW236" s="30"/>
      <c r="TAX236" s="29"/>
      <c r="TAY236" s="30"/>
      <c r="TAZ236" s="29"/>
      <c r="TBA236" s="30"/>
      <c r="TBB236" s="29"/>
      <c r="TBC236" s="30"/>
      <c r="TBD236" s="29"/>
      <c r="TBE236" s="30"/>
      <c r="TBF236" s="29"/>
      <c r="TBG236" s="30"/>
      <c r="TBH236" s="29"/>
      <c r="TBI236" s="30"/>
      <c r="TBJ236" s="29"/>
      <c r="TBK236" s="30"/>
      <c r="TBL236" s="29"/>
      <c r="TBM236" s="30"/>
      <c r="TBN236" s="29"/>
      <c r="TBO236" s="30"/>
      <c r="TBP236" s="29"/>
      <c r="TBQ236" s="30"/>
      <c r="TBR236" s="29"/>
      <c r="TBS236" s="30"/>
      <c r="TBT236" s="29"/>
      <c r="TBU236" s="30"/>
      <c r="TBV236" s="29"/>
      <c r="TBW236" s="30"/>
      <c r="TBX236" s="29"/>
      <c r="TBY236" s="30"/>
      <c r="TBZ236" s="29"/>
      <c r="TCA236" s="30"/>
      <c r="TCB236" s="29"/>
      <c r="TCC236" s="30"/>
      <c r="TCD236" s="29"/>
      <c r="TCE236" s="30"/>
      <c r="TCF236" s="29"/>
      <c r="TCG236" s="30"/>
      <c r="TCH236" s="29"/>
      <c r="TCI236" s="30"/>
      <c r="TCJ236" s="29"/>
      <c r="TCK236" s="30"/>
      <c r="TCL236" s="29"/>
      <c r="TCM236" s="30"/>
      <c r="TCN236" s="29"/>
      <c r="TCO236" s="30"/>
      <c r="TCP236" s="29"/>
      <c r="TCQ236" s="30"/>
      <c r="TCR236" s="29"/>
      <c r="TCS236" s="30"/>
      <c r="TCT236" s="29"/>
      <c r="TCU236" s="30"/>
      <c r="TCV236" s="29"/>
      <c r="TCW236" s="30"/>
      <c r="TCX236" s="29"/>
      <c r="TCY236" s="30"/>
      <c r="TCZ236" s="29"/>
      <c r="TDA236" s="30"/>
      <c r="TDB236" s="29"/>
      <c r="TDC236" s="30"/>
      <c r="TDD236" s="29"/>
      <c r="TDE236" s="30"/>
      <c r="TDF236" s="29"/>
      <c r="TDG236" s="30"/>
      <c r="TDH236" s="29"/>
      <c r="TDI236" s="30"/>
      <c r="TDJ236" s="29"/>
      <c r="TDK236" s="30"/>
      <c r="TDL236" s="29"/>
      <c r="TDM236" s="30"/>
      <c r="TDN236" s="29"/>
      <c r="TDO236" s="30"/>
      <c r="TDP236" s="29"/>
      <c r="TDQ236" s="30"/>
      <c r="TDR236" s="29"/>
      <c r="TDS236" s="30"/>
      <c r="TDT236" s="29"/>
      <c r="TDU236" s="30"/>
      <c r="TDV236" s="29"/>
      <c r="TDW236" s="30"/>
      <c r="TDX236" s="29"/>
      <c r="TDY236" s="30"/>
      <c r="TDZ236" s="29"/>
      <c r="TEA236" s="30"/>
      <c r="TEB236" s="29"/>
      <c r="TEC236" s="30"/>
      <c r="TED236" s="29"/>
      <c r="TEE236" s="30"/>
      <c r="TEF236" s="29"/>
      <c r="TEG236" s="30"/>
      <c r="TEH236" s="29"/>
      <c r="TEI236" s="30"/>
      <c r="TEJ236" s="29"/>
      <c r="TEK236" s="30"/>
      <c r="TEL236" s="29"/>
      <c r="TEM236" s="30"/>
      <c r="TEN236" s="29"/>
      <c r="TEO236" s="30"/>
      <c r="TEP236" s="29"/>
      <c r="TEQ236" s="30"/>
      <c r="TER236" s="29"/>
      <c r="TES236" s="30"/>
      <c r="TET236" s="29"/>
      <c r="TEU236" s="30"/>
      <c r="TEV236" s="29"/>
      <c r="TEW236" s="30"/>
      <c r="TEX236" s="29"/>
      <c r="TEY236" s="30"/>
      <c r="TEZ236" s="29"/>
      <c r="TFA236" s="30"/>
      <c r="TFB236" s="29"/>
      <c r="TFC236" s="30"/>
      <c r="TFD236" s="29"/>
      <c r="TFE236" s="30"/>
      <c r="TFF236" s="29"/>
      <c r="TFG236" s="30"/>
      <c r="TFH236" s="29"/>
      <c r="TFI236" s="30"/>
      <c r="TFJ236" s="29"/>
      <c r="TFK236" s="30"/>
      <c r="TFL236" s="29"/>
      <c r="TFM236" s="30"/>
      <c r="TFN236" s="29"/>
      <c r="TFO236" s="30"/>
      <c r="TFP236" s="29"/>
      <c r="TFQ236" s="30"/>
      <c r="TFR236" s="29"/>
      <c r="TFS236" s="30"/>
      <c r="TFT236" s="29"/>
      <c r="TFU236" s="30"/>
      <c r="TFV236" s="29"/>
      <c r="TFW236" s="30"/>
      <c r="TFX236" s="29"/>
      <c r="TFY236" s="30"/>
      <c r="TFZ236" s="29"/>
      <c r="TGA236" s="30"/>
      <c r="TGB236" s="29"/>
      <c r="TGC236" s="30"/>
      <c r="TGD236" s="29"/>
      <c r="TGE236" s="30"/>
      <c r="TGF236" s="29"/>
      <c r="TGG236" s="30"/>
      <c r="TGH236" s="29"/>
      <c r="TGI236" s="30"/>
      <c r="TGJ236" s="29"/>
      <c r="TGK236" s="30"/>
      <c r="TGL236" s="29"/>
      <c r="TGM236" s="30"/>
      <c r="TGN236" s="29"/>
      <c r="TGO236" s="30"/>
      <c r="TGP236" s="29"/>
      <c r="TGQ236" s="30"/>
      <c r="TGR236" s="29"/>
      <c r="TGS236" s="30"/>
      <c r="TGT236" s="29"/>
      <c r="TGU236" s="30"/>
      <c r="TGV236" s="29"/>
      <c r="TGW236" s="30"/>
      <c r="TGX236" s="29"/>
      <c r="TGY236" s="30"/>
      <c r="TGZ236" s="29"/>
      <c r="THA236" s="30"/>
      <c r="THB236" s="29"/>
      <c r="THC236" s="30"/>
      <c r="THD236" s="29"/>
      <c r="THE236" s="30"/>
      <c r="THF236" s="29"/>
      <c r="THG236" s="30"/>
      <c r="THH236" s="29"/>
      <c r="THI236" s="30"/>
      <c r="THJ236" s="29"/>
      <c r="THK236" s="30"/>
      <c r="THL236" s="29"/>
      <c r="THM236" s="30"/>
      <c r="THN236" s="29"/>
      <c r="THO236" s="30"/>
      <c r="THP236" s="29"/>
      <c r="THQ236" s="30"/>
      <c r="THR236" s="29"/>
      <c r="THS236" s="30"/>
      <c r="THT236" s="29"/>
      <c r="THU236" s="30"/>
      <c r="THV236" s="29"/>
      <c r="THW236" s="30"/>
      <c r="THX236" s="29"/>
      <c r="THY236" s="30"/>
      <c r="THZ236" s="29"/>
      <c r="TIA236" s="30"/>
      <c r="TIB236" s="29"/>
      <c r="TIC236" s="30"/>
      <c r="TID236" s="29"/>
      <c r="TIE236" s="30"/>
      <c r="TIF236" s="29"/>
      <c r="TIG236" s="30"/>
      <c r="TIH236" s="29"/>
      <c r="TII236" s="30"/>
      <c r="TIJ236" s="29"/>
      <c r="TIK236" s="30"/>
      <c r="TIL236" s="29"/>
      <c r="TIM236" s="30"/>
      <c r="TIN236" s="29"/>
      <c r="TIO236" s="30"/>
      <c r="TIP236" s="29"/>
      <c r="TIQ236" s="30"/>
      <c r="TIR236" s="29"/>
      <c r="TIS236" s="30"/>
      <c r="TIT236" s="29"/>
      <c r="TIU236" s="30"/>
      <c r="TIV236" s="29"/>
      <c r="TIW236" s="30"/>
      <c r="TIX236" s="29"/>
      <c r="TIY236" s="30"/>
      <c r="TIZ236" s="29"/>
      <c r="TJA236" s="30"/>
      <c r="TJB236" s="29"/>
      <c r="TJC236" s="30"/>
      <c r="TJD236" s="29"/>
      <c r="TJE236" s="30"/>
      <c r="TJF236" s="29"/>
      <c r="TJG236" s="30"/>
      <c r="TJH236" s="29"/>
      <c r="TJI236" s="30"/>
      <c r="TJJ236" s="29"/>
      <c r="TJK236" s="30"/>
      <c r="TJL236" s="29"/>
      <c r="TJM236" s="30"/>
      <c r="TJN236" s="29"/>
      <c r="TJO236" s="30"/>
      <c r="TJP236" s="29"/>
      <c r="TJQ236" s="30"/>
      <c r="TJR236" s="29"/>
      <c r="TJS236" s="30"/>
      <c r="TJT236" s="29"/>
      <c r="TJU236" s="30"/>
      <c r="TJV236" s="29"/>
      <c r="TJW236" s="30"/>
      <c r="TJX236" s="29"/>
      <c r="TJY236" s="30"/>
      <c r="TJZ236" s="29"/>
      <c r="TKA236" s="30"/>
      <c r="TKB236" s="29"/>
      <c r="TKC236" s="30"/>
      <c r="TKD236" s="29"/>
      <c r="TKE236" s="30"/>
      <c r="TKF236" s="29"/>
      <c r="TKG236" s="30"/>
      <c r="TKH236" s="29"/>
      <c r="TKI236" s="30"/>
      <c r="TKJ236" s="29"/>
      <c r="TKK236" s="30"/>
      <c r="TKL236" s="29"/>
      <c r="TKM236" s="30"/>
      <c r="TKN236" s="29"/>
      <c r="TKO236" s="30"/>
      <c r="TKP236" s="29"/>
      <c r="TKQ236" s="30"/>
      <c r="TKR236" s="29"/>
      <c r="TKS236" s="30"/>
      <c r="TKT236" s="29"/>
      <c r="TKU236" s="30"/>
      <c r="TKV236" s="29"/>
      <c r="TKW236" s="30"/>
      <c r="TKX236" s="29"/>
      <c r="TKY236" s="30"/>
      <c r="TKZ236" s="29"/>
      <c r="TLA236" s="30"/>
      <c r="TLB236" s="29"/>
      <c r="TLC236" s="30"/>
      <c r="TLD236" s="29"/>
      <c r="TLE236" s="30"/>
      <c r="TLF236" s="29"/>
      <c r="TLG236" s="30"/>
      <c r="TLH236" s="29"/>
      <c r="TLI236" s="30"/>
      <c r="TLJ236" s="29"/>
      <c r="TLK236" s="30"/>
      <c r="TLL236" s="29"/>
      <c r="TLM236" s="30"/>
      <c r="TLN236" s="29"/>
      <c r="TLO236" s="30"/>
      <c r="TLP236" s="29"/>
      <c r="TLQ236" s="30"/>
      <c r="TLR236" s="29"/>
      <c r="TLS236" s="30"/>
      <c r="TLT236" s="29"/>
      <c r="TLU236" s="30"/>
      <c r="TLV236" s="29"/>
      <c r="TLW236" s="30"/>
      <c r="TLX236" s="29"/>
      <c r="TLY236" s="30"/>
      <c r="TLZ236" s="29"/>
      <c r="TMA236" s="30"/>
      <c r="TMB236" s="29"/>
      <c r="TMC236" s="30"/>
      <c r="TMD236" s="29"/>
      <c r="TME236" s="30"/>
      <c r="TMF236" s="29"/>
      <c r="TMG236" s="30"/>
      <c r="TMH236" s="29"/>
      <c r="TMI236" s="30"/>
      <c r="TMJ236" s="29"/>
      <c r="TMK236" s="30"/>
      <c r="TML236" s="29"/>
      <c r="TMM236" s="30"/>
      <c r="TMN236" s="29"/>
      <c r="TMO236" s="30"/>
      <c r="TMP236" s="29"/>
      <c r="TMQ236" s="30"/>
      <c r="TMR236" s="29"/>
      <c r="TMS236" s="30"/>
      <c r="TMT236" s="29"/>
      <c r="TMU236" s="30"/>
      <c r="TMV236" s="29"/>
      <c r="TMW236" s="30"/>
      <c r="TMX236" s="29"/>
      <c r="TMY236" s="30"/>
      <c r="TMZ236" s="29"/>
      <c r="TNA236" s="30"/>
      <c r="TNB236" s="29"/>
      <c r="TNC236" s="30"/>
      <c r="TND236" s="29"/>
      <c r="TNE236" s="30"/>
      <c r="TNF236" s="29"/>
      <c r="TNG236" s="30"/>
      <c r="TNH236" s="29"/>
      <c r="TNI236" s="30"/>
      <c r="TNJ236" s="29"/>
      <c r="TNK236" s="30"/>
      <c r="TNL236" s="29"/>
      <c r="TNM236" s="30"/>
      <c r="TNN236" s="29"/>
      <c r="TNO236" s="30"/>
      <c r="TNP236" s="29"/>
      <c r="TNQ236" s="30"/>
      <c r="TNR236" s="29"/>
      <c r="TNS236" s="30"/>
      <c r="TNT236" s="29"/>
      <c r="TNU236" s="30"/>
      <c r="TNV236" s="29"/>
      <c r="TNW236" s="30"/>
      <c r="TNX236" s="29"/>
      <c r="TNY236" s="30"/>
      <c r="TNZ236" s="29"/>
      <c r="TOA236" s="30"/>
      <c r="TOB236" s="29"/>
      <c r="TOC236" s="30"/>
      <c r="TOD236" s="29"/>
      <c r="TOE236" s="30"/>
      <c r="TOF236" s="29"/>
      <c r="TOG236" s="30"/>
      <c r="TOH236" s="29"/>
      <c r="TOI236" s="30"/>
      <c r="TOJ236" s="29"/>
      <c r="TOK236" s="30"/>
      <c r="TOL236" s="29"/>
      <c r="TOM236" s="30"/>
      <c r="TON236" s="29"/>
      <c r="TOO236" s="30"/>
      <c r="TOP236" s="29"/>
      <c r="TOQ236" s="30"/>
      <c r="TOR236" s="29"/>
      <c r="TOS236" s="30"/>
      <c r="TOT236" s="29"/>
      <c r="TOU236" s="30"/>
      <c r="TOV236" s="29"/>
      <c r="TOW236" s="30"/>
      <c r="TOX236" s="29"/>
      <c r="TOY236" s="30"/>
      <c r="TOZ236" s="29"/>
      <c r="TPA236" s="30"/>
      <c r="TPB236" s="29"/>
      <c r="TPC236" s="30"/>
      <c r="TPD236" s="29"/>
      <c r="TPE236" s="30"/>
      <c r="TPF236" s="29"/>
      <c r="TPG236" s="30"/>
      <c r="TPH236" s="29"/>
      <c r="TPI236" s="30"/>
      <c r="TPJ236" s="29"/>
      <c r="TPK236" s="30"/>
      <c r="TPL236" s="29"/>
      <c r="TPM236" s="30"/>
      <c r="TPN236" s="29"/>
      <c r="TPO236" s="30"/>
      <c r="TPP236" s="29"/>
      <c r="TPQ236" s="30"/>
      <c r="TPR236" s="29"/>
      <c r="TPS236" s="30"/>
      <c r="TPT236" s="29"/>
      <c r="TPU236" s="30"/>
      <c r="TPV236" s="29"/>
      <c r="TPW236" s="30"/>
      <c r="TPX236" s="29"/>
      <c r="TPY236" s="30"/>
      <c r="TPZ236" s="29"/>
      <c r="TQA236" s="30"/>
      <c r="TQB236" s="29"/>
      <c r="TQC236" s="30"/>
      <c r="TQD236" s="29"/>
      <c r="TQE236" s="30"/>
      <c r="TQF236" s="29"/>
      <c r="TQG236" s="30"/>
      <c r="TQH236" s="29"/>
      <c r="TQI236" s="30"/>
      <c r="TQJ236" s="29"/>
      <c r="TQK236" s="30"/>
      <c r="TQL236" s="29"/>
      <c r="TQM236" s="30"/>
      <c r="TQN236" s="29"/>
      <c r="TQO236" s="30"/>
      <c r="TQP236" s="29"/>
      <c r="TQQ236" s="30"/>
      <c r="TQR236" s="29"/>
      <c r="TQS236" s="30"/>
      <c r="TQT236" s="29"/>
      <c r="TQU236" s="30"/>
      <c r="TQV236" s="29"/>
      <c r="TQW236" s="30"/>
      <c r="TQX236" s="29"/>
      <c r="TQY236" s="30"/>
      <c r="TQZ236" s="29"/>
      <c r="TRA236" s="30"/>
      <c r="TRB236" s="29"/>
      <c r="TRC236" s="30"/>
      <c r="TRD236" s="29"/>
      <c r="TRE236" s="30"/>
      <c r="TRF236" s="29"/>
      <c r="TRG236" s="30"/>
      <c r="TRH236" s="29"/>
      <c r="TRI236" s="30"/>
      <c r="TRJ236" s="29"/>
      <c r="TRK236" s="30"/>
      <c r="TRL236" s="29"/>
      <c r="TRM236" s="30"/>
      <c r="TRN236" s="29"/>
      <c r="TRO236" s="30"/>
      <c r="TRP236" s="29"/>
      <c r="TRQ236" s="30"/>
      <c r="TRR236" s="29"/>
      <c r="TRS236" s="30"/>
      <c r="TRT236" s="29"/>
      <c r="TRU236" s="30"/>
      <c r="TRV236" s="29"/>
      <c r="TRW236" s="30"/>
      <c r="TRX236" s="29"/>
      <c r="TRY236" s="30"/>
      <c r="TRZ236" s="29"/>
      <c r="TSA236" s="30"/>
      <c r="TSB236" s="29"/>
      <c r="TSC236" s="30"/>
      <c r="TSD236" s="29"/>
      <c r="TSE236" s="30"/>
      <c r="TSF236" s="29"/>
      <c r="TSG236" s="30"/>
      <c r="TSH236" s="29"/>
      <c r="TSI236" s="30"/>
      <c r="TSJ236" s="29"/>
      <c r="TSK236" s="30"/>
      <c r="TSL236" s="29"/>
      <c r="TSM236" s="30"/>
      <c r="TSN236" s="29"/>
      <c r="TSO236" s="30"/>
      <c r="TSP236" s="29"/>
      <c r="TSQ236" s="30"/>
      <c r="TSR236" s="29"/>
      <c r="TSS236" s="30"/>
      <c r="TST236" s="29"/>
      <c r="TSU236" s="30"/>
      <c r="TSV236" s="29"/>
      <c r="TSW236" s="30"/>
      <c r="TSX236" s="29"/>
      <c r="TSY236" s="30"/>
      <c r="TSZ236" s="29"/>
      <c r="TTA236" s="30"/>
      <c r="TTB236" s="29"/>
      <c r="TTC236" s="30"/>
      <c r="TTD236" s="29"/>
      <c r="TTE236" s="30"/>
      <c r="TTF236" s="29"/>
      <c r="TTG236" s="30"/>
      <c r="TTH236" s="29"/>
      <c r="TTI236" s="30"/>
      <c r="TTJ236" s="29"/>
      <c r="TTK236" s="30"/>
      <c r="TTL236" s="29"/>
      <c r="TTM236" s="30"/>
      <c r="TTN236" s="29"/>
      <c r="TTO236" s="30"/>
      <c r="TTP236" s="29"/>
      <c r="TTQ236" s="30"/>
      <c r="TTR236" s="29"/>
      <c r="TTS236" s="30"/>
      <c r="TTT236" s="29"/>
      <c r="TTU236" s="30"/>
      <c r="TTV236" s="29"/>
      <c r="TTW236" s="30"/>
      <c r="TTX236" s="29"/>
      <c r="TTY236" s="30"/>
      <c r="TTZ236" s="29"/>
      <c r="TUA236" s="30"/>
      <c r="TUB236" s="29"/>
      <c r="TUC236" s="30"/>
      <c r="TUD236" s="29"/>
      <c r="TUE236" s="30"/>
      <c r="TUF236" s="29"/>
      <c r="TUG236" s="30"/>
      <c r="TUH236" s="29"/>
      <c r="TUI236" s="30"/>
      <c r="TUJ236" s="29"/>
      <c r="TUK236" s="30"/>
      <c r="TUL236" s="29"/>
      <c r="TUM236" s="30"/>
      <c r="TUN236" s="29"/>
      <c r="TUO236" s="30"/>
      <c r="TUP236" s="29"/>
      <c r="TUQ236" s="30"/>
      <c r="TUR236" s="29"/>
      <c r="TUS236" s="30"/>
      <c r="TUT236" s="29"/>
      <c r="TUU236" s="30"/>
      <c r="TUV236" s="29"/>
      <c r="TUW236" s="30"/>
      <c r="TUX236" s="29"/>
      <c r="TUY236" s="30"/>
      <c r="TUZ236" s="29"/>
      <c r="TVA236" s="30"/>
      <c r="TVB236" s="29"/>
      <c r="TVC236" s="30"/>
      <c r="TVD236" s="29"/>
      <c r="TVE236" s="30"/>
      <c r="TVF236" s="29"/>
      <c r="TVG236" s="30"/>
      <c r="TVH236" s="29"/>
      <c r="TVI236" s="30"/>
      <c r="TVJ236" s="29"/>
      <c r="TVK236" s="30"/>
      <c r="TVL236" s="29"/>
      <c r="TVM236" s="30"/>
      <c r="TVN236" s="29"/>
      <c r="TVO236" s="30"/>
      <c r="TVP236" s="29"/>
      <c r="TVQ236" s="30"/>
      <c r="TVR236" s="29"/>
      <c r="TVS236" s="30"/>
      <c r="TVT236" s="29"/>
      <c r="TVU236" s="30"/>
      <c r="TVV236" s="29"/>
      <c r="TVW236" s="30"/>
      <c r="TVX236" s="29"/>
      <c r="TVY236" s="30"/>
      <c r="TVZ236" s="29"/>
      <c r="TWA236" s="30"/>
      <c r="TWB236" s="29"/>
      <c r="TWC236" s="30"/>
      <c r="TWD236" s="29"/>
      <c r="TWE236" s="30"/>
      <c r="TWF236" s="29"/>
      <c r="TWG236" s="30"/>
      <c r="TWH236" s="29"/>
      <c r="TWI236" s="30"/>
      <c r="TWJ236" s="29"/>
      <c r="TWK236" s="30"/>
      <c r="TWL236" s="29"/>
      <c r="TWM236" s="30"/>
      <c r="TWN236" s="29"/>
      <c r="TWO236" s="30"/>
      <c r="TWP236" s="29"/>
      <c r="TWQ236" s="30"/>
      <c r="TWR236" s="29"/>
      <c r="TWS236" s="30"/>
      <c r="TWT236" s="29"/>
      <c r="TWU236" s="30"/>
      <c r="TWV236" s="29"/>
      <c r="TWW236" s="30"/>
      <c r="TWX236" s="29"/>
      <c r="TWY236" s="30"/>
      <c r="TWZ236" s="29"/>
      <c r="TXA236" s="30"/>
      <c r="TXB236" s="29"/>
      <c r="TXC236" s="30"/>
      <c r="TXD236" s="29"/>
      <c r="TXE236" s="30"/>
      <c r="TXF236" s="29"/>
      <c r="TXG236" s="30"/>
      <c r="TXH236" s="29"/>
      <c r="TXI236" s="30"/>
      <c r="TXJ236" s="29"/>
      <c r="TXK236" s="30"/>
      <c r="TXL236" s="29"/>
      <c r="TXM236" s="30"/>
      <c r="TXN236" s="29"/>
      <c r="TXO236" s="30"/>
      <c r="TXP236" s="29"/>
      <c r="TXQ236" s="30"/>
      <c r="TXR236" s="29"/>
      <c r="TXS236" s="30"/>
      <c r="TXT236" s="29"/>
      <c r="TXU236" s="30"/>
      <c r="TXV236" s="29"/>
      <c r="TXW236" s="30"/>
      <c r="TXX236" s="29"/>
      <c r="TXY236" s="30"/>
      <c r="TXZ236" s="29"/>
      <c r="TYA236" s="30"/>
      <c r="TYB236" s="29"/>
      <c r="TYC236" s="30"/>
      <c r="TYD236" s="29"/>
      <c r="TYE236" s="30"/>
      <c r="TYF236" s="29"/>
      <c r="TYG236" s="30"/>
      <c r="TYH236" s="29"/>
      <c r="TYI236" s="30"/>
      <c r="TYJ236" s="29"/>
      <c r="TYK236" s="30"/>
      <c r="TYL236" s="29"/>
      <c r="TYM236" s="30"/>
      <c r="TYN236" s="29"/>
      <c r="TYO236" s="30"/>
      <c r="TYP236" s="29"/>
      <c r="TYQ236" s="30"/>
      <c r="TYR236" s="29"/>
      <c r="TYS236" s="30"/>
      <c r="TYT236" s="29"/>
      <c r="TYU236" s="30"/>
      <c r="TYV236" s="29"/>
      <c r="TYW236" s="30"/>
      <c r="TYX236" s="29"/>
      <c r="TYY236" s="30"/>
      <c r="TYZ236" s="29"/>
      <c r="TZA236" s="30"/>
      <c r="TZB236" s="29"/>
      <c r="TZC236" s="30"/>
      <c r="TZD236" s="29"/>
      <c r="TZE236" s="30"/>
      <c r="TZF236" s="29"/>
      <c r="TZG236" s="30"/>
      <c r="TZH236" s="29"/>
      <c r="TZI236" s="30"/>
      <c r="TZJ236" s="29"/>
      <c r="TZK236" s="30"/>
      <c r="TZL236" s="29"/>
      <c r="TZM236" s="30"/>
      <c r="TZN236" s="29"/>
      <c r="TZO236" s="30"/>
      <c r="TZP236" s="29"/>
      <c r="TZQ236" s="30"/>
      <c r="TZR236" s="29"/>
      <c r="TZS236" s="30"/>
      <c r="TZT236" s="29"/>
      <c r="TZU236" s="30"/>
      <c r="TZV236" s="29"/>
      <c r="TZW236" s="30"/>
      <c r="TZX236" s="29"/>
      <c r="TZY236" s="30"/>
      <c r="TZZ236" s="29"/>
      <c r="UAA236" s="30"/>
      <c r="UAB236" s="29"/>
      <c r="UAC236" s="30"/>
      <c r="UAD236" s="29"/>
      <c r="UAE236" s="30"/>
      <c r="UAF236" s="29"/>
      <c r="UAG236" s="30"/>
      <c r="UAH236" s="29"/>
      <c r="UAI236" s="30"/>
      <c r="UAJ236" s="29"/>
      <c r="UAK236" s="30"/>
      <c r="UAL236" s="29"/>
      <c r="UAM236" s="30"/>
      <c r="UAN236" s="29"/>
      <c r="UAO236" s="30"/>
      <c r="UAP236" s="29"/>
      <c r="UAQ236" s="30"/>
      <c r="UAR236" s="29"/>
      <c r="UAS236" s="30"/>
      <c r="UAT236" s="29"/>
      <c r="UAU236" s="30"/>
      <c r="UAV236" s="29"/>
      <c r="UAW236" s="30"/>
      <c r="UAX236" s="29"/>
      <c r="UAY236" s="30"/>
      <c r="UAZ236" s="29"/>
      <c r="UBA236" s="30"/>
      <c r="UBB236" s="29"/>
      <c r="UBC236" s="30"/>
      <c r="UBD236" s="29"/>
      <c r="UBE236" s="30"/>
      <c r="UBF236" s="29"/>
      <c r="UBG236" s="30"/>
      <c r="UBH236" s="29"/>
      <c r="UBI236" s="30"/>
      <c r="UBJ236" s="29"/>
      <c r="UBK236" s="30"/>
      <c r="UBL236" s="29"/>
      <c r="UBM236" s="30"/>
      <c r="UBN236" s="29"/>
      <c r="UBO236" s="30"/>
      <c r="UBP236" s="29"/>
      <c r="UBQ236" s="30"/>
      <c r="UBR236" s="29"/>
      <c r="UBS236" s="30"/>
      <c r="UBT236" s="29"/>
      <c r="UBU236" s="30"/>
      <c r="UBV236" s="29"/>
      <c r="UBW236" s="30"/>
      <c r="UBX236" s="29"/>
      <c r="UBY236" s="30"/>
      <c r="UBZ236" s="29"/>
      <c r="UCA236" s="30"/>
      <c r="UCB236" s="29"/>
      <c r="UCC236" s="30"/>
      <c r="UCD236" s="29"/>
      <c r="UCE236" s="30"/>
      <c r="UCF236" s="29"/>
      <c r="UCG236" s="30"/>
      <c r="UCH236" s="29"/>
      <c r="UCI236" s="30"/>
      <c r="UCJ236" s="29"/>
      <c r="UCK236" s="30"/>
      <c r="UCL236" s="29"/>
      <c r="UCM236" s="30"/>
      <c r="UCN236" s="29"/>
      <c r="UCO236" s="30"/>
      <c r="UCP236" s="29"/>
      <c r="UCQ236" s="30"/>
      <c r="UCR236" s="29"/>
      <c r="UCS236" s="30"/>
      <c r="UCT236" s="29"/>
      <c r="UCU236" s="30"/>
      <c r="UCV236" s="29"/>
      <c r="UCW236" s="30"/>
      <c r="UCX236" s="29"/>
      <c r="UCY236" s="30"/>
      <c r="UCZ236" s="29"/>
      <c r="UDA236" s="30"/>
      <c r="UDB236" s="29"/>
      <c r="UDC236" s="30"/>
      <c r="UDD236" s="29"/>
      <c r="UDE236" s="30"/>
      <c r="UDF236" s="29"/>
      <c r="UDG236" s="30"/>
      <c r="UDH236" s="29"/>
      <c r="UDI236" s="30"/>
      <c r="UDJ236" s="29"/>
      <c r="UDK236" s="30"/>
      <c r="UDL236" s="29"/>
      <c r="UDM236" s="30"/>
      <c r="UDN236" s="29"/>
      <c r="UDO236" s="30"/>
      <c r="UDP236" s="29"/>
      <c r="UDQ236" s="30"/>
      <c r="UDR236" s="29"/>
      <c r="UDS236" s="30"/>
      <c r="UDT236" s="29"/>
      <c r="UDU236" s="30"/>
      <c r="UDV236" s="29"/>
      <c r="UDW236" s="30"/>
      <c r="UDX236" s="29"/>
      <c r="UDY236" s="30"/>
      <c r="UDZ236" s="29"/>
      <c r="UEA236" s="30"/>
      <c r="UEB236" s="29"/>
      <c r="UEC236" s="30"/>
      <c r="UED236" s="29"/>
      <c r="UEE236" s="30"/>
      <c r="UEF236" s="29"/>
      <c r="UEG236" s="30"/>
      <c r="UEH236" s="29"/>
      <c r="UEI236" s="30"/>
      <c r="UEJ236" s="29"/>
      <c r="UEK236" s="30"/>
      <c r="UEL236" s="29"/>
      <c r="UEM236" s="30"/>
      <c r="UEN236" s="29"/>
      <c r="UEO236" s="30"/>
      <c r="UEP236" s="29"/>
      <c r="UEQ236" s="30"/>
      <c r="UER236" s="29"/>
      <c r="UES236" s="30"/>
      <c r="UET236" s="29"/>
      <c r="UEU236" s="30"/>
      <c r="UEV236" s="29"/>
      <c r="UEW236" s="30"/>
      <c r="UEX236" s="29"/>
      <c r="UEY236" s="30"/>
      <c r="UEZ236" s="29"/>
      <c r="UFA236" s="30"/>
      <c r="UFB236" s="29"/>
      <c r="UFC236" s="30"/>
      <c r="UFD236" s="29"/>
      <c r="UFE236" s="30"/>
      <c r="UFF236" s="29"/>
      <c r="UFG236" s="30"/>
      <c r="UFH236" s="29"/>
      <c r="UFI236" s="30"/>
      <c r="UFJ236" s="29"/>
      <c r="UFK236" s="30"/>
      <c r="UFL236" s="29"/>
      <c r="UFM236" s="30"/>
      <c r="UFN236" s="29"/>
      <c r="UFO236" s="30"/>
      <c r="UFP236" s="29"/>
      <c r="UFQ236" s="30"/>
      <c r="UFR236" s="29"/>
      <c r="UFS236" s="30"/>
      <c r="UFT236" s="29"/>
      <c r="UFU236" s="30"/>
      <c r="UFV236" s="29"/>
      <c r="UFW236" s="30"/>
      <c r="UFX236" s="29"/>
      <c r="UFY236" s="30"/>
      <c r="UFZ236" s="29"/>
      <c r="UGA236" s="30"/>
      <c r="UGB236" s="29"/>
      <c r="UGC236" s="30"/>
      <c r="UGD236" s="29"/>
      <c r="UGE236" s="30"/>
      <c r="UGF236" s="29"/>
      <c r="UGG236" s="30"/>
      <c r="UGH236" s="29"/>
      <c r="UGI236" s="30"/>
      <c r="UGJ236" s="29"/>
      <c r="UGK236" s="30"/>
      <c r="UGL236" s="29"/>
      <c r="UGM236" s="30"/>
      <c r="UGN236" s="29"/>
      <c r="UGO236" s="30"/>
      <c r="UGP236" s="29"/>
      <c r="UGQ236" s="30"/>
      <c r="UGR236" s="29"/>
      <c r="UGS236" s="30"/>
      <c r="UGT236" s="29"/>
      <c r="UGU236" s="30"/>
      <c r="UGV236" s="29"/>
      <c r="UGW236" s="30"/>
      <c r="UGX236" s="29"/>
      <c r="UGY236" s="30"/>
      <c r="UGZ236" s="29"/>
      <c r="UHA236" s="30"/>
      <c r="UHB236" s="29"/>
      <c r="UHC236" s="30"/>
      <c r="UHD236" s="29"/>
      <c r="UHE236" s="30"/>
      <c r="UHF236" s="29"/>
      <c r="UHG236" s="30"/>
      <c r="UHH236" s="29"/>
      <c r="UHI236" s="30"/>
      <c r="UHJ236" s="29"/>
      <c r="UHK236" s="30"/>
      <c r="UHL236" s="29"/>
      <c r="UHM236" s="30"/>
      <c r="UHN236" s="29"/>
      <c r="UHO236" s="30"/>
      <c r="UHP236" s="29"/>
      <c r="UHQ236" s="30"/>
      <c r="UHR236" s="29"/>
      <c r="UHS236" s="30"/>
      <c r="UHT236" s="29"/>
      <c r="UHU236" s="30"/>
      <c r="UHV236" s="29"/>
      <c r="UHW236" s="30"/>
      <c r="UHX236" s="29"/>
      <c r="UHY236" s="30"/>
      <c r="UHZ236" s="29"/>
      <c r="UIA236" s="30"/>
      <c r="UIB236" s="29"/>
      <c r="UIC236" s="30"/>
      <c r="UID236" s="29"/>
      <c r="UIE236" s="30"/>
      <c r="UIF236" s="29"/>
      <c r="UIG236" s="30"/>
      <c r="UIH236" s="29"/>
      <c r="UII236" s="30"/>
      <c r="UIJ236" s="29"/>
      <c r="UIK236" s="30"/>
      <c r="UIL236" s="29"/>
      <c r="UIM236" s="30"/>
      <c r="UIN236" s="29"/>
      <c r="UIO236" s="30"/>
      <c r="UIP236" s="29"/>
      <c r="UIQ236" s="30"/>
      <c r="UIR236" s="29"/>
      <c r="UIS236" s="30"/>
      <c r="UIT236" s="29"/>
      <c r="UIU236" s="30"/>
      <c r="UIV236" s="29"/>
      <c r="UIW236" s="30"/>
      <c r="UIX236" s="29"/>
      <c r="UIY236" s="30"/>
      <c r="UIZ236" s="29"/>
      <c r="UJA236" s="30"/>
      <c r="UJB236" s="29"/>
      <c r="UJC236" s="30"/>
      <c r="UJD236" s="29"/>
      <c r="UJE236" s="30"/>
      <c r="UJF236" s="29"/>
      <c r="UJG236" s="30"/>
      <c r="UJH236" s="29"/>
      <c r="UJI236" s="30"/>
      <c r="UJJ236" s="29"/>
      <c r="UJK236" s="30"/>
      <c r="UJL236" s="29"/>
      <c r="UJM236" s="30"/>
      <c r="UJN236" s="29"/>
      <c r="UJO236" s="30"/>
      <c r="UJP236" s="29"/>
      <c r="UJQ236" s="30"/>
      <c r="UJR236" s="29"/>
      <c r="UJS236" s="30"/>
      <c r="UJT236" s="29"/>
      <c r="UJU236" s="30"/>
      <c r="UJV236" s="29"/>
      <c r="UJW236" s="30"/>
      <c r="UJX236" s="29"/>
      <c r="UJY236" s="30"/>
      <c r="UJZ236" s="29"/>
      <c r="UKA236" s="30"/>
      <c r="UKB236" s="29"/>
      <c r="UKC236" s="30"/>
      <c r="UKD236" s="29"/>
      <c r="UKE236" s="30"/>
      <c r="UKF236" s="29"/>
      <c r="UKG236" s="30"/>
      <c r="UKH236" s="29"/>
      <c r="UKI236" s="30"/>
      <c r="UKJ236" s="29"/>
      <c r="UKK236" s="30"/>
      <c r="UKL236" s="29"/>
      <c r="UKM236" s="30"/>
      <c r="UKN236" s="29"/>
      <c r="UKO236" s="30"/>
      <c r="UKP236" s="29"/>
      <c r="UKQ236" s="30"/>
      <c r="UKR236" s="29"/>
      <c r="UKS236" s="30"/>
      <c r="UKT236" s="29"/>
      <c r="UKU236" s="30"/>
      <c r="UKV236" s="29"/>
      <c r="UKW236" s="30"/>
      <c r="UKX236" s="29"/>
      <c r="UKY236" s="30"/>
      <c r="UKZ236" s="29"/>
      <c r="ULA236" s="30"/>
      <c r="ULB236" s="29"/>
      <c r="ULC236" s="30"/>
      <c r="ULD236" s="29"/>
      <c r="ULE236" s="30"/>
      <c r="ULF236" s="29"/>
      <c r="ULG236" s="30"/>
      <c r="ULH236" s="29"/>
      <c r="ULI236" s="30"/>
      <c r="ULJ236" s="29"/>
      <c r="ULK236" s="30"/>
      <c r="ULL236" s="29"/>
      <c r="ULM236" s="30"/>
      <c r="ULN236" s="29"/>
      <c r="ULO236" s="30"/>
      <c r="ULP236" s="29"/>
      <c r="ULQ236" s="30"/>
      <c r="ULR236" s="29"/>
      <c r="ULS236" s="30"/>
      <c r="ULT236" s="29"/>
      <c r="ULU236" s="30"/>
      <c r="ULV236" s="29"/>
      <c r="ULW236" s="30"/>
      <c r="ULX236" s="29"/>
      <c r="ULY236" s="30"/>
      <c r="ULZ236" s="29"/>
      <c r="UMA236" s="30"/>
      <c r="UMB236" s="29"/>
      <c r="UMC236" s="30"/>
      <c r="UMD236" s="29"/>
      <c r="UME236" s="30"/>
      <c r="UMF236" s="29"/>
      <c r="UMG236" s="30"/>
      <c r="UMH236" s="29"/>
      <c r="UMI236" s="30"/>
      <c r="UMJ236" s="29"/>
      <c r="UMK236" s="30"/>
      <c r="UML236" s="29"/>
      <c r="UMM236" s="30"/>
      <c r="UMN236" s="29"/>
      <c r="UMO236" s="30"/>
      <c r="UMP236" s="29"/>
      <c r="UMQ236" s="30"/>
      <c r="UMR236" s="29"/>
      <c r="UMS236" s="30"/>
      <c r="UMT236" s="29"/>
      <c r="UMU236" s="30"/>
      <c r="UMV236" s="29"/>
      <c r="UMW236" s="30"/>
      <c r="UMX236" s="29"/>
      <c r="UMY236" s="30"/>
      <c r="UMZ236" s="29"/>
      <c r="UNA236" s="30"/>
      <c r="UNB236" s="29"/>
      <c r="UNC236" s="30"/>
      <c r="UND236" s="29"/>
      <c r="UNE236" s="30"/>
      <c r="UNF236" s="29"/>
      <c r="UNG236" s="30"/>
      <c r="UNH236" s="29"/>
      <c r="UNI236" s="30"/>
      <c r="UNJ236" s="29"/>
      <c r="UNK236" s="30"/>
      <c r="UNL236" s="29"/>
      <c r="UNM236" s="30"/>
      <c r="UNN236" s="29"/>
      <c r="UNO236" s="30"/>
      <c r="UNP236" s="29"/>
      <c r="UNQ236" s="30"/>
      <c r="UNR236" s="29"/>
      <c r="UNS236" s="30"/>
      <c r="UNT236" s="29"/>
      <c r="UNU236" s="30"/>
      <c r="UNV236" s="29"/>
      <c r="UNW236" s="30"/>
      <c r="UNX236" s="29"/>
      <c r="UNY236" s="30"/>
      <c r="UNZ236" s="29"/>
      <c r="UOA236" s="30"/>
      <c r="UOB236" s="29"/>
      <c r="UOC236" s="30"/>
      <c r="UOD236" s="29"/>
      <c r="UOE236" s="30"/>
      <c r="UOF236" s="29"/>
      <c r="UOG236" s="30"/>
      <c r="UOH236" s="29"/>
      <c r="UOI236" s="30"/>
      <c r="UOJ236" s="29"/>
      <c r="UOK236" s="30"/>
      <c r="UOL236" s="29"/>
      <c r="UOM236" s="30"/>
      <c r="UON236" s="29"/>
      <c r="UOO236" s="30"/>
      <c r="UOP236" s="29"/>
      <c r="UOQ236" s="30"/>
      <c r="UOR236" s="29"/>
      <c r="UOS236" s="30"/>
      <c r="UOT236" s="29"/>
      <c r="UOU236" s="30"/>
      <c r="UOV236" s="29"/>
      <c r="UOW236" s="30"/>
      <c r="UOX236" s="29"/>
      <c r="UOY236" s="30"/>
      <c r="UOZ236" s="29"/>
      <c r="UPA236" s="30"/>
      <c r="UPB236" s="29"/>
      <c r="UPC236" s="30"/>
      <c r="UPD236" s="29"/>
      <c r="UPE236" s="30"/>
      <c r="UPF236" s="29"/>
      <c r="UPG236" s="30"/>
      <c r="UPH236" s="29"/>
      <c r="UPI236" s="30"/>
      <c r="UPJ236" s="29"/>
      <c r="UPK236" s="30"/>
      <c r="UPL236" s="29"/>
      <c r="UPM236" s="30"/>
      <c r="UPN236" s="29"/>
      <c r="UPO236" s="30"/>
      <c r="UPP236" s="29"/>
      <c r="UPQ236" s="30"/>
      <c r="UPR236" s="29"/>
      <c r="UPS236" s="30"/>
      <c r="UPT236" s="29"/>
      <c r="UPU236" s="30"/>
      <c r="UPV236" s="29"/>
      <c r="UPW236" s="30"/>
      <c r="UPX236" s="29"/>
      <c r="UPY236" s="30"/>
      <c r="UPZ236" s="29"/>
      <c r="UQA236" s="30"/>
      <c r="UQB236" s="29"/>
      <c r="UQC236" s="30"/>
      <c r="UQD236" s="29"/>
      <c r="UQE236" s="30"/>
      <c r="UQF236" s="29"/>
      <c r="UQG236" s="30"/>
      <c r="UQH236" s="29"/>
      <c r="UQI236" s="30"/>
      <c r="UQJ236" s="29"/>
      <c r="UQK236" s="30"/>
      <c r="UQL236" s="29"/>
      <c r="UQM236" s="30"/>
      <c r="UQN236" s="29"/>
      <c r="UQO236" s="30"/>
      <c r="UQP236" s="29"/>
      <c r="UQQ236" s="30"/>
      <c r="UQR236" s="29"/>
      <c r="UQS236" s="30"/>
      <c r="UQT236" s="29"/>
      <c r="UQU236" s="30"/>
      <c r="UQV236" s="29"/>
      <c r="UQW236" s="30"/>
      <c r="UQX236" s="29"/>
      <c r="UQY236" s="30"/>
      <c r="UQZ236" s="29"/>
      <c r="URA236" s="30"/>
      <c r="URB236" s="29"/>
      <c r="URC236" s="30"/>
      <c r="URD236" s="29"/>
      <c r="URE236" s="30"/>
      <c r="URF236" s="29"/>
      <c r="URG236" s="30"/>
      <c r="URH236" s="29"/>
      <c r="URI236" s="30"/>
      <c r="URJ236" s="29"/>
      <c r="URK236" s="30"/>
      <c r="URL236" s="29"/>
      <c r="URM236" s="30"/>
      <c r="URN236" s="29"/>
      <c r="URO236" s="30"/>
      <c r="URP236" s="29"/>
      <c r="URQ236" s="30"/>
      <c r="URR236" s="29"/>
      <c r="URS236" s="30"/>
      <c r="URT236" s="29"/>
      <c r="URU236" s="30"/>
      <c r="URV236" s="29"/>
      <c r="URW236" s="30"/>
      <c r="URX236" s="29"/>
      <c r="URY236" s="30"/>
      <c r="URZ236" s="29"/>
      <c r="USA236" s="30"/>
      <c r="USB236" s="29"/>
      <c r="USC236" s="30"/>
      <c r="USD236" s="29"/>
      <c r="USE236" s="30"/>
      <c r="USF236" s="29"/>
      <c r="USG236" s="30"/>
      <c r="USH236" s="29"/>
      <c r="USI236" s="30"/>
      <c r="USJ236" s="29"/>
      <c r="USK236" s="30"/>
      <c r="USL236" s="29"/>
      <c r="USM236" s="30"/>
      <c r="USN236" s="29"/>
      <c r="USO236" s="30"/>
      <c r="USP236" s="29"/>
      <c r="USQ236" s="30"/>
      <c r="USR236" s="29"/>
      <c r="USS236" s="30"/>
      <c r="UST236" s="29"/>
      <c r="USU236" s="30"/>
      <c r="USV236" s="29"/>
      <c r="USW236" s="30"/>
      <c r="USX236" s="29"/>
      <c r="USY236" s="30"/>
      <c r="USZ236" s="29"/>
      <c r="UTA236" s="30"/>
      <c r="UTB236" s="29"/>
      <c r="UTC236" s="30"/>
      <c r="UTD236" s="29"/>
      <c r="UTE236" s="30"/>
      <c r="UTF236" s="29"/>
      <c r="UTG236" s="30"/>
      <c r="UTH236" s="29"/>
      <c r="UTI236" s="30"/>
      <c r="UTJ236" s="29"/>
      <c r="UTK236" s="30"/>
      <c r="UTL236" s="29"/>
      <c r="UTM236" s="30"/>
      <c r="UTN236" s="29"/>
      <c r="UTO236" s="30"/>
      <c r="UTP236" s="29"/>
      <c r="UTQ236" s="30"/>
      <c r="UTR236" s="29"/>
      <c r="UTS236" s="30"/>
      <c r="UTT236" s="29"/>
      <c r="UTU236" s="30"/>
      <c r="UTV236" s="29"/>
      <c r="UTW236" s="30"/>
      <c r="UTX236" s="29"/>
      <c r="UTY236" s="30"/>
      <c r="UTZ236" s="29"/>
      <c r="UUA236" s="30"/>
      <c r="UUB236" s="29"/>
      <c r="UUC236" s="30"/>
      <c r="UUD236" s="29"/>
      <c r="UUE236" s="30"/>
      <c r="UUF236" s="29"/>
      <c r="UUG236" s="30"/>
      <c r="UUH236" s="29"/>
      <c r="UUI236" s="30"/>
      <c r="UUJ236" s="29"/>
      <c r="UUK236" s="30"/>
      <c r="UUL236" s="29"/>
      <c r="UUM236" s="30"/>
      <c r="UUN236" s="29"/>
      <c r="UUO236" s="30"/>
      <c r="UUP236" s="29"/>
      <c r="UUQ236" s="30"/>
      <c r="UUR236" s="29"/>
      <c r="UUS236" s="30"/>
      <c r="UUT236" s="29"/>
      <c r="UUU236" s="30"/>
      <c r="UUV236" s="29"/>
      <c r="UUW236" s="30"/>
      <c r="UUX236" s="29"/>
      <c r="UUY236" s="30"/>
      <c r="UUZ236" s="29"/>
      <c r="UVA236" s="30"/>
      <c r="UVB236" s="29"/>
      <c r="UVC236" s="30"/>
      <c r="UVD236" s="29"/>
      <c r="UVE236" s="30"/>
      <c r="UVF236" s="29"/>
      <c r="UVG236" s="30"/>
      <c r="UVH236" s="29"/>
      <c r="UVI236" s="30"/>
      <c r="UVJ236" s="29"/>
      <c r="UVK236" s="30"/>
      <c r="UVL236" s="29"/>
      <c r="UVM236" s="30"/>
      <c r="UVN236" s="29"/>
      <c r="UVO236" s="30"/>
      <c r="UVP236" s="29"/>
      <c r="UVQ236" s="30"/>
      <c r="UVR236" s="29"/>
      <c r="UVS236" s="30"/>
      <c r="UVT236" s="29"/>
      <c r="UVU236" s="30"/>
      <c r="UVV236" s="29"/>
      <c r="UVW236" s="30"/>
      <c r="UVX236" s="29"/>
      <c r="UVY236" s="30"/>
      <c r="UVZ236" s="29"/>
      <c r="UWA236" s="30"/>
      <c r="UWB236" s="29"/>
      <c r="UWC236" s="30"/>
      <c r="UWD236" s="29"/>
      <c r="UWE236" s="30"/>
      <c r="UWF236" s="29"/>
      <c r="UWG236" s="30"/>
      <c r="UWH236" s="29"/>
      <c r="UWI236" s="30"/>
      <c r="UWJ236" s="29"/>
      <c r="UWK236" s="30"/>
      <c r="UWL236" s="29"/>
      <c r="UWM236" s="30"/>
      <c r="UWN236" s="29"/>
      <c r="UWO236" s="30"/>
      <c r="UWP236" s="29"/>
      <c r="UWQ236" s="30"/>
      <c r="UWR236" s="29"/>
      <c r="UWS236" s="30"/>
      <c r="UWT236" s="29"/>
      <c r="UWU236" s="30"/>
      <c r="UWV236" s="29"/>
      <c r="UWW236" s="30"/>
      <c r="UWX236" s="29"/>
      <c r="UWY236" s="30"/>
      <c r="UWZ236" s="29"/>
      <c r="UXA236" s="30"/>
      <c r="UXB236" s="29"/>
      <c r="UXC236" s="30"/>
      <c r="UXD236" s="29"/>
      <c r="UXE236" s="30"/>
      <c r="UXF236" s="29"/>
      <c r="UXG236" s="30"/>
      <c r="UXH236" s="29"/>
      <c r="UXI236" s="30"/>
      <c r="UXJ236" s="29"/>
      <c r="UXK236" s="30"/>
      <c r="UXL236" s="29"/>
      <c r="UXM236" s="30"/>
      <c r="UXN236" s="29"/>
      <c r="UXO236" s="30"/>
      <c r="UXP236" s="29"/>
      <c r="UXQ236" s="30"/>
      <c r="UXR236" s="29"/>
      <c r="UXS236" s="30"/>
      <c r="UXT236" s="29"/>
      <c r="UXU236" s="30"/>
      <c r="UXV236" s="29"/>
      <c r="UXW236" s="30"/>
      <c r="UXX236" s="29"/>
      <c r="UXY236" s="30"/>
      <c r="UXZ236" s="29"/>
      <c r="UYA236" s="30"/>
      <c r="UYB236" s="29"/>
      <c r="UYC236" s="30"/>
      <c r="UYD236" s="29"/>
      <c r="UYE236" s="30"/>
      <c r="UYF236" s="29"/>
      <c r="UYG236" s="30"/>
      <c r="UYH236" s="29"/>
      <c r="UYI236" s="30"/>
      <c r="UYJ236" s="29"/>
      <c r="UYK236" s="30"/>
      <c r="UYL236" s="29"/>
      <c r="UYM236" s="30"/>
      <c r="UYN236" s="29"/>
      <c r="UYO236" s="30"/>
      <c r="UYP236" s="29"/>
      <c r="UYQ236" s="30"/>
      <c r="UYR236" s="29"/>
      <c r="UYS236" s="30"/>
      <c r="UYT236" s="29"/>
      <c r="UYU236" s="30"/>
      <c r="UYV236" s="29"/>
      <c r="UYW236" s="30"/>
      <c r="UYX236" s="29"/>
      <c r="UYY236" s="30"/>
      <c r="UYZ236" s="29"/>
      <c r="UZA236" s="30"/>
      <c r="UZB236" s="29"/>
      <c r="UZC236" s="30"/>
      <c r="UZD236" s="29"/>
      <c r="UZE236" s="30"/>
      <c r="UZF236" s="29"/>
      <c r="UZG236" s="30"/>
      <c r="UZH236" s="29"/>
      <c r="UZI236" s="30"/>
      <c r="UZJ236" s="29"/>
      <c r="UZK236" s="30"/>
      <c r="UZL236" s="29"/>
      <c r="UZM236" s="30"/>
      <c r="UZN236" s="29"/>
      <c r="UZO236" s="30"/>
      <c r="UZP236" s="29"/>
      <c r="UZQ236" s="30"/>
      <c r="UZR236" s="29"/>
      <c r="UZS236" s="30"/>
      <c r="UZT236" s="29"/>
      <c r="UZU236" s="30"/>
      <c r="UZV236" s="29"/>
      <c r="UZW236" s="30"/>
      <c r="UZX236" s="29"/>
      <c r="UZY236" s="30"/>
      <c r="UZZ236" s="29"/>
      <c r="VAA236" s="30"/>
      <c r="VAB236" s="29"/>
      <c r="VAC236" s="30"/>
      <c r="VAD236" s="29"/>
      <c r="VAE236" s="30"/>
      <c r="VAF236" s="29"/>
      <c r="VAG236" s="30"/>
      <c r="VAH236" s="29"/>
      <c r="VAI236" s="30"/>
      <c r="VAJ236" s="29"/>
      <c r="VAK236" s="30"/>
      <c r="VAL236" s="29"/>
      <c r="VAM236" s="30"/>
      <c r="VAN236" s="29"/>
      <c r="VAO236" s="30"/>
      <c r="VAP236" s="29"/>
      <c r="VAQ236" s="30"/>
      <c r="VAR236" s="29"/>
      <c r="VAS236" s="30"/>
      <c r="VAT236" s="29"/>
      <c r="VAU236" s="30"/>
      <c r="VAV236" s="29"/>
      <c r="VAW236" s="30"/>
      <c r="VAX236" s="29"/>
      <c r="VAY236" s="30"/>
      <c r="VAZ236" s="29"/>
      <c r="VBA236" s="30"/>
      <c r="VBB236" s="29"/>
      <c r="VBC236" s="30"/>
      <c r="VBD236" s="29"/>
      <c r="VBE236" s="30"/>
      <c r="VBF236" s="29"/>
      <c r="VBG236" s="30"/>
      <c r="VBH236" s="29"/>
      <c r="VBI236" s="30"/>
      <c r="VBJ236" s="29"/>
      <c r="VBK236" s="30"/>
      <c r="VBL236" s="29"/>
      <c r="VBM236" s="30"/>
      <c r="VBN236" s="29"/>
      <c r="VBO236" s="30"/>
      <c r="VBP236" s="29"/>
      <c r="VBQ236" s="30"/>
      <c r="VBR236" s="29"/>
      <c r="VBS236" s="30"/>
      <c r="VBT236" s="29"/>
      <c r="VBU236" s="30"/>
      <c r="VBV236" s="29"/>
      <c r="VBW236" s="30"/>
      <c r="VBX236" s="29"/>
      <c r="VBY236" s="30"/>
      <c r="VBZ236" s="29"/>
      <c r="VCA236" s="30"/>
      <c r="VCB236" s="29"/>
      <c r="VCC236" s="30"/>
      <c r="VCD236" s="29"/>
      <c r="VCE236" s="30"/>
      <c r="VCF236" s="29"/>
      <c r="VCG236" s="30"/>
      <c r="VCH236" s="29"/>
      <c r="VCI236" s="30"/>
      <c r="VCJ236" s="29"/>
      <c r="VCK236" s="30"/>
      <c r="VCL236" s="29"/>
      <c r="VCM236" s="30"/>
      <c r="VCN236" s="29"/>
      <c r="VCO236" s="30"/>
      <c r="VCP236" s="29"/>
      <c r="VCQ236" s="30"/>
      <c r="VCR236" s="29"/>
      <c r="VCS236" s="30"/>
      <c r="VCT236" s="29"/>
      <c r="VCU236" s="30"/>
      <c r="VCV236" s="29"/>
      <c r="VCW236" s="30"/>
      <c r="VCX236" s="29"/>
      <c r="VCY236" s="30"/>
      <c r="VCZ236" s="29"/>
      <c r="VDA236" s="30"/>
      <c r="VDB236" s="29"/>
      <c r="VDC236" s="30"/>
      <c r="VDD236" s="29"/>
      <c r="VDE236" s="30"/>
      <c r="VDF236" s="29"/>
      <c r="VDG236" s="30"/>
      <c r="VDH236" s="29"/>
      <c r="VDI236" s="30"/>
      <c r="VDJ236" s="29"/>
      <c r="VDK236" s="30"/>
      <c r="VDL236" s="29"/>
      <c r="VDM236" s="30"/>
      <c r="VDN236" s="29"/>
      <c r="VDO236" s="30"/>
      <c r="VDP236" s="29"/>
      <c r="VDQ236" s="30"/>
      <c r="VDR236" s="29"/>
      <c r="VDS236" s="30"/>
      <c r="VDT236" s="29"/>
      <c r="VDU236" s="30"/>
      <c r="VDV236" s="29"/>
      <c r="VDW236" s="30"/>
      <c r="VDX236" s="29"/>
      <c r="VDY236" s="30"/>
      <c r="VDZ236" s="29"/>
      <c r="VEA236" s="30"/>
      <c r="VEB236" s="29"/>
      <c r="VEC236" s="30"/>
      <c r="VED236" s="29"/>
      <c r="VEE236" s="30"/>
      <c r="VEF236" s="29"/>
      <c r="VEG236" s="30"/>
      <c r="VEH236" s="29"/>
      <c r="VEI236" s="30"/>
      <c r="VEJ236" s="29"/>
      <c r="VEK236" s="30"/>
      <c r="VEL236" s="29"/>
      <c r="VEM236" s="30"/>
      <c r="VEN236" s="29"/>
      <c r="VEO236" s="30"/>
      <c r="VEP236" s="29"/>
      <c r="VEQ236" s="30"/>
      <c r="VER236" s="29"/>
      <c r="VES236" s="30"/>
      <c r="VET236" s="29"/>
      <c r="VEU236" s="30"/>
      <c r="VEV236" s="29"/>
      <c r="VEW236" s="30"/>
      <c r="VEX236" s="29"/>
      <c r="VEY236" s="30"/>
      <c r="VEZ236" s="29"/>
      <c r="VFA236" s="30"/>
      <c r="VFB236" s="29"/>
      <c r="VFC236" s="30"/>
      <c r="VFD236" s="29"/>
      <c r="VFE236" s="30"/>
      <c r="VFF236" s="29"/>
      <c r="VFG236" s="30"/>
      <c r="VFH236" s="29"/>
      <c r="VFI236" s="30"/>
      <c r="VFJ236" s="29"/>
      <c r="VFK236" s="30"/>
      <c r="VFL236" s="29"/>
      <c r="VFM236" s="30"/>
      <c r="VFN236" s="29"/>
      <c r="VFO236" s="30"/>
      <c r="VFP236" s="29"/>
      <c r="VFQ236" s="30"/>
      <c r="VFR236" s="29"/>
      <c r="VFS236" s="30"/>
      <c r="VFT236" s="29"/>
      <c r="VFU236" s="30"/>
      <c r="VFV236" s="29"/>
      <c r="VFW236" s="30"/>
      <c r="VFX236" s="29"/>
      <c r="VFY236" s="30"/>
      <c r="VFZ236" s="29"/>
      <c r="VGA236" s="30"/>
      <c r="VGB236" s="29"/>
      <c r="VGC236" s="30"/>
      <c r="VGD236" s="29"/>
      <c r="VGE236" s="30"/>
      <c r="VGF236" s="29"/>
      <c r="VGG236" s="30"/>
      <c r="VGH236" s="29"/>
      <c r="VGI236" s="30"/>
      <c r="VGJ236" s="29"/>
      <c r="VGK236" s="30"/>
      <c r="VGL236" s="29"/>
      <c r="VGM236" s="30"/>
      <c r="VGN236" s="29"/>
      <c r="VGO236" s="30"/>
      <c r="VGP236" s="29"/>
      <c r="VGQ236" s="30"/>
      <c r="VGR236" s="29"/>
      <c r="VGS236" s="30"/>
      <c r="VGT236" s="29"/>
      <c r="VGU236" s="30"/>
      <c r="VGV236" s="29"/>
      <c r="VGW236" s="30"/>
      <c r="VGX236" s="29"/>
      <c r="VGY236" s="30"/>
      <c r="VGZ236" s="29"/>
      <c r="VHA236" s="30"/>
      <c r="VHB236" s="29"/>
      <c r="VHC236" s="30"/>
      <c r="VHD236" s="29"/>
      <c r="VHE236" s="30"/>
      <c r="VHF236" s="29"/>
      <c r="VHG236" s="30"/>
      <c r="VHH236" s="29"/>
      <c r="VHI236" s="30"/>
      <c r="VHJ236" s="29"/>
      <c r="VHK236" s="30"/>
      <c r="VHL236" s="29"/>
      <c r="VHM236" s="30"/>
      <c r="VHN236" s="29"/>
      <c r="VHO236" s="30"/>
      <c r="VHP236" s="29"/>
      <c r="VHQ236" s="30"/>
      <c r="VHR236" s="29"/>
      <c r="VHS236" s="30"/>
      <c r="VHT236" s="29"/>
      <c r="VHU236" s="30"/>
      <c r="VHV236" s="29"/>
      <c r="VHW236" s="30"/>
      <c r="VHX236" s="29"/>
      <c r="VHY236" s="30"/>
      <c r="VHZ236" s="29"/>
      <c r="VIA236" s="30"/>
      <c r="VIB236" s="29"/>
      <c r="VIC236" s="30"/>
      <c r="VID236" s="29"/>
      <c r="VIE236" s="30"/>
      <c r="VIF236" s="29"/>
      <c r="VIG236" s="30"/>
      <c r="VIH236" s="29"/>
      <c r="VII236" s="30"/>
      <c r="VIJ236" s="29"/>
      <c r="VIK236" s="30"/>
      <c r="VIL236" s="29"/>
      <c r="VIM236" s="30"/>
      <c r="VIN236" s="29"/>
      <c r="VIO236" s="30"/>
      <c r="VIP236" s="29"/>
      <c r="VIQ236" s="30"/>
      <c r="VIR236" s="29"/>
      <c r="VIS236" s="30"/>
      <c r="VIT236" s="29"/>
      <c r="VIU236" s="30"/>
      <c r="VIV236" s="29"/>
      <c r="VIW236" s="30"/>
      <c r="VIX236" s="29"/>
      <c r="VIY236" s="30"/>
      <c r="VIZ236" s="29"/>
      <c r="VJA236" s="30"/>
      <c r="VJB236" s="29"/>
      <c r="VJC236" s="30"/>
      <c r="VJD236" s="29"/>
      <c r="VJE236" s="30"/>
      <c r="VJF236" s="29"/>
      <c r="VJG236" s="30"/>
      <c r="VJH236" s="29"/>
      <c r="VJI236" s="30"/>
      <c r="VJJ236" s="29"/>
      <c r="VJK236" s="30"/>
      <c r="VJL236" s="29"/>
      <c r="VJM236" s="30"/>
      <c r="VJN236" s="29"/>
      <c r="VJO236" s="30"/>
      <c r="VJP236" s="29"/>
      <c r="VJQ236" s="30"/>
      <c r="VJR236" s="29"/>
      <c r="VJS236" s="30"/>
      <c r="VJT236" s="29"/>
      <c r="VJU236" s="30"/>
      <c r="VJV236" s="29"/>
      <c r="VJW236" s="30"/>
      <c r="VJX236" s="29"/>
      <c r="VJY236" s="30"/>
      <c r="VJZ236" s="29"/>
      <c r="VKA236" s="30"/>
      <c r="VKB236" s="29"/>
      <c r="VKC236" s="30"/>
      <c r="VKD236" s="29"/>
      <c r="VKE236" s="30"/>
      <c r="VKF236" s="29"/>
      <c r="VKG236" s="30"/>
      <c r="VKH236" s="29"/>
      <c r="VKI236" s="30"/>
      <c r="VKJ236" s="29"/>
      <c r="VKK236" s="30"/>
      <c r="VKL236" s="29"/>
      <c r="VKM236" s="30"/>
      <c r="VKN236" s="29"/>
      <c r="VKO236" s="30"/>
      <c r="VKP236" s="29"/>
      <c r="VKQ236" s="30"/>
      <c r="VKR236" s="29"/>
      <c r="VKS236" s="30"/>
      <c r="VKT236" s="29"/>
      <c r="VKU236" s="30"/>
      <c r="VKV236" s="29"/>
      <c r="VKW236" s="30"/>
      <c r="VKX236" s="29"/>
      <c r="VKY236" s="30"/>
      <c r="VKZ236" s="29"/>
      <c r="VLA236" s="30"/>
      <c r="VLB236" s="29"/>
      <c r="VLC236" s="30"/>
      <c r="VLD236" s="29"/>
      <c r="VLE236" s="30"/>
      <c r="VLF236" s="29"/>
      <c r="VLG236" s="30"/>
      <c r="VLH236" s="29"/>
      <c r="VLI236" s="30"/>
      <c r="VLJ236" s="29"/>
      <c r="VLK236" s="30"/>
      <c r="VLL236" s="29"/>
      <c r="VLM236" s="30"/>
      <c r="VLN236" s="29"/>
      <c r="VLO236" s="30"/>
      <c r="VLP236" s="29"/>
      <c r="VLQ236" s="30"/>
      <c r="VLR236" s="29"/>
      <c r="VLS236" s="30"/>
      <c r="VLT236" s="29"/>
      <c r="VLU236" s="30"/>
      <c r="VLV236" s="29"/>
      <c r="VLW236" s="30"/>
      <c r="VLX236" s="29"/>
      <c r="VLY236" s="30"/>
      <c r="VLZ236" s="29"/>
      <c r="VMA236" s="30"/>
      <c r="VMB236" s="29"/>
      <c r="VMC236" s="30"/>
      <c r="VMD236" s="29"/>
      <c r="VME236" s="30"/>
      <c r="VMF236" s="29"/>
      <c r="VMG236" s="30"/>
      <c r="VMH236" s="29"/>
      <c r="VMI236" s="30"/>
      <c r="VMJ236" s="29"/>
      <c r="VMK236" s="30"/>
      <c r="VML236" s="29"/>
      <c r="VMM236" s="30"/>
      <c r="VMN236" s="29"/>
      <c r="VMO236" s="30"/>
      <c r="VMP236" s="29"/>
      <c r="VMQ236" s="30"/>
      <c r="VMR236" s="29"/>
      <c r="VMS236" s="30"/>
      <c r="VMT236" s="29"/>
      <c r="VMU236" s="30"/>
      <c r="VMV236" s="29"/>
      <c r="VMW236" s="30"/>
      <c r="VMX236" s="29"/>
      <c r="VMY236" s="30"/>
      <c r="VMZ236" s="29"/>
      <c r="VNA236" s="30"/>
      <c r="VNB236" s="29"/>
      <c r="VNC236" s="30"/>
      <c r="VND236" s="29"/>
      <c r="VNE236" s="30"/>
      <c r="VNF236" s="29"/>
      <c r="VNG236" s="30"/>
      <c r="VNH236" s="29"/>
      <c r="VNI236" s="30"/>
      <c r="VNJ236" s="29"/>
      <c r="VNK236" s="30"/>
      <c r="VNL236" s="29"/>
      <c r="VNM236" s="30"/>
      <c r="VNN236" s="29"/>
      <c r="VNO236" s="30"/>
      <c r="VNP236" s="29"/>
      <c r="VNQ236" s="30"/>
      <c r="VNR236" s="29"/>
      <c r="VNS236" s="30"/>
      <c r="VNT236" s="29"/>
      <c r="VNU236" s="30"/>
      <c r="VNV236" s="29"/>
      <c r="VNW236" s="30"/>
      <c r="VNX236" s="29"/>
      <c r="VNY236" s="30"/>
      <c r="VNZ236" s="29"/>
      <c r="VOA236" s="30"/>
      <c r="VOB236" s="29"/>
      <c r="VOC236" s="30"/>
      <c r="VOD236" s="29"/>
      <c r="VOE236" s="30"/>
      <c r="VOF236" s="29"/>
      <c r="VOG236" s="30"/>
      <c r="VOH236" s="29"/>
      <c r="VOI236" s="30"/>
      <c r="VOJ236" s="29"/>
      <c r="VOK236" s="30"/>
      <c r="VOL236" s="29"/>
      <c r="VOM236" s="30"/>
      <c r="VON236" s="29"/>
      <c r="VOO236" s="30"/>
      <c r="VOP236" s="29"/>
      <c r="VOQ236" s="30"/>
      <c r="VOR236" s="29"/>
      <c r="VOS236" s="30"/>
      <c r="VOT236" s="29"/>
      <c r="VOU236" s="30"/>
      <c r="VOV236" s="29"/>
      <c r="VOW236" s="30"/>
      <c r="VOX236" s="29"/>
      <c r="VOY236" s="30"/>
      <c r="VOZ236" s="29"/>
      <c r="VPA236" s="30"/>
      <c r="VPB236" s="29"/>
      <c r="VPC236" s="30"/>
      <c r="VPD236" s="29"/>
      <c r="VPE236" s="30"/>
      <c r="VPF236" s="29"/>
      <c r="VPG236" s="30"/>
      <c r="VPH236" s="29"/>
      <c r="VPI236" s="30"/>
      <c r="VPJ236" s="29"/>
      <c r="VPK236" s="30"/>
      <c r="VPL236" s="29"/>
      <c r="VPM236" s="30"/>
      <c r="VPN236" s="29"/>
      <c r="VPO236" s="30"/>
      <c r="VPP236" s="29"/>
      <c r="VPQ236" s="30"/>
      <c r="VPR236" s="29"/>
      <c r="VPS236" s="30"/>
      <c r="VPT236" s="29"/>
      <c r="VPU236" s="30"/>
      <c r="VPV236" s="29"/>
      <c r="VPW236" s="30"/>
      <c r="VPX236" s="29"/>
      <c r="VPY236" s="30"/>
      <c r="VPZ236" s="29"/>
      <c r="VQA236" s="30"/>
      <c r="VQB236" s="29"/>
      <c r="VQC236" s="30"/>
      <c r="VQD236" s="29"/>
      <c r="VQE236" s="30"/>
      <c r="VQF236" s="29"/>
      <c r="VQG236" s="30"/>
      <c r="VQH236" s="29"/>
      <c r="VQI236" s="30"/>
      <c r="VQJ236" s="29"/>
      <c r="VQK236" s="30"/>
      <c r="VQL236" s="29"/>
      <c r="VQM236" s="30"/>
      <c r="VQN236" s="29"/>
      <c r="VQO236" s="30"/>
      <c r="VQP236" s="29"/>
      <c r="VQQ236" s="30"/>
      <c r="VQR236" s="29"/>
      <c r="VQS236" s="30"/>
      <c r="VQT236" s="29"/>
      <c r="VQU236" s="30"/>
      <c r="VQV236" s="29"/>
      <c r="VQW236" s="30"/>
      <c r="VQX236" s="29"/>
      <c r="VQY236" s="30"/>
      <c r="VQZ236" s="29"/>
      <c r="VRA236" s="30"/>
      <c r="VRB236" s="29"/>
      <c r="VRC236" s="30"/>
      <c r="VRD236" s="29"/>
      <c r="VRE236" s="30"/>
      <c r="VRF236" s="29"/>
      <c r="VRG236" s="30"/>
      <c r="VRH236" s="29"/>
      <c r="VRI236" s="30"/>
      <c r="VRJ236" s="29"/>
      <c r="VRK236" s="30"/>
      <c r="VRL236" s="29"/>
      <c r="VRM236" s="30"/>
      <c r="VRN236" s="29"/>
      <c r="VRO236" s="30"/>
      <c r="VRP236" s="29"/>
      <c r="VRQ236" s="30"/>
      <c r="VRR236" s="29"/>
      <c r="VRS236" s="30"/>
      <c r="VRT236" s="29"/>
      <c r="VRU236" s="30"/>
      <c r="VRV236" s="29"/>
      <c r="VRW236" s="30"/>
      <c r="VRX236" s="29"/>
      <c r="VRY236" s="30"/>
      <c r="VRZ236" s="29"/>
      <c r="VSA236" s="30"/>
      <c r="VSB236" s="29"/>
      <c r="VSC236" s="30"/>
      <c r="VSD236" s="29"/>
      <c r="VSE236" s="30"/>
      <c r="VSF236" s="29"/>
      <c r="VSG236" s="30"/>
      <c r="VSH236" s="29"/>
      <c r="VSI236" s="30"/>
      <c r="VSJ236" s="29"/>
      <c r="VSK236" s="30"/>
      <c r="VSL236" s="29"/>
      <c r="VSM236" s="30"/>
      <c r="VSN236" s="29"/>
      <c r="VSO236" s="30"/>
      <c r="VSP236" s="29"/>
      <c r="VSQ236" s="30"/>
      <c r="VSR236" s="29"/>
      <c r="VSS236" s="30"/>
      <c r="VST236" s="29"/>
      <c r="VSU236" s="30"/>
      <c r="VSV236" s="29"/>
      <c r="VSW236" s="30"/>
      <c r="VSX236" s="29"/>
      <c r="VSY236" s="30"/>
      <c r="VSZ236" s="29"/>
      <c r="VTA236" s="30"/>
      <c r="VTB236" s="29"/>
      <c r="VTC236" s="30"/>
      <c r="VTD236" s="29"/>
      <c r="VTE236" s="30"/>
      <c r="VTF236" s="29"/>
      <c r="VTG236" s="30"/>
      <c r="VTH236" s="29"/>
      <c r="VTI236" s="30"/>
      <c r="VTJ236" s="29"/>
      <c r="VTK236" s="30"/>
      <c r="VTL236" s="29"/>
      <c r="VTM236" s="30"/>
      <c r="VTN236" s="29"/>
      <c r="VTO236" s="30"/>
      <c r="VTP236" s="29"/>
      <c r="VTQ236" s="30"/>
      <c r="VTR236" s="29"/>
      <c r="VTS236" s="30"/>
      <c r="VTT236" s="29"/>
      <c r="VTU236" s="30"/>
      <c r="VTV236" s="29"/>
      <c r="VTW236" s="30"/>
      <c r="VTX236" s="29"/>
      <c r="VTY236" s="30"/>
      <c r="VTZ236" s="29"/>
      <c r="VUA236" s="30"/>
      <c r="VUB236" s="29"/>
      <c r="VUC236" s="30"/>
      <c r="VUD236" s="29"/>
      <c r="VUE236" s="30"/>
      <c r="VUF236" s="29"/>
      <c r="VUG236" s="30"/>
      <c r="VUH236" s="29"/>
      <c r="VUI236" s="30"/>
      <c r="VUJ236" s="29"/>
      <c r="VUK236" s="30"/>
      <c r="VUL236" s="29"/>
      <c r="VUM236" s="30"/>
      <c r="VUN236" s="29"/>
      <c r="VUO236" s="30"/>
      <c r="VUP236" s="29"/>
      <c r="VUQ236" s="30"/>
      <c r="VUR236" s="29"/>
      <c r="VUS236" s="30"/>
      <c r="VUT236" s="29"/>
      <c r="VUU236" s="30"/>
      <c r="VUV236" s="29"/>
      <c r="VUW236" s="30"/>
      <c r="VUX236" s="29"/>
      <c r="VUY236" s="30"/>
      <c r="VUZ236" s="29"/>
      <c r="VVA236" s="30"/>
      <c r="VVB236" s="29"/>
      <c r="VVC236" s="30"/>
      <c r="VVD236" s="29"/>
      <c r="VVE236" s="30"/>
      <c r="VVF236" s="29"/>
      <c r="VVG236" s="30"/>
      <c r="VVH236" s="29"/>
      <c r="VVI236" s="30"/>
      <c r="VVJ236" s="29"/>
      <c r="VVK236" s="30"/>
      <c r="VVL236" s="29"/>
      <c r="VVM236" s="30"/>
      <c r="VVN236" s="29"/>
      <c r="VVO236" s="30"/>
      <c r="VVP236" s="29"/>
      <c r="VVQ236" s="30"/>
      <c r="VVR236" s="29"/>
      <c r="VVS236" s="30"/>
      <c r="VVT236" s="29"/>
      <c r="VVU236" s="30"/>
      <c r="VVV236" s="29"/>
      <c r="VVW236" s="30"/>
      <c r="VVX236" s="29"/>
      <c r="VVY236" s="30"/>
      <c r="VVZ236" s="29"/>
      <c r="VWA236" s="30"/>
      <c r="VWB236" s="29"/>
      <c r="VWC236" s="30"/>
      <c r="VWD236" s="29"/>
      <c r="VWE236" s="30"/>
      <c r="VWF236" s="29"/>
      <c r="VWG236" s="30"/>
      <c r="VWH236" s="29"/>
      <c r="VWI236" s="30"/>
      <c r="VWJ236" s="29"/>
      <c r="VWK236" s="30"/>
      <c r="VWL236" s="29"/>
      <c r="VWM236" s="30"/>
      <c r="VWN236" s="29"/>
      <c r="VWO236" s="30"/>
      <c r="VWP236" s="29"/>
      <c r="VWQ236" s="30"/>
      <c r="VWR236" s="29"/>
      <c r="VWS236" s="30"/>
      <c r="VWT236" s="29"/>
      <c r="VWU236" s="30"/>
      <c r="VWV236" s="29"/>
      <c r="VWW236" s="30"/>
      <c r="VWX236" s="29"/>
      <c r="VWY236" s="30"/>
      <c r="VWZ236" s="29"/>
      <c r="VXA236" s="30"/>
      <c r="VXB236" s="29"/>
      <c r="VXC236" s="30"/>
      <c r="VXD236" s="29"/>
      <c r="VXE236" s="30"/>
      <c r="VXF236" s="29"/>
      <c r="VXG236" s="30"/>
      <c r="VXH236" s="29"/>
      <c r="VXI236" s="30"/>
      <c r="VXJ236" s="29"/>
      <c r="VXK236" s="30"/>
      <c r="VXL236" s="29"/>
      <c r="VXM236" s="30"/>
      <c r="VXN236" s="29"/>
      <c r="VXO236" s="30"/>
      <c r="VXP236" s="29"/>
      <c r="VXQ236" s="30"/>
      <c r="VXR236" s="29"/>
      <c r="VXS236" s="30"/>
      <c r="VXT236" s="29"/>
      <c r="VXU236" s="30"/>
      <c r="VXV236" s="29"/>
      <c r="VXW236" s="30"/>
      <c r="VXX236" s="29"/>
      <c r="VXY236" s="30"/>
      <c r="VXZ236" s="29"/>
      <c r="VYA236" s="30"/>
      <c r="VYB236" s="29"/>
      <c r="VYC236" s="30"/>
      <c r="VYD236" s="29"/>
      <c r="VYE236" s="30"/>
      <c r="VYF236" s="29"/>
      <c r="VYG236" s="30"/>
      <c r="VYH236" s="29"/>
      <c r="VYI236" s="30"/>
      <c r="VYJ236" s="29"/>
      <c r="VYK236" s="30"/>
      <c r="VYL236" s="29"/>
      <c r="VYM236" s="30"/>
      <c r="VYN236" s="29"/>
      <c r="VYO236" s="30"/>
      <c r="VYP236" s="29"/>
      <c r="VYQ236" s="30"/>
      <c r="VYR236" s="29"/>
      <c r="VYS236" s="30"/>
      <c r="VYT236" s="29"/>
      <c r="VYU236" s="30"/>
      <c r="VYV236" s="29"/>
      <c r="VYW236" s="30"/>
      <c r="VYX236" s="29"/>
      <c r="VYY236" s="30"/>
      <c r="VYZ236" s="29"/>
      <c r="VZA236" s="30"/>
      <c r="VZB236" s="29"/>
      <c r="VZC236" s="30"/>
      <c r="VZD236" s="29"/>
      <c r="VZE236" s="30"/>
      <c r="VZF236" s="29"/>
      <c r="VZG236" s="30"/>
      <c r="VZH236" s="29"/>
      <c r="VZI236" s="30"/>
      <c r="VZJ236" s="29"/>
      <c r="VZK236" s="30"/>
      <c r="VZL236" s="29"/>
      <c r="VZM236" s="30"/>
      <c r="VZN236" s="29"/>
      <c r="VZO236" s="30"/>
      <c r="VZP236" s="29"/>
      <c r="VZQ236" s="30"/>
      <c r="VZR236" s="29"/>
      <c r="VZS236" s="30"/>
      <c r="VZT236" s="29"/>
      <c r="VZU236" s="30"/>
      <c r="VZV236" s="29"/>
      <c r="VZW236" s="30"/>
      <c r="VZX236" s="29"/>
      <c r="VZY236" s="30"/>
      <c r="VZZ236" s="29"/>
      <c r="WAA236" s="30"/>
      <c r="WAB236" s="29"/>
      <c r="WAC236" s="30"/>
      <c r="WAD236" s="29"/>
      <c r="WAE236" s="30"/>
      <c r="WAF236" s="29"/>
      <c r="WAG236" s="30"/>
      <c r="WAH236" s="29"/>
      <c r="WAI236" s="30"/>
      <c r="WAJ236" s="29"/>
      <c r="WAK236" s="30"/>
      <c r="WAL236" s="29"/>
      <c r="WAM236" s="30"/>
      <c r="WAN236" s="29"/>
      <c r="WAO236" s="30"/>
      <c r="WAP236" s="29"/>
      <c r="WAQ236" s="30"/>
      <c r="WAR236" s="29"/>
      <c r="WAS236" s="30"/>
      <c r="WAT236" s="29"/>
      <c r="WAU236" s="30"/>
      <c r="WAV236" s="29"/>
      <c r="WAW236" s="30"/>
      <c r="WAX236" s="29"/>
      <c r="WAY236" s="30"/>
      <c r="WAZ236" s="29"/>
      <c r="WBA236" s="30"/>
      <c r="WBB236" s="29"/>
      <c r="WBC236" s="30"/>
      <c r="WBD236" s="29"/>
      <c r="WBE236" s="30"/>
      <c r="WBF236" s="29"/>
      <c r="WBG236" s="30"/>
      <c r="WBH236" s="29"/>
      <c r="WBI236" s="30"/>
      <c r="WBJ236" s="29"/>
      <c r="WBK236" s="30"/>
      <c r="WBL236" s="29"/>
      <c r="WBM236" s="30"/>
      <c r="WBN236" s="29"/>
      <c r="WBO236" s="30"/>
      <c r="WBP236" s="29"/>
      <c r="WBQ236" s="30"/>
      <c r="WBR236" s="29"/>
      <c r="WBS236" s="30"/>
      <c r="WBT236" s="29"/>
      <c r="WBU236" s="30"/>
      <c r="WBV236" s="29"/>
      <c r="WBW236" s="30"/>
      <c r="WBX236" s="29"/>
      <c r="WBY236" s="30"/>
      <c r="WBZ236" s="29"/>
      <c r="WCA236" s="30"/>
      <c r="WCB236" s="29"/>
      <c r="WCC236" s="30"/>
      <c r="WCD236" s="29"/>
      <c r="WCE236" s="30"/>
      <c r="WCF236" s="29"/>
      <c r="WCG236" s="30"/>
      <c r="WCH236" s="29"/>
      <c r="WCI236" s="30"/>
      <c r="WCJ236" s="29"/>
      <c r="WCK236" s="30"/>
      <c r="WCL236" s="29"/>
      <c r="WCM236" s="30"/>
      <c r="WCN236" s="29"/>
      <c r="WCO236" s="30"/>
      <c r="WCP236" s="29"/>
      <c r="WCQ236" s="30"/>
      <c r="WCR236" s="29"/>
      <c r="WCS236" s="30"/>
      <c r="WCT236" s="29"/>
      <c r="WCU236" s="30"/>
      <c r="WCV236" s="29"/>
      <c r="WCW236" s="30"/>
      <c r="WCX236" s="29"/>
      <c r="WCY236" s="30"/>
      <c r="WCZ236" s="29"/>
      <c r="WDA236" s="30"/>
      <c r="WDB236" s="29"/>
      <c r="WDC236" s="30"/>
      <c r="WDD236" s="29"/>
      <c r="WDE236" s="30"/>
      <c r="WDF236" s="29"/>
      <c r="WDG236" s="30"/>
      <c r="WDH236" s="29"/>
      <c r="WDI236" s="30"/>
      <c r="WDJ236" s="29"/>
      <c r="WDK236" s="30"/>
      <c r="WDL236" s="29"/>
      <c r="WDM236" s="30"/>
      <c r="WDN236" s="29"/>
      <c r="WDO236" s="30"/>
      <c r="WDP236" s="29"/>
      <c r="WDQ236" s="30"/>
      <c r="WDR236" s="29"/>
      <c r="WDS236" s="30"/>
      <c r="WDT236" s="29"/>
      <c r="WDU236" s="30"/>
      <c r="WDV236" s="29"/>
      <c r="WDW236" s="30"/>
      <c r="WDX236" s="29"/>
      <c r="WDY236" s="30"/>
      <c r="WDZ236" s="29"/>
      <c r="WEA236" s="30"/>
      <c r="WEB236" s="29"/>
      <c r="WEC236" s="30"/>
      <c r="WED236" s="29"/>
      <c r="WEE236" s="30"/>
      <c r="WEF236" s="29"/>
      <c r="WEG236" s="30"/>
      <c r="WEH236" s="29"/>
      <c r="WEI236" s="30"/>
      <c r="WEJ236" s="29"/>
      <c r="WEK236" s="30"/>
      <c r="WEL236" s="29"/>
      <c r="WEM236" s="30"/>
      <c r="WEN236" s="29"/>
      <c r="WEO236" s="30"/>
      <c r="WEP236" s="29"/>
      <c r="WEQ236" s="30"/>
      <c r="WER236" s="29"/>
      <c r="WES236" s="30"/>
      <c r="WET236" s="29"/>
      <c r="WEU236" s="30"/>
      <c r="WEV236" s="29"/>
      <c r="WEW236" s="30"/>
      <c r="WEX236" s="29"/>
      <c r="WEY236" s="30"/>
      <c r="WEZ236" s="29"/>
      <c r="WFA236" s="30"/>
      <c r="WFB236" s="29"/>
      <c r="WFC236" s="30"/>
      <c r="WFD236" s="29"/>
      <c r="WFE236" s="30"/>
      <c r="WFF236" s="29"/>
      <c r="WFG236" s="30"/>
      <c r="WFH236" s="29"/>
      <c r="WFI236" s="30"/>
      <c r="WFJ236" s="29"/>
      <c r="WFK236" s="30"/>
      <c r="WFL236" s="29"/>
      <c r="WFM236" s="30"/>
      <c r="WFN236" s="29"/>
      <c r="WFO236" s="30"/>
      <c r="WFP236" s="29"/>
      <c r="WFQ236" s="30"/>
      <c r="WFR236" s="29"/>
      <c r="WFS236" s="30"/>
      <c r="WFT236" s="29"/>
      <c r="WFU236" s="30"/>
      <c r="WFV236" s="29"/>
      <c r="WFW236" s="30"/>
      <c r="WFX236" s="29"/>
      <c r="WFY236" s="30"/>
      <c r="WFZ236" s="29"/>
      <c r="WGA236" s="30"/>
      <c r="WGB236" s="29"/>
      <c r="WGC236" s="30"/>
      <c r="WGD236" s="29"/>
      <c r="WGE236" s="30"/>
      <c r="WGF236" s="29"/>
      <c r="WGG236" s="30"/>
      <c r="WGH236" s="29"/>
      <c r="WGI236" s="30"/>
      <c r="WGJ236" s="29"/>
      <c r="WGK236" s="30"/>
      <c r="WGL236" s="29"/>
      <c r="WGM236" s="30"/>
      <c r="WGN236" s="29"/>
      <c r="WGO236" s="30"/>
      <c r="WGP236" s="29"/>
      <c r="WGQ236" s="30"/>
      <c r="WGR236" s="29"/>
      <c r="WGS236" s="30"/>
      <c r="WGT236" s="29"/>
      <c r="WGU236" s="30"/>
      <c r="WGV236" s="29"/>
      <c r="WGW236" s="30"/>
      <c r="WGX236" s="29"/>
      <c r="WGY236" s="30"/>
      <c r="WGZ236" s="29"/>
      <c r="WHA236" s="30"/>
      <c r="WHB236" s="29"/>
      <c r="WHC236" s="30"/>
      <c r="WHD236" s="29"/>
      <c r="WHE236" s="30"/>
      <c r="WHF236" s="29"/>
      <c r="WHG236" s="30"/>
      <c r="WHH236" s="29"/>
      <c r="WHI236" s="30"/>
      <c r="WHJ236" s="29"/>
      <c r="WHK236" s="30"/>
      <c r="WHL236" s="29"/>
      <c r="WHM236" s="30"/>
      <c r="WHN236" s="29"/>
      <c r="WHO236" s="30"/>
      <c r="WHP236" s="29"/>
      <c r="WHQ236" s="30"/>
      <c r="WHR236" s="29"/>
      <c r="WHS236" s="30"/>
      <c r="WHT236" s="29"/>
      <c r="WHU236" s="30"/>
      <c r="WHV236" s="29"/>
      <c r="WHW236" s="30"/>
      <c r="WHX236" s="29"/>
      <c r="WHY236" s="30"/>
      <c r="WHZ236" s="29"/>
      <c r="WIA236" s="30"/>
      <c r="WIB236" s="29"/>
      <c r="WIC236" s="30"/>
      <c r="WID236" s="29"/>
      <c r="WIE236" s="30"/>
      <c r="WIF236" s="29"/>
      <c r="WIG236" s="30"/>
      <c r="WIH236" s="29"/>
      <c r="WII236" s="30"/>
      <c r="WIJ236" s="29"/>
      <c r="WIK236" s="30"/>
      <c r="WIL236" s="29"/>
      <c r="WIM236" s="30"/>
      <c r="WIN236" s="29"/>
      <c r="WIO236" s="30"/>
      <c r="WIP236" s="29"/>
      <c r="WIQ236" s="30"/>
      <c r="WIR236" s="29"/>
      <c r="WIS236" s="30"/>
      <c r="WIT236" s="29"/>
      <c r="WIU236" s="30"/>
      <c r="WIV236" s="29"/>
      <c r="WIW236" s="30"/>
      <c r="WIX236" s="29"/>
      <c r="WIY236" s="30"/>
      <c r="WIZ236" s="29"/>
      <c r="WJA236" s="30"/>
      <c r="WJB236" s="29"/>
      <c r="WJC236" s="30"/>
      <c r="WJD236" s="29"/>
      <c r="WJE236" s="30"/>
      <c r="WJF236" s="29"/>
      <c r="WJG236" s="30"/>
      <c r="WJH236" s="29"/>
      <c r="WJI236" s="30"/>
      <c r="WJJ236" s="29"/>
      <c r="WJK236" s="30"/>
      <c r="WJL236" s="29"/>
      <c r="WJM236" s="30"/>
      <c r="WJN236" s="29"/>
      <c r="WJO236" s="30"/>
      <c r="WJP236" s="29"/>
      <c r="WJQ236" s="30"/>
      <c r="WJR236" s="29"/>
      <c r="WJS236" s="30"/>
      <c r="WJT236" s="29"/>
      <c r="WJU236" s="30"/>
      <c r="WJV236" s="29"/>
      <c r="WJW236" s="30"/>
      <c r="WJX236" s="29"/>
      <c r="WJY236" s="30"/>
      <c r="WJZ236" s="29"/>
      <c r="WKA236" s="30"/>
      <c r="WKB236" s="29"/>
      <c r="WKC236" s="30"/>
      <c r="WKD236" s="29"/>
      <c r="WKE236" s="30"/>
      <c r="WKF236" s="29"/>
      <c r="WKG236" s="30"/>
      <c r="WKH236" s="29"/>
      <c r="WKI236" s="30"/>
      <c r="WKJ236" s="29"/>
      <c r="WKK236" s="30"/>
      <c r="WKL236" s="29"/>
      <c r="WKM236" s="30"/>
      <c r="WKN236" s="29"/>
      <c r="WKO236" s="30"/>
      <c r="WKP236" s="29"/>
      <c r="WKQ236" s="30"/>
      <c r="WKR236" s="29"/>
      <c r="WKS236" s="30"/>
      <c r="WKT236" s="29"/>
      <c r="WKU236" s="30"/>
      <c r="WKV236" s="29"/>
      <c r="WKW236" s="30"/>
      <c r="WKX236" s="29"/>
      <c r="WKY236" s="30"/>
      <c r="WKZ236" s="29"/>
      <c r="WLA236" s="30"/>
      <c r="WLB236" s="29"/>
      <c r="WLC236" s="30"/>
      <c r="WLD236" s="29"/>
      <c r="WLE236" s="30"/>
      <c r="WLF236" s="29"/>
      <c r="WLG236" s="30"/>
      <c r="WLH236" s="29"/>
      <c r="WLI236" s="30"/>
      <c r="WLJ236" s="29"/>
      <c r="WLK236" s="30"/>
      <c r="WLL236" s="29"/>
      <c r="WLM236" s="30"/>
      <c r="WLN236" s="29"/>
      <c r="WLO236" s="30"/>
      <c r="WLP236" s="29"/>
      <c r="WLQ236" s="30"/>
      <c r="WLR236" s="29"/>
      <c r="WLS236" s="30"/>
      <c r="WLT236" s="29"/>
      <c r="WLU236" s="30"/>
      <c r="WLV236" s="29"/>
      <c r="WLW236" s="30"/>
      <c r="WLX236" s="29"/>
      <c r="WLY236" s="30"/>
      <c r="WLZ236" s="29"/>
      <c r="WMA236" s="30"/>
      <c r="WMB236" s="29"/>
      <c r="WMC236" s="30"/>
      <c r="WMD236" s="29"/>
      <c r="WME236" s="30"/>
      <c r="WMF236" s="29"/>
      <c r="WMG236" s="30"/>
      <c r="WMH236" s="29"/>
      <c r="WMI236" s="30"/>
      <c r="WMJ236" s="29"/>
      <c r="WMK236" s="30"/>
      <c r="WML236" s="29"/>
      <c r="WMM236" s="30"/>
      <c r="WMN236" s="29"/>
      <c r="WMO236" s="30"/>
      <c r="WMP236" s="29"/>
      <c r="WMQ236" s="30"/>
      <c r="WMR236" s="29"/>
      <c r="WMS236" s="30"/>
      <c r="WMT236" s="29"/>
      <c r="WMU236" s="30"/>
      <c r="WMV236" s="29"/>
      <c r="WMW236" s="30"/>
      <c r="WMX236" s="29"/>
      <c r="WMY236" s="30"/>
      <c r="WMZ236" s="29"/>
      <c r="WNA236" s="30"/>
      <c r="WNB236" s="29"/>
      <c r="WNC236" s="30"/>
      <c r="WND236" s="29"/>
      <c r="WNE236" s="30"/>
      <c r="WNF236" s="29"/>
      <c r="WNG236" s="30"/>
      <c r="WNH236" s="29"/>
      <c r="WNI236" s="30"/>
      <c r="WNJ236" s="29"/>
      <c r="WNK236" s="30"/>
      <c r="WNL236" s="29"/>
      <c r="WNM236" s="30"/>
      <c r="WNN236" s="29"/>
      <c r="WNO236" s="30"/>
      <c r="WNP236" s="29"/>
      <c r="WNQ236" s="30"/>
      <c r="WNR236" s="29"/>
      <c r="WNS236" s="30"/>
      <c r="WNT236" s="29"/>
      <c r="WNU236" s="30"/>
      <c r="WNV236" s="29"/>
      <c r="WNW236" s="30"/>
      <c r="WNX236" s="29"/>
      <c r="WNY236" s="30"/>
      <c r="WNZ236" s="29"/>
      <c r="WOA236" s="30"/>
      <c r="WOB236" s="29"/>
      <c r="WOC236" s="30"/>
      <c r="WOD236" s="29"/>
      <c r="WOE236" s="30"/>
      <c r="WOF236" s="29"/>
      <c r="WOG236" s="30"/>
      <c r="WOH236" s="29"/>
      <c r="WOI236" s="30"/>
      <c r="WOJ236" s="29"/>
      <c r="WOK236" s="30"/>
      <c r="WOL236" s="29"/>
      <c r="WOM236" s="30"/>
      <c r="WON236" s="29"/>
      <c r="WOO236" s="30"/>
      <c r="WOP236" s="29"/>
      <c r="WOQ236" s="30"/>
      <c r="WOR236" s="29"/>
      <c r="WOS236" s="30"/>
      <c r="WOT236" s="29"/>
      <c r="WOU236" s="30"/>
      <c r="WOV236" s="29"/>
      <c r="WOW236" s="30"/>
      <c r="WOX236" s="29"/>
      <c r="WOY236" s="30"/>
      <c r="WOZ236" s="29"/>
      <c r="WPA236" s="30"/>
      <c r="WPB236" s="29"/>
      <c r="WPC236" s="30"/>
      <c r="WPD236" s="29"/>
      <c r="WPE236" s="30"/>
      <c r="WPF236" s="29"/>
      <c r="WPG236" s="30"/>
      <c r="WPH236" s="29"/>
      <c r="WPI236" s="30"/>
      <c r="WPJ236" s="29"/>
      <c r="WPK236" s="30"/>
      <c r="WPL236" s="29"/>
      <c r="WPM236" s="30"/>
      <c r="WPN236" s="29"/>
      <c r="WPO236" s="30"/>
      <c r="WPP236" s="29"/>
      <c r="WPQ236" s="30"/>
      <c r="WPR236" s="29"/>
      <c r="WPS236" s="30"/>
      <c r="WPT236" s="29"/>
      <c r="WPU236" s="30"/>
      <c r="WPV236" s="29"/>
      <c r="WPW236" s="30"/>
      <c r="WPX236" s="29"/>
      <c r="WPY236" s="30"/>
      <c r="WPZ236" s="29"/>
      <c r="WQA236" s="30"/>
      <c r="WQB236" s="29"/>
      <c r="WQC236" s="30"/>
      <c r="WQD236" s="29"/>
      <c r="WQE236" s="30"/>
      <c r="WQF236" s="29"/>
      <c r="WQG236" s="30"/>
      <c r="WQH236" s="29"/>
      <c r="WQI236" s="30"/>
      <c r="WQJ236" s="29"/>
      <c r="WQK236" s="30"/>
      <c r="WQL236" s="29"/>
      <c r="WQM236" s="30"/>
      <c r="WQN236" s="29"/>
      <c r="WQO236" s="30"/>
      <c r="WQP236" s="29"/>
      <c r="WQQ236" s="30"/>
      <c r="WQR236" s="29"/>
      <c r="WQS236" s="30"/>
      <c r="WQT236" s="29"/>
      <c r="WQU236" s="30"/>
      <c r="WQV236" s="29"/>
      <c r="WQW236" s="30"/>
      <c r="WQX236" s="29"/>
      <c r="WQY236" s="30"/>
      <c r="WQZ236" s="29"/>
      <c r="WRA236" s="30"/>
      <c r="WRB236" s="29"/>
      <c r="WRC236" s="30"/>
      <c r="WRD236" s="29"/>
      <c r="WRE236" s="30"/>
      <c r="WRF236" s="29"/>
      <c r="WRG236" s="30"/>
      <c r="WRH236" s="29"/>
      <c r="WRI236" s="30"/>
      <c r="WRJ236" s="29"/>
      <c r="WRK236" s="30"/>
      <c r="WRL236" s="29"/>
      <c r="WRM236" s="30"/>
      <c r="WRN236" s="29"/>
      <c r="WRO236" s="30"/>
      <c r="WRP236" s="29"/>
      <c r="WRQ236" s="30"/>
      <c r="WRR236" s="29"/>
      <c r="WRS236" s="30"/>
      <c r="WRT236" s="29"/>
      <c r="WRU236" s="30"/>
      <c r="WRV236" s="29"/>
      <c r="WRW236" s="30"/>
      <c r="WRX236" s="29"/>
      <c r="WRY236" s="30"/>
      <c r="WRZ236" s="29"/>
      <c r="WSA236" s="30"/>
      <c r="WSB236" s="29"/>
      <c r="WSC236" s="30"/>
      <c r="WSD236" s="29"/>
      <c r="WSE236" s="30"/>
      <c r="WSF236" s="29"/>
      <c r="WSG236" s="30"/>
      <c r="WSH236" s="29"/>
      <c r="WSI236" s="30"/>
      <c r="WSJ236" s="29"/>
      <c r="WSK236" s="30"/>
      <c r="WSL236" s="29"/>
      <c r="WSM236" s="30"/>
      <c r="WSN236" s="29"/>
      <c r="WSO236" s="30"/>
      <c r="WSP236" s="29"/>
      <c r="WSQ236" s="30"/>
      <c r="WSR236" s="29"/>
      <c r="WSS236" s="30"/>
      <c r="WST236" s="29"/>
      <c r="WSU236" s="30"/>
      <c r="WSV236" s="29"/>
      <c r="WSW236" s="30"/>
      <c r="WSX236" s="29"/>
      <c r="WSY236" s="30"/>
      <c r="WSZ236" s="29"/>
      <c r="WTA236" s="30"/>
      <c r="WTB236" s="29"/>
      <c r="WTC236" s="30"/>
      <c r="WTD236" s="29"/>
      <c r="WTE236" s="30"/>
      <c r="WTF236" s="29"/>
      <c r="WTG236" s="30"/>
      <c r="WTH236" s="29"/>
      <c r="WTI236" s="30"/>
      <c r="WTJ236" s="29"/>
      <c r="WTK236" s="30"/>
      <c r="WTL236" s="29"/>
      <c r="WTM236" s="30"/>
      <c r="WTN236" s="29"/>
      <c r="WTO236" s="30"/>
      <c r="WTP236" s="29"/>
      <c r="WTQ236" s="30"/>
      <c r="WTR236" s="29"/>
      <c r="WTS236" s="30"/>
      <c r="WTT236" s="29"/>
      <c r="WTU236" s="30"/>
      <c r="WTV236" s="29"/>
      <c r="WTW236" s="30"/>
      <c r="WTX236" s="29"/>
      <c r="WTY236" s="30"/>
      <c r="WTZ236" s="29"/>
      <c r="WUA236" s="30"/>
      <c r="WUB236" s="29"/>
      <c r="WUC236" s="30"/>
      <c r="WUD236" s="29"/>
      <c r="WUE236" s="30"/>
      <c r="WUF236" s="29"/>
      <c r="WUG236" s="30"/>
      <c r="WUH236" s="29"/>
      <c r="WUI236" s="30"/>
      <c r="WUJ236" s="29"/>
      <c r="WUK236" s="30"/>
      <c r="WUL236" s="29"/>
      <c r="WUM236" s="30"/>
      <c r="WUN236" s="29"/>
      <c r="WUO236" s="30"/>
      <c r="WUP236" s="29"/>
      <c r="WUQ236" s="30"/>
      <c r="WUR236" s="29"/>
      <c r="WUS236" s="30"/>
      <c r="WUT236" s="29"/>
      <c r="WUU236" s="30"/>
      <c r="WUV236" s="29"/>
      <c r="WUW236" s="30"/>
      <c r="WUX236" s="29"/>
      <c r="WUY236" s="30"/>
      <c r="WUZ236" s="29"/>
      <c r="WVA236" s="30"/>
      <c r="WVB236" s="29"/>
      <c r="WVC236" s="30"/>
      <c r="WVD236" s="29"/>
      <c r="WVE236" s="30"/>
      <c r="WVF236" s="29"/>
      <c r="WVG236" s="30"/>
      <c r="WVH236" s="29"/>
      <c r="WVI236" s="30"/>
      <c r="WVJ236" s="29"/>
      <c r="WVK236" s="30"/>
      <c r="WVL236" s="29"/>
      <c r="WVM236" s="30"/>
      <c r="WVN236" s="29"/>
      <c r="WVO236" s="30"/>
      <c r="WVP236" s="29"/>
      <c r="WVQ236" s="30"/>
      <c r="WVR236" s="29"/>
      <c r="WVS236" s="30"/>
      <c r="WVT236" s="29"/>
      <c r="WVU236" s="30"/>
      <c r="WVV236" s="29"/>
      <c r="WVW236" s="30"/>
      <c r="WVX236" s="29"/>
      <c r="WVY236" s="30"/>
      <c r="WVZ236" s="29"/>
      <c r="WWA236" s="30"/>
      <c r="WWB236" s="29"/>
      <c r="WWC236" s="30"/>
      <c r="WWD236" s="29"/>
      <c r="WWE236" s="30"/>
      <c r="WWF236" s="29"/>
      <c r="WWG236" s="30"/>
      <c r="WWH236" s="29"/>
      <c r="WWI236" s="30"/>
      <c r="WWJ236" s="29"/>
      <c r="WWK236" s="30"/>
      <c r="WWL236" s="29"/>
      <c r="WWM236" s="30"/>
      <c r="WWN236" s="29"/>
      <c r="WWO236" s="30"/>
      <c r="WWP236" s="29"/>
      <c r="WWQ236" s="30"/>
      <c r="WWR236" s="29"/>
      <c r="WWS236" s="30"/>
      <c r="WWT236" s="29"/>
      <c r="WWU236" s="30"/>
      <c r="WWV236" s="29"/>
      <c r="WWW236" s="30"/>
      <c r="WWX236" s="29"/>
      <c r="WWY236" s="30"/>
      <c r="WWZ236" s="29"/>
      <c r="WXA236" s="30"/>
      <c r="WXB236" s="29"/>
      <c r="WXC236" s="30"/>
      <c r="WXD236" s="29"/>
      <c r="WXE236" s="30"/>
      <c r="WXF236" s="29"/>
      <c r="WXG236" s="30"/>
      <c r="WXH236" s="29"/>
      <c r="WXI236" s="30"/>
      <c r="WXJ236" s="29"/>
      <c r="WXK236" s="30"/>
      <c r="WXL236" s="29"/>
      <c r="WXM236" s="30"/>
      <c r="WXN236" s="29"/>
      <c r="WXO236" s="30"/>
      <c r="WXP236" s="29"/>
      <c r="WXQ236" s="30"/>
      <c r="WXR236" s="29"/>
      <c r="WXS236" s="30"/>
      <c r="WXT236" s="29"/>
      <c r="WXU236" s="30"/>
      <c r="WXV236" s="29"/>
      <c r="WXW236" s="30"/>
      <c r="WXX236" s="29"/>
      <c r="WXY236" s="30"/>
      <c r="WXZ236" s="29"/>
      <c r="WYA236" s="30"/>
      <c r="WYB236" s="29"/>
      <c r="WYC236" s="30"/>
      <c r="WYD236" s="29"/>
      <c r="WYE236" s="30"/>
      <c r="WYF236" s="29"/>
      <c r="WYG236" s="30"/>
      <c r="WYH236" s="29"/>
      <c r="WYI236" s="30"/>
      <c r="WYJ236" s="29"/>
      <c r="WYK236" s="30"/>
      <c r="WYL236" s="29"/>
      <c r="WYM236" s="30"/>
      <c r="WYN236" s="29"/>
      <c r="WYO236" s="30"/>
      <c r="WYP236" s="29"/>
      <c r="WYQ236" s="30"/>
      <c r="WYR236" s="29"/>
      <c r="WYS236" s="30"/>
      <c r="WYT236" s="29"/>
      <c r="WYU236" s="30"/>
      <c r="WYV236" s="29"/>
      <c r="WYW236" s="30"/>
      <c r="WYX236" s="29"/>
      <c r="WYY236" s="30"/>
      <c r="WYZ236" s="29"/>
      <c r="WZA236" s="30"/>
      <c r="WZB236" s="29"/>
      <c r="WZC236" s="30"/>
      <c r="WZD236" s="29"/>
      <c r="WZE236" s="30"/>
      <c r="WZF236" s="29"/>
      <c r="WZG236" s="30"/>
      <c r="WZH236" s="29"/>
      <c r="WZI236" s="30"/>
      <c r="WZJ236" s="29"/>
      <c r="WZK236" s="30"/>
      <c r="WZL236" s="29"/>
      <c r="WZM236" s="30"/>
      <c r="WZN236" s="29"/>
      <c r="WZO236" s="30"/>
      <c r="WZP236" s="29"/>
      <c r="WZQ236" s="30"/>
      <c r="WZR236" s="29"/>
      <c r="WZS236" s="30"/>
      <c r="WZT236" s="29"/>
      <c r="WZU236" s="30"/>
      <c r="WZV236" s="29"/>
      <c r="WZW236" s="30"/>
      <c r="WZX236" s="29"/>
      <c r="WZY236" s="30"/>
      <c r="WZZ236" s="29"/>
      <c r="XAA236" s="30"/>
      <c r="XAB236" s="29"/>
      <c r="XAC236" s="30"/>
      <c r="XAD236" s="29"/>
      <c r="XAE236" s="30"/>
      <c r="XAF236" s="29"/>
      <c r="XAG236" s="30"/>
      <c r="XAH236" s="29"/>
      <c r="XAI236" s="30"/>
      <c r="XAJ236" s="29"/>
      <c r="XAK236" s="30"/>
      <c r="XAL236" s="29"/>
      <c r="XAM236" s="30"/>
      <c r="XAN236" s="29"/>
      <c r="XAO236" s="30"/>
      <c r="XAP236" s="29"/>
      <c r="XAQ236" s="30"/>
      <c r="XAR236" s="29"/>
      <c r="XAS236" s="30"/>
      <c r="XAT236" s="29"/>
      <c r="XAU236" s="30"/>
      <c r="XAV236" s="29"/>
      <c r="XAW236" s="30"/>
      <c r="XAX236" s="29"/>
      <c r="XAY236" s="30"/>
      <c r="XAZ236" s="29"/>
      <c r="XBA236" s="30"/>
      <c r="XBB236" s="29"/>
      <c r="XBC236" s="30"/>
      <c r="XBD236" s="29"/>
      <c r="XBE236" s="30"/>
      <c r="XBF236" s="29"/>
      <c r="XBG236" s="30"/>
      <c r="XBH236" s="29"/>
      <c r="XBI236" s="30"/>
      <c r="XBJ236" s="29"/>
      <c r="XBK236" s="30"/>
      <c r="XBL236" s="29"/>
      <c r="XBM236" s="30"/>
      <c r="XBN236" s="29"/>
      <c r="XBO236" s="30"/>
      <c r="XBP236" s="29"/>
      <c r="XBQ236" s="30"/>
      <c r="XBR236" s="29"/>
      <c r="XBS236" s="30"/>
      <c r="XBT236" s="29"/>
      <c r="XBU236" s="30"/>
      <c r="XBV236" s="29"/>
      <c r="XBW236" s="30"/>
      <c r="XBX236" s="29"/>
      <c r="XBY236" s="30"/>
      <c r="XBZ236" s="29"/>
      <c r="XCA236" s="30"/>
      <c r="XCB236" s="29"/>
      <c r="XCC236" s="30"/>
      <c r="XCD236" s="29"/>
      <c r="XCE236" s="30"/>
      <c r="XCF236" s="29"/>
      <c r="XCG236" s="30"/>
      <c r="XCH236" s="29"/>
      <c r="XCI236" s="30"/>
      <c r="XCJ236" s="29"/>
      <c r="XCK236" s="30"/>
      <c r="XCL236" s="29"/>
      <c r="XCM236" s="30"/>
      <c r="XCN236" s="29"/>
      <c r="XCO236" s="30"/>
      <c r="XCP236" s="29"/>
      <c r="XCQ236" s="30"/>
      <c r="XCR236" s="29"/>
      <c r="XCS236" s="30"/>
      <c r="XCT236" s="29"/>
      <c r="XCU236" s="30"/>
      <c r="XCV236" s="29"/>
      <c r="XCW236" s="30"/>
      <c r="XCX236" s="29"/>
      <c r="XCY236" s="30"/>
      <c r="XCZ236" s="29"/>
      <c r="XDA236" s="30"/>
      <c r="XDB236" s="29"/>
      <c r="XDC236" s="30"/>
      <c r="XDD236" s="29"/>
      <c r="XDE236" s="30"/>
      <c r="XDF236" s="29"/>
      <c r="XDG236" s="30"/>
      <c r="XDH236" s="29"/>
      <c r="XDI236" s="30"/>
      <c r="XDJ236" s="29"/>
      <c r="XDK236" s="30"/>
      <c r="XDL236" s="29"/>
      <c r="XDM236" s="30"/>
      <c r="XDN236" s="29"/>
      <c r="XDO236" s="30"/>
      <c r="XDP236" s="29"/>
      <c r="XDQ236" s="30"/>
      <c r="XDR236" s="29"/>
      <c r="XDS236" s="30"/>
      <c r="XDT236" s="29"/>
      <c r="XDU236" s="30"/>
      <c r="XDV236" s="29"/>
      <c r="XDW236" s="30"/>
      <c r="XDX236" s="29"/>
      <c r="XDY236" s="30"/>
      <c r="XDZ236" s="29"/>
      <c r="XEA236" s="30"/>
      <c r="XEB236" s="29"/>
      <c r="XEC236" s="30"/>
      <c r="XED236" s="29"/>
      <c r="XEE236" s="30"/>
      <c r="XEF236" s="29"/>
      <c r="XEG236" s="30"/>
      <c r="XEH236" s="29"/>
      <c r="XEI236" s="30"/>
      <c r="XEJ236" s="29"/>
      <c r="XEK236" s="30"/>
      <c r="XEL236" s="29"/>
      <c r="XEM236" s="30"/>
      <c r="XEN236" s="29"/>
      <c r="XEO236" s="30"/>
      <c r="XEP236" s="29"/>
      <c r="XEQ236" s="30"/>
      <c r="XER236" s="29"/>
      <c r="XES236" s="30"/>
      <c r="XET236" s="29"/>
      <c r="XEU236" s="30"/>
      <c r="XEV236" s="29"/>
      <c r="XEW236" s="30"/>
      <c r="XEX236" s="29"/>
      <c r="XEY236" s="30"/>
      <c r="XEZ236" s="29"/>
      <c r="XFA236" s="30"/>
      <c r="XFB236" s="29"/>
      <c r="XFC236" s="30"/>
      <c r="XFD236" s="29"/>
    </row>
    <row r="237" spans="1:16384" s="13" customFormat="1" ht="15">
      <c r="A237" s="167"/>
      <c r="B237" s="202"/>
      <c r="C237" s="203" t="s">
        <v>169</v>
      </c>
      <c r="D237" s="168" t="s">
        <v>12</v>
      </c>
      <c r="E237" s="168" t="s">
        <v>12</v>
      </c>
      <c r="F237" s="169"/>
      <c r="G237" s="170" t="s">
        <v>12</v>
      </c>
      <c r="H237" s="29"/>
      <c r="I237" s="30"/>
      <c r="J237" s="29"/>
      <c r="K237" s="30"/>
      <c r="L237" s="29"/>
      <c r="M237" s="30"/>
      <c r="N237" s="29"/>
      <c r="O237" s="30"/>
      <c r="P237" s="29"/>
      <c r="Q237" s="30"/>
      <c r="R237" s="29"/>
      <c r="S237" s="30"/>
      <c r="T237" s="29"/>
      <c r="U237" s="30"/>
      <c r="V237" s="29"/>
      <c r="W237" s="30"/>
      <c r="X237" s="29"/>
      <c r="Y237" s="30"/>
      <c r="Z237" s="29"/>
      <c r="AA237" s="30"/>
      <c r="AB237" s="29"/>
      <c r="AC237" s="30"/>
      <c r="AD237" s="29"/>
      <c r="AE237" s="30"/>
      <c r="AF237" s="29"/>
      <c r="AG237" s="30"/>
      <c r="AH237" s="29"/>
      <c r="AI237" s="30"/>
      <c r="AJ237" s="29"/>
      <c r="AK237" s="30"/>
      <c r="AL237" s="29"/>
      <c r="AM237" s="30"/>
      <c r="AN237" s="29"/>
      <c r="AO237" s="30"/>
      <c r="AP237" s="29"/>
      <c r="AQ237" s="30"/>
      <c r="AR237" s="29"/>
      <c r="AS237" s="30"/>
      <c r="AT237" s="29"/>
      <c r="AU237" s="30"/>
      <c r="AV237" s="29"/>
      <c r="AW237" s="30"/>
      <c r="AX237" s="29"/>
      <c r="AY237" s="30"/>
      <c r="AZ237" s="29"/>
      <c r="BA237" s="30"/>
      <c r="BB237" s="29"/>
      <c r="BC237" s="30"/>
      <c r="BD237" s="29"/>
      <c r="BE237" s="30"/>
      <c r="BF237" s="29"/>
      <c r="BG237" s="30"/>
      <c r="BH237" s="29"/>
      <c r="BI237" s="30"/>
      <c r="BJ237" s="29"/>
      <c r="BK237" s="30"/>
      <c r="BL237" s="29"/>
      <c r="BM237" s="30"/>
      <c r="BN237" s="29"/>
      <c r="BO237" s="30"/>
      <c r="BP237" s="29"/>
      <c r="BQ237" s="30"/>
      <c r="BR237" s="29"/>
      <c r="BS237" s="30"/>
      <c r="BT237" s="29"/>
      <c r="BU237" s="30"/>
      <c r="BV237" s="29"/>
      <c r="BW237" s="30"/>
      <c r="BX237" s="29"/>
      <c r="BY237" s="30"/>
      <c r="BZ237" s="29"/>
      <c r="CA237" s="30"/>
      <c r="CB237" s="29"/>
      <c r="CC237" s="30"/>
      <c r="CD237" s="29"/>
      <c r="CE237" s="30"/>
      <c r="CF237" s="29"/>
      <c r="CG237" s="30"/>
      <c r="CH237" s="29"/>
      <c r="CI237" s="30"/>
      <c r="CJ237" s="29"/>
      <c r="CK237" s="30"/>
      <c r="CL237" s="29"/>
      <c r="CM237" s="30"/>
      <c r="CN237" s="29"/>
      <c r="CO237" s="30"/>
      <c r="CP237" s="29"/>
      <c r="CQ237" s="30"/>
      <c r="CR237" s="29"/>
      <c r="CS237" s="30"/>
      <c r="CT237" s="29"/>
      <c r="CU237" s="30"/>
      <c r="CV237" s="29"/>
      <c r="CW237" s="30"/>
      <c r="CX237" s="29"/>
      <c r="CY237" s="30"/>
      <c r="CZ237" s="29"/>
      <c r="DA237" s="30"/>
      <c r="DB237" s="29"/>
      <c r="DC237" s="30"/>
      <c r="DD237" s="29"/>
      <c r="DE237" s="30"/>
      <c r="DF237" s="29"/>
      <c r="DG237" s="30"/>
      <c r="DH237" s="29"/>
      <c r="DI237" s="30"/>
      <c r="DJ237" s="29"/>
      <c r="DK237" s="30"/>
      <c r="DL237" s="29"/>
      <c r="DM237" s="30"/>
      <c r="DN237" s="29"/>
      <c r="DO237" s="30"/>
      <c r="DP237" s="29"/>
      <c r="DQ237" s="30"/>
      <c r="DR237" s="29"/>
      <c r="DS237" s="30"/>
      <c r="DT237" s="29"/>
      <c r="DU237" s="30"/>
      <c r="DV237" s="29"/>
      <c r="DW237" s="30"/>
      <c r="DX237" s="29"/>
      <c r="DY237" s="30"/>
      <c r="DZ237" s="29"/>
      <c r="EA237" s="30"/>
      <c r="EB237" s="29"/>
      <c r="EC237" s="30"/>
      <c r="ED237" s="29"/>
      <c r="EE237" s="30"/>
      <c r="EF237" s="29"/>
      <c r="EG237" s="30"/>
      <c r="EH237" s="29"/>
      <c r="EI237" s="30"/>
      <c r="EJ237" s="29"/>
      <c r="EK237" s="30"/>
      <c r="EL237" s="29"/>
      <c r="EM237" s="30"/>
      <c r="EN237" s="29"/>
      <c r="EO237" s="30"/>
      <c r="EP237" s="29"/>
      <c r="EQ237" s="30"/>
      <c r="ER237" s="29"/>
      <c r="ES237" s="30"/>
      <c r="ET237" s="29"/>
      <c r="EU237" s="30"/>
      <c r="EV237" s="29"/>
      <c r="EW237" s="30"/>
      <c r="EX237" s="29"/>
      <c r="EY237" s="30"/>
      <c r="EZ237" s="29"/>
      <c r="FA237" s="30"/>
      <c r="FB237" s="29"/>
      <c r="FC237" s="30"/>
      <c r="FD237" s="29"/>
      <c r="FE237" s="30"/>
      <c r="FF237" s="29"/>
      <c r="FG237" s="30"/>
      <c r="FH237" s="29"/>
      <c r="FI237" s="30"/>
      <c r="FJ237" s="29"/>
      <c r="FK237" s="30"/>
      <c r="FL237" s="29"/>
      <c r="FM237" s="30"/>
      <c r="FN237" s="29"/>
      <c r="FO237" s="30"/>
      <c r="FP237" s="29"/>
      <c r="FQ237" s="30"/>
      <c r="FR237" s="29"/>
      <c r="FS237" s="30"/>
      <c r="FT237" s="29"/>
      <c r="FU237" s="30"/>
      <c r="FV237" s="29"/>
      <c r="FW237" s="30"/>
      <c r="FX237" s="29"/>
      <c r="FY237" s="30"/>
      <c r="FZ237" s="29"/>
      <c r="GA237" s="30"/>
      <c r="GB237" s="29"/>
      <c r="GC237" s="30"/>
      <c r="GD237" s="29"/>
      <c r="GE237" s="30"/>
      <c r="GF237" s="29"/>
      <c r="GG237" s="30"/>
      <c r="GH237" s="29"/>
      <c r="GI237" s="30"/>
      <c r="GJ237" s="29"/>
      <c r="GK237" s="30"/>
      <c r="GL237" s="29"/>
      <c r="GM237" s="30"/>
      <c r="GN237" s="29"/>
      <c r="GO237" s="30"/>
      <c r="GP237" s="29"/>
      <c r="GQ237" s="30"/>
      <c r="GR237" s="29"/>
      <c r="GS237" s="30"/>
      <c r="GT237" s="29"/>
      <c r="GU237" s="30"/>
      <c r="GV237" s="29"/>
      <c r="GW237" s="30"/>
      <c r="GX237" s="29"/>
      <c r="GY237" s="30"/>
      <c r="GZ237" s="29"/>
      <c r="HA237" s="30"/>
      <c r="HB237" s="29"/>
      <c r="HC237" s="30"/>
      <c r="HD237" s="29"/>
      <c r="HE237" s="30"/>
      <c r="HF237" s="29"/>
      <c r="HG237" s="30"/>
      <c r="HH237" s="29"/>
      <c r="HI237" s="30"/>
      <c r="HJ237" s="29"/>
      <c r="HK237" s="30"/>
      <c r="HL237" s="29"/>
      <c r="HM237" s="30"/>
      <c r="HN237" s="29"/>
      <c r="HO237" s="30"/>
      <c r="HP237" s="29"/>
      <c r="HQ237" s="30"/>
      <c r="HR237" s="29"/>
      <c r="HS237" s="30"/>
      <c r="HT237" s="29"/>
      <c r="HU237" s="30"/>
      <c r="HV237" s="29"/>
      <c r="HW237" s="30"/>
      <c r="HX237" s="29"/>
      <c r="HY237" s="30"/>
      <c r="HZ237" s="29"/>
      <c r="IA237" s="30"/>
      <c r="IB237" s="29"/>
      <c r="IC237" s="30"/>
      <c r="ID237" s="29"/>
      <c r="IE237" s="30"/>
      <c r="IF237" s="29"/>
      <c r="IG237" s="30"/>
      <c r="IH237" s="29"/>
      <c r="II237" s="30"/>
      <c r="IJ237" s="29"/>
      <c r="IK237" s="30"/>
      <c r="IL237" s="29"/>
      <c r="IM237" s="30"/>
      <c r="IN237" s="29"/>
      <c r="IO237" s="30"/>
      <c r="IP237" s="29"/>
      <c r="IQ237" s="30"/>
      <c r="IR237" s="29"/>
      <c r="IS237" s="30"/>
      <c r="IT237" s="29"/>
      <c r="IU237" s="30"/>
      <c r="IV237" s="29"/>
      <c r="IW237" s="30"/>
      <c r="IX237" s="29"/>
      <c r="IY237" s="30"/>
      <c r="IZ237" s="29"/>
      <c r="JA237" s="30"/>
      <c r="JB237" s="29"/>
      <c r="JC237" s="30"/>
      <c r="JD237" s="29"/>
      <c r="JE237" s="30"/>
      <c r="JF237" s="29"/>
      <c r="JG237" s="30"/>
      <c r="JH237" s="29"/>
      <c r="JI237" s="30"/>
      <c r="JJ237" s="29"/>
      <c r="JK237" s="30"/>
      <c r="JL237" s="29"/>
      <c r="JM237" s="30"/>
      <c r="JN237" s="29"/>
      <c r="JO237" s="30"/>
      <c r="JP237" s="29"/>
      <c r="JQ237" s="30"/>
      <c r="JR237" s="29"/>
      <c r="JS237" s="30"/>
      <c r="JT237" s="29"/>
      <c r="JU237" s="30"/>
      <c r="JV237" s="29"/>
      <c r="JW237" s="30"/>
      <c r="JX237" s="29"/>
      <c r="JY237" s="30"/>
      <c r="JZ237" s="29"/>
      <c r="KA237" s="30"/>
      <c r="KB237" s="29"/>
      <c r="KC237" s="30"/>
      <c r="KD237" s="29"/>
      <c r="KE237" s="30"/>
      <c r="KF237" s="29"/>
      <c r="KG237" s="30"/>
      <c r="KH237" s="29"/>
      <c r="KI237" s="30"/>
      <c r="KJ237" s="29"/>
      <c r="KK237" s="30"/>
      <c r="KL237" s="29"/>
      <c r="KM237" s="30"/>
      <c r="KN237" s="29"/>
      <c r="KO237" s="30"/>
      <c r="KP237" s="29"/>
      <c r="KQ237" s="30"/>
      <c r="KR237" s="29"/>
      <c r="KS237" s="30"/>
      <c r="KT237" s="29"/>
      <c r="KU237" s="30"/>
      <c r="KV237" s="29"/>
      <c r="KW237" s="30"/>
      <c r="KX237" s="29"/>
      <c r="KY237" s="30"/>
      <c r="KZ237" s="29"/>
      <c r="LA237" s="30"/>
      <c r="LB237" s="29"/>
      <c r="LC237" s="30"/>
      <c r="LD237" s="29"/>
      <c r="LE237" s="30"/>
      <c r="LF237" s="29"/>
      <c r="LG237" s="30"/>
      <c r="LH237" s="29"/>
      <c r="LI237" s="30"/>
      <c r="LJ237" s="29"/>
      <c r="LK237" s="30"/>
      <c r="LL237" s="29"/>
      <c r="LM237" s="30"/>
      <c r="LN237" s="29"/>
      <c r="LO237" s="30"/>
      <c r="LP237" s="29"/>
      <c r="LQ237" s="30"/>
      <c r="LR237" s="29"/>
      <c r="LS237" s="30"/>
      <c r="LT237" s="29"/>
      <c r="LU237" s="30"/>
      <c r="LV237" s="29"/>
      <c r="LW237" s="30"/>
      <c r="LX237" s="29"/>
      <c r="LY237" s="30"/>
      <c r="LZ237" s="29"/>
      <c r="MA237" s="30"/>
      <c r="MB237" s="29"/>
      <c r="MC237" s="30"/>
      <c r="MD237" s="29"/>
      <c r="ME237" s="30"/>
      <c r="MF237" s="29"/>
      <c r="MG237" s="30"/>
      <c r="MH237" s="29"/>
      <c r="MI237" s="30"/>
      <c r="MJ237" s="29"/>
      <c r="MK237" s="30"/>
      <c r="ML237" s="29"/>
      <c r="MM237" s="30"/>
      <c r="MN237" s="29"/>
      <c r="MO237" s="30"/>
      <c r="MP237" s="29"/>
      <c r="MQ237" s="30"/>
      <c r="MR237" s="29"/>
      <c r="MS237" s="30"/>
      <c r="MT237" s="29"/>
      <c r="MU237" s="30"/>
      <c r="MV237" s="29"/>
      <c r="MW237" s="30"/>
      <c r="MX237" s="29"/>
      <c r="MY237" s="30"/>
      <c r="MZ237" s="29"/>
      <c r="NA237" s="30"/>
      <c r="NB237" s="29"/>
      <c r="NC237" s="30"/>
      <c r="ND237" s="29"/>
      <c r="NE237" s="30"/>
      <c r="NF237" s="29"/>
      <c r="NG237" s="30"/>
      <c r="NH237" s="29"/>
      <c r="NI237" s="30"/>
      <c r="NJ237" s="29"/>
      <c r="NK237" s="30"/>
      <c r="NL237" s="29"/>
      <c r="NM237" s="30"/>
      <c r="NN237" s="29"/>
      <c r="NO237" s="30"/>
      <c r="NP237" s="29"/>
      <c r="NQ237" s="30"/>
      <c r="NR237" s="29"/>
      <c r="NS237" s="30"/>
      <c r="NT237" s="29"/>
      <c r="NU237" s="30"/>
      <c r="NV237" s="29"/>
      <c r="NW237" s="30"/>
      <c r="NX237" s="29"/>
      <c r="NY237" s="30"/>
      <c r="NZ237" s="29"/>
      <c r="OA237" s="30"/>
      <c r="OB237" s="29"/>
      <c r="OC237" s="30"/>
      <c r="OD237" s="29"/>
      <c r="OE237" s="30"/>
      <c r="OF237" s="29"/>
      <c r="OG237" s="30"/>
      <c r="OH237" s="29"/>
      <c r="OI237" s="30"/>
      <c r="OJ237" s="29"/>
      <c r="OK237" s="30"/>
      <c r="OL237" s="29"/>
      <c r="OM237" s="30"/>
      <c r="ON237" s="29"/>
      <c r="OO237" s="30"/>
      <c r="OP237" s="29"/>
      <c r="OQ237" s="30"/>
      <c r="OR237" s="29"/>
      <c r="OS237" s="30"/>
      <c r="OT237" s="29"/>
      <c r="OU237" s="30"/>
      <c r="OV237" s="29"/>
      <c r="OW237" s="30"/>
      <c r="OX237" s="29"/>
      <c r="OY237" s="30"/>
      <c r="OZ237" s="29"/>
      <c r="PA237" s="30"/>
      <c r="PB237" s="29"/>
      <c r="PC237" s="30"/>
      <c r="PD237" s="29"/>
      <c r="PE237" s="30"/>
      <c r="PF237" s="29"/>
      <c r="PG237" s="30"/>
      <c r="PH237" s="29"/>
      <c r="PI237" s="30"/>
      <c r="PJ237" s="29"/>
      <c r="PK237" s="30"/>
      <c r="PL237" s="29"/>
      <c r="PM237" s="30"/>
      <c r="PN237" s="29"/>
      <c r="PO237" s="30"/>
      <c r="PP237" s="29"/>
      <c r="PQ237" s="30"/>
      <c r="PR237" s="29"/>
      <c r="PS237" s="30"/>
      <c r="PT237" s="29"/>
      <c r="PU237" s="30"/>
      <c r="PV237" s="29"/>
      <c r="PW237" s="30"/>
      <c r="PX237" s="29"/>
      <c r="PY237" s="30"/>
      <c r="PZ237" s="29"/>
      <c r="QA237" s="30"/>
      <c r="QB237" s="29"/>
      <c r="QC237" s="30"/>
      <c r="QD237" s="29"/>
      <c r="QE237" s="30"/>
      <c r="QF237" s="29"/>
      <c r="QG237" s="30"/>
      <c r="QH237" s="29"/>
      <c r="QI237" s="30"/>
      <c r="QJ237" s="29"/>
      <c r="QK237" s="30"/>
      <c r="QL237" s="29"/>
      <c r="QM237" s="30"/>
      <c r="QN237" s="29"/>
      <c r="QO237" s="30"/>
      <c r="QP237" s="29"/>
      <c r="QQ237" s="30"/>
      <c r="QR237" s="29"/>
      <c r="QS237" s="30"/>
      <c r="QT237" s="29"/>
      <c r="QU237" s="30"/>
      <c r="QV237" s="29"/>
      <c r="QW237" s="30"/>
      <c r="QX237" s="29"/>
      <c r="QY237" s="30"/>
      <c r="QZ237" s="29"/>
      <c r="RA237" s="30"/>
      <c r="RB237" s="29"/>
      <c r="RC237" s="30"/>
      <c r="RD237" s="29"/>
      <c r="RE237" s="30"/>
      <c r="RF237" s="29"/>
      <c r="RG237" s="30"/>
      <c r="RH237" s="29"/>
      <c r="RI237" s="30"/>
      <c r="RJ237" s="29"/>
      <c r="RK237" s="30"/>
      <c r="RL237" s="29"/>
      <c r="RM237" s="30"/>
      <c r="RN237" s="29"/>
      <c r="RO237" s="30"/>
      <c r="RP237" s="29"/>
      <c r="RQ237" s="30"/>
      <c r="RR237" s="29"/>
      <c r="RS237" s="30"/>
      <c r="RT237" s="29"/>
      <c r="RU237" s="30"/>
      <c r="RV237" s="29"/>
      <c r="RW237" s="30"/>
      <c r="RX237" s="29"/>
      <c r="RY237" s="30"/>
      <c r="RZ237" s="29"/>
      <c r="SA237" s="30"/>
      <c r="SB237" s="29"/>
      <c r="SC237" s="30"/>
      <c r="SD237" s="29"/>
      <c r="SE237" s="30"/>
      <c r="SF237" s="29"/>
      <c r="SG237" s="30"/>
      <c r="SH237" s="29"/>
      <c r="SI237" s="30"/>
      <c r="SJ237" s="29"/>
      <c r="SK237" s="30"/>
      <c r="SL237" s="29"/>
      <c r="SM237" s="30"/>
      <c r="SN237" s="29"/>
      <c r="SO237" s="30"/>
      <c r="SP237" s="29"/>
      <c r="SQ237" s="30"/>
      <c r="SR237" s="29"/>
      <c r="SS237" s="30"/>
      <c r="ST237" s="29"/>
      <c r="SU237" s="30"/>
      <c r="SV237" s="29"/>
      <c r="SW237" s="30"/>
      <c r="SX237" s="29"/>
      <c r="SY237" s="30"/>
      <c r="SZ237" s="29"/>
      <c r="TA237" s="30"/>
      <c r="TB237" s="29"/>
      <c r="TC237" s="30"/>
      <c r="TD237" s="29"/>
      <c r="TE237" s="30"/>
      <c r="TF237" s="29"/>
      <c r="TG237" s="30"/>
      <c r="TH237" s="29"/>
      <c r="TI237" s="30"/>
      <c r="TJ237" s="29"/>
      <c r="TK237" s="30"/>
      <c r="TL237" s="29"/>
      <c r="TM237" s="30"/>
      <c r="TN237" s="29"/>
      <c r="TO237" s="30"/>
      <c r="TP237" s="29"/>
      <c r="TQ237" s="30"/>
      <c r="TR237" s="29"/>
      <c r="TS237" s="30"/>
      <c r="TT237" s="29"/>
      <c r="TU237" s="30"/>
      <c r="TV237" s="29"/>
      <c r="TW237" s="30"/>
      <c r="TX237" s="29"/>
      <c r="TY237" s="30"/>
      <c r="TZ237" s="29"/>
      <c r="UA237" s="30"/>
      <c r="UB237" s="29"/>
      <c r="UC237" s="30"/>
      <c r="UD237" s="29"/>
      <c r="UE237" s="30"/>
      <c r="UF237" s="29"/>
      <c r="UG237" s="30"/>
      <c r="UH237" s="29"/>
      <c r="UI237" s="30"/>
      <c r="UJ237" s="29"/>
      <c r="UK237" s="30"/>
      <c r="UL237" s="29"/>
      <c r="UM237" s="30"/>
      <c r="UN237" s="29"/>
      <c r="UO237" s="30"/>
      <c r="UP237" s="29"/>
      <c r="UQ237" s="30"/>
      <c r="UR237" s="29"/>
      <c r="US237" s="30"/>
      <c r="UT237" s="29"/>
      <c r="UU237" s="30"/>
      <c r="UV237" s="29"/>
      <c r="UW237" s="30"/>
      <c r="UX237" s="29"/>
      <c r="UY237" s="30"/>
      <c r="UZ237" s="29"/>
      <c r="VA237" s="30"/>
      <c r="VB237" s="29"/>
      <c r="VC237" s="30"/>
      <c r="VD237" s="29"/>
      <c r="VE237" s="30"/>
      <c r="VF237" s="29"/>
      <c r="VG237" s="30"/>
      <c r="VH237" s="29"/>
      <c r="VI237" s="30"/>
      <c r="VJ237" s="29"/>
      <c r="VK237" s="30"/>
      <c r="VL237" s="29"/>
      <c r="VM237" s="30"/>
      <c r="VN237" s="29"/>
      <c r="VO237" s="30"/>
      <c r="VP237" s="29"/>
      <c r="VQ237" s="30"/>
      <c r="VR237" s="29"/>
      <c r="VS237" s="30"/>
      <c r="VT237" s="29"/>
      <c r="VU237" s="30"/>
      <c r="VV237" s="29"/>
      <c r="VW237" s="30"/>
      <c r="VX237" s="29"/>
      <c r="VY237" s="30"/>
      <c r="VZ237" s="29"/>
      <c r="WA237" s="30"/>
      <c r="WB237" s="29"/>
      <c r="WC237" s="30"/>
      <c r="WD237" s="29"/>
      <c r="WE237" s="30"/>
      <c r="WF237" s="29"/>
      <c r="WG237" s="30"/>
      <c r="WH237" s="29"/>
      <c r="WI237" s="30"/>
      <c r="WJ237" s="29"/>
      <c r="WK237" s="30"/>
      <c r="WL237" s="29"/>
      <c r="WM237" s="30"/>
      <c r="WN237" s="29"/>
      <c r="WO237" s="30"/>
      <c r="WP237" s="29"/>
      <c r="WQ237" s="30"/>
      <c r="WR237" s="29"/>
      <c r="WS237" s="30"/>
      <c r="WT237" s="29"/>
      <c r="WU237" s="30"/>
      <c r="WV237" s="29"/>
      <c r="WW237" s="30"/>
      <c r="WX237" s="29"/>
      <c r="WY237" s="30"/>
      <c r="WZ237" s="29"/>
      <c r="XA237" s="30"/>
      <c r="XB237" s="29"/>
      <c r="XC237" s="30"/>
      <c r="XD237" s="29"/>
      <c r="XE237" s="30"/>
      <c r="XF237" s="29"/>
      <c r="XG237" s="30"/>
      <c r="XH237" s="29"/>
      <c r="XI237" s="30"/>
      <c r="XJ237" s="29"/>
      <c r="XK237" s="30"/>
      <c r="XL237" s="29"/>
      <c r="XM237" s="30"/>
      <c r="XN237" s="29"/>
      <c r="XO237" s="30"/>
      <c r="XP237" s="29"/>
      <c r="XQ237" s="30"/>
      <c r="XR237" s="29"/>
      <c r="XS237" s="30"/>
      <c r="XT237" s="29"/>
      <c r="XU237" s="30"/>
      <c r="XV237" s="29"/>
      <c r="XW237" s="30"/>
      <c r="XX237" s="29"/>
      <c r="XY237" s="30"/>
      <c r="XZ237" s="29"/>
      <c r="YA237" s="30"/>
      <c r="YB237" s="29"/>
      <c r="YC237" s="30"/>
      <c r="YD237" s="29"/>
      <c r="YE237" s="30"/>
      <c r="YF237" s="29"/>
      <c r="YG237" s="30"/>
      <c r="YH237" s="29"/>
      <c r="YI237" s="30"/>
      <c r="YJ237" s="29"/>
      <c r="YK237" s="30"/>
      <c r="YL237" s="29"/>
      <c r="YM237" s="30"/>
      <c r="YN237" s="29"/>
      <c r="YO237" s="30"/>
      <c r="YP237" s="29"/>
      <c r="YQ237" s="30"/>
      <c r="YR237" s="29"/>
      <c r="YS237" s="30"/>
      <c r="YT237" s="29"/>
      <c r="YU237" s="30"/>
      <c r="YV237" s="29"/>
      <c r="YW237" s="30"/>
      <c r="YX237" s="29"/>
      <c r="YY237" s="30"/>
      <c r="YZ237" s="29"/>
      <c r="ZA237" s="30"/>
      <c r="ZB237" s="29"/>
      <c r="ZC237" s="30"/>
      <c r="ZD237" s="29"/>
      <c r="ZE237" s="30"/>
      <c r="ZF237" s="29"/>
      <c r="ZG237" s="30"/>
      <c r="ZH237" s="29"/>
      <c r="ZI237" s="30"/>
      <c r="ZJ237" s="29"/>
      <c r="ZK237" s="30"/>
      <c r="ZL237" s="29"/>
      <c r="ZM237" s="30"/>
      <c r="ZN237" s="29"/>
      <c r="ZO237" s="30"/>
      <c r="ZP237" s="29"/>
      <c r="ZQ237" s="30"/>
      <c r="ZR237" s="29"/>
      <c r="ZS237" s="30"/>
      <c r="ZT237" s="29"/>
      <c r="ZU237" s="30"/>
      <c r="ZV237" s="29"/>
      <c r="ZW237" s="30"/>
      <c r="ZX237" s="29"/>
      <c r="ZY237" s="30"/>
      <c r="ZZ237" s="29"/>
      <c r="AAA237" s="30"/>
      <c r="AAB237" s="29"/>
      <c r="AAC237" s="30"/>
      <c r="AAD237" s="29"/>
      <c r="AAE237" s="30"/>
      <c r="AAF237" s="29"/>
      <c r="AAG237" s="30"/>
      <c r="AAH237" s="29"/>
      <c r="AAI237" s="30"/>
      <c r="AAJ237" s="29"/>
      <c r="AAK237" s="30"/>
      <c r="AAL237" s="29"/>
      <c r="AAM237" s="30"/>
      <c r="AAN237" s="29"/>
      <c r="AAO237" s="30"/>
      <c r="AAP237" s="29"/>
      <c r="AAQ237" s="30"/>
      <c r="AAR237" s="29"/>
      <c r="AAS237" s="30"/>
      <c r="AAT237" s="29"/>
      <c r="AAU237" s="30"/>
      <c r="AAV237" s="29"/>
      <c r="AAW237" s="30"/>
      <c r="AAX237" s="29"/>
      <c r="AAY237" s="30"/>
      <c r="AAZ237" s="29"/>
      <c r="ABA237" s="30"/>
      <c r="ABB237" s="29"/>
      <c r="ABC237" s="30"/>
      <c r="ABD237" s="29"/>
      <c r="ABE237" s="30"/>
      <c r="ABF237" s="29"/>
      <c r="ABG237" s="30"/>
      <c r="ABH237" s="29"/>
      <c r="ABI237" s="30"/>
      <c r="ABJ237" s="29"/>
      <c r="ABK237" s="30"/>
      <c r="ABL237" s="29"/>
      <c r="ABM237" s="30"/>
      <c r="ABN237" s="29"/>
      <c r="ABO237" s="30"/>
      <c r="ABP237" s="29"/>
      <c r="ABQ237" s="30"/>
      <c r="ABR237" s="29"/>
      <c r="ABS237" s="30"/>
      <c r="ABT237" s="29"/>
      <c r="ABU237" s="30"/>
      <c r="ABV237" s="29"/>
      <c r="ABW237" s="30"/>
      <c r="ABX237" s="29"/>
      <c r="ABY237" s="30"/>
      <c r="ABZ237" s="29"/>
      <c r="ACA237" s="30"/>
      <c r="ACB237" s="29"/>
      <c r="ACC237" s="30"/>
      <c r="ACD237" s="29"/>
      <c r="ACE237" s="30"/>
      <c r="ACF237" s="29"/>
      <c r="ACG237" s="30"/>
      <c r="ACH237" s="29"/>
      <c r="ACI237" s="30"/>
      <c r="ACJ237" s="29"/>
      <c r="ACK237" s="30"/>
      <c r="ACL237" s="29"/>
      <c r="ACM237" s="30"/>
      <c r="ACN237" s="29"/>
      <c r="ACO237" s="30"/>
      <c r="ACP237" s="29"/>
      <c r="ACQ237" s="30"/>
      <c r="ACR237" s="29"/>
      <c r="ACS237" s="30"/>
      <c r="ACT237" s="29"/>
      <c r="ACU237" s="30"/>
      <c r="ACV237" s="29"/>
      <c r="ACW237" s="30"/>
      <c r="ACX237" s="29"/>
      <c r="ACY237" s="30"/>
      <c r="ACZ237" s="29"/>
      <c r="ADA237" s="30"/>
      <c r="ADB237" s="29"/>
      <c r="ADC237" s="30"/>
      <c r="ADD237" s="29"/>
      <c r="ADE237" s="30"/>
      <c r="ADF237" s="29"/>
      <c r="ADG237" s="30"/>
      <c r="ADH237" s="29"/>
      <c r="ADI237" s="30"/>
      <c r="ADJ237" s="29"/>
      <c r="ADK237" s="30"/>
      <c r="ADL237" s="29"/>
      <c r="ADM237" s="30"/>
      <c r="ADN237" s="29"/>
      <c r="ADO237" s="30"/>
      <c r="ADP237" s="29"/>
      <c r="ADQ237" s="30"/>
      <c r="ADR237" s="29"/>
      <c r="ADS237" s="30"/>
      <c r="ADT237" s="29"/>
      <c r="ADU237" s="30"/>
      <c r="ADV237" s="29"/>
      <c r="ADW237" s="30"/>
      <c r="ADX237" s="29"/>
      <c r="ADY237" s="30"/>
      <c r="ADZ237" s="29"/>
      <c r="AEA237" s="30"/>
      <c r="AEB237" s="29"/>
      <c r="AEC237" s="30"/>
      <c r="AED237" s="29"/>
      <c r="AEE237" s="30"/>
      <c r="AEF237" s="29"/>
      <c r="AEG237" s="30"/>
      <c r="AEH237" s="29"/>
      <c r="AEI237" s="30"/>
      <c r="AEJ237" s="29"/>
      <c r="AEK237" s="30"/>
      <c r="AEL237" s="29"/>
      <c r="AEM237" s="30"/>
      <c r="AEN237" s="29"/>
      <c r="AEO237" s="30"/>
      <c r="AEP237" s="29"/>
      <c r="AEQ237" s="30"/>
      <c r="AER237" s="29"/>
      <c r="AES237" s="30"/>
      <c r="AET237" s="29"/>
      <c r="AEU237" s="30"/>
      <c r="AEV237" s="29"/>
      <c r="AEW237" s="30"/>
      <c r="AEX237" s="29"/>
      <c r="AEY237" s="30"/>
      <c r="AEZ237" s="29"/>
      <c r="AFA237" s="30"/>
      <c r="AFB237" s="29"/>
      <c r="AFC237" s="30"/>
      <c r="AFD237" s="29"/>
      <c r="AFE237" s="30"/>
      <c r="AFF237" s="29"/>
      <c r="AFG237" s="30"/>
      <c r="AFH237" s="29"/>
      <c r="AFI237" s="30"/>
      <c r="AFJ237" s="29"/>
      <c r="AFK237" s="30"/>
      <c r="AFL237" s="29"/>
      <c r="AFM237" s="30"/>
      <c r="AFN237" s="29"/>
      <c r="AFO237" s="30"/>
      <c r="AFP237" s="29"/>
      <c r="AFQ237" s="30"/>
      <c r="AFR237" s="29"/>
      <c r="AFS237" s="30"/>
      <c r="AFT237" s="29"/>
      <c r="AFU237" s="30"/>
      <c r="AFV237" s="29"/>
      <c r="AFW237" s="30"/>
      <c r="AFX237" s="29"/>
      <c r="AFY237" s="30"/>
      <c r="AFZ237" s="29"/>
      <c r="AGA237" s="30"/>
      <c r="AGB237" s="29"/>
      <c r="AGC237" s="30"/>
      <c r="AGD237" s="29"/>
      <c r="AGE237" s="30"/>
      <c r="AGF237" s="29"/>
      <c r="AGG237" s="30"/>
      <c r="AGH237" s="29"/>
      <c r="AGI237" s="30"/>
      <c r="AGJ237" s="29"/>
      <c r="AGK237" s="30"/>
      <c r="AGL237" s="29"/>
      <c r="AGM237" s="30"/>
      <c r="AGN237" s="29"/>
      <c r="AGO237" s="30"/>
      <c r="AGP237" s="29"/>
      <c r="AGQ237" s="30"/>
      <c r="AGR237" s="29"/>
      <c r="AGS237" s="30"/>
      <c r="AGT237" s="29"/>
      <c r="AGU237" s="30"/>
      <c r="AGV237" s="29"/>
      <c r="AGW237" s="30"/>
      <c r="AGX237" s="29"/>
      <c r="AGY237" s="30"/>
      <c r="AGZ237" s="29"/>
      <c r="AHA237" s="30"/>
      <c r="AHB237" s="29"/>
      <c r="AHC237" s="30"/>
      <c r="AHD237" s="29"/>
      <c r="AHE237" s="30"/>
      <c r="AHF237" s="29"/>
      <c r="AHG237" s="30"/>
      <c r="AHH237" s="29"/>
      <c r="AHI237" s="30"/>
      <c r="AHJ237" s="29"/>
      <c r="AHK237" s="30"/>
      <c r="AHL237" s="29"/>
      <c r="AHM237" s="30"/>
      <c r="AHN237" s="29"/>
      <c r="AHO237" s="30"/>
      <c r="AHP237" s="29"/>
      <c r="AHQ237" s="30"/>
      <c r="AHR237" s="29"/>
      <c r="AHS237" s="30"/>
      <c r="AHT237" s="29"/>
      <c r="AHU237" s="30"/>
      <c r="AHV237" s="29"/>
      <c r="AHW237" s="30"/>
      <c r="AHX237" s="29"/>
      <c r="AHY237" s="30"/>
      <c r="AHZ237" s="29"/>
      <c r="AIA237" s="30"/>
      <c r="AIB237" s="29"/>
      <c r="AIC237" s="30"/>
      <c r="AID237" s="29"/>
      <c r="AIE237" s="30"/>
      <c r="AIF237" s="29"/>
      <c r="AIG237" s="30"/>
      <c r="AIH237" s="29"/>
      <c r="AII237" s="30"/>
      <c r="AIJ237" s="29"/>
      <c r="AIK237" s="30"/>
      <c r="AIL237" s="29"/>
      <c r="AIM237" s="30"/>
      <c r="AIN237" s="29"/>
      <c r="AIO237" s="30"/>
      <c r="AIP237" s="29"/>
      <c r="AIQ237" s="30"/>
      <c r="AIR237" s="29"/>
      <c r="AIS237" s="30"/>
      <c r="AIT237" s="29"/>
      <c r="AIU237" s="30"/>
      <c r="AIV237" s="29"/>
      <c r="AIW237" s="30"/>
      <c r="AIX237" s="29"/>
      <c r="AIY237" s="30"/>
      <c r="AIZ237" s="29"/>
      <c r="AJA237" s="30"/>
      <c r="AJB237" s="29"/>
      <c r="AJC237" s="30"/>
      <c r="AJD237" s="29"/>
      <c r="AJE237" s="30"/>
      <c r="AJF237" s="29"/>
      <c r="AJG237" s="30"/>
      <c r="AJH237" s="29"/>
      <c r="AJI237" s="30"/>
      <c r="AJJ237" s="29"/>
      <c r="AJK237" s="30"/>
      <c r="AJL237" s="29"/>
      <c r="AJM237" s="30"/>
      <c r="AJN237" s="29"/>
      <c r="AJO237" s="30"/>
      <c r="AJP237" s="29"/>
      <c r="AJQ237" s="30"/>
      <c r="AJR237" s="29"/>
      <c r="AJS237" s="30"/>
      <c r="AJT237" s="29"/>
      <c r="AJU237" s="30"/>
      <c r="AJV237" s="29"/>
      <c r="AJW237" s="30"/>
      <c r="AJX237" s="29"/>
      <c r="AJY237" s="30"/>
      <c r="AJZ237" s="29"/>
      <c r="AKA237" s="30"/>
      <c r="AKB237" s="29"/>
      <c r="AKC237" s="30"/>
      <c r="AKD237" s="29"/>
      <c r="AKE237" s="30"/>
      <c r="AKF237" s="29"/>
      <c r="AKG237" s="30"/>
      <c r="AKH237" s="29"/>
      <c r="AKI237" s="30"/>
      <c r="AKJ237" s="29"/>
      <c r="AKK237" s="30"/>
      <c r="AKL237" s="29"/>
      <c r="AKM237" s="30"/>
      <c r="AKN237" s="29"/>
      <c r="AKO237" s="30"/>
      <c r="AKP237" s="29"/>
      <c r="AKQ237" s="30"/>
      <c r="AKR237" s="29"/>
      <c r="AKS237" s="30"/>
      <c r="AKT237" s="29"/>
      <c r="AKU237" s="30"/>
      <c r="AKV237" s="29"/>
      <c r="AKW237" s="30"/>
      <c r="AKX237" s="29"/>
      <c r="AKY237" s="30"/>
      <c r="AKZ237" s="29"/>
      <c r="ALA237" s="30"/>
      <c r="ALB237" s="29"/>
      <c r="ALC237" s="30"/>
      <c r="ALD237" s="29"/>
      <c r="ALE237" s="30"/>
      <c r="ALF237" s="29"/>
      <c r="ALG237" s="30"/>
      <c r="ALH237" s="29"/>
      <c r="ALI237" s="30"/>
      <c r="ALJ237" s="29"/>
      <c r="ALK237" s="30"/>
      <c r="ALL237" s="29"/>
      <c r="ALM237" s="30"/>
      <c r="ALN237" s="29"/>
      <c r="ALO237" s="30"/>
      <c r="ALP237" s="29"/>
      <c r="ALQ237" s="30"/>
      <c r="ALR237" s="29"/>
      <c r="ALS237" s="30"/>
      <c r="ALT237" s="29"/>
      <c r="ALU237" s="30"/>
      <c r="ALV237" s="29"/>
      <c r="ALW237" s="30"/>
      <c r="ALX237" s="29"/>
      <c r="ALY237" s="30"/>
      <c r="ALZ237" s="29"/>
      <c r="AMA237" s="30"/>
      <c r="AMB237" s="29"/>
      <c r="AMC237" s="30"/>
      <c r="AMD237" s="29"/>
      <c r="AME237" s="30"/>
      <c r="AMF237" s="29"/>
      <c r="AMG237" s="30"/>
      <c r="AMH237" s="29"/>
      <c r="AMI237" s="30"/>
      <c r="AMJ237" s="29"/>
      <c r="AMK237" s="30"/>
      <c r="AML237" s="29"/>
      <c r="AMM237" s="30"/>
      <c r="AMN237" s="29"/>
      <c r="AMO237" s="30"/>
      <c r="AMP237" s="29"/>
      <c r="AMQ237" s="30"/>
      <c r="AMR237" s="29"/>
      <c r="AMS237" s="30"/>
      <c r="AMT237" s="29"/>
      <c r="AMU237" s="30"/>
      <c r="AMV237" s="29"/>
      <c r="AMW237" s="30"/>
      <c r="AMX237" s="29"/>
      <c r="AMY237" s="30"/>
      <c r="AMZ237" s="29"/>
      <c r="ANA237" s="30"/>
      <c r="ANB237" s="29"/>
      <c r="ANC237" s="30"/>
      <c r="AND237" s="29"/>
      <c r="ANE237" s="30"/>
      <c r="ANF237" s="29"/>
      <c r="ANG237" s="30"/>
      <c r="ANH237" s="29"/>
      <c r="ANI237" s="30"/>
      <c r="ANJ237" s="29"/>
      <c r="ANK237" s="30"/>
      <c r="ANL237" s="29"/>
      <c r="ANM237" s="30"/>
      <c r="ANN237" s="29"/>
      <c r="ANO237" s="30"/>
      <c r="ANP237" s="29"/>
      <c r="ANQ237" s="30"/>
      <c r="ANR237" s="29"/>
      <c r="ANS237" s="30"/>
      <c r="ANT237" s="29"/>
      <c r="ANU237" s="30"/>
      <c r="ANV237" s="29"/>
      <c r="ANW237" s="30"/>
      <c r="ANX237" s="29"/>
      <c r="ANY237" s="30"/>
      <c r="ANZ237" s="29"/>
      <c r="AOA237" s="30"/>
      <c r="AOB237" s="29"/>
      <c r="AOC237" s="30"/>
      <c r="AOD237" s="29"/>
      <c r="AOE237" s="30"/>
      <c r="AOF237" s="29"/>
      <c r="AOG237" s="30"/>
      <c r="AOH237" s="29"/>
      <c r="AOI237" s="30"/>
      <c r="AOJ237" s="29"/>
      <c r="AOK237" s="30"/>
      <c r="AOL237" s="29"/>
      <c r="AOM237" s="30"/>
      <c r="AON237" s="29"/>
      <c r="AOO237" s="30"/>
      <c r="AOP237" s="29"/>
      <c r="AOQ237" s="30"/>
      <c r="AOR237" s="29"/>
      <c r="AOS237" s="30"/>
      <c r="AOT237" s="29"/>
      <c r="AOU237" s="30"/>
      <c r="AOV237" s="29"/>
      <c r="AOW237" s="30"/>
      <c r="AOX237" s="29"/>
      <c r="AOY237" s="30"/>
      <c r="AOZ237" s="29"/>
      <c r="APA237" s="30"/>
      <c r="APB237" s="29"/>
      <c r="APC237" s="30"/>
      <c r="APD237" s="29"/>
      <c r="APE237" s="30"/>
      <c r="APF237" s="29"/>
      <c r="APG237" s="30"/>
      <c r="APH237" s="29"/>
      <c r="API237" s="30"/>
      <c r="APJ237" s="29"/>
      <c r="APK237" s="30"/>
      <c r="APL237" s="29"/>
      <c r="APM237" s="30"/>
      <c r="APN237" s="29"/>
      <c r="APO237" s="30"/>
      <c r="APP237" s="29"/>
      <c r="APQ237" s="30"/>
      <c r="APR237" s="29"/>
      <c r="APS237" s="30"/>
      <c r="APT237" s="29"/>
      <c r="APU237" s="30"/>
      <c r="APV237" s="29"/>
      <c r="APW237" s="30"/>
      <c r="APX237" s="29"/>
      <c r="APY237" s="30"/>
      <c r="APZ237" s="29"/>
      <c r="AQA237" s="30"/>
      <c r="AQB237" s="29"/>
      <c r="AQC237" s="30"/>
      <c r="AQD237" s="29"/>
      <c r="AQE237" s="30"/>
      <c r="AQF237" s="29"/>
      <c r="AQG237" s="30"/>
      <c r="AQH237" s="29"/>
      <c r="AQI237" s="30"/>
      <c r="AQJ237" s="29"/>
      <c r="AQK237" s="30"/>
      <c r="AQL237" s="29"/>
      <c r="AQM237" s="30"/>
      <c r="AQN237" s="29"/>
      <c r="AQO237" s="30"/>
      <c r="AQP237" s="29"/>
      <c r="AQQ237" s="30"/>
      <c r="AQR237" s="29"/>
      <c r="AQS237" s="30"/>
      <c r="AQT237" s="29"/>
      <c r="AQU237" s="30"/>
      <c r="AQV237" s="29"/>
      <c r="AQW237" s="30"/>
      <c r="AQX237" s="29"/>
      <c r="AQY237" s="30"/>
      <c r="AQZ237" s="29"/>
      <c r="ARA237" s="30"/>
      <c r="ARB237" s="29"/>
      <c r="ARC237" s="30"/>
      <c r="ARD237" s="29"/>
      <c r="ARE237" s="30"/>
      <c r="ARF237" s="29"/>
      <c r="ARG237" s="30"/>
      <c r="ARH237" s="29"/>
      <c r="ARI237" s="30"/>
      <c r="ARJ237" s="29"/>
      <c r="ARK237" s="30"/>
      <c r="ARL237" s="29"/>
      <c r="ARM237" s="30"/>
      <c r="ARN237" s="29"/>
      <c r="ARO237" s="30"/>
      <c r="ARP237" s="29"/>
      <c r="ARQ237" s="30"/>
      <c r="ARR237" s="29"/>
      <c r="ARS237" s="30"/>
      <c r="ART237" s="29"/>
      <c r="ARU237" s="30"/>
      <c r="ARV237" s="29"/>
      <c r="ARW237" s="30"/>
      <c r="ARX237" s="29"/>
      <c r="ARY237" s="30"/>
      <c r="ARZ237" s="29"/>
      <c r="ASA237" s="30"/>
      <c r="ASB237" s="29"/>
      <c r="ASC237" s="30"/>
      <c r="ASD237" s="29"/>
      <c r="ASE237" s="30"/>
      <c r="ASF237" s="29"/>
      <c r="ASG237" s="30"/>
      <c r="ASH237" s="29"/>
      <c r="ASI237" s="30"/>
      <c r="ASJ237" s="29"/>
      <c r="ASK237" s="30"/>
      <c r="ASL237" s="29"/>
      <c r="ASM237" s="30"/>
      <c r="ASN237" s="29"/>
      <c r="ASO237" s="30"/>
      <c r="ASP237" s="29"/>
      <c r="ASQ237" s="30"/>
      <c r="ASR237" s="29"/>
      <c r="ASS237" s="30"/>
      <c r="AST237" s="29"/>
      <c r="ASU237" s="30"/>
      <c r="ASV237" s="29"/>
      <c r="ASW237" s="30"/>
      <c r="ASX237" s="29"/>
      <c r="ASY237" s="30"/>
      <c r="ASZ237" s="29"/>
      <c r="ATA237" s="30"/>
      <c r="ATB237" s="29"/>
      <c r="ATC237" s="30"/>
      <c r="ATD237" s="29"/>
      <c r="ATE237" s="30"/>
      <c r="ATF237" s="29"/>
      <c r="ATG237" s="30"/>
      <c r="ATH237" s="29"/>
      <c r="ATI237" s="30"/>
      <c r="ATJ237" s="29"/>
      <c r="ATK237" s="30"/>
      <c r="ATL237" s="29"/>
      <c r="ATM237" s="30"/>
      <c r="ATN237" s="29"/>
      <c r="ATO237" s="30"/>
      <c r="ATP237" s="29"/>
      <c r="ATQ237" s="30"/>
      <c r="ATR237" s="29"/>
      <c r="ATS237" s="30"/>
      <c r="ATT237" s="29"/>
      <c r="ATU237" s="30"/>
      <c r="ATV237" s="29"/>
      <c r="ATW237" s="30"/>
      <c r="ATX237" s="29"/>
      <c r="ATY237" s="30"/>
      <c r="ATZ237" s="29"/>
      <c r="AUA237" s="30"/>
      <c r="AUB237" s="29"/>
      <c r="AUC237" s="30"/>
      <c r="AUD237" s="29"/>
      <c r="AUE237" s="30"/>
      <c r="AUF237" s="29"/>
      <c r="AUG237" s="30"/>
      <c r="AUH237" s="29"/>
      <c r="AUI237" s="30"/>
      <c r="AUJ237" s="29"/>
      <c r="AUK237" s="30"/>
      <c r="AUL237" s="29"/>
      <c r="AUM237" s="30"/>
      <c r="AUN237" s="29"/>
      <c r="AUO237" s="30"/>
      <c r="AUP237" s="29"/>
      <c r="AUQ237" s="30"/>
      <c r="AUR237" s="29"/>
      <c r="AUS237" s="30"/>
      <c r="AUT237" s="29"/>
      <c r="AUU237" s="30"/>
      <c r="AUV237" s="29"/>
      <c r="AUW237" s="30"/>
      <c r="AUX237" s="29"/>
      <c r="AUY237" s="30"/>
      <c r="AUZ237" s="29"/>
      <c r="AVA237" s="30"/>
      <c r="AVB237" s="29"/>
      <c r="AVC237" s="30"/>
      <c r="AVD237" s="29"/>
      <c r="AVE237" s="30"/>
      <c r="AVF237" s="29"/>
      <c r="AVG237" s="30"/>
      <c r="AVH237" s="29"/>
      <c r="AVI237" s="30"/>
      <c r="AVJ237" s="29"/>
      <c r="AVK237" s="30"/>
      <c r="AVL237" s="29"/>
      <c r="AVM237" s="30"/>
      <c r="AVN237" s="29"/>
      <c r="AVO237" s="30"/>
      <c r="AVP237" s="29"/>
      <c r="AVQ237" s="30"/>
      <c r="AVR237" s="29"/>
      <c r="AVS237" s="30"/>
      <c r="AVT237" s="29"/>
      <c r="AVU237" s="30"/>
      <c r="AVV237" s="29"/>
      <c r="AVW237" s="30"/>
      <c r="AVX237" s="29"/>
      <c r="AVY237" s="30"/>
      <c r="AVZ237" s="29"/>
      <c r="AWA237" s="30"/>
      <c r="AWB237" s="29"/>
      <c r="AWC237" s="30"/>
      <c r="AWD237" s="29"/>
      <c r="AWE237" s="30"/>
      <c r="AWF237" s="29"/>
      <c r="AWG237" s="30"/>
      <c r="AWH237" s="29"/>
      <c r="AWI237" s="30"/>
      <c r="AWJ237" s="29"/>
      <c r="AWK237" s="30"/>
      <c r="AWL237" s="29"/>
      <c r="AWM237" s="30"/>
      <c r="AWN237" s="29"/>
      <c r="AWO237" s="30"/>
      <c r="AWP237" s="29"/>
      <c r="AWQ237" s="30"/>
      <c r="AWR237" s="29"/>
      <c r="AWS237" s="30"/>
      <c r="AWT237" s="29"/>
      <c r="AWU237" s="30"/>
      <c r="AWV237" s="29"/>
      <c r="AWW237" s="30"/>
      <c r="AWX237" s="29"/>
      <c r="AWY237" s="30"/>
      <c r="AWZ237" s="29"/>
      <c r="AXA237" s="30"/>
      <c r="AXB237" s="29"/>
      <c r="AXC237" s="30"/>
      <c r="AXD237" s="29"/>
      <c r="AXE237" s="30"/>
      <c r="AXF237" s="29"/>
      <c r="AXG237" s="30"/>
      <c r="AXH237" s="29"/>
      <c r="AXI237" s="30"/>
      <c r="AXJ237" s="29"/>
      <c r="AXK237" s="30"/>
      <c r="AXL237" s="29"/>
      <c r="AXM237" s="30"/>
      <c r="AXN237" s="29"/>
      <c r="AXO237" s="30"/>
      <c r="AXP237" s="29"/>
      <c r="AXQ237" s="30"/>
      <c r="AXR237" s="29"/>
      <c r="AXS237" s="30"/>
      <c r="AXT237" s="29"/>
      <c r="AXU237" s="30"/>
      <c r="AXV237" s="29"/>
      <c r="AXW237" s="30"/>
      <c r="AXX237" s="29"/>
      <c r="AXY237" s="30"/>
      <c r="AXZ237" s="29"/>
      <c r="AYA237" s="30"/>
      <c r="AYB237" s="29"/>
      <c r="AYC237" s="30"/>
      <c r="AYD237" s="29"/>
      <c r="AYE237" s="30"/>
      <c r="AYF237" s="29"/>
      <c r="AYG237" s="30"/>
      <c r="AYH237" s="29"/>
      <c r="AYI237" s="30"/>
      <c r="AYJ237" s="29"/>
      <c r="AYK237" s="30"/>
      <c r="AYL237" s="29"/>
      <c r="AYM237" s="30"/>
      <c r="AYN237" s="29"/>
      <c r="AYO237" s="30"/>
      <c r="AYP237" s="29"/>
      <c r="AYQ237" s="30"/>
      <c r="AYR237" s="29"/>
      <c r="AYS237" s="30"/>
      <c r="AYT237" s="29"/>
      <c r="AYU237" s="30"/>
      <c r="AYV237" s="29"/>
      <c r="AYW237" s="30"/>
      <c r="AYX237" s="29"/>
      <c r="AYY237" s="30"/>
      <c r="AYZ237" s="29"/>
      <c r="AZA237" s="30"/>
      <c r="AZB237" s="29"/>
      <c r="AZC237" s="30"/>
      <c r="AZD237" s="29"/>
      <c r="AZE237" s="30"/>
      <c r="AZF237" s="29"/>
      <c r="AZG237" s="30"/>
      <c r="AZH237" s="29"/>
      <c r="AZI237" s="30"/>
      <c r="AZJ237" s="29"/>
      <c r="AZK237" s="30"/>
      <c r="AZL237" s="29"/>
      <c r="AZM237" s="30"/>
      <c r="AZN237" s="29"/>
      <c r="AZO237" s="30"/>
      <c r="AZP237" s="29"/>
      <c r="AZQ237" s="30"/>
      <c r="AZR237" s="29"/>
      <c r="AZS237" s="30"/>
      <c r="AZT237" s="29"/>
      <c r="AZU237" s="30"/>
      <c r="AZV237" s="29"/>
      <c r="AZW237" s="30"/>
      <c r="AZX237" s="29"/>
      <c r="AZY237" s="30"/>
      <c r="AZZ237" s="29"/>
      <c r="BAA237" s="30"/>
      <c r="BAB237" s="29"/>
      <c r="BAC237" s="30"/>
      <c r="BAD237" s="29"/>
      <c r="BAE237" s="30"/>
      <c r="BAF237" s="29"/>
      <c r="BAG237" s="30"/>
      <c r="BAH237" s="29"/>
      <c r="BAI237" s="30"/>
      <c r="BAJ237" s="29"/>
      <c r="BAK237" s="30"/>
      <c r="BAL237" s="29"/>
      <c r="BAM237" s="30"/>
      <c r="BAN237" s="29"/>
      <c r="BAO237" s="30"/>
      <c r="BAP237" s="29"/>
      <c r="BAQ237" s="30"/>
      <c r="BAR237" s="29"/>
      <c r="BAS237" s="30"/>
      <c r="BAT237" s="29"/>
      <c r="BAU237" s="30"/>
      <c r="BAV237" s="29"/>
      <c r="BAW237" s="30"/>
      <c r="BAX237" s="29"/>
      <c r="BAY237" s="30"/>
      <c r="BAZ237" s="29"/>
      <c r="BBA237" s="30"/>
      <c r="BBB237" s="29"/>
      <c r="BBC237" s="30"/>
      <c r="BBD237" s="29"/>
      <c r="BBE237" s="30"/>
      <c r="BBF237" s="29"/>
      <c r="BBG237" s="30"/>
      <c r="BBH237" s="29"/>
      <c r="BBI237" s="30"/>
      <c r="BBJ237" s="29"/>
      <c r="BBK237" s="30"/>
      <c r="BBL237" s="29"/>
      <c r="BBM237" s="30"/>
      <c r="BBN237" s="29"/>
      <c r="BBO237" s="30"/>
      <c r="BBP237" s="29"/>
      <c r="BBQ237" s="30"/>
      <c r="BBR237" s="29"/>
      <c r="BBS237" s="30"/>
      <c r="BBT237" s="29"/>
      <c r="BBU237" s="30"/>
      <c r="BBV237" s="29"/>
      <c r="BBW237" s="30"/>
      <c r="BBX237" s="29"/>
      <c r="BBY237" s="30"/>
      <c r="BBZ237" s="29"/>
      <c r="BCA237" s="30"/>
      <c r="BCB237" s="29"/>
      <c r="BCC237" s="30"/>
      <c r="BCD237" s="29"/>
      <c r="BCE237" s="30"/>
      <c r="BCF237" s="29"/>
      <c r="BCG237" s="30"/>
      <c r="BCH237" s="29"/>
      <c r="BCI237" s="30"/>
      <c r="BCJ237" s="29"/>
      <c r="BCK237" s="30"/>
      <c r="BCL237" s="29"/>
      <c r="BCM237" s="30"/>
      <c r="BCN237" s="29"/>
      <c r="BCO237" s="30"/>
      <c r="BCP237" s="29"/>
      <c r="BCQ237" s="30"/>
      <c r="BCR237" s="29"/>
      <c r="BCS237" s="30"/>
      <c r="BCT237" s="29"/>
      <c r="BCU237" s="30"/>
      <c r="BCV237" s="29"/>
      <c r="BCW237" s="30"/>
      <c r="BCX237" s="29"/>
      <c r="BCY237" s="30"/>
      <c r="BCZ237" s="29"/>
      <c r="BDA237" s="30"/>
      <c r="BDB237" s="29"/>
      <c r="BDC237" s="30"/>
      <c r="BDD237" s="29"/>
      <c r="BDE237" s="30"/>
      <c r="BDF237" s="29"/>
      <c r="BDG237" s="30"/>
      <c r="BDH237" s="29"/>
      <c r="BDI237" s="30"/>
      <c r="BDJ237" s="29"/>
      <c r="BDK237" s="30"/>
      <c r="BDL237" s="29"/>
      <c r="BDM237" s="30"/>
      <c r="BDN237" s="29"/>
      <c r="BDO237" s="30"/>
      <c r="BDP237" s="29"/>
      <c r="BDQ237" s="30"/>
      <c r="BDR237" s="29"/>
      <c r="BDS237" s="30"/>
      <c r="BDT237" s="29"/>
      <c r="BDU237" s="30"/>
      <c r="BDV237" s="29"/>
      <c r="BDW237" s="30"/>
      <c r="BDX237" s="29"/>
      <c r="BDY237" s="30"/>
      <c r="BDZ237" s="29"/>
      <c r="BEA237" s="30"/>
      <c r="BEB237" s="29"/>
      <c r="BEC237" s="30"/>
      <c r="BED237" s="29"/>
      <c r="BEE237" s="30"/>
      <c r="BEF237" s="29"/>
      <c r="BEG237" s="30"/>
      <c r="BEH237" s="29"/>
      <c r="BEI237" s="30"/>
      <c r="BEJ237" s="29"/>
      <c r="BEK237" s="30"/>
      <c r="BEL237" s="29"/>
      <c r="BEM237" s="30"/>
      <c r="BEN237" s="29"/>
      <c r="BEO237" s="30"/>
      <c r="BEP237" s="29"/>
      <c r="BEQ237" s="30"/>
      <c r="BER237" s="29"/>
      <c r="BES237" s="30"/>
      <c r="BET237" s="29"/>
      <c r="BEU237" s="30"/>
      <c r="BEV237" s="29"/>
      <c r="BEW237" s="30"/>
      <c r="BEX237" s="29"/>
      <c r="BEY237" s="30"/>
      <c r="BEZ237" s="29"/>
      <c r="BFA237" s="30"/>
      <c r="BFB237" s="29"/>
      <c r="BFC237" s="30"/>
      <c r="BFD237" s="29"/>
      <c r="BFE237" s="30"/>
      <c r="BFF237" s="29"/>
      <c r="BFG237" s="30"/>
      <c r="BFH237" s="29"/>
      <c r="BFI237" s="30"/>
      <c r="BFJ237" s="29"/>
      <c r="BFK237" s="30"/>
      <c r="BFL237" s="29"/>
      <c r="BFM237" s="30"/>
      <c r="BFN237" s="29"/>
      <c r="BFO237" s="30"/>
      <c r="BFP237" s="29"/>
      <c r="BFQ237" s="30"/>
      <c r="BFR237" s="29"/>
      <c r="BFS237" s="30"/>
      <c r="BFT237" s="29"/>
      <c r="BFU237" s="30"/>
      <c r="BFV237" s="29"/>
      <c r="BFW237" s="30"/>
      <c r="BFX237" s="29"/>
      <c r="BFY237" s="30"/>
      <c r="BFZ237" s="29"/>
      <c r="BGA237" s="30"/>
      <c r="BGB237" s="29"/>
      <c r="BGC237" s="30"/>
      <c r="BGD237" s="29"/>
      <c r="BGE237" s="30"/>
      <c r="BGF237" s="29"/>
      <c r="BGG237" s="30"/>
      <c r="BGH237" s="29"/>
      <c r="BGI237" s="30"/>
      <c r="BGJ237" s="29"/>
      <c r="BGK237" s="30"/>
      <c r="BGL237" s="29"/>
      <c r="BGM237" s="30"/>
      <c r="BGN237" s="29"/>
      <c r="BGO237" s="30"/>
      <c r="BGP237" s="29"/>
      <c r="BGQ237" s="30"/>
      <c r="BGR237" s="29"/>
      <c r="BGS237" s="30"/>
      <c r="BGT237" s="29"/>
      <c r="BGU237" s="30"/>
      <c r="BGV237" s="29"/>
      <c r="BGW237" s="30"/>
      <c r="BGX237" s="29"/>
      <c r="BGY237" s="30"/>
      <c r="BGZ237" s="29"/>
      <c r="BHA237" s="30"/>
      <c r="BHB237" s="29"/>
      <c r="BHC237" s="30"/>
      <c r="BHD237" s="29"/>
      <c r="BHE237" s="30"/>
      <c r="BHF237" s="29"/>
      <c r="BHG237" s="30"/>
      <c r="BHH237" s="29"/>
      <c r="BHI237" s="30"/>
      <c r="BHJ237" s="29"/>
      <c r="BHK237" s="30"/>
      <c r="BHL237" s="29"/>
      <c r="BHM237" s="30"/>
      <c r="BHN237" s="29"/>
      <c r="BHO237" s="30"/>
      <c r="BHP237" s="29"/>
      <c r="BHQ237" s="30"/>
      <c r="BHR237" s="29"/>
      <c r="BHS237" s="30"/>
      <c r="BHT237" s="29"/>
      <c r="BHU237" s="30"/>
      <c r="BHV237" s="29"/>
      <c r="BHW237" s="30"/>
      <c r="BHX237" s="29"/>
      <c r="BHY237" s="30"/>
      <c r="BHZ237" s="29"/>
      <c r="BIA237" s="30"/>
      <c r="BIB237" s="29"/>
      <c r="BIC237" s="30"/>
      <c r="BID237" s="29"/>
      <c r="BIE237" s="30"/>
      <c r="BIF237" s="29"/>
      <c r="BIG237" s="30"/>
      <c r="BIH237" s="29"/>
      <c r="BII237" s="30"/>
      <c r="BIJ237" s="29"/>
      <c r="BIK237" s="30"/>
      <c r="BIL237" s="29"/>
      <c r="BIM237" s="30"/>
      <c r="BIN237" s="29"/>
      <c r="BIO237" s="30"/>
      <c r="BIP237" s="29"/>
      <c r="BIQ237" s="30"/>
      <c r="BIR237" s="29"/>
      <c r="BIS237" s="30"/>
      <c r="BIT237" s="29"/>
      <c r="BIU237" s="30"/>
      <c r="BIV237" s="29"/>
      <c r="BIW237" s="30"/>
      <c r="BIX237" s="29"/>
      <c r="BIY237" s="30"/>
      <c r="BIZ237" s="29"/>
      <c r="BJA237" s="30"/>
      <c r="BJB237" s="29"/>
      <c r="BJC237" s="30"/>
      <c r="BJD237" s="29"/>
      <c r="BJE237" s="30"/>
      <c r="BJF237" s="29"/>
      <c r="BJG237" s="30"/>
      <c r="BJH237" s="29"/>
      <c r="BJI237" s="30"/>
      <c r="BJJ237" s="29"/>
      <c r="BJK237" s="30"/>
      <c r="BJL237" s="29"/>
      <c r="BJM237" s="30"/>
      <c r="BJN237" s="29"/>
      <c r="BJO237" s="30"/>
      <c r="BJP237" s="29"/>
      <c r="BJQ237" s="30"/>
      <c r="BJR237" s="29"/>
      <c r="BJS237" s="30"/>
      <c r="BJT237" s="29"/>
      <c r="BJU237" s="30"/>
      <c r="BJV237" s="29"/>
      <c r="BJW237" s="30"/>
      <c r="BJX237" s="29"/>
      <c r="BJY237" s="30"/>
      <c r="BJZ237" s="29"/>
      <c r="BKA237" s="30"/>
      <c r="BKB237" s="29"/>
      <c r="BKC237" s="30"/>
      <c r="BKD237" s="29"/>
      <c r="BKE237" s="30"/>
      <c r="BKF237" s="29"/>
      <c r="BKG237" s="30"/>
      <c r="BKH237" s="29"/>
      <c r="BKI237" s="30"/>
      <c r="BKJ237" s="29"/>
      <c r="BKK237" s="30"/>
      <c r="BKL237" s="29"/>
      <c r="BKM237" s="30"/>
      <c r="BKN237" s="29"/>
      <c r="BKO237" s="30"/>
      <c r="BKP237" s="29"/>
      <c r="BKQ237" s="30"/>
      <c r="BKR237" s="29"/>
      <c r="BKS237" s="30"/>
      <c r="BKT237" s="29"/>
      <c r="BKU237" s="30"/>
      <c r="BKV237" s="29"/>
      <c r="BKW237" s="30"/>
      <c r="BKX237" s="29"/>
      <c r="BKY237" s="30"/>
      <c r="BKZ237" s="29"/>
      <c r="BLA237" s="30"/>
      <c r="BLB237" s="29"/>
      <c r="BLC237" s="30"/>
      <c r="BLD237" s="29"/>
      <c r="BLE237" s="30"/>
      <c r="BLF237" s="29"/>
      <c r="BLG237" s="30"/>
      <c r="BLH237" s="29"/>
      <c r="BLI237" s="30"/>
      <c r="BLJ237" s="29"/>
      <c r="BLK237" s="30"/>
      <c r="BLL237" s="29"/>
      <c r="BLM237" s="30"/>
      <c r="BLN237" s="29"/>
      <c r="BLO237" s="30"/>
      <c r="BLP237" s="29"/>
      <c r="BLQ237" s="30"/>
      <c r="BLR237" s="29"/>
      <c r="BLS237" s="30"/>
      <c r="BLT237" s="29"/>
      <c r="BLU237" s="30"/>
      <c r="BLV237" s="29"/>
      <c r="BLW237" s="30"/>
      <c r="BLX237" s="29"/>
      <c r="BLY237" s="30"/>
      <c r="BLZ237" s="29"/>
      <c r="BMA237" s="30"/>
      <c r="BMB237" s="29"/>
      <c r="BMC237" s="30"/>
      <c r="BMD237" s="29"/>
      <c r="BME237" s="30"/>
      <c r="BMF237" s="29"/>
      <c r="BMG237" s="30"/>
      <c r="BMH237" s="29"/>
      <c r="BMI237" s="30"/>
      <c r="BMJ237" s="29"/>
      <c r="BMK237" s="30"/>
      <c r="BML237" s="29"/>
      <c r="BMM237" s="30"/>
      <c r="BMN237" s="29"/>
      <c r="BMO237" s="30"/>
      <c r="BMP237" s="29"/>
      <c r="BMQ237" s="30"/>
      <c r="BMR237" s="29"/>
      <c r="BMS237" s="30"/>
      <c r="BMT237" s="29"/>
      <c r="BMU237" s="30"/>
      <c r="BMV237" s="29"/>
      <c r="BMW237" s="30"/>
      <c r="BMX237" s="29"/>
      <c r="BMY237" s="30"/>
      <c r="BMZ237" s="29"/>
      <c r="BNA237" s="30"/>
      <c r="BNB237" s="29"/>
      <c r="BNC237" s="30"/>
      <c r="BND237" s="29"/>
      <c r="BNE237" s="30"/>
      <c r="BNF237" s="29"/>
      <c r="BNG237" s="30"/>
      <c r="BNH237" s="29"/>
      <c r="BNI237" s="30"/>
      <c r="BNJ237" s="29"/>
      <c r="BNK237" s="30"/>
      <c r="BNL237" s="29"/>
      <c r="BNM237" s="30"/>
      <c r="BNN237" s="29"/>
      <c r="BNO237" s="30"/>
      <c r="BNP237" s="29"/>
      <c r="BNQ237" s="30"/>
      <c r="BNR237" s="29"/>
      <c r="BNS237" s="30"/>
      <c r="BNT237" s="29"/>
      <c r="BNU237" s="30"/>
      <c r="BNV237" s="29"/>
      <c r="BNW237" s="30"/>
      <c r="BNX237" s="29"/>
      <c r="BNY237" s="30"/>
      <c r="BNZ237" s="29"/>
      <c r="BOA237" s="30"/>
      <c r="BOB237" s="29"/>
      <c r="BOC237" s="30"/>
      <c r="BOD237" s="29"/>
      <c r="BOE237" s="30"/>
      <c r="BOF237" s="29"/>
      <c r="BOG237" s="30"/>
      <c r="BOH237" s="29"/>
      <c r="BOI237" s="30"/>
      <c r="BOJ237" s="29"/>
      <c r="BOK237" s="30"/>
      <c r="BOL237" s="29"/>
      <c r="BOM237" s="30"/>
      <c r="BON237" s="29"/>
      <c r="BOO237" s="30"/>
      <c r="BOP237" s="29"/>
      <c r="BOQ237" s="30"/>
      <c r="BOR237" s="29"/>
      <c r="BOS237" s="30"/>
      <c r="BOT237" s="29"/>
      <c r="BOU237" s="30"/>
      <c r="BOV237" s="29"/>
      <c r="BOW237" s="30"/>
      <c r="BOX237" s="29"/>
      <c r="BOY237" s="30"/>
      <c r="BOZ237" s="29"/>
      <c r="BPA237" s="30"/>
      <c r="BPB237" s="29"/>
      <c r="BPC237" s="30"/>
      <c r="BPD237" s="29"/>
      <c r="BPE237" s="30"/>
      <c r="BPF237" s="29"/>
      <c r="BPG237" s="30"/>
      <c r="BPH237" s="29"/>
      <c r="BPI237" s="30"/>
      <c r="BPJ237" s="29"/>
      <c r="BPK237" s="30"/>
      <c r="BPL237" s="29"/>
      <c r="BPM237" s="30"/>
      <c r="BPN237" s="29"/>
      <c r="BPO237" s="30"/>
      <c r="BPP237" s="29"/>
      <c r="BPQ237" s="30"/>
      <c r="BPR237" s="29"/>
      <c r="BPS237" s="30"/>
      <c r="BPT237" s="29"/>
      <c r="BPU237" s="30"/>
      <c r="BPV237" s="29"/>
      <c r="BPW237" s="30"/>
      <c r="BPX237" s="29"/>
      <c r="BPY237" s="30"/>
      <c r="BPZ237" s="29"/>
      <c r="BQA237" s="30"/>
      <c r="BQB237" s="29"/>
      <c r="BQC237" s="30"/>
      <c r="BQD237" s="29"/>
      <c r="BQE237" s="30"/>
      <c r="BQF237" s="29"/>
      <c r="BQG237" s="30"/>
      <c r="BQH237" s="29"/>
      <c r="BQI237" s="30"/>
      <c r="BQJ237" s="29"/>
      <c r="BQK237" s="30"/>
      <c r="BQL237" s="29"/>
      <c r="BQM237" s="30"/>
      <c r="BQN237" s="29"/>
      <c r="BQO237" s="30"/>
      <c r="BQP237" s="29"/>
      <c r="BQQ237" s="30"/>
      <c r="BQR237" s="29"/>
      <c r="BQS237" s="30"/>
      <c r="BQT237" s="29"/>
      <c r="BQU237" s="30"/>
      <c r="BQV237" s="29"/>
      <c r="BQW237" s="30"/>
      <c r="BQX237" s="29"/>
      <c r="BQY237" s="30"/>
      <c r="BQZ237" s="29"/>
      <c r="BRA237" s="30"/>
      <c r="BRB237" s="29"/>
      <c r="BRC237" s="30"/>
      <c r="BRD237" s="29"/>
      <c r="BRE237" s="30"/>
      <c r="BRF237" s="29"/>
      <c r="BRG237" s="30"/>
      <c r="BRH237" s="29"/>
      <c r="BRI237" s="30"/>
      <c r="BRJ237" s="29"/>
      <c r="BRK237" s="30"/>
      <c r="BRL237" s="29"/>
      <c r="BRM237" s="30"/>
      <c r="BRN237" s="29"/>
      <c r="BRO237" s="30"/>
      <c r="BRP237" s="29"/>
      <c r="BRQ237" s="30"/>
      <c r="BRR237" s="29"/>
      <c r="BRS237" s="30"/>
      <c r="BRT237" s="29"/>
      <c r="BRU237" s="30"/>
      <c r="BRV237" s="29"/>
      <c r="BRW237" s="30"/>
      <c r="BRX237" s="29"/>
      <c r="BRY237" s="30"/>
      <c r="BRZ237" s="29"/>
      <c r="BSA237" s="30"/>
      <c r="BSB237" s="29"/>
      <c r="BSC237" s="30"/>
      <c r="BSD237" s="29"/>
      <c r="BSE237" s="30"/>
      <c r="BSF237" s="29"/>
      <c r="BSG237" s="30"/>
      <c r="BSH237" s="29"/>
      <c r="BSI237" s="30"/>
      <c r="BSJ237" s="29"/>
      <c r="BSK237" s="30"/>
      <c r="BSL237" s="29"/>
      <c r="BSM237" s="30"/>
      <c r="BSN237" s="29"/>
      <c r="BSO237" s="30"/>
      <c r="BSP237" s="29"/>
      <c r="BSQ237" s="30"/>
      <c r="BSR237" s="29"/>
      <c r="BSS237" s="30"/>
      <c r="BST237" s="29"/>
      <c r="BSU237" s="30"/>
      <c r="BSV237" s="29"/>
      <c r="BSW237" s="30"/>
      <c r="BSX237" s="29"/>
      <c r="BSY237" s="30"/>
      <c r="BSZ237" s="29"/>
      <c r="BTA237" s="30"/>
      <c r="BTB237" s="29"/>
      <c r="BTC237" s="30"/>
      <c r="BTD237" s="29"/>
      <c r="BTE237" s="30"/>
      <c r="BTF237" s="29"/>
      <c r="BTG237" s="30"/>
      <c r="BTH237" s="29"/>
      <c r="BTI237" s="30"/>
      <c r="BTJ237" s="29"/>
      <c r="BTK237" s="30"/>
      <c r="BTL237" s="29"/>
      <c r="BTM237" s="30"/>
      <c r="BTN237" s="29"/>
      <c r="BTO237" s="30"/>
      <c r="BTP237" s="29"/>
      <c r="BTQ237" s="30"/>
      <c r="BTR237" s="29"/>
      <c r="BTS237" s="30"/>
      <c r="BTT237" s="29"/>
      <c r="BTU237" s="30"/>
      <c r="BTV237" s="29"/>
      <c r="BTW237" s="30"/>
      <c r="BTX237" s="29"/>
      <c r="BTY237" s="30"/>
      <c r="BTZ237" s="29"/>
      <c r="BUA237" s="30"/>
      <c r="BUB237" s="29"/>
      <c r="BUC237" s="30"/>
      <c r="BUD237" s="29"/>
      <c r="BUE237" s="30"/>
      <c r="BUF237" s="29"/>
      <c r="BUG237" s="30"/>
      <c r="BUH237" s="29"/>
      <c r="BUI237" s="30"/>
      <c r="BUJ237" s="29"/>
      <c r="BUK237" s="30"/>
      <c r="BUL237" s="29"/>
      <c r="BUM237" s="30"/>
      <c r="BUN237" s="29"/>
      <c r="BUO237" s="30"/>
      <c r="BUP237" s="29"/>
      <c r="BUQ237" s="30"/>
      <c r="BUR237" s="29"/>
      <c r="BUS237" s="30"/>
      <c r="BUT237" s="29"/>
      <c r="BUU237" s="30"/>
      <c r="BUV237" s="29"/>
      <c r="BUW237" s="30"/>
      <c r="BUX237" s="29"/>
      <c r="BUY237" s="30"/>
      <c r="BUZ237" s="29"/>
      <c r="BVA237" s="30"/>
      <c r="BVB237" s="29"/>
      <c r="BVC237" s="30"/>
      <c r="BVD237" s="29"/>
      <c r="BVE237" s="30"/>
      <c r="BVF237" s="29"/>
      <c r="BVG237" s="30"/>
      <c r="BVH237" s="29"/>
      <c r="BVI237" s="30"/>
      <c r="BVJ237" s="29"/>
      <c r="BVK237" s="30"/>
      <c r="BVL237" s="29"/>
      <c r="BVM237" s="30"/>
      <c r="BVN237" s="29"/>
      <c r="BVO237" s="30"/>
      <c r="BVP237" s="29"/>
      <c r="BVQ237" s="30"/>
      <c r="BVR237" s="29"/>
      <c r="BVS237" s="30"/>
      <c r="BVT237" s="29"/>
      <c r="BVU237" s="30"/>
      <c r="BVV237" s="29"/>
      <c r="BVW237" s="30"/>
      <c r="BVX237" s="29"/>
      <c r="BVY237" s="30"/>
      <c r="BVZ237" s="29"/>
      <c r="BWA237" s="30"/>
      <c r="BWB237" s="29"/>
      <c r="BWC237" s="30"/>
      <c r="BWD237" s="29"/>
      <c r="BWE237" s="30"/>
      <c r="BWF237" s="29"/>
      <c r="BWG237" s="30"/>
      <c r="BWH237" s="29"/>
      <c r="BWI237" s="30"/>
      <c r="BWJ237" s="29"/>
      <c r="BWK237" s="30"/>
      <c r="BWL237" s="29"/>
      <c r="BWM237" s="30"/>
      <c r="BWN237" s="29"/>
      <c r="BWO237" s="30"/>
      <c r="BWP237" s="29"/>
      <c r="BWQ237" s="30"/>
      <c r="BWR237" s="29"/>
      <c r="BWS237" s="30"/>
      <c r="BWT237" s="29"/>
      <c r="BWU237" s="30"/>
      <c r="BWV237" s="29"/>
      <c r="BWW237" s="30"/>
      <c r="BWX237" s="29"/>
      <c r="BWY237" s="30"/>
      <c r="BWZ237" s="29"/>
      <c r="BXA237" s="30"/>
      <c r="BXB237" s="29"/>
      <c r="BXC237" s="30"/>
      <c r="BXD237" s="29"/>
      <c r="BXE237" s="30"/>
      <c r="BXF237" s="29"/>
      <c r="BXG237" s="30"/>
      <c r="BXH237" s="29"/>
      <c r="BXI237" s="30"/>
      <c r="BXJ237" s="29"/>
      <c r="BXK237" s="30"/>
      <c r="BXL237" s="29"/>
      <c r="BXM237" s="30"/>
      <c r="BXN237" s="29"/>
      <c r="BXO237" s="30"/>
      <c r="BXP237" s="29"/>
      <c r="BXQ237" s="30"/>
      <c r="BXR237" s="29"/>
      <c r="BXS237" s="30"/>
      <c r="BXT237" s="29"/>
      <c r="BXU237" s="30"/>
      <c r="BXV237" s="29"/>
      <c r="BXW237" s="30"/>
      <c r="BXX237" s="29"/>
      <c r="BXY237" s="30"/>
      <c r="BXZ237" s="29"/>
      <c r="BYA237" s="30"/>
      <c r="BYB237" s="29"/>
      <c r="BYC237" s="30"/>
      <c r="BYD237" s="29"/>
      <c r="BYE237" s="30"/>
      <c r="BYF237" s="29"/>
      <c r="BYG237" s="30"/>
      <c r="BYH237" s="29"/>
      <c r="BYI237" s="30"/>
      <c r="BYJ237" s="29"/>
      <c r="BYK237" s="30"/>
      <c r="BYL237" s="29"/>
      <c r="BYM237" s="30"/>
      <c r="BYN237" s="29"/>
      <c r="BYO237" s="30"/>
      <c r="BYP237" s="29"/>
      <c r="BYQ237" s="30"/>
      <c r="BYR237" s="29"/>
      <c r="BYS237" s="30"/>
      <c r="BYT237" s="29"/>
      <c r="BYU237" s="30"/>
      <c r="BYV237" s="29"/>
      <c r="BYW237" s="30"/>
      <c r="BYX237" s="29"/>
      <c r="BYY237" s="30"/>
      <c r="BYZ237" s="29"/>
      <c r="BZA237" s="30"/>
      <c r="BZB237" s="29"/>
      <c r="BZC237" s="30"/>
      <c r="BZD237" s="29"/>
      <c r="BZE237" s="30"/>
      <c r="BZF237" s="29"/>
      <c r="BZG237" s="30"/>
      <c r="BZH237" s="29"/>
      <c r="BZI237" s="30"/>
      <c r="BZJ237" s="29"/>
      <c r="BZK237" s="30"/>
      <c r="BZL237" s="29"/>
      <c r="BZM237" s="30"/>
      <c r="BZN237" s="29"/>
      <c r="BZO237" s="30"/>
      <c r="BZP237" s="29"/>
      <c r="BZQ237" s="30"/>
      <c r="BZR237" s="29"/>
      <c r="BZS237" s="30"/>
      <c r="BZT237" s="29"/>
      <c r="BZU237" s="30"/>
      <c r="BZV237" s="29"/>
      <c r="BZW237" s="30"/>
      <c r="BZX237" s="29"/>
      <c r="BZY237" s="30"/>
      <c r="BZZ237" s="29"/>
      <c r="CAA237" s="30"/>
      <c r="CAB237" s="29"/>
      <c r="CAC237" s="30"/>
      <c r="CAD237" s="29"/>
      <c r="CAE237" s="30"/>
      <c r="CAF237" s="29"/>
      <c r="CAG237" s="30"/>
      <c r="CAH237" s="29"/>
      <c r="CAI237" s="30"/>
      <c r="CAJ237" s="29"/>
      <c r="CAK237" s="30"/>
      <c r="CAL237" s="29"/>
      <c r="CAM237" s="30"/>
      <c r="CAN237" s="29"/>
      <c r="CAO237" s="30"/>
      <c r="CAP237" s="29"/>
      <c r="CAQ237" s="30"/>
      <c r="CAR237" s="29"/>
      <c r="CAS237" s="30"/>
      <c r="CAT237" s="29"/>
      <c r="CAU237" s="30"/>
      <c r="CAV237" s="29"/>
      <c r="CAW237" s="30"/>
      <c r="CAX237" s="29"/>
      <c r="CAY237" s="30"/>
      <c r="CAZ237" s="29"/>
      <c r="CBA237" s="30"/>
      <c r="CBB237" s="29"/>
      <c r="CBC237" s="30"/>
      <c r="CBD237" s="29"/>
      <c r="CBE237" s="30"/>
      <c r="CBF237" s="29"/>
      <c r="CBG237" s="30"/>
      <c r="CBH237" s="29"/>
      <c r="CBI237" s="30"/>
      <c r="CBJ237" s="29"/>
      <c r="CBK237" s="30"/>
      <c r="CBL237" s="29"/>
      <c r="CBM237" s="30"/>
      <c r="CBN237" s="29"/>
      <c r="CBO237" s="30"/>
      <c r="CBP237" s="29"/>
      <c r="CBQ237" s="30"/>
      <c r="CBR237" s="29"/>
      <c r="CBS237" s="30"/>
      <c r="CBT237" s="29"/>
      <c r="CBU237" s="30"/>
      <c r="CBV237" s="29"/>
      <c r="CBW237" s="30"/>
      <c r="CBX237" s="29"/>
      <c r="CBY237" s="30"/>
      <c r="CBZ237" s="29"/>
      <c r="CCA237" s="30"/>
      <c r="CCB237" s="29"/>
      <c r="CCC237" s="30"/>
      <c r="CCD237" s="29"/>
      <c r="CCE237" s="30"/>
      <c r="CCF237" s="29"/>
      <c r="CCG237" s="30"/>
      <c r="CCH237" s="29"/>
      <c r="CCI237" s="30"/>
      <c r="CCJ237" s="29"/>
      <c r="CCK237" s="30"/>
      <c r="CCL237" s="29"/>
      <c r="CCM237" s="30"/>
      <c r="CCN237" s="29"/>
      <c r="CCO237" s="30"/>
      <c r="CCP237" s="29"/>
      <c r="CCQ237" s="30"/>
      <c r="CCR237" s="29"/>
      <c r="CCS237" s="30"/>
      <c r="CCT237" s="29"/>
      <c r="CCU237" s="30"/>
      <c r="CCV237" s="29"/>
      <c r="CCW237" s="30"/>
      <c r="CCX237" s="29"/>
      <c r="CCY237" s="30"/>
      <c r="CCZ237" s="29"/>
      <c r="CDA237" s="30"/>
      <c r="CDB237" s="29"/>
      <c r="CDC237" s="30"/>
      <c r="CDD237" s="29"/>
      <c r="CDE237" s="30"/>
      <c r="CDF237" s="29"/>
      <c r="CDG237" s="30"/>
      <c r="CDH237" s="29"/>
      <c r="CDI237" s="30"/>
      <c r="CDJ237" s="29"/>
      <c r="CDK237" s="30"/>
      <c r="CDL237" s="29"/>
      <c r="CDM237" s="30"/>
      <c r="CDN237" s="29"/>
      <c r="CDO237" s="30"/>
      <c r="CDP237" s="29"/>
      <c r="CDQ237" s="30"/>
      <c r="CDR237" s="29"/>
      <c r="CDS237" s="30"/>
      <c r="CDT237" s="29"/>
      <c r="CDU237" s="30"/>
      <c r="CDV237" s="29"/>
      <c r="CDW237" s="30"/>
      <c r="CDX237" s="29"/>
      <c r="CDY237" s="30"/>
      <c r="CDZ237" s="29"/>
      <c r="CEA237" s="30"/>
      <c r="CEB237" s="29"/>
      <c r="CEC237" s="30"/>
      <c r="CED237" s="29"/>
      <c r="CEE237" s="30"/>
      <c r="CEF237" s="29"/>
      <c r="CEG237" s="30"/>
      <c r="CEH237" s="29"/>
      <c r="CEI237" s="30"/>
      <c r="CEJ237" s="29"/>
      <c r="CEK237" s="30"/>
      <c r="CEL237" s="29"/>
      <c r="CEM237" s="30"/>
      <c r="CEN237" s="29"/>
      <c r="CEO237" s="30"/>
      <c r="CEP237" s="29"/>
      <c r="CEQ237" s="30"/>
      <c r="CER237" s="29"/>
      <c r="CES237" s="30"/>
      <c r="CET237" s="29"/>
      <c r="CEU237" s="30"/>
      <c r="CEV237" s="29"/>
      <c r="CEW237" s="30"/>
      <c r="CEX237" s="29"/>
      <c r="CEY237" s="30"/>
      <c r="CEZ237" s="29"/>
      <c r="CFA237" s="30"/>
      <c r="CFB237" s="29"/>
      <c r="CFC237" s="30"/>
      <c r="CFD237" s="29"/>
      <c r="CFE237" s="30"/>
      <c r="CFF237" s="29"/>
      <c r="CFG237" s="30"/>
      <c r="CFH237" s="29"/>
      <c r="CFI237" s="30"/>
      <c r="CFJ237" s="29"/>
      <c r="CFK237" s="30"/>
      <c r="CFL237" s="29"/>
      <c r="CFM237" s="30"/>
      <c r="CFN237" s="29"/>
      <c r="CFO237" s="30"/>
      <c r="CFP237" s="29"/>
      <c r="CFQ237" s="30"/>
      <c r="CFR237" s="29"/>
      <c r="CFS237" s="30"/>
      <c r="CFT237" s="29"/>
      <c r="CFU237" s="30"/>
      <c r="CFV237" s="29"/>
      <c r="CFW237" s="30"/>
      <c r="CFX237" s="29"/>
      <c r="CFY237" s="30"/>
      <c r="CFZ237" s="29"/>
      <c r="CGA237" s="30"/>
      <c r="CGB237" s="29"/>
      <c r="CGC237" s="30"/>
      <c r="CGD237" s="29"/>
      <c r="CGE237" s="30"/>
      <c r="CGF237" s="29"/>
      <c r="CGG237" s="30"/>
      <c r="CGH237" s="29"/>
      <c r="CGI237" s="30"/>
      <c r="CGJ237" s="29"/>
      <c r="CGK237" s="30"/>
      <c r="CGL237" s="29"/>
      <c r="CGM237" s="30"/>
      <c r="CGN237" s="29"/>
      <c r="CGO237" s="30"/>
      <c r="CGP237" s="29"/>
      <c r="CGQ237" s="30"/>
      <c r="CGR237" s="29"/>
      <c r="CGS237" s="30"/>
      <c r="CGT237" s="29"/>
      <c r="CGU237" s="30"/>
      <c r="CGV237" s="29"/>
      <c r="CGW237" s="30"/>
      <c r="CGX237" s="29"/>
      <c r="CGY237" s="30"/>
      <c r="CGZ237" s="29"/>
      <c r="CHA237" s="30"/>
      <c r="CHB237" s="29"/>
      <c r="CHC237" s="30"/>
      <c r="CHD237" s="29"/>
      <c r="CHE237" s="30"/>
      <c r="CHF237" s="29"/>
      <c r="CHG237" s="30"/>
      <c r="CHH237" s="29"/>
      <c r="CHI237" s="30"/>
      <c r="CHJ237" s="29"/>
      <c r="CHK237" s="30"/>
      <c r="CHL237" s="29"/>
      <c r="CHM237" s="30"/>
      <c r="CHN237" s="29"/>
      <c r="CHO237" s="30"/>
      <c r="CHP237" s="29"/>
      <c r="CHQ237" s="30"/>
      <c r="CHR237" s="29"/>
      <c r="CHS237" s="30"/>
      <c r="CHT237" s="29"/>
      <c r="CHU237" s="30"/>
      <c r="CHV237" s="29"/>
      <c r="CHW237" s="30"/>
      <c r="CHX237" s="29"/>
      <c r="CHY237" s="30"/>
      <c r="CHZ237" s="29"/>
      <c r="CIA237" s="30"/>
      <c r="CIB237" s="29"/>
      <c r="CIC237" s="30"/>
      <c r="CID237" s="29"/>
      <c r="CIE237" s="30"/>
      <c r="CIF237" s="29"/>
      <c r="CIG237" s="30"/>
      <c r="CIH237" s="29"/>
      <c r="CII237" s="30"/>
      <c r="CIJ237" s="29"/>
      <c r="CIK237" s="30"/>
      <c r="CIL237" s="29"/>
      <c r="CIM237" s="30"/>
      <c r="CIN237" s="29"/>
      <c r="CIO237" s="30"/>
      <c r="CIP237" s="29"/>
      <c r="CIQ237" s="30"/>
      <c r="CIR237" s="29"/>
      <c r="CIS237" s="30"/>
      <c r="CIT237" s="29"/>
      <c r="CIU237" s="30"/>
      <c r="CIV237" s="29"/>
      <c r="CIW237" s="30"/>
      <c r="CIX237" s="29"/>
      <c r="CIY237" s="30"/>
      <c r="CIZ237" s="29"/>
      <c r="CJA237" s="30"/>
      <c r="CJB237" s="29"/>
      <c r="CJC237" s="30"/>
      <c r="CJD237" s="29"/>
      <c r="CJE237" s="30"/>
      <c r="CJF237" s="29"/>
      <c r="CJG237" s="30"/>
      <c r="CJH237" s="29"/>
      <c r="CJI237" s="30"/>
      <c r="CJJ237" s="29"/>
      <c r="CJK237" s="30"/>
      <c r="CJL237" s="29"/>
      <c r="CJM237" s="30"/>
      <c r="CJN237" s="29"/>
      <c r="CJO237" s="30"/>
      <c r="CJP237" s="29"/>
      <c r="CJQ237" s="30"/>
      <c r="CJR237" s="29"/>
      <c r="CJS237" s="30"/>
      <c r="CJT237" s="29"/>
      <c r="CJU237" s="30"/>
      <c r="CJV237" s="29"/>
      <c r="CJW237" s="30"/>
      <c r="CJX237" s="29"/>
      <c r="CJY237" s="30"/>
      <c r="CJZ237" s="29"/>
      <c r="CKA237" s="30"/>
      <c r="CKB237" s="29"/>
      <c r="CKC237" s="30"/>
      <c r="CKD237" s="29"/>
      <c r="CKE237" s="30"/>
      <c r="CKF237" s="29"/>
      <c r="CKG237" s="30"/>
      <c r="CKH237" s="29"/>
      <c r="CKI237" s="30"/>
      <c r="CKJ237" s="29"/>
      <c r="CKK237" s="30"/>
      <c r="CKL237" s="29"/>
      <c r="CKM237" s="30"/>
      <c r="CKN237" s="29"/>
      <c r="CKO237" s="30"/>
      <c r="CKP237" s="29"/>
      <c r="CKQ237" s="30"/>
      <c r="CKR237" s="29"/>
      <c r="CKS237" s="30"/>
      <c r="CKT237" s="29"/>
      <c r="CKU237" s="30"/>
      <c r="CKV237" s="29"/>
      <c r="CKW237" s="30"/>
      <c r="CKX237" s="29"/>
      <c r="CKY237" s="30"/>
      <c r="CKZ237" s="29"/>
      <c r="CLA237" s="30"/>
      <c r="CLB237" s="29"/>
      <c r="CLC237" s="30"/>
      <c r="CLD237" s="29"/>
      <c r="CLE237" s="30"/>
      <c r="CLF237" s="29"/>
      <c r="CLG237" s="30"/>
      <c r="CLH237" s="29"/>
      <c r="CLI237" s="30"/>
      <c r="CLJ237" s="29"/>
      <c r="CLK237" s="30"/>
      <c r="CLL237" s="29"/>
      <c r="CLM237" s="30"/>
      <c r="CLN237" s="29"/>
      <c r="CLO237" s="30"/>
      <c r="CLP237" s="29"/>
      <c r="CLQ237" s="30"/>
      <c r="CLR237" s="29"/>
      <c r="CLS237" s="30"/>
      <c r="CLT237" s="29"/>
      <c r="CLU237" s="30"/>
      <c r="CLV237" s="29"/>
      <c r="CLW237" s="30"/>
      <c r="CLX237" s="29"/>
      <c r="CLY237" s="30"/>
      <c r="CLZ237" s="29"/>
      <c r="CMA237" s="30"/>
      <c r="CMB237" s="29"/>
      <c r="CMC237" s="30"/>
      <c r="CMD237" s="29"/>
      <c r="CME237" s="30"/>
      <c r="CMF237" s="29"/>
      <c r="CMG237" s="30"/>
      <c r="CMH237" s="29"/>
      <c r="CMI237" s="30"/>
      <c r="CMJ237" s="29"/>
      <c r="CMK237" s="30"/>
      <c r="CML237" s="29"/>
      <c r="CMM237" s="30"/>
      <c r="CMN237" s="29"/>
      <c r="CMO237" s="30"/>
      <c r="CMP237" s="29"/>
      <c r="CMQ237" s="30"/>
      <c r="CMR237" s="29"/>
      <c r="CMS237" s="30"/>
      <c r="CMT237" s="29"/>
      <c r="CMU237" s="30"/>
      <c r="CMV237" s="29"/>
      <c r="CMW237" s="30"/>
      <c r="CMX237" s="29"/>
      <c r="CMY237" s="30"/>
      <c r="CMZ237" s="29"/>
      <c r="CNA237" s="30"/>
      <c r="CNB237" s="29"/>
      <c r="CNC237" s="30"/>
      <c r="CND237" s="29"/>
      <c r="CNE237" s="30"/>
      <c r="CNF237" s="29"/>
      <c r="CNG237" s="30"/>
      <c r="CNH237" s="29"/>
      <c r="CNI237" s="30"/>
      <c r="CNJ237" s="29"/>
      <c r="CNK237" s="30"/>
      <c r="CNL237" s="29"/>
      <c r="CNM237" s="30"/>
      <c r="CNN237" s="29"/>
      <c r="CNO237" s="30"/>
      <c r="CNP237" s="29"/>
      <c r="CNQ237" s="30"/>
      <c r="CNR237" s="29"/>
      <c r="CNS237" s="30"/>
      <c r="CNT237" s="29"/>
      <c r="CNU237" s="30"/>
      <c r="CNV237" s="29"/>
      <c r="CNW237" s="30"/>
      <c r="CNX237" s="29"/>
      <c r="CNY237" s="30"/>
      <c r="CNZ237" s="29"/>
      <c r="COA237" s="30"/>
      <c r="COB237" s="29"/>
      <c r="COC237" s="30"/>
      <c r="COD237" s="29"/>
      <c r="COE237" s="30"/>
      <c r="COF237" s="29"/>
      <c r="COG237" s="30"/>
      <c r="COH237" s="29"/>
      <c r="COI237" s="30"/>
      <c r="COJ237" s="29"/>
      <c r="COK237" s="30"/>
      <c r="COL237" s="29"/>
      <c r="COM237" s="30"/>
      <c r="CON237" s="29"/>
      <c r="COO237" s="30"/>
      <c r="COP237" s="29"/>
      <c r="COQ237" s="30"/>
      <c r="COR237" s="29"/>
      <c r="COS237" s="30"/>
      <c r="COT237" s="29"/>
      <c r="COU237" s="30"/>
      <c r="COV237" s="29"/>
      <c r="COW237" s="30"/>
      <c r="COX237" s="29"/>
      <c r="COY237" s="30"/>
      <c r="COZ237" s="29"/>
      <c r="CPA237" s="30"/>
      <c r="CPB237" s="29"/>
      <c r="CPC237" s="30"/>
      <c r="CPD237" s="29"/>
      <c r="CPE237" s="30"/>
      <c r="CPF237" s="29"/>
      <c r="CPG237" s="30"/>
      <c r="CPH237" s="29"/>
      <c r="CPI237" s="30"/>
      <c r="CPJ237" s="29"/>
      <c r="CPK237" s="30"/>
      <c r="CPL237" s="29"/>
      <c r="CPM237" s="30"/>
      <c r="CPN237" s="29"/>
      <c r="CPO237" s="30"/>
      <c r="CPP237" s="29"/>
      <c r="CPQ237" s="30"/>
      <c r="CPR237" s="29"/>
      <c r="CPS237" s="30"/>
      <c r="CPT237" s="29"/>
      <c r="CPU237" s="30"/>
      <c r="CPV237" s="29"/>
      <c r="CPW237" s="30"/>
      <c r="CPX237" s="29"/>
      <c r="CPY237" s="30"/>
      <c r="CPZ237" s="29"/>
      <c r="CQA237" s="30"/>
      <c r="CQB237" s="29"/>
      <c r="CQC237" s="30"/>
      <c r="CQD237" s="29"/>
      <c r="CQE237" s="30"/>
      <c r="CQF237" s="29"/>
      <c r="CQG237" s="30"/>
      <c r="CQH237" s="29"/>
      <c r="CQI237" s="30"/>
      <c r="CQJ237" s="29"/>
      <c r="CQK237" s="30"/>
      <c r="CQL237" s="29"/>
      <c r="CQM237" s="30"/>
      <c r="CQN237" s="29"/>
      <c r="CQO237" s="30"/>
      <c r="CQP237" s="29"/>
      <c r="CQQ237" s="30"/>
      <c r="CQR237" s="29"/>
      <c r="CQS237" s="30"/>
      <c r="CQT237" s="29"/>
      <c r="CQU237" s="30"/>
      <c r="CQV237" s="29"/>
      <c r="CQW237" s="30"/>
      <c r="CQX237" s="29"/>
      <c r="CQY237" s="30"/>
      <c r="CQZ237" s="29"/>
      <c r="CRA237" s="30"/>
      <c r="CRB237" s="29"/>
      <c r="CRC237" s="30"/>
      <c r="CRD237" s="29"/>
      <c r="CRE237" s="30"/>
      <c r="CRF237" s="29"/>
      <c r="CRG237" s="30"/>
      <c r="CRH237" s="29"/>
      <c r="CRI237" s="30"/>
      <c r="CRJ237" s="29"/>
      <c r="CRK237" s="30"/>
      <c r="CRL237" s="29"/>
      <c r="CRM237" s="30"/>
      <c r="CRN237" s="29"/>
      <c r="CRO237" s="30"/>
      <c r="CRP237" s="29"/>
      <c r="CRQ237" s="30"/>
      <c r="CRR237" s="29"/>
      <c r="CRS237" s="30"/>
      <c r="CRT237" s="29"/>
      <c r="CRU237" s="30"/>
      <c r="CRV237" s="29"/>
      <c r="CRW237" s="30"/>
      <c r="CRX237" s="29"/>
      <c r="CRY237" s="30"/>
      <c r="CRZ237" s="29"/>
      <c r="CSA237" s="30"/>
      <c r="CSB237" s="29"/>
      <c r="CSC237" s="30"/>
      <c r="CSD237" s="29"/>
      <c r="CSE237" s="30"/>
      <c r="CSF237" s="29"/>
      <c r="CSG237" s="30"/>
      <c r="CSH237" s="29"/>
      <c r="CSI237" s="30"/>
      <c r="CSJ237" s="29"/>
      <c r="CSK237" s="30"/>
      <c r="CSL237" s="29"/>
      <c r="CSM237" s="30"/>
      <c r="CSN237" s="29"/>
      <c r="CSO237" s="30"/>
      <c r="CSP237" s="29"/>
      <c r="CSQ237" s="30"/>
      <c r="CSR237" s="29"/>
      <c r="CSS237" s="30"/>
      <c r="CST237" s="29"/>
      <c r="CSU237" s="30"/>
      <c r="CSV237" s="29"/>
      <c r="CSW237" s="30"/>
      <c r="CSX237" s="29"/>
      <c r="CSY237" s="30"/>
      <c r="CSZ237" s="29"/>
      <c r="CTA237" s="30"/>
      <c r="CTB237" s="29"/>
      <c r="CTC237" s="30"/>
      <c r="CTD237" s="29"/>
      <c r="CTE237" s="30"/>
      <c r="CTF237" s="29"/>
      <c r="CTG237" s="30"/>
      <c r="CTH237" s="29"/>
      <c r="CTI237" s="30"/>
      <c r="CTJ237" s="29"/>
      <c r="CTK237" s="30"/>
      <c r="CTL237" s="29"/>
      <c r="CTM237" s="30"/>
      <c r="CTN237" s="29"/>
      <c r="CTO237" s="30"/>
      <c r="CTP237" s="29"/>
      <c r="CTQ237" s="30"/>
      <c r="CTR237" s="29"/>
      <c r="CTS237" s="30"/>
      <c r="CTT237" s="29"/>
      <c r="CTU237" s="30"/>
      <c r="CTV237" s="29"/>
      <c r="CTW237" s="30"/>
      <c r="CTX237" s="29"/>
      <c r="CTY237" s="30"/>
      <c r="CTZ237" s="29"/>
      <c r="CUA237" s="30"/>
      <c r="CUB237" s="29"/>
      <c r="CUC237" s="30"/>
      <c r="CUD237" s="29"/>
      <c r="CUE237" s="30"/>
      <c r="CUF237" s="29"/>
      <c r="CUG237" s="30"/>
      <c r="CUH237" s="29"/>
      <c r="CUI237" s="30"/>
      <c r="CUJ237" s="29"/>
      <c r="CUK237" s="30"/>
      <c r="CUL237" s="29"/>
      <c r="CUM237" s="30"/>
      <c r="CUN237" s="29"/>
      <c r="CUO237" s="30"/>
      <c r="CUP237" s="29"/>
      <c r="CUQ237" s="30"/>
      <c r="CUR237" s="29"/>
      <c r="CUS237" s="30"/>
      <c r="CUT237" s="29"/>
      <c r="CUU237" s="30"/>
      <c r="CUV237" s="29"/>
      <c r="CUW237" s="30"/>
      <c r="CUX237" s="29"/>
      <c r="CUY237" s="30"/>
      <c r="CUZ237" s="29"/>
      <c r="CVA237" s="30"/>
      <c r="CVB237" s="29"/>
      <c r="CVC237" s="30"/>
      <c r="CVD237" s="29"/>
      <c r="CVE237" s="30"/>
      <c r="CVF237" s="29"/>
      <c r="CVG237" s="30"/>
      <c r="CVH237" s="29"/>
      <c r="CVI237" s="30"/>
      <c r="CVJ237" s="29"/>
      <c r="CVK237" s="30"/>
      <c r="CVL237" s="29"/>
      <c r="CVM237" s="30"/>
      <c r="CVN237" s="29"/>
      <c r="CVO237" s="30"/>
      <c r="CVP237" s="29"/>
      <c r="CVQ237" s="30"/>
      <c r="CVR237" s="29"/>
      <c r="CVS237" s="30"/>
      <c r="CVT237" s="29"/>
      <c r="CVU237" s="30"/>
      <c r="CVV237" s="29"/>
      <c r="CVW237" s="30"/>
      <c r="CVX237" s="29"/>
      <c r="CVY237" s="30"/>
      <c r="CVZ237" s="29"/>
      <c r="CWA237" s="30"/>
      <c r="CWB237" s="29"/>
      <c r="CWC237" s="30"/>
      <c r="CWD237" s="29"/>
      <c r="CWE237" s="30"/>
      <c r="CWF237" s="29"/>
      <c r="CWG237" s="30"/>
      <c r="CWH237" s="29"/>
      <c r="CWI237" s="30"/>
      <c r="CWJ237" s="29"/>
      <c r="CWK237" s="30"/>
      <c r="CWL237" s="29"/>
      <c r="CWM237" s="30"/>
      <c r="CWN237" s="29"/>
      <c r="CWO237" s="30"/>
      <c r="CWP237" s="29"/>
      <c r="CWQ237" s="30"/>
      <c r="CWR237" s="29"/>
      <c r="CWS237" s="30"/>
      <c r="CWT237" s="29"/>
      <c r="CWU237" s="30"/>
      <c r="CWV237" s="29"/>
      <c r="CWW237" s="30"/>
      <c r="CWX237" s="29"/>
      <c r="CWY237" s="30"/>
      <c r="CWZ237" s="29"/>
      <c r="CXA237" s="30"/>
      <c r="CXB237" s="29"/>
      <c r="CXC237" s="30"/>
      <c r="CXD237" s="29"/>
      <c r="CXE237" s="30"/>
      <c r="CXF237" s="29"/>
      <c r="CXG237" s="30"/>
      <c r="CXH237" s="29"/>
      <c r="CXI237" s="30"/>
      <c r="CXJ237" s="29"/>
      <c r="CXK237" s="30"/>
      <c r="CXL237" s="29"/>
      <c r="CXM237" s="30"/>
      <c r="CXN237" s="29"/>
      <c r="CXO237" s="30"/>
      <c r="CXP237" s="29"/>
      <c r="CXQ237" s="30"/>
      <c r="CXR237" s="29"/>
      <c r="CXS237" s="30"/>
      <c r="CXT237" s="29"/>
      <c r="CXU237" s="30"/>
      <c r="CXV237" s="29"/>
      <c r="CXW237" s="30"/>
      <c r="CXX237" s="29"/>
      <c r="CXY237" s="30"/>
      <c r="CXZ237" s="29"/>
      <c r="CYA237" s="30"/>
      <c r="CYB237" s="29"/>
      <c r="CYC237" s="30"/>
      <c r="CYD237" s="29"/>
      <c r="CYE237" s="30"/>
      <c r="CYF237" s="29"/>
      <c r="CYG237" s="30"/>
      <c r="CYH237" s="29"/>
      <c r="CYI237" s="30"/>
      <c r="CYJ237" s="29"/>
      <c r="CYK237" s="30"/>
      <c r="CYL237" s="29"/>
      <c r="CYM237" s="30"/>
      <c r="CYN237" s="29"/>
      <c r="CYO237" s="30"/>
      <c r="CYP237" s="29"/>
      <c r="CYQ237" s="30"/>
      <c r="CYR237" s="29"/>
      <c r="CYS237" s="30"/>
      <c r="CYT237" s="29"/>
      <c r="CYU237" s="30"/>
      <c r="CYV237" s="29"/>
      <c r="CYW237" s="30"/>
      <c r="CYX237" s="29"/>
      <c r="CYY237" s="30"/>
      <c r="CYZ237" s="29"/>
      <c r="CZA237" s="30"/>
      <c r="CZB237" s="29"/>
      <c r="CZC237" s="30"/>
      <c r="CZD237" s="29"/>
      <c r="CZE237" s="30"/>
      <c r="CZF237" s="29"/>
      <c r="CZG237" s="30"/>
      <c r="CZH237" s="29"/>
      <c r="CZI237" s="30"/>
      <c r="CZJ237" s="29"/>
      <c r="CZK237" s="30"/>
      <c r="CZL237" s="29"/>
      <c r="CZM237" s="30"/>
      <c r="CZN237" s="29"/>
      <c r="CZO237" s="30"/>
      <c r="CZP237" s="29"/>
      <c r="CZQ237" s="30"/>
      <c r="CZR237" s="29"/>
      <c r="CZS237" s="30"/>
      <c r="CZT237" s="29"/>
      <c r="CZU237" s="30"/>
      <c r="CZV237" s="29"/>
      <c r="CZW237" s="30"/>
      <c r="CZX237" s="29"/>
      <c r="CZY237" s="30"/>
      <c r="CZZ237" s="29"/>
      <c r="DAA237" s="30"/>
      <c r="DAB237" s="29"/>
      <c r="DAC237" s="30"/>
      <c r="DAD237" s="29"/>
      <c r="DAE237" s="30"/>
      <c r="DAF237" s="29"/>
      <c r="DAG237" s="30"/>
      <c r="DAH237" s="29"/>
      <c r="DAI237" s="30"/>
      <c r="DAJ237" s="29"/>
      <c r="DAK237" s="30"/>
      <c r="DAL237" s="29"/>
      <c r="DAM237" s="30"/>
      <c r="DAN237" s="29"/>
      <c r="DAO237" s="30"/>
      <c r="DAP237" s="29"/>
      <c r="DAQ237" s="30"/>
      <c r="DAR237" s="29"/>
      <c r="DAS237" s="30"/>
      <c r="DAT237" s="29"/>
      <c r="DAU237" s="30"/>
      <c r="DAV237" s="29"/>
      <c r="DAW237" s="30"/>
      <c r="DAX237" s="29"/>
      <c r="DAY237" s="30"/>
      <c r="DAZ237" s="29"/>
      <c r="DBA237" s="30"/>
      <c r="DBB237" s="29"/>
      <c r="DBC237" s="30"/>
      <c r="DBD237" s="29"/>
      <c r="DBE237" s="30"/>
      <c r="DBF237" s="29"/>
      <c r="DBG237" s="30"/>
      <c r="DBH237" s="29"/>
      <c r="DBI237" s="30"/>
      <c r="DBJ237" s="29"/>
      <c r="DBK237" s="30"/>
      <c r="DBL237" s="29"/>
      <c r="DBM237" s="30"/>
      <c r="DBN237" s="29"/>
      <c r="DBO237" s="30"/>
      <c r="DBP237" s="29"/>
      <c r="DBQ237" s="30"/>
      <c r="DBR237" s="29"/>
      <c r="DBS237" s="30"/>
      <c r="DBT237" s="29"/>
      <c r="DBU237" s="30"/>
      <c r="DBV237" s="29"/>
      <c r="DBW237" s="30"/>
      <c r="DBX237" s="29"/>
      <c r="DBY237" s="30"/>
      <c r="DBZ237" s="29"/>
      <c r="DCA237" s="30"/>
      <c r="DCB237" s="29"/>
      <c r="DCC237" s="30"/>
      <c r="DCD237" s="29"/>
      <c r="DCE237" s="30"/>
      <c r="DCF237" s="29"/>
      <c r="DCG237" s="30"/>
      <c r="DCH237" s="29"/>
      <c r="DCI237" s="30"/>
      <c r="DCJ237" s="29"/>
      <c r="DCK237" s="30"/>
      <c r="DCL237" s="29"/>
      <c r="DCM237" s="30"/>
      <c r="DCN237" s="29"/>
      <c r="DCO237" s="30"/>
      <c r="DCP237" s="29"/>
      <c r="DCQ237" s="30"/>
      <c r="DCR237" s="29"/>
      <c r="DCS237" s="30"/>
      <c r="DCT237" s="29"/>
      <c r="DCU237" s="30"/>
      <c r="DCV237" s="29"/>
      <c r="DCW237" s="30"/>
      <c r="DCX237" s="29"/>
      <c r="DCY237" s="30"/>
      <c r="DCZ237" s="29"/>
      <c r="DDA237" s="30"/>
      <c r="DDB237" s="29"/>
      <c r="DDC237" s="30"/>
      <c r="DDD237" s="29"/>
      <c r="DDE237" s="30"/>
      <c r="DDF237" s="29"/>
      <c r="DDG237" s="30"/>
      <c r="DDH237" s="29"/>
      <c r="DDI237" s="30"/>
      <c r="DDJ237" s="29"/>
      <c r="DDK237" s="30"/>
      <c r="DDL237" s="29"/>
      <c r="DDM237" s="30"/>
      <c r="DDN237" s="29"/>
      <c r="DDO237" s="30"/>
      <c r="DDP237" s="29"/>
      <c r="DDQ237" s="30"/>
      <c r="DDR237" s="29"/>
      <c r="DDS237" s="30"/>
      <c r="DDT237" s="29"/>
      <c r="DDU237" s="30"/>
      <c r="DDV237" s="29"/>
      <c r="DDW237" s="30"/>
      <c r="DDX237" s="29"/>
      <c r="DDY237" s="30"/>
      <c r="DDZ237" s="29"/>
      <c r="DEA237" s="30"/>
      <c r="DEB237" s="29"/>
      <c r="DEC237" s="30"/>
      <c r="DED237" s="29"/>
      <c r="DEE237" s="30"/>
      <c r="DEF237" s="29"/>
      <c r="DEG237" s="30"/>
      <c r="DEH237" s="29"/>
      <c r="DEI237" s="30"/>
      <c r="DEJ237" s="29"/>
      <c r="DEK237" s="30"/>
      <c r="DEL237" s="29"/>
      <c r="DEM237" s="30"/>
      <c r="DEN237" s="29"/>
      <c r="DEO237" s="30"/>
      <c r="DEP237" s="29"/>
      <c r="DEQ237" s="30"/>
      <c r="DER237" s="29"/>
      <c r="DES237" s="30"/>
      <c r="DET237" s="29"/>
      <c r="DEU237" s="30"/>
      <c r="DEV237" s="29"/>
      <c r="DEW237" s="30"/>
      <c r="DEX237" s="29"/>
      <c r="DEY237" s="30"/>
      <c r="DEZ237" s="29"/>
      <c r="DFA237" s="30"/>
      <c r="DFB237" s="29"/>
      <c r="DFC237" s="30"/>
      <c r="DFD237" s="29"/>
      <c r="DFE237" s="30"/>
      <c r="DFF237" s="29"/>
      <c r="DFG237" s="30"/>
      <c r="DFH237" s="29"/>
      <c r="DFI237" s="30"/>
      <c r="DFJ237" s="29"/>
      <c r="DFK237" s="30"/>
      <c r="DFL237" s="29"/>
      <c r="DFM237" s="30"/>
      <c r="DFN237" s="29"/>
      <c r="DFO237" s="30"/>
      <c r="DFP237" s="29"/>
      <c r="DFQ237" s="30"/>
      <c r="DFR237" s="29"/>
      <c r="DFS237" s="30"/>
      <c r="DFT237" s="29"/>
      <c r="DFU237" s="30"/>
      <c r="DFV237" s="29"/>
      <c r="DFW237" s="30"/>
      <c r="DFX237" s="29"/>
      <c r="DFY237" s="30"/>
      <c r="DFZ237" s="29"/>
      <c r="DGA237" s="30"/>
      <c r="DGB237" s="29"/>
      <c r="DGC237" s="30"/>
      <c r="DGD237" s="29"/>
      <c r="DGE237" s="30"/>
      <c r="DGF237" s="29"/>
      <c r="DGG237" s="30"/>
      <c r="DGH237" s="29"/>
      <c r="DGI237" s="30"/>
      <c r="DGJ237" s="29"/>
      <c r="DGK237" s="30"/>
      <c r="DGL237" s="29"/>
      <c r="DGM237" s="30"/>
      <c r="DGN237" s="29"/>
      <c r="DGO237" s="30"/>
      <c r="DGP237" s="29"/>
      <c r="DGQ237" s="30"/>
      <c r="DGR237" s="29"/>
      <c r="DGS237" s="30"/>
      <c r="DGT237" s="29"/>
      <c r="DGU237" s="30"/>
      <c r="DGV237" s="29"/>
      <c r="DGW237" s="30"/>
      <c r="DGX237" s="29"/>
      <c r="DGY237" s="30"/>
      <c r="DGZ237" s="29"/>
      <c r="DHA237" s="30"/>
      <c r="DHB237" s="29"/>
      <c r="DHC237" s="30"/>
      <c r="DHD237" s="29"/>
      <c r="DHE237" s="30"/>
      <c r="DHF237" s="29"/>
      <c r="DHG237" s="30"/>
      <c r="DHH237" s="29"/>
      <c r="DHI237" s="30"/>
      <c r="DHJ237" s="29"/>
      <c r="DHK237" s="30"/>
      <c r="DHL237" s="29"/>
      <c r="DHM237" s="30"/>
      <c r="DHN237" s="29"/>
      <c r="DHO237" s="30"/>
      <c r="DHP237" s="29"/>
      <c r="DHQ237" s="30"/>
      <c r="DHR237" s="29"/>
      <c r="DHS237" s="30"/>
      <c r="DHT237" s="29"/>
      <c r="DHU237" s="30"/>
      <c r="DHV237" s="29"/>
      <c r="DHW237" s="30"/>
      <c r="DHX237" s="29"/>
      <c r="DHY237" s="30"/>
      <c r="DHZ237" s="29"/>
      <c r="DIA237" s="30"/>
      <c r="DIB237" s="29"/>
      <c r="DIC237" s="30"/>
      <c r="DID237" s="29"/>
      <c r="DIE237" s="30"/>
      <c r="DIF237" s="29"/>
      <c r="DIG237" s="30"/>
      <c r="DIH237" s="29"/>
      <c r="DII237" s="30"/>
      <c r="DIJ237" s="29"/>
      <c r="DIK237" s="30"/>
      <c r="DIL237" s="29"/>
      <c r="DIM237" s="30"/>
      <c r="DIN237" s="29"/>
      <c r="DIO237" s="30"/>
      <c r="DIP237" s="29"/>
      <c r="DIQ237" s="30"/>
      <c r="DIR237" s="29"/>
      <c r="DIS237" s="30"/>
      <c r="DIT237" s="29"/>
      <c r="DIU237" s="30"/>
      <c r="DIV237" s="29"/>
      <c r="DIW237" s="30"/>
      <c r="DIX237" s="29"/>
      <c r="DIY237" s="30"/>
      <c r="DIZ237" s="29"/>
      <c r="DJA237" s="30"/>
      <c r="DJB237" s="29"/>
      <c r="DJC237" s="30"/>
      <c r="DJD237" s="29"/>
      <c r="DJE237" s="30"/>
      <c r="DJF237" s="29"/>
      <c r="DJG237" s="30"/>
      <c r="DJH237" s="29"/>
      <c r="DJI237" s="30"/>
      <c r="DJJ237" s="29"/>
      <c r="DJK237" s="30"/>
      <c r="DJL237" s="29"/>
      <c r="DJM237" s="30"/>
      <c r="DJN237" s="29"/>
      <c r="DJO237" s="30"/>
      <c r="DJP237" s="29"/>
      <c r="DJQ237" s="30"/>
      <c r="DJR237" s="29"/>
      <c r="DJS237" s="30"/>
      <c r="DJT237" s="29"/>
      <c r="DJU237" s="30"/>
      <c r="DJV237" s="29"/>
      <c r="DJW237" s="30"/>
      <c r="DJX237" s="29"/>
      <c r="DJY237" s="30"/>
      <c r="DJZ237" s="29"/>
      <c r="DKA237" s="30"/>
      <c r="DKB237" s="29"/>
      <c r="DKC237" s="30"/>
      <c r="DKD237" s="29"/>
      <c r="DKE237" s="30"/>
      <c r="DKF237" s="29"/>
      <c r="DKG237" s="30"/>
      <c r="DKH237" s="29"/>
      <c r="DKI237" s="30"/>
      <c r="DKJ237" s="29"/>
      <c r="DKK237" s="30"/>
      <c r="DKL237" s="29"/>
      <c r="DKM237" s="30"/>
      <c r="DKN237" s="29"/>
      <c r="DKO237" s="30"/>
      <c r="DKP237" s="29"/>
      <c r="DKQ237" s="30"/>
      <c r="DKR237" s="29"/>
      <c r="DKS237" s="30"/>
      <c r="DKT237" s="29"/>
      <c r="DKU237" s="30"/>
      <c r="DKV237" s="29"/>
      <c r="DKW237" s="30"/>
      <c r="DKX237" s="29"/>
      <c r="DKY237" s="30"/>
      <c r="DKZ237" s="29"/>
      <c r="DLA237" s="30"/>
      <c r="DLB237" s="29"/>
      <c r="DLC237" s="30"/>
      <c r="DLD237" s="29"/>
      <c r="DLE237" s="30"/>
      <c r="DLF237" s="29"/>
      <c r="DLG237" s="30"/>
      <c r="DLH237" s="29"/>
      <c r="DLI237" s="30"/>
      <c r="DLJ237" s="29"/>
      <c r="DLK237" s="30"/>
      <c r="DLL237" s="29"/>
      <c r="DLM237" s="30"/>
      <c r="DLN237" s="29"/>
      <c r="DLO237" s="30"/>
      <c r="DLP237" s="29"/>
      <c r="DLQ237" s="30"/>
      <c r="DLR237" s="29"/>
      <c r="DLS237" s="30"/>
      <c r="DLT237" s="29"/>
      <c r="DLU237" s="30"/>
      <c r="DLV237" s="29"/>
      <c r="DLW237" s="30"/>
      <c r="DLX237" s="29"/>
      <c r="DLY237" s="30"/>
      <c r="DLZ237" s="29"/>
      <c r="DMA237" s="30"/>
      <c r="DMB237" s="29"/>
      <c r="DMC237" s="30"/>
      <c r="DMD237" s="29"/>
      <c r="DME237" s="30"/>
      <c r="DMF237" s="29"/>
      <c r="DMG237" s="30"/>
      <c r="DMH237" s="29"/>
      <c r="DMI237" s="30"/>
      <c r="DMJ237" s="29"/>
      <c r="DMK237" s="30"/>
      <c r="DML237" s="29"/>
      <c r="DMM237" s="30"/>
      <c r="DMN237" s="29"/>
      <c r="DMO237" s="30"/>
      <c r="DMP237" s="29"/>
      <c r="DMQ237" s="30"/>
      <c r="DMR237" s="29"/>
      <c r="DMS237" s="30"/>
      <c r="DMT237" s="29"/>
      <c r="DMU237" s="30"/>
      <c r="DMV237" s="29"/>
      <c r="DMW237" s="30"/>
      <c r="DMX237" s="29"/>
      <c r="DMY237" s="30"/>
      <c r="DMZ237" s="29"/>
      <c r="DNA237" s="30"/>
      <c r="DNB237" s="29"/>
      <c r="DNC237" s="30"/>
      <c r="DND237" s="29"/>
      <c r="DNE237" s="30"/>
      <c r="DNF237" s="29"/>
      <c r="DNG237" s="30"/>
      <c r="DNH237" s="29"/>
      <c r="DNI237" s="30"/>
      <c r="DNJ237" s="29"/>
      <c r="DNK237" s="30"/>
      <c r="DNL237" s="29"/>
      <c r="DNM237" s="30"/>
      <c r="DNN237" s="29"/>
      <c r="DNO237" s="30"/>
      <c r="DNP237" s="29"/>
      <c r="DNQ237" s="30"/>
      <c r="DNR237" s="29"/>
      <c r="DNS237" s="30"/>
      <c r="DNT237" s="29"/>
      <c r="DNU237" s="30"/>
      <c r="DNV237" s="29"/>
      <c r="DNW237" s="30"/>
      <c r="DNX237" s="29"/>
      <c r="DNY237" s="30"/>
      <c r="DNZ237" s="29"/>
      <c r="DOA237" s="30"/>
      <c r="DOB237" s="29"/>
      <c r="DOC237" s="30"/>
      <c r="DOD237" s="29"/>
      <c r="DOE237" s="30"/>
      <c r="DOF237" s="29"/>
      <c r="DOG237" s="30"/>
      <c r="DOH237" s="29"/>
      <c r="DOI237" s="30"/>
      <c r="DOJ237" s="29"/>
      <c r="DOK237" s="30"/>
      <c r="DOL237" s="29"/>
      <c r="DOM237" s="30"/>
      <c r="DON237" s="29"/>
      <c r="DOO237" s="30"/>
      <c r="DOP237" s="29"/>
      <c r="DOQ237" s="30"/>
      <c r="DOR237" s="29"/>
      <c r="DOS237" s="30"/>
      <c r="DOT237" s="29"/>
      <c r="DOU237" s="30"/>
      <c r="DOV237" s="29"/>
      <c r="DOW237" s="30"/>
      <c r="DOX237" s="29"/>
      <c r="DOY237" s="30"/>
      <c r="DOZ237" s="29"/>
      <c r="DPA237" s="30"/>
      <c r="DPB237" s="29"/>
      <c r="DPC237" s="30"/>
      <c r="DPD237" s="29"/>
      <c r="DPE237" s="30"/>
      <c r="DPF237" s="29"/>
      <c r="DPG237" s="30"/>
      <c r="DPH237" s="29"/>
      <c r="DPI237" s="30"/>
      <c r="DPJ237" s="29"/>
      <c r="DPK237" s="30"/>
      <c r="DPL237" s="29"/>
      <c r="DPM237" s="30"/>
      <c r="DPN237" s="29"/>
      <c r="DPO237" s="30"/>
      <c r="DPP237" s="29"/>
      <c r="DPQ237" s="30"/>
      <c r="DPR237" s="29"/>
      <c r="DPS237" s="30"/>
      <c r="DPT237" s="29"/>
      <c r="DPU237" s="30"/>
      <c r="DPV237" s="29"/>
      <c r="DPW237" s="30"/>
      <c r="DPX237" s="29"/>
      <c r="DPY237" s="30"/>
      <c r="DPZ237" s="29"/>
      <c r="DQA237" s="30"/>
      <c r="DQB237" s="29"/>
      <c r="DQC237" s="30"/>
      <c r="DQD237" s="29"/>
      <c r="DQE237" s="30"/>
      <c r="DQF237" s="29"/>
      <c r="DQG237" s="30"/>
      <c r="DQH237" s="29"/>
      <c r="DQI237" s="30"/>
      <c r="DQJ237" s="29"/>
      <c r="DQK237" s="30"/>
      <c r="DQL237" s="29"/>
      <c r="DQM237" s="30"/>
      <c r="DQN237" s="29"/>
      <c r="DQO237" s="30"/>
      <c r="DQP237" s="29"/>
      <c r="DQQ237" s="30"/>
      <c r="DQR237" s="29"/>
      <c r="DQS237" s="30"/>
      <c r="DQT237" s="29"/>
      <c r="DQU237" s="30"/>
      <c r="DQV237" s="29"/>
      <c r="DQW237" s="30"/>
      <c r="DQX237" s="29"/>
      <c r="DQY237" s="30"/>
      <c r="DQZ237" s="29"/>
      <c r="DRA237" s="30"/>
      <c r="DRB237" s="29"/>
      <c r="DRC237" s="30"/>
      <c r="DRD237" s="29"/>
      <c r="DRE237" s="30"/>
      <c r="DRF237" s="29"/>
      <c r="DRG237" s="30"/>
      <c r="DRH237" s="29"/>
      <c r="DRI237" s="30"/>
      <c r="DRJ237" s="29"/>
      <c r="DRK237" s="30"/>
      <c r="DRL237" s="29"/>
      <c r="DRM237" s="30"/>
      <c r="DRN237" s="29"/>
      <c r="DRO237" s="30"/>
      <c r="DRP237" s="29"/>
      <c r="DRQ237" s="30"/>
      <c r="DRR237" s="29"/>
      <c r="DRS237" s="30"/>
      <c r="DRT237" s="29"/>
      <c r="DRU237" s="30"/>
      <c r="DRV237" s="29"/>
      <c r="DRW237" s="30"/>
      <c r="DRX237" s="29"/>
      <c r="DRY237" s="30"/>
      <c r="DRZ237" s="29"/>
      <c r="DSA237" s="30"/>
      <c r="DSB237" s="29"/>
      <c r="DSC237" s="30"/>
      <c r="DSD237" s="29"/>
      <c r="DSE237" s="30"/>
      <c r="DSF237" s="29"/>
      <c r="DSG237" s="30"/>
      <c r="DSH237" s="29"/>
      <c r="DSI237" s="30"/>
      <c r="DSJ237" s="29"/>
      <c r="DSK237" s="30"/>
      <c r="DSL237" s="29"/>
      <c r="DSM237" s="30"/>
      <c r="DSN237" s="29"/>
      <c r="DSO237" s="30"/>
      <c r="DSP237" s="29"/>
      <c r="DSQ237" s="30"/>
      <c r="DSR237" s="29"/>
      <c r="DSS237" s="30"/>
      <c r="DST237" s="29"/>
      <c r="DSU237" s="30"/>
      <c r="DSV237" s="29"/>
      <c r="DSW237" s="30"/>
      <c r="DSX237" s="29"/>
      <c r="DSY237" s="30"/>
      <c r="DSZ237" s="29"/>
      <c r="DTA237" s="30"/>
      <c r="DTB237" s="29"/>
      <c r="DTC237" s="30"/>
      <c r="DTD237" s="29"/>
      <c r="DTE237" s="30"/>
      <c r="DTF237" s="29"/>
      <c r="DTG237" s="30"/>
      <c r="DTH237" s="29"/>
      <c r="DTI237" s="30"/>
      <c r="DTJ237" s="29"/>
      <c r="DTK237" s="30"/>
      <c r="DTL237" s="29"/>
      <c r="DTM237" s="30"/>
      <c r="DTN237" s="29"/>
      <c r="DTO237" s="30"/>
      <c r="DTP237" s="29"/>
      <c r="DTQ237" s="30"/>
      <c r="DTR237" s="29"/>
      <c r="DTS237" s="30"/>
      <c r="DTT237" s="29"/>
      <c r="DTU237" s="30"/>
      <c r="DTV237" s="29"/>
      <c r="DTW237" s="30"/>
      <c r="DTX237" s="29"/>
      <c r="DTY237" s="30"/>
      <c r="DTZ237" s="29"/>
      <c r="DUA237" s="30"/>
      <c r="DUB237" s="29"/>
      <c r="DUC237" s="30"/>
      <c r="DUD237" s="29"/>
      <c r="DUE237" s="30"/>
      <c r="DUF237" s="29"/>
      <c r="DUG237" s="30"/>
      <c r="DUH237" s="29"/>
      <c r="DUI237" s="30"/>
      <c r="DUJ237" s="29"/>
      <c r="DUK237" s="30"/>
      <c r="DUL237" s="29"/>
      <c r="DUM237" s="30"/>
      <c r="DUN237" s="29"/>
      <c r="DUO237" s="30"/>
      <c r="DUP237" s="29"/>
      <c r="DUQ237" s="30"/>
      <c r="DUR237" s="29"/>
      <c r="DUS237" s="30"/>
      <c r="DUT237" s="29"/>
      <c r="DUU237" s="30"/>
      <c r="DUV237" s="29"/>
      <c r="DUW237" s="30"/>
      <c r="DUX237" s="29"/>
      <c r="DUY237" s="30"/>
      <c r="DUZ237" s="29"/>
      <c r="DVA237" s="30"/>
      <c r="DVB237" s="29"/>
      <c r="DVC237" s="30"/>
      <c r="DVD237" s="29"/>
      <c r="DVE237" s="30"/>
      <c r="DVF237" s="29"/>
      <c r="DVG237" s="30"/>
      <c r="DVH237" s="29"/>
      <c r="DVI237" s="30"/>
      <c r="DVJ237" s="29"/>
      <c r="DVK237" s="30"/>
      <c r="DVL237" s="29"/>
      <c r="DVM237" s="30"/>
      <c r="DVN237" s="29"/>
      <c r="DVO237" s="30"/>
      <c r="DVP237" s="29"/>
      <c r="DVQ237" s="30"/>
      <c r="DVR237" s="29"/>
      <c r="DVS237" s="30"/>
      <c r="DVT237" s="29"/>
      <c r="DVU237" s="30"/>
      <c r="DVV237" s="29"/>
      <c r="DVW237" s="30"/>
      <c r="DVX237" s="29"/>
      <c r="DVY237" s="30"/>
      <c r="DVZ237" s="29"/>
      <c r="DWA237" s="30"/>
      <c r="DWB237" s="29"/>
      <c r="DWC237" s="30"/>
      <c r="DWD237" s="29"/>
      <c r="DWE237" s="30"/>
      <c r="DWF237" s="29"/>
      <c r="DWG237" s="30"/>
      <c r="DWH237" s="29"/>
      <c r="DWI237" s="30"/>
      <c r="DWJ237" s="29"/>
      <c r="DWK237" s="30"/>
      <c r="DWL237" s="29"/>
      <c r="DWM237" s="30"/>
      <c r="DWN237" s="29"/>
      <c r="DWO237" s="30"/>
      <c r="DWP237" s="29"/>
      <c r="DWQ237" s="30"/>
      <c r="DWR237" s="29"/>
      <c r="DWS237" s="30"/>
      <c r="DWT237" s="29"/>
      <c r="DWU237" s="30"/>
      <c r="DWV237" s="29"/>
      <c r="DWW237" s="30"/>
      <c r="DWX237" s="29"/>
      <c r="DWY237" s="30"/>
      <c r="DWZ237" s="29"/>
      <c r="DXA237" s="30"/>
      <c r="DXB237" s="29"/>
      <c r="DXC237" s="30"/>
      <c r="DXD237" s="29"/>
      <c r="DXE237" s="30"/>
      <c r="DXF237" s="29"/>
      <c r="DXG237" s="30"/>
      <c r="DXH237" s="29"/>
      <c r="DXI237" s="30"/>
      <c r="DXJ237" s="29"/>
      <c r="DXK237" s="30"/>
      <c r="DXL237" s="29"/>
      <c r="DXM237" s="30"/>
      <c r="DXN237" s="29"/>
      <c r="DXO237" s="30"/>
      <c r="DXP237" s="29"/>
      <c r="DXQ237" s="30"/>
      <c r="DXR237" s="29"/>
      <c r="DXS237" s="30"/>
      <c r="DXT237" s="29"/>
      <c r="DXU237" s="30"/>
      <c r="DXV237" s="29"/>
      <c r="DXW237" s="30"/>
      <c r="DXX237" s="29"/>
      <c r="DXY237" s="30"/>
      <c r="DXZ237" s="29"/>
      <c r="DYA237" s="30"/>
      <c r="DYB237" s="29"/>
      <c r="DYC237" s="30"/>
      <c r="DYD237" s="29"/>
      <c r="DYE237" s="30"/>
      <c r="DYF237" s="29"/>
      <c r="DYG237" s="30"/>
      <c r="DYH237" s="29"/>
      <c r="DYI237" s="30"/>
      <c r="DYJ237" s="29"/>
      <c r="DYK237" s="30"/>
      <c r="DYL237" s="29"/>
      <c r="DYM237" s="30"/>
      <c r="DYN237" s="29"/>
      <c r="DYO237" s="30"/>
      <c r="DYP237" s="29"/>
      <c r="DYQ237" s="30"/>
      <c r="DYR237" s="29"/>
      <c r="DYS237" s="30"/>
      <c r="DYT237" s="29"/>
      <c r="DYU237" s="30"/>
      <c r="DYV237" s="29"/>
      <c r="DYW237" s="30"/>
      <c r="DYX237" s="29"/>
      <c r="DYY237" s="30"/>
      <c r="DYZ237" s="29"/>
      <c r="DZA237" s="30"/>
      <c r="DZB237" s="29"/>
      <c r="DZC237" s="30"/>
      <c r="DZD237" s="29"/>
      <c r="DZE237" s="30"/>
      <c r="DZF237" s="29"/>
      <c r="DZG237" s="30"/>
      <c r="DZH237" s="29"/>
      <c r="DZI237" s="30"/>
      <c r="DZJ237" s="29"/>
      <c r="DZK237" s="30"/>
      <c r="DZL237" s="29"/>
      <c r="DZM237" s="30"/>
      <c r="DZN237" s="29"/>
      <c r="DZO237" s="30"/>
      <c r="DZP237" s="29"/>
      <c r="DZQ237" s="30"/>
      <c r="DZR237" s="29"/>
      <c r="DZS237" s="30"/>
      <c r="DZT237" s="29"/>
      <c r="DZU237" s="30"/>
      <c r="DZV237" s="29"/>
      <c r="DZW237" s="30"/>
      <c r="DZX237" s="29"/>
      <c r="DZY237" s="30"/>
      <c r="DZZ237" s="29"/>
      <c r="EAA237" s="30"/>
      <c r="EAB237" s="29"/>
      <c r="EAC237" s="30"/>
      <c r="EAD237" s="29"/>
      <c r="EAE237" s="30"/>
      <c r="EAF237" s="29"/>
      <c r="EAG237" s="30"/>
      <c r="EAH237" s="29"/>
      <c r="EAI237" s="30"/>
      <c r="EAJ237" s="29"/>
      <c r="EAK237" s="30"/>
      <c r="EAL237" s="29"/>
      <c r="EAM237" s="30"/>
      <c r="EAN237" s="29"/>
      <c r="EAO237" s="30"/>
      <c r="EAP237" s="29"/>
      <c r="EAQ237" s="30"/>
      <c r="EAR237" s="29"/>
      <c r="EAS237" s="30"/>
      <c r="EAT237" s="29"/>
      <c r="EAU237" s="30"/>
      <c r="EAV237" s="29"/>
      <c r="EAW237" s="30"/>
      <c r="EAX237" s="29"/>
      <c r="EAY237" s="30"/>
      <c r="EAZ237" s="29"/>
      <c r="EBA237" s="30"/>
      <c r="EBB237" s="29"/>
      <c r="EBC237" s="30"/>
      <c r="EBD237" s="29"/>
      <c r="EBE237" s="30"/>
      <c r="EBF237" s="29"/>
      <c r="EBG237" s="30"/>
      <c r="EBH237" s="29"/>
      <c r="EBI237" s="30"/>
      <c r="EBJ237" s="29"/>
      <c r="EBK237" s="30"/>
      <c r="EBL237" s="29"/>
      <c r="EBM237" s="30"/>
      <c r="EBN237" s="29"/>
      <c r="EBO237" s="30"/>
      <c r="EBP237" s="29"/>
      <c r="EBQ237" s="30"/>
      <c r="EBR237" s="29"/>
      <c r="EBS237" s="30"/>
      <c r="EBT237" s="29"/>
      <c r="EBU237" s="30"/>
      <c r="EBV237" s="29"/>
      <c r="EBW237" s="30"/>
      <c r="EBX237" s="29"/>
      <c r="EBY237" s="30"/>
      <c r="EBZ237" s="29"/>
      <c r="ECA237" s="30"/>
      <c r="ECB237" s="29"/>
      <c r="ECC237" s="30"/>
      <c r="ECD237" s="29"/>
      <c r="ECE237" s="30"/>
      <c r="ECF237" s="29"/>
      <c r="ECG237" s="30"/>
      <c r="ECH237" s="29"/>
      <c r="ECI237" s="30"/>
      <c r="ECJ237" s="29"/>
      <c r="ECK237" s="30"/>
      <c r="ECL237" s="29"/>
      <c r="ECM237" s="30"/>
      <c r="ECN237" s="29"/>
      <c r="ECO237" s="30"/>
      <c r="ECP237" s="29"/>
      <c r="ECQ237" s="30"/>
      <c r="ECR237" s="29"/>
      <c r="ECS237" s="30"/>
      <c r="ECT237" s="29"/>
      <c r="ECU237" s="30"/>
      <c r="ECV237" s="29"/>
      <c r="ECW237" s="30"/>
      <c r="ECX237" s="29"/>
      <c r="ECY237" s="30"/>
      <c r="ECZ237" s="29"/>
      <c r="EDA237" s="30"/>
      <c r="EDB237" s="29"/>
      <c r="EDC237" s="30"/>
      <c r="EDD237" s="29"/>
      <c r="EDE237" s="30"/>
      <c r="EDF237" s="29"/>
      <c r="EDG237" s="30"/>
      <c r="EDH237" s="29"/>
      <c r="EDI237" s="30"/>
      <c r="EDJ237" s="29"/>
      <c r="EDK237" s="30"/>
      <c r="EDL237" s="29"/>
      <c r="EDM237" s="30"/>
      <c r="EDN237" s="29"/>
      <c r="EDO237" s="30"/>
      <c r="EDP237" s="29"/>
      <c r="EDQ237" s="30"/>
      <c r="EDR237" s="29"/>
      <c r="EDS237" s="30"/>
      <c r="EDT237" s="29"/>
      <c r="EDU237" s="30"/>
      <c r="EDV237" s="29"/>
      <c r="EDW237" s="30"/>
      <c r="EDX237" s="29"/>
      <c r="EDY237" s="30"/>
      <c r="EDZ237" s="29"/>
      <c r="EEA237" s="30"/>
      <c r="EEB237" s="29"/>
      <c r="EEC237" s="30"/>
      <c r="EED237" s="29"/>
      <c r="EEE237" s="30"/>
      <c r="EEF237" s="29"/>
      <c r="EEG237" s="30"/>
      <c r="EEH237" s="29"/>
      <c r="EEI237" s="30"/>
      <c r="EEJ237" s="29"/>
      <c r="EEK237" s="30"/>
      <c r="EEL237" s="29"/>
      <c r="EEM237" s="30"/>
      <c r="EEN237" s="29"/>
      <c r="EEO237" s="30"/>
      <c r="EEP237" s="29"/>
      <c r="EEQ237" s="30"/>
      <c r="EER237" s="29"/>
      <c r="EES237" s="30"/>
      <c r="EET237" s="29"/>
      <c r="EEU237" s="30"/>
      <c r="EEV237" s="29"/>
      <c r="EEW237" s="30"/>
      <c r="EEX237" s="29"/>
      <c r="EEY237" s="30"/>
      <c r="EEZ237" s="29"/>
      <c r="EFA237" s="30"/>
      <c r="EFB237" s="29"/>
      <c r="EFC237" s="30"/>
      <c r="EFD237" s="29"/>
      <c r="EFE237" s="30"/>
      <c r="EFF237" s="29"/>
      <c r="EFG237" s="30"/>
      <c r="EFH237" s="29"/>
      <c r="EFI237" s="30"/>
      <c r="EFJ237" s="29"/>
      <c r="EFK237" s="30"/>
      <c r="EFL237" s="29"/>
      <c r="EFM237" s="30"/>
      <c r="EFN237" s="29"/>
      <c r="EFO237" s="30"/>
      <c r="EFP237" s="29"/>
      <c r="EFQ237" s="30"/>
      <c r="EFR237" s="29"/>
      <c r="EFS237" s="30"/>
      <c r="EFT237" s="29"/>
      <c r="EFU237" s="30"/>
      <c r="EFV237" s="29"/>
      <c r="EFW237" s="30"/>
      <c r="EFX237" s="29"/>
      <c r="EFY237" s="30"/>
      <c r="EFZ237" s="29"/>
      <c r="EGA237" s="30"/>
      <c r="EGB237" s="29"/>
      <c r="EGC237" s="30"/>
      <c r="EGD237" s="29"/>
      <c r="EGE237" s="30"/>
      <c r="EGF237" s="29"/>
      <c r="EGG237" s="30"/>
      <c r="EGH237" s="29"/>
      <c r="EGI237" s="30"/>
      <c r="EGJ237" s="29"/>
      <c r="EGK237" s="30"/>
      <c r="EGL237" s="29"/>
      <c r="EGM237" s="30"/>
      <c r="EGN237" s="29"/>
      <c r="EGO237" s="30"/>
      <c r="EGP237" s="29"/>
      <c r="EGQ237" s="30"/>
      <c r="EGR237" s="29"/>
      <c r="EGS237" s="30"/>
      <c r="EGT237" s="29"/>
      <c r="EGU237" s="30"/>
      <c r="EGV237" s="29"/>
      <c r="EGW237" s="30"/>
      <c r="EGX237" s="29"/>
      <c r="EGY237" s="30"/>
      <c r="EGZ237" s="29"/>
      <c r="EHA237" s="30"/>
      <c r="EHB237" s="29"/>
      <c r="EHC237" s="30"/>
      <c r="EHD237" s="29"/>
      <c r="EHE237" s="30"/>
      <c r="EHF237" s="29"/>
      <c r="EHG237" s="30"/>
      <c r="EHH237" s="29"/>
      <c r="EHI237" s="30"/>
      <c r="EHJ237" s="29"/>
      <c r="EHK237" s="30"/>
      <c r="EHL237" s="29"/>
      <c r="EHM237" s="30"/>
      <c r="EHN237" s="29"/>
      <c r="EHO237" s="30"/>
      <c r="EHP237" s="29"/>
      <c r="EHQ237" s="30"/>
      <c r="EHR237" s="29"/>
      <c r="EHS237" s="30"/>
      <c r="EHT237" s="29"/>
      <c r="EHU237" s="30"/>
      <c r="EHV237" s="29"/>
      <c r="EHW237" s="30"/>
      <c r="EHX237" s="29"/>
      <c r="EHY237" s="30"/>
      <c r="EHZ237" s="29"/>
      <c r="EIA237" s="30"/>
      <c r="EIB237" s="29"/>
      <c r="EIC237" s="30"/>
      <c r="EID237" s="29"/>
      <c r="EIE237" s="30"/>
      <c r="EIF237" s="29"/>
      <c r="EIG237" s="30"/>
      <c r="EIH237" s="29"/>
      <c r="EII237" s="30"/>
      <c r="EIJ237" s="29"/>
      <c r="EIK237" s="30"/>
      <c r="EIL237" s="29"/>
      <c r="EIM237" s="30"/>
      <c r="EIN237" s="29"/>
      <c r="EIO237" s="30"/>
      <c r="EIP237" s="29"/>
      <c r="EIQ237" s="30"/>
      <c r="EIR237" s="29"/>
      <c r="EIS237" s="30"/>
      <c r="EIT237" s="29"/>
      <c r="EIU237" s="30"/>
      <c r="EIV237" s="29"/>
      <c r="EIW237" s="30"/>
      <c r="EIX237" s="29"/>
      <c r="EIY237" s="30"/>
      <c r="EIZ237" s="29"/>
      <c r="EJA237" s="30"/>
      <c r="EJB237" s="29"/>
      <c r="EJC237" s="30"/>
      <c r="EJD237" s="29"/>
      <c r="EJE237" s="30"/>
      <c r="EJF237" s="29"/>
      <c r="EJG237" s="30"/>
      <c r="EJH237" s="29"/>
      <c r="EJI237" s="30"/>
      <c r="EJJ237" s="29"/>
      <c r="EJK237" s="30"/>
      <c r="EJL237" s="29"/>
      <c r="EJM237" s="30"/>
      <c r="EJN237" s="29"/>
      <c r="EJO237" s="30"/>
      <c r="EJP237" s="29"/>
      <c r="EJQ237" s="30"/>
      <c r="EJR237" s="29"/>
      <c r="EJS237" s="30"/>
      <c r="EJT237" s="29"/>
      <c r="EJU237" s="30"/>
      <c r="EJV237" s="29"/>
      <c r="EJW237" s="30"/>
      <c r="EJX237" s="29"/>
      <c r="EJY237" s="30"/>
      <c r="EJZ237" s="29"/>
      <c r="EKA237" s="30"/>
      <c r="EKB237" s="29"/>
      <c r="EKC237" s="30"/>
      <c r="EKD237" s="29"/>
      <c r="EKE237" s="30"/>
      <c r="EKF237" s="29"/>
      <c r="EKG237" s="30"/>
      <c r="EKH237" s="29"/>
      <c r="EKI237" s="30"/>
      <c r="EKJ237" s="29"/>
      <c r="EKK237" s="30"/>
      <c r="EKL237" s="29"/>
      <c r="EKM237" s="30"/>
      <c r="EKN237" s="29"/>
      <c r="EKO237" s="30"/>
      <c r="EKP237" s="29"/>
      <c r="EKQ237" s="30"/>
      <c r="EKR237" s="29"/>
      <c r="EKS237" s="30"/>
      <c r="EKT237" s="29"/>
      <c r="EKU237" s="30"/>
      <c r="EKV237" s="29"/>
      <c r="EKW237" s="30"/>
      <c r="EKX237" s="29"/>
      <c r="EKY237" s="30"/>
      <c r="EKZ237" s="29"/>
      <c r="ELA237" s="30"/>
      <c r="ELB237" s="29"/>
      <c r="ELC237" s="30"/>
      <c r="ELD237" s="29"/>
      <c r="ELE237" s="30"/>
      <c r="ELF237" s="29"/>
      <c r="ELG237" s="30"/>
      <c r="ELH237" s="29"/>
      <c r="ELI237" s="30"/>
      <c r="ELJ237" s="29"/>
      <c r="ELK237" s="30"/>
      <c r="ELL237" s="29"/>
      <c r="ELM237" s="30"/>
      <c r="ELN237" s="29"/>
      <c r="ELO237" s="30"/>
      <c r="ELP237" s="29"/>
      <c r="ELQ237" s="30"/>
      <c r="ELR237" s="29"/>
      <c r="ELS237" s="30"/>
      <c r="ELT237" s="29"/>
      <c r="ELU237" s="30"/>
      <c r="ELV237" s="29"/>
      <c r="ELW237" s="30"/>
      <c r="ELX237" s="29"/>
      <c r="ELY237" s="30"/>
      <c r="ELZ237" s="29"/>
      <c r="EMA237" s="30"/>
      <c r="EMB237" s="29"/>
      <c r="EMC237" s="30"/>
      <c r="EMD237" s="29"/>
      <c r="EME237" s="30"/>
      <c r="EMF237" s="29"/>
      <c r="EMG237" s="30"/>
      <c r="EMH237" s="29"/>
      <c r="EMI237" s="30"/>
      <c r="EMJ237" s="29"/>
      <c r="EMK237" s="30"/>
      <c r="EML237" s="29"/>
      <c r="EMM237" s="30"/>
      <c r="EMN237" s="29"/>
      <c r="EMO237" s="30"/>
      <c r="EMP237" s="29"/>
      <c r="EMQ237" s="30"/>
      <c r="EMR237" s="29"/>
      <c r="EMS237" s="30"/>
      <c r="EMT237" s="29"/>
      <c r="EMU237" s="30"/>
      <c r="EMV237" s="29"/>
      <c r="EMW237" s="30"/>
      <c r="EMX237" s="29"/>
      <c r="EMY237" s="30"/>
      <c r="EMZ237" s="29"/>
      <c r="ENA237" s="30"/>
      <c r="ENB237" s="29"/>
      <c r="ENC237" s="30"/>
      <c r="END237" s="29"/>
      <c r="ENE237" s="30"/>
      <c r="ENF237" s="29"/>
      <c r="ENG237" s="30"/>
      <c r="ENH237" s="29"/>
      <c r="ENI237" s="30"/>
      <c r="ENJ237" s="29"/>
      <c r="ENK237" s="30"/>
      <c r="ENL237" s="29"/>
      <c r="ENM237" s="30"/>
      <c r="ENN237" s="29"/>
      <c r="ENO237" s="30"/>
      <c r="ENP237" s="29"/>
      <c r="ENQ237" s="30"/>
      <c r="ENR237" s="29"/>
      <c r="ENS237" s="30"/>
      <c r="ENT237" s="29"/>
      <c r="ENU237" s="30"/>
      <c r="ENV237" s="29"/>
      <c r="ENW237" s="30"/>
      <c r="ENX237" s="29"/>
      <c r="ENY237" s="30"/>
      <c r="ENZ237" s="29"/>
      <c r="EOA237" s="30"/>
      <c r="EOB237" s="29"/>
      <c r="EOC237" s="30"/>
      <c r="EOD237" s="29"/>
      <c r="EOE237" s="30"/>
      <c r="EOF237" s="29"/>
      <c r="EOG237" s="30"/>
      <c r="EOH237" s="29"/>
      <c r="EOI237" s="30"/>
      <c r="EOJ237" s="29"/>
      <c r="EOK237" s="30"/>
      <c r="EOL237" s="29"/>
      <c r="EOM237" s="30"/>
      <c r="EON237" s="29"/>
      <c r="EOO237" s="30"/>
      <c r="EOP237" s="29"/>
      <c r="EOQ237" s="30"/>
      <c r="EOR237" s="29"/>
      <c r="EOS237" s="30"/>
      <c r="EOT237" s="29"/>
      <c r="EOU237" s="30"/>
      <c r="EOV237" s="29"/>
      <c r="EOW237" s="30"/>
      <c r="EOX237" s="29"/>
      <c r="EOY237" s="30"/>
      <c r="EOZ237" s="29"/>
      <c r="EPA237" s="30"/>
      <c r="EPB237" s="29"/>
      <c r="EPC237" s="30"/>
      <c r="EPD237" s="29"/>
      <c r="EPE237" s="30"/>
      <c r="EPF237" s="29"/>
      <c r="EPG237" s="30"/>
      <c r="EPH237" s="29"/>
      <c r="EPI237" s="30"/>
      <c r="EPJ237" s="29"/>
      <c r="EPK237" s="30"/>
      <c r="EPL237" s="29"/>
      <c r="EPM237" s="30"/>
      <c r="EPN237" s="29"/>
      <c r="EPO237" s="30"/>
      <c r="EPP237" s="29"/>
      <c r="EPQ237" s="30"/>
      <c r="EPR237" s="29"/>
      <c r="EPS237" s="30"/>
      <c r="EPT237" s="29"/>
      <c r="EPU237" s="30"/>
      <c r="EPV237" s="29"/>
      <c r="EPW237" s="30"/>
      <c r="EPX237" s="29"/>
      <c r="EPY237" s="30"/>
      <c r="EPZ237" s="29"/>
      <c r="EQA237" s="30"/>
      <c r="EQB237" s="29"/>
      <c r="EQC237" s="30"/>
      <c r="EQD237" s="29"/>
      <c r="EQE237" s="30"/>
      <c r="EQF237" s="29"/>
      <c r="EQG237" s="30"/>
      <c r="EQH237" s="29"/>
      <c r="EQI237" s="30"/>
      <c r="EQJ237" s="29"/>
      <c r="EQK237" s="30"/>
      <c r="EQL237" s="29"/>
      <c r="EQM237" s="30"/>
      <c r="EQN237" s="29"/>
      <c r="EQO237" s="30"/>
      <c r="EQP237" s="29"/>
      <c r="EQQ237" s="30"/>
      <c r="EQR237" s="29"/>
      <c r="EQS237" s="30"/>
      <c r="EQT237" s="29"/>
      <c r="EQU237" s="30"/>
      <c r="EQV237" s="29"/>
      <c r="EQW237" s="30"/>
      <c r="EQX237" s="29"/>
      <c r="EQY237" s="30"/>
      <c r="EQZ237" s="29"/>
      <c r="ERA237" s="30"/>
      <c r="ERB237" s="29"/>
      <c r="ERC237" s="30"/>
      <c r="ERD237" s="29"/>
      <c r="ERE237" s="30"/>
      <c r="ERF237" s="29"/>
      <c r="ERG237" s="30"/>
      <c r="ERH237" s="29"/>
      <c r="ERI237" s="30"/>
      <c r="ERJ237" s="29"/>
      <c r="ERK237" s="30"/>
      <c r="ERL237" s="29"/>
      <c r="ERM237" s="30"/>
      <c r="ERN237" s="29"/>
      <c r="ERO237" s="30"/>
      <c r="ERP237" s="29"/>
      <c r="ERQ237" s="30"/>
      <c r="ERR237" s="29"/>
      <c r="ERS237" s="30"/>
      <c r="ERT237" s="29"/>
      <c r="ERU237" s="30"/>
      <c r="ERV237" s="29"/>
      <c r="ERW237" s="30"/>
      <c r="ERX237" s="29"/>
      <c r="ERY237" s="30"/>
      <c r="ERZ237" s="29"/>
      <c r="ESA237" s="30"/>
      <c r="ESB237" s="29"/>
      <c r="ESC237" s="30"/>
      <c r="ESD237" s="29"/>
      <c r="ESE237" s="30"/>
      <c r="ESF237" s="29"/>
      <c r="ESG237" s="30"/>
      <c r="ESH237" s="29"/>
      <c r="ESI237" s="30"/>
      <c r="ESJ237" s="29"/>
      <c r="ESK237" s="30"/>
      <c r="ESL237" s="29"/>
      <c r="ESM237" s="30"/>
      <c r="ESN237" s="29"/>
      <c r="ESO237" s="30"/>
      <c r="ESP237" s="29"/>
      <c r="ESQ237" s="30"/>
      <c r="ESR237" s="29"/>
      <c r="ESS237" s="30"/>
      <c r="EST237" s="29"/>
      <c r="ESU237" s="30"/>
      <c r="ESV237" s="29"/>
      <c r="ESW237" s="30"/>
      <c r="ESX237" s="29"/>
      <c r="ESY237" s="30"/>
      <c r="ESZ237" s="29"/>
      <c r="ETA237" s="30"/>
      <c r="ETB237" s="29"/>
      <c r="ETC237" s="30"/>
      <c r="ETD237" s="29"/>
      <c r="ETE237" s="30"/>
      <c r="ETF237" s="29"/>
      <c r="ETG237" s="30"/>
      <c r="ETH237" s="29"/>
      <c r="ETI237" s="30"/>
      <c r="ETJ237" s="29"/>
      <c r="ETK237" s="30"/>
      <c r="ETL237" s="29"/>
      <c r="ETM237" s="30"/>
      <c r="ETN237" s="29"/>
      <c r="ETO237" s="30"/>
      <c r="ETP237" s="29"/>
      <c r="ETQ237" s="30"/>
      <c r="ETR237" s="29"/>
      <c r="ETS237" s="30"/>
      <c r="ETT237" s="29"/>
      <c r="ETU237" s="30"/>
      <c r="ETV237" s="29"/>
      <c r="ETW237" s="30"/>
      <c r="ETX237" s="29"/>
      <c r="ETY237" s="30"/>
      <c r="ETZ237" s="29"/>
      <c r="EUA237" s="30"/>
      <c r="EUB237" s="29"/>
      <c r="EUC237" s="30"/>
      <c r="EUD237" s="29"/>
      <c r="EUE237" s="30"/>
      <c r="EUF237" s="29"/>
      <c r="EUG237" s="30"/>
      <c r="EUH237" s="29"/>
      <c r="EUI237" s="30"/>
      <c r="EUJ237" s="29"/>
      <c r="EUK237" s="30"/>
      <c r="EUL237" s="29"/>
      <c r="EUM237" s="30"/>
      <c r="EUN237" s="29"/>
      <c r="EUO237" s="30"/>
      <c r="EUP237" s="29"/>
      <c r="EUQ237" s="30"/>
      <c r="EUR237" s="29"/>
      <c r="EUS237" s="30"/>
      <c r="EUT237" s="29"/>
      <c r="EUU237" s="30"/>
      <c r="EUV237" s="29"/>
      <c r="EUW237" s="30"/>
      <c r="EUX237" s="29"/>
      <c r="EUY237" s="30"/>
      <c r="EUZ237" s="29"/>
      <c r="EVA237" s="30"/>
      <c r="EVB237" s="29"/>
      <c r="EVC237" s="30"/>
      <c r="EVD237" s="29"/>
      <c r="EVE237" s="30"/>
      <c r="EVF237" s="29"/>
      <c r="EVG237" s="30"/>
      <c r="EVH237" s="29"/>
      <c r="EVI237" s="30"/>
      <c r="EVJ237" s="29"/>
      <c r="EVK237" s="30"/>
      <c r="EVL237" s="29"/>
      <c r="EVM237" s="30"/>
      <c r="EVN237" s="29"/>
      <c r="EVO237" s="30"/>
      <c r="EVP237" s="29"/>
      <c r="EVQ237" s="30"/>
      <c r="EVR237" s="29"/>
      <c r="EVS237" s="30"/>
      <c r="EVT237" s="29"/>
      <c r="EVU237" s="30"/>
      <c r="EVV237" s="29"/>
      <c r="EVW237" s="30"/>
      <c r="EVX237" s="29"/>
      <c r="EVY237" s="30"/>
      <c r="EVZ237" s="29"/>
      <c r="EWA237" s="30"/>
      <c r="EWB237" s="29"/>
      <c r="EWC237" s="30"/>
      <c r="EWD237" s="29"/>
      <c r="EWE237" s="30"/>
      <c r="EWF237" s="29"/>
      <c r="EWG237" s="30"/>
      <c r="EWH237" s="29"/>
      <c r="EWI237" s="30"/>
      <c r="EWJ237" s="29"/>
      <c r="EWK237" s="30"/>
      <c r="EWL237" s="29"/>
      <c r="EWM237" s="30"/>
      <c r="EWN237" s="29"/>
      <c r="EWO237" s="30"/>
      <c r="EWP237" s="29"/>
      <c r="EWQ237" s="30"/>
      <c r="EWR237" s="29"/>
      <c r="EWS237" s="30"/>
      <c r="EWT237" s="29"/>
      <c r="EWU237" s="30"/>
      <c r="EWV237" s="29"/>
      <c r="EWW237" s="30"/>
      <c r="EWX237" s="29"/>
      <c r="EWY237" s="30"/>
      <c r="EWZ237" s="29"/>
      <c r="EXA237" s="30"/>
      <c r="EXB237" s="29"/>
      <c r="EXC237" s="30"/>
      <c r="EXD237" s="29"/>
      <c r="EXE237" s="30"/>
      <c r="EXF237" s="29"/>
      <c r="EXG237" s="30"/>
      <c r="EXH237" s="29"/>
      <c r="EXI237" s="30"/>
      <c r="EXJ237" s="29"/>
      <c r="EXK237" s="30"/>
      <c r="EXL237" s="29"/>
      <c r="EXM237" s="30"/>
      <c r="EXN237" s="29"/>
      <c r="EXO237" s="30"/>
      <c r="EXP237" s="29"/>
      <c r="EXQ237" s="30"/>
      <c r="EXR237" s="29"/>
      <c r="EXS237" s="30"/>
      <c r="EXT237" s="29"/>
      <c r="EXU237" s="30"/>
      <c r="EXV237" s="29"/>
      <c r="EXW237" s="30"/>
      <c r="EXX237" s="29"/>
      <c r="EXY237" s="30"/>
      <c r="EXZ237" s="29"/>
      <c r="EYA237" s="30"/>
      <c r="EYB237" s="29"/>
      <c r="EYC237" s="30"/>
      <c r="EYD237" s="29"/>
      <c r="EYE237" s="30"/>
      <c r="EYF237" s="29"/>
      <c r="EYG237" s="30"/>
      <c r="EYH237" s="29"/>
      <c r="EYI237" s="30"/>
      <c r="EYJ237" s="29"/>
      <c r="EYK237" s="30"/>
      <c r="EYL237" s="29"/>
      <c r="EYM237" s="30"/>
      <c r="EYN237" s="29"/>
      <c r="EYO237" s="30"/>
      <c r="EYP237" s="29"/>
      <c r="EYQ237" s="30"/>
      <c r="EYR237" s="29"/>
      <c r="EYS237" s="30"/>
      <c r="EYT237" s="29"/>
      <c r="EYU237" s="30"/>
      <c r="EYV237" s="29"/>
      <c r="EYW237" s="30"/>
      <c r="EYX237" s="29"/>
      <c r="EYY237" s="30"/>
      <c r="EYZ237" s="29"/>
      <c r="EZA237" s="30"/>
      <c r="EZB237" s="29"/>
      <c r="EZC237" s="30"/>
      <c r="EZD237" s="29"/>
      <c r="EZE237" s="30"/>
      <c r="EZF237" s="29"/>
      <c r="EZG237" s="30"/>
      <c r="EZH237" s="29"/>
      <c r="EZI237" s="30"/>
      <c r="EZJ237" s="29"/>
      <c r="EZK237" s="30"/>
      <c r="EZL237" s="29"/>
      <c r="EZM237" s="30"/>
      <c r="EZN237" s="29"/>
      <c r="EZO237" s="30"/>
      <c r="EZP237" s="29"/>
      <c r="EZQ237" s="30"/>
      <c r="EZR237" s="29"/>
      <c r="EZS237" s="30"/>
      <c r="EZT237" s="29"/>
      <c r="EZU237" s="30"/>
      <c r="EZV237" s="29"/>
      <c r="EZW237" s="30"/>
      <c r="EZX237" s="29"/>
      <c r="EZY237" s="30"/>
      <c r="EZZ237" s="29"/>
      <c r="FAA237" s="30"/>
      <c r="FAB237" s="29"/>
      <c r="FAC237" s="30"/>
      <c r="FAD237" s="29"/>
      <c r="FAE237" s="30"/>
      <c r="FAF237" s="29"/>
      <c r="FAG237" s="30"/>
      <c r="FAH237" s="29"/>
      <c r="FAI237" s="30"/>
      <c r="FAJ237" s="29"/>
      <c r="FAK237" s="30"/>
      <c r="FAL237" s="29"/>
      <c r="FAM237" s="30"/>
      <c r="FAN237" s="29"/>
      <c r="FAO237" s="30"/>
      <c r="FAP237" s="29"/>
      <c r="FAQ237" s="30"/>
      <c r="FAR237" s="29"/>
      <c r="FAS237" s="30"/>
      <c r="FAT237" s="29"/>
      <c r="FAU237" s="30"/>
      <c r="FAV237" s="29"/>
      <c r="FAW237" s="30"/>
      <c r="FAX237" s="29"/>
      <c r="FAY237" s="30"/>
      <c r="FAZ237" s="29"/>
      <c r="FBA237" s="30"/>
      <c r="FBB237" s="29"/>
      <c r="FBC237" s="30"/>
      <c r="FBD237" s="29"/>
      <c r="FBE237" s="30"/>
      <c r="FBF237" s="29"/>
      <c r="FBG237" s="30"/>
      <c r="FBH237" s="29"/>
      <c r="FBI237" s="30"/>
      <c r="FBJ237" s="29"/>
      <c r="FBK237" s="30"/>
      <c r="FBL237" s="29"/>
      <c r="FBM237" s="30"/>
      <c r="FBN237" s="29"/>
      <c r="FBO237" s="30"/>
      <c r="FBP237" s="29"/>
      <c r="FBQ237" s="30"/>
      <c r="FBR237" s="29"/>
      <c r="FBS237" s="30"/>
      <c r="FBT237" s="29"/>
      <c r="FBU237" s="30"/>
      <c r="FBV237" s="29"/>
      <c r="FBW237" s="30"/>
      <c r="FBX237" s="29"/>
      <c r="FBY237" s="30"/>
      <c r="FBZ237" s="29"/>
      <c r="FCA237" s="30"/>
      <c r="FCB237" s="29"/>
      <c r="FCC237" s="30"/>
      <c r="FCD237" s="29"/>
      <c r="FCE237" s="30"/>
      <c r="FCF237" s="29"/>
      <c r="FCG237" s="30"/>
      <c r="FCH237" s="29"/>
      <c r="FCI237" s="30"/>
      <c r="FCJ237" s="29"/>
      <c r="FCK237" s="30"/>
      <c r="FCL237" s="29"/>
      <c r="FCM237" s="30"/>
      <c r="FCN237" s="29"/>
      <c r="FCO237" s="30"/>
      <c r="FCP237" s="29"/>
      <c r="FCQ237" s="30"/>
      <c r="FCR237" s="29"/>
      <c r="FCS237" s="30"/>
      <c r="FCT237" s="29"/>
      <c r="FCU237" s="30"/>
      <c r="FCV237" s="29"/>
      <c r="FCW237" s="30"/>
      <c r="FCX237" s="29"/>
      <c r="FCY237" s="30"/>
      <c r="FCZ237" s="29"/>
      <c r="FDA237" s="30"/>
      <c r="FDB237" s="29"/>
      <c r="FDC237" s="30"/>
      <c r="FDD237" s="29"/>
      <c r="FDE237" s="30"/>
      <c r="FDF237" s="29"/>
      <c r="FDG237" s="30"/>
      <c r="FDH237" s="29"/>
      <c r="FDI237" s="30"/>
      <c r="FDJ237" s="29"/>
      <c r="FDK237" s="30"/>
      <c r="FDL237" s="29"/>
      <c r="FDM237" s="30"/>
      <c r="FDN237" s="29"/>
      <c r="FDO237" s="30"/>
      <c r="FDP237" s="29"/>
      <c r="FDQ237" s="30"/>
      <c r="FDR237" s="29"/>
      <c r="FDS237" s="30"/>
      <c r="FDT237" s="29"/>
      <c r="FDU237" s="30"/>
      <c r="FDV237" s="29"/>
      <c r="FDW237" s="30"/>
      <c r="FDX237" s="29"/>
      <c r="FDY237" s="30"/>
      <c r="FDZ237" s="29"/>
      <c r="FEA237" s="30"/>
      <c r="FEB237" s="29"/>
      <c r="FEC237" s="30"/>
      <c r="FED237" s="29"/>
      <c r="FEE237" s="30"/>
      <c r="FEF237" s="29"/>
      <c r="FEG237" s="30"/>
      <c r="FEH237" s="29"/>
      <c r="FEI237" s="30"/>
      <c r="FEJ237" s="29"/>
      <c r="FEK237" s="30"/>
      <c r="FEL237" s="29"/>
      <c r="FEM237" s="30"/>
      <c r="FEN237" s="29"/>
      <c r="FEO237" s="30"/>
      <c r="FEP237" s="29"/>
      <c r="FEQ237" s="30"/>
      <c r="FER237" s="29"/>
      <c r="FES237" s="30"/>
      <c r="FET237" s="29"/>
      <c r="FEU237" s="30"/>
      <c r="FEV237" s="29"/>
      <c r="FEW237" s="30"/>
      <c r="FEX237" s="29"/>
      <c r="FEY237" s="30"/>
      <c r="FEZ237" s="29"/>
      <c r="FFA237" s="30"/>
      <c r="FFB237" s="29"/>
      <c r="FFC237" s="30"/>
      <c r="FFD237" s="29"/>
      <c r="FFE237" s="30"/>
      <c r="FFF237" s="29"/>
      <c r="FFG237" s="30"/>
      <c r="FFH237" s="29"/>
      <c r="FFI237" s="30"/>
      <c r="FFJ237" s="29"/>
      <c r="FFK237" s="30"/>
      <c r="FFL237" s="29"/>
      <c r="FFM237" s="30"/>
      <c r="FFN237" s="29"/>
      <c r="FFO237" s="30"/>
      <c r="FFP237" s="29"/>
      <c r="FFQ237" s="30"/>
      <c r="FFR237" s="29"/>
      <c r="FFS237" s="30"/>
      <c r="FFT237" s="29"/>
      <c r="FFU237" s="30"/>
      <c r="FFV237" s="29"/>
      <c r="FFW237" s="30"/>
      <c r="FFX237" s="29"/>
      <c r="FFY237" s="30"/>
      <c r="FFZ237" s="29"/>
      <c r="FGA237" s="30"/>
      <c r="FGB237" s="29"/>
      <c r="FGC237" s="30"/>
      <c r="FGD237" s="29"/>
      <c r="FGE237" s="30"/>
      <c r="FGF237" s="29"/>
      <c r="FGG237" s="30"/>
      <c r="FGH237" s="29"/>
      <c r="FGI237" s="30"/>
      <c r="FGJ237" s="29"/>
      <c r="FGK237" s="30"/>
      <c r="FGL237" s="29"/>
      <c r="FGM237" s="30"/>
      <c r="FGN237" s="29"/>
      <c r="FGO237" s="30"/>
      <c r="FGP237" s="29"/>
      <c r="FGQ237" s="30"/>
      <c r="FGR237" s="29"/>
      <c r="FGS237" s="30"/>
      <c r="FGT237" s="29"/>
      <c r="FGU237" s="30"/>
      <c r="FGV237" s="29"/>
      <c r="FGW237" s="30"/>
      <c r="FGX237" s="29"/>
      <c r="FGY237" s="30"/>
      <c r="FGZ237" s="29"/>
      <c r="FHA237" s="30"/>
      <c r="FHB237" s="29"/>
      <c r="FHC237" s="30"/>
      <c r="FHD237" s="29"/>
      <c r="FHE237" s="30"/>
      <c r="FHF237" s="29"/>
      <c r="FHG237" s="30"/>
      <c r="FHH237" s="29"/>
      <c r="FHI237" s="30"/>
      <c r="FHJ237" s="29"/>
      <c r="FHK237" s="30"/>
      <c r="FHL237" s="29"/>
      <c r="FHM237" s="30"/>
      <c r="FHN237" s="29"/>
      <c r="FHO237" s="30"/>
      <c r="FHP237" s="29"/>
      <c r="FHQ237" s="30"/>
      <c r="FHR237" s="29"/>
      <c r="FHS237" s="30"/>
      <c r="FHT237" s="29"/>
      <c r="FHU237" s="30"/>
      <c r="FHV237" s="29"/>
      <c r="FHW237" s="30"/>
      <c r="FHX237" s="29"/>
      <c r="FHY237" s="30"/>
      <c r="FHZ237" s="29"/>
      <c r="FIA237" s="30"/>
      <c r="FIB237" s="29"/>
      <c r="FIC237" s="30"/>
      <c r="FID237" s="29"/>
      <c r="FIE237" s="30"/>
      <c r="FIF237" s="29"/>
      <c r="FIG237" s="30"/>
      <c r="FIH237" s="29"/>
      <c r="FII237" s="30"/>
      <c r="FIJ237" s="29"/>
      <c r="FIK237" s="30"/>
      <c r="FIL237" s="29"/>
      <c r="FIM237" s="30"/>
      <c r="FIN237" s="29"/>
      <c r="FIO237" s="30"/>
      <c r="FIP237" s="29"/>
      <c r="FIQ237" s="30"/>
      <c r="FIR237" s="29"/>
      <c r="FIS237" s="30"/>
      <c r="FIT237" s="29"/>
      <c r="FIU237" s="30"/>
      <c r="FIV237" s="29"/>
      <c r="FIW237" s="30"/>
      <c r="FIX237" s="29"/>
      <c r="FIY237" s="30"/>
      <c r="FIZ237" s="29"/>
      <c r="FJA237" s="30"/>
      <c r="FJB237" s="29"/>
      <c r="FJC237" s="30"/>
      <c r="FJD237" s="29"/>
      <c r="FJE237" s="30"/>
      <c r="FJF237" s="29"/>
      <c r="FJG237" s="30"/>
      <c r="FJH237" s="29"/>
      <c r="FJI237" s="30"/>
      <c r="FJJ237" s="29"/>
      <c r="FJK237" s="30"/>
      <c r="FJL237" s="29"/>
      <c r="FJM237" s="30"/>
      <c r="FJN237" s="29"/>
      <c r="FJO237" s="30"/>
      <c r="FJP237" s="29"/>
      <c r="FJQ237" s="30"/>
      <c r="FJR237" s="29"/>
      <c r="FJS237" s="30"/>
      <c r="FJT237" s="29"/>
      <c r="FJU237" s="30"/>
      <c r="FJV237" s="29"/>
      <c r="FJW237" s="30"/>
      <c r="FJX237" s="29"/>
      <c r="FJY237" s="30"/>
      <c r="FJZ237" s="29"/>
      <c r="FKA237" s="30"/>
      <c r="FKB237" s="29"/>
      <c r="FKC237" s="30"/>
      <c r="FKD237" s="29"/>
      <c r="FKE237" s="30"/>
      <c r="FKF237" s="29"/>
      <c r="FKG237" s="30"/>
      <c r="FKH237" s="29"/>
      <c r="FKI237" s="30"/>
      <c r="FKJ237" s="29"/>
      <c r="FKK237" s="30"/>
      <c r="FKL237" s="29"/>
      <c r="FKM237" s="30"/>
      <c r="FKN237" s="29"/>
      <c r="FKO237" s="30"/>
      <c r="FKP237" s="29"/>
      <c r="FKQ237" s="30"/>
      <c r="FKR237" s="29"/>
      <c r="FKS237" s="30"/>
      <c r="FKT237" s="29"/>
      <c r="FKU237" s="30"/>
      <c r="FKV237" s="29"/>
      <c r="FKW237" s="30"/>
      <c r="FKX237" s="29"/>
      <c r="FKY237" s="30"/>
      <c r="FKZ237" s="29"/>
      <c r="FLA237" s="30"/>
      <c r="FLB237" s="29"/>
      <c r="FLC237" s="30"/>
      <c r="FLD237" s="29"/>
      <c r="FLE237" s="30"/>
      <c r="FLF237" s="29"/>
      <c r="FLG237" s="30"/>
      <c r="FLH237" s="29"/>
      <c r="FLI237" s="30"/>
      <c r="FLJ237" s="29"/>
      <c r="FLK237" s="30"/>
      <c r="FLL237" s="29"/>
      <c r="FLM237" s="30"/>
      <c r="FLN237" s="29"/>
      <c r="FLO237" s="30"/>
      <c r="FLP237" s="29"/>
      <c r="FLQ237" s="30"/>
      <c r="FLR237" s="29"/>
      <c r="FLS237" s="30"/>
      <c r="FLT237" s="29"/>
      <c r="FLU237" s="30"/>
      <c r="FLV237" s="29"/>
      <c r="FLW237" s="30"/>
      <c r="FLX237" s="29"/>
      <c r="FLY237" s="30"/>
      <c r="FLZ237" s="29"/>
      <c r="FMA237" s="30"/>
      <c r="FMB237" s="29"/>
      <c r="FMC237" s="30"/>
      <c r="FMD237" s="29"/>
      <c r="FME237" s="30"/>
      <c r="FMF237" s="29"/>
      <c r="FMG237" s="30"/>
      <c r="FMH237" s="29"/>
      <c r="FMI237" s="30"/>
      <c r="FMJ237" s="29"/>
      <c r="FMK237" s="30"/>
      <c r="FML237" s="29"/>
      <c r="FMM237" s="30"/>
      <c r="FMN237" s="29"/>
      <c r="FMO237" s="30"/>
      <c r="FMP237" s="29"/>
      <c r="FMQ237" s="30"/>
      <c r="FMR237" s="29"/>
      <c r="FMS237" s="30"/>
      <c r="FMT237" s="29"/>
      <c r="FMU237" s="30"/>
      <c r="FMV237" s="29"/>
      <c r="FMW237" s="30"/>
      <c r="FMX237" s="29"/>
      <c r="FMY237" s="30"/>
      <c r="FMZ237" s="29"/>
      <c r="FNA237" s="30"/>
      <c r="FNB237" s="29"/>
      <c r="FNC237" s="30"/>
      <c r="FND237" s="29"/>
      <c r="FNE237" s="30"/>
      <c r="FNF237" s="29"/>
      <c r="FNG237" s="30"/>
      <c r="FNH237" s="29"/>
      <c r="FNI237" s="30"/>
      <c r="FNJ237" s="29"/>
      <c r="FNK237" s="30"/>
      <c r="FNL237" s="29"/>
      <c r="FNM237" s="30"/>
      <c r="FNN237" s="29"/>
      <c r="FNO237" s="30"/>
      <c r="FNP237" s="29"/>
      <c r="FNQ237" s="30"/>
      <c r="FNR237" s="29"/>
      <c r="FNS237" s="30"/>
      <c r="FNT237" s="29"/>
      <c r="FNU237" s="30"/>
      <c r="FNV237" s="29"/>
      <c r="FNW237" s="30"/>
      <c r="FNX237" s="29"/>
      <c r="FNY237" s="30"/>
      <c r="FNZ237" s="29"/>
      <c r="FOA237" s="30"/>
      <c r="FOB237" s="29"/>
      <c r="FOC237" s="30"/>
      <c r="FOD237" s="29"/>
      <c r="FOE237" s="30"/>
      <c r="FOF237" s="29"/>
      <c r="FOG237" s="30"/>
      <c r="FOH237" s="29"/>
      <c r="FOI237" s="30"/>
      <c r="FOJ237" s="29"/>
      <c r="FOK237" s="30"/>
      <c r="FOL237" s="29"/>
      <c r="FOM237" s="30"/>
      <c r="FON237" s="29"/>
      <c r="FOO237" s="30"/>
      <c r="FOP237" s="29"/>
      <c r="FOQ237" s="30"/>
      <c r="FOR237" s="29"/>
      <c r="FOS237" s="30"/>
      <c r="FOT237" s="29"/>
      <c r="FOU237" s="30"/>
      <c r="FOV237" s="29"/>
      <c r="FOW237" s="30"/>
      <c r="FOX237" s="29"/>
      <c r="FOY237" s="30"/>
      <c r="FOZ237" s="29"/>
      <c r="FPA237" s="30"/>
      <c r="FPB237" s="29"/>
      <c r="FPC237" s="30"/>
      <c r="FPD237" s="29"/>
      <c r="FPE237" s="30"/>
      <c r="FPF237" s="29"/>
      <c r="FPG237" s="30"/>
      <c r="FPH237" s="29"/>
      <c r="FPI237" s="30"/>
      <c r="FPJ237" s="29"/>
      <c r="FPK237" s="30"/>
      <c r="FPL237" s="29"/>
      <c r="FPM237" s="30"/>
      <c r="FPN237" s="29"/>
      <c r="FPO237" s="30"/>
      <c r="FPP237" s="29"/>
      <c r="FPQ237" s="30"/>
      <c r="FPR237" s="29"/>
      <c r="FPS237" s="30"/>
      <c r="FPT237" s="29"/>
      <c r="FPU237" s="30"/>
      <c r="FPV237" s="29"/>
      <c r="FPW237" s="30"/>
      <c r="FPX237" s="29"/>
      <c r="FPY237" s="30"/>
      <c r="FPZ237" s="29"/>
      <c r="FQA237" s="30"/>
      <c r="FQB237" s="29"/>
      <c r="FQC237" s="30"/>
      <c r="FQD237" s="29"/>
      <c r="FQE237" s="30"/>
      <c r="FQF237" s="29"/>
      <c r="FQG237" s="30"/>
      <c r="FQH237" s="29"/>
      <c r="FQI237" s="30"/>
      <c r="FQJ237" s="29"/>
      <c r="FQK237" s="30"/>
      <c r="FQL237" s="29"/>
      <c r="FQM237" s="30"/>
      <c r="FQN237" s="29"/>
      <c r="FQO237" s="30"/>
      <c r="FQP237" s="29"/>
      <c r="FQQ237" s="30"/>
      <c r="FQR237" s="29"/>
      <c r="FQS237" s="30"/>
      <c r="FQT237" s="29"/>
      <c r="FQU237" s="30"/>
      <c r="FQV237" s="29"/>
      <c r="FQW237" s="30"/>
      <c r="FQX237" s="29"/>
      <c r="FQY237" s="30"/>
      <c r="FQZ237" s="29"/>
      <c r="FRA237" s="30"/>
      <c r="FRB237" s="29"/>
      <c r="FRC237" s="30"/>
      <c r="FRD237" s="29"/>
      <c r="FRE237" s="30"/>
      <c r="FRF237" s="29"/>
      <c r="FRG237" s="30"/>
      <c r="FRH237" s="29"/>
      <c r="FRI237" s="30"/>
      <c r="FRJ237" s="29"/>
      <c r="FRK237" s="30"/>
      <c r="FRL237" s="29"/>
      <c r="FRM237" s="30"/>
      <c r="FRN237" s="29"/>
      <c r="FRO237" s="30"/>
      <c r="FRP237" s="29"/>
      <c r="FRQ237" s="30"/>
      <c r="FRR237" s="29"/>
      <c r="FRS237" s="30"/>
      <c r="FRT237" s="29"/>
      <c r="FRU237" s="30"/>
      <c r="FRV237" s="29"/>
      <c r="FRW237" s="30"/>
      <c r="FRX237" s="29"/>
      <c r="FRY237" s="30"/>
      <c r="FRZ237" s="29"/>
      <c r="FSA237" s="30"/>
      <c r="FSB237" s="29"/>
      <c r="FSC237" s="30"/>
      <c r="FSD237" s="29"/>
      <c r="FSE237" s="30"/>
      <c r="FSF237" s="29"/>
      <c r="FSG237" s="30"/>
      <c r="FSH237" s="29"/>
      <c r="FSI237" s="30"/>
      <c r="FSJ237" s="29"/>
      <c r="FSK237" s="30"/>
      <c r="FSL237" s="29"/>
      <c r="FSM237" s="30"/>
      <c r="FSN237" s="29"/>
      <c r="FSO237" s="30"/>
      <c r="FSP237" s="29"/>
      <c r="FSQ237" s="30"/>
      <c r="FSR237" s="29"/>
      <c r="FSS237" s="30"/>
      <c r="FST237" s="29"/>
      <c r="FSU237" s="30"/>
      <c r="FSV237" s="29"/>
      <c r="FSW237" s="30"/>
      <c r="FSX237" s="29"/>
      <c r="FSY237" s="30"/>
      <c r="FSZ237" s="29"/>
      <c r="FTA237" s="30"/>
      <c r="FTB237" s="29"/>
      <c r="FTC237" s="30"/>
      <c r="FTD237" s="29"/>
      <c r="FTE237" s="30"/>
      <c r="FTF237" s="29"/>
      <c r="FTG237" s="30"/>
      <c r="FTH237" s="29"/>
      <c r="FTI237" s="30"/>
      <c r="FTJ237" s="29"/>
      <c r="FTK237" s="30"/>
      <c r="FTL237" s="29"/>
      <c r="FTM237" s="30"/>
      <c r="FTN237" s="29"/>
      <c r="FTO237" s="30"/>
      <c r="FTP237" s="29"/>
      <c r="FTQ237" s="30"/>
      <c r="FTR237" s="29"/>
      <c r="FTS237" s="30"/>
      <c r="FTT237" s="29"/>
      <c r="FTU237" s="30"/>
      <c r="FTV237" s="29"/>
      <c r="FTW237" s="30"/>
      <c r="FTX237" s="29"/>
      <c r="FTY237" s="30"/>
      <c r="FTZ237" s="29"/>
      <c r="FUA237" s="30"/>
      <c r="FUB237" s="29"/>
      <c r="FUC237" s="30"/>
      <c r="FUD237" s="29"/>
      <c r="FUE237" s="30"/>
      <c r="FUF237" s="29"/>
      <c r="FUG237" s="30"/>
      <c r="FUH237" s="29"/>
      <c r="FUI237" s="30"/>
      <c r="FUJ237" s="29"/>
      <c r="FUK237" s="30"/>
      <c r="FUL237" s="29"/>
      <c r="FUM237" s="30"/>
      <c r="FUN237" s="29"/>
      <c r="FUO237" s="30"/>
      <c r="FUP237" s="29"/>
      <c r="FUQ237" s="30"/>
      <c r="FUR237" s="29"/>
      <c r="FUS237" s="30"/>
      <c r="FUT237" s="29"/>
      <c r="FUU237" s="30"/>
      <c r="FUV237" s="29"/>
      <c r="FUW237" s="30"/>
      <c r="FUX237" s="29"/>
      <c r="FUY237" s="30"/>
      <c r="FUZ237" s="29"/>
      <c r="FVA237" s="30"/>
      <c r="FVB237" s="29"/>
      <c r="FVC237" s="30"/>
      <c r="FVD237" s="29"/>
      <c r="FVE237" s="30"/>
      <c r="FVF237" s="29"/>
      <c r="FVG237" s="30"/>
      <c r="FVH237" s="29"/>
      <c r="FVI237" s="30"/>
      <c r="FVJ237" s="29"/>
      <c r="FVK237" s="30"/>
      <c r="FVL237" s="29"/>
      <c r="FVM237" s="30"/>
      <c r="FVN237" s="29"/>
      <c r="FVO237" s="30"/>
      <c r="FVP237" s="29"/>
      <c r="FVQ237" s="30"/>
      <c r="FVR237" s="29"/>
      <c r="FVS237" s="30"/>
      <c r="FVT237" s="29"/>
      <c r="FVU237" s="30"/>
      <c r="FVV237" s="29"/>
      <c r="FVW237" s="30"/>
      <c r="FVX237" s="29"/>
      <c r="FVY237" s="30"/>
      <c r="FVZ237" s="29"/>
      <c r="FWA237" s="30"/>
      <c r="FWB237" s="29"/>
      <c r="FWC237" s="30"/>
      <c r="FWD237" s="29"/>
      <c r="FWE237" s="30"/>
      <c r="FWF237" s="29"/>
      <c r="FWG237" s="30"/>
      <c r="FWH237" s="29"/>
      <c r="FWI237" s="30"/>
      <c r="FWJ237" s="29"/>
      <c r="FWK237" s="30"/>
      <c r="FWL237" s="29"/>
      <c r="FWM237" s="30"/>
      <c r="FWN237" s="29"/>
      <c r="FWO237" s="30"/>
      <c r="FWP237" s="29"/>
      <c r="FWQ237" s="30"/>
      <c r="FWR237" s="29"/>
      <c r="FWS237" s="30"/>
      <c r="FWT237" s="29"/>
      <c r="FWU237" s="30"/>
      <c r="FWV237" s="29"/>
      <c r="FWW237" s="30"/>
      <c r="FWX237" s="29"/>
      <c r="FWY237" s="30"/>
      <c r="FWZ237" s="29"/>
      <c r="FXA237" s="30"/>
      <c r="FXB237" s="29"/>
      <c r="FXC237" s="30"/>
      <c r="FXD237" s="29"/>
      <c r="FXE237" s="30"/>
      <c r="FXF237" s="29"/>
      <c r="FXG237" s="30"/>
      <c r="FXH237" s="29"/>
      <c r="FXI237" s="30"/>
      <c r="FXJ237" s="29"/>
      <c r="FXK237" s="30"/>
      <c r="FXL237" s="29"/>
      <c r="FXM237" s="30"/>
      <c r="FXN237" s="29"/>
      <c r="FXO237" s="30"/>
      <c r="FXP237" s="29"/>
      <c r="FXQ237" s="30"/>
      <c r="FXR237" s="29"/>
      <c r="FXS237" s="30"/>
      <c r="FXT237" s="29"/>
      <c r="FXU237" s="30"/>
      <c r="FXV237" s="29"/>
      <c r="FXW237" s="30"/>
      <c r="FXX237" s="29"/>
      <c r="FXY237" s="30"/>
      <c r="FXZ237" s="29"/>
      <c r="FYA237" s="30"/>
      <c r="FYB237" s="29"/>
      <c r="FYC237" s="30"/>
      <c r="FYD237" s="29"/>
      <c r="FYE237" s="30"/>
      <c r="FYF237" s="29"/>
      <c r="FYG237" s="30"/>
      <c r="FYH237" s="29"/>
      <c r="FYI237" s="30"/>
      <c r="FYJ237" s="29"/>
      <c r="FYK237" s="30"/>
      <c r="FYL237" s="29"/>
      <c r="FYM237" s="30"/>
      <c r="FYN237" s="29"/>
      <c r="FYO237" s="30"/>
      <c r="FYP237" s="29"/>
      <c r="FYQ237" s="30"/>
      <c r="FYR237" s="29"/>
      <c r="FYS237" s="30"/>
      <c r="FYT237" s="29"/>
      <c r="FYU237" s="30"/>
      <c r="FYV237" s="29"/>
      <c r="FYW237" s="30"/>
      <c r="FYX237" s="29"/>
      <c r="FYY237" s="30"/>
      <c r="FYZ237" s="29"/>
      <c r="FZA237" s="30"/>
      <c r="FZB237" s="29"/>
      <c r="FZC237" s="30"/>
      <c r="FZD237" s="29"/>
      <c r="FZE237" s="30"/>
      <c r="FZF237" s="29"/>
      <c r="FZG237" s="30"/>
      <c r="FZH237" s="29"/>
      <c r="FZI237" s="30"/>
      <c r="FZJ237" s="29"/>
      <c r="FZK237" s="30"/>
      <c r="FZL237" s="29"/>
      <c r="FZM237" s="30"/>
      <c r="FZN237" s="29"/>
      <c r="FZO237" s="30"/>
      <c r="FZP237" s="29"/>
      <c r="FZQ237" s="30"/>
      <c r="FZR237" s="29"/>
      <c r="FZS237" s="30"/>
      <c r="FZT237" s="29"/>
      <c r="FZU237" s="30"/>
      <c r="FZV237" s="29"/>
      <c r="FZW237" s="30"/>
      <c r="FZX237" s="29"/>
      <c r="FZY237" s="30"/>
      <c r="FZZ237" s="29"/>
      <c r="GAA237" s="30"/>
      <c r="GAB237" s="29"/>
      <c r="GAC237" s="30"/>
      <c r="GAD237" s="29"/>
      <c r="GAE237" s="30"/>
      <c r="GAF237" s="29"/>
      <c r="GAG237" s="30"/>
      <c r="GAH237" s="29"/>
      <c r="GAI237" s="30"/>
      <c r="GAJ237" s="29"/>
      <c r="GAK237" s="30"/>
      <c r="GAL237" s="29"/>
      <c r="GAM237" s="30"/>
      <c r="GAN237" s="29"/>
      <c r="GAO237" s="30"/>
      <c r="GAP237" s="29"/>
      <c r="GAQ237" s="30"/>
      <c r="GAR237" s="29"/>
      <c r="GAS237" s="30"/>
      <c r="GAT237" s="29"/>
      <c r="GAU237" s="30"/>
      <c r="GAV237" s="29"/>
      <c r="GAW237" s="30"/>
      <c r="GAX237" s="29"/>
      <c r="GAY237" s="30"/>
      <c r="GAZ237" s="29"/>
      <c r="GBA237" s="30"/>
      <c r="GBB237" s="29"/>
      <c r="GBC237" s="30"/>
      <c r="GBD237" s="29"/>
      <c r="GBE237" s="30"/>
      <c r="GBF237" s="29"/>
      <c r="GBG237" s="30"/>
      <c r="GBH237" s="29"/>
      <c r="GBI237" s="30"/>
      <c r="GBJ237" s="29"/>
      <c r="GBK237" s="30"/>
      <c r="GBL237" s="29"/>
      <c r="GBM237" s="30"/>
      <c r="GBN237" s="29"/>
      <c r="GBO237" s="30"/>
      <c r="GBP237" s="29"/>
      <c r="GBQ237" s="30"/>
      <c r="GBR237" s="29"/>
      <c r="GBS237" s="30"/>
      <c r="GBT237" s="29"/>
      <c r="GBU237" s="30"/>
      <c r="GBV237" s="29"/>
      <c r="GBW237" s="30"/>
      <c r="GBX237" s="29"/>
      <c r="GBY237" s="30"/>
      <c r="GBZ237" s="29"/>
      <c r="GCA237" s="30"/>
      <c r="GCB237" s="29"/>
      <c r="GCC237" s="30"/>
      <c r="GCD237" s="29"/>
      <c r="GCE237" s="30"/>
      <c r="GCF237" s="29"/>
      <c r="GCG237" s="30"/>
      <c r="GCH237" s="29"/>
      <c r="GCI237" s="30"/>
      <c r="GCJ237" s="29"/>
      <c r="GCK237" s="30"/>
      <c r="GCL237" s="29"/>
      <c r="GCM237" s="30"/>
      <c r="GCN237" s="29"/>
      <c r="GCO237" s="30"/>
      <c r="GCP237" s="29"/>
      <c r="GCQ237" s="30"/>
      <c r="GCR237" s="29"/>
      <c r="GCS237" s="30"/>
      <c r="GCT237" s="29"/>
      <c r="GCU237" s="30"/>
      <c r="GCV237" s="29"/>
      <c r="GCW237" s="30"/>
      <c r="GCX237" s="29"/>
      <c r="GCY237" s="30"/>
      <c r="GCZ237" s="29"/>
      <c r="GDA237" s="30"/>
      <c r="GDB237" s="29"/>
      <c r="GDC237" s="30"/>
      <c r="GDD237" s="29"/>
      <c r="GDE237" s="30"/>
      <c r="GDF237" s="29"/>
      <c r="GDG237" s="30"/>
      <c r="GDH237" s="29"/>
      <c r="GDI237" s="30"/>
      <c r="GDJ237" s="29"/>
      <c r="GDK237" s="30"/>
      <c r="GDL237" s="29"/>
      <c r="GDM237" s="30"/>
      <c r="GDN237" s="29"/>
      <c r="GDO237" s="30"/>
      <c r="GDP237" s="29"/>
      <c r="GDQ237" s="30"/>
      <c r="GDR237" s="29"/>
      <c r="GDS237" s="30"/>
      <c r="GDT237" s="29"/>
      <c r="GDU237" s="30"/>
      <c r="GDV237" s="29"/>
      <c r="GDW237" s="30"/>
      <c r="GDX237" s="29"/>
      <c r="GDY237" s="30"/>
      <c r="GDZ237" s="29"/>
      <c r="GEA237" s="30"/>
      <c r="GEB237" s="29"/>
      <c r="GEC237" s="30"/>
      <c r="GED237" s="29"/>
      <c r="GEE237" s="30"/>
      <c r="GEF237" s="29"/>
      <c r="GEG237" s="30"/>
      <c r="GEH237" s="29"/>
      <c r="GEI237" s="30"/>
      <c r="GEJ237" s="29"/>
      <c r="GEK237" s="30"/>
      <c r="GEL237" s="29"/>
      <c r="GEM237" s="30"/>
      <c r="GEN237" s="29"/>
      <c r="GEO237" s="30"/>
      <c r="GEP237" s="29"/>
      <c r="GEQ237" s="30"/>
      <c r="GER237" s="29"/>
      <c r="GES237" s="30"/>
      <c r="GET237" s="29"/>
      <c r="GEU237" s="30"/>
      <c r="GEV237" s="29"/>
      <c r="GEW237" s="30"/>
      <c r="GEX237" s="29"/>
      <c r="GEY237" s="30"/>
      <c r="GEZ237" s="29"/>
      <c r="GFA237" s="30"/>
      <c r="GFB237" s="29"/>
      <c r="GFC237" s="30"/>
      <c r="GFD237" s="29"/>
      <c r="GFE237" s="30"/>
      <c r="GFF237" s="29"/>
      <c r="GFG237" s="30"/>
      <c r="GFH237" s="29"/>
      <c r="GFI237" s="30"/>
      <c r="GFJ237" s="29"/>
      <c r="GFK237" s="30"/>
      <c r="GFL237" s="29"/>
      <c r="GFM237" s="30"/>
      <c r="GFN237" s="29"/>
      <c r="GFO237" s="30"/>
      <c r="GFP237" s="29"/>
      <c r="GFQ237" s="30"/>
      <c r="GFR237" s="29"/>
      <c r="GFS237" s="30"/>
      <c r="GFT237" s="29"/>
      <c r="GFU237" s="30"/>
      <c r="GFV237" s="29"/>
      <c r="GFW237" s="30"/>
      <c r="GFX237" s="29"/>
      <c r="GFY237" s="30"/>
      <c r="GFZ237" s="29"/>
      <c r="GGA237" s="30"/>
      <c r="GGB237" s="29"/>
      <c r="GGC237" s="30"/>
      <c r="GGD237" s="29"/>
      <c r="GGE237" s="30"/>
      <c r="GGF237" s="29"/>
      <c r="GGG237" s="30"/>
      <c r="GGH237" s="29"/>
      <c r="GGI237" s="30"/>
      <c r="GGJ237" s="29"/>
      <c r="GGK237" s="30"/>
      <c r="GGL237" s="29"/>
      <c r="GGM237" s="30"/>
      <c r="GGN237" s="29"/>
      <c r="GGO237" s="30"/>
      <c r="GGP237" s="29"/>
      <c r="GGQ237" s="30"/>
      <c r="GGR237" s="29"/>
      <c r="GGS237" s="30"/>
      <c r="GGT237" s="29"/>
      <c r="GGU237" s="30"/>
      <c r="GGV237" s="29"/>
      <c r="GGW237" s="30"/>
      <c r="GGX237" s="29"/>
      <c r="GGY237" s="30"/>
      <c r="GGZ237" s="29"/>
      <c r="GHA237" s="30"/>
      <c r="GHB237" s="29"/>
      <c r="GHC237" s="30"/>
      <c r="GHD237" s="29"/>
      <c r="GHE237" s="30"/>
      <c r="GHF237" s="29"/>
      <c r="GHG237" s="30"/>
      <c r="GHH237" s="29"/>
      <c r="GHI237" s="30"/>
      <c r="GHJ237" s="29"/>
      <c r="GHK237" s="30"/>
      <c r="GHL237" s="29"/>
      <c r="GHM237" s="30"/>
      <c r="GHN237" s="29"/>
      <c r="GHO237" s="30"/>
      <c r="GHP237" s="29"/>
      <c r="GHQ237" s="30"/>
      <c r="GHR237" s="29"/>
      <c r="GHS237" s="30"/>
      <c r="GHT237" s="29"/>
      <c r="GHU237" s="30"/>
      <c r="GHV237" s="29"/>
      <c r="GHW237" s="30"/>
      <c r="GHX237" s="29"/>
      <c r="GHY237" s="30"/>
      <c r="GHZ237" s="29"/>
      <c r="GIA237" s="30"/>
      <c r="GIB237" s="29"/>
      <c r="GIC237" s="30"/>
      <c r="GID237" s="29"/>
      <c r="GIE237" s="30"/>
      <c r="GIF237" s="29"/>
      <c r="GIG237" s="30"/>
      <c r="GIH237" s="29"/>
      <c r="GII237" s="30"/>
      <c r="GIJ237" s="29"/>
      <c r="GIK237" s="30"/>
      <c r="GIL237" s="29"/>
      <c r="GIM237" s="30"/>
      <c r="GIN237" s="29"/>
      <c r="GIO237" s="30"/>
      <c r="GIP237" s="29"/>
      <c r="GIQ237" s="30"/>
      <c r="GIR237" s="29"/>
      <c r="GIS237" s="30"/>
      <c r="GIT237" s="29"/>
      <c r="GIU237" s="30"/>
      <c r="GIV237" s="29"/>
      <c r="GIW237" s="30"/>
      <c r="GIX237" s="29"/>
      <c r="GIY237" s="30"/>
      <c r="GIZ237" s="29"/>
      <c r="GJA237" s="30"/>
      <c r="GJB237" s="29"/>
      <c r="GJC237" s="30"/>
      <c r="GJD237" s="29"/>
      <c r="GJE237" s="30"/>
      <c r="GJF237" s="29"/>
      <c r="GJG237" s="30"/>
      <c r="GJH237" s="29"/>
      <c r="GJI237" s="30"/>
      <c r="GJJ237" s="29"/>
      <c r="GJK237" s="30"/>
      <c r="GJL237" s="29"/>
      <c r="GJM237" s="30"/>
      <c r="GJN237" s="29"/>
      <c r="GJO237" s="30"/>
      <c r="GJP237" s="29"/>
      <c r="GJQ237" s="30"/>
      <c r="GJR237" s="29"/>
      <c r="GJS237" s="30"/>
      <c r="GJT237" s="29"/>
      <c r="GJU237" s="30"/>
      <c r="GJV237" s="29"/>
      <c r="GJW237" s="30"/>
      <c r="GJX237" s="29"/>
      <c r="GJY237" s="30"/>
      <c r="GJZ237" s="29"/>
      <c r="GKA237" s="30"/>
      <c r="GKB237" s="29"/>
      <c r="GKC237" s="30"/>
      <c r="GKD237" s="29"/>
      <c r="GKE237" s="30"/>
      <c r="GKF237" s="29"/>
      <c r="GKG237" s="30"/>
      <c r="GKH237" s="29"/>
      <c r="GKI237" s="30"/>
      <c r="GKJ237" s="29"/>
      <c r="GKK237" s="30"/>
      <c r="GKL237" s="29"/>
      <c r="GKM237" s="30"/>
      <c r="GKN237" s="29"/>
      <c r="GKO237" s="30"/>
      <c r="GKP237" s="29"/>
      <c r="GKQ237" s="30"/>
      <c r="GKR237" s="29"/>
      <c r="GKS237" s="30"/>
      <c r="GKT237" s="29"/>
      <c r="GKU237" s="30"/>
      <c r="GKV237" s="29"/>
      <c r="GKW237" s="30"/>
      <c r="GKX237" s="29"/>
      <c r="GKY237" s="30"/>
      <c r="GKZ237" s="29"/>
      <c r="GLA237" s="30"/>
      <c r="GLB237" s="29"/>
      <c r="GLC237" s="30"/>
      <c r="GLD237" s="29"/>
      <c r="GLE237" s="30"/>
      <c r="GLF237" s="29"/>
      <c r="GLG237" s="30"/>
      <c r="GLH237" s="29"/>
      <c r="GLI237" s="30"/>
      <c r="GLJ237" s="29"/>
      <c r="GLK237" s="30"/>
      <c r="GLL237" s="29"/>
      <c r="GLM237" s="30"/>
      <c r="GLN237" s="29"/>
      <c r="GLO237" s="30"/>
      <c r="GLP237" s="29"/>
      <c r="GLQ237" s="30"/>
      <c r="GLR237" s="29"/>
      <c r="GLS237" s="30"/>
      <c r="GLT237" s="29"/>
      <c r="GLU237" s="30"/>
      <c r="GLV237" s="29"/>
      <c r="GLW237" s="30"/>
      <c r="GLX237" s="29"/>
      <c r="GLY237" s="30"/>
      <c r="GLZ237" s="29"/>
      <c r="GMA237" s="30"/>
      <c r="GMB237" s="29"/>
      <c r="GMC237" s="30"/>
      <c r="GMD237" s="29"/>
      <c r="GME237" s="30"/>
      <c r="GMF237" s="29"/>
      <c r="GMG237" s="30"/>
      <c r="GMH237" s="29"/>
      <c r="GMI237" s="30"/>
      <c r="GMJ237" s="29"/>
      <c r="GMK237" s="30"/>
      <c r="GML237" s="29"/>
      <c r="GMM237" s="30"/>
      <c r="GMN237" s="29"/>
      <c r="GMO237" s="30"/>
      <c r="GMP237" s="29"/>
      <c r="GMQ237" s="30"/>
      <c r="GMR237" s="29"/>
      <c r="GMS237" s="30"/>
      <c r="GMT237" s="29"/>
      <c r="GMU237" s="30"/>
      <c r="GMV237" s="29"/>
      <c r="GMW237" s="30"/>
      <c r="GMX237" s="29"/>
      <c r="GMY237" s="30"/>
      <c r="GMZ237" s="29"/>
      <c r="GNA237" s="30"/>
      <c r="GNB237" s="29"/>
      <c r="GNC237" s="30"/>
      <c r="GND237" s="29"/>
      <c r="GNE237" s="30"/>
      <c r="GNF237" s="29"/>
      <c r="GNG237" s="30"/>
      <c r="GNH237" s="29"/>
      <c r="GNI237" s="30"/>
      <c r="GNJ237" s="29"/>
      <c r="GNK237" s="30"/>
      <c r="GNL237" s="29"/>
      <c r="GNM237" s="30"/>
      <c r="GNN237" s="29"/>
      <c r="GNO237" s="30"/>
      <c r="GNP237" s="29"/>
      <c r="GNQ237" s="30"/>
      <c r="GNR237" s="29"/>
      <c r="GNS237" s="30"/>
      <c r="GNT237" s="29"/>
      <c r="GNU237" s="30"/>
      <c r="GNV237" s="29"/>
      <c r="GNW237" s="30"/>
      <c r="GNX237" s="29"/>
      <c r="GNY237" s="30"/>
      <c r="GNZ237" s="29"/>
      <c r="GOA237" s="30"/>
      <c r="GOB237" s="29"/>
      <c r="GOC237" s="30"/>
      <c r="GOD237" s="29"/>
      <c r="GOE237" s="30"/>
      <c r="GOF237" s="29"/>
      <c r="GOG237" s="30"/>
      <c r="GOH237" s="29"/>
      <c r="GOI237" s="30"/>
      <c r="GOJ237" s="29"/>
      <c r="GOK237" s="30"/>
      <c r="GOL237" s="29"/>
      <c r="GOM237" s="30"/>
      <c r="GON237" s="29"/>
      <c r="GOO237" s="30"/>
      <c r="GOP237" s="29"/>
      <c r="GOQ237" s="30"/>
      <c r="GOR237" s="29"/>
      <c r="GOS237" s="30"/>
      <c r="GOT237" s="29"/>
      <c r="GOU237" s="30"/>
      <c r="GOV237" s="29"/>
      <c r="GOW237" s="30"/>
      <c r="GOX237" s="29"/>
      <c r="GOY237" s="30"/>
      <c r="GOZ237" s="29"/>
      <c r="GPA237" s="30"/>
      <c r="GPB237" s="29"/>
      <c r="GPC237" s="30"/>
      <c r="GPD237" s="29"/>
      <c r="GPE237" s="30"/>
      <c r="GPF237" s="29"/>
      <c r="GPG237" s="30"/>
      <c r="GPH237" s="29"/>
      <c r="GPI237" s="30"/>
      <c r="GPJ237" s="29"/>
      <c r="GPK237" s="30"/>
      <c r="GPL237" s="29"/>
      <c r="GPM237" s="30"/>
      <c r="GPN237" s="29"/>
      <c r="GPO237" s="30"/>
      <c r="GPP237" s="29"/>
      <c r="GPQ237" s="30"/>
      <c r="GPR237" s="29"/>
      <c r="GPS237" s="30"/>
      <c r="GPT237" s="29"/>
      <c r="GPU237" s="30"/>
      <c r="GPV237" s="29"/>
      <c r="GPW237" s="30"/>
      <c r="GPX237" s="29"/>
      <c r="GPY237" s="30"/>
      <c r="GPZ237" s="29"/>
      <c r="GQA237" s="30"/>
      <c r="GQB237" s="29"/>
      <c r="GQC237" s="30"/>
      <c r="GQD237" s="29"/>
      <c r="GQE237" s="30"/>
      <c r="GQF237" s="29"/>
      <c r="GQG237" s="30"/>
      <c r="GQH237" s="29"/>
      <c r="GQI237" s="30"/>
      <c r="GQJ237" s="29"/>
      <c r="GQK237" s="30"/>
      <c r="GQL237" s="29"/>
      <c r="GQM237" s="30"/>
      <c r="GQN237" s="29"/>
      <c r="GQO237" s="30"/>
      <c r="GQP237" s="29"/>
      <c r="GQQ237" s="30"/>
      <c r="GQR237" s="29"/>
      <c r="GQS237" s="30"/>
      <c r="GQT237" s="29"/>
      <c r="GQU237" s="30"/>
      <c r="GQV237" s="29"/>
      <c r="GQW237" s="30"/>
      <c r="GQX237" s="29"/>
      <c r="GQY237" s="30"/>
      <c r="GQZ237" s="29"/>
      <c r="GRA237" s="30"/>
      <c r="GRB237" s="29"/>
      <c r="GRC237" s="30"/>
      <c r="GRD237" s="29"/>
      <c r="GRE237" s="30"/>
      <c r="GRF237" s="29"/>
      <c r="GRG237" s="30"/>
      <c r="GRH237" s="29"/>
      <c r="GRI237" s="30"/>
      <c r="GRJ237" s="29"/>
      <c r="GRK237" s="30"/>
      <c r="GRL237" s="29"/>
      <c r="GRM237" s="30"/>
      <c r="GRN237" s="29"/>
      <c r="GRO237" s="30"/>
      <c r="GRP237" s="29"/>
      <c r="GRQ237" s="30"/>
      <c r="GRR237" s="29"/>
      <c r="GRS237" s="30"/>
      <c r="GRT237" s="29"/>
      <c r="GRU237" s="30"/>
      <c r="GRV237" s="29"/>
      <c r="GRW237" s="30"/>
      <c r="GRX237" s="29"/>
      <c r="GRY237" s="30"/>
      <c r="GRZ237" s="29"/>
      <c r="GSA237" s="30"/>
      <c r="GSB237" s="29"/>
      <c r="GSC237" s="30"/>
      <c r="GSD237" s="29"/>
      <c r="GSE237" s="30"/>
      <c r="GSF237" s="29"/>
      <c r="GSG237" s="30"/>
      <c r="GSH237" s="29"/>
      <c r="GSI237" s="30"/>
      <c r="GSJ237" s="29"/>
      <c r="GSK237" s="30"/>
      <c r="GSL237" s="29"/>
      <c r="GSM237" s="30"/>
      <c r="GSN237" s="29"/>
      <c r="GSO237" s="30"/>
      <c r="GSP237" s="29"/>
      <c r="GSQ237" s="30"/>
      <c r="GSR237" s="29"/>
      <c r="GSS237" s="30"/>
      <c r="GST237" s="29"/>
      <c r="GSU237" s="30"/>
      <c r="GSV237" s="29"/>
      <c r="GSW237" s="30"/>
      <c r="GSX237" s="29"/>
      <c r="GSY237" s="30"/>
      <c r="GSZ237" s="29"/>
      <c r="GTA237" s="30"/>
      <c r="GTB237" s="29"/>
      <c r="GTC237" s="30"/>
      <c r="GTD237" s="29"/>
      <c r="GTE237" s="30"/>
      <c r="GTF237" s="29"/>
      <c r="GTG237" s="30"/>
      <c r="GTH237" s="29"/>
      <c r="GTI237" s="30"/>
      <c r="GTJ237" s="29"/>
      <c r="GTK237" s="30"/>
      <c r="GTL237" s="29"/>
      <c r="GTM237" s="30"/>
      <c r="GTN237" s="29"/>
      <c r="GTO237" s="30"/>
      <c r="GTP237" s="29"/>
      <c r="GTQ237" s="30"/>
      <c r="GTR237" s="29"/>
      <c r="GTS237" s="30"/>
      <c r="GTT237" s="29"/>
      <c r="GTU237" s="30"/>
      <c r="GTV237" s="29"/>
      <c r="GTW237" s="30"/>
      <c r="GTX237" s="29"/>
      <c r="GTY237" s="30"/>
      <c r="GTZ237" s="29"/>
      <c r="GUA237" s="30"/>
      <c r="GUB237" s="29"/>
      <c r="GUC237" s="30"/>
      <c r="GUD237" s="29"/>
      <c r="GUE237" s="30"/>
      <c r="GUF237" s="29"/>
      <c r="GUG237" s="30"/>
      <c r="GUH237" s="29"/>
      <c r="GUI237" s="30"/>
      <c r="GUJ237" s="29"/>
      <c r="GUK237" s="30"/>
      <c r="GUL237" s="29"/>
      <c r="GUM237" s="30"/>
      <c r="GUN237" s="29"/>
      <c r="GUO237" s="30"/>
      <c r="GUP237" s="29"/>
      <c r="GUQ237" s="30"/>
      <c r="GUR237" s="29"/>
      <c r="GUS237" s="30"/>
      <c r="GUT237" s="29"/>
      <c r="GUU237" s="30"/>
      <c r="GUV237" s="29"/>
      <c r="GUW237" s="30"/>
      <c r="GUX237" s="29"/>
      <c r="GUY237" s="30"/>
      <c r="GUZ237" s="29"/>
      <c r="GVA237" s="30"/>
      <c r="GVB237" s="29"/>
      <c r="GVC237" s="30"/>
      <c r="GVD237" s="29"/>
      <c r="GVE237" s="30"/>
      <c r="GVF237" s="29"/>
      <c r="GVG237" s="30"/>
      <c r="GVH237" s="29"/>
      <c r="GVI237" s="30"/>
      <c r="GVJ237" s="29"/>
      <c r="GVK237" s="30"/>
      <c r="GVL237" s="29"/>
      <c r="GVM237" s="30"/>
      <c r="GVN237" s="29"/>
      <c r="GVO237" s="30"/>
      <c r="GVP237" s="29"/>
      <c r="GVQ237" s="30"/>
      <c r="GVR237" s="29"/>
      <c r="GVS237" s="30"/>
      <c r="GVT237" s="29"/>
      <c r="GVU237" s="30"/>
      <c r="GVV237" s="29"/>
      <c r="GVW237" s="30"/>
      <c r="GVX237" s="29"/>
      <c r="GVY237" s="30"/>
      <c r="GVZ237" s="29"/>
      <c r="GWA237" s="30"/>
      <c r="GWB237" s="29"/>
      <c r="GWC237" s="30"/>
      <c r="GWD237" s="29"/>
      <c r="GWE237" s="30"/>
      <c r="GWF237" s="29"/>
      <c r="GWG237" s="30"/>
      <c r="GWH237" s="29"/>
      <c r="GWI237" s="30"/>
      <c r="GWJ237" s="29"/>
      <c r="GWK237" s="30"/>
      <c r="GWL237" s="29"/>
      <c r="GWM237" s="30"/>
      <c r="GWN237" s="29"/>
      <c r="GWO237" s="30"/>
      <c r="GWP237" s="29"/>
      <c r="GWQ237" s="30"/>
      <c r="GWR237" s="29"/>
      <c r="GWS237" s="30"/>
      <c r="GWT237" s="29"/>
      <c r="GWU237" s="30"/>
      <c r="GWV237" s="29"/>
      <c r="GWW237" s="30"/>
      <c r="GWX237" s="29"/>
      <c r="GWY237" s="30"/>
      <c r="GWZ237" s="29"/>
      <c r="GXA237" s="30"/>
      <c r="GXB237" s="29"/>
      <c r="GXC237" s="30"/>
      <c r="GXD237" s="29"/>
      <c r="GXE237" s="30"/>
      <c r="GXF237" s="29"/>
      <c r="GXG237" s="30"/>
      <c r="GXH237" s="29"/>
      <c r="GXI237" s="30"/>
      <c r="GXJ237" s="29"/>
      <c r="GXK237" s="30"/>
      <c r="GXL237" s="29"/>
      <c r="GXM237" s="30"/>
      <c r="GXN237" s="29"/>
      <c r="GXO237" s="30"/>
      <c r="GXP237" s="29"/>
      <c r="GXQ237" s="30"/>
      <c r="GXR237" s="29"/>
      <c r="GXS237" s="30"/>
      <c r="GXT237" s="29"/>
      <c r="GXU237" s="30"/>
      <c r="GXV237" s="29"/>
      <c r="GXW237" s="30"/>
      <c r="GXX237" s="29"/>
      <c r="GXY237" s="30"/>
      <c r="GXZ237" s="29"/>
      <c r="GYA237" s="30"/>
      <c r="GYB237" s="29"/>
      <c r="GYC237" s="30"/>
      <c r="GYD237" s="29"/>
      <c r="GYE237" s="30"/>
      <c r="GYF237" s="29"/>
      <c r="GYG237" s="30"/>
      <c r="GYH237" s="29"/>
      <c r="GYI237" s="30"/>
      <c r="GYJ237" s="29"/>
      <c r="GYK237" s="30"/>
      <c r="GYL237" s="29"/>
      <c r="GYM237" s="30"/>
      <c r="GYN237" s="29"/>
      <c r="GYO237" s="30"/>
      <c r="GYP237" s="29"/>
      <c r="GYQ237" s="30"/>
      <c r="GYR237" s="29"/>
      <c r="GYS237" s="30"/>
      <c r="GYT237" s="29"/>
      <c r="GYU237" s="30"/>
      <c r="GYV237" s="29"/>
      <c r="GYW237" s="30"/>
      <c r="GYX237" s="29"/>
      <c r="GYY237" s="30"/>
      <c r="GYZ237" s="29"/>
      <c r="GZA237" s="30"/>
      <c r="GZB237" s="29"/>
      <c r="GZC237" s="30"/>
      <c r="GZD237" s="29"/>
      <c r="GZE237" s="30"/>
      <c r="GZF237" s="29"/>
      <c r="GZG237" s="30"/>
      <c r="GZH237" s="29"/>
      <c r="GZI237" s="30"/>
      <c r="GZJ237" s="29"/>
      <c r="GZK237" s="30"/>
      <c r="GZL237" s="29"/>
      <c r="GZM237" s="30"/>
      <c r="GZN237" s="29"/>
      <c r="GZO237" s="30"/>
      <c r="GZP237" s="29"/>
      <c r="GZQ237" s="30"/>
      <c r="GZR237" s="29"/>
      <c r="GZS237" s="30"/>
      <c r="GZT237" s="29"/>
      <c r="GZU237" s="30"/>
      <c r="GZV237" s="29"/>
      <c r="GZW237" s="30"/>
      <c r="GZX237" s="29"/>
      <c r="GZY237" s="30"/>
      <c r="GZZ237" s="29"/>
      <c r="HAA237" s="30"/>
      <c r="HAB237" s="29"/>
      <c r="HAC237" s="30"/>
      <c r="HAD237" s="29"/>
      <c r="HAE237" s="30"/>
      <c r="HAF237" s="29"/>
      <c r="HAG237" s="30"/>
      <c r="HAH237" s="29"/>
      <c r="HAI237" s="30"/>
      <c r="HAJ237" s="29"/>
      <c r="HAK237" s="30"/>
      <c r="HAL237" s="29"/>
      <c r="HAM237" s="30"/>
      <c r="HAN237" s="29"/>
      <c r="HAO237" s="30"/>
      <c r="HAP237" s="29"/>
      <c r="HAQ237" s="30"/>
      <c r="HAR237" s="29"/>
      <c r="HAS237" s="30"/>
      <c r="HAT237" s="29"/>
      <c r="HAU237" s="30"/>
      <c r="HAV237" s="29"/>
      <c r="HAW237" s="30"/>
      <c r="HAX237" s="29"/>
      <c r="HAY237" s="30"/>
      <c r="HAZ237" s="29"/>
      <c r="HBA237" s="30"/>
      <c r="HBB237" s="29"/>
      <c r="HBC237" s="30"/>
      <c r="HBD237" s="29"/>
      <c r="HBE237" s="30"/>
      <c r="HBF237" s="29"/>
      <c r="HBG237" s="30"/>
      <c r="HBH237" s="29"/>
      <c r="HBI237" s="30"/>
      <c r="HBJ237" s="29"/>
      <c r="HBK237" s="30"/>
      <c r="HBL237" s="29"/>
      <c r="HBM237" s="30"/>
      <c r="HBN237" s="29"/>
      <c r="HBO237" s="30"/>
      <c r="HBP237" s="29"/>
      <c r="HBQ237" s="30"/>
      <c r="HBR237" s="29"/>
      <c r="HBS237" s="30"/>
      <c r="HBT237" s="29"/>
      <c r="HBU237" s="30"/>
      <c r="HBV237" s="29"/>
      <c r="HBW237" s="30"/>
      <c r="HBX237" s="29"/>
      <c r="HBY237" s="30"/>
      <c r="HBZ237" s="29"/>
      <c r="HCA237" s="30"/>
      <c r="HCB237" s="29"/>
      <c r="HCC237" s="30"/>
      <c r="HCD237" s="29"/>
      <c r="HCE237" s="30"/>
      <c r="HCF237" s="29"/>
      <c r="HCG237" s="30"/>
      <c r="HCH237" s="29"/>
      <c r="HCI237" s="30"/>
      <c r="HCJ237" s="29"/>
      <c r="HCK237" s="30"/>
      <c r="HCL237" s="29"/>
      <c r="HCM237" s="30"/>
      <c r="HCN237" s="29"/>
      <c r="HCO237" s="30"/>
      <c r="HCP237" s="29"/>
      <c r="HCQ237" s="30"/>
      <c r="HCR237" s="29"/>
      <c r="HCS237" s="30"/>
      <c r="HCT237" s="29"/>
      <c r="HCU237" s="30"/>
      <c r="HCV237" s="29"/>
      <c r="HCW237" s="30"/>
      <c r="HCX237" s="29"/>
      <c r="HCY237" s="30"/>
      <c r="HCZ237" s="29"/>
      <c r="HDA237" s="30"/>
      <c r="HDB237" s="29"/>
      <c r="HDC237" s="30"/>
      <c r="HDD237" s="29"/>
      <c r="HDE237" s="30"/>
      <c r="HDF237" s="29"/>
      <c r="HDG237" s="30"/>
      <c r="HDH237" s="29"/>
      <c r="HDI237" s="30"/>
      <c r="HDJ237" s="29"/>
      <c r="HDK237" s="30"/>
      <c r="HDL237" s="29"/>
      <c r="HDM237" s="30"/>
      <c r="HDN237" s="29"/>
      <c r="HDO237" s="30"/>
      <c r="HDP237" s="29"/>
      <c r="HDQ237" s="30"/>
      <c r="HDR237" s="29"/>
      <c r="HDS237" s="30"/>
      <c r="HDT237" s="29"/>
      <c r="HDU237" s="30"/>
      <c r="HDV237" s="29"/>
      <c r="HDW237" s="30"/>
      <c r="HDX237" s="29"/>
      <c r="HDY237" s="30"/>
      <c r="HDZ237" s="29"/>
      <c r="HEA237" s="30"/>
      <c r="HEB237" s="29"/>
      <c r="HEC237" s="30"/>
      <c r="HED237" s="29"/>
      <c r="HEE237" s="30"/>
      <c r="HEF237" s="29"/>
      <c r="HEG237" s="30"/>
      <c r="HEH237" s="29"/>
      <c r="HEI237" s="30"/>
      <c r="HEJ237" s="29"/>
      <c r="HEK237" s="30"/>
      <c r="HEL237" s="29"/>
      <c r="HEM237" s="30"/>
      <c r="HEN237" s="29"/>
      <c r="HEO237" s="30"/>
      <c r="HEP237" s="29"/>
      <c r="HEQ237" s="30"/>
      <c r="HER237" s="29"/>
      <c r="HES237" s="30"/>
      <c r="HET237" s="29"/>
      <c r="HEU237" s="30"/>
      <c r="HEV237" s="29"/>
      <c r="HEW237" s="30"/>
      <c r="HEX237" s="29"/>
      <c r="HEY237" s="30"/>
      <c r="HEZ237" s="29"/>
      <c r="HFA237" s="30"/>
      <c r="HFB237" s="29"/>
      <c r="HFC237" s="30"/>
      <c r="HFD237" s="29"/>
      <c r="HFE237" s="30"/>
      <c r="HFF237" s="29"/>
      <c r="HFG237" s="30"/>
      <c r="HFH237" s="29"/>
      <c r="HFI237" s="30"/>
      <c r="HFJ237" s="29"/>
      <c r="HFK237" s="30"/>
      <c r="HFL237" s="29"/>
      <c r="HFM237" s="30"/>
      <c r="HFN237" s="29"/>
      <c r="HFO237" s="30"/>
      <c r="HFP237" s="29"/>
      <c r="HFQ237" s="30"/>
      <c r="HFR237" s="29"/>
      <c r="HFS237" s="30"/>
      <c r="HFT237" s="29"/>
      <c r="HFU237" s="30"/>
      <c r="HFV237" s="29"/>
      <c r="HFW237" s="30"/>
      <c r="HFX237" s="29"/>
      <c r="HFY237" s="30"/>
      <c r="HFZ237" s="29"/>
      <c r="HGA237" s="30"/>
      <c r="HGB237" s="29"/>
      <c r="HGC237" s="30"/>
      <c r="HGD237" s="29"/>
      <c r="HGE237" s="30"/>
      <c r="HGF237" s="29"/>
      <c r="HGG237" s="30"/>
      <c r="HGH237" s="29"/>
      <c r="HGI237" s="30"/>
      <c r="HGJ237" s="29"/>
      <c r="HGK237" s="30"/>
      <c r="HGL237" s="29"/>
      <c r="HGM237" s="30"/>
      <c r="HGN237" s="29"/>
      <c r="HGO237" s="30"/>
      <c r="HGP237" s="29"/>
      <c r="HGQ237" s="30"/>
      <c r="HGR237" s="29"/>
      <c r="HGS237" s="30"/>
      <c r="HGT237" s="29"/>
      <c r="HGU237" s="30"/>
      <c r="HGV237" s="29"/>
      <c r="HGW237" s="30"/>
      <c r="HGX237" s="29"/>
      <c r="HGY237" s="30"/>
      <c r="HGZ237" s="29"/>
      <c r="HHA237" s="30"/>
      <c r="HHB237" s="29"/>
      <c r="HHC237" s="30"/>
      <c r="HHD237" s="29"/>
      <c r="HHE237" s="30"/>
      <c r="HHF237" s="29"/>
      <c r="HHG237" s="30"/>
      <c r="HHH237" s="29"/>
      <c r="HHI237" s="30"/>
      <c r="HHJ237" s="29"/>
      <c r="HHK237" s="30"/>
      <c r="HHL237" s="29"/>
      <c r="HHM237" s="30"/>
      <c r="HHN237" s="29"/>
      <c r="HHO237" s="30"/>
      <c r="HHP237" s="29"/>
      <c r="HHQ237" s="30"/>
      <c r="HHR237" s="29"/>
      <c r="HHS237" s="30"/>
      <c r="HHT237" s="29"/>
      <c r="HHU237" s="30"/>
      <c r="HHV237" s="29"/>
      <c r="HHW237" s="30"/>
      <c r="HHX237" s="29"/>
      <c r="HHY237" s="30"/>
      <c r="HHZ237" s="29"/>
      <c r="HIA237" s="30"/>
      <c r="HIB237" s="29"/>
      <c r="HIC237" s="30"/>
      <c r="HID237" s="29"/>
      <c r="HIE237" s="30"/>
      <c r="HIF237" s="29"/>
      <c r="HIG237" s="30"/>
      <c r="HIH237" s="29"/>
      <c r="HII237" s="30"/>
      <c r="HIJ237" s="29"/>
      <c r="HIK237" s="30"/>
      <c r="HIL237" s="29"/>
      <c r="HIM237" s="30"/>
      <c r="HIN237" s="29"/>
      <c r="HIO237" s="30"/>
      <c r="HIP237" s="29"/>
      <c r="HIQ237" s="30"/>
      <c r="HIR237" s="29"/>
      <c r="HIS237" s="30"/>
      <c r="HIT237" s="29"/>
      <c r="HIU237" s="30"/>
      <c r="HIV237" s="29"/>
      <c r="HIW237" s="30"/>
      <c r="HIX237" s="29"/>
      <c r="HIY237" s="30"/>
      <c r="HIZ237" s="29"/>
      <c r="HJA237" s="30"/>
      <c r="HJB237" s="29"/>
      <c r="HJC237" s="30"/>
      <c r="HJD237" s="29"/>
      <c r="HJE237" s="30"/>
      <c r="HJF237" s="29"/>
      <c r="HJG237" s="30"/>
      <c r="HJH237" s="29"/>
      <c r="HJI237" s="30"/>
      <c r="HJJ237" s="29"/>
      <c r="HJK237" s="30"/>
      <c r="HJL237" s="29"/>
      <c r="HJM237" s="30"/>
      <c r="HJN237" s="29"/>
      <c r="HJO237" s="30"/>
      <c r="HJP237" s="29"/>
      <c r="HJQ237" s="30"/>
      <c r="HJR237" s="29"/>
      <c r="HJS237" s="30"/>
      <c r="HJT237" s="29"/>
      <c r="HJU237" s="30"/>
      <c r="HJV237" s="29"/>
      <c r="HJW237" s="30"/>
      <c r="HJX237" s="29"/>
      <c r="HJY237" s="30"/>
      <c r="HJZ237" s="29"/>
      <c r="HKA237" s="30"/>
      <c r="HKB237" s="29"/>
      <c r="HKC237" s="30"/>
      <c r="HKD237" s="29"/>
      <c r="HKE237" s="30"/>
      <c r="HKF237" s="29"/>
      <c r="HKG237" s="30"/>
      <c r="HKH237" s="29"/>
      <c r="HKI237" s="30"/>
      <c r="HKJ237" s="29"/>
      <c r="HKK237" s="30"/>
      <c r="HKL237" s="29"/>
      <c r="HKM237" s="30"/>
      <c r="HKN237" s="29"/>
      <c r="HKO237" s="30"/>
      <c r="HKP237" s="29"/>
      <c r="HKQ237" s="30"/>
      <c r="HKR237" s="29"/>
      <c r="HKS237" s="30"/>
      <c r="HKT237" s="29"/>
      <c r="HKU237" s="30"/>
      <c r="HKV237" s="29"/>
      <c r="HKW237" s="30"/>
      <c r="HKX237" s="29"/>
      <c r="HKY237" s="30"/>
      <c r="HKZ237" s="29"/>
      <c r="HLA237" s="30"/>
      <c r="HLB237" s="29"/>
      <c r="HLC237" s="30"/>
      <c r="HLD237" s="29"/>
      <c r="HLE237" s="30"/>
      <c r="HLF237" s="29"/>
      <c r="HLG237" s="30"/>
      <c r="HLH237" s="29"/>
      <c r="HLI237" s="30"/>
      <c r="HLJ237" s="29"/>
      <c r="HLK237" s="30"/>
      <c r="HLL237" s="29"/>
      <c r="HLM237" s="30"/>
      <c r="HLN237" s="29"/>
      <c r="HLO237" s="30"/>
      <c r="HLP237" s="29"/>
      <c r="HLQ237" s="30"/>
      <c r="HLR237" s="29"/>
      <c r="HLS237" s="30"/>
      <c r="HLT237" s="29"/>
      <c r="HLU237" s="30"/>
      <c r="HLV237" s="29"/>
      <c r="HLW237" s="30"/>
      <c r="HLX237" s="29"/>
      <c r="HLY237" s="30"/>
      <c r="HLZ237" s="29"/>
      <c r="HMA237" s="30"/>
      <c r="HMB237" s="29"/>
      <c r="HMC237" s="30"/>
      <c r="HMD237" s="29"/>
      <c r="HME237" s="30"/>
      <c r="HMF237" s="29"/>
      <c r="HMG237" s="30"/>
      <c r="HMH237" s="29"/>
      <c r="HMI237" s="30"/>
      <c r="HMJ237" s="29"/>
      <c r="HMK237" s="30"/>
      <c r="HML237" s="29"/>
      <c r="HMM237" s="30"/>
      <c r="HMN237" s="29"/>
      <c r="HMO237" s="30"/>
      <c r="HMP237" s="29"/>
      <c r="HMQ237" s="30"/>
      <c r="HMR237" s="29"/>
      <c r="HMS237" s="30"/>
      <c r="HMT237" s="29"/>
      <c r="HMU237" s="30"/>
      <c r="HMV237" s="29"/>
      <c r="HMW237" s="30"/>
      <c r="HMX237" s="29"/>
      <c r="HMY237" s="30"/>
      <c r="HMZ237" s="29"/>
      <c r="HNA237" s="30"/>
      <c r="HNB237" s="29"/>
      <c r="HNC237" s="30"/>
      <c r="HND237" s="29"/>
      <c r="HNE237" s="30"/>
      <c r="HNF237" s="29"/>
      <c r="HNG237" s="30"/>
      <c r="HNH237" s="29"/>
      <c r="HNI237" s="30"/>
      <c r="HNJ237" s="29"/>
      <c r="HNK237" s="30"/>
      <c r="HNL237" s="29"/>
      <c r="HNM237" s="30"/>
      <c r="HNN237" s="29"/>
      <c r="HNO237" s="30"/>
      <c r="HNP237" s="29"/>
      <c r="HNQ237" s="30"/>
      <c r="HNR237" s="29"/>
      <c r="HNS237" s="30"/>
      <c r="HNT237" s="29"/>
      <c r="HNU237" s="30"/>
      <c r="HNV237" s="29"/>
      <c r="HNW237" s="30"/>
      <c r="HNX237" s="29"/>
      <c r="HNY237" s="30"/>
      <c r="HNZ237" s="29"/>
      <c r="HOA237" s="30"/>
      <c r="HOB237" s="29"/>
      <c r="HOC237" s="30"/>
      <c r="HOD237" s="29"/>
      <c r="HOE237" s="30"/>
      <c r="HOF237" s="29"/>
      <c r="HOG237" s="30"/>
      <c r="HOH237" s="29"/>
      <c r="HOI237" s="30"/>
      <c r="HOJ237" s="29"/>
      <c r="HOK237" s="30"/>
      <c r="HOL237" s="29"/>
      <c r="HOM237" s="30"/>
      <c r="HON237" s="29"/>
      <c r="HOO237" s="30"/>
      <c r="HOP237" s="29"/>
      <c r="HOQ237" s="30"/>
      <c r="HOR237" s="29"/>
      <c r="HOS237" s="30"/>
      <c r="HOT237" s="29"/>
      <c r="HOU237" s="30"/>
      <c r="HOV237" s="29"/>
      <c r="HOW237" s="30"/>
      <c r="HOX237" s="29"/>
      <c r="HOY237" s="30"/>
      <c r="HOZ237" s="29"/>
      <c r="HPA237" s="30"/>
      <c r="HPB237" s="29"/>
      <c r="HPC237" s="30"/>
      <c r="HPD237" s="29"/>
      <c r="HPE237" s="30"/>
      <c r="HPF237" s="29"/>
      <c r="HPG237" s="30"/>
      <c r="HPH237" s="29"/>
      <c r="HPI237" s="30"/>
      <c r="HPJ237" s="29"/>
      <c r="HPK237" s="30"/>
      <c r="HPL237" s="29"/>
      <c r="HPM237" s="30"/>
      <c r="HPN237" s="29"/>
      <c r="HPO237" s="30"/>
      <c r="HPP237" s="29"/>
      <c r="HPQ237" s="30"/>
      <c r="HPR237" s="29"/>
      <c r="HPS237" s="30"/>
      <c r="HPT237" s="29"/>
      <c r="HPU237" s="30"/>
      <c r="HPV237" s="29"/>
      <c r="HPW237" s="30"/>
      <c r="HPX237" s="29"/>
      <c r="HPY237" s="30"/>
      <c r="HPZ237" s="29"/>
      <c r="HQA237" s="30"/>
      <c r="HQB237" s="29"/>
      <c r="HQC237" s="30"/>
      <c r="HQD237" s="29"/>
      <c r="HQE237" s="30"/>
      <c r="HQF237" s="29"/>
      <c r="HQG237" s="30"/>
      <c r="HQH237" s="29"/>
      <c r="HQI237" s="30"/>
      <c r="HQJ237" s="29"/>
      <c r="HQK237" s="30"/>
      <c r="HQL237" s="29"/>
      <c r="HQM237" s="30"/>
      <c r="HQN237" s="29"/>
      <c r="HQO237" s="30"/>
      <c r="HQP237" s="29"/>
      <c r="HQQ237" s="30"/>
      <c r="HQR237" s="29"/>
      <c r="HQS237" s="30"/>
      <c r="HQT237" s="29"/>
      <c r="HQU237" s="30"/>
      <c r="HQV237" s="29"/>
      <c r="HQW237" s="30"/>
      <c r="HQX237" s="29"/>
      <c r="HQY237" s="30"/>
      <c r="HQZ237" s="29"/>
      <c r="HRA237" s="30"/>
      <c r="HRB237" s="29"/>
      <c r="HRC237" s="30"/>
      <c r="HRD237" s="29"/>
      <c r="HRE237" s="30"/>
      <c r="HRF237" s="29"/>
      <c r="HRG237" s="30"/>
      <c r="HRH237" s="29"/>
      <c r="HRI237" s="30"/>
      <c r="HRJ237" s="29"/>
      <c r="HRK237" s="30"/>
      <c r="HRL237" s="29"/>
      <c r="HRM237" s="30"/>
      <c r="HRN237" s="29"/>
      <c r="HRO237" s="30"/>
      <c r="HRP237" s="29"/>
      <c r="HRQ237" s="30"/>
      <c r="HRR237" s="29"/>
      <c r="HRS237" s="30"/>
      <c r="HRT237" s="29"/>
      <c r="HRU237" s="30"/>
      <c r="HRV237" s="29"/>
      <c r="HRW237" s="30"/>
      <c r="HRX237" s="29"/>
      <c r="HRY237" s="30"/>
      <c r="HRZ237" s="29"/>
      <c r="HSA237" s="30"/>
      <c r="HSB237" s="29"/>
      <c r="HSC237" s="30"/>
      <c r="HSD237" s="29"/>
      <c r="HSE237" s="30"/>
      <c r="HSF237" s="29"/>
      <c r="HSG237" s="30"/>
      <c r="HSH237" s="29"/>
      <c r="HSI237" s="30"/>
      <c r="HSJ237" s="29"/>
      <c r="HSK237" s="30"/>
      <c r="HSL237" s="29"/>
      <c r="HSM237" s="30"/>
      <c r="HSN237" s="29"/>
      <c r="HSO237" s="30"/>
      <c r="HSP237" s="29"/>
      <c r="HSQ237" s="30"/>
      <c r="HSR237" s="29"/>
      <c r="HSS237" s="30"/>
      <c r="HST237" s="29"/>
      <c r="HSU237" s="30"/>
      <c r="HSV237" s="29"/>
      <c r="HSW237" s="30"/>
      <c r="HSX237" s="29"/>
      <c r="HSY237" s="30"/>
      <c r="HSZ237" s="29"/>
      <c r="HTA237" s="30"/>
      <c r="HTB237" s="29"/>
      <c r="HTC237" s="30"/>
      <c r="HTD237" s="29"/>
      <c r="HTE237" s="30"/>
      <c r="HTF237" s="29"/>
      <c r="HTG237" s="30"/>
      <c r="HTH237" s="29"/>
      <c r="HTI237" s="30"/>
      <c r="HTJ237" s="29"/>
      <c r="HTK237" s="30"/>
      <c r="HTL237" s="29"/>
      <c r="HTM237" s="30"/>
      <c r="HTN237" s="29"/>
      <c r="HTO237" s="30"/>
      <c r="HTP237" s="29"/>
      <c r="HTQ237" s="30"/>
      <c r="HTR237" s="29"/>
      <c r="HTS237" s="30"/>
      <c r="HTT237" s="29"/>
      <c r="HTU237" s="30"/>
      <c r="HTV237" s="29"/>
      <c r="HTW237" s="30"/>
      <c r="HTX237" s="29"/>
      <c r="HTY237" s="30"/>
      <c r="HTZ237" s="29"/>
      <c r="HUA237" s="30"/>
      <c r="HUB237" s="29"/>
      <c r="HUC237" s="30"/>
      <c r="HUD237" s="29"/>
      <c r="HUE237" s="30"/>
      <c r="HUF237" s="29"/>
      <c r="HUG237" s="30"/>
      <c r="HUH237" s="29"/>
      <c r="HUI237" s="30"/>
      <c r="HUJ237" s="29"/>
      <c r="HUK237" s="30"/>
      <c r="HUL237" s="29"/>
      <c r="HUM237" s="30"/>
      <c r="HUN237" s="29"/>
      <c r="HUO237" s="30"/>
      <c r="HUP237" s="29"/>
      <c r="HUQ237" s="30"/>
      <c r="HUR237" s="29"/>
      <c r="HUS237" s="30"/>
      <c r="HUT237" s="29"/>
      <c r="HUU237" s="30"/>
      <c r="HUV237" s="29"/>
      <c r="HUW237" s="30"/>
      <c r="HUX237" s="29"/>
      <c r="HUY237" s="30"/>
      <c r="HUZ237" s="29"/>
      <c r="HVA237" s="30"/>
      <c r="HVB237" s="29"/>
      <c r="HVC237" s="30"/>
      <c r="HVD237" s="29"/>
      <c r="HVE237" s="30"/>
      <c r="HVF237" s="29"/>
      <c r="HVG237" s="30"/>
      <c r="HVH237" s="29"/>
      <c r="HVI237" s="30"/>
      <c r="HVJ237" s="29"/>
      <c r="HVK237" s="30"/>
      <c r="HVL237" s="29"/>
      <c r="HVM237" s="30"/>
      <c r="HVN237" s="29"/>
      <c r="HVO237" s="30"/>
      <c r="HVP237" s="29"/>
      <c r="HVQ237" s="30"/>
      <c r="HVR237" s="29"/>
      <c r="HVS237" s="30"/>
      <c r="HVT237" s="29"/>
      <c r="HVU237" s="30"/>
      <c r="HVV237" s="29"/>
      <c r="HVW237" s="30"/>
      <c r="HVX237" s="29"/>
      <c r="HVY237" s="30"/>
      <c r="HVZ237" s="29"/>
      <c r="HWA237" s="30"/>
      <c r="HWB237" s="29"/>
      <c r="HWC237" s="30"/>
      <c r="HWD237" s="29"/>
      <c r="HWE237" s="30"/>
      <c r="HWF237" s="29"/>
      <c r="HWG237" s="30"/>
      <c r="HWH237" s="29"/>
      <c r="HWI237" s="30"/>
      <c r="HWJ237" s="29"/>
      <c r="HWK237" s="30"/>
      <c r="HWL237" s="29"/>
      <c r="HWM237" s="30"/>
      <c r="HWN237" s="29"/>
      <c r="HWO237" s="30"/>
      <c r="HWP237" s="29"/>
      <c r="HWQ237" s="30"/>
      <c r="HWR237" s="29"/>
      <c r="HWS237" s="30"/>
      <c r="HWT237" s="29"/>
      <c r="HWU237" s="30"/>
      <c r="HWV237" s="29"/>
      <c r="HWW237" s="30"/>
      <c r="HWX237" s="29"/>
      <c r="HWY237" s="30"/>
      <c r="HWZ237" s="29"/>
      <c r="HXA237" s="30"/>
      <c r="HXB237" s="29"/>
      <c r="HXC237" s="30"/>
      <c r="HXD237" s="29"/>
      <c r="HXE237" s="30"/>
      <c r="HXF237" s="29"/>
      <c r="HXG237" s="30"/>
      <c r="HXH237" s="29"/>
      <c r="HXI237" s="30"/>
      <c r="HXJ237" s="29"/>
      <c r="HXK237" s="30"/>
      <c r="HXL237" s="29"/>
      <c r="HXM237" s="30"/>
      <c r="HXN237" s="29"/>
      <c r="HXO237" s="30"/>
      <c r="HXP237" s="29"/>
      <c r="HXQ237" s="30"/>
      <c r="HXR237" s="29"/>
      <c r="HXS237" s="30"/>
      <c r="HXT237" s="29"/>
      <c r="HXU237" s="30"/>
      <c r="HXV237" s="29"/>
      <c r="HXW237" s="30"/>
      <c r="HXX237" s="29"/>
      <c r="HXY237" s="30"/>
      <c r="HXZ237" s="29"/>
      <c r="HYA237" s="30"/>
      <c r="HYB237" s="29"/>
      <c r="HYC237" s="30"/>
      <c r="HYD237" s="29"/>
      <c r="HYE237" s="30"/>
      <c r="HYF237" s="29"/>
      <c r="HYG237" s="30"/>
      <c r="HYH237" s="29"/>
      <c r="HYI237" s="30"/>
      <c r="HYJ237" s="29"/>
      <c r="HYK237" s="30"/>
      <c r="HYL237" s="29"/>
      <c r="HYM237" s="30"/>
      <c r="HYN237" s="29"/>
      <c r="HYO237" s="30"/>
      <c r="HYP237" s="29"/>
      <c r="HYQ237" s="30"/>
      <c r="HYR237" s="29"/>
      <c r="HYS237" s="30"/>
      <c r="HYT237" s="29"/>
      <c r="HYU237" s="30"/>
      <c r="HYV237" s="29"/>
      <c r="HYW237" s="30"/>
      <c r="HYX237" s="29"/>
      <c r="HYY237" s="30"/>
      <c r="HYZ237" s="29"/>
      <c r="HZA237" s="30"/>
      <c r="HZB237" s="29"/>
      <c r="HZC237" s="30"/>
      <c r="HZD237" s="29"/>
      <c r="HZE237" s="30"/>
      <c r="HZF237" s="29"/>
      <c r="HZG237" s="30"/>
      <c r="HZH237" s="29"/>
      <c r="HZI237" s="30"/>
      <c r="HZJ237" s="29"/>
      <c r="HZK237" s="30"/>
      <c r="HZL237" s="29"/>
      <c r="HZM237" s="30"/>
      <c r="HZN237" s="29"/>
      <c r="HZO237" s="30"/>
      <c r="HZP237" s="29"/>
      <c r="HZQ237" s="30"/>
      <c r="HZR237" s="29"/>
      <c r="HZS237" s="30"/>
      <c r="HZT237" s="29"/>
      <c r="HZU237" s="30"/>
      <c r="HZV237" s="29"/>
      <c r="HZW237" s="30"/>
      <c r="HZX237" s="29"/>
      <c r="HZY237" s="30"/>
      <c r="HZZ237" s="29"/>
      <c r="IAA237" s="30"/>
      <c r="IAB237" s="29"/>
      <c r="IAC237" s="30"/>
      <c r="IAD237" s="29"/>
      <c r="IAE237" s="30"/>
      <c r="IAF237" s="29"/>
      <c r="IAG237" s="30"/>
      <c r="IAH237" s="29"/>
      <c r="IAI237" s="30"/>
      <c r="IAJ237" s="29"/>
      <c r="IAK237" s="30"/>
      <c r="IAL237" s="29"/>
      <c r="IAM237" s="30"/>
      <c r="IAN237" s="29"/>
      <c r="IAO237" s="30"/>
      <c r="IAP237" s="29"/>
      <c r="IAQ237" s="30"/>
      <c r="IAR237" s="29"/>
      <c r="IAS237" s="30"/>
      <c r="IAT237" s="29"/>
      <c r="IAU237" s="30"/>
      <c r="IAV237" s="29"/>
      <c r="IAW237" s="30"/>
      <c r="IAX237" s="29"/>
      <c r="IAY237" s="30"/>
      <c r="IAZ237" s="29"/>
      <c r="IBA237" s="30"/>
      <c r="IBB237" s="29"/>
      <c r="IBC237" s="30"/>
      <c r="IBD237" s="29"/>
      <c r="IBE237" s="30"/>
      <c r="IBF237" s="29"/>
      <c r="IBG237" s="30"/>
      <c r="IBH237" s="29"/>
      <c r="IBI237" s="30"/>
      <c r="IBJ237" s="29"/>
      <c r="IBK237" s="30"/>
      <c r="IBL237" s="29"/>
      <c r="IBM237" s="30"/>
      <c r="IBN237" s="29"/>
      <c r="IBO237" s="30"/>
      <c r="IBP237" s="29"/>
      <c r="IBQ237" s="30"/>
      <c r="IBR237" s="29"/>
      <c r="IBS237" s="30"/>
      <c r="IBT237" s="29"/>
      <c r="IBU237" s="30"/>
      <c r="IBV237" s="29"/>
      <c r="IBW237" s="30"/>
      <c r="IBX237" s="29"/>
      <c r="IBY237" s="30"/>
      <c r="IBZ237" s="29"/>
      <c r="ICA237" s="30"/>
      <c r="ICB237" s="29"/>
      <c r="ICC237" s="30"/>
      <c r="ICD237" s="29"/>
      <c r="ICE237" s="30"/>
      <c r="ICF237" s="29"/>
      <c r="ICG237" s="30"/>
      <c r="ICH237" s="29"/>
      <c r="ICI237" s="30"/>
      <c r="ICJ237" s="29"/>
      <c r="ICK237" s="30"/>
      <c r="ICL237" s="29"/>
      <c r="ICM237" s="30"/>
      <c r="ICN237" s="29"/>
      <c r="ICO237" s="30"/>
      <c r="ICP237" s="29"/>
      <c r="ICQ237" s="30"/>
      <c r="ICR237" s="29"/>
      <c r="ICS237" s="30"/>
      <c r="ICT237" s="29"/>
      <c r="ICU237" s="30"/>
      <c r="ICV237" s="29"/>
      <c r="ICW237" s="30"/>
      <c r="ICX237" s="29"/>
      <c r="ICY237" s="30"/>
      <c r="ICZ237" s="29"/>
      <c r="IDA237" s="30"/>
      <c r="IDB237" s="29"/>
      <c r="IDC237" s="30"/>
      <c r="IDD237" s="29"/>
      <c r="IDE237" s="30"/>
      <c r="IDF237" s="29"/>
      <c r="IDG237" s="30"/>
      <c r="IDH237" s="29"/>
      <c r="IDI237" s="30"/>
      <c r="IDJ237" s="29"/>
      <c r="IDK237" s="30"/>
      <c r="IDL237" s="29"/>
      <c r="IDM237" s="30"/>
      <c r="IDN237" s="29"/>
      <c r="IDO237" s="30"/>
      <c r="IDP237" s="29"/>
      <c r="IDQ237" s="30"/>
      <c r="IDR237" s="29"/>
      <c r="IDS237" s="30"/>
      <c r="IDT237" s="29"/>
      <c r="IDU237" s="30"/>
      <c r="IDV237" s="29"/>
      <c r="IDW237" s="30"/>
      <c r="IDX237" s="29"/>
      <c r="IDY237" s="30"/>
      <c r="IDZ237" s="29"/>
      <c r="IEA237" s="30"/>
      <c r="IEB237" s="29"/>
      <c r="IEC237" s="30"/>
      <c r="IED237" s="29"/>
      <c r="IEE237" s="30"/>
      <c r="IEF237" s="29"/>
      <c r="IEG237" s="30"/>
      <c r="IEH237" s="29"/>
      <c r="IEI237" s="30"/>
      <c r="IEJ237" s="29"/>
      <c r="IEK237" s="30"/>
      <c r="IEL237" s="29"/>
      <c r="IEM237" s="30"/>
      <c r="IEN237" s="29"/>
      <c r="IEO237" s="30"/>
      <c r="IEP237" s="29"/>
      <c r="IEQ237" s="30"/>
      <c r="IER237" s="29"/>
      <c r="IES237" s="30"/>
      <c r="IET237" s="29"/>
      <c r="IEU237" s="30"/>
      <c r="IEV237" s="29"/>
      <c r="IEW237" s="30"/>
      <c r="IEX237" s="29"/>
      <c r="IEY237" s="30"/>
      <c r="IEZ237" s="29"/>
      <c r="IFA237" s="30"/>
      <c r="IFB237" s="29"/>
      <c r="IFC237" s="30"/>
      <c r="IFD237" s="29"/>
      <c r="IFE237" s="30"/>
      <c r="IFF237" s="29"/>
      <c r="IFG237" s="30"/>
      <c r="IFH237" s="29"/>
      <c r="IFI237" s="30"/>
      <c r="IFJ237" s="29"/>
      <c r="IFK237" s="30"/>
      <c r="IFL237" s="29"/>
      <c r="IFM237" s="30"/>
      <c r="IFN237" s="29"/>
      <c r="IFO237" s="30"/>
      <c r="IFP237" s="29"/>
      <c r="IFQ237" s="30"/>
      <c r="IFR237" s="29"/>
      <c r="IFS237" s="30"/>
      <c r="IFT237" s="29"/>
      <c r="IFU237" s="30"/>
      <c r="IFV237" s="29"/>
      <c r="IFW237" s="30"/>
      <c r="IFX237" s="29"/>
      <c r="IFY237" s="30"/>
      <c r="IFZ237" s="29"/>
      <c r="IGA237" s="30"/>
      <c r="IGB237" s="29"/>
      <c r="IGC237" s="30"/>
      <c r="IGD237" s="29"/>
      <c r="IGE237" s="30"/>
      <c r="IGF237" s="29"/>
      <c r="IGG237" s="30"/>
      <c r="IGH237" s="29"/>
      <c r="IGI237" s="30"/>
      <c r="IGJ237" s="29"/>
      <c r="IGK237" s="30"/>
      <c r="IGL237" s="29"/>
      <c r="IGM237" s="30"/>
      <c r="IGN237" s="29"/>
      <c r="IGO237" s="30"/>
      <c r="IGP237" s="29"/>
      <c r="IGQ237" s="30"/>
      <c r="IGR237" s="29"/>
      <c r="IGS237" s="30"/>
      <c r="IGT237" s="29"/>
      <c r="IGU237" s="30"/>
      <c r="IGV237" s="29"/>
      <c r="IGW237" s="30"/>
      <c r="IGX237" s="29"/>
      <c r="IGY237" s="30"/>
      <c r="IGZ237" s="29"/>
      <c r="IHA237" s="30"/>
      <c r="IHB237" s="29"/>
      <c r="IHC237" s="30"/>
      <c r="IHD237" s="29"/>
      <c r="IHE237" s="30"/>
      <c r="IHF237" s="29"/>
      <c r="IHG237" s="30"/>
      <c r="IHH237" s="29"/>
      <c r="IHI237" s="30"/>
      <c r="IHJ237" s="29"/>
      <c r="IHK237" s="30"/>
      <c r="IHL237" s="29"/>
      <c r="IHM237" s="30"/>
      <c r="IHN237" s="29"/>
      <c r="IHO237" s="30"/>
      <c r="IHP237" s="29"/>
      <c r="IHQ237" s="30"/>
      <c r="IHR237" s="29"/>
      <c r="IHS237" s="30"/>
      <c r="IHT237" s="29"/>
      <c r="IHU237" s="30"/>
      <c r="IHV237" s="29"/>
      <c r="IHW237" s="30"/>
      <c r="IHX237" s="29"/>
      <c r="IHY237" s="30"/>
      <c r="IHZ237" s="29"/>
      <c r="IIA237" s="30"/>
      <c r="IIB237" s="29"/>
      <c r="IIC237" s="30"/>
      <c r="IID237" s="29"/>
      <c r="IIE237" s="30"/>
      <c r="IIF237" s="29"/>
      <c r="IIG237" s="30"/>
      <c r="IIH237" s="29"/>
      <c r="III237" s="30"/>
      <c r="IIJ237" s="29"/>
      <c r="IIK237" s="30"/>
      <c r="IIL237" s="29"/>
      <c r="IIM237" s="30"/>
      <c r="IIN237" s="29"/>
      <c r="IIO237" s="30"/>
      <c r="IIP237" s="29"/>
      <c r="IIQ237" s="30"/>
      <c r="IIR237" s="29"/>
      <c r="IIS237" s="30"/>
      <c r="IIT237" s="29"/>
      <c r="IIU237" s="30"/>
      <c r="IIV237" s="29"/>
      <c r="IIW237" s="30"/>
      <c r="IIX237" s="29"/>
      <c r="IIY237" s="30"/>
      <c r="IIZ237" s="29"/>
      <c r="IJA237" s="30"/>
      <c r="IJB237" s="29"/>
      <c r="IJC237" s="30"/>
      <c r="IJD237" s="29"/>
      <c r="IJE237" s="30"/>
      <c r="IJF237" s="29"/>
      <c r="IJG237" s="30"/>
      <c r="IJH237" s="29"/>
      <c r="IJI237" s="30"/>
      <c r="IJJ237" s="29"/>
      <c r="IJK237" s="30"/>
      <c r="IJL237" s="29"/>
      <c r="IJM237" s="30"/>
      <c r="IJN237" s="29"/>
      <c r="IJO237" s="30"/>
      <c r="IJP237" s="29"/>
      <c r="IJQ237" s="30"/>
      <c r="IJR237" s="29"/>
      <c r="IJS237" s="30"/>
      <c r="IJT237" s="29"/>
      <c r="IJU237" s="30"/>
      <c r="IJV237" s="29"/>
      <c r="IJW237" s="30"/>
      <c r="IJX237" s="29"/>
      <c r="IJY237" s="30"/>
      <c r="IJZ237" s="29"/>
      <c r="IKA237" s="30"/>
      <c r="IKB237" s="29"/>
      <c r="IKC237" s="30"/>
      <c r="IKD237" s="29"/>
      <c r="IKE237" s="30"/>
      <c r="IKF237" s="29"/>
      <c r="IKG237" s="30"/>
      <c r="IKH237" s="29"/>
      <c r="IKI237" s="30"/>
      <c r="IKJ237" s="29"/>
      <c r="IKK237" s="30"/>
      <c r="IKL237" s="29"/>
      <c r="IKM237" s="30"/>
      <c r="IKN237" s="29"/>
      <c r="IKO237" s="30"/>
      <c r="IKP237" s="29"/>
      <c r="IKQ237" s="30"/>
      <c r="IKR237" s="29"/>
      <c r="IKS237" s="30"/>
      <c r="IKT237" s="29"/>
      <c r="IKU237" s="30"/>
      <c r="IKV237" s="29"/>
      <c r="IKW237" s="30"/>
      <c r="IKX237" s="29"/>
      <c r="IKY237" s="30"/>
      <c r="IKZ237" s="29"/>
      <c r="ILA237" s="30"/>
      <c r="ILB237" s="29"/>
      <c r="ILC237" s="30"/>
      <c r="ILD237" s="29"/>
      <c r="ILE237" s="30"/>
      <c r="ILF237" s="29"/>
      <c r="ILG237" s="30"/>
      <c r="ILH237" s="29"/>
      <c r="ILI237" s="30"/>
      <c r="ILJ237" s="29"/>
      <c r="ILK237" s="30"/>
      <c r="ILL237" s="29"/>
      <c r="ILM237" s="30"/>
      <c r="ILN237" s="29"/>
      <c r="ILO237" s="30"/>
      <c r="ILP237" s="29"/>
      <c r="ILQ237" s="30"/>
      <c r="ILR237" s="29"/>
      <c r="ILS237" s="30"/>
      <c r="ILT237" s="29"/>
      <c r="ILU237" s="30"/>
      <c r="ILV237" s="29"/>
      <c r="ILW237" s="30"/>
      <c r="ILX237" s="29"/>
      <c r="ILY237" s="30"/>
      <c r="ILZ237" s="29"/>
      <c r="IMA237" s="30"/>
      <c r="IMB237" s="29"/>
      <c r="IMC237" s="30"/>
      <c r="IMD237" s="29"/>
      <c r="IME237" s="30"/>
      <c r="IMF237" s="29"/>
      <c r="IMG237" s="30"/>
      <c r="IMH237" s="29"/>
      <c r="IMI237" s="30"/>
      <c r="IMJ237" s="29"/>
      <c r="IMK237" s="30"/>
      <c r="IML237" s="29"/>
      <c r="IMM237" s="30"/>
      <c r="IMN237" s="29"/>
      <c r="IMO237" s="30"/>
      <c r="IMP237" s="29"/>
      <c r="IMQ237" s="30"/>
      <c r="IMR237" s="29"/>
      <c r="IMS237" s="30"/>
      <c r="IMT237" s="29"/>
      <c r="IMU237" s="30"/>
      <c r="IMV237" s="29"/>
      <c r="IMW237" s="30"/>
      <c r="IMX237" s="29"/>
      <c r="IMY237" s="30"/>
      <c r="IMZ237" s="29"/>
      <c r="INA237" s="30"/>
      <c r="INB237" s="29"/>
      <c r="INC237" s="30"/>
      <c r="IND237" s="29"/>
      <c r="INE237" s="30"/>
      <c r="INF237" s="29"/>
      <c r="ING237" s="30"/>
      <c r="INH237" s="29"/>
      <c r="INI237" s="30"/>
      <c r="INJ237" s="29"/>
      <c r="INK237" s="30"/>
      <c r="INL237" s="29"/>
      <c r="INM237" s="30"/>
      <c r="INN237" s="29"/>
      <c r="INO237" s="30"/>
      <c r="INP237" s="29"/>
      <c r="INQ237" s="30"/>
      <c r="INR237" s="29"/>
      <c r="INS237" s="30"/>
      <c r="INT237" s="29"/>
      <c r="INU237" s="30"/>
      <c r="INV237" s="29"/>
      <c r="INW237" s="30"/>
      <c r="INX237" s="29"/>
      <c r="INY237" s="30"/>
      <c r="INZ237" s="29"/>
      <c r="IOA237" s="30"/>
      <c r="IOB237" s="29"/>
      <c r="IOC237" s="30"/>
      <c r="IOD237" s="29"/>
      <c r="IOE237" s="30"/>
      <c r="IOF237" s="29"/>
      <c r="IOG237" s="30"/>
      <c r="IOH237" s="29"/>
      <c r="IOI237" s="30"/>
      <c r="IOJ237" s="29"/>
      <c r="IOK237" s="30"/>
      <c r="IOL237" s="29"/>
      <c r="IOM237" s="30"/>
      <c r="ION237" s="29"/>
      <c r="IOO237" s="30"/>
      <c r="IOP237" s="29"/>
      <c r="IOQ237" s="30"/>
      <c r="IOR237" s="29"/>
      <c r="IOS237" s="30"/>
      <c r="IOT237" s="29"/>
      <c r="IOU237" s="30"/>
      <c r="IOV237" s="29"/>
      <c r="IOW237" s="30"/>
      <c r="IOX237" s="29"/>
      <c r="IOY237" s="30"/>
      <c r="IOZ237" s="29"/>
      <c r="IPA237" s="30"/>
      <c r="IPB237" s="29"/>
      <c r="IPC237" s="30"/>
      <c r="IPD237" s="29"/>
      <c r="IPE237" s="30"/>
      <c r="IPF237" s="29"/>
      <c r="IPG237" s="30"/>
      <c r="IPH237" s="29"/>
      <c r="IPI237" s="30"/>
      <c r="IPJ237" s="29"/>
      <c r="IPK237" s="30"/>
      <c r="IPL237" s="29"/>
      <c r="IPM237" s="30"/>
      <c r="IPN237" s="29"/>
      <c r="IPO237" s="30"/>
      <c r="IPP237" s="29"/>
      <c r="IPQ237" s="30"/>
      <c r="IPR237" s="29"/>
      <c r="IPS237" s="30"/>
      <c r="IPT237" s="29"/>
      <c r="IPU237" s="30"/>
      <c r="IPV237" s="29"/>
      <c r="IPW237" s="30"/>
      <c r="IPX237" s="29"/>
      <c r="IPY237" s="30"/>
      <c r="IPZ237" s="29"/>
      <c r="IQA237" s="30"/>
      <c r="IQB237" s="29"/>
      <c r="IQC237" s="30"/>
      <c r="IQD237" s="29"/>
      <c r="IQE237" s="30"/>
      <c r="IQF237" s="29"/>
      <c r="IQG237" s="30"/>
      <c r="IQH237" s="29"/>
      <c r="IQI237" s="30"/>
      <c r="IQJ237" s="29"/>
      <c r="IQK237" s="30"/>
      <c r="IQL237" s="29"/>
      <c r="IQM237" s="30"/>
      <c r="IQN237" s="29"/>
      <c r="IQO237" s="30"/>
      <c r="IQP237" s="29"/>
      <c r="IQQ237" s="30"/>
      <c r="IQR237" s="29"/>
      <c r="IQS237" s="30"/>
      <c r="IQT237" s="29"/>
      <c r="IQU237" s="30"/>
      <c r="IQV237" s="29"/>
      <c r="IQW237" s="30"/>
      <c r="IQX237" s="29"/>
      <c r="IQY237" s="30"/>
      <c r="IQZ237" s="29"/>
      <c r="IRA237" s="30"/>
      <c r="IRB237" s="29"/>
      <c r="IRC237" s="30"/>
      <c r="IRD237" s="29"/>
      <c r="IRE237" s="30"/>
      <c r="IRF237" s="29"/>
      <c r="IRG237" s="30"/>
      <c r="IRH237" s="29"/>
      <c r="IRI237" s="30"/>
      <c r="IRJ237" s="29"/>
      <c r="IRK237" s="30"/>
      <c r="IRL237" s="29"/>
      <c r="IRM237" s="30"/>
      <c r="IRN237" s="29"/>
      <c r="IRO237" s="30"/>
      <c r="IRP237" s="29"/>
      <c r="IRQ237" s="30"/>
      <c r="IRR237" s="29"/>
      <c r="IRS237" s="30"/>
      <c r="IRT237" s="29"/>
      <c r="IRU237" s="30"/>
      <c r="IRV237" s="29"/>
      <c r="IRW237" s="30"/>
      <c r="IRX237" s="29"/>
      <c r="IRY237" s="30"/>
      <c r="IRZ237" s="29"/>
      <c r="ISA237" s="30"/>
      <c r="ISB237" s="29"/>
      <c r="ISC237" s="30"/>
      <c r="ISD237" s="29"/>
      <c r="ISE237" s="30"/>
      <c r="ISF237" s="29"/>
      <c r="ISG237" s="30"/>
      <c r="ISH237" s="29"/>
      <c r="ISI237" s="30"/>
      <c r="ISJ237" s="29"/>
      <c r="ISK237" s="30"/>
      <c r="ISL237" s="29"/>
      <c r="ISM237" s="30"/>
      <c r="ISN237" s="29"/>
      <c r="ISO237" s="30"/>
      <c r="ISP237" s="29"/>
      <c r="ISQ237" s="30"/>
      <c r="ISR237" s="29"/>
      <c r="ISS237" s="30"/>
      <c r="IST237" s="29"/>
      <c r="ISU237" s="30"/>
      <c r="ISV237" s="29"/>
      <c r="ISW237" s="30"/>
      <c r="ISX237" s="29"/>
      <c r="ISY237" s="30"/>
      <c r="ISZ237" s="29"/>
      <c r="ITA237" s="30"/>
      <c r="ITB237" s="29"/>
      <c r="ITC237" s="30"/>
      <c r="ITD237" s="29"/>
      <c r="ITE237" s="30"/>
      <c r="ITF237" s="29"/>
      <c r="ITG237" s="30"/>
      <c r="ITH237" s="29"/>
      <c r="ITI237" s="30"/>
      <c r="ITJ237" s="29"/>
      <c r="ITK237" s="30"/>
      <c r="ITL237" s="29"/>
      <c r="ITM237" s="30"/>
      <c r="ITN237" s="29"/>
      <c r="ITO237" s="30"/>
      <c r="ITP237" s="29"/>
      <c r="ITQ237" s="30"/>
      <c r="ITR237" s="29"/>
      <c r="ITS237" s="30"/>
      <c r="ITT237" s="29"/>
      <c r="ITU237" s="30"/>
      <c r="ITV237" s="29"/>
      <c r="ITW237" s="30"/>
      <c r="ITX237" s="29"/>
      <c r="ITY237" s="30"/>
      <c r="ITZ237" s="29"/>
      <c r="IUA237" s="30"/>
      <c r="IUB237" s="29"/>
      <c r="IUC237" s="30"/>
      <c r="IUD237" s="29"/>
      <c r="IUE237" s="30"/>
      <c r="IUF237" s="29"/>
      <c r="IUG237" s="30"/>
      <c r="IUH237" s="29"/>
      <c r="IUI237" s="30"/>
      <c r="IUJ237" s="29"/>
      <c r="IUK237" s="30"/>
      <c r="IUL237" s="29"/>
      <c r="IUM237" s="30"/>
      <c r="IUN237" s="29"/>
      <c r="IUO237" s="30"/>
      <c r="IUP237" s="29"/>
      <c r="IUQ237" s="30"/>
      <c r="IUR237" s="29"/>
      <c r="IUS237" s="30"/>
      <c r="IUT237" s="29"/>
      <c r="IUU237" s="30"/>
      <c r="IUV237" s="29"/>
      <c r="IUW237" s="30"/>
      <c r="IUX237" s="29"/>
      <c r="IUY237" s="30"/>
      <c r="IUZ237" s="29"/>
      <c r="IVA237" s="30"/>
      <c r="IVB237" s="29"/>
      <c r="IVC237" s="30"/>
      <c r="IVD237" s="29"/>
      <c r="IVE237" s="30"/>
      <c r="IVF237" s="29"/>
      <c r="IVG237" s="30"/>
      <c r="IVH237" s="29"/>
      <c r="IVI237" s="30"/>
      <c r="IVJ237" s="29"/>
      <c r="IVK237" s="30"/>
      <c r="IVL237" s="29"/>
      <c r="IVM237" s="30"/>
      <c r="IVN237" s="29"/>
      <c r="IVO237" s="30"/>
      <c r="IVP237" s="29"/>
      <c r="IVQ237" s="30"/>
      <c r="IVR237" s="29"/>
      <c r="IVS237" s="30"/>
      <c r="IVT237" s="29"/>
      <c r="IVU237" s="30"/>
      <c r="IVV237" s="29"/>
      <c r="IVW237" s="30"/>
      <c r="IVX237" s="29"/>
      <c r="IVY237" s="30"/>
      <c r="IVZ237" s="29"/>
      <c r="IWA237" s="30"/>
      <c r="IWB237" s="29"/>
      <c r="IWC237" s="30"/>
      <c r="IWD237" s="29"/>
      <c r="IWE237" s="30"/>
      <c r="IWF237" s="29"/>
      <c r="IWG237" s="30"/>
      <c r="IWH237" s="29"/>
      <c r="IWI237" s="30"/>
      <c r="IWJ237" s="29"/>
      <c r="IWK237" s="30"/>
      <c r="IWL237" s="29"/>
      <c r="IWM237" s="30"/>
      <c r="IWN237" s="29"/>
      <c r="IWO237" s="30"/>
      <c r="IWP237" s="29"/>
      <c r="IWQ237" s="30"/>
      <c r="IWR237" s="29"/>
      <c r="IWS237" s="30"/>
      <c r="IWT237" s="29"/>
      <c r="IWU237" s="30"/>
      <c r="IWV237" s="29"/>
      <c r="IWW237" s="30"/>
      <c r="IWX237" s="29"/>
      <c r="IWY237" s="30"/>
      <c r="IWZ237" s="29"/>
      <c r="IXA237" s="30"/>
      <c r="IXB237" s="29"/>
      <c r="IXC237" s="30"/>
      <c r="IXD237" s="29"/>
      <c r="IXE237" s="30"/>
      <c r="IXF237" s="29"/>
      <c r="IXG237" s="30"/>
      <c r="IXH237" s="29"/>
      <c r="IXI237" s="30"/>
      <c r="IXJ237" s="29"/>
      <c r="IXK237" s="30"/>
      <c r="IXL237" s="29"/>
      <c r="IXM237" s="30"/>
      <c r="IXN237" s="29"/>
      <c r="IXO237" s="30"/>
      <c r="IXP237" s="29"/>
      <c r="IXQ237" s="30"/>
      <c r="IXR237" s="29"/>
      <c r="IXS237" s="30"/>
      <c r="IXT237" s="29"/>
      <c r="IXU237" s="30"/>
      <c r="IXV237" s="29"/>
      <c r="IXW237" s="30"/>
      <c r="IXX237" s="29"/>
      <c r="IXY237" s="30"/>
      <c r="IXZ237" s="29"/>
      <c r="IYA237" s="30"/>
      <c r="IYB237" s="29"/>
      <c r="IYC237" s="30"/>
      <c r="IYD237" s="29"/>
      <c r="IYE237" s="30"/>
      <c r="IYF237" s="29"/>
      <c r="IYG237" s="30"/>
      <c r="IYH237" s="29"/>
      <c r="IYI237" s="30"/>
      <c r="IYJ237" s="29"/>
      <c r="IYK237" s="30"/>
      <c r="IYL237" s="29"/>
      <c r="IYM237" s="30"/>
      <c r="IYN237" s="29"/>
      <c r="IYO237" s="30"/>
      <c r="IYP237" s="29"/>
      <c r="IYQ237" s="30"/>
      <c r="IYR237" s="29"/>
      <c r="IYS237" s="30"/>
      <c r="IYT237" s="29"/>
      <c r="IYU237" s="30"/>
      <c r="IYV237" s="29"/>
      <c r="IYW237" s="30"/>
      <c r="IYX237" s="29"/>
      <c r="IYY237" s="30"/>
      <c r="IYZ237" s="29"/>
      <c r="IZA237" s="30"/>
      <c r="IZB237" s="29"/>
      <c r="IZC237" s="30"/>
      <c r="IZD237" s="29"/>
      <c r="IZE237" s="30"/>
      <c r="IZF237" s="29"/>
      <c r="IZG237" s="30"/>
      <c r="IZH237" s="29"/>
      <c r="IZI237" s="30"/>
      <c r="IZJ237" s="29"/>
      <c r="IZK237" s="30"/>
      <c r="IZL237" s="29"/>
      <c r="IZM237" s="30"/>
      <c r="IZN237" s="29"/>
      <c r="IZO237" s="30"/>
      <c r="IZP237" s="29"/>
      <c r="IZQ237" s="30"/>
      <c r="IZR237" s="29"/>
      <c r="IZS237" s="30"/>
      <c r="IZT237" s="29"/>
      <c r="IZU237" s="30"/>
      <c r="IZV237" s="29"/>
      <c r="IZW237" s="30"/>
      <c r="IZX237" s="29"/>
      <c r="IZY237" s="30"/>
      <c r="IZZ237" s="29"/>
      <c r="JAA237" s="30"/>
      <c r="JAB237" s="29"/>
      <c r="JAC237" s="30"/>
      <c r="JAD237" s="29"/>
      <c r="JAE237" s="30"/>
      <c r="JAF237" s="29"/>
      <c r="JAG237" s="30"/>
      <c r="JAH237" s="29"/>
      <c r="JAI237" s="30"/>
      <c r="JAJ237" s="29"/>
      <c r="JAK237" s="30"/>
      <c r="JAL237" s="29"/>
      <c r="JAM237" s="30"/>
      <c r="JAN237" s="29"/>
      <c r="JAO237" s="30"/>
      <c r="JAP237" s="29"/>
      <c r="JAQ237" s="30"/>
      <c r="JAR237" s="29"/>
      <c r="JAS237" s="30"/>
      <c r="JAT237" s="29"/>
      <c r="JAU237" s="30"/>
      <c r="JAV237" s="29"/>
      <c r="JAW237" s="30"/>
      <c r="JAX237" s="29"/>
      <c r="JAY237" s="30"/>
      <c r="JAZ237" s="29"/>
      <c r="JBA237" s="30"/>
      <c r="JBB237" s="29"/>
      <c r="JBC237" s="30"/>
      <c r="JBD237" s="29"/>
      <c r="JBE237" s="30"/>
      <c r="JBF237" s="29"/>
      <c r="JBG237" s="30"/>
      <c r="JBH237" s="29"/>
      <c r="JBI237" s="30"/>
      <c r="JBJ237" s="29"/>
      <c r="JBK237" s="30"/>
      <c r="JBL237" s="29"/>
      <c r="JBM237" s="30"/>
      <c r="JBN237" s="29"/>
      <c r="JBO237" s="30"/>
      <c r="JBP237" s="29"/>
      <c r="JBQ237" s="30"/>
      <c r="JBR237" s="29"/>
      <c r="JBS237" s="30"/>
      <c r="JBT237" s="29"/>
      <c r="JBU237" s="30"/>
      <c r="JBV237" s="29"/>
      <c r="JBW237" s="30"/>
      <c r="JBX237" s="29"/>
      <c r="JBY237" s="30"/>
      <c r="JBZ237" s="29"/>
      <c r="JCA237" s="30"/>
      <c r="JCB237" s="29"/>
      <c r="JCC237" s="30"/>
      <c r="JCD237" s="29"/>
      <c r="JCE237" s="30"/>
      <c r="JCF237" s="29"/>
      <c r="JCG237" s="30"/>
      <c r="JCH237" s="29"/>
      <c r="JCI237" s="30"/>
      <c r="JCJ237" s="29"/>
      <c r="JCK237" s="30"/>
      <c r="JCL237" s="29"/>
      <c r="JCM237" s="30"/>
      <c r="JCN237" s="29"/>
      <c r="JCO237" s="30"/>
      <c r="JCP237" s="29"/>
      <c r="JCQ237" s="30"/>
      <c r="JCR237" s="29"/>
      <c r="JCS237" s="30"/>
      <c r="JCT237" s="29"/>
      <c r="JCU237" s="30"/>
      <c r="JCV237" s="29"/>
      <c r="JCW237" s="30"/>
      <c r="JCX237" s="29"/>
      <c r="JCY237" s="30"/>
      <c r="JCZ237" s="29"/>
      <c r="JDA237" s="30"/>
      <c r="JDB237" s="29"/>
      <c r="JDC237" s="30"/>
      <c r="JDD237" s="29"/>
      <c r="JDE237" s="30"/>
      <c r="JDF237" s="29"/>
      <c r="JDG237" s="30"/>
      <c r="JDH237" s="29"/>
      <c r="JDI237" s="30"/>
      <c r="JDJ237" s="29"/>
      <c r="JDK237" s="30"/>
      <c r="JDL237" s="29"/>
      <c r="JDM237" s="30"/>
      <c r="JDN237" s="29"/>
      <c r="JDO237" s="30"/>
      <c r="JDP237" s="29"/>
      <c r="JDQ237" s="30"/>
      <c r="JDR237" s="29"/>
      <c r="JDS237" s="30"/>
      <c r="JDT237" s="29"/>
      <c r="JDU237" s="30"/>
      <c r="JDV237" s="29"/>
      <c r="JDW237" s="30"/>
      <c r="JDX237" s="29"/>
      <c r="JDY237" s="30"/>
      <c r="JDZ237" s="29"/>
      <c r="JEA237" s="30"/>
      <c r="JEB237" s="29"/>
      <c r="JEC237" s="30"/>
      <c r="JED237" s="29"/>
      <c r="JEE237" s="30"/>
      <c r="JEF237" s="29"/>
      <c r="JEG237" s="30"/>
      <c r="JEH237" s="29"/>
      <c r="JEI237" s="30"/>
      <c r="JEJ237" s="29"/>
      <c r="JEK237" s="30"/>
      <c r="JEL237" s="29"/>
      <c r="JEM237" s="30"/>
      <c r="JEN237" s="29"/>
      <c r="JEO237" s="30"/>
      <c r="JEP237" s="29"/>
      <c r="JEQ237" s="30"/>
      <c r="JER237" s="29"/>
      <c r="JES237" s="30"/>
      <c r="JET237" s="29"/>
      <c r="JEU237" s="30"/>
      <c r="JEV237" s="29"/>
      <c r="JEW237" s="30"/>
      <c r="JEX237" s="29"/>
      <c r="JEY237" s="30"/>
      <c r="JEZ237" s="29"/>
      <c r="JFA237" s="30"/>
      <c r="JFB237" s="29"/>
      <c r="JFC237" s="30"/>
      <c r="JFD237" s="29"/>
      <c r="JFE237" s="30"/>
      <c r="JFF237" s="29"/>
      <c r="JFG237" s="30"/>
      <c r="JFH237" s="29"/>
      <c r="JFI237" s="30"/>
      <c r="JFJ237" s="29"/>
      <c r="JFK237" s="30"/>
      <c r="JFL237" s="29"/>
      <c r="JFM237" s="30"/>
      <c r="JFN237" s="29"/>
      <c r="JFO237" s="30"/>
      <c r="JFP237" s="29"/>
      <c r="JFQ237" s="30"/>
      <c r="JFR237" s="29"/>
      <c r="JFS237" s="30"/>
      <c r="JFT237" s="29"/>
      <c r="JFU237" s="30"/>
      <c r="JFV237" s="29"/>
      <c r="JFW237" s="30"/>
      <c r="JFX237" s="29"/>
      <c r="JFY237" s="30"/>
      <c r="JFZ237" s="29"/>
      <c r="JGA237" s="30"/>
      <c r="JGB237" s="29"/>
      <c r="JGC237" s="30"/>
      <c r="JGD237" s="29"/>
      <c r="JGE237" s="30"/>
      <c r="JGF237" s="29"/>
      <c r="JGG237" s="30"/>
      <c r="JGH237" s="29"/>
      <c r="JGI237" s="30"/>
      <c r="JGJ237" s="29"/>
      <c r="JGK237" s="30"/>
      <c r="JGL237" s="29"/>
      <c r="JGM237" s="30"/>
      <c r="JGN237" s="29"/>
      <c r="JGO237" s="30"/>
      <c r="JGP237" s="29"/>
      <c r="JGQ237" s="30"/>
      <c r="JGR237" s="29"/>
      <c r="JGS237" s="30"/>
      <c r="JGT237" s="29"/>
      <c r="JGU237" s="30"/>
      <c r="JGV237" s="29"/>
      <c r="JGW237" s="30"/>
      <c r="JGX237" s="29"/>
      <c r="JGY237" s="30"/>
      <c r="JGZ237" s="29"/>
      <c r="JHA237" s="30"/>
      <c r="JHB237" s="29"/>
      <c r="JHC237" s="30"/>
      <c r="JHD237" s="29"/>
      <c r="JHE237" s="30"/>
      <c r="JHF237" s="29"/>
      <c r="JHG237" s="30"/>
      <c r="JHH237" s="29"/>
      <c r="JHI237" s="30"/>
      <c r="JHJ237" s="29"/>
      <c r="JHK237" s="30"/>
      <c r="JHL237" s="29"/>
      <c r="JHM237" s="30"/>
      <c r="JHN237" s="29"/>
      <c r="JHO237" s="30"/>
      <c r="JHP237" s="29"/>
      <c r="JHQ237" s="30"/>
      <c r="JHR237" s="29"/>
      <c r="JHS237" s="30"/>
      <c r="JHT237" s="29"/>
      <c r="JHU237" s="30"/>
      <c r="JHV237" s="29"/>
      <c r="JHW237" s="30"/>
      <c r="JHX237" s="29"/>
      <c r="JHY237" s="30"/>
      <c r="JHZ237" s="29"/>
      <c r="JIA237" s="30"/>
      <c r="JIB237" s="29"/>
      <c r="JIC237" s="30"/>
      <c r="JID237" s="29"/>
      <c r="JIE237" s="30"/>
      <c r="JIF237" s="29"/>
      <c r="JIG237" s="30"/>
      <c r="JIH237" s="29"/>
      <c r="JII237" s="30"/>
      <c r="JIJ237" s="29"/>
      <c r="JIK237" s="30"/>
      <c r="JIL237" s="29"/>
      <c r="JIM237" s="30"/>
      <c r="JIN237" s="29"/>
      <c r="JIO237" s="30"/>
      <c r="JIP237" s="29"/>
      <c r="JIQ237" s="30"/>
      <c r="JIR237" s="29"/>
      <c r="JIS237" s="30"/>
      <c r="JIT237" s="29"/>
      <c r="JIU237" s="30"/>
      <c r="JIV237" s="29"/>
      <c r="JIW237" s="30"/>
      <c r="JIX237" s="29"/>
      <c r="JIY237" s="30"/>
      <c r="JIZ237" s="29"/>
      <c r="JJA237" s="30"/>
      <c r="JJB237" s="29"/>
      <c r="JJC237" s="30"/>
      <c r="JJD237" s="29"/>
      <c r="JJE237" s="30"/>
      <c r="JJF237" s="29"/>
      <c r="JJG237" s="30"/>
      <c r="JJH237" s="29"/>
      <c r="JJI237" s="30"/>
      <c r="JJJ237" s="29"/>
      <c r="JJK237" s="30"/>
      <c r="JJL237" s="29"/>
      <c r="JJM237" s="30"/>
      <c r="JJN237" s="29"/>
      <c r="JJO237" s="30"/>
      <c r="JJP237" s="29"/>
      <c r="JJQ237" s="30"/>
      <c r="JJR237" s="29"/>
      <c r="JJS237" s="30"/>
      <c r="JJT237" s="29"/>
      <c r="JJU237" s="30"/>
      <c r="JJV237" s="29"/>
      <c r="JJW237" s="30"/>
      <c r="JJX237" s="29"/>
      <c r="JJY237" s="30"/>
      <c r="JJZ237" s="29"/>
      <c r="JKA237" s="30"/>
      <c r="JKB237" s="29"/>
      <c r="JKC237" s="30"/>
      <c r="JKD237" s="29"/>
      <c r="JKE237" s="30"/>
      <c r="JKF237" s="29"/>
      <c r="JKG237" s="30"/>
      <c r="JKH237" s="29"/>
      <c r="JKI237" s="30"/>
      <c r="JKJ237" s="29"/>
      <c r="JKK237" s="30"/>
      <c r="JKL237" s="29"/>
      <c r="JKM237" s="30"/>
      <c r="JKN237" s="29"/>
      <c r="JKO237" s="30"/>
      <c r="JKP237" s="29"/>
      <c r="JKQ237" s="30"/>
      <c r="JKR237" s="29"/>
      <c r="JKS237" s="30"/>
      <c r="JKT237" s="29"/>
      <c r="JKU237" s="30"/>
      <c r="JKV237" s="29"/>
      <c r="JKW237" s="30"/>
      <c r="JKX237" s="29"/>
      <c r="JKY237" s="30"/>
      <c r="JKZ237" s="29"/>
      <c r="JLA237" s="30"/>
      <c r="JLB237" s="29"/>
      <c r="JLC237" s="30"/>
      <c r="JLD237" s="29"/>
      <c r="JLE237" s="30"/>
      <c r="JLF237" s="29"/>
      <c r="JLG237" s="30"/>
      <c r="JLH237" s="29"/>
      <c r="JLI237" s="30"/>
      <c r="JLJ237" s="29"/>
      <c r="JLK237" s="30"/>
      <c r="JLL237" s="29"/>
      <c r="JLM237" s="30"/>
      <c r="JLN237" s="29"/>
      <c r="JLO237" s="30"/>
      <c r="JLP237" s="29"/>
      <c r="JLQ237" s="30"/>
      <c r="JLR237" s="29"/>
      <c r="JLS237" s="30"/>
      <c r="JLT237" s="29"/>
      <c r="JLU237" s="30"/>
      <c r="JLV237" s="29"/>
      <c r="JLW237" s="30"/>
      <c r="JLX237" s="29"/>
      <c r="JLY237" s="30"/>
      <c r="JLZ237" s="29"/>
      <c r="JMA237" s="30"/>
      <c r="JMB237" s="29"/>
      <c r="JMC237" s="30"/>
      <c r="JMD237" s="29"/>
      <c r="JME237" s="30"/>
      <c r="JMF237" s="29"/>
      <c r="JMG237" s="30"/>
      <c r="JMH237" s="29"/>
      <c r="JMI237" s="30"/>
      <c r="JMJ237" s="29"/>
      <c r="JMK237" s="30"/>
      <c r="JML237" s="29"/>
      <c r="JMM237" s="30"/>
      <c r="JMN237" s="29"/>
      <c r="JMO237" s="30"/>
      <c r="JMP237" s="29"/>
      <c r="JMQ237" s="30"/>
      <c r="JMR237" s="29"/>
      <c r="JMS237" s="30"/>
      <c r="JMT237" s="29"/>
      <c r="JMU237" s="30"/>
      <c r="JMV237" s="29"/>
      <c r="JMW237" s="30"/>
      <c r="JMX237" s="29"/>
      <c r="JMY237" s="30"/>
      <c r="JMZ237" s="29"/>
      <c r="JNA237" s="30"/>
      <c r="JNB237" s="29"/>
      <c r="JNC237" s="30"/>
      <c r="JND237" s="29"/>
      <c r="JNE237" s="30"/>
      <c r="JNF237" s="29"/>
      <c r="JNG237" s="30"/>
      <c r="JNH237" s="29"/>
      <c r="JNI237" s="30"/>
      <c r="JNJ237" s="29"/>
      <c r="JNK237" s="30"/>
      <c r="JNL237" s="29"/>
      <c r="JNM237" s="30"/>
      <c r="JNN237" s="29"/>
      <c r="JNO237" s="30"/>
      <c r="JNP237" s="29"/>
      <c r="JNQ237" s="30"/>
      <c r="JNR237" s="29"/>
      <c r="JNS237" s="30"/>
      <c r="JNT237" s="29"/>
      <c r="JNU237" s="30"/>
      <c r="JNV237" s="29"/>
      <c r="JNW237" s="30"/>
      <c r="JNX237" s="29"/>
      <c r="JNY237" s="30"/>
      <c r="JNZ237" s="29"/>
      <c r="JOA237" s="30"/>
      <c r="JOB237" s="29"/>
      <c r="JOC237" s="30"/>
      <c r="JOD237" s="29"/>
      <c r="JOE237" s="30"/>
      <c r="JOF237" s="29"/>
      <c r="JOG237" s="30"/>
      <c r="JOH237" s="29"/>
      <c r="JOI237" s="30"/>
      <c r="JOJ237" s="29"/>
      <c r="JOK237" s="30"/>
      <c r="JOL237" s="29"/>
      <c r="JOM237" s="30"/>
      <c r="JON237" s="29"/>
      <c r="JOO237" s="30"/>
      <c r="JOP237" s="29"/>
      <c r="JOQ237" s="30"/>
      <c r="JOR237" s="29"/>
      <c r="JOS237" s="30"/>
      <c r="JOT237" s="29"/>
      <c r="JOU237" s="30"/>
      <c r="JOV237" s="29"/>
      <c r="JOW237" s="30"/>
      <c r="JOX237" s="29"/>
      <c r="JOY237" s="30"/>
      <c r="JOZ237" s="29"/>
      <c r="JPA237" s="30"/>
      <c r="JPB237" s="29"/>
      <c r="JPC237" s="30"/>
      <c r="JPD237" s="29"/>
      <c r="JPE237" s="30"/>
      <c r="JPF237" s="29"/>
      <c r="JPG237" s="30"/>
      <c r="JPH237" s="29"/>
      <c r="JPI237" s="30"/>
      <c r="JPJ237" s="29"/>
      <c r="JPK237" s="30"/>
      <c r="JPL237" s="29"/>
      <c r="JPM237" s="30"/>
      <c r="JPN237" s="29"/>
      <c r="JPO237" s="30"/>
      <c r="JPP237" s="29"/>
      <c r="JPQ237" s="30"/>
      <c r="JPR237" s="29"/>
      <c r="JPS237" s="30"/>
      <c r="JPT237" s="29"/>
      <c r="JPU237" s="30"/>
      <c r="JPV237" s="29"/>
      <c r="JPW237" s="30"/>
      <c r="JPX237" s="29"/>
      <c r="JPY237" s="30"/>
      <c r="JPZ237" s="29"/>
      <c r="JQA237" s="30"/>
      <c r="JQB237" s="29"/>
      <c r="JQC237" s="30"/>
      <c r="JQD237" s="29"/>
      <c r="JQE237" s="30"/>
      <c r="JQF237" s="29"/>
      <c r="JQG237" s="30"/>
      <c r="JQH237" s="29"/>
      <c r="JQI237" s="30"/>
      <c r="JQJ237" s="29"/>
      <c r="JQK237" s="30"/>
      <c r="JQL237" s="29"/>
      <c r="JQM237" s="30"/>
      <c r="JQN237" s="29"/>
      <c r="JQO237" s="30"/>
      <c r="JQP237" s="29"/>
      <c r="JQQ237" s="30"/>
      <c r="JQR237" s="29"/>
      <c r="JQS237" s="30"/>
      <c r="JQT237" s="29"/>
      <c r="JQU237" s="30"/>
      <c r="JQV237" s="29"/>
      <c r="JQW237" s="30"/>
      <c r="JQX237" s="29"/>
      <c r="JQY237" s="30"/>
      <c r="JQZ237" s="29"/>
      <c r="JRA237" s="30"/>
      <c r="JRB237" s="29"/>
      <c r="JRC237" s="30"/>
      <c r="JRD237" s="29"/>
      <c r="JRE237" s="30"/>
      <c r="JRF237" s="29"/>
      <c r="JRG237" s="30"/>
      <c r="JRH237" s="29"/>
      <c r="JRI237" s="30"/>
      <c r="JRJ237" s="29"/>
      <c r="JRK237" s="30"/>
      <c r="JRL237" s="29"/>
      <c r="JRM237" s="30"/>
      <c r="JRN237" s="29"/>
      <c r="JRO237" s="30"/>
      <c r="JRP237" s="29"/>
      <c r="JRQ237" s="30"/>
      <c r="JRR237" s="29"/>
      <c r="JRS237" s="30"/>
      <c r="JRT237" s="29"/>
      <c r="JRU237" s="30"/>
      <c r="JRV237" s="29"/>
      <c r="JRW237" s="30"/>
      <c r="JRX237" s="29"/>
      <c r="JRY237" s="30"/>
      <c r="JRZ237" s="29"/>
      <c r="JSA237" s="30"/>
      <c r="JSB237" s="29"/>
      <c r="JSC237" s="30"/>
      <c r="JSD237" s="29"/>
      <c r="JSE237" s="30"/>
      <c r="JSF237" s="29"/>
      <c r="JSG237" s="30"/>
      <c r="JSH237" s="29"/>
      <c r="JSI237" s="30"/>
      <c r="JSJ237" s="29"/>
      <c r="JSK237" s="30"/>
      <c r="JSL237" s="29"/>
      <c r="JSM237" s="30"/>
      <c r="JSN237" s="29"/>
      <c r="JSO237" s="30"/>
      <c r="JSP237" s="29"/>
      <c r="JSQ237" s="30"/>
      <c r="JSR237" s="29"/>
      <c r="JSS237" s="30"/>
      <c r="JST237" s="29"/>
      <c r="JSU237" s="30"/>
      <c r="JSV237" s="29"/>
      <c r="JSW237" s="30"/>
      <c r="JSX237" s="29"/>
      <c r="JSY237" s="30"/>
      <c r="JSZ237" s="29"/>
      <c r="JTA237" s="30"/>
      <c r="JTB237" s="29"/>
      <c r="JTC237" s="30"/>
      <c r="JTD237" s="29"/>
      <c r="JTE237" s="30"/>
      <c r="JTF237" s="29"/>
      <c r="JTG237" s="30"/>
      <c r="JTH237" s="29"/>
      <c r="JTI237" s="30"/>
      <c r="JTJ237" s="29"/>
      <c r="JTK237" s="30"/>
      <c r="JTL237" s="29"/>
      <c r="JTM237" s="30"/>
      <c r="JTN237" s="29"/>
      <c r="JTO237" s="30"/>
      <c r="JTP237" s="29"/>
      <c r="JTQ237" s="30"/>
      <c r="JTR237" s="29"/>
      <c r="JTS237" s="30"/>
      <c r="JTT237" s="29"/>
      <c r="JTU237" s="30"/>
      <c r="JTV237" s="29"/>
      <c r="JTW237" s="30"/>
      <c r="JTX237" s="29"/>
      <c r="JTY237" s="30"/>
      <c r="JTZ237" s="29"/>
      <c r="JUA237" s="30"/>
      <c r="JUB237" s="29"/>
      <c r="JUC237" s="30"/>
      <c r="JUD237" s="29"/>
      <c r="JUE237" s="30"/>
      <c r="JUF237" s="29"/>
      <c r="JUG237" s="30"/>
      <c r="JUH237" s="29"/>
      <c r="JUI237" s="30"/>
      <c r="JUJ237" s="29"/>
      <c r="JUK237" s="30"/>
      <c r="JUL237" s="29"/>
      <c r="JUM237" s="30"/>
      <c r="JUN237" s="29"/>
      <c r="JUO237" s="30"/>
      <c r="JUP237" s="29"/>
      <c r="JUQ237" s="30"/>
      <c r="JUR237" s="29"/>
      <c r="JUS237" s="30"/>
      <c r="JUT237" s="29"/>
      <c r="JUU237" s="30"/>
      <c r="JUV237" s="29"/>
      <c r="JUW237" s="30"/>
      <c r="JUX237" s="29"/>
      <c r="JUY237" s="30"/>
      <c r="JUZ237" s="29"/>
      <c r="JVA237" s="30"/>
      <c r="JVB237" s="29"/>
      <c r="JVC237" s="30"/>
      <c r="JVD237" s="29"/>
      <c r="JVE237" s="30"/>
      <c r="JVF237" s="29"/>
      <c r="JVG237" s="30"/>
      <c r="JVH237" s="29"/>
      <c r="JVI237" s="30"/>
      <c r="JVJ237" s="29"/>
      <c r="JVK237" s="30"/>
      <c r="JVL237" s="29"/>
      <c r="JVM237" s="30"/>
      <c r="JVN237" s="29"/>
      <c r="JVO237" s="30"/>
      <c r="JVP237" s="29"/>
      <c r="JVQ237" s="30"/>
      <c r="JVR237" s="29"/>
      <c r="JVS237" s="30"/>
      <c r="JVT237" s="29"/>
      <c r="JVU237" s="30"/>
      <c r="JVV237" s="29"/>
      <c r="JVW237" s="30"/>
      <c r="JVX237" s="29"/>
      <c r="JVY237" s="30"/>
      <c r="JVZ237" s="29"/>
      <c r="JWA237" s="30"/>
      <c r="JWB237" s="29"/>
      <c r="JWC237" s="30"/>
      <c r="JWD237" s="29"/>
      <c r="JWE237" s="30"/>
      <c r="JWF237" s="29"/>
      <c r="JWG237" s="30"/>
      <c r="JWH237" s="29"/>
      <c r="JWI237" s="30"/>
      <c r="JWJ237" s="29"/>
      <c r="JWK237" s="30"/>
      <c r="JWL237" s="29"/>
      <c r="JWM237" s="30"/>
      <c r="JWN237" s="29"/>
      <c r="JWO237" s="30"/>
      <c r="JWP237" s="29"/>
      <c r="JWQ237" s="30"/>
      <c r="JWR237" s="29"/>
      <c r="JWS237" s="30"/>
      <c r="JWT237" s="29"/>
      <c r="JWU237" s="30"/>
      <c r="JWV237" s="29"/>
      <c r="JWW237" s="30"/>
      <c r="JWX237" s="29"/>
      <c r="JWY237" s="30"/>
      <c r="JWZ237" s="29"/>
      <c r="JXA237" s="30"/>
      <c r="JXB237" s="29"/>
      <c r="JXC237" s="30"/>
      <c r="JXD237" s="29"/>
      <c r="JXE237" s="30"/>
      <c r="JXF237" s="29"/>
      <c r="JXG237" s="30"/>
      <c r="JXH237" s="29"/>
      <c r="JXI237" s="30"/>
      <c r="JXJ237" s="29"/>
      <c r="JXK237" s="30"/>
      <c r="JXL237" s="29"/>
      <c r="JXM237" s="30"/>
      <c r="JXN237" s="29"/>
      <c r="JXO237" s="30"/>
      <c r="JXP237" s="29"/>
      <c r="JXQ237" s="30"/>
      <c r="JXR237" s="29"/>
      <c r="JXS237" s="30"/>
      <c r="JXT237" s="29"/>
      <c r="JXU237" s="30"/>
      <c r="JXV237" s="29"/>
      <c r="JXW237" s="30"/>
      <c r="JXX237" s="29"/>
      <c r="JXY237" s="30"/>
      <c r="JXZ237" s="29"/>
      <c r="JYA237" s="30"/>
      <c r="JYB237" s="29"/>
      <c r="JYC237" s="30"/>
      <c r="JYD237" s="29"/>
      <c r="JYE237" s="30"/>
      <c r="JYF237" s="29"/>
      <c r="JYG237" s="30"/>
      <c r="JYH237" s="29"/>
      <c r="JYI237" s="30"/>
      <c r="JYJ237" s="29"/>
      <c r="JYK237" s="30"/>
      <c r="JYL237" s="29"/>
      <c r="JYM237" s="30"/>
      <c r="JYN237" s="29"/>
      <c r="JYO237" s="30"/>
      <c r="JYP237" s="29"/>
      <c r="JYQ237" s="30"/>
      <c r="JYR237" s="29"/>
      <c r="JYS237" s="30"/>
      <c r="JYT237" s="29"/>
      <c r="JYU237" s="30"/>
      <c r="JYV237" s="29"/>
      <c r="JYW237" s="30"/>
      <c r="JYX237" s="29"/>
      <c r="JYY237" s="30"/>
      <c r="JYZ237" s="29"/>
      <c r="JZA237" s="30"/>
      <c r="JZB237" s="29"/>
      <c r="JZC237" s="30"/>
      <c r="JZD237" s="29"/>
      <c r="JZE237" s="30"/>
      <c r="JZF237" s="29"/>
      <c r="JZG237" s="30"/>
      <c r="JZH237" s="29"/>
      <c r="JZI237" s="30"/>
      <c r="JZJ237" s="29"/>
      <c r="JZK237" s="30"/>
      <c r="JZL237" s="29"/>
      <c r="JZM237" s="30"/>
      <c r="JZN237" s="29"/>
      <c r="JZO237" s="30"/>
      <c r="JZP237" s="29"/>
      <c r="JZQ237" s="30"/>
      <c r="JZR237" s="29"/>
      <c r="JZS237" s="30"/>
      <c r="JZT237" s="29"/>
      <c r="JZU237" s="30"/>
      <c r="JZV237" s="29"/>
      <c r="JZW237" s="30"/>
      <c r="JZX237" s="29"/>
      <c r="JZY237" s="30"/>
      <c r="JZZ237" s="29"/>
      <c r="KAA237" s="30"/>
      <c r="KAB237" s="29"/>
      <c r="KAC237" s="30"/>
      <c r="KAD237" s="29"/>
      <c r="KAE237" s="30"/>
      <c r="KAF237" s="29"/>
      <c r="KAG237" s="30"/>
      <c r="KAH237" s="29"/>
      <c r="KAI237" s="30"/>
      <c r="KAJ237" s="29"/>
      <c r="KAK237" s="30"/>
      <c r="KAL237" s="29"/>
      <c r="KAM237" s="30"/>
      <c r="KAN237" s="29"/>
      <c r="KAO237" s="30"/>
      <c r="KAP237" s="29"/>
      <c r="KAQ237" s="30"/>
      <c r="KAR237" s="29"/>
      <c r="KAS237" s="30"/>
      <c r="KAT237" s="29"/>
      <c r="KAU237" s="30"/>
      <c r="KAV237" s="29"/>
      <c r="KAW237" s="30"/>
      <c r="KAX237" s="29"/>
      <c r="KAY237" s="30"/>
      <c r="KAZ237" s="29"/>
      <c r="KBA237" s="30"/>
      <c r="KBB237" s="29"/>
      <c r="KBC237" s="30"/>
      <c r="KBD237" s="29"/>
      <c r="KBE237" s="30"/>
      <c r="KBF237" s="29"/>
      <c r="KBG237" s="30"/>
      <c r="KBH237" s="29"/>
      <c r="KBI237" s="30"/>
      <c r="KBJ237" s="29"/>
      <c r="KBK237" s="30"/>
      <c r="KBL237" s="29"/>
      <c r="KBM237" s="30"/>
      <c r="KBN237" s="29"/>
      <c r="KBO237" s="30"/>
      <c r="KBP237" s="29"/>
      <c r="KBQ237" s="30"/>
      <c r="KBR237" s="29"/>
      <c r="KBS237" s="30"/>
      <c r="KBT237" s="29"/>
      <c r="KBU237" s="30"/>
      <c r="KBV237" s="29"/>
      <c r="KBW237" s="30"/>
      <c r="KBX237" s="29"/>
      <c r="KBY237" s="30"/>
      <c r="KBZ237" s="29"/>
      <c r="KCA237" s="30"/>
      <c r="KCB237" s="29"/>
      <c r="KCC237" s="30"/>
      <c r="KCD237" s="29"/>
      <c r="KCE237" s="30"/>
      <c r="KCF237" s="29"/>
      <c r="KCG237" s="30"/>
      <c r="KCH237" s="29"/>
      <c r="KCI237" s="30"/>
      <c r="KCJ237" s="29"/>
      <c r="KCK237" s="30"/>
      <c r="KCL237" s="29"/>
      <c r="KCM237" s="30"/>
      <c r="KCN237" s="29"/>
      <c r="KCO237" s="30"/>
      <c r="KCP237" s="29"/>
      <c r="KCQ237" s="30"/>
      <c r="KCR237" s="29"/>
      <c r="KCS237" s="30"/>
      <c r="KCT237" s="29"/>
      <c r="KCU237" s="30"/>
      <c r="KCV237" s="29"/>
      <c r="KCW237" s="30"/>
      <c r="KCX237" s="29"/>
      <c r="KCY237" s="30"/>
      <c r="KCZ237" s="29"/>
      <c r="KDA237" s="30"/>
      <c r="KDB237" s="29"/>
      <c r="KDC237" s="30"/>
      <c r="KDD237" s="29"/>
      <c r="KDE237" s="30"/>
      <c r="KDF237" s="29"/>
      <c r="KDG237" s="30"/>
      <c r="KDH237" s="29"/>
      <c r="KDI237" s="30"/>
      <c r="KDJ237" s="29"/>
      <c r="KDK237" s="30"/>
      <c r="KDL237" s="29"/>
      <c r="KDM237" s="30"/>
      <c r="KDN237" s="29"/>
      <c r="KDO237" s="30"/>
      <c r="KDP237" s="29"/>
      <c r="KDQ237" s="30"/>
      <c r="KDR237" s="29"/>
      <c r="KDS237" s="30"/>
      <c r="KDT237" s="29"/>
      <c r="KDU237" s="30"/>
      <c r="KDV237" s="29"/>
      <c r="KDW237" s="30"/>
      <c r="KDX237" s="29"/>
      <c r="KDY237" s="30"/>
      <c r="KDZ237" s="29"/>
      <c r="KEA237" s="30"/>
      <c r="KEB237" s="29"/>
      <c r="KEC237" s="30"/>
      <c r="KED237" s="29"/>
      <c r="KEE237" s="30"/>
      <c r="KEF237" s="29"/>
      <c r="KEG237" s="30"/>
      <c r="KEH237" s="29"/>
      <c r="KEI237" s="30"/>
      <c r="KEJ237" s="29"/>
      <c r="KEK237" s="30"/>
      <c r="KEL237" s="29"/>
      <c r="KEM237" s="30"/>
      <c r="KEN237" s="29"/>
      <c r="KEO237" s="30"/>
      <c r="KEP237" s="29"/>
      <c r="KEQ237" s="30"/>
      <c r="KER237" s="29"/>
      <c r="KES237" s="30"/>
      <c r="KET237" s="29"/>
      <c r="KEU237" s="30"/>
      <c r="KEV237" s="29"/>
      <c r="KEW237" s="30"/>
      <c r="KEX237" s="29"/>
      <c r="KEY237" s="30"/>
      <c r="KEZ237" s="29"/>
      <c r="KFA237" s="30"/>
      <c r="KFB237" s="29"/>
      <c r="KFC237" s="30"/>
      <c r="KFD237" s="29"/>
      <c r="KFE237" s="30"/>
      <c r="KFF237" s="29"/>
      <c r="KFG237" s="30"/>
      <c r="KFH237" s="29"/>
      <c r="KFI237" s="30"/>
      <c r="KFJ237" s="29"/>
      <c r="KFK237" s="30"/>
      <c r="KFL237" s="29"/>
      <c r="KFM237" s="30"/>
      <c r="KFN237" s="29"/>
      <c r="KFO237" s="30"/>
      <c r="KFP237" s="29"/>
      <c r="KFQ237" s="30"/>
      <c r="KFR237" s="29"/>
      <c r="KFS237" s="30"/>
      <c r="KFT237" s="29"/>
      <c r="KFU237" s="30"/>
      <c r="KFV237" s="29"/>
      <c r="KFW237" s="30"/>
      <c r="KFX237" s="29"/>
      <c r="KFY237" s="30"/>
      <c r="KFZ237" s="29"/>
      <c r="KGA237" s="30"/>
      <c r="KGB237" s="29"/>
      <c r="KGC237" s="30"/>
      <c r="KGD237" s="29"/>
      <c r="KGE237" s="30"/>
      <c r="KGF237" s="29"/>
      <c r="KGG237" s="30"/>
      <c r="KGH237" s="29"/>
      <c r="KGI237" s="30"/>
      <c r="KGJ237" s="29"/>
      <c r="KGK237" s="30"/>
      <c r="KGL237" s="29"/>
      <c r="KGM237" s="30"/>
      <c r="KGN237" s="29"/>
      <c r="KGO237" s="30"/>
      <c r="KGP237" s="29"/>
      <c r="KGQ237" s="30"/>
      <c r="KGR237" s="29"/>
      <c r="KGS237" s="30"/>
      <c r="KGT237" s="29"/>
      <c r="KGU237" s="30"/>
      <c r="KGV237" s="29"/>
      <c r="KGW237" s="30"/>
      <c r="KGX237" s="29"/>
      <c r="KGY237" s="30"/>
      <c r="KGZ237" s="29"/>
      <c r="KHA237" s="30"/>
      <c r="KHB237" s="29"/>
      <c r="KHC237" s="30"/>
      <c r="KHD237" s="29"/>
      <c r="KHE237" s="30"/>
      <c r="KHF237" s="29"/>
      <c r="KHG237" s="30"/>
      <c r="KHH237" s="29"/>
      <c r="KHI237" s="30"/>
      <c r="KHJ237" s="29"/>
      <c r="KHK237" s="30"/>
      <c r="KHL237" s="29"/>
      <c r="KHM237" s="30"/>
      <c r="KHN237" s="29"/>
      <c r="KHO237" s="30"/>
      <c r="KHP237" s="29"/>
      <c r="KHQ237" s="30"/>
      <c r="KHR237" s="29"/>
      <c r="KHS237" s="30"/>
      <c r="KHT237" s="29"/>
      <c r="KHU237" s="30"/>
      <c r="KHV237" s="29"/>
      <c r="KHW237" s="30"/>
      <c r="KHX237" s="29"/>
      <c r="KHY237" s="30"/>
      <c r="KHZ237" s="29"/>
      <c r="KIA237" s="30"/>
      <c r="KIB237" s="29"/>
      <c r="KIC237" s="30"/>
      <c r="KID237" s="29"/>
      <c r="KIE237" s="30"/>
      <c r="KIF237" s="29"/>
      <c r="KIG237" s="30"/>
      <c r="KIH237" s="29"/>
      <c r="KII237" s="30"/>
      <c r="KIJ237" s="29"/>
      <c r="KIK237" s="30"/>
      <c r="KIL237" s="29"/>
      <c r="KIM237" s="30"/>
      <c r="KIN237" s="29"/>
      <c r="KIO237" s="30"/>
      <c r="KIP237" s="29"/>
      <c r="KIQ237" s="30"/>
      <c r="KIR237" s="29"/>
      <c r="KIS237" s="30"/>
      <c r="KIT237" s="29"/>
      <c r="KIU237" s="30"/>
      <c r="KIV237" s="29"/>
      <c r="KIW237" s="30"/>
      <c r="KIX237" s="29"/>
      <c r="KIY237" s="30"/>
      <c r="KIZ237" s="29"/>
      <c r="KJA237" s="30"/>
      <c r="KJB237" s="29"/>
      <c r="KJC237" s="30"/>
      <c r="KJD237" s="29"/>
      <c r="KJE237" s="30"/>
      <c r="KJF237" s="29"/>
      <c r="KJG237" s="30"/>
      <c r="KJH237" s="29"/>
      <c r="KJI237" s="30"/>
      <c r="KJJ237" s="29"/>
      <c r="KJK237" s="30"/>
      <c r="KJL237" s="29"/>
      <c r="KJM237" s="30"/>
      <c r="KJN237" s="29"/>
      <c r="KJO237" s="30"/>
      <c r="KJP237" s="29"/>
      <c r="KJQ237" s="30"/>
      <c r="KJR237" s="29"/>
      <c r="KJS237" s="30"/>
      <c r="KJT237" s="29"/>
      <c r="KJU237" s="30"/>
      <c r="KJV237" s="29"/>
      <c r="KJW237" s="30"/>
      <c r="KJX237" s="29"/>
      <c r="KJY237" s="30"/>
      <c r="KJZ237" s="29"/>
      <c r="KKA237" s="30"/>
      <c r="KKB237" s="29"/>
      <c r="KKC237" s="30"/>
      <c r="KKD237" s="29"/>
      <c r="KKE237" s="30"/>
      <c r="KKF237" s="29"/>
      <c r="KKG237" s="30"/>
      <c r="KKH237" s="29"/>
      <c r="KKI237" s="30"/>
      <c r="KKJ237" s="29"/>
      <c r="KKK237" s="30"/>
      <c r="KKL237" s="29"/>
      <c r="KKM237" s="30"/>
      <c r="KKN237" s="29"/>
      <c r="KKO237" s="30"/>
      <c r="KKP237" s="29"/>
      <c r="KKQ237" s="30"/>
      <c r="KKR237" s="29"/>
      <c r="KKS237" s="30"/>
      <c r="KKT237" s="29"/>
      <c r="KKU237" s="30"/>
      <c r="KKV237" s="29"/>
      <c r="KKW237" s="30"/>
      <c r="KKX237" s="29"/>
      <c r="KKY237" s="30"/>
      <c r="KKZ237" s="29"/>
      <c r="KLA237" s="30"/>
      <c r="KLB237" s="29"/>
      <c r="KLC237" s="30"/>
      <c r="KLD237" s="29"/>
      <c r="KLE237" s="30"/>
      <c r="KLF237" s="29"/>
      <c r="KLG237" s="30"/>
      <c r="KLH237" s="29"/>
      <c r="KLI237" s="30"/>
      <c r="KLJ237" s="29"/>
      <c r="KLK237" s="30"/>
      <c r="KLL237" s="29"/>
      <c r="KLM237" s="30"/>
      <c r="KLN237" s="29"/>
      <c r="KLO237" s="30"/>
      <c r="KLP237" s="29"/>
      <c r="KLQ237" s="30"/>
      <c r="KLR237" s="29"/>
      <c r="KLS237" s="30"/>
      <c r="KLT237" s="29"/>
      <c r="KLU237" s="30"/>
      <c r="KLV237" s="29"/>
      <c r="KLW237" s="30"/>
      <c r="KLX237" s="29"/>
      <c r="KLY237" s="30"/>
      <c r="KLZ237" s="29"/>
      <c r="KMA237" s="30"/>
      <c r="KMB237" s="29"/>
      <c r="KMC237" s="30"/>
      <c r="KMD237" s="29"/>
      <c r="KME237" s="30"/>
      <c r="KMF237" s="29"/>
      <c r="KMG237" s="30"/>
      <c r="KMH237" s="29"/>
      <c r="KMI237" s="30"/>
      <c r="KMJ237" s="29"/>
      <c r="KMK237" s="30"/>
      <c r="KML237" s="29"/>
      <c r="KMM237" s="30"/>
      <c r="KMN237" s="29"/>
      <c r="KMO237" s="30"/>
      <c r="KMP237" s="29"/>
      <c r="KMQ237" s="30"/>
      <c r="KMR237" s="29"/>
      <c r="KMS237" s="30"/>
      <c r="KMT237" s="29"/>
      <c r="KMU237" s="30"/>
      <c r="KMV237" s="29"/>
      <c r="KMW237" s="30"/>
      <c r="KMX237" s="29"/>
      <c r="KMY237" s="30"/>
      <c r="KMZ237" s="29"/>
      <c r="KNA237" s="30"/>
      <c r="KNB237" s="29"/>
      <c r="KNC237" s="30"/>
      <c r="KND237" s="29"/>
      <c r="KNE237" s="30"/>
      <c r="KNF237" s="29"/>
      <c r="KNG237" s="30"/>
      <c r="KNH237" s="29"/>
      <c r="KNI237" s="30"/>
      <c r="KNJ237" s="29"/>
      <c r="KNK237" s="30"/>
      <c r="KNL237" s="29"/>
      <c r="KNM237" s="30"/>
      <c r="KNN237" s="29"/>
      <c r="KNO237" s="30"/>
      <c r="KNP237" s="29"/>
      <c r="KNQ237" s="30"/>
      <c r="KNR237" s="29"/>
      <c r="KNS237" s="30"/>
      <c r="KNT237" s="29"/>
      <c r="KNU237" s="30"/>
      <c r="KNV237" s="29"/>
      <c r="KNW237" s="30"/>
      <c r="KNX237" s="29"/>
      <c r="KNY237" s="30"/>
      <c r="KNZ237" s="29"/>
      <c r="KOA237" s="30"/>
      <c r="KOB237" s="29"/>
      <c r="KOC237" s="30"/>
      <c r="KOD237" s="29"/>
      <c r="KOE237" s="30"/>
      <c r="KOF237" s="29"/>
      <c r="KOG237" s="30"/>
      <c r="KOH237" s="29"/>
      <c r="KOI237" s="30"/>
      <c r="KOJ237" s="29"/>
      <c r="KOK237" s="30"/>
      <c r="KOL237" s="29"/>
      <c r="KOM237" s="30"/>
      <c r="KON237" s="29"/>
      <c r="KOO237" s="30"/>
      <c r="KOP237" s="29"/>
      <c r="KOQ237" s="30"/>
      <c r="KOR237" s="29"/>
      <c r="KOS237" s="30"/>
      <c r="KOT237" s="29"/>
      <c r="KOU237" s="30"/>
      <c r="KOV237" s="29"/>
      <c r="KOW237" s="30"/>
      <c r="KOX237" s="29"/>
      <c r="KOY237" s="30"/>
      <c r="KOZ237" s="29"/>
      <c r="KPA237" s="30"/>
      <c r="KPB237" s="29"/>
      <c r="KPC237" s="30"/>
      <c r="KPD237" s="29"/>
      <c r="KPE237" s="30"/>
      <c r="KPF237" s="29"/>
      <c r="KPG237" s="30"/>
      <c r="KPH237" s="29"/>
      <c r="KPI237" s="30"/>
      <c r="KPJ237" s="29"/>
      <c r="KPK237" s="30"/>
      <c r="KPL237" s="29"/>
      <c r="KPM237" s="30"/>
      <c r="KPN237" s="29"/>
      <c r="KPO237" s="30"/>
      <c r="KPP237" s="29"/>
      <c r="KPQ237" s="30"/>
      <c r="KPR237" s="29"/>
      <c r="KPS237" s="30"/>
      <c r="KPT237" s="29"/>
      <c r="KPU237" s="30"/>
      <c r="KPV237" s="29"/>
      <c r="KPW237" s="30"/>
      <c r="KPX237" s="29"/>
      <c r="KPY237" s="30"/>
      <c r="KPZ237" s="29"/>
      <c r="KQA237" s="30"/>
      <c r="KQB237" s="29"/>
      <c r="KQC237" s="30"/>
      <c r="KQD237" s="29"/>
      <c r="KQE237" s="30"/>
      <c r="KQF237" s="29"/>
      <c r="KQG237" s="30"/>
      <c r="KQH237" s="29"/>
      <c r="KQI237" s="30"/>
      <c r="KQJ237" s="29"/>
      <c r="KQK237" s="30"/>
      <c r="KQL237" s="29"/>
      <c r="KQM237" s="30"/>
      <c r="KQN237" s="29"/>
      <c r="KQO237" s="30"/>
      <c r="KQP237" s="29"/>
      <c r="KQQ237" s="30"/>
      <c r="KQR237" s="29"/>
      <c r="KQS237" s="30"/>
      <c r="KQT237" s="29"/>
      <c r="KQU237" s="30"/>
      <c r="KQV237" s="29"/>
      <c r="KQW237" s="30"/>
      <c r="KQX237" s="29"/>
      <c r="KQY237" s="30"/>
      <c r="KQZ237" s="29"/>
      <c r="KRA237" s="30"/>
      <c r="KRB237" s="29"/>
      <c r="KRC237" s="30"/>
      <c r="KRD237" s="29"/>
      <c r="KRE237" s="30"/>
      <c r="KRF237" s="29"/>
      <c r="KRG237" s="30"/>
      <c r="KRH237" s="29"/>
      <c r="KRI237" s="30"/>
      <c r="KRJ237" s="29"/>
      <c r="KRK237" s="30"/>
      <c r="KRL237" s="29"/>
      <c r="KRM237" s="30"/>
      <c r="KRN237" s="29"/>
      <c r="KRO237" s="30"/>
      <c r="KRP237" s="29"/>
      <c r="KRQ237" s="30"/>
      <c r="KRR237" s="29"/>
      <c r="KRS237" s="30"/>
      <c r="KRT237" s="29"/>
      <c r="KRU237" s="30"/>
      <c r="KRV237" s="29"/>
      <c r="KRW237" s="30"/>
      <c r="KRX237" s="29"/>
      <c r="KRY237" s="30"/>
      <c r="KRZ237" s="29"/>
      <c r="KSA237" s="30"/>
      <c r="KSB237" s="29"/>
      <c r="KSC237" s="30"/>
      <c r="KSD237" s="29"/>
      <c r="KSE237" s="30"/>
      <c r="KSF237" s="29"/>
      <c r="KSG237" s="30"/>
      <c r="KSH237" s="29"/>
      <c r="KSI237" s="30"/>
      <c r="KSJ237" s="29"/>
      <c r="KSK237" s="30"/>
      <c r="KSL237" s="29"/>
      <c r="KSM237" s="30"/>
      <c r="KSN237" s="29"/>
      <c r="KSO237" s="30"/>
      <c r="KSP237" s="29"/>
      <c r="KSQ237" s="30"/>
      <c r="KSR237" s="29"/>
      <c r="KSS237" s="30"/>
      <c r="KST237" s="29"/>
      <c r="KSU237" s="30"/>
      <c r="KSV237" s="29"/>
      <c r="KSW237" s="30"/>
      <c r="KSX237" s="29"/>
      <c r="KSY237" s="30"/>
      <c r="KSZ237" s="29"/>
      <c r="KTA237" s="30"/>
      <c r="KTB237" s="29"/>
      <c r="KTC237" s="30"/>
      <c r="KTD237" s="29"/>
      <c r="KTE237" s="30"/>
      <c r="KTF237" s="29"/>
      <c r="KTG237" s="30"/>
      <c r="KTH237" s="29"/>
      <c r="KTI237" s="30"/>
      <c r="KTJ237" s="29"/>
      <c r="KTK237" s="30"/>
      <c r="KTL237" s="29"/>
      <c r="KTM237" s="30"/>
      <c r="KTN237" s="29"/>
      <c r="KTO237" s="30"/>
      <c r="KTP237" s="29"/>
      <c r="KTQ237" s="30"/>
      <c r="KTR237" s="29"/>
      <c r="KTS237" s="30"/>
      <c r="KTT237" s="29"/>
      <c r="KTU237" s="30"/>
      <c r="KTV237" s="29"/>
      <c r="KTW237" s="30"/>
      <c r="KTX237" s="29"/>
      <c r="KTY237" s="30"/>
      <c r="KTZ237" s="29"/>
      <c r="KUA237" s="30"/>
      <c r="KUB237" s="29"/>
      <c r="KUC237" s="30"/>
      <c r="KUD237" s="29"/>
      <c r="KUE237" s="30"/>
      <c r="KUF237" s="29"/>
      <c r="KUG237" s="30"/>
      <c r="KUH237" s="29"/>
      <c r="KUI237" s="30"/>
      <c r="KUJ237" s="29"/>
      <c r="KUK237" s="30"/>
      <c r="KUL237" s="29"/>
      <c r="KUM237" s="30"/>
      <c r="KUN237" s="29"/>
      <c r="KUO237" s="30"/>
      <c r="KUP237" s="29"/>
      <c r="KUQ237" s="30"/>
      <c r="KUR237" s="29"/>
      <c r="KUS237" s="30"/>
      <c r="KUT237" s="29"/>
      <c r="KUU237" s="30"/>
      <c r="KUV237" s="29"/>
      <c r="KUW237" s="30"/>
      <c r="KUX237" s="29"/>
      <c r="KUY237" s="30"/>
      <c r="KUZ237" s="29"/>
      <c r="KVA237" s="30"/>
      <c r="KVB237" s="29"/>
      <c r="KVC237" s="30"/>
      <c r="KVD237" s="29"/>
      <c r="KVE237" s="30"/>
      <c r="KVF237" s="29"/>
      <c r="KVG237" s="30"/>
      <c r="KVH237" s="29"/>
      <c r="KVI237" s="30"/>
      <c r="KVJ237" s="29"/>
      <c r="KVK237" s="30"/>
      <c r="KVL237" s="29"/>
      <c r="KVM237" s="30"/>
      <c r="KVN237" s="29"/>
      <c r="KVO237" s="30"/>
      <c r="KVP237" s="29"/>
      <c r="KVQ237" s="30"/>
      <c r="KVR237" s="29"/>
      <c r="KVS237" s="30"/>
      <c r="KVT237" s="29"/>
      <c r="KVU237" s="30"/>
      <c r="KVV237" s="29"/>
      <c r="KVW237" s="30"/>
      <c r="KVX237" s="29"/>
      <c r="KVY237" s="30"/>
      <c r="KVZ237" s="29"/>
      <c r="KWA237" s="30"/>
      <c r="KWB237" s="29"/>
      <c r="KWC237" s="30"/>
      <c r="KWD237" s="29"/>
      <c r="KWE237" s="30"/>
      <c r="KWF237" s="29"/>
      <c r="KWG237" s="30"/>
      <c r="KWH237" s="29"/>
      <c r="KWI237" s="30"/>
      <c r="KWJ237" s="29"/>
      <c r="KWK237" s="30"/>
      <c r="KWL237" s="29"/>
      <c r="KWM237" s="30"/>
      <c r="KWN237" s="29"/>
      <c r="KWO237" s="30"/>
      <c r="KWP237" s="29"/>
      <c r="KWQ237" s="30"/>
      <c r="KWR237" s="29"/>
      <c r="KWS237" s="30"/>
      <c r="KWT237" s="29"/>
      <c r="KWU237" s="30"/>
      <c r="KWV237" s="29"/>
      <c r="KWW237" s="30"/>
      <c r="KWX237" s="29"/>
      <c r="KWY237" s="30"/>
      <c r="KWZ237" s="29"/>
      <c r="KXA237" s="30"/>
      <c r="KXB237" s="29"/>
      <c r="KXC237" s="30"/>
      <c r="KXD237" s="29"/>
      <c r="KXE237" s="30"/>
      <c r="KXF237" s="29"/>
      <c r="KXG237" s="30"/>
      <c r="KXH237" s="29"/>
      <c r="KXI237" s="30"/>
      <c r="KXJ237" s="29"/>
      <c r="KXK237" s="30"/>
      <c r="KXL237" s="29"/>
      <c r="KXM237" s="30"/>
      <c r="KXN237" s="29"/>
      <c r="KXO237" s="30"/>
      <c r="KXP237" s="29"/>
      <c r="KXQ237" s="30"/>
      <c r="KXR237" s="29"/>
      <c r="KXS237" s="30"/>
      <c r="KXT237" s="29"/>
      <c r="KXU237" s="30"/>
      <c r="KXV237" s="29"/>
      <c r="KXW237" s="30"/>
      <c r="KXX237" s="29"/>
      <c r="KXY237" s="30"/>
      <c r="KXZ237" s="29"/>
      <c r="KYA237" s="30"/>
      <c r="KYB237" s="29"/>
      <c r="KYC237" s="30"/>
      <c r="KYD237" s="29"/>
      <c r="KYE237" s="30"/>
      <c r="KYF237" s="29"/>
      <c r="KYG237" s="30"/>
      <c r="KYH237" s="29"/>
      <c r="KYI237" s="30"/>
      <c r="KYJ237" s="29"/>
      <c r="KYK237" s="30"/>
      <c r="KYL237" s="29"/>
      <c r="KYM237" s="30"/>
      <c r="KYN237" s="29"/>
      <c r="KYO237" s="30"/>
      <c r="KYP237" s="29"/>
      <c r="KYQ237" s="30"/>
      <c r="KYR237" s="29"/>
      <c r="KYS237" s="30"/>
      <c r="KYT237" s="29"/>
      <c r="KYU237" s="30"/>
      <c r="KYV237" s="29"/>
      <c r="KYW237" s="30"/>
      <c r="KYX237" s="29"/>
      <c r="KYY237" s="30"/>
      <c r="KYZ237" s="29"/>
      <c r="KZA237" s="30"/>
      <c r="KZB237" s="29"/>
      <c r="KZC237" s="30"/>
      <c r="KZD237" s="29"/>
      <c r="KZE237" s="30"/>
      <c r="KZF237" s="29"/>
      <c r="KZG237" s="30"/>
      <c r="KZH237" s="29"/>
      <c r="KZI237" s="30"/>
      <c r="KZJ237" s="29"/>
      <c r="KZK237" s="30"/>
      <c r="KZL237" s="29"/>
      <c r="KZM237" s="30"/>
      <c r="KZN237" s="29"/>
      <c r="KZO237" s="30"/>
      <c r="KZP237" s="29"/>
      <c r="KZQ237" s="30"/>
      <c r="KZR237" s="29"/>
      <c r="KZS237" s="30"/>
      <c r="KZT237" s="29"/>
      <c r="KZU237" s="30"/>
      <c r="KZV237" s="29"/>
      <c r="KZW237" s="30"/>
      <c r="KZX237" s="29"/>
      <c r="KZY237" s="30"/>
      <c r="KZZ237" s="29"/>
      <c r="LAA237" s="30"/>
      <c r="LAB237" s="29"/>
      <c r="LAC237" s="30"/>
      <c r="LAD237" s="29"/>
      <c r="LAE237" s="30"/>
      <c r="LAF237" s="29"/>
      <c r="LAG237" s="30"/>
      <c r="LAH237" s="29"/>
      <c r="LAI237" s="30"/>
      <c r="LAJ237" s="29"/>
      <c r="LAK237" s="30"/>
      <c r="LAL237" s="29"/>
      <c r="LAM237" s="30"/>
      <c r="LAN237" s="29"/>
      <c r="LAO237" s="30"/>
      <c r="LAP237" s="29"/>
      <c r="LAQ237" s="30"/>
      <c r="LAR237" s="29"/>
      <c r="LAS237" s="30"/>
      <c r="LAT237" s="29"/>
      <c r="LAU237" s="30"/>
      <c r="LAV237" s="29"/>
      <c r="LAW237" s="30"/>
      <c r="LAX237" s="29"/>
      <c r="LAY237" s="30"/>
      <c r="LAZ237" s="29"/>
      <c r="LBA237" s="30"/>
      <c r="LBB237" s="29"/>
      <c r="LBC237" s="30"/>
      <c r="LBD237" s="29"/>
      <c r="LBE237" s="30"/>
      <c r="LBF237" s="29"/>
      <c r="LBG237" s="30"/>
      <c r="LBH237" s="29"/>
      <c r="LBI237" s="30"/>
      <c r="LBJ237" s="29"/>
      <c r="LBK237" s="30"/>
      <c r="LBL237" s="29"/>
      <c r="LBM237" s="30"/>
      <c r="LBN237" s="29"/>
      <c r="LBO237" s="30"/>
      <c r="LBP237" s="29"/>
      <c r="LBQ237" s="30"/>
      <c r="LBR237" s="29"/>
      <c r="LBS237" s="30"/>
      <c r="LBT237" s="29"/>
      <c r="LBU237" s="30"/>
      <c r="LBV237" s="29"/>
      <c r="LBW237" s="30"/>
      <c r="LBX237" s="29"/>
      <c r="LBY237" s="30"/>
      <c r="LBZ237" s="29"/>
      <c r="LCA237" s="30"/>
      <c r="LCB237" s="29"/>
      <c r="LCC237" s="30"/>
      <c r="LCD237" s="29"/>
      <c r="LCE237" s="30"/>
      <c r="LCF237" s="29"/>
      <c r="LCG237" s="30"/>
      <c r="LCH237" s="29"/>
      <c r="LCI237" s="30"/>
      <c r="LCJ237" s="29"/>
      <c r="LCK237" s="30"/>
      <c r="LCL237" s="29"/>
      <c r="LCM237" s="30"/>
      <c r="LCN237" s="29"/>
      <c r="LCO237" s="30"/>
      <c r="LCP237" s="29"/>
      <c r="LCQ237" s="30"/>
      <c r="LCR237" s="29"/>
      <c r="LCS237" s="30"/>
      <c r="LCT237" s="29"/>
      <c r="LCU237" s="30"/>
      <c r="LCV237" s="29"/>
      <c r="LCW237" s="30"/>
      <c r="LCX237" s="29"/>
      <c r="LCY237" s="30"/>
      <c r="LCZ237" s="29"/>
      <c r="LDA237" s="30"/>
      <c r="LDB237" s="29"/>
      <c r="LDC237" s="30"/>
      <c r="LDD237" s="29"/>
      <c r="LDE237" s="30"/>
      <c r="LDF237" s="29"/>
      <c r="LDG237" s="30"/>
      <c r="LDH237" s="29"/>
      <c r="LDI237" s="30"/>
      <c r="LDJ237" s="29"/>
      <c r="LDK237" s="30"/>
      <c r="LDL237" s="29"/>
      <c r="LDM237" s="30"/>
      <c r="LDN237" s="29"/>
      <c r="LDO237" s="30"/>
      <c r="LDP237" s="29"/>
      <c r="LDQ237" s="30"/>
      <c r="LDR237" s="29"/>
      <c r="LDS237" s="30"/>
      <c r="LDT237" s="29"/>
      <c r="LDU237" s="30"/>
      <c r="LDV237" s="29"/>
      <c r="LDW237" s="30"/>
      <c r="LDX237" s="29"/>
      <c r="LDY237" s="30"/>
      <c r="LDZ237" s="29"/>
      <c r="LEA237" s="30"/>
      <c r="LEB237" s="29"/>
      <c r="LEC237" s="30"/>
      <c r="LED237" s="29"/>
      <c r="LEE237" s="30"/>
      <c r="LEF237" s="29"/>
      <c r="LEG237" s="30"/>
      <c r="LEH237" s="29"/>
      <c r="LEI237" s="30"/>
      <c r="LEJ237" s="29"/>
      <c r="LEK237" s="30"/>
      <c r="LEL237" s="29"/>
      <c r="LEM237" s="30"/>
      <c r="LEN237" s="29"/>
      <c r="LEO237" s="30"/>
      <c r="LEP237" s="29"/>
      <c r="LEQ237" s="30"/>
      <c r="LER237" s="29"/>
      <c r="LES237" s="30"/>
      <c r="LET237" s="29"/>
      <c r="LEU237" s="30"/>
      <c r="LEV237" s="29"/>
      <c r="LEW237" s="30"/>
      <c r="LEX237" s="29"/>
      <c r="LEY237" s="30"/>
      <c r="LEZ237" s="29"/>
      <c r="LFA237" s="30"/>
      <c r="LFB237" s="29"/>
      <c r="LFC237" s="30"/>
      <c r="LFD237" s="29"/>
      <c r="LFE237" s="30"/>
      <c r="LFF237" s="29"/>
      <c r="LFG237" s="30"/>
      <c r="LFH237" s="29"/>
      <c r="LFI237" s="30"/>
      <c r="LFJ237" s="29"/>
      <c r="LFK237" s="30"/>
      <c r="LFL237" s="29"/>
      <c r="LFM237" s="30"/>
      <c r="LFN237" s="29"/>
      <c r="LFO237" s="30"/>
      <c r="LFP237" s="29"/>
      <c r="LFQ237" s="30"/>
      <c r="LFR237" s="29"/>
      <c r="LFS237" s="30"/>
      <c r="LFT237" s="29"/>
      <c r="LFU237" s="30"/>
      <c r="LFV237" s="29"/>
      <c r="LFW237" s="30"/>
      <c r="LFX237" s="29"/>
      <c r="LFY237" s="30"/>
      <c r="LFZ237" s="29"/>
      <c r="LGA237" s="30"/>
      <c r="LGB237" s="29"/>
      <c r="LGC237" s="30"/>
      <c r="LGD237" s="29"/>
      <c r="LGE237" s="30"/>
      <c r="LGF237" s="29"/>
      <c r="LGG237" s="30"/>
      <c r="LGH237" s="29"/>
      <c r="LGI237" s="30"/>
      <c r="LGJ237" s="29"/>
      <c r="LGK237" s="30"/>
      <c r="LGL237" s="29"/>
      <c r="LGM237" s="30"/>
      <c r="LGN237" s="29"/>
      <c r="LGO237" s="30"/>
      <c r="LGP237" s="29"/>
      <c r="LGQ237" s="30"/>
      <c r="LGR237" s="29"/>
      <c r="LGS237" s="30"/>
      <c r="LGT237" s="29"/>
      <c r="LGU237" s="30"/>
      <c r="LGV237" s="29"/>
      <c r="LGW237" s="30"/>
      <c r="LGX237" s="29"/>
      <c r="LGY237" s="30"/>
      <c r="LGZ237" s="29"/>
      <c r="LHA237" s="30"/>
      <c r="LHB237" s="29"/>
      <c r="LHC237" s="30"/>
      <c r="LHD237" s="29"/>
      <c r="LHE237" s="30"/>
      <c r="LHF237" s="29"/>
      <c r="LHG237" s="30"/>
      <c r="LHH237" s="29"/>
      <c r="LHI237" s="30"/>
      <c r="LHJ237" s="29"/>
      <c r="LHK237" s="30"/>
      <c r="LHL237" s="29"/>
      <c r="LHM237" s="30"/>
      <c r="LHN237" s="29"/>
      <c r="LHO237" s="30"/>
      <c r="LHP237" s="29"/>
      <c r="LHQ237" s="30"/>
      <c r="LHR237" s="29"/>
      <c r="LHS237" s="30"/>
      <c r="LHT237" s="29"/>
      <c r="LHU237" s="30"/>
      <c r="LHV237" s="29"/>
      <c r="LHW237" s="30"/>
      <c r="LHX237" s="29"/>
      <c r="LHY237" s="30"/>
      <c r="LHZ237" s="29"/>
      <c r="LIA237" s="30"/>
      <c r="LIB237" s="29"/>
      <c r="LIC237" s="30"/>
      <c r="LID237" s="29"/>
      <c r="LIE237" s="30"/>
      <c r="LIF237" s="29"/>
      <c r="LIG237" s="30"/>
      <c r="LIH237" s="29"/>
      <c r="LII237" s="30"/>
      <c r="LIJ237" s="29"/>
      <c r="LIK237" s="30"/>
      <c r="LIL237" s="29"/>
      <c r="LIM237" s="30"/>
      <c r="LIN237" s="29"/>
      <c r="LIO237" s="30"/>
      <c r="LIP237" s="29"/>
      <c r="LIQ237" s="30"/>
      <c r="LIR237" s="29"/>
      <c r="LIS237" s="30"/>
      <c r="LIT237" s="29"/>
      <c r="LIU237" s="30"/>
      <c r="LIV237" s="29"/>
      <c r="LIW237" s="30"/>
      <c r="LIX237" s="29"/>
      <c r="LIY237" s="30"/>
      <c r="LIZ237" s="29"/>
      <c r="LJA237" s="30"/>
      <c r="LJB237" s="29"/>
      <c r="LJC237" s="30"/>
      <c r="LJD237" s="29"/>
      <c r="LJE237" s="30"/>
      <c r="LJF237" s="29"/>
      <c r="LJG237" s="30"/>
      <c r="LJH237" s="29"/>
      <c r="LJI237" s="30"/>
      <c r="LJJ237" s="29"/>
      <c r="LJK237" s="30"/>
      <c r="LJL237" s="29"/>
      <c r="LJM237" s="30"/>
      <c r="LJN237" s="29"/>
      <c r="LJO237" s="30"/>
      <c r="LJP237" s="29"/>
      <c r="LJQ237" s="30"/>
      <c r="LJR237" s="29"/>
      <c r="LJS237" s="30"/>
      <c r="LJT237" s="29"/>
      <c r="LJU237" s="30"/>
      <c r="LJV237" s="29"/>
      <c r="LJW237" s="30"/>
      <c r="LJX237" s="29"/>
      <c r="LJY237" s="30"/>
      <c r="LJZ237" s="29"/>
      <c r="LKA237" s="30"/>
      <c r="LKB237" s="29"/>
      <c r="LKC237" s="30"/>
      <c r="LKD237" s="29"/>
      <c r="LKE237" s="30"/>
      <c r="LKF237" s="29"/>
      <c r="LKG237" s="30"/>
      <c r="LKH237" s="29"/>
      <c r="LKI237" s="30"/>
      <c r="LKJ237" s="29"/>
      <c r="LKK237" s="30"/>
      <c r="LKL237" s="29"/>
      <c r="LKM237" s="30"/>
      <c r="LKN237" s="29"/>
      <c r="LKO237" s="30"/>
      <c r="LKP237" s="29"/>
      <c r="LKQ237" s="30"/>
      <c r="LKR237" s="29"/>
      <c r="LKS237" s="30"/>
      <c r="LKT237" s="29"/>
      <c r="LKU237" s="30"/>
      <c r="LKV237" s="29"/>
      <c r="LKW237" s="30"/>
      <c r="LKX237" s="29"/>
      <c r="LKY237" s="30"/>
      <c r="LKZ237" s="29"/>
      <c r="LLA237" s="30"/>
      <c r="LLB237" s="29"/>
      <c r="LLC237" s="30"/>
      <c r="LLD237" s="29"/>
      <c r="LLE237" s="30"/>
      <c r="LLF237" s="29"/>
      <c r="LLG237" s="30"/>
      <c r="LLH237" s="29"/>
      <c r="LLI237" s="30"/>
      <c r="LLJ237" s="29"/>
      <c r="LLK237" s="30"/>
      <c r="LLL237" s="29"/>
      <c r="LLM237" s="30"/>
      <c r="LLN237" s="29"/>
      <c r="LLO237" s="30"/>
      <c r="LLP237" s="29"/>
      <c r="LLQ237" s="30"/>
      <c r="LLR237" s="29"/>
      <c r="LLS237" s="30"/>
      <c r="LLT237" s="29"/>
      <c r="LLU237" s="30"/>
      <c r="LLV237" s="29"/>
      <c r="LLW237" s="30"/>
      <c r="LLX237" s="29"/>
      <c r="LLY237" s="30"/>
      <c r="LLZ237" s="29"/>
      <c r="LMA237" s="30"/>
      <c r="LMB237" s="29"/>
      <c r="LMC237" s="30"/>
      <c r="LMD237" s="29"/>
      <c r="LME237" s="30"/>
      <c r="LMF237" s="29"/>
      <c r="LMG237" s="30"/>
      <c r="LMH237" s="29"/>
      <c r="LMI237" s="30"/>
      <c r="LMJ237" s="29"/>
      <c r="LMK237" s="30"/>
      <c r="LML237" s="29"/>
      <c r="LMM237" s="30"/>
      <c r="LMN237" s="29"/>
      <c r="LMO237" s="30"/>
      <c r="LMP237" s="29"/>
      <c r="LMQ237" s="30"/>
      <c r="LMR237" s="29"/>
      <c r="LMS237" s="30"/>
      <c r="LMT237" s="29"/>
      <c r="LMU237" s="30"/>
      <c r="LMV237" s="29"/>
      <c r="LMW237" s="30"/>
      <c r="LMX237" s="29"/>
      <c r="LMY237" s="30"/>
      <c r="LMZ237" s="29"/>
      <c r="LNA237" s="30"/>
      <c r="LNB237" s="29"/>
      <c r="LNC237" s="30"/>
      <c r="LND237" s="29"/>
      <c r="LNE237" s="30"/>
      <c r="LNF237" s="29"/>
      <c r="LNG237" s="30"/>
      <c r="LNH237" s="29"/>
      <c r="LNI237" s="30"/>
      <c r="LNJ237" s="29"/>
      <c r="LNK237" s="30"/>
      <c r="LNL237" s="29"/>
      <c r="LNM237" s="30"/>
      <c r="LNN237" s="29"/>
      <c r="LNO237" s="30"/>
      <c r="LNP237" s="29"/>
      <c r="LNQ237" s="30"/>
      <c r="LNR237" s="29"/>
      <c r="LNS237" s="30"/>
      <c r="LNT237" s="29"/>
      <c r="LNU237" s="30"/>
      <c r="LNV237" s="29"/>
      <c r="LNW237" s="30"/>
      <c r="LNX237" s="29"/>
      <c r="LNY237" s="30"/>
      <c r="LNZ237" s="29"/>
      <c r="LOA237" s="30"/>
      <c r="LOB237" s="29"/>
      <c r="LOC237" s="30"/>
      <c r="LOD237" s="29"/>
      <c r="LOE237" s="30"/>
      <c r="LOF237" s="29"/>
      <c r="LOG237" s="30"/>
      <c r="LOH237" s="29"/>
      <c r="LOI237" s="30"/>
      <c r="LOJ237" s="29"/>
      <c r="LOK237" s="30"/>
      <c r="LOL237" s="29"/>
      <c r="LOM237" s="30"/>
      <c r="LON237" s="29"/>
      <c r="LOO237" s="30"/>
      <c r="LOP237" s="29"/>
      <c r="LOQ237" s="30"/>
      <c r="LOR237" s="29"/>
      <c r="LOS237" s="30"/>
      <c r="LOT237" s="29"/>
      <c r="LOU237" s="30"/>
      <c r="LOV237" s="29"/>
      <c r="LOW237" s="30"/>
      <c r="LOX237" s="29"/>
      <c r="LOY237" s="30"/>
      <c r="LOZ237" s="29"/>
      <c r="LPA237" s="30"/>
      <c r="LPB237" s="29"/>
      <c r="LPC237" s="30"/>
      <c r="LPD237" s="29"/>
      <c r="LPE237" s="30"/>
      <c r="LPF237" s="29"/>
      <c r="LPG237" s="30"/>
      <c r="LPH237" s="29"/>
      <c r="LPI237" s="30"/>
      <c r="LPJ237" s="29"/>
      <c r="LPK237" s="30"/>
      <c r="LPL237" s="29"/>
      <c r="LPM237" s="30"/>
      <c r="LPN237" s="29"/>
      <c r="LPO237" s="30"/>
      <c r="LPP237" s="29"/>
      <c r="LPQ237" s="30"/>
      <c r="LPR237" s="29"/>
      <c r="LPS237" s="30"/>
      <c r="LPT237" s="29"/>
      <c r="LPU237" s="30"/>
      <c r="LPV237" s="29"/>
      <c r="LPW237" s="30"/>
      <c r="LPX237" s="29"/>
      <c r="LPY237" s="30"/>
      <c r="LPZ237" s="29"/>
      <c r="LQA237" s="30"/>
      <c r="LQB237" s="29"/>
      <c r="LQC237" s="30"/>
      <c r="LQD237" s="29"/>
      <c r="LQE237" s="30"/>
      <c r="LQF237" s="29"/>
      <c r="LQG237" s="30"/>
      <c r="LQH237" s="29"/>
      <c r="LQI237" s="30"/>
      <c r="LQJ237" s="29"/>
      <c r="LQK237" s="30"/>
      <c r="LQL237" s="29"/>
      <c r="LQM237" s="30"/>
      <c r="LQN237" s="29"/>
      <c r="LQO237" s="30"/>
      <c r="LQP237" s="29"/>
      <c r="LQQ237" s="30"/>
      <c r="LQR237" s="29"/>
      <c r="LQS237" s="30"/>
      <c r="LQT237" s="29"/>
      <c r="LQU237" s="30"/>
      <c r="LQV237" s="29"/>
      <c r="LQW237" s="30"/>
      <c r="LQX237" s="29"/>
      <c r="LQY237" s="30"/>
      <c r="LQZ237" s="29"/>
      <c r="LRA237" s="30"/>
      <c r="LRB237" s="29"/>
      <c r="LRC237" s="30"/>
      <c r="LRD237" s="29"/>
      <c r="LRE237" s="30"/>
      <c r="LRF237" s="29"/>
      <c r="LRG237" s="30"/>
      <c r="LRH237" s="29"/>
      <c r="LRI237" s="30"/>
      <c r="LRJ237" s="29"/>
      <c r="LRK237" s="30"/>
      <c r="LRL237" s="29"/>
      <c r="LRM237" s="30"/>
      <c r="LRN237" s="29"/>
      <c r="LRO237" s="30"/>
      <c r="LRP237" s="29"/>
      <c r="LRQ237" s="30"/>
      <c r="LRR237" s="29"/>
      <c r="LRS237" s="30"/>
      <c r="LRT237" s="29"/>
      <c r="LRU237" s="30"/>
      <c r="LRV237" s="29"/>
      <c r="LRW237" s="30"/>
      <c r="LRX237" s="29"/>
      <c r="LRY237" s="30"/>
      <c r="LRZ237" s="29"/>
      <c r="LSA237" s="30"/>
      <c r="LSB237" s="29"/>
      <c r="LSC237" s="30"/>
      <c r="LSD237" s="29"/>
      <c r="LSE237" s="30"/>
      <c r="LSF237" s="29"/>
      <c r="LSG237" s="30"/>
      <c r="LSH237" s="29"/>
      <c r="LSI237" s="30"/>
      <c r="LSJ237" s="29"/>
      <c r="LSK237" s="30"/>
      <c r="LSL237" s="29"/>
      <c r="LSM237" s="30"/>
      <c r="LSN237" s="29"/>
      <c r="LSO237" s="30"/>
      <c r="LSP237" s="29"/>
      <c r="LSQ237" s="30"/>
      <c r="LSR237" s="29"/>
      <c r="LSS237" s="30"/>
      <c r="LST237" s="29"/>
      <c r="LSU237" s="30"/>
      <c r="LSV237" s="29"/>
      <c r="LSW237" s="30"/>
      <c r="LSX237" s="29"/>
      <c r="LSY237" s="30"/>
      <c r="LSZ237" s="29"/>
      <c r="LTA237" s="30"/>
      <c r="LTB237" s="29"/>
      <c r="LTC237" s="30"/>
      <c r="LTD237" s="29"/>
      <c r="LTE237" s="30"/>
      <c r="LTF237" s="29"/>
      <c r="LTG237" s="30"/>
      <c r="LTH237" s="29"/>
      <c r="LTI237" s="30"/>
      <c r="LTJ237" s="29"/>
      <c r="LTK237" s="30"/>
      <c r="LTL237" s="29"/>
      <c r="LTM237" s="30"/>
      <c r="LTN237" s="29"/>
      <c r="LTO237" s="30"/>
      <c r="LTP237" s="29"/>
      <c r="LTQ237" s="30"/>
      <c r="LTR237" s="29"/>
      <c r="LTS237" s="30"/>
      <c r="LTT237" s="29"/>
      <c r="LTU237" s="30"/>
      <c r="LTV237" s="29"/>
      <c r="LTW237" s="30"/>
      <c r="LTX237" s="29"/>
      <c r="LTY237" s="30"/>
      <c r="LTZ237" s="29"/>
      <c r="LUA237" s="30"/>
      <c r="LUB237" s="29"/>
      <c r="LUC237" s="30"/>
      <c r="LUD237" s="29"/>
      <c r="LUE237" s="30"/>
      <c r="LUF237" s="29"/>
      <c r="LUG237" s="30"/>
      <c r="LUH237" s="29"/>
      <c r="LUI237" s="30"/>
      <c r="LUJ237" s="29"/>
      <c r="LUK237" s="30"/>
      <c r="LUL237" s="29"/>
      <c r="LUM237" s="30"/>
      <c r="LUN237" s="29"/>
      <c r="LUO237" s="30"/>
      <c r="LUP237" s="29"/>
      <c r="LUQ237" s="30"/>
      <c r="LUR237" s="29"/>
      <c r="LUS237" s="30"/>
      <c r="LUT237" s="29"/>
      <c r="LUU237" s="30"/>
      <c r="LUV237" s="29"/>
      <c r="LUW237" s="30"/>
      <c r="LUX237" s="29"/>
      <c r="LUY237" s="30"/>
      <c r="LUZ237" s="29"/>
      <c r="LVA237" s="30"/>
      <c r="LVB237" s="29"/>
      <c r="LVC237" s="30"/>
      <c r="LVD237" s="29"/>
      <c r="LVE237" s="30"/>
      <c r="LVF237" s="29"/>
      <c r="LVG237" s="30"/>
      <c r="LVH237" s="29"/>
      <c r="LVI237" s="30"/>
      <c r="LVJ237" s="29"/>
      <c r="LVK237" s="30"/>
      <c r="LVL237" s="29"/>
      <c r="LVM237" s="30"/>
      <c r="LVN237" s="29"/>
      <c r="LVO237" s="30"/>
      <c r="LVP237" s="29"/>
      <c r="LVQ237" s="30"/>
      <c r="LVR237" s="29"/>
      <c r="LVS237" s="30"/>
      <c r="LVT237" s="29"/>
      <c r="LVU237" s="30"/>
      <c r="LVV237" s="29"/>
      <c r="LVW237" s="30"/>
      <c r="LVX237" s="29"/>
      <c r="LVY237" s="30"/>
      <c r="LVZ237" s="29"/>
      <c r="LWA237" s="30"/>
      <c r="LWB237" s="29"/>
      <c r="LWC237" s="30"/>
      <c r="LWD237" s="29"/>
      <c r="LWE237" s="30"/>
      <c r="LWF237" s="29"/>
      <c r="LWG237" s="30"/>
      <c r="LWH237" s="29"/>
      <c r="LWI237" s="30"/>
      <c r="LWJ237" s="29"/>
      <c r="LWK237" s="30"/>
      <c r="LWL237" s="29"/>
      <c r="LWM237" s="30"/>
      <c r="LWN237" s="29"/>
      <c r="LWO237" s="30"/>
      <c r="LWP237" s="29"/>
      <c r="LWQ237" s="30"/>
      <c r="LWR237" s="29"/>
      <c r="LWS237" s="30"/>
      <c r="LWT237" s="29"/>
      <c r="LWU237" s="30"/>
      <c r="LWV237" s="29"/>
      <c r="LWW237" s="30"/>
      <c r="LWX237" s="29"/>
      <c r="LWY237" s="30"/>
      <c r="LWZ237" s="29"/>
      <c r="LXA237" s="30"/>
      <c r="LXB237" s="29"/>
      <c r="LXC237" s="30"/>
      <c r="LXD237" s="29"/>
      <c r="LXE237" s="30"/>
      <c r="LXF237" s="29"/>
      <c r="LXG237" s="30"/>
      <c r="LXH237" s="29"/>
      <c r="LXI237" s="30"/>
      <c r="LXJ237" s="29"/>
      <c r="LXK237" s="30"/>
      <c r="LXL237" s="29"/>
      <c r="LXM237" s="30"/>
      <c r="LXN237" s="29"/>
      <c r="LXO237" s="30"/>
      <c r="LXP237" s="29"/>
      <c r="LXQ237" s="30"/>
      <c r="LXR237" s="29"/>
      <c r="LXS237" s="30"/>
      <c r="LXT237" s="29"/>
      <c r="LXU237" s="30"/>
      <c r="LXV237" s="29"/>
      <c r="LXW237" s="30"/>
      <c r="LXX237" s="29"/>
      <c r="LXY237" s="30"/>
      <c r="LXZ237" s="29"/>
      <c r="LYA237" s="30"/>
      <c r="LYB237" s="29"/>
      <c r="LYC237" s="30"/>
      <c r="LYD237" s="29"/>
      <c r="LYE237" s="30"/>
      <c r="LYF237" s="29"/>
      <c r="LYG237" s="30"/>
      <c r="LYH237" s="29"/>
      <c r="LYI237" s="30"/>
      <c r="LYJ237" s="29"/>
      <c r="LYK237" s="30"/>
      <c r="LYL237" s="29"/>
      <c r="LYM237" s="30"/>
      <c r="LYN237" s="29"/>
      <c r="LYO237" s="30"/>
      <c r="LYP237" s="29"/>
      <c r="LYQ237" s="30"/>
      <c r="LYR237" s="29"/>
      <c r="LYS237" s="30"/>
      <c r="LYT237" s="29"/>
      <c r="LYU237" s="30"/>
      <c r="LYV237" s="29"/>
      <c r="LYW237" s="30"/>
      <c r="LYX237" s="29"/>
      <c r="LYY237" s="30"/>
      <c r="LYZ237" s="29"/>
      <c r="LZA237" s="30"/>
      <c r="LZB237" s="29"/>
      <c r="LZC237" s="30"/>
      <c r="LZD237" s="29"/>
      <c r="LZE237" s="30"/>
      <c r="LZF237" s="29"/>
      <c r="LZG237" s="30"/>
      <c r="LZH237" s="29"/>
      <c r="LZI237" s="30"/>
      <c r="LZJ237" s="29"/>
      <c r="LZK237" s="30"/>
      <c r="LZL237" s="29"/>
      <c r="LZM237" s="30"/>
      <c r="LZN237" s="29"/>
      <c r="LZO237" s="30"/>
      <c r="LZP237" s="29"/>
      <c r="LZQ237" s="30"/>
      <c r="LZR237" s="29"/>
      <c r="LZS237" s="30"/>
      <c r="LZT237" s="29"/>
      <c r="LZU237" s="30"/>
      <c r="LZV237" s="29"/>
      <c r="LZW237" s="30"/>
      <c r="LZX237" s="29"/>
      <c r="LZY237" s="30"/>
      <c r="LZZ237" s="29"/>
      <c r="MAA237" s="30"/>
      <c r="MAB237" s="29"/>
      <c r="MAC237" s="30"/>
      <c r="MAD237" s="29"/>
      <c r="MAE237" s="30"/>
      <c r="MAF237" s="29"/>
      <c r="MAG237" s="30"/>
      <c r="MAH237" s="29"/>
      <c r="MAI237" s="30"/>
      <c r="MAJ237" s="29"/>
      <c r="MAK237" s="30"/>
      <c r="MAL237" s="29"/>
      <c r="MAM237" s="30"/>
      <c r="MAN237" s="29"/>
      <c r="MAO237" s="30"/>
      <c r="MAP237" s="29"/>
      <c r="MAQ237" s="30"/>
      <c r="MAR237" s="29"/>
      <c r="MAS237" s="30"/>
      <c r="MAT237" s="29"/>
      <c r="MAU237" s="30"/>
      <c r="MAV237" s="29"/>
      <c r="MAW237" s="30"/>
      <c r="MAX237" s="29"/>
      <c r="MAY237" s="30"/>
      <c r="MAZ237" s="29"/>
      <c r="MBA237" s="30"/>
      <c r="MBB237" s="29"/>
      <c r="MBC237" s="30"/>
      <c r="MBD237" s="29"/>
      <c r="MBE237" s="30"/>
      <c r="MBF237" s="29"/>
      <c r="MBG237" s="30"/>
      <c r="MBH237" s="29"/>
      <c r="MBI237" s="30"/>
      <c r="MBJ237" s="29"/>
      <c r="MBK237" s="30"/>
      <c r="MBL237" s="29"/>
      <c r="MBM237" s="30"/>
      <c r="MBN237" s="29"/>
      <c r="MBO237" s="30"/>
      <c r="MBP237" s="29"/>
      <c r="MBQ237" s="30"/>
      <c r="MBR237" s="29"/>
      <c r="MBS237" s="30"/>
      <c r="MBT237" s="29"/>
      <c r="MBU237" s="30"/>
      <c r="MBV237" s="29"/>
      <c r="MBW237" s="30"/>
      <c r="MBX237" s="29"/>
      <c r="MBY237" s="30"/>
      <c r="MBZ237" s="29"/>
      <c r="MCA237" s="30"/>
      <c r="MCB237" s="29"/>
      <c r="MCC237" s="30"/>
      <c r="MCD237" s="29"/>
      <c r="MCE237" s="30"/>
      <c r="MCF237" s="29"/>
      <c r="MCG237" s="30"/>
      <c r="MCH237" s="29"/>
      <c r="MCI237" s="30"/>
      <c r="MCJ237" s="29"/>
      <c r="MCK237" s="30"/>
      <c r="MCL237" s="29"/>
      <c r="MCM237" s="30"/>
      <c r="MCN237" s="29"/>
      <c r="MCO237" s="30"/>
      <c r="MCP237" s="29"/>
      <c r="MCQ237" s="30"/>
      <c r="MCR237" s="29"/>
      <c r="MCS237" s="30"/>
      <c r="MCT237" s="29"/>
      <c r="MCU237" s="30"/>
      <c r="MCV237" s="29"/>
      <c r="MCW237" s="30"/>
      <c r="MCX237" s="29"/>
      <c r="MCY237" s="30"/>
      <c r="MCZ237" s="29"/>
      <c r="MDA237" s="30"/>
      <c r="MDB237" s="29"/>
      <c r="MDC237" s="30"/>
      <c r="MDD237" s="29"/>
      <c r="MDE237" s="30"/>
      <c r="MDF237" s="29"/>
      <c r="MDG237" s="30"/>
      <c r="MDH237" s="29"/>
      <c r="MDI237" s="30"/>
      <c r="MDJ237" s="29"/>
      <c r="MDK237" s="30"/>
      <c r="MDL237" s="29"/>
      <c r="MDM237" s="30"/>
      <c r="MDN237" s="29"/>
      <c r="MDO237" s="30"/>
      <c r="MDP237" s="29"/>
      <c r="MDQ237" s="30"/>
      <c r="MDR237" s="29"/>
      <c r="MDS237" s="30"/>
      <c r="MDT237" s="29"/>
      <c r="MDU237" s="30"/>
      <c r="MDV237" s="29"/>
      <c r="MDW237" s="30"/>
      <c r="MDX237" s="29"/>
      <c r="MDY237" s="30"/>
      <c r="MDZ237" s="29"/>
      <c r="MEA237" s="30"/>
      <c r="MEB237" s="29"/>
      <c r="MEC237" s="30"/>
      <c r="MED237" s="29"/>
      <c r="MEE237" s="30"/>
      <c r="MEF237" s="29"/>
      <c r="MEG237" s="30"/>
      <c r="MEH237" s="29"/>
      <c r="MEI237" s="30"/>
      <c r="MEJ237" s="29"/>
      <c r="MEK237" s="30"/>
      <c r="MEL237" s="29"/>
      <c r="MEM237" s="30"/>
      <c r="MEN237" s="29"/>
      <c r="MEO237" s="30"/>
      <c r="MEP237" s="29"/>
      <c r="MEQ237" s="30"/>
      <c r="MER237" s="29"/>
      <c r="MES237" s="30"/>
      <c r="MET237" s="29"/>
      <c r="MEU237" s="30"/>
      <c r="MEV237" s="29"/>
      <c r="MEW237" s="30"/>
      <c r="MEX237" s="29"/>
      <c r="MEY237" s="30"/>
      <c r="MEZ237" s="29"/>
      <c r="MFA237" s="30"/>
      <c r="MFB237" s="29"/>
      <c r="MFC237" s="30"/>
      <c r="MFD237" s="29"/>
      <c r="MFE237" s="30"/>
      <c r="MFF237" s="29"/>
      <c r="MFG237" s="30"/>
      <c r="MFH237" s="29"/>
      <c r="MFI237" s="30"/>
      <c r="MFJ237" s="29"/>
      <c r="MFK237" s="30"/>
      <c r="MFL237" s="29"/>
      <c r="MFM237" s="30"/>
      <c r="MFN237" s="29"/>
      <c r="MFO237" s="30"/>
      <c r="MFP237" s="29"/>
      <c r="MFQ237" s="30"/>
      <c r="MFR237" s="29"/>
      <c r="MFS237" s="30"/>
      <c r="MFT237" s="29"/>
      <c r="MFU237" s="30"/>
      <c r="MFV237" s="29"/>
      <c r="MFW237" s="30"/>
      <c r="MFX237" s="29"/>
      <c r="MFY237" s="30"/>
      <c r="MFZ237" s="29"/>
      <c r="MGA237" s="30"/>
      <c r="MGB237" s="29"/>
      <c r="MGC237" s="30"/>
      <c r="MGD237" s="29"/>
      <c r="MGE237" s="30"/>
      <c r="MGF237" s="29"/>
      <c r="MGG237" s="30"/>
      <c r="MGH237" s="29"/>
      <c r="MGI237" s="30"/>
      <c r="MGJ237" s="29"/>
      <c r="MGK237" s="30"/>
      <c r="MGL237" s="29"/>
      <c r="MGM237" s="30"/>
      <c r="MGN237" s="29"/>
      <c r="MGO237" s="30"/>
      <c r="MGP237" s="29"/>
      <c r="MGQ237" s="30"/>
      <c r="MGR237" s="29"/>
      <c r="MGS237" s="30"/>
      <c r="MGT237" s="29"/>
      <c r="MGU237" s="30"/>
      <c r="MGV237" s="29"/>
      <c r="MGW237" s="30"/>
      <c r="MGX237" s="29"/>
      <c r="MGY237" s="30"/>
      <c r="MGZ237" s="29"/>
      <c r="MHA237" s="30"/>
      <c r="MHB237" s="29"/>
      <c r="MHC237" s="30"/>
      <c r="MHD237" s="29"/>
      <c r="MHE237" s="30"/>
      <c r="MHF237" s="29"/>
      <c r="MHG237" s="30"/>
      <c r="MHH237" s="29"/>
      <c r="MHI237" s="30"/>
      <c r="MHJ237" s="29"/>
      <c r="MHK237" s="30"/>
      <c r="MHL237" s="29"/>
      <c r="MHM237" s="30"/>
      <c r="MHN237" s="29"/>
      <c r="MHO237" s="30"/>
      <c r="MHP237" s="29"/>
      <c r="MHQ237" s="30"/>
      <c r="MHR237" s="29"/>
      <c r="MHS237" s="30"/>
      <c r="MHT237" s="29"/>
      <c r="MHU237" s="30"/>
      <c r="MHV237" s="29"/>
      <c r="MHW237" s="30"/>
      <c r="MHX237" s="29"/>
      <c r="MHY237" s="30"/>
      <c r="MHZ237" s="29"/>
      <c r="MIA237" s="30"/>
      <c r="MIB237" s="29"/>
      <c r="MIC237" s="30"/>
      <c r="MID237" s="29"/>
      <c r="MIE237" s="30"/>
      <c r="MIF237" s="29"/>
      <c r="MIG237" s="30"/>
      <c r="MIH237" s="29"/>
      <c r="MII237" s="30"/>
      <c r="MIJ237" s="29"/>
      <c r="MIK237" s="30"/>
      <c r="MIL237" s="29"/>
      <c r="MIM237" s="30"/>
      <c r="MIN237" s="29"/>
      <c r="MIO237" s="30"/>
      <c r="MIP237" s="29"/>
      <c r="MIQ237" s="30"/>
      <c r="MIR237" s="29"/>
      <c r="MIS237" s="30"/>
      <c r="MIT237" s="29"/>
      <c r="MIU237" s="30"/>
      <c r="MIV237" s="29"/>
      <c r="MIW237" s="30"/>
      <c r="MIX237" s="29"/>
      <c r="MIY237" s="30"/>
      <c r="MIZ237" s="29"/>
      <c r="MJA237" s="30"/>
      <c r="MJB237" s="29"/>
      <c r="MJC237" s="30"/>
      <c r="MJD237" s="29"/>
      <c r="MJE237" s="30"/>
      <c r="MJF237" s="29"/>
      <c r="MJG237" s="30"/>
      <c r="MJH237" s="29"/>
      <c r="MJI237" s="30"/>
      <c r="MJJ237" s="29"/>
      <c r="MJK237" s="30"/>
      <c r="MJL237" s="29"/>
      <c r="MJM237" s="30"/>
      <c r="MJN237" s="29"/>
      <c r="MJO237" s="30"/>
      <c r="MJP237" s="29"/>
      <c r="MJQ237" s="30"/>
      <c r="MJR237" s="29"/>
      <c r="MJS237" s="30"/>
      <c r="MJT237" s="29"/>
      <c r="MJU237" s="30"/>
      <c r="MJV237" s="29"/>
      <c r="MJW237" s="30"/>
      <c r="MJX237" s="29"/>
      <c r="MJY237" s="30"/>
      <c r="MJZ237" s="29"/>
      <c r="MKA237" s="30"/>
      <c r="MKB237" s="29"/>
      <c r="MKC237" s="30"/>
      <c r="MKD237" s="29"/>
      <c r="MKE237" s="30"/>
      <c r="MKF237" s="29"/>
      <c r="MKG237" s="30"/>
      <c r="MKH237" s="29"/>
      <c r="MKI237" s="30"/>
      <c r="MKJ237" s="29"/>
      <c r="MKK237" s="30"/>
      <c r="MKL237" s="29"/>
      <c r="MKM237" s="30"/>
      <c r="MKN237" s="29"/>
      <c r="MKO237" s="30"/>
      <c r="MKP237" s="29"/>
      <c r="MKQ237" s="30"/>
      <c r="MKR237" s="29"/>
      <c r="MKS237" s="30"/>
      <c r="MKT237" s="29"/>
      <c r="MKU237" s="30"/>
      <c r="MKV237" s="29"/>
      <c r="MKW237" s="30"/>
      <c r="MKX237" s="29"/>
      <c r="MKY237" s="30"/>
      <c r="MKZ237" s="29"/>
      <c r="MLA237" s="30"/>
      <c r="MLB237" s="29"/>
      <c r="MLC237" s="30"/>
      <c r="MLD237" s="29"/>
      <c r="MLE237" s="30"/>
      <c r="MLF237" s="29"/>
      <c r="MLG237" s="30"/>
      <c r="MLH237" s="29"/>
      <c r="MLI237" s="30"/>
      <c r="MLJ237" s="29"/>
      <c r="MLK237" s="30"/>
      <c r="MLL237" s="29"/>
      <c r="MLM237" s="30"/>
      <c r="MLN237" s="29"/>
      <c r="MLO237" s="30"/>
      <c r="MLP237" s="29"/>
      <c r="MLQ237" s="30"/>
      <c r="MLR237" s="29"/>
      <c r="MLS237" s="30"/>
      <c r="MLT237" s="29"/>
      <c r="MLU237" s="30"/>
      <c r="MLV237" s="29"/>
      <c r="MLW237" s="30"/>
      <c r="MLX237" s="29"/>
      <c r="MLY237" s="30"/>
      <c r="MLZ237" s="29"/>
      <c r="MMA237" s="30"/>
      <c r="MMB237" s="29"/>
      <c r="MMC237" s="30"/>
      <c r="MMD237" s="29"/>
      <c r="MME237" s="30"/>
      <c r="MMF237" s="29"/>
      <c r="MMG237" s="30"/>
      <c r="MMH237" s="29"/>
      <c r="MMI237" s="30"/>
      <c r="MMJ237" s="29"/>
      <c r="MMK237" s="30"/>
      <c r="MML237" s="29"/>
      <c r="MMM237" s="30"/>
      <c r="MMN237" s="29"/>
      <c r="MMO237" s="30"/>
      <c r="MMP237" s="29"/>
      <c r="MMQ237" s="30"/>
      <c r="MMR237" s="29"/>
      <c r="MMS237" s="30"/>
      <c r="MMT237" s="29"/>
      <c r="MMU237" s="30"/>
      <c r="MMV237" s="29"/>
      <c r="MMW237" s="30"/>
      <c r="MMX237" s="29"/>
      <c r="MMY237" s="30"/>
      <c r="MMZ237" s="29"/>
      <c r="MNA237" s="30"/>
      <c r="MNB237" s="29"/>
      <c r="MNC237" s="30"/>
      <c r="MND237" s="29"/>
      <c r="MNE237" s="30"/>
      <c r="MNF237" s="29"/>
      <c r="MNG237" s="30"/>
      <c r="MNH237" s="29"/>
      <c r="MNI237" s="30"/>
      <c r="MNJ237" s="29"/>
      <c r="MNK237" s="30"/>
      <c r="MNL237" s="29"/>
      <c r="MNM237" s="30"/>
      <c r="MNN237" s="29"/>
      <c r="MNO237" s="30"/>
      <c r="MNP237" s="29"/>
      <c r="MNQ237" s="30"/>
      <c r="MNR237" s="29"/>
      <c r="MNS237" s="30"/>
      <c r="MNT237" s="29"/>
      <c r="MNU237" s="30"/>
      <c r="MNV237" s="29"/>
      <c r="MNW237" s="30"/>
      <c r="MNX237" s="29"/>
      <c r="MNY237" s="30"/>
      <c r="MNZ237" s="29"/>
      <c r="MOA237" s="30"/>
      <c r="MOB237" s="29"/>
      <c r="MOC237" s="30"/>
      <c r="MOD237" s="29"/>
      <c r="MOE237" s="30"/>
      <c r="MOF237" s="29"/>
      <c r="MOG237" s="30"/>
      <c r="MOH237" s="29"/>
      <c r="MOI237" s="30"/>
      <c r="MOJ237" s="29"/>
      <c r="MOK237" s="30"/>
      <c r="MOL237" s="29"/>
      <c r="MOM237" s="30"/>
      <c r="MON237" s="29"/>
      <c r="MOO237" s="30"/>
      <c r="MOP237" s="29"/>
      <c r="MOQ237" s="30"/>
      <c r="MOR237" s="29"/>
      <c r="MOS237" s="30"/>
      <c r="MOT237" s="29"/>
      <c r="MOU237" s="30"/>
      <c r="MOV237" s="29"/>
      <c r="MOW237" s="30"/>
      <c r="MOX237" s="29"/>
      <c r="MOY237" s="30"/>
      <c r="MOZ237" s="29"/>
      <c r="MPA237" s="30"/>
      <c r="MPB237" s="29"/>
      <c r="MPC237" s="30"/>
      <c r="MPD237" s="29"/>
      <c r="MPE237" s="30"/>
      <c r="MPF237" s="29"/>
      <c r="MPG237" s="30"/>
      <c r="MPH237" s="29"/>
      <c r="MPI237" s="30"/>
      <c r="MPJ237" s="29"/>
      <c r="MPK237" s="30"/>
      <c r="MPL237" s="29"/>
      <c r="MPM237" s="30"/>
      <c r="MPN237" s="29"/>
      <c r="MPO237" s="30"/>
      <c r="MPP237" s="29"/>
      <c r="MPQ237" s="30"/>
      <c r="MPR237" s="29"/>
      <c r="MPS237" s="30"/>
      <c r="MPT237" s="29"/>
      <c r="MPU237" s="30"/>
      <c r="MPV237" s="29"/>
      <c r="MPW237" s="30"/>
      <c r="MPX237" s="29"/>
      <c r="MPY237" s="30"/>
      <c r="MPZ237" s="29"/>
      <c r="MQA237" s="30"/>
      <c r="MQB237" s="29"/>
      <c r="MQC237" s="30"/>
      <c r="MQD237" s="29"/>
      <c r="MQE237" s="30"/>
      <c r="MQF237" s="29"/>
      <c r="MQG237" s="30"/>
      <c r="MQH237" s="29"/>
      <c r="MQI237" s="30"/>
      <c r="MQJ237" s="29"/>
      <c r="MQK237" s="30"/>
      <c r="MQL237" s="29"/>
      <c r="MQM237" s="30"/>
      <c r="MQN237" s="29"/>
      <c r="MQO237" s="30"/>
      <c r="MQP237" s="29"/>
      <c r="MQQ237" s="30"/>
      <c r="MQR237" s="29"/>
      <c r="MQS237" s="30"/>
      <c r="MQT237" s="29"/>
      <c r="MQU237" s="30"/>
      <c r="MQV237" s="29"/>
      <c r="MQW237" s="30"/>
      <c r="MQX237" s="29"/>
      <c r="MQY237" s="30"/>
      <c r="MQZ237" s="29"/>
      <c r="MRA237" s="30"/>
      <c r="MRB237" s="29"/>
      <c r="MRC237" s="30"/>
      <c r="MRD237" s="29"/>
      <c r="MRE237" s="30"/>
      <c r="MRF237" s="29"/>
      <c r="MRG237" s="30"/>
      <c r="MRH237" s="29"/>
      <c r="MRI237" s="30"/>
      <c r="MRJ237" s="29"/>
      <c r="MRK237" s="30"/>
      <c r="MRL237" s="29"/>
      <c r="MRM237" s="30"/>
      <c r="MRN237" s="29"/>
      <c r="MRO237" s="30"/>
      <c r="MRP237" s="29"/>
      <c r="MRQ237" s="30"/>
      <c r="MRR237" s="29"/>
      <c r="MRS237" s="30"/>
      <c r="MRT237" s="29"/>
      <c r="MRU237" s="30"/>
      <c r="MRV237" s="29"/>
      <c r="MRW237" s="30"/>
      <c r="MRX237" s="29"/>
      <c r="MRY237" s="30"/>
      <c r="MRZ237" s="29"/>
      <c r="MSA237" s="30"/>
      <c r="MSB237" s="29"/>
      <c r="MSC237" s="30"/>
      <c r="MSD237" s="29"/>
      <c r="MSE237" s="30"/>
      <c r="MSF237" s="29"/>
      <c r="MSG237" s="30"/>
      <c r="MSH237" s="29"/>
      <c r="MSI237" s="30"/>
      <c r="MSJ237" s="29"/>
      <c r="MSK237" s="30"/>
      <c r="MSL237" s="29"/>
      <c r="MSM237" s="30"/>
      <c r="MSN237" s="29"/>
      <c r="MSO237" s="30"/>
      <c r="MSP237" s="29"/>
      <c r="MSQ237" s="30"/>
      <c r="MSR237" s="29"/>
      <c r="MSS237" s="30"/>
      <c r="MST237" s="29"/>
      <c r="MSU237" s="30"/>
      <c r="MSV237" s="29"/>
      <c r="MSW237" s="30"/>
      <c r="MSX237" s="29"/>
      <c r="MSY237" s="30"/>
      <c r="MSZ237" s="29"/>
      <c r="MTA237" s="30"/>
      <c r="MTB237" s="29"/>
      <c r="MTC237" s="30"/>
      <c r="MTD237" s="29"/>
      <c r="MTE237" s="30"/>
      <c r="MTF237" s="29"/>
      <c r="MTG237" s="30"/>
      <c r="MTH237" s="29"/>
      <c r="MTI237" s="30"/>
      <c r="MTJ237" s="29"/>
      <c r="MTK237" s="30"/>
      <c r="MTL237" s="29"/>
      <c r="MTM237" s="30"/>
      <c r="MTN237" s="29"/>
      <c r="MTO237" s="30"/>
      <c r="MTP237" s="29"/>
      <c r="MTQ237" s="30"/>
      <c r="MTR237" s="29"/>
      <c r="MTS237" s="30"/>
      <c r="MTT237" s="29"/>
      <c r="MTU237" s="30"/>
      <c r="MTV237" s="29"/>
      <c r="MTW237" s="30"/>
      <c r="MTX237" s="29"/>
      <c r="MTY237" s="30"/>
      <c r="MTZ237" s="29"/>
      <c r="MUA237" s="30"/>
      <c r="MUB237" s="29"/>
      <c r="MUC237" s="30"/>
      <c r="MUD237" s="29"/>
      <c r="MUE237" s="30"/>
      <c r="MUF237" s="29"/>
      <c r="MUG237" s="30"/>
      <c r="MUH237" s="29"/>
      <c r="MUI237" s="30"/>
      <c r="MUJ237" s="29"/>
      <c r="MUK237" s="30"/>
      <c r="MUL237" s="29"/>
      <c r="MUM237" s="30"/>
      <c r="MUN237" s="29"/>
      <c r="MUO237" s="30"/>
      <c r="MUP237" s="29"/>
      <c r="MUQ237" s="30"/>
      <c r="MUR237" s="29"/>
      <c r="MUS237" s="30"/>
      <c r="MUT237" s="29"/>
      <c r="MUU237" s="30"/>
      <c r="MUV237" s="29"/>
      <c r="MUW237" s="30"/>
      <c r="MUX237" s="29"/>
      <c r="MUY237" s="30"/>
      <c r="MUZ237" s="29"/>
      <c r="MVA237" s="30"/>
      <c r="MVB237" s="29"/>
      <c r="MVC237" s="30"/>
      <c r="MVD237" s="29"/>
      <c r="MVE237" s="30"/>
      <c r="MVF237" s="29"/>
      <c r="MVG237" s="30"/>
      <c r="MVH237" s="29"/>
      <c r="MVI237" s="30"/>
      <c r="MVJ237" s="29"/>
      <c r="MVK237" s="30"/>
      <c r="MVL237" s="29"/>
      <c r="MVM237" s="30"/>
      <c r="MVN237" s="29"/>
      <c r="MVO237" s="30"/>
      <c r="MVP237" s="29"/>
      <c r="MVQ237" s="30"/>
      <c r="MVR237" s="29"/>
      <c r="MVS237" s="30"/>
      <c r="MVT237" s="29"/>
      <c r="MVU237" s="30"/>
      <c r="MVV237" s="29"/>
      <c r="MVW237" s="30"/>
      <c r="MVX237" s="29"/>
      <c r="MVY237" s="30"/>
      <c r="MVZ237" s="29"/>
      <c r="MWA237" s="30"/>
      <c r="MWB237" s="29"/>
      <c r="MWC237" s="30"/>
      <c r="MWD237" s="29"/>
      <c r="MWE237" s="30"/>
      <c r="MWF237" s="29"/>
      <c r="MWG237" s="30"/>
      <c r="MWH237" s="29"/>
      <c r="MWI237" s="30"/>
      <c r="MWJ237" s="29"/>
      <c r="MWK237" s="30"/>
      <c r="MWL237" s="29"/>
      <c r="MWM237" s="30"/>
      <c r="MWN237" s="29"/>
      <c r="MWO237" s="30"/>
      <c r="MWP237" s="29"/>
      <c r="MWQ237" s="30"/>
      <c r="MWR237" s="29"/>
      <c r="MWS237" s="30"/>
      <c r="MWT237" s="29"/>
      <c r="MWU237" s="30"/>
      <c r="MWV237" s="29"/>
      <c r="MWW237" s="30"/>
      <c r="MWX237" s="29"/>
      <c r="MWY237" s="30"/>
      <c r="MWZ237" s="29"/>
      <c r="MXA237" s="30"/>
      <c r="MXB237" s="29"/>
      <c r="MXC237" s="30"/>
      <c r="MXD237" s="29"/>
      <c r="MXE237" s="30"/>
      <c r="MXF237" s="29"/>
      <c r="MXG237" s="30"/>
      <c r="MXH237" s="29"/>
      <c r="MXI237" s="30"/>
      <c r="MXJ237" s="29"/>
      <c r="MXK237" s="30"/>
      <c r="MXL237" s="29"/>
      <c r="MXM237" s="30"/>
      <c r="MXN237" s="29"/>
      <c r="MXO237" s="30"/>
      <c r="MXP237" s="29"/>
      <c r="MXQ237" s="30"/>
      <c r="MXR237" s="29"/>
      <c r="MXS237" s="30"/>
      <c r="MXT237" s="29"/>
      <c r="MXU237" s="30"/>
      <c r="MXV237" s="29"/>
      <c r="MXW237" s="30"/>
      <c r="MXX237" s="29"/>
      <c r="MXY237" s="30"/>
      <c r="MXZ237" s="29"/>
      <c r="MYA237" s="30"/>
      <c r="MYB237" s="29"/>
      <c r="MYC237" s="30"/>
      <c r="MYD237" s="29"/>
      <c r="MYE237" s="30"/>
      <c r="MYF237" s="29"/>
      <c r="MYG237" s="30"/>
      <c r="MYH237" s="29"/>
      <c r="MYI237" s="30"/>
      <c r="MYJ237" s="29"/>
      <c r="MYK237" s="30"/>
      <c r="MYL237" s="29"/>
      <c r="MYM237" s="30"/>
      <c r="MYN237" s="29"/>
      <c r="MYO237" s="30"/>
      <c r="MYP237" s="29"/>
      <c r="MYQ237" s="30"/>
      <c r="MYR237" s="29"/>
      <c r="MYS237" s="30"/>
      <c r="MYT237" s="29"/>
      <c r="MYU237" s="30"/>
      <c r="MYV237" s="29"/>
      <c r="MYW237" s="30"/>
      <c r="MYX237" s="29"/>
      <c r="MYY237" s="30"/>
      <c r="MYZ237" s="29"/>
      <c r="MZA237" s="30"/>
      <c r="MZB237" s="29"/>
      <c r="MZC237" s="30"/>
      <c r="MZD237" s="29"/>
      <c r="MZE237" s="30"/>
      <c r="MZF237" s="29"/>
      <c r="MZG237" s="30"/>
      <c r="MZH237" s="29"/>
      <c r="MZI237" s="30"/>
      <c r="MZJ237" s="29"/>
      <c r="MZK237" s="30"/>
      <c r="MZL237" s="29"/>
      <c r="MZM237" s="30"/>
      <c r="MZN237" s="29"/>
      <c r="MZO237" s="30"/>
      <c r="MZP237" s="29"/>
      <c r="MZQ237" s="30"/>
      <c r="MZR237" s="29"/>
      <c r="MZS237" s="30"/>
      <c r="MZT237" s="29"/>
      <c r="MZU237" s="30"/>
      <c r="MZV237" s="29"/>
      <c r="MZW237" s="30"/>
      <c r="MZX237" s="29"/>
      <c r="MZY237" s="30"/>
      <c r="MZZ237" s="29"/>
      <c r="NAA237" s="30"/>
      <c r="NAB237" s="29"/>
      <c r="NAC237" s="30"/>
      <c r="NAD237" s="29"/>
      <c r="NAE237" s="30"/>
      <c r="NAF237" s="29"/>
      <c r="NAG237" s="30"/>
      <c r="NAH237" s="29"/>
      <c r="NAI237" s="30"/>
      <c r="NAJ237" s="29"/>
      <c r="NAK237" s="30"/>
      <c r="NAL237" s="29"/>
      <c r="NAM237" s="30"/>
      <c r="NAN237" s="29"/>
      <c r="NAO237" s="30"/>
      <c r="NAP237" s="29"/>
      <c r="NAQ237" s="30"/>
      <c r="NAR237" s="29"/>
      <c r="NAS237" s="30"/>
      <c r="NAT237" s="29"/>
      <c r="NAU237" s="30"/>
      <c r="NAV237" s="29"/>
      <c r="NAW237" s="30"/>
      <c r="NAX237" s="29"/>
      <c r="NAY237" s="30"/>
      <c r="NAZ237" s="29"/>
      <c r="NBA237" s="30"/>
      <c r="NBB237" s="29"/>
      <c r="NBC237" s="30"/>
      <c r="NBD237" s="29"/>
      <c r="NBE237" s="30"/>
      <c r="NBF237" s="29"/>
      <c r="NBG237" s="30"/>
      <c r="NBH237" s="29"/>
      <c r="NBI237" s="30"/>
      <c r="NBJ237" s="29"/>
      <c r="NBK237" s="30"/>
      <c r="NBL237" s="29"/>
      <c r="NBM237" s="30"/>
      <c r="NBN237" s="29"/>
      <c r="NBO237" s="30"/>
      <c r="NBP237" s="29"/>
      <c r="NBQ237" s="30"/>
      <c r="NBR237" s="29"/>
      <c r="NBS237" s="30"/>
      <c r="NBT237" s="29"/>
      <c r="NBU237" s="30"/>
      <c r="NBV237" s="29"/>
      <c r="NBW237" s="30"/>
      <c r="NBX237" s="29"/>
      <c r="NBY237" s="30"/>
      <c r="NBZ237" s="29"/>
      <c r="NCA237" s="30"/>
      <c r="NCB237" s="29"/>
      <c r="NCC237" s="30"/>
      <c r="NCD237" s="29"/>
      <c r="NCE237" s="30"/>
      <c r="NCF237" s="29"/>
      <c r="NCG237" s="30"/>
      <c r="NCH237" s="29"/>
      <c r="NCI237" s="30"/>
      <c r="NCJ237" s="29"/>
      <c r="NCK237" s="30"/>
      <c r="NCL237" s="29"/>
      <c r="NCM237" s="30"/>
      <c r="NCN237" s="29"/>
      <c r="NCO237" s="30"/>
      <c r="NCP237" s="29"/>
      <c r="NCQ237" s="30"/>
      <c r="NCR237" s="29"/>
      <c r="NCS237" s="30"/>
      <c r="NCT237" s="29"/>
      <c r="NCU237" s="30"/>
      <c r="NCV237" s="29"/>
      <c r="NCW237" s="30"/>
      <c r="NCX237" s="29"/>
      <c r="NCY237" s="30"/>
      <c r="NCZ237" s="29"/>
      <c r="NDA237" s="30"/>
      <c r="NDB237" s="29"/>
      <c r="NDC237" s="30"/>
      <c r="NDD237" s="29"/>
      <c r="NDE237" s="30"/>
      <c r="NDF237" s="29"/>
      <c r="NDG237" s="30"/>
      <c r="NDH237" s="29"/>
      <c r="NDI237" s="30"/>
      <c r="NDJ237" s="29"/>
      <c r="NDK237" s="30"/>
      <c r="NDL237" s="29"/>
      <c r="NDM237" s="30"/>
      <c r="NDN237" s="29"/>
      <c r="NDO237" s="30"/>
      <c r="NDP237" s="29"/>
      <c r="NDQ237" s="30"/>
      <c r="NDR237" s="29"/>
      <c r="NDS237" s="30"/>
      <c r="NDT237" s="29"/>
      <c r="NDU237" s="30"/>
      <c r="NDV237" s="29"/>
      <c r="NDW237" s="30"/>
      <c r="NDX237" s="29"/>
      <c r="NDY237" s="30"/>
      <c r="NDZ237" s="29"/>
      <c r="NEA237" s="30"/>
      <c r="NEB237" s="29"/>
      <c r="NEC237" s="30"/>
      <c r="NED237" s="29"/>
      <c r="NEE237" s="30"/>
      <c r="NEF237" s="29"/>
      <c r="NEG237" s="30"/>
      <c r="NEH237" s="29"/>
      <c r="NEI237" s="30"/>
      <c r="NEJ237" s="29"/>
      <c r="NEK237" s="30"/>
      <c r="NEL237" s="29"/>
      <c r="NEM237" s="30"/>
      <c r="NEN237" s="29"/>
      <c r="NEO237" s="30"/>
      <c r="NEP237" s="29"/>
      <c r="NEQ237" s="30"/>
      <c r="NER237" s="29"/>
      <c r="NES237" s="30"/>
      <c r="NET237" s="29"/>
      <c r="NEU237" s="30"/>
      <c r="NEV237" s="29"/>
      <c r="NEW237" s="30"/>
      <c r="NEX237" s="29"/>
      <c r="NEY237" s="30"/>
      <c r="NEZ237" s="29"/>
      <c r="NFA237" s="30"/>
      <c r="NFB237" s="29"/>
      <c r="NFC237" s="30"/>
      <c r="NFD237" s="29"/>
      <c r="NFE237" s="30"/>
      <c r="NFF237" s="29"/>
      <c r="NFG237" s="30"/>
      <c r="NFH237" s="29"/>
      <c r="NFI237" s="30"/>
      <c r="NFJ237" s="29"/>
      <c r="NFK237" s="30"/>
      <c r="NFL237" s="29"/>
      <c r="NFM237" s="30"/>
      <c r="NFN237" s="29"/>
      <c r="NFO237" s="30"/>
      <c r="NFP237" s="29"/>
      <c r="NFQ237" s="30"/>
      <c r="NFR237" s="29"/>
      <c r="NFS237" s="30"/>
      <c r="NFT237" s="29"/>
      <c r="NFU237" s="30"/>
      <c r="NFV237" s="29"/>
      <c r="NFW237" s="30"/>
      <c r="NFX237" s="29"/>
      <c r="NFY237" s="30"/>
      <c r="NFZ237" s="29"/>
      <c r="NGA237" s="30"/>
      <c r="NGB237" s="29"/>
      <c r="NGC237" s="30"/>
      <c r="NGD237" s="29"/>
      <c r="NGE237" s="30"/>
      <c r="NGF237" s="29"/>
      <c r="NGG237" s="30"/>
      <c r="NGH237" s="29"/>
      <c r="NGI237" s="30"/>
      <c r="NGJ237" s="29"/>
      <c r="NGK237" s="30"/>
      <c r="NGL237" s="29"/>
      <c r="NGM237" s="30"/>
      <c r="NGN237" s="29"/>
      <c r="NGO237" s="30"/>
      <c r="NGP237" s="29"/>
      <c r="NGQ237" s="30"/>
      <c r="NGR237" s="29"/>
      <c r="NGS237" s="30"/>
      <c r="NGT237" s="29"/>
      <c r="NGU237" s="30"/>
      <c r="NGV237" s="29"/>
      <c r="NGW237" s="30"/>
      <c r="NGX237" s="29"/>
      <c r="NGY237" s="30"/>
      <c r="NGZ237" s="29"/>
      <c r="NHA237" s="30"/>
      <c r="NHB237" s="29"/>
      <c r="NHC237" s="30"/>
      <c r="NHD237" s="29"/>
      <c r="NHE237" s="30"/>
      <c r="NHF237" s="29"/>
      <c r="NHG237" s="30"/>
      <c r="NHH237" s="29"/>
      <c r="NHI237" s="30"/>
      <c r="NHJ237" s="29"/>
      <c r="NHK237" s="30"/>
      <c r="NHL237" s="29"/>
      <c r="NHM237" s="30"/>
      <c r="NHN237" s="29"/>
      <c r="NHO237" s="30"/>
      <c r="NHP237" s="29"/>
      <c r="NHQ237" s="30"/>
      <c r="NHR237" s="29"/>
      <c r="NHS237" s="30"/>
      <c r="NHT237" s="29"/>
      <c r="NHU237" s="30"/>
      <c r="NHV237" s="29"/>
      <c r="NHW237" s="30"/>
      <c r="NHX237" s="29"/>
      <c r="NHY237" s="30"/>
      <c r="NHZ237" s="29"/>
      <c r="NIA237" s="30"/>
      <c r="NIB237" s="29"/>
      <c r="NIC237" s="30"/>
      <c r="NID237" s="29"/>
      <c r="NIE237" s="30"/>
      <c r="NIF237" s="29"/>
      <c r="NIG237" s="30"/>
      <c r="NIH237" s="29"/>
      <c r="NII237" s="30"/>
      <c r="NIJ237" s="29"/>
      <c r="NIK237" s="30"/>
      <c r="NIL237" s="29"/>
      <c r="NIM237" s="30"/>
      <c r="NIN237" s="29"/>
      <c r="NIO237" s="30"/>
      <c r="NIP237" s="29"/>
      <c r="NIQ237" s="30"/>
      <c r="NIR237" s="29"/>
      <c r="NIS237" s="30"/>
      <c r="NIT237" s="29"/>
      <c r="NIU237" s="30"/>
      <c r="NIV237" s="29"/>
      <c r="NIW237" s="30"/>
      <c r="NIX237" s="29"/>
      <c r="NIY237" s="30"/>
      <c r="NIZ237" s="29"/>
      <c r="NJA237" s="30"/>
      <c r="NJB237" s="29"/>
      <c r="NJC237" s="30"/>
      <c r="NJD237" s="29"/>
      <c r="NJE237" s="30"/>
      <c r="NJF237" s="29"/>
      <c r="NJG237" s="30"/>
      <c r="NJH237" s="29"/>
      <c r="NJI237" s="30"/>
      <c r="NJJ237" s="29"/>
      <c r="NJK237" s="30"/>
      <c r="NJL237" s="29"/>
      <c r="NJM237" s="30"/>
      <c r="NJN237" s="29"/>
      <c r="NJO237" s="30"/>
      <c r="NJP237" s="29"/>
      <c r="NJQ237" s="30"/>
      <c r="NJR237" s="29"/>
      <c r="NJS237" s="30"/>
      <c r="NJT237" s="29"/>
      <c r="NJU237" s="30"/>
      <c r="NJV237" s="29"/>
      <c r="NJW237" s="30"/>
      <c r="NJX237" s="29"/>
      <c r="NJY237" s="30"/>
      <c r="NJZ237" s="29"/>
      <c r="NKA237" s="30"/>
      <c r="NKB237" s="29"/>
      <c r="NKC237" s="30"/>
      <c r="NKD237" s="29"/>
      <c r="NKE237" s="30"/>
      <c r="NKF237" s="29"/>
      <c r="NKG237" s="30"/>
      <c r="NKH237" s="29"/>
      <c r="NKI237" s="30"/>
      <c r="NKJ237" s="29"/>
      <c r="NKK237" s="30"/>
      <c r="NKL237" s="29"/>
      <c r="NKM237" s="30"/>
      <c r="NKN237" s="29"/>
      <c r="NKO237" s="30"/>
      <c r="NKP237" s="29"/>
      <c r="NKQ237" s="30"/>
      <c r="NKR237" s="29"/>
      <c r="NKS237" s="30"/>
      <c r="NKT237" s="29"/>
      <c r="NKU237" s="30"/>
      <c r="NKV237" s="29"/>
      <c r="NKW237" s="30"/>
      <c r="NKX237" s="29"/>
      <c r="NKY237" s="30"/>
      <c r="NKZ237" s="29"/>
      <c r="NLA237" s="30"/>
      <c r="NLB237" s="29"/>
      <c r="NLC237" s="30"/>
      <c r="NLD237" s="29"/>
      <c r="NLE237" s="30"/>
      <c r="NLF237" s="29"/>
      <c r="NLG237" s="30"/>
      <c r="NLH237" s="29"/>
      <c r="NLI237" s="30"/>
      <c r="NLJ237" s="29"/>
      <c r="NLK237" s="30"/>
      <c r="NLL237" s="29"/>
      <c r="NLM237" s="30"/>
      <c r="NLN237" s="29"/>
      <c r="NLO237" s="30"/>
      <c r="NLP237" s="29"/>
      <c r="NLQ237" s="30"/>
      <c r="NLR237" s="29"/>
      <c r="NLS237" s="30"/>
      <c r="NLT237" s="29"/>
      <c r="NLU237" s="30"/>
      <c r="NLV237" s="29"/>
      <c r="NLW237" s="30"/>
      <c r="NLX237" s="29"/>
      <c r="NLY237" s="30"/>
      <c r="NLZ237" s="29"/>
      <c r="NMA237" s="30"/>
      <c r="NMB237" s="29"/>
      <c r="NMC237" s="30"/>
      <c r="NMD237" s="29"/>
      <c r="NME237" s="30"/>
      <c r="NMF237" s="29"/>
      <c r="NMG237" s="30"/>
      <c r="NMH237" s="29"/>
      <c r="NMI237" s="30"/>
      <c r="NMJ237" s="29"/>
      <c r="NMK237" s="30"/>
      <c r="NML237" s="29"/>
      <c r="NMM237" s="30"/>
      <c r="NMN237" s="29"/>
      <c r="NMO237" s="30"/>
      <c r="NMP237" s="29"/>
      <c r="NMQ237" s="30"/>
      <c r="NMR237" s="29"/>
      <c r="NMS237" s="30"/>
      <c r="NMT237" s="29"/>
      <c r="NMU237" s="30"/>
      <c r="NMV237" s="29"/>
      <c r="NMW237" s="30"/>
      <c r="NMX237" s="29"/>
      <c r="NMY237" s="30"/>
      <c r="NMZ237" s="29"/>
      <c r="NNA237" s="30"/>
      <c r="NNB237" s="29"/>
      <c r="NNC237" s="30"/>
      <c r="NND237" s="29"/>
      <c r="NNE237" s="30"/>
      <c r="NNF237" s="29"/>
      <c r="NNG237" s="30"/>
      <c r="NNH237" s="29"/>
      <c r="NNI237" s="30"/>
      <c r="NNJ237" s="29"/>
      <c r="NNK237" s="30"/>
      <c r="NNL237" s="29"/>
      <c r="NNM237" s="30"/>
      <c r="NNN237" s="29"/>
      <c r="NNO237" s="30"/>
      <c r="NNP237" s="29"/>
      <c r="NNQ237" s="30"/>
      <c r="NNR237" s="29"/>
      <c r="NNS237" s="30"/>
      <c r="NNT237" s="29"/>
      <c r="NNU237" s="30"/>
      <c r="NNV237" s="29"/>
      <c r="NNW237" s="30"/>
      <c r="NNX237" s="29"/>
      <c r="NNY237" s="30"/>
      <c r="NNZ237" s="29"/>
      <c r="NOA237" s="30"/>
      <c r="NOB237" s="29"/>
      <c r="NOC237" s="30"/>
      <c r="NOD237" s="29"/>
      <c r="NOE237" s="30"/>
      <c r="NOF237" s="29"/>
      <c r="NOG237" s="30"/>
      <c r="NOH237" s="29"/>
      <c r="NOI237" s="30"/>
      <c r="NOJ237" s="29"/>
      <c r="NOK237" s="30"/>
      <c r="NOL237" s="29"/>
      <c r="NOM237" s="30"/>
      <c r="NON237" s="29"/>
      <c r="NOO237" s="30"/>
      <c r="NOP237" s="29"/>
      <c r="NOQ237" s="30"/>
      <c r="NOR237" s="29"/>
      <c r="NOS237" s="30"/>
      <c r="NOT237" s="29"/>
      <c r="NOU237" s="30"/>
      <c r="NOV237" s="29"/>
      <c r="NOW237" s="30"/>
      <c r="NOX237" s="29"/>
      <c r="NOY237" s="30"/>
      <c r="NOZ237" s="29"/>
      <c r="NPA237" s="30"/>
      <c r="NPB237" s="29"/>
      <c r="NPC237" s="30"/>
      <c r="NPD237" s="29"/>
      <c r="NPE237" s="30"/>
      <c r="NPF237" s="29"/>
      <c r="NPG237" s="30"/>
      <c r="NPH237" s="29"/>
      <c r="NPI237" s="30"/>
      <c r="NPJ237" s="29"/>
      <c r="NPK237" s="30"/>
      <c r="NPL237" s="29"/>
      <c r="NPM237" s="30"/>
      <c r="NPN237" s="29"/>
      <c r="NPO237" s="30"/>
      <c r="NPP237" s="29"/>
      <c r="NPQ237" s="30"/>
      <c r="NPR237" s="29"/>
      <c r="NPS237" s="30"/>
      <c r="NPT237" s="29"/>
      <c r="NPU237" s="30"/>
      <c r="NPV237" s="29"/>
      <c r="NPW237" s="30"/>
      <c r="NPX237" s="29"/>
      <c r="NPY237" s="30"/>
      <c r="NPZ237" s="29"/>
      <c r="NQA237" s="30"/>
      <c r="NQB237" s="29"/>
      <c r="NQC237" s="30"/>
      <c r="NQD237" s="29"/>
      <c r="NQE237" s="30"/>
      <c r="NQF237" s="29"/>
      <c r="NQG237" s="30"/>
      <c r="NQH237" s="29"/>
      <c r="NQI237" s="30"/>
      <c r="NQJ237" s="29"/>
      <c r="NQK237" s="30"/>
      <c r="NQL237" s="29"/>
      <c r="NQM237" s="30"/>
      <c r="NQN237" s="29"/>
      <c r="NQO237" s="30"/>
      <c r="NQP237" s="29"/>
      <c r="NQQ237" s="30"/>
      <c r="NQR237" s="29"/>
      <c r="NQS237" s="30"/>
      <c r="NQT237" s="29"/>
      <c r="NQU237" s="30"/>
      <c r="NQV237" s="29"/>
      <c r="NQW237" s="30"/>
      <c r="NQX237" s="29"/>
      <c r="NQY237" s="30"/>
      <c r="NQZ237" s="29"/>
      <c r="NRA237" s="30"/>
      <c r="NRB237" s="29"/>
      <c r="NRC237" s="30"/>
      <c r="NRD237" s="29"/>
      <c r="NRE237" s="30"/>
      <c r="NRF237" s="29"/>
      <c r="NRG237" s="30"/>
      <c r="NRH237" s="29"/>
      <c r="NRI237" s="30"/>
      <c r="NRJ237" s="29"/>
      <c r="NRK237" s="30"/>
      <c r="NRL237" s="29"/>
      <c r="NRM237" s="30"/>
      <c r="NRN237" s="29"/>
      <c r="NRO237" s="30"/>
      <c r="NRP237" s="29"/>
      <c r="NRQ237" s="30"/>
      <c r="NRR237" s="29"/>
      <c r="NRS237" s="30"/>
      <c r="NRT237" s="29"/>
      <c r="NRU237" s="30"/>
      <c r="NRV237" s="29"/>
      <c r="NRW237" s="30"/>
      <c r="NRX237" s="29"/>
      <c r="NRY237" s="30"/>
      <c r="NRZ237" s="29"/>
      <c r="NSA237" s="30"/>
      <c r="NSB237" s="29"/>
      <c r="NSC237" s="30"/>
      <c r="NSD237" s="29"/>
      <c r="NSE237" s="30"/>
      <c r="NSF237" s="29"/>
      <c r="NSG237" s="30"/>
      <c r="NSH237" s="29"/>
      <c r="NSI237" s="30"/>
      <c r="NSJ237" s="29"/>
      <c r="NSK237" s="30"/>
      <c r="NSL237" s="29"/>
      <c r="NSM237" s="30"/>
      <c r="NSN237" s="29"/>
      <c r="NSO237" s="30"/>
      <c r="NSP237" s="29"/>
      <c r="NSQ237" s="30"/>
      <c r="NSR237" s="29"/>
      <c r="NSS237" s="30"/>
      <c r="NST237" s="29"/>
      <c r="NSU237" s="30"/>
      <c r="NSV237" s="29"/>
      <c r="NSW237" s="30"/>
      <c r="NSX237" s="29"/>
      <c r="NSY237" s="30"/>
      <c r="NSZ237" s="29"/>
      <c r="NTA237" s="30"/>
      <c r="NTB237" s="29"/>
      <c r="NTC237" s="30"/>
      <c r="NTD237" s="29"/>
      <c r="NTE237" s="30"/>
      <c r="NTF237" s="29"/>
      <c r="NTG237" s="30"/>
      <c r="NTH237" s="29"/>
      <c r="NTI237" s="30"/>
      <c r="NTJ237" s="29"/>
      <c r="NTK237" s="30"/>
      <c r="NTL237" s="29"/>
      <c r="NTM237" s="30"/>
      <c r="NTN237" s="29"/>
      <c r="NTO237" s="30"/>
      <c r="NTP237" s="29"/>
      <c r="NTQ237" s="30"/>
      <c r="NTR237" s="29"/>
      <c r="NTS237" s="30"/>
      <c r="NTT237" s="29"/>
      <c r="NTU237" s="30"/>
      <c r="NTV237" s="29"/>
      <c r="NTW237" s="30"/>
      <c r="NTX237" s="29"/>
      <c r="NTY237" s="30"/>
      <c r="NTZ237" s="29"/>
      <c r="NUA237" s="30"/>
      <c r="NUB237" s="29"/>
      <c r="NUC237" s="30"/>
      <c r="NUD237" s="29"/>
      <c r="NUE237" s="30"/>
      <c r="NUF237" s="29"/>
      <c r="NUG237" s="30"/>
      <c r="NUH237" s="29"/>
      <c r="NUI237" s="30"/>
      <c r="NUJ237" s="29"/>
      <c r="NUK237" s="30"/>
      <c r="NUL237" s="29"/>
      <c r="NUM237" s="30"/>
      <c r="NUN237" s="29"/>
      <c r="NUO237" s="30"/>
      <c r="NUP237" s="29"/>
      <c r="NUQ237" s="30"/>
      <c r="NUR237" s="29"/>
      <c r="NUS237" s="30"/>
      <c r="NUT237" s="29"/>
      <c r="NUU237" s="30"/>
      <c r="NUV237" s="29"/>
      <c r="NUW237" s="30"/>
      <c r="NUX237" s="29"/>
      <c r="NUY237" s="30"/>
      <c r="NUZ237" s="29"/>
      <c r="NVA237" s="30"/>
      <c r="NVB237" s="29"/>
      <c r="NVC237" s="30"/>
      <c r="NVD237" s="29"/>
      <c r="NVE237" s="30"/>
      <c r="NVF237" s="29"/>
      <c r="NVG237" s="30"/>
      <c r="NVH237" s="29"/>
      <c r="NVI237" s="30"/>
      <c r="NVJ237" s="29"/>
      <c r="NVK237" s="30"/>
      <c r="NVL237" s="29"/>
      <c r="NVM237" s="30"/>
      <c r="NVN237" s="29"/>
      <c r="NVO237" s="30"/>
      <c r="NVP237" s="29"/>
      <c r="NVQ237" s="30"/>
      <c r="NVR237" s="29"/>
      <c r="NVS237" s="30"/>
      <c r="NVT237" s="29"/>
      <c r="NVU237" s="30"/>
      <c r="NVV237" s="29"/>
      <c r="NVW237" s="30"/>
      <c r="NVX237" s="29"/>
      <c r="NVY237" s="30"/>
      <c r="NVZ237" s="29"/>
      <c r="NWA237" s="30"/>
      <c r="NWB237" s="29"/>
      <c r="NWC237" s="30"/>
      <c r="NWD237" s="29"/>
      <c r="NWE237" s="30"/>
      <c r="NWF237" s="29"/>
      <c r="NWG237" s="30"/>
      <c r="NWH237" s="29"/>
      <c r="NWI237" s="30"/>
      <c r="NWJ237" s="29"/>
      <c r="NWK237" s="30"/>
      <c r="NWL237" s="29"/>
      <c r="NWM237" s="30"/>
      <c r="NWN237" s="29"/>
      <c r="NWO237" s="30"/>
      <c r="NWP237" s="29"/>
      <c r="NWQ237" s="30"/>
      <c r="NWR237" s="29"/>
      <c r="NWS237" s="30"/>
      <c r="NWT237" s="29"/>
      <c r="NWU237" s="30"/>
      <c r="NWV237" s="29"/>
      <c r="NWW237" s="30"/>
      <c r="NWX237" s="29"/>
      <c r="NWY237" s="30"/>
      <c r="NWZ237" s="29"/>
      <c r="NXA237" s="30"/>
      <c r="NXB237" s="29"/>
      <c r="NXC237" s="30"/>
      <c r="NXD237" s="29"/>
      <c r="NXE237" s="30"/>
      <c r="NXF237" s="29"/>
      <c r="NXG237" s="30"/>
      <c r="NXH237" s="29"/>
      <c r="NXI237" s="30"/>
      <c r="NXJ237" s="29"/>
      <c r="NXK237" s="30"/>
      <c r="NXL237" s="29"/>
      <c r="NXM237" s="30"/>
      <c r="NXN237" s="29"/>
      <c r="NXO237" s="30"/>
      <c r="NXP237" s="29"/>
      <c r="NXQ237" s="30"/>
      <c r="NXR237" s="29"/>
      <c r="NXS237" s="30"/>
      <c r="NXT237" s="29"/>
      <c r="NXU237" s="30"/>
      <c r="NXV237" s="29"/>
      <c r="NXW237" s="30"/>
      <c r="NXX237" s="29"/>
      <c r="NXY237" s="30"/>
      <c r="NXZ237" s="29"/>
      <c r="NYA237" s="30"/>
      <c r="NYB237" s="29"/>
      <c r="NYC237" s="30"/>
      <c r="NYD237" s="29"/>
      <c r="NYE237" s="30"/>
      <c r="NYF237" s="29"/>
      <c r="NYG237" s="30"/>
      <c r="NYH237" s="29"/>
      <c r="NYI237" s="30"/>
      <c r="NYJ237" s="29"/>
      <c r="NYK237" s="30"/>
      <c r="NYL237" s="29"/>
      <c r="NYM237" s="30"/>
      <c r="NYN237" s="29"/>
      <c r="NYO237" s="30"/>
      <c r="NYP237" s="29"/>
      <c r="NYQ237" s="30"/>
      <c r="NYR237" s="29"/>
      <c r="NYS237" s="30"/>
      <c r="NYT237" s="29"/>
      <c r="NYU237" s="30"/>
      <c r="NYV237" s="29"/>
      <c r="NYW237" s="30"/>
      <c r="NYX237" s="29"/>
      <c r="NYY237" s="30"/>
      <c r="NYZ237" s="29"/>
      <c r="NZA237" s="30"/>
      <c r="NZB237" s="29"/>
      <c r="NZC237" s="30"/>
      <c r="NZD237" s="29"/>
      <c r="NZE237" s="30"/>
      <c r="NZF237" s="29"/>
      <c r="NZG237" s="30"/>
      <c r="NZH237" s="29"/>
      <c r="NZI237" s="30"/>
      <c r="NZJ237" s="29"/>
      <c r="NZK237" s="30"/>
      <c r="NZL237" s="29"/>
      <c r="NZM237" s="30"/>
      <c r="NZN237" s="29"/>
      <c r="NZO237" s="30"/>
      <c r="NZP237" s="29"/>
      <c r="NZQ237" s="30"/>
      <c r="NZR237" s="29"/>
      <c r="NZS237" s="30"/>
      <c r="NZT237" s="29"/>
      <c r="NZU237" s="30"/>
      <c r="NZV237" s="29"/>
      <c r="NZW237" s="30"/>
      <c r="NZX237" s="29"/>
      <c r="NZY237" s="30"/>
      <c r="NZZ237" s="29"/>
      <c r="OAA237" s="30"/>
      <c r="OAB237" s="29"/>
      <c r="OAC237" s="30"/>
      <c r="OAD237" s="29"/>
      <c r="OAE237" s="30"/>
      <c r="OAF237" s="29"/>
      <c r="OAG237" s="30"/>
      <c r="OAH237" s="29"/>
      <c r="OAI237" s="30"/>
      <c r="OAJ237" s="29"/>
      <c r="OAK237" s="30"/>
      <c r="OAL237" s="29"/>
      <c r="OAM237" s="30"/>
      <c r="OAN237" s="29"/>
      <c r="OAO237" s="30"/>
      <c r="OAP237" s="29"/>
      <c r="OAQ237" s="30"/>
      <c r="OAR237" s="29"/>
      <c r="OAS237" s="30"/>
      <c r="OAT237" s="29"/>
      <c r="OAU237" s="30"/>
      <c r="OAV237" s="29"/>
      <c r="OAW237" s="30"/>
      <c r="OAX237" s="29"/>
      <c r="OAY237" s="30"/>
      <c r="OAZ237" s="29"/>
      <c r="OBA237" s="30"/>
      <c r="OBB237" s="29"/>
      <c r="OBC237" s="30"/>
      <c r="OBD237" s="29"/>
      <c r="OBE237" s="30"/>
      <c r="OBF237" s="29"/>
      <c r="OBG237" s="30"/>
      <c r="OBH237" s="29"/>
      <c r="OBI237" s="30"/>
      <c r="OBJ237" s="29"/>
      <c r="OBK237" s="30"/>
      <c r="OBL237" s="29"/>
      <c r="OBM237" s="30"/>
      <c r="OBN237" s="29"/>
      <c r="OBO237" s="30"/>
      <c r="OBP237" s="29"/>
      <c r="OBQ237" s="30"/>
      <c r="OBR237" s="29"/>
      <c r="OBS237" s="30"/>
      <c r="OBT237" s="29"/>
      <c r="OBU237" s="30"/>
      <c r="OBV237" s="29"/>
      <c r="OBW237" s="30"/>
      <c r="OBX237" s="29"/>
      <c r="OBY237" s="30"/>
      <c r="OBZ237" s="29"/>
      <c r="OCA237" s="30"/>
      <c r="OCB237" s="29"/>
      <c r="OCC237" s="30"/>
      <c r="OCD237" s="29"/>
      <c r="OCE237" s="30"/>
      <c r="OCF237" s="29"/>
      <c r="OCG237" s="30"/>
      <c r="OCH237" s="29"/>
      <c r="OCI237" s="30"/>
      <c r="OCJ237" s="29"/>
      <c r="OCK237" s="30"/>
      <c r="OCL237" s="29"/>
      <c r="OCM237" s="30"/>
      <c r="OCN237" s="29"/>
      <c r="OCO237" s="30"/>
      <c r="OCP237" s="29"/>
      <c r="OCQ237" s="30"/>
      <c r="OCR237" s="29"/>
      <c r="OCS237" s="30"/>
      <c r="OCT237" s="29"/>
      <c r="OCU237" s="30"/>
      <c r="OCV237" s="29"/>
      <c r="OCW237" s="30"/>
      <c r="OCX237" s="29"/>
      <c r="OCY237" s="30"/>
      <c r="OCZ237" s="29"/>
      <c r="ODA237" s="30"/>
      <c r="ODB237" s="29"/>
      <c r="ODC237" s="30"/>
      <c r="ODD237" s="29"/>
      <c r="ODE237" s="30"/>
      <c r="ODF237" s="29"/>
      <c r="ODG237" s="30"/>
      <c r="ODH237" s="29"/>
      <c r="ODI237" s="30"/>
      <c r="ODJ237" s="29"/>
      <c r="ODK237" s="30"/>
      <c r="ODL237" s="29"/>
      <c r="ODM237" s="30"/>
      <c r="ODN237" s="29"/>
      <c r="ODO237" s="30"/>
      <c r="ODP237" s="29"/>
      <c r="ODQ237" s="30"/>
      <c r="ODR237" s="29"/>
      <c r="ODS237" s="30"/>
      <c r="ODT237" s="29"/>
      <c r="ODU237" s="30"/>
      <c r="ODV237" s="29"/>
      <c r="ODW237" s="30"/>
      <c r="ODX237" s="29"/>
      <c r="ODY237" s="30"/>
      <c r="ODZ237" s="29"/>
      <c r="OEA237" s="30"/>
      <c r="OEB237" s="29"/>
      <c r="OEC237" s="30"/>
      <c r="OED237" s="29"/>
      <c r="OEE237" s="30"/>
      <c r="OEF237" s="29"/>
      <c r="OEG237" s="30"/>
      <c r="OEH237" s="29"/>
      <c r="OEI237" s="30"/>
      <c r="OEJ237" s="29"/>
      <c r="OEK237" s="30"/>
      <c r="OEL237" s="29"/>
      <c r="OEM237" s="30"/>
      <c r="OEN237" s="29"/>
      <c r="OEO237" s="30"/>
      <c r="OEP237" s="29"/>
      <c r="OEQ237" s="30"/>
      <c r="OER237" s="29"/>
      <c r="OES237" s="30"/>
      <c r="OET237" s="29"/>
      <c r="OEU237" s="30"/>
      <c r="OEV237" s="29"/>
      <c r="OEW237" s="30"/>
      <c r="OEX237" s="29"/>
      <c r="OEY237" s="30"/>
      <c r="OEZ237" s="29"/>
      <c r="OFA237" s="30"/>
      <c r="OFB237" s="29"/>
      <c r="OFC237" s="30"/>
      <c r="OFD237" s="29"/>
      <c r="OFE237" s="30"/>
      <c r="OFF237" s="29"/>
      <c r="OFG237" s="30"/>
      <c r="OFH237" s="29"/>
      <c r="OFI237" s="30"/>
      <c r="OFJ237" s="29"/>
      <c r="OFK237" s="30"/>
      <c r="OFL237" s="29"/>
      <c r="OFM237" s="30"/>
      <c r="OFN237" s="29"/>
      <c r="OFO237" s="30"/>
      <c r="OFP237" s="29"/>
      <c r="OFQ237" s="30"/>
      <c r="OFR237" s="29"/>
      <c r="OFS237" s="30"/>
      <c r="OFT237" s="29"/>
      <c r="OFU237" s="30"/>
      <c r="OFV237" s="29"/>
      <c r="OFW237" s="30"/>
      <c r="OFX237" s="29"/>
      <c r="OFY237" s="30"/>
      <c r="OFZ237" s="29"/>
      <c r="OGA237" s="30"/>
      <c r="OGB237" s="29"/>
      <c r="OGC237" s="30"/>
      <c r="OGD237" s="29"/>
      <c r="OGE237" s="30"/>
      <c r="OGF237" s="29"/>
      <c r="OGG237" s="30"/>
      <c r="OGH237" s="29"/>
      <c r="OGI237" s="30"/>
      <c r="OGJ237" s="29"/>
      <c r="OGK237" s="30"/>
      <c r="OGL237" s="29"/>
      <c r="OGM237" s="30"/>
      <c r="OGN237" s="29"/>
      <c r="OGO237" s="30"/>
      <c r="OGP237" s="29"/>
      <c r="OGQ237" s="30"/>
      <c r="OGR237" s="29"/>
      <c r="OGS237" s="30"/>
      <c r="OGT237" s="29"/>
      <c r="OGU237" s="30"/>
      <c r="OGV237" s="29"/>
      <c r="OGW237" s="30"/>
      <c r="OGX237" s="29"/>
      <c r="OGY237" s="30"/>
      <c r="OGZ237" s="29"/>
      <c r="OHA237" s="30"/>
      <c r="OHB237" s="29"/>
      <c r="OHC237" s="30"/>
      <c r="OHD237" s="29"/>
      <c r="OHE237" s="30"/>
      <c r="OHF237" s="29"/>
      <c r="OHG237" s="30"/>
      <c r="OHH237" s="29"/>
      <c r="OHI237" s="30"/>
      <c r="OHJ237" s="29"/>
      <c r="OHK237" s="30"/>
      <c r="OHL237" s="29"/>
      <c r="OHM237" s="30"/>
      <c r="OHN237" s="29"/>
      <c r="OHO237" s="30"/>
      <c r="OHP237" s="29"/>
      <c r="OHQ237" s="30"/>
      <c r="OHR237" s="29"/>
      <c r="OHS237" s="30"/>
      <c r="OHT237" s="29"/>
      <c r="OHU237" s="30"/>
      <c r="OHV237" s="29"/>
      <c r="OHW237" s="30"/>
      <c r="OHX237" s="29"/>
      <c r="OHY237" s="30"/>
      <c r="OHZ237" s="29"/>
      <c r="OIA237" s="30"/>
      <c r="OIB237" s="29"/>
      <c r="OIC237" s="30"/>
      <c r="OID237" s="29"/>
      <c r="OIE237" s="30"/>
      <c r="OIF237" s="29"/>
      <c r="OIG237" s="30"/>
      <c r="OIH237" s="29"/>
      <c r="OII237" s="30"/>
      <c r="OIJ237" s="29"/>
      <c r="OIK237" s="30"/>
      <c r="OIL237" s="29"/>
      <c r="OIM237" s="30"/>
      <c r="OIN237" s="29"/>
      <c r="OIO237" s="30"/>
      <c r="OIP237" s="29"/>
      <c r="OIQ237" s="30"/>
      <c r="OIR237" s="29"/>
      <c r="OIS237" s="30"/>
      <c r="OIT237" s="29"/>
      <c r="OIU237" s="30"/>
      <c r="OIV237" s="29"/>
      <c r="OIW237" s="30"/>
      <c r="OIX237" s="29"/>
      <c r="OIY237" s="30"/>
      <c r="OIZ237" s="29"/>
      <c r="OJA237" s="30"/>
      <c r="OJB237" s="29"/>
      <c r="OJC237" s="30"/>
      <c r="OJD237" s="29"/>
      <c r="OJE237" s="30"/>
      <c r="OJF237" s="29"/>
      <c r="OJG237" s="30"/>
      <c r="OJH237" s="29"/>
      <c r="OJI237" s="30"/>
      <c r="OJJ237" s="29"/>
      <c r="OJK237" s="30"/>
      <c r="OJL237" s="29"/>
      <c r="OJM237" s="30"/>
      <c r="OJN237" s="29"/>
      <c r="OJO237" s="30"/>
      <c r="OJP237" s="29"/>
      <c r="OJQ237" s="30"/>
      <c r="OJR237" s="29"/>
      <c r="OJS237" s="30"/>
      <c r="OJT237" s="29"/>
      <c r="OJU237" s="30"/>
      <c r="OJV237" s="29"/>
      <c r="OJW237" s="30"/>
      <c r="OJX237" s="29"/>
      <c r="OJY237" s="30"/>
      <c r="OJZ237" s="29"/>
      <c r="OKA237" s="30"/>
      <c r="OKB237" s="29"/>
      <c r="OKC237" s="30"/>
      <c r="OKD237" s="29"/>
      <c r="OKE237" s="30"/>
      <c r="OKF237" s="29"/>
      <c r="OKG237" s="30"/>
      <c r="OKH237" s="29"/>
      <c r="OKI237" s="30"/>
      <c r="OKJ237" s="29"/>
      <c r="OKK237" s="30"/>
      <c r="OKL237" s="29"/>
      <c r="OKM237" s="30"/>
      <c r="OKN237" s="29"/>
      <c r="OKO237" s="30"/>
      <c r="OKP237" s="29"/>
      <c r="OKQ237" s="30"/>
      <c r="OKR237" s="29"/>
      <c r="OKS237" s="30"/>
      <c r="OKT237" s="29"/>
      <c r="OKU237" s="30"/>
      <c r="OKV237" s="29"/>
      <c r="OKW237" s="30"/>
      <c r="OKX237" s="29"/>
      <c r="OKY237" s="30"/>
      <c r="OKZ237" s="29"/>
      <c r="OLA237" s="30"/>
      <c r="OLB237" s="29"/>
      <c r="OLC237" s="30"/>
      <c r="OLD237" s="29"/>
      <c r="OLE237" s="30"/>
      <c r="OLF237" s="29"/>
      <c r="OLG237" s="30"/>
      <c r="OLH237" s="29"/>
      <c r="OLI237" s="30"/>
      <c r="OLJ237" s="29"/>
      <c r="OLK237" s="30"/>
      <c r="OLL237" s="29"/>
      <c r="OLM237" s="30"/>
      <c r="OLN237" s="29"/>
      <c r="OLO237" s="30"/>
      <c r="OLP237" s="29"/>
      <c r="OLQ237" s="30"/>
      <c r="OLR237" s="29"/>
      <c r="OLS237" s="30"/>
      <c r="OLT237" s="29"/>
      <c r="OLU237" s="30"/>
      <c r="OLV237" s="29"/>
      <c r="OLW237" s="30"/>
      <c r="OLX237" s="29"/>
      <c r="OLY237" s="30"/>
      <c r="OLZ237" s="29"/>
      <c r="OMA237" s="30"/>
      <c r="OMB237" s="29"/>
      <c r="OMC237" s="30"/>
      <c r="OMD237" s="29"/>
      <c r="OME237" s="30"/>
      <c r="OMF237" s="29"/>
      <c r="OMG237" s="30"/>
      <c r="OMH237" s="29"/>
      <c r="OMI237" s="30"/>
      <c r="OMJ237" s="29"/>
      <c r="OMK237" s="30"/>
      <c r="OML237" s="29"/>
      <c r="OMM237" s="30"/>
      <c r="OMN237" s="29"/>
      <c r="OMO237" s="30"/>
      <c r="OMP237" s="29"/>
      <c r="OMQ237" s="30"/>
      <c r="OMR237" s="29"/>
      <c r="OMS237" s="30"/>
      <c r="OMT237" s="29"/>
      <c r="OMU237" s="30"/>
      <c r="OMV237" s="29"/>
      <c r="OMW237" s="30"/>
      <c r="OMX237" s="29"/>
      <c r="OMY237" s="30"/>
      <c r="OMZ237" s="29"/>
      <c r="ONA237" s="30"/>
      <c r="ONB237" s="29"/>
      <c r="ONC237" s="30"/>
      <c r="OND237" s="29"/>
      <c r="ONE237" s="30"/>
      <c r="ONF237" s="29"/>
      <c r="ONG237" s="30"/>
      <c r="ONH237" s="29"/>
      <c r="ONI237" s="30"/>
      <c r="ONJ237" s="29"/>
      <c r="ONK237" s="30"/>
      <c r="ONL237" s="29"/>
      <c r="ONM237" s="30"/>
      <c r="ONN237" s="29"/>
      <c r="ONO237" s="30"/>
      <c r="ONP237" s="29"/>
      <c r="ONQ237" s="30"/>
      <c r="ONR237" s="29"/>
      <c r="ONS237" s="30"/>
      <c r="ONT237" s="29"/>
      <c r="ONU237" s="30"/>
      <c r="ONV237" s="29"/>
      <c r="ONW237" s="30"/>
      <c r="ONX237" s="29"/>
      <c r="ONY237" s="30"/>
      <c r="ONZ237" s="29"/>
      <c r="OOA237" s="30"/>
      <c r="OOB237" s="29"/>
      <c r="OOC237" s="30"/>
      <c r="OOD237" s="29"/>
      <c r="OOE237" s="30"/>
      <c r="OOF237" s="29"/>
      <c r="OOG237" s="30"/>
      <c r="OOH237" s="29"/>
      <c r="OOI237" s="30"/>
      <c r="OOJ237" s="29"/>
      <c r="OOK237" s="30"/>
      <c r="OOL237" s="29"/>
      <c r="OOM237" s="30"/>
      <c r="OON237" s="29"/>
      <c r="OOO237" s="30"/>
      <c r="OOP237" s="29"/>
      <c r="OOQ237" s="30"/>
      <c r="OOR237" s="29"/>
      <c r="OOS237" s="30"/>
      <c r="OOT237" s="29"/>
      <c r="OOU237" s="30"/>
      <c r="OOV237" s="29"/>
      <c r="OOW237" s="30"/>
      <c r="OOX237" s="29"/>
      <c r="OOY237" s="30"/>
      <c r="OOZ237" s="29"/>
      <c r="OPA237" s="30"/>
      <c r="OPB237" s="29"/>
      <c r="OPC237" s="30"/>
      <c r="OPD237" s="29"/>
      <c r="OPE237" s="30"/>
      <c r="OPF237" s="29"/>
      <c r="OPG237" s="30"/>
      <c r="OPH237" s="29"/>
      <c r="OPI237" s="30"/>
      <c r="OPJ237" s="29"/>
      <c r="OPK237" s="30"/>
      <c r="OPL237" s="29"/>
      <c r="OPM237" s="30"/>
      <c r="OPN237" s="29"/>
      <c r="OPO237" s="30"/>
      <c r="OPP237" s="29"/>
      <c r="OPQ237" s="30"/>
      <c r="OPR237" s="29"/>
      <c r="OPS237" s="30"/>
      <c r="OPT237" s="29"/>
      <c r="OPU237" s="30"/>
      <c r="OPV237" s="29"/>
      <c r="OPW237" s="30"/>
      <c r="OPX237" s="29"/>
      <c r="OPY237" s="30"/>
      <c r="OPZ237" s="29"/>
      <c r="OQA237" s="30"/>
      <c r="OQB237" s="29"/>
      <c r="OQC237" s="30"/>
      <c r="OQD237" s="29"/>
      <c r="OQE237" s="30"/>
      <c r="OQF237" s="29"/>
      <c r="OQG237" s="30"/>
      <c r="OQH237" s="29"/>
      <c r="OQI237" s="30"/>
      <c r="OQJ237" s="29"/>
      <c r="OQK237" s="30"/>
      <c r="OQL237" s="29"/>
      <c r="OQM237" s="30"/>
      <c r="OQN237" s="29"/>
      <c r="OQO237" s="30"/>
      <c r="OQP237" s="29"/>
      <c r="OQQ237" s="30"/>
      <c r="OQR237" s="29"/>
      <c r="OQS237" s="30"/>
      <c r="OQT237" s="29"/>
      <c r="OQU237" s="30"/>
      <c r="OQV237" s="29"/>
      <c r="OQW237" s="30"/>
      <c r="OQX237" s="29"/>
      <c r="OQY237" s="30"/>
      <c r="OQZ237" s="29"/>
      <c r="ORA237" s="30"/>
      <c r="ORB237" s="29"/>
      <c r="ORC237" s="30"/>
      <c r="ORD237" s="29"/>
      <c r="ORE237" s="30"/>
      <c r="ORF237" s="29"/>
      <c r="ORG237" s="30"/>
      <c r="ORH237" s="29"/>
      <c r="ORI237" s="30"/>
      <c r="ORJ237" s="29"/>
      <c r="ORK237" s="30"/>
      <c r="ORL237" s="29"/>
      <c r="ORM237" s="30"/>
      <c r="ORN237" s="29"/>
      <c r="ORO237" s="30"/>
      <c r="ORP237" s="29"/>
      <c r="ORQ237" s="30"/>
      <c r="ORR237" s="29"/>
      <c r="ORS237" s="30"/>
      <c r="ORT237" s="29"/>
      <c r="ORU237" s="30"/>
      <c r="ORV237" s="29"/>
      <c r="ORW237" s="30"/>
      <c r="ORX237" s="29"/>
      <c r="ORY237" s="30"/>
      <c r="ORZ237" s="29"/>
      <c r="OSA237" s="30"/>
      <c r="OSB237" s="29"/>
      <c r="OSC237" s="30"/>
      <c r="OSD237" s="29"/>
      <c r="OSE237" s="30"/>
      <c r="OSF237" s="29"/>
      <c r="OSG237" s="30"/>
      <c r="OSH237" s="29"/>
      <c r="OSI237" s="30"/>
      <c r="OSJ237" s="29"/>
      <c r="OSK237" s="30"/>
      <c r="OSL237" s="29"/>
      <c r="OSM237" s="30"/>
      <c r="OSN237" s="29"/>
      <c r="OSO237" s="30"/>
      <c r="OSP237" s="29"/>
      <c r="OSQ237" s="30"/>
      <c r="OSR237" s="29"/>
      <c r="OSS237" s="30"/>
      <c r="OST237" s="29"/>
      <c r="OSU237" s="30"/>
      <c r="OSV237" s="29"/>
      <c r="OSW237" s="30"/>
      <c r="OSX237" s="29"/>
      <c r="OSY237" s="30"/>
      <c r="OSZ237" s="29"/>
      <c r="OTA237" s="30"/>
      <c r="OTB237" s="29"/>
      <c r="OTC237" s="30"/>
      <c r="OTD237" s="29"/>
      <c r="OTE237" s="30"/>
      <c r="OTF237" s="29"/>
      <c r="OTG237" s="30"/>
      <c r="OTH237" s="29"/>
      <c r="OTI237" s="30"/>
      <c r="OTJ237" s="29"/>
      <c r="OTK237" s="30"/>
      <c r="OTL237" s="29"/>
      <c r="OTM237" s="30"/>
      <c r="OTN237" s="29"/>
      <c r="OTO237" s="30"/>
      <c r="OTP237" s="29"/>
      <c r="OTQ237" s="30"/>
      <c r="OTR237" s="29"/>
      <c r="OTS237" s="30"/>
      <c r="OTT237" s="29"/>
      <c r="OTU237" s="30"/>
      <c r="OTV237" s="29"/>
      <c r="OTW237" s="30"/>
      <c r="OTX237" s="29"/>
      <c r="OTY237" s="30"/>
      <c r="OTZ237" s="29"/>
      <c r="OUA237" s="30"/>
      <c r="OUB237" s="29"/>
      <c r="OUC237" s="30"/>
      <c r="OUD237" s="29"/>
      <c r="OUE237" s="30"/>
      <c r="OUF237" s="29"/>
      <c r="OUG237" s="30"/>
      <c r="OUH237" s="29"/>
      <c r="OUI237" s="30"/>
      <c r="OUJ237" s="29"/>
      <c r="OUK237" s="30"/>
      <c r="OUL237" s="29"/>
      <c r="OUM237" s="30"/>
      <c r="OUN237" s="29"/>
      <c r="OUO237" s="30"/>
      <c r="OUP237" s="29"/>
      <c r="OUQ237" s="30"/>
      <c r="OUR237" s="29"/>
      <c r="OUS237" s="30"/>
      <c r="OUT237" s="29"/>
      <c r="OUU237" s="30"/>
      <c r="OUV237" s="29"/>
      <c r="OUW237" s="30"/>
      <c r="OUX237" s="29"/>
      <c r="OUY237" s="30"/>
      <c r="OUZ237" s="29"/>
      <c r="OVA237" s="30"/>
      <c r="OVB237" s="29"/>
      <c r="OVC237" s="30"/>
      <c r="OVD237" s="29"/>
      <c r="OVE237" s="30"/>
      <c r="OVF237" s="29"/>
      <c r="OVG237" s="30"/>
      <c r="OVH237" s="29"/>
      <c r="OVI237" s="30"/>
      <c r="OVJ237" s="29"/>
      <c r="OVK237" s="30"/>
      <c r="OVL237" s="29"/>
      <c r="OVM237" s="30"/>
      <c r="OVN237" s="29"/>
      <c r="OVO237" s="30"/>
      <c r="OVP237" s="29"/>
      <c r="OVQ237" s="30"/>
      <c r="OVR237" s="29"/>
      <c r="OVS237" s="30"/>
      <c r="OVT237" s="29"/>
      <c r="OVU237" s="30"/>
      <c r="OVV237" s="29"/>
      <c r="OVW237" s="30"/>
      <c r="OVX237" s="29"/>
      <c r="OVY237" s="30"/>
      <c r="OVZ237" s="29"/>
      <c r="OWA237" s="30"/>
      <c r="OWB237" s="29"/>
      <c r="OWC237" s="30"/>
      <c r="OWD237" s="29"/>
      <c r="OWE237" s="30"/>
      <c r="OWF237" s="29"/>
      <c r="OWG237" s="30"/>
      <c r="OWH237" s="29"/>
      <c r="OWI237" s="30"/>
      <c r="OWJ237" s="29"/>
      <c r="OWK237" s="30"/>
      <c r="OWL237" s="29"/>
      <c r="OWM237" s="30"/>
      <c r="OWN237" s="29"/>
      <c r="OWO237" s="30"/>
      <c r="OWP237" s="29"/>
      <c r="OWQ237" s="30"/>
      <c r="OWR237" s="29"/>
      <c r="OWS237" s="30"/>
      <c r="OWT237" s="29"/>
      <c r="OWU237" s="30"/>
      <c r="OWV237" s="29"/>
      <c r="OWW237" s="30"/>
      <c r="OWX237" s="29"/>
      <c r="OWY237" s="30"/>
      <c r="OWZ237" s="29"/>
      <c r="OXA237" s="30"/>
      <c r="OXB237" s="29"/>
      <c r="OXC237" s="30"/>
      <c r="OXD237" s="29"/>
      <c r="OXE237" s="30"/>
      <c r="OXF237" s="29"/>
      <c r="OXG237" s="30"/>
      <c r="OXH237" s="29"/>
      <c r="OXI237" s="30"/>
      <c r="OXJ237" s="29"/>
      <c r="OXK237" s="30"/>
      <c r="OXL237" s="29"/>
      <c r="OXM237" s="30"/>
      <c r="OXN237" s="29"/>
      <c r="OXO237" s="30"/>
      <c r="OXP237" s="29"/>
      <c r="OXQ237" s="30"/>
      <c r="OXR237" s="29"/>
      <c r="OXS237" s="30"/>
      <c r="OXT237" s="29"/>
      <c r="OXU237" s="30"/>
      <c r="OXV237" s="29"/>
      <c r="OXW237" s="30"/>
      <c r="OXX237" s="29"/>
      <c r="OXY237" s="30"/>
      <c r="OXZ237" s="29"/>
      <c r="OYA237" s="30"/>
      <c r="OYB237" s="29"/>
      <c r="OYC237" s="30"/>
      <c r="OYD237" s="29"/>
      <c r="OYE237" s="30"/>
      <c r="OYF237" s="29"/>
      <c r="OYG237" s="30"/>
      <c r="OYH237" s="29"/>
      <c r="OYI237" s="30"/>
      <c r="OYJ237" s="29"/>
      <c r="OYK237" s="30"/>
      <c r="OYL237" s="29"/>
      <c r="OYM237" s="30"/>
      <c r="OYN237" s="29"/>
      <c r="OYO237" s="30"/>
      <c r="OYP237" s="29"/>
      <c r="OYQ237" s="30"/>
      <c r="OYR237" s="29"/>
      <c r="OYS237" s="30"/>
      <c r="OYT237" s="29"/>
      <c r="OYU237" s="30"/>
      <c r="OYV237" s="29"/>
      <c r="OYW237" s="30"/>
      <c r="OYX237" s="29"/>
      <c r="OYY237" s="30"/>
      <c r="OYZ237" s="29"/>
      <c r="OZA237" s="30"/>
      <c r="OZB237" s="29"/>
      <c r="OZC237" s="30"/>
      <c r="OZD237" s="29"/>
      <c r="OZE237" s="30"/>
      <c r="OZF237" s="29"/>
      <c r="OZG237" s="30"/>
      <c r="OZH237" s="29"/>
      <c r="OZI237" s="30"/>
      <c r="OZJ237" s="29"/>
      <c r="OZK237" s="30"/>
      <c r="OZL237" s="29"/>
      <c r="OZM237" s="30"/>
      <c r="OZN237" s="29"/>
      <c r="OZO237" s="30"/>
      <c r="OZP237" s="29"/>
      <c r="OZQ237" s="30"/>
      <c r="OZR237" s="29"/>
      <c r="OZS237" s="30"/>
      <c r="OZT237" s="29"/>
      <c r="OZU237" s="30"/>
      <c r="OZV237" s="29"/>
      <c r="OZW237" s="30"/>
      <c r="OZX237" s="29"/>
      <c r="OZY237" s="30"/>
      <c r="OZZ237" s="29"/>
      <c r="PAA237" s="30"/>
      <c r="PAB237" s="29"/>
      <c r="PAC237" s="30"/>
      <c r="PAD237" s="29"/>
      <c r="PAE237" s="30"/>
      <c r="PAF237" s="29"/>
      <c r="PAG237" s="30"/>
      <c r="PAH237" s="29"/>
      <c r="PAI237" s="30"/>
      <c r="PAJ237" s="29"/>
      <c r="PAK237" s="30"/>
      <c r="PAL237" s="29"/>
      <c r="PAM237" s="30"/>
      <c r="PAN237" s="29"/>
      <c r="PAO237" s="30"/>
      <c r="PAP237" s="29"/>
      <c r="PAQ237" s="30"/>
      <c r="PAR237" s="29"/>
      <c r="PAS237" s="30"/>
      <c r="PAT237" s="29"/>
      <c r="PAU237" s="30"/>
      <c r="PAV237" s="29"/>
      <c r="PAW237" s="30"/>
      <c r="PAX237" s="29"/>
      <c r="PAY237" s="30"/>
      <c r="PAZ237" s="29"/>
      <c r="PBA237" s="30"/>
      <c r="PBB237" s="29"/>
      <c r="PBC237" s="30"/>
      <c r="PBD237" s="29"/>
      <c r="PBE237" s="30"/>
      <c r="PBF237" s="29"/>
      <c r="PBG237" s="30"/>
      <c r="PBH237" s="29"/>
      <c r="PBI237" s="30"/>
      <c r="PBJ237" s="29"/>
      <c r="PBK237" s="30"/>
      <c r="PBL237" s="29"/>
      <c r="PBM237" s="30"/>
      <c r="PBN237" s="29"/>
      <c r="PBO237" s="30"/>
      <c r="PBP237" s="29"/>
      <c r="PBQ237" s="30"/>
      <c r="PBR237" s="29"/>
      <c r="PBS237" s="30"/>
      <c r="PBT237" s="29"/>
      <c r="PBU237" s="30"/>
      <c r="PBV237" s="29"/>
      <c r="PBW237" s="30"/>
      <c r="PBX237" s="29"/>
      <c r="PBY237" s="30"/>
      <c r="PBZ237" s="29"/>
      <c r="PCA237" s="30"/>
      <c r="PCB237" s="29"/>
      <c r="PCC237" s="30"/>
      <c r="PCD237" s="29"/>
      <c r="PCE237" s="30"/>
      <c r="PCF237" s="29"/>
      <c r="PCG237" s="30"/>
      <c r="PCH237" s="29"/>
      <c r="PCI237" s="30"/>
      <c r="PCJ237" s="29"/>
      <c r="PCK237" s="30"/>
      <c r="PCL237" s="29"/>
      <c r="PCM237" s="30"/>
      <c r="PCN237" s="29"/>
      <c r="PCO237" s="30"/>
      <c r="PCP237" s="29"/>
      <c r="PCQ237" s="30"/>
      <c r="PCR237" s="29"/>
      <c r="PCS237" s="30"/>
      <c r="PCT237" s="29"/>
      <c r="PCU237" s="30"/>
      <c r="PCV237" s="29"/>
      <c r="PCW237" s="30"/>
      <c r="PCX237" s="29"/>
      <c r="PCY237" s="30"/>
      <c r="PCZ237" s="29"/>
      <c r="PDA237" s="30"/>
      <c r="PDB237" s="29"/>
      <c r="PDC237" s="30"/>
      <c r="PDD237" s="29"/>
      <c r="PDE237" s="30"/>
      <c r="PDF237" s="29"/>
      <c r="PDG237" s="30"/>
      <c r="PDH237" s="29"/>
      <c r="PDI237" s="30"/>
      <c r="PDJ237" s="29"/>
      <c r="PDK237" s="30"/>
      <c r="PDL237" s="29"/>
      <c r="PDM237" s="30"/>
      <c r="PDN237" s="29"/>
      <c r="PDO237" s="30"/>
      <c r="PDP237" s="29"/>
      <c r="PDQ237" s="30"/>
      <c r="PDR237" s="29"/>
      <c r="PDS237" s="30"/>
      <c r="PDT237" s="29"/>
      <c r="PDU237" s="30"/>
      <c r="PDV237" s="29"/>
      <c r="PDW237" s="30"/>
      <c r="PDX237" s="29"/>
      <c r="PDY237" s="30"/>
      <c r="PDZ237" s="29"/>
      <c r="PEA237" s="30"/>
      <c r="PEB237" s="29"/>
      <c r="PEC237" s="30"/>
      <c r="PED237" s="29"/>
      <c r="PEE237" s="30"/>
      <c r="PEF237" s="29"/>
      <c r="PEG237" s="30"/>
      <c r="PEH237" s="29"/>
      <c r="PEI237" s="30"/>
      <c r="PEJ237" s="29"/>
      <c r="PEK237" s="30"/>
      <c r="PEL237" s="29"/>
      <c r="PEM237" s="30"/>
      <c r="PEN237" s="29"/>
      <c r="PEO237" s="30"/>
      <c r="PEP237" s="29"/>
      <c r="PEQ237" s="30"/>
      <c r="PER237" s="29"/>
      <c r="PES237" s="30"/>
      <c r="PET237" s="29"/>
      <c r="PEU237" s="30"/>
      <c r="PEV237" s="29"/>
      <c r="PEW237" s="30"/>
      <c r="PEX237" s="29"/>
      <c r="PEY237" s="30"/>
      <c r="PEZ237" s="29"/>
      <c r="PFA237" s="30"/>
      <c r="PFB237" s="29"/>
      <c r="PFC237" s="30"/>
      <c r="PFD237" s="29"/>
      <c r="PFE237" s="30"/>
      <c r="PFF237" s="29"/>
      <c r="PFG237" s="30"/>
      <c r="PFH237" s="29"/>
      <c r="PFI237" s="30"/>
      <c r="PFJ237" s="29"/>
      <c r="PFK237" s="30"/>
      <c r="PFL237" s="29"/>
      <c r="PFM237" s="30"/>
      <c r="PFN237" s="29"/>
      <c r="PFO237" s="30"/>
      <c r="PFP237" s="29"/>
      <c r="PFQ237" s="30"/>
      <c r="PFR237" s="29"/>
      <c r="PFS237" s="30"/>
      <c r="PFT237" s="29"/>
      <c r="PFU237" s="30"/>
      <c r="PFV237" s="29"/>
      <c r="PFW237" s="30"/>
      <c r="PFX237" s="29"/>
      <c r="PFY237" s="30"/>
      <c r="PFZ237" s="29"/>
      <c r="PGA237" s="30"/>
      <c r="PGB237" s="29"/>
      <c r="PGC237" s="30"/>
      <c r="PGD237" s="29"/>
      <c r="PGE237" s="30"/>
      <c r="PGF237" s="29"/>
      <c r="PGG237" s="30"/>
      <c r="PGH237" s="29"/>
      <c r="PGI237" s="30"/>
      <c r="PGJ237" s="29"/>
      <c r="PGK237" s="30"/>
      <c r="PGL237" s="29"/>
      <c r="PGM237" s="30"/>
      <c r="PGN237" s="29"/>
      <c r="PGO237" s="30"/>
      <c r="PGP237" s="29"/>
      <c r="PGQ237" s="30"/>
      <c r="PGR237" s="29"/>
      <c r="PGS237" s="30"/>
      <c r="PGT237" s="29"/>
      <c r="PGU237" s="30"/>
      <c r="PGV237" s="29"/>
      <c r="PGW237" s="30"/>
      <c r="PGX237" s="29"/>
      <c r="PGY237" s="30"/>
      <c r="PGZ237" s="29"/>
      <c r="PHA237" s="30"/>
      <c r="PHB237" s="29"/>
      <c r="PHC237" s="30"/>
      <c r="PHD237" s="29"/>
      <c r="PHE237" s="30"/>
      <c r="PHF237" s="29"/>
      <c r="PHG237" s="30"/>
      <c r="PHH237" s="29"/>
      <c r="PHI237" s="30"/>
      <c r="PHJ237" s="29"/>
      <c r="PHK237" s="30"/>
      <c r="PHL237" s="29"/>
      <c r="PHM237" s="30"/>
      <c r="PHN237" s="29"/>
      <c r="PHO237" s="30"/>
      <c r="PHP237" s="29"/>
      <c r="PHQ237" s="30"/>
      <c r="PHR237" s="29"/>
      <c r="PHS237" s="30"/>
      <c r="PHT237" s="29"/>
      <c r="PHU237" s="30"/>
      <c r="PHV237" s="29"/>
      <c r="PHW237" s="30"/>
      <c r="PHX237" s="29"/>
      <c r="PHY237" s="30"/>
      <c r="PHZ237" s="29"/>
      <c r="PIA237" s="30"/>
      <c r="PIB237" s="29"/>
      <c r="PIC237" s="30"/>
      <c r="PID237" s="29"/>
      <c r="PIE237" s="30"/>
      <c r="PIF237" s="29"/>
      <c r="PIG237" s="30"/>
      <c r="PIH237" s="29"/>
      <c r="PII237" s="30"/>
      <c r="PIJ237" s="29"/>
      <c r="PIK237" s="30"/>
      <c r="PIL237" s="29"/>
      <c r="PIM237" s="30"/>
      <c r="PIN237" s="29"/>
      <c r="PIO237" s="30"/>
      <c r="PIP237" s="29"/>
      <c r="PIQ237" s="30"/>
      <c r="PIR237" s="29"/>
      <c r="PIS237" s="30"/>
      <c r="PIT237" s="29"/>
      <c r="PIU237" s="30"/>
      <c r="PIV237" s="29"/>
      <c r="PIW237" s="30"/>
      <c r="PIX237" s="29"/>
      <c r="PIY237" s="30"/>
      <c r="PIZ237" s="29"/>
      <c r="PJA237" s="30"/>
      <c r="PJB237" s="29"/>
      <c r="PJC237" s="30"/>
      <c r="PJD237" s="29"/>
      <c r="PJE237" s="30"/>
      <c r="PJF237" s="29"/>
      <c r="PJG237" s="30"/>
      <c r="PJH237" s="29"/>
      <c r="PJI237" s="30"/>
      <c r="PJJ237" s="29"/>
      <c r="PJK237" s="30"/>
      <c r="PJL237" s="29"/>
      <c r="PJM237" s="30"/>
      <c r="PJN237" s="29"/>
      <c r="PJO237" s="30"/>
      <c r="PJP237" s="29"/>
      <c r="PJQ237" s="30"/>
      <c r="PJR237" s="29"/>
      <c r="PJS237" s="30"/>
      <c r="PJT237" s="29"/>
      <c r="PJU237" s="30"/>
      <c r="PJV237" s="29"/>
      <c r="PJW237" s="30"/>
      <c r="PJX237" s="29"/>
      <c r="PJY237" s="30"/>
      <c r="PJZ237" s="29"/>
      <c r="PKA237" s="30"/>
      <c r="PKB237" s="29"/>
      <c r="PKC237" s="30"/>
      <c r="PKD237" s="29"/>
      <c r="PKE237" s="30"/>
      <c r="PKF237" s="29"/>
      <c r="PKG237" s="30"/>
      <c r="PKH237" s="29"/>
      <c r="PKI237" s="30"/>
      <c r="PKJ237" s="29"/>
      <c r="PKK237" s="30"/>
      <c r="PKL237" s="29"/>
      <c r="PKM237" s="30"/>
      <c r="PKN237" s="29"/>
      <c r="PKO237" s="30"/>
      <c r="PKP237" s="29"/>
      <c r="PKQ237" s="30"/>
      <c r="PKR237" s="29"/>
      <c r="PKS237" s="30"/>
      <c r="PKT237" s="29"/>
      <c r="PKU237" s="30"/>
      <c r="PKV237" s="29"/>
      <c r="PKW237" s="30"/>
      <c r="PKX237" s="29"/>
      <c r="PKY237" s="30"/>
      <c r="PKZ237" s="29"/>
      <c r="PLA237" s="30"/>
      <c r="PLB237" s="29"/>
      <c r="PLC237" s="30"/>
      <c r="PLD237" s="29"/>
      <c r="PLE237" s="30"/>
      <c r="PLF237" s="29"/>
      <c r="PLG237" s="30"/>
      <c r="PLH237" s="29"/>
      <c r="PLI237" s="30"/>
      <c r="PLJ237" s="29"/>
      <c r="PLK237" s="30"/>
      <c r="PLL237" s="29"/>
      <c r="PLM237" s="30"/>
      <c r="PLN237" s="29"/>
      <c r="PLO237" s="30"/>
      <c r="PLP237" s="29"/>
      <c r="PLQ237" s="30"/>
      <c r="PLR237" s="29"/>
      <c r="PLS237" s="30"/>
      <c r="PLT237" s="29"/>
      <c r="PLU237" s="30"/>
      <c r="PLV237" s="29"/>
      <c r="PLW237" s="30"/>
      <c r="PLX237" s="29"/>
      <c r="PLY237" s="30"/>
      <c r="PLZ237" s="29"/>
      <c r="PMA237" s="30"/>
      <c r="PMB237" s="29"/>
      <c r="PMC237" s="30"/>
      <c r="PMD237" s="29"/>
      <c r="PME237" s="30"/>
      <c r="PMF237" s="29"/>
      <c r="PMG237" s="30"/>
      <c r="PMH237" s="29"/>
      <c r="PMI237" s="30"/>
      <c r="PMJ237" s="29"/>
      <c r="PMK237" s="30"/>
      <c r="PML237" s="29"/>
      <c r="PMM237" s="30"/>
      <c r="PMN237" s="29"/>
      <c r="PMO237" s="30"/>
      <c r="PMP237" s="29"/>
      <c r="PMQ237" s="30"/>
      <c r="PMR237" s="29"/>
      <c r="PMS237" s="30"/>
      <c r="PMT237" s="29"/>
      <c r="PMU237" s="30"/>
      <c r="PMV237" s="29"/>
      <c r="PMW237" s="30"/>
      <c r="PMX237" s="29"/>
      <c r="PMY237" s="30"/>
      <c r="PMZ237" s="29"/>
      <c r="PNA237" s="30"/>
      <c r="PNB237" s="29"/>
      <c r="PNC237" s="30"/>
      <c r="PND237" s="29"/>
      <c r="PNE237" s="30"/>
      <c r="PNF237" s="29"/>
      <c r="PNG237" s="30"/>
      <c r="PNH237" s="29"/>
      <c r="PNI237" s="30"/>
      <c r="PNJ237" s="29"/>
      <c r="PNK237" s="30"/>
      <c r="PNL237" s="29"/>
      <c r="PNM237" s="30"/>
      <c r="PNN237" s="29"/>
      <c r="PNO237" s="30"/>
      <c r="PNP237" s="29"/>
      <c r="PNQ237" s="30"/>
      <c r="PNR237" s="29"/>
      <c r="PNS237" s="30"/>
      <c r="PNT237" s="29"/>
      <c r="PNU237" s="30"/>
      <c r="PNV237" s="29"/>
      <c r="PNW237" s="30"/>
      <c r="PNX237" s="29"/>
      <c r="PNY237" s="30"/>
      <c r="PNZ237" s="29"/>
      <c r="POA237" s="30"/>
      <c r="POB237" s="29"/>
      <c r="POC237" s="30"/>
      <c r="POD237" s="29"/>
      <c r="POE237" s="30"/>
      <c r="POF237" s="29"/>
      <c r="POG237" s="30"/>
      <c r="POH237" s="29"/>
      <c r="POI237" s="30"/>
      <c r="POJ237" s="29"/>
      <c r="POK237" s="30"/>
      <c r="POL237" s="29"/>
      <c r="POM237" s="30"/>
      <c r="PON237" s="29"/>
      <c r="POO237" s="30"/>
      <c r="POP237" s="29"/>
      <c r="POQ237" s="30"/>
      <c r="POR237" s="29"/>
      <c r="POS237" s="30"/>
      <c r="POT237" s="29"/>
      <c r="POU237" s="30"/>
      <c r="POV237" s="29"/>
      <c r="POW237" s="30"/>
      <c r="POX237" s="29"/>
      <c r="POY237" s="30"/>
      <c r="POZ237" s="29"/>
      <c r="PPA237" s="30"/>
      <c r="PPB237" s="29"/>
      <c r="PPC237" s="30"/>
      <c r="PPD237" s="29"/>
      <c r="PPE237" s="30"/>
      <c r="PPF237" s="29"/>
      <c r="PPG237" s="30"/>
      <c r="PPH237" s="29"/>
      <c r="PPI237" s="30"/>
      <c r="PPJ237" s="29"/>
      <c r="PPK237" s="30"/>
      <c r="PPL237" s="29"/>
      <c r="PPM237" s="30"/>
      <c r="PPN237" s="29"/>
      <c r="PPO237" s="30"/>
      <c r="PPP237" s="29"/>
      <c r="PPQ237" s="30"/>
      <c r="PPR237" s="29"/>
      <c r="PPS237" s="30"/>
      <c r="PPT237" s="29"/>
      <c r="PPU237" s="30"/>
      <c r="PPV237" s="29"/>
      <c r="PPW237" s="30"/>
      <c r="PPX237" s="29"/>
      <c r="PPY237" s="30"/>
      <c r="PPZ237" s="29"/>
      <c r="PQA237" s="30"/>
      <c r="PQB237" s="29"/>
      <c r="PQC237" s="30"/>
      <c r="PQD237" s="29"/>
      <c r="PQE237" s="30"/>
      <c r="PQF237" s="29"/>
      <c r="PQG237" s="30"/>
      <c r="PQH237" s="29"/>
      <c r="PQI237" s="30"/>
      <c r="PQJ237" s="29"/>
      <c r="PQK237" s="30"/>
      <c r="PQL237" s="29"/>
      <c r="PQM237" s="30"/>
      <c r="PQN237" s="29"/>
      <c r="PQO237" s="30"/>
      <c r="PQP237" s="29"/>
      <c r="PQQ237" s="30"/>
      <c r="PQR237" s="29"/>
      <c r="PQS237" s="30"/>
      <c r="PQT237" s="29"/>
      <c r="PQU237" s="30"/>
      <c r="PQV237" s="29"/>
      <c r="PQW237" s="30"/>
      <c r="PQX237" s="29"/>
      <c r="PQY237" s="30"/>
      <c r="PQZ237" s="29"/>
      <c r="PRA237" s="30"/>
      <c r="PRB237" s="29"/>
      <c r="PRC237" s="30"/>
      <c r="PRD237" s="29"/>
      <c r="PRE237" s="30"/>
      <c r="PRF237" s="29"/>
      <c r="PRG237" s="30"/>
      <c r="PRH237" s="29"/>
      <c r="PRI237" s="30"/>
      <c r="PRJ237" s="29"/>
      <c r="PRK237" s="30"/>
      <c r="PRL237" s="29"/>
      <c r="PRM237" s="30"/>
      <c r="PRN237" s="29"/>
      <c r="PRO237" s="30"/>
      <c r="PRP237" s="29"/>
      <c r="PRQ237" s="30"/>
      <c r="PRR237" s="29"/>
      <c r="PRS237" s="30"/>
      <c r="PRT237" s="29"/>
      <c r="PRU237" s="30"/>
      <c r="PRV237" s="29"/>
      <c r="PRW237" s="30"/>
      <c r="PRX237" s="29"/>
      <c r="PRY237" s="30"/>
      <c r="PRZ237" s="29"/>
      <c r="PSA237" s="30"/>
      <c r="PSB237" s="29"/>
      <c r="PSC237" s="30"/>
      <c r="PSD237" s="29"/>
      <c r="PSE237" s="30"/>
      <c r="PSF237" s="29"/>
      <c r="PSG237" s="30"/>
      <c r="PSH237" s="29"/>
      <c r="PSI237" s="30"/>
      <c r="PSJ237" s="29"/>
      <c r="PSK237" s="30"/>
      <c r="PSL237" s="29"/>
      <c r="PSM237" s="30"/>
      <c r="PSN237" s="29"/>
      <c r="PSO237" s="30"/>
      <c r="PSP237" s="29"/>
      <c r="PSQ237" s="30"/>
      <c r="PSR237" s="29"/>
      <c r="PSS237" s="30"/>
      <c r="PST237" s="29"/>
      <c r="PSU237" s="30"/>
      <c r="PSV237" s="29"/>
      <c r="PSW237" s="30"/>
      <c r="PSX237" s="29"/>
      <c r="PSY237" s="30"/>
      <c r="PSZ237" s="29"/>
      <c r="PTA237" s="30"/>
      <c r="PTB237" s="29"/>
      <c r="PTC237" s="30"/>
      <c r="PTD237" s="29"/>
      <c r="PTE237" s="30"/>
      <c r="PTF237" s="29"/>
      <c r="PTG237" s="30"/>
      <c r="PTH237" s="29"/>
      <c r="PTI237" s="30"/>
      <c r="PTJ237" s="29"/>
      <c r="PTK237" s="30"/>
      <c r="PTL237" s="29"/>
      <c r="PTM237" s="30"/>
      <c r="PTN237" s="29"/>
      <c r="PTO237" s="30"/>
      <c r="PTP237" s="29"/>
      <c r="PTQ237" s="30"/>
      <c r="PTR237" s="29"/>
      <c r="PTS237" s="30"/>
      <c r="PTT237" s="29"/>
      <c r="PTU237" s="30"/>
      <c r="PTV237" s="29"/>
      <c r="PTW237" s="30"/>
      <c r="PTX237" s="29"/>
      <c r="PTY237" s="30"/>
      <c r="PTZ237" s="29"/>
      <c r="PUA237" s="30"/>
      <c r="PUB237" s="29"/>
      <c r="PUC237" s="30"/>
      <c r="PUD237" s="29"/>
      <c r="PUE237" s="30"/>
      <c r="PUF237" s="29"/>
      <c r="PUG237" s="30"/>
      <c r="PUH237" s="29"/>
      <c r="PUI237" s="30"/>
      <c r="PUJ237" s="29"/>
      <c r="PUK237" s="30"/>
      <c r="PUL237" s="29"/>
      <c r="PUM237" s="30"/>
      <c r="PUN237" s="29"/>
      <c r="PUO237" s="30"/>
      <c r="PUP237" s="29"/>
      <c r="PUQ237" s="30"/>
      <c r="PUR237" s="29"/>
      <c r="PUS237" s="30"/>
      <c r="PUT237" s="29"/>
      <c r="PUU237" s="30"/>
      <c r="PUV237" s="29"/>
      <c r="PUW237" s="30"/>
      <c r="PUX237" s="29"/>
      <c r="PUY237" s="30"/>
      <c r="PUZ237" s="29"/>
      <c r="PVA237" s="30"/>
      <c r="PVB237" s="29"/>
      <c r="PVC237" s="30"/>
      <c r="PVD237" s="29"/>
      <c r="PVE237" s="30"/>
      <c r="PVF237" s="29"/>
      <c r="PVG237" s="30"/>
      <c r="PVH237" s="29"/>
      <c r="PVI237" s="30"/>
      <c r="PVJ237" s="29"/>
      <c r="PVK237" s="30"/>
      <c r="PVL237" s="29"/>
      <c r="PVM237" s="30"/>
      <c r="PVN237" s="29"/>
      <c r="PVO237" s="30"/>
      <c r="PVP237" s="29"/>
      <c r="PVQ237" s="30"/>
      <c r="PVR237" s="29"/>
      <c r="PVS237" s="30"/>
      <c r="PVT237" s="29"/>
      <c r="PVU237" s="30"/>
      <c r="PVV237" s="29"/>
      <c r="PVW237" s="30"/>
      <c r="PVX237" s="29"/>
      <c r="PVY237" s="30"/>
      <c r="PVZ237" s="29"/>
      <c r="PWA237" s="30"/>
      <c r="PWB237" s="29"/>
      <c r="PWC237" s="30"/>
      <c r="PWD237" s="29"/>
      <c r="PWE237" s="30"/>
      <c r="PWF237" s="29"/>
      <c r="PWG237" s="30"/>
      <c r="PWH237" s="29"/>
      <c r="PWI237" s="30"/>
      <c r="PWJ237" s="29"/>
      <c r="PWK237" s="30"/>
      <c r="PWL237" s="29"/>
      <c r="PWM237" s="30"/>
      <c r="PWN237" s="29"/>
      <c r="PWO237" s="30"/>
      <c r="PWP237" s="29"/>
      <c r="PWQ237" s="30"/>
      <c r="PWR237" s="29"/>
      <c r="PWS237" s="30"/>
      <c r="PWT237" s="29"/>
      <c r="PWU237" s="30"/>
      <c r="PWV237" s="29"/>
      <c r="PWW237" s="30"/>
      <c r="PWX237" s="29"/>
      <c r="PWY237" s="30"/>
      <c r="PWZ237" s="29"/>
      <c r="PXA237" s="30"/>
      <c r="PXB237" s="29"/>
      <c r="PXC237" s="30"/>
      <c r="PXD237" s="29"/>
      <c r="PXE237" s="30"/>
      <c r="PXF237" s="29"/>
      <c r="PXG237" s="30"/>
      <c r="PXH237" s="29"/>
      <c r="PXI237" s="30"/>
      <c r="PXJ237" s="29"/>
      <c r="PXK237" s="30"/>
      <c r="PXL237" s="29"/>
      <c r="PXM237" s="30"/>
      <c r="PXN237" s="29"/>
      <c r="PXO237" s="30"/>
      <c r="PXP237" s="29"/>
      <c r="PXQ237" s="30"/>
      <c r="PXR237" s="29"/>
      <c r="PXS237" s="30"/>
      <c r="PXT237" s="29"/>
      <c r="PXU237" s="30"/>
      <c r="PXV237" s="29"/>
      <c r="PXW237" s="30"/>
      <c r="PXX237" s="29"/>
      <c r="PXY237" s="30"/>
      <c r="PXZ237" s="29"/>
      <c r="PYA237" s="30"/>
      <c r="PYB237" s="29"/>
      <c r="PYC237" s="30"/>
      <c r="PYD237" s="29"/>
      <c r="PYE237" s="30"/>
      <c r="PYF237" s="29"/>
      <c r="PYG237" s="30"/>
      <c r="PYH237" s="29"/>
      <c r="PYI237" s="30"/>
      <c r="PYJ237" s="29"/>
      <c r="PYK237" s="30"/>
      <c r="PYL237" s="29"/>
      <c r="PYM237" s="30"/>
      <c r="PYN237" s="29"/>
      <c r="PYO237" s="30"/>
      <c r="PYP237" s="29"/>
      <c r="PYQ237" s="30"/>
      <c r="PYR237" s="29"/>
      <c r="PYS237" s="30"/>
      <c r="PYT237" s="29"/>
      <c r="PYU237" s="30"/>
      <c r="PYV237" s="29"/>
      <c r="PYW237" s="30"/>
      <c r="PYX237" s="29"/>
      <c r="PYY237" s="30"/>
      <c r="PYZ237" s="29"/>
      <c r="PZA237" s="30"/>
      <c r="PZB237" s="29"/>
      <c r="PZC237" s="30"/>
      <c r="PZD237" s="29"/>
      <c r="PZE237" s="30"/>
      <c r="PZF237" s="29"/>
      <c r="PZG237" s="30"/>
      <c r="PZH237" s="29"/>
      <c r="PZI237" s="30"/>
      <c r="PZJ237" s="29"/>
      <c r="PZK237" s="30"/>
      <c r="PZL237" s="29"/>
      <c r="PZM237" s="30"/>
      <c r="PZN237" s="29"/>
      <c r="PZO237" s="30"/>
      <c r="PZP237" s="29"/>
      <c r="PZQ237" s="30"/>
      <c r="PZR237" s="29"/>
      <c r="PZS237" s="30"/>
      <c r="PZT237" s="29"/>
      <c r="PZU237" s="30"/>
      <c r="PZV237" s="29"/>
      <c r="PZW237" s="30"/>
      <c r="PZX237" s="29"/>
      <c r="PZY237" s="30"/>
      <c r="PZZ237" s="29"/>
      <c r="QAA237" s="30"/>
      <c r="QAB237" s="29"/>
      <c r="QAC237" s="30"/>
      <c r="QAD237" s="29"/>
      <c r="QAE237" s="30"/>
      <c r="QAF237" s="29"/>
      <c r="QAG237" s="30"/>
      <c r="QAH237" s="29"/>
      <c r="QAI237" s="30"/>
      <c r="QAJ237" s="29"/>
      <c r="QAK237" s="30"/>
      <c r="QAL237" s="29"/>
      <c r="QAM237" s="30"/>
      <c r="QAN237" s="29"/>
      <c r="QAO237" s="30"/>
      <c r="QAP237" s="29"/>
      <c r="QAQ237" s="30"/>
      <c r="QAR237" s="29"/>
      <c r="QAS237" s="30"/>
      <c r="QAT237" s="29"/>
      <c r="QAU237" s="30"/>
      <c r="QAV237" s="29"/>
      <c r="QAW237" s="30"/>
      <c r="QAX237" s="29"/>
      <c r="QAY237" s="30"/>
      <c r="QAZ237" s="29"/>
      <c r="QBA237" s="30"/>
      <c r="QBB237" s="29"/>
      <c r="QBC237" s="30"/>
      <c r="QBD237" s="29"/>
      <c r="QBE237" s="30"/>
      <c r="QBF237" s="29"/>
      <c r="QBG237" s="30"/>
      <c r="QBH237" s="29"/>
      <c r="QBI237" s="30"/>
      <c r="QBJ237" s="29"/>
      <c r="QBK237" s="30"/>
      <c r="QBL237" s="29"/>
      <c r="QBM237" s="30"/>
      <c r="QBN237" s="29"/>
      <c r="QBO237" s="30"/>
      <c r="QBP237" s="29"/>
      <c r="QBQ237" s="30"/>
      <c r="QBR237" s="29"/>
      <c r="QBS237" s="30"/>
      <c r="QBT237" s="29"/>
      <c r="QBU237" s="30"/>
      <c r="QBV237" s="29"/>
      <c r="QBW237" s="30"/>
      <c r="QBX237" s="29"/>
      <c r="QBY237" s="30"/>
      <c r="QBZ237" s="29"/>
      <c r="QCA237" s="30"/>
      <c r="QCB237" s="29"/>
      <c r="QCC237" s="30"/>
      <c r="QCD237" s="29"/>
      <c r="QCE237" s="30"/>
      <c r="QCF237" s="29"/>
      <c r="QCG237" s="30"/>
      <c r="QCH237" s="29"/>
      <c r="QCI237" s="30"/>
      <c r="QCJ237" s="29"/>
      <c r="QCK237" s="30"/>
      <c r="QCL237" s="29"/>
      <c r="QCM237" s="30"/>
      <c r="QCN237" s="29"/>
      <c r="QCO237" s="30"/>
      <c r="QCP237" s="29"/>
      <c r="QCQ237" s="30"/>
      <c r="QCR237" s="29"/>
      <c r="QCS237" s="30"/>
      <c r="QCT237" s="29"/>
      <c r="QCU237" s="30"/>
      <c r="QCV237" s="29"/>
      <c r="QCW237" s="30"/>
      <c r="QCX237" s="29"/>
      <c r="QCY237" s="30"/>
      <c r="QCZ237" s="29"/>
      <c r="QDA237" s="30"/>
      <c r="QDB237" s="29"/>
      <c r="QDC237" s="30"/>
      <c r="QDD237" s="29"/>
      <c r="QDE237" s="30"/>
      <c r="QDF237" s="29"/>
      <c r="QDG237" s="30"/>
      <c r="QDH237" s="29"/>
      <c r="QDI237" s="30"/>
      <c r="QDJ237" s="29"/>
      <c r="QDK237" s="30"/>
      <c r="QDL237" s="29"/>
      <c r="QDM237" s="30"/>
      <c r="QDN237" s="29"/>
      <c r="QDO237" s="30"/>
      <c r="QDP237" s="29"/>
      <c r="QDQ237" s="30"/>
      <c r="QDR237" s="29"/>
      <c r="QDS237" s="30"/>
      <c r="QDT237" s="29"/>
      <c r="QDU237" s="30"/>
      <c r="QDV237" s="29"/>
      <c r="QDW237" s="30"/>
      <c r="QDX237" s="29"/>
      <c r="QDY237" s="30"/>
      <c r="QDZ237" s="29"/>
      <c r="QEA237" s="30"/>
      <c r="QEB237" s="29"/>
      <c r="QEC237" s="30"/>
      <c r="QED237" s="29"/>
      <c r="QEE237" s="30"/>
      <c r="QEF237" s="29"/>
      <c r="QEG237" s="30"/>
      <c r="QEH237" s="29"/>
      <c r="QEI237" s="30"/>
      <c r="QEJ237" s="29"/>
      <c r="QEK237" s="30"/>
      <c r="QEL237" s="29"/>
      <c r="QEM237" s="30"/>
      <c r="QEN237" s="29"/>
      <c r="QEO237" s="30"/>
      <c r="QEP237" s="29"/>
      <c r="QEQ237" s="30"/>
      <c r="QER237" s="29"/>
      <c r="QES237" s="30"/>
      <c r="QET237" s="29"/>
      <c r="QEU237" s="30"/>
      <c r="QEV237" s="29"/>
      <c r="QEW237" s="30"/>
      <c r="QEX237" s="29"/>
      <c r="QEY237" s="30"/>
      <c r="QEZ237" s="29"/>
      <c r="QFA237" s="30"/>
      <c r="QFB237" s="29"/>
      <c r="QFC237" s="30"/>
      <c r="QFD237" s="29"/>
      <c r="QFE237" s="30"/>
      <c r="QFF237" s="29"/>
      <c r="QFG237" s="30"/>
      <c r="QFH237" s="29"/>
      <c r="QFI237" s="30"/>
      <c r="QFJ237" s="29"/>
      <c r="QFK237" s="30"/>
      <c r="QFL237" s="29"/>
      <c r="QFM237" s="30"/>
      <c r="QFN237" s="29"/>
      <c r="QFO237" s="30"/>
      <c r="QFP237" s="29"/>
      <c r="QFQ237" s="30"/>
      <c r="QFR237" s="29"/>
      <c r="QFS237" s="30"/>
      <c r="QFT237" s="29"/>
      <c r="QFU237" s="30"/>
      <c r="QFV237" s="29"/>
      <c r="QFW237" s="30"/>
      <c r="QFX237" s="29"/>
      <c r="QFY237" s="30"/>
      <c r="QFZ237" s="29"/>
      <c r="QGA237" s="30"/>
      <c r="QGB237" s="29"/>
      <c r="QGC237" s="30"/>
      <c r="QGD237" s="29"/>
      <c r="QGE237" s="30"/>
      <c r="QGF237" s="29"/>
      <c r="QGG237" s="30"/>
      <c r="QGH237" s="29"/>
      <c r="QGI237" s="30"/>
      <c r="QGJ237" s="29"/>
      <c r="QGK237" s="30"/>
      <c r="QGL237" s="29"/>
      <c r="QGM237" s="30"/>
      <c r="QGN237" s="29"/>
      <c r="QGO237" s="30"/>
      <c r="QGP237" s="29"/>
      <c r="QGQ237" s="30"/>
      <c r="QGR237" s="29"/>
      <c r="QGS237" s="30"/>
      <c r="QGT237" s="29"/>
      <c r="QGU237" s="30"/>
      <c r="QGV237" s="29"/>
      <c r="QGW237" s="30"/>
      <c r="QGX237" s="29"/>
      <c r="QGY237" s="30"/>
      <c r="QGZ237" s="29"/>
      <c r="QHA237" s="30"/>
      <c r="QHB237" s="29"/>
      <c r="QHC237" s="30"/>
      <c r="QHD237" s="29"/>
      <c r="QHE237" s="30"/>
      <c r="QHF237" s="29"/>
      <c r="QHG237" s="30"/>
      <c r="QHH237" s="29"/>
      <c r="QHI237" s="30"/>
      <c r="QHJ237" s="29"/>
      <c r="QHK237" s="30"/>
      <c r="QHL237" s="29"/>
      <c r="QHM237" s="30"/>
      <c r="QHN237" s="29"/>
      <c r="QHO237" s="30"/>
      <c r="QHP237" s="29"/>
      <c r="QHQ237" s="30"/>
      <c r="QHR237" s="29"/>
      <c r="QHS237" s="30"/>
      <c r="QHT237" s="29"/>
      <c r="QHU237" s="30"/>
      <c r="QHV237" s="29"/>
      <c r="QHW237" s="30"/>
      <c r="QHX237" s="29"/>
      <c r="QHY237" s="30"/>
      <c r="QHZ237" s="29"/>
      <c r="QIA237" s="30"/>
      <c r="QIB237" s="29"/>
      <c r="QIC237" s="30"/>
      <c r="QID237" s="29"/>
      <c r="QIE237" s="30"/>
      <c r="QIF237" s="29"/>
      <c r="QIG237" s="30"/>
      <c r="QIH237" s="29"/>
      <c r="QII237" s="30"/>
      <c r="QIJ237" s="29"/>
      <c r="QIK237" s="30"/>
      <c r="QIL237" s="29"/>
      <c r="QIM237" s="30"/>
      <c r="QIN237" s="29"/>
      <c r="QIO237" s="30"/>
      <c r="QIP237" s="29"/>
      <c r="QIQ237" s="30"/>
      <c r="QIR237" s="29"/>
      <c r="QIS237" s="30"/>
      <c r="QIT237" s="29"/>
      <c r="QIU237" s="30"/>
      <c r="QIV237" s="29"/>
      <c r="QIW237" s="30"/>
      <c r="QIX237" s="29"/>
      <c r="QIY237" s="30"/>
      <c r="QIZ237" s="29"/>
      <c r="QJA237" s="30"/>
      <c r="QJB237" s="29"/>
      <c r="QJC237" s="30"/>
      <c r="QJD237" s="29"/>
      <c r="QJE237" s="30"/>
      <c r="QJF237" s="29"/>
      <c r="QJG237" s="30"/>
      <c r="QJH237" s="29"/>
      <c r="QJI237" s="30"/>
      <c r="QJJ237" s="29"/>
      <c r="QJK237" s="30"/>
      <c r="QJL237" s="29"/>
      <c r="QJM237" s="30"/>
      <c r="QJN237" s="29"/>
      <c r="QJO237" s="30"/>
      <c r="QJP237" s="29"/>
      <c r="QJQ237" s="30"/>
      <c r="QJR237" s="29"/>
      <c r="QJS237" s="30"/>
      <c r="QJT237" s="29"/>
      <c r="QJU237" s="30"/>
      <c r="QJV237" s="29"/>
      <c r="QJW237" s="30"/>
      <c r="QJX237" s="29"/>
      <c r="QJY237" s="30"/>
      <c r="QJZ237" s="29"/>
      <c r="QKA237" s="30"/>
      <c r="QKB237" s="29"/>
      <c r="QKC237" s="30"/>
      <c r="QKD237" s="29"/>
      <c r="QKE237" s="30"/>
      <c r="QKF237" s="29"/>
      <c r="QKG237" s="30"/>
      <c r="QKH237" s="29"/>
      <c r="QKI237" s="30"/>
      <c r="QKJ237" s="29"/>
      <c r="QKK237" s="30"/>
      <c r="QKL237" s="29"/>
      <c r="QKM237" s="30"/>
      <c r="QKN237" s="29"/>
      <c r="QKO237" s="30"/>
      <c r="QKP237" s="29"/>
      <c r="QKQ237" s="30"/>
      <c r="QKR237" s="29"/>
      <c r="QKS237" s="30"/>
      <c r="QKT237" s="29"/>
      <c r="QKU237" s="30"/>
      <c r="QKV237" s="29"/>
      <c r="QKW237" s="30"/>
      <c r="QKX237" s="29"/>
      <c r="QKY237" s="30"/>
      <c r="QKZ237" s="29"/>
      <c r="QLA237" s="30"/>
      <c r="QLB237" s="29"/>
      <c r="QLC237" s="30"/>
      <c r="QLD237" s="29"/>
      <c r="QLE237" s="30"/>
      <c r="QLF237" s="29"/>
      <c r="QLG237" s="30"/>
      <c r="QLH237" s="29"/>
      <c r="QLI237" s="30"/>
      <c r="QLJ237" s="29"/>
      <c r="QLK237" s="30"/>
      <c r="QLL237" s="29"/>
      <c r="QLM237" s="30"/>
      <c r="QLN237" s="29"/>
      <c r="QLO237" s="30"/>
      <c r="QLP237" s="29"/>
      <c r="QLQ237" s="30"/>
      <c r="QLR237" s="29"/>
      <c r="QLS237" s="30"/>
      <c r="QLT237" s="29"/>
      <c r="QLU237" s="30"/>
      <c r="QLV237" s="29"/>
      <c r="QLW237" s="30"/>
      <c r="QLX237" s="29"/>
      <c r="QLY237" s="30"/>
      <c r="QLZ237" s="29"/>
      <c r="QMA237" s="30"/>
      <c r="QMB237" s="29"/>
      <c r="QMC237" s="30"/>
      <c r="QMD237" s="29"/>
      <c r="QME237" s="30"/>
      <c r="QMF237" s="29"/>
      <c r="QMG237" s="30"/>
      <c r="QMH237" s="29"/>
      <c r="QMI237" s="30"/>
      <c r="QMJ237" s="29"/>
      <c r="QMK237" s="30"/>
      <c r="QML237" s="29"/>
      <c r="QMM237" s="30"/>
      <c r="QMN237" s="29"/>
      <c r="QMO237" s="30"/>
      <c r="QMP237" s="29"/>
      <c r="QMQ237" s="30"/>
      <c r="QMR237" s="29"/>
      <c r="QMS237" s="30"/>
      <c r="QMT237" s="29"/>
      <c r="QMU237" s="30"/>
      <c r="QMV237" s="29"/>
      <c r="QMW237" s="30"/>
      <c r="QMX237" s="29"/>
      <c r="QMY237" s="30"/>
      <c r="QMZ237" s="29"/>
      <c r="QNA237" s="30"/>
      <c r="QNB237" s="29"/>
      <c r="QNC237" s="30"/>
      <c r="QND237" s="29"/>
      <c r="QNE237" s="30"/>
      <c r="QNF237" s="29"/>
      <c r="QNG237" s="30"/>
      <c r="QNH237" s="29"/>
      <c r="QNI237" s="30"/>
      <c r="QNJ237" s="29"/>
      <c r="QNK237" s="30"/>
      <c r="QNL237" s="29"/>
      <c r="QNM237" s="30"/>
      <c r="QNN237" s="29"/>
      <c r="QNO237" s="30"/>
      <c r="QNP237" s="29"/>
      <c r="QNQ237" s="30"/>
      <c r="QNR237" s="29"/>
      <c r="QNS237" s="30"/>
      <c r="QNT237" s="29"/>
      <c r="QNU237" s="30"/>
      <c r="QNV237" s="29"/>
      <c r="QNW237" s="30"/>
      <c r="QNX237" s="29"/>
      <c r="QNY237" s="30"/>
      <c r="QNZ237" s="29"/>
      <c r="QOA237" s="30"/>
      <c r="QOB237" s="29"/>
      <c r="QOC237" s="30"/>
      <c r="QOD237" s="29"/>
      <c r="QOE237" s="30"/>
      <c r="QOF237" s="29"/>
      <c r="QOG237" s="30"/>
      <c r="QOH237" s="29"/>
      <c r="QOI237" s="30"/>
      <c r="QOJ237" s="29"/>
      <c r="QOK237" s="30"/>
      <c r="QOL237" s="29"/>
      <c r="QOM237" s="30"/>
      <c r="QON237" s="29"/>
      <c r="QOO237" s="30"/>
      <c r="QOP237" s="29"/>
      <c r="QOQ237" s="30"/>
      <c r="QOR237" s="29"/>
      <c r="QOS237" s="30"/>
      <c r="QOT237" s="29"/>
      <c r="QOU237" s="30"/>
      <c r="QOV237" s="29"/>
      <c r="QOW237" s="30"/>
      <c r="QOX237" s="29"/>
      <c r="QOY237" s="30"/>
      <c r="QOZ237" s="29"/>
      <c r="QPA237" s="30"/>
      <c r="QPB237" s="29"/>
      <c r="QPC237" s="30"/>
      <c r="QPD237" s="29"/>
      <c r="QPE237" s="30"/>
      <c r="QPF237" s="29"/>
      <c r="QPG237" s="30"/>
      <c r="QPH237" s="29"/>
      <c r="QPI237" s="30"/>
      <c r="QPJ237" s="29"/>
      <c r="QPK237" s="30"/>
      <c r="QPL237" s="29"/>
      <c r="QPM237" s="30"/>
      <c r="QPN237" s="29"/>
      <c r="QPO237" s="30"/>
      <c r="QPP237" s="29"/>
      <c r="QPQ237" s="30"/>
      <c r="QPR237" s="29"/>
      <c r="QPS237" s="30"/>
      <c r="QPT237" s="29"/>
      <c r="QPU237" s="30"/>
      <c r="QPV237" s="29"/>
      <c r="QPW237" s="30"/>
      <c r="QPX237" s="29"/>
      <c r="QPY237" s="30"/>
      <c r="QPZ237" s="29"/>
      <c r="QQA237" s="30"/>
      <c r="QQB237" s="29"/>
      <c r="QQC237" s="30"/>
      <c r="QQD237" s="29"/>
      <c r="QQE237" s="30"/>
      <c r="QQF237" s="29"/>
      <c r="QQG237" s="30"/>
      <c r="QQH237" s="29"/>
      <c r="QQI237" s="30"/>
      <c r="QQJ237" s="29"/>
      <c r="QQK237" s="30"/>
      <c r="QQL237" s="29"/>
      <c r="QQM237" s="30"/>
      <c r="QQN237" s="29"/>
      <c r="QQO237" s="30"/>
      <c r="QQP237" s="29"/>
      <c r="QQQ237" s="30"/>
      <c r="QQR237" s="29"/>
      <c r="QQS237" s="30"/>
      <c r="QQT237" s="29"/>
      <c r="QQU237" s="30"/>
      <c r="QQV237" s="29"/>
      <c r="QQW237" s="30"/>
      <c r="QQX237" s="29"/>
      <c r="QQY237" s="30"/>
      <c r="QQZ237" s="29"/>
      <c r="QRA237" s="30"/>
      <c r="QRB237" s="29"/>
      <c r="QRC237" s="30"/>
      <c r="QRD237" s="29"/>
      <c r="QRE237" s="30"/>
      <c r="QRF237" s="29"/>
      <c r="QRG237" s="30"/>
      <c r="QRH237" s="29"/>
      <c r="QRI237" s="30"/>
      <c r="QRJ237" s="29"/>
      <c r="QRK237" s="30"/>
      <c r="QRL237" s="29"/>
      <c r="QRM237" s="30"/>
      <c r="QRN237" s="29"/>
      <c r="QRO237" s="30"/>
      <c r="QRP237" s="29"/>
      <c r="QRQ237" s="30"/>
      <c r="QRR237" s="29"/>
      <c r="QRS237" s="30"/>
      <c r="QRT237" s="29"/>
      <c r="QRU237" s="30"/>
      <c r="QRV237" s="29"/>
      <c r="QRW237" s="30"/>
      <c r="QRX237" s="29"/>
      <c r="QRY237" s="30"/>
      <c r="QRZ237" s="29"/>
      <c r="QSA237" s="30"/>
      <c r="QSB237" s="29"/>
      <c r="QSC237" s="30"/>
      <c r="QSD237" s="29"/>
      <c r="QSE237" s="30"/>
      <c r="QSF237" s="29"/>
      <c r="QSG237" s="30"/>
      <c r="QSH237" s="29"/>
      <c r="QSI237" s="30"/>
      <c r="QSJ237" s="29"/>
      <c r="QSK237" s="30"/>
      <c r="QSL237" s="29"/>
      <c r="QSM237" s="30"/>
      <c r="QSN237" s="29"/>
      <c r="QSO237" s="30"/>
      <c r="QSP237" s="29"/>
      <c r="QSQ237" s="30"/>
      <c r="QSR237" s="29"/>
      <c r="QSS237" s="30"/>
      <c r="QST237" s="29"/>
      <c r="QSU237" s="30"/>
      <c r="QSV237" s="29"/>
      <c r="QSW237" s="30"/>
      <c r="QSX237" s="29"/>
      <c r="QSY237" s="30"/>
      <c r="QSZ237" s="29"/>
      <c r="QTA237" s="30"/>
      <c r="QTB237" s="29"/>
      <c r="QTC237" s="30"/>
      <c r="QTD237" s="29"/>
      <c r="QTE237" s="30"/>
      <c r="QTF237" s="29"/>
      <c r="QTG237" s="30"/>
      <c r="QTH237" s="29"/>
      <c r="QTI237" s="30"/>
      <c r="QTJ237" s="29"/>
      <c r="QTK237" s="30"/>
      <c r="QTL237" s="29"/>
      <c r="QTM237" s="30"/>
      <c r="QTN237" s="29"/>
      <c r="QTO237" s="30"/>
      <c r="QTP237" s="29"/>
      <c r="QTQ237" s="30"/>
      <c r="QTR237" s="29"/>
      <c r="QTS237" s="30"/>
      <c r="QTT237" s="29"/>
      <c r="QTU237" s="30"/>
      <c r="QTV237" s="29"/>
      <c r="QTW237" s="30"/>
      <c r="QTX237" s="29"/>
      <c r="QTY237" s="30"/>
      <c r="QTZ237" s="29"/>
      <c r="QUA237" s="30"/>
      <c r="QUB237" s="29"/>
      <c r="QUC237" s="30"/>
      <c r="QUD237" s="29"/>
      <c r="QUE237" s="30"/>
      <c r="QUF237" s="29"/>
      <c r="QUG237" s="30"/>
      <c r="QUH237" s="29"/>
      <c r="QUI237" s="30"/>
      <c r="QUJ237" s="29"/>
      <c r="QUK237" s="30"/>
      <c r="QUL237" s="29"/>
      <c r="QUM237" s="30"/>
      <c r="QUN237" s="29"/>
      <c r="QUO237" s="30"/>
      <c r="QUP237" s="29"/>
      <c r="QUQ237" s="30"/>
      <c r="QUR237" s="29"/>
      <c r="QUS237" s="30"/>
      <c r="QUT237" s="29"/>
      <c r="QUU237" s="30"/>
      <c r="QUV237" s="29"/>
      <c r="QUW237" s="30"/>
      <c r="QUX237" s="29"/>
      <c r="QUY237" s="30"/>
      <c r="QUZ237" s="29"/>
      <c r="QVA237" s="30"/>
      <c r="QVB237" s="29"/>
      <c r="QVC237" s="30"/>
      <c r="QVD237" s="29"/>
      <c r="QVE237" s="30"/>
      <c r="QVF237" s="29"/>
      <c r="QVG237" s="30"/>
      <c r="QVH237" s="29"/>
      <c r="QVI237" s="30"/>
      <c r="QVJ237" s="29"/>
      <c r="QVK237" s="30"/>
      <c r="QVL237" s="29"/>
      <c r="QVM237" s="30"/>
      <c r="QVN237" s="29"/>
      <c r="QVO237" s="30"/>
      <c r="QVP237" s="29"/>
      <c r="QVQ237" s="30"/>
      <c r="QVR237" s="29"/>
      <c r="QVS237" s="30"/>
      <c r="QVT237" s="29"/>
      <c r="QVU237" s="30"/>
      <c r="QVV237" s="29"/>
      <c r="QVW237" s="30"/>
      <c r="QVX237" s="29"/>
      <c r="QVY237" s="30"/>
      <c r="QVZ237" s="29"/>
      <c r="QWA237" s="30"/>
      <c r="QWB237" s="29"/>
      <c r="QWC237" s="30"/>
      <c r="QWD237" s="29"/>
      <c r="QWE237" s="30"/>
      <c r="QWF237" s="29"/>
      <c r="QWG237" s="30"/>
      <c r="QWH237" s="29"/>
      <c r="QWI237" s="30"/>
      <c r="QWJ237" s="29"/>
      <c r="QWK237" s="30"/>
      <c r="QWL237" s="29"/>
      <c r="QWM237" s="30"/>
      <c r="QWN237" s="29"/>
      <c r="QWO237" s="30"/>
      <c r="QWP237" s="29"/>
      <c r="QWQ237" s="30"/>
      <c r="QWR237" s="29"/>
      <c r="QWS237" s="30"/>
      <c r="QWT237" s="29"/>
      <c r="QWU237" s="30"/>
      <c r="QWV237" s="29"/>
      <c r="QWW237" s="30"/>
      <c r="QWX237" s="29"/>
      <c r="QWY237" s="30"/>
      <c r="QWZ237" s="29"/>
      <c r="QXA237" s="30"/>
      <c r="QXB237" s="29"/>
      <c r="QXC237" s="30"/>
      <c r="QXD237" s="29"/>
      <c r="QXE237" s="30"/>
      <c r="QXF237" s="29"/>
      <c r="QXG237" s="30"/>
      <c r="QXH237" s="29"/>
      <c r="QXI237" s="30"/>
      <c r="QXJ237" s="29"/>
      <c r="QXK237" s="30"/>
      <c r="QXL237" s="29"/>
      <c r="QXM237" s="30"/>
      <c r="QXN237" s="29"/>
      <c r="QXO237" s="30"/>
      <c r="QXP237" s="29"/>
      <c r="QXQ237" s="30"/>
      <c r="QXR237" s="29"/>
      <c r="QXS237" s="30"/>
      <c r="QXT237" s="29"/>
      <c r="QXU237" s="30"/>
      <c r="QXV237" s="29"/>
      <c r="QXW237" s="30"/>
      <c r="QXX237" s="29"/>
      <c r="QXY237" s="30"/>
      <c r="QXZ237" s="29"/>
      <c r="QYA237" s="30"/>
      <c r="QYB237" s="29"/>
      <c r="QYC237" s="30"/>
      <c r="QYD237" s="29"/>
      <c r="QYE237" s="30"/>
      <c r="QYF237" s="29"/>
      <c r="QYG237" s="30"/>
      <c r="QYH237" s="29"/>
      <c r="QYI237" s="30"/>
      <c r="QYJ237" s="29"/>
      <c r="QYK237" s="30"/>
      <c r="QYL237" s="29"/>
      <c r="QYM237" s="30"/>
      <c r="QYN237" s="29"/>
      <c r="QYO237" s="30"/>
      <c r="QYP237" s="29"/>
      <c r="QYQ237" s="30"/>
      <c r="QYR237" s="29"/>
      <c r="QYS237" s="30"/>
      <c r="QYT237" s="29"/>
      <c r="QYU237" s="30"/>
      <c r="QYV237" s="29"/>
      <c r="QYW237" s="30"/>
      <c r="QYX237" s="29"/>
      <c r="QYY237" s="30"/>
      <c r="QYZ237" s="29"/>
      <c r="QZA237" s="30"/>
      <c r="QZB237" s="29"/>
      <c r="QZC237" s="30"/>
      <c r="QZD237" s="29"/>
      <c r="QZE237" s="30"/>
      <c r="QZF237" s="29"/>
      <c r="QZG237" s="30"/>
      <c r="QZH237" s="29"/>
      <c r="QZI237" s="30"/>
      <c r="QZJ237" s="29"/>
      <c r="QZK237" s="30"/>
      <c r="QZL237" s="29"/>
      <c r="QZM237" s="30"/>
      <c r="QZN237" s="29"/>
      <c r="QZO237" s="30"/>
      <c r="QZP237" s="29"/>
      <c r="QZQ237" s="30"/>
      <c r="QZR237" s="29"/>
      <c r="QZS237" s="30"/>
      <c r="QZT237" s="29"/>
      <c r="QZU237" s="30"/>
      <c r="QZV237" s="29"/>
      <c r="QZW237" s="30"/>
      <c r="QZX237" s="29"/>
      <c r="QZY237" s="30"/>
      <c r="QZZ237" s="29"/>
      <c r="RAA237" s="30"/>
      <c r="RAB237" s="29"/>
      <c r="RAC237" s="30"/>
      <c r="RAD237" s="29"/>
      <c r="RAE237" s="30"/>
      <c r="RAF237" s="29"/>
      <c r="RAG237" s="30"/>
      <c r="RAH237" s="29"/>
      <c r="RAI237" s="30"/>
      <c r="RAJ237" s="29"/>
      <c r="RAK237" s="30"/>
      <c r="RAL237" s="29"/>
      <c r="RAM237" s="30"/>
      <c r="RAN237" s="29"/>
      <c r="RAO237" s="30"/>
      <c r="RAP237" s="29"/>
      <c r="RAQ237" s="30"/>
      <c r="RAR237" s="29"/>
      <c r="RAS237" s="30"/>
      <c r="RAT237" s="29"/>
      <c r="RAU237" s="30"/>
      <c r="RAV237" s="29"/>
      <c r="RAW237" s="30"/>
      <c r="RAX237" s="29"/>
      <c r="RAY237" s="30"/>
      <c r="RAZ237" s="29"/>
      <c r="RBA237" s="30"/>
      <c r="RBB237" s="29"/>
      <c r="RBC237" s="30"/>
      <c r="RBD237" s="29"/>
      <c r="RBE237" s="30"/>
      <c r="RBF237" s="29"/>
      <c r="RBG237" s="30"/>
      <c r="RBH237" s="29"/>
      <c r="RBI237" s="30"/>
      <c r="RBJ237" s="29"/>
      <c r="RBK237" s="30"/>
      <c r="RBL237" s="29"/>
      <c r="RBM237" s="30"/>
      <c r="RBN237" s="29"/>
      <c r="RBO237" s="30"/>
      <c r="RBP237" s="29"/>
      <c r="RBQ237" s="30"/>
      <c r="RBR237" s="29"/>
      <c r="RBS237" s="30"/>
      <c r="RBT237" s="29"/>
      <c r="RBU237" s="30"/>
      <c r="RBV237" s="29"/>
      <c r="RBW237" s="30"/>
      <c r="RBX237" s="29"/>
      <c r="RBY237" s="30"/>
      <c r="RBZ237" s="29"/>
      <c r="RCA237" s="30"/>
      <c r="RCB237" s="29"/>
      <c r="RCC237" s="30"/>
      <c r="RCD237" s="29"/>
      <c r="RCE237" s="30"/>
      <c r="RCF237" s="29"/>
      <c r="RCG237" s="30"/>
      <c r="RCH237" s="29"/>
      <c r="RCI237" s="30"/>
      <c r="RCJ237" s="29"/>
      <c r="RCK237" s="30"/>
      <c r="RCL237" s="29"/>
      <c r="RCM237" s="30"/>
      <c r="RCN237" s="29"/>
      <c r="RCO237" s="30"/>
      <c r="RCP237" s="29"/>
      <c r="RCQ237" s="30"/>
      <c r="RCR237" s="29"/>
      <c r="RCS237" s="30"/>
      <c r="RCT237" s="29"/>
      <c r="RCU237" s="30"/>
      <c r="RCV237" s="29"/>
      <c r="RCW237" s="30"/>
      <c r="RCX237" s="29"/>
      <c r="RCY237" s="30"/>
      <c r="RCZ237" s="29"/>
      <c r="RDA237" s="30"/>
      <c r="RDB237" s="29"/>
      <c r="RDC237" s="30"/>
      <c r="RDD237" s="29"/>
      <c r="RDE237" s="30"/>
      <c r="RDF237" s="29"/>
      <c r="RDG237" s="30"/>
      <c r="RDH237" s="29"/>
      <c r="RDI237" s="30"/>
      <c r="RDJ237" s="29"/>
      <c r="RDK237" s="30"/>
      <c r="RDL237" s="29"/>
      <c r="RDM237" s="30"/>
      <c r="RDN237" s="29"/>
      <c r="RDO237" s="30"/>
      <c r="RDP237" s="29"/>
      <c r="RDQ237" s="30"/>
      <c r="RDR237" s="29"/>
      <c r="RDS237" s="30"/>
      <c r="RDT237" s="29"/>
      <c r="RDU237" s="30"/>
      <c r="RDV237" s="29"/>
      <c r="RDW237" s="30"/>
      <c r="RDX237" s="29"/>
      <c r="RDY237" s="30"/>
      <c r="RDZ237" s="29"/>
      <c r="REA237" s="30"/>
      <c r="REB237" s="29"/>
      <c r="REC237" s="30"/>
      <c r="RED237" s="29"/>
      <c r="REE237" s="30"/>
      <c r="REF237" s="29"/>
      <c r="REG237" s="30"/>
      <c r="REH237" s="29"/>
      <c r="REI237" s="30"/>
      <c r="REJ237" s="29"/>
      <c r="REK237" s="30"/>
      <c r="REL237" s="29"/>
      <c r="REM237" s="30"/>
      <c r="REN237" s="29"/>
      <c r="REO237" s="30"/>
      <c r="REP237" s="29"/>
      <c r="REQ237" s="30"/>
      <c r="RER237" s="29"/>
      <c r="RES237" s="30"/>
      <c r="RET237" s="29"/>
      <c r="REU237" s="30"/>
      <c r="REV237" s="29"/>
      <c r="REW237" s="30"/>
      <c r="REX237" s="29"/>
      <c r="REY237" s="30"/>
      <c r="REZ237" s="29"/>
      <c r="RFA237" s="30"/>
      <c r="RFB237" s="29"/>
      <c r="RFC237" s="30"/>
      <c r="RFD237" s="29"/>
      <c r="RFE237" s="30"/>
      <c r="RFF237" s="29"/>
      <c r="RFG237" s="30"/>
      <c r="RFH237" s="29"/>
      <c r="RFI237" s="30"/>
      <c r="RFJ237" s="29"/>
      <c r="RFK237" s="30"/>
      <c r="RFL237" s="29"/>
      <c r="RFM237" s="30"/>
      <c r="RFN237" s="29"/>
      <c r="RFO237" s="30"/>
      <c r="RFP237" s="29"/>
      <c r="RFQ237" s="30"/>
      <c r="RFR237" s="29"/>
      <c r="RFS237" s="30"/>
      <c r="RFT237" s="29"/>
      <c r="RFU237" s="30"/>
      <c r="RFV237" s="29"/>
      <c r="RFW237" s="30"/>
      <c r="RFX237" s="29"/>
      <c r="RFY237" s="30"/>
      <c r="RFZ237" s="29"/>
      <c r="RGA237" s="30"/>
      <c r="RGB237" s="29"/>
      <c r="RGC237" s="30"/>
      <c r="RGD237" s="29"/>
      <c r="RGE237" s="30"/>
      <c r="RGF237" s="29"/>
      <c r="RGG237" s="30"/>
      <c r="RGH237" s="29"/>
      <c r="RGI237" s="30"/>
      <c r="RGJ237" s="29"/>
      <c r="RGK237" s="30"/>
      <c r="RGL237" s="29"/>
      <c r="RGM237" s="30"/>
      <c r="RGN237" s="29"/>
      <c r="RGO237" s="30"/>
      <c r="RGP237" s="29"/>
      <c r="RGQ237" s="30"/>
      <c r="RGR237" s="29"/>
      <c r="RGS237" s="30"/>
      <c r="RGT237" s="29"/>
      <c r="RGU237" s="30"/>
      <c r="RGV237" s="29"/>
      <c r="RGW237" s="30"/>
      <c r="RGX237" s="29"/>
      <c r="RGY237" s="30"/>
      <c r="RGZ237" s="29"/>
      <c r="RHA237" s="30"/>
      <c r="RHB237" s="29"/>
      <c r="RHC237" s="30"/>
      <c r="RHD237" s="29"/>
      <c r="RHE237" s="30"/>
      <c r="RHF237" s="29"/>
      <c r="RHG237" s="30"/>
      <c r="RHH237" s="29"/>
      <c r="RHI237" s="30"/>
      <c r="RHJ237" s="29"/>
      <c r="RHK237" s="30"/>
      <c r="RHL237" s="29"/>
      <c r="RHM237" s="30"/>
      <c r="RHN237" s="29"/>
      <c r="RHO237" s="30"/>
      <c r="RHP237" s="29"/>
      <c r="RHQ237" s="30"/>
      <c r="RHR237" s="29"/>
      <c r="RHS237" s="30"/>
      <c r="RHT237" s="29"/>
      <c r="RHU237" s="30"/>
      <c r="RHV237" s="29"/>
      <c r="RHW237" s="30"/>
      <c r="RHX237" s="29"/>
      <c r="RHY237" s="30"/>
      <c r="RHZ237" s="29"/>
      <c r="RIA237" s="30"/>
      <c r="RIB237" s="29"/>
      <c r="RIC237" s="30"/>
      <c r="RID237" s="29"/>
      <c r="RIE237" s="30"/>
      <c r="RIF237" s="29"/>
      <c r="RIG237" s="30"/>
      <c r="RIH237" s="29"/>
      <c r="RII237" s="30"/>
      <c r="RIJ237" s="29"/>
      <c r="RIK237" s="30"/>
      <c r="RIL237" s="29"/>
      <c r="RIM237" s="30"/>
      <c r="RIN237" s="29"/>
      <c r="RIO237" s="30"/>
      <c r="RIP237" s="29"/>
      <c r="RIQ237" s="30"/>
      <c r="RIR237" s="29"/>
      <c r="RIS237" s="30"/>
      <c r="RIT237" s="29"/>
      <c r="RIU237" s="30"/>
      <c r="RIV237" s="29"/>
      <c r="RIW237" s="30"/>
      <c r="RIX237" s="29"/>
      <c r="RIY237" s="30"/>
      <c r="RIZ237" s="29"/>
      <c r="RJA237" s="30"/>
      <c r="RJB237" s="29"/>
      <c r="RJC237" s="30"/>
      <c r="RJD237" s="29"/>
      <c r="RJE237" s="30"/>
      <c r="RJF237" s="29"/>
      <c r="RJG237" s="30"/>
      <c r="RJH237" s="29"/>
      <c r="RJI237" s="30"/>
      <c r="RJJ237" s="29"/>
      <c r="RJK237" s="30"/>
      <c r="RJL237" s="29"/>
      <c r="RJM237" s="30"/>
      <c r="RJN237" s="29"/>
      <c r="RJO237" s="30"/>
      <c r="RJP237" s="29"/>
      <c r="RJQ237" s="30"/>
      <c r="RJR237" s="29"/>
      <c r="RJS237" s="30"/>
      <c r="RJT237" s="29"/>
      <c r="RJU237" s="30"/>
      <c r="RJV237" s="29"/>
      <c r="RJW237" s="30"/>
      <c r="RJX237" s="29"/>
      <c r="RJY237" s="30"/>
      <c r="RJZ237" s="29"/>
      <c r="RKA237" s="30"/>
      <c r="RKB237" s="29"/>
      <c r="RKC237" s="30"/>
      <c r="RKD237" s="29"/>
      <c r="RKE237" s="30"/>
      <c r="RKF237" s="29"/>
      <c r="RKG237" s="30"/>
      <c r="RKH237" s="29"/>
      <c r="RKI237" s="30"/>
      <c r="RKJ237" s="29"/>
      <c r="RKK237" s="30"/>
      <c r="RKL237" s="29"/>
      <c r="RKM237" s="30"/>
      <c r="RKN237" s="29"/>
      <c r="RKO237" s="30"/>
      <c r="RKP237" s="29"/>
      <c r="RKQ237" s="30"/>
      <c r="RKR237" s="29"/>
      <c r="RKS237" s="30"/>
      <c r="RKT237" s="29"/>
      <c r="RKU237" s="30"/>
      <c r="RKV237" s="29"/>
      <c r="RKW237" s="30"/>
      <c r="RKX237" s="29"/>
      <c r="RKY237" s="30"/>
      <c r="RKZ237" s="29"/>
      <c r="RLA237" s="30"/>
      <c r="RLB237" s="29"/>
      <c r="RLC237" s="30"/>
      <c r="RLD237" s="29"/>
      <c r="RLE237" s="30"/>
      <c r="RLF237" s="29"/>
      <c r="RLG237" s="30"/>
      <c r="RLH237" s="29"/>
      <c r="RLI237" s="30"/>
      <c r="RLJ237" s="29"/>
      <c r="RLK237" s="30"/>
      <c r="RLL237" s="29"/>
      <c r="RLM237" s="30"/>
      <c r="RLN237" s="29"/>
      <c r="RLO237" s="30"/>
      <c r="RLP237" s="29"/>
      <c r="RLQ237" s="30"/>
      <c r="RLR237" s="29"/>
      <c r="RLS237" s="30"/>
      <c r="RLT237" s="29"/>
      <c r="RLU237" s="30"/>
      <c r="RLV237" s="29"/>
      <c r="RLW237" s="30"/>
      <c r="RLX237" s="29"/>
      <c r="RLY237" s="30"/>
      <c r="RLZ237" s="29"/>
      <c r="RMA237" s="30"/>
      <c r="RMB237" s="29"/>
      <c r="RMC237" s="30"/>
      <c r="RMD237" s="29"/>
      <c r="RME237" s="30"/>
      <c r="RMF237" s="29"/>
      <c r="RMG237" s="30"/>
      <c r="RMH237" s="29"/>
      <c r="RMI237" s="30"/>
      <c r="RMJ237" s="29"/>
      <c r="RMK237" s="30"/>
      <c r="RML237" s="29"/>
      <c r="RMM237" s="30"/>
      <c r="RMN237" s="29"/>
      <c r="RMO237" s="30"/>
      <c r="RMP237" s="29"/>
      <c r="RMQ237" s="30"/>
      <c r="RMR237" s="29"/>
      <c r="RMS237" s="30"/>
      <c r="RMT237" s="29"/>
      <c r="RMU237" s="30"/>
      <c r="RMV237" s="29"/>
      <c r="RMW237" s="30"/>
      <c r="RMX237" s="29"/>
      <c r="RMY237" s="30"/>
      <c r="RMZ237" s="29"/>
      <c r="RNA237" s="30"/>
      <c r="RNB237" s="29"/>
      <c r="RNC237" s="30"/>
      <c r="RND237" s="29"/>
      <c r="RNE237" s="30"/>
      <c r="RNF237" s="29"/>
      <c r="RNG237" s="30"/>
      <c r="RNH237" s="29"/>
      <c r="RNI237" s="30"/>
      <c r="RNJ237" s="29"/>
      <c r="RNK237" s="30"/>
      <c r="RNL237" s="29"/>
      <c r="RNM237" s="30"/>
      <c r="RNN237" s="29"/>
      <c r="RNO237" s="30"/>
      <c r="RNP237" s="29"/>
      <c r="RNQ237" s="30"/>
      <c r="RNR237" s="29"/>
      <c r="RNS237" s="30"/>
      <c r="RNT237" s="29"/>
      <c r="RNU237" s="30"/>
      <c r="RNV237" s="29"/>
      <c r="RNW237" s="30"/>
      <c r="RNX237" s="29"/>
      <c r="RNY237" s="30"/>
      <c r="RNZ237" s="29"/>
      <c r="ROA237" s="30"/>
      <c r="ROB237" s="29"/>
      <c r="ROC237" s="30"/>
      <c r="ROD237" s="29"/>
      <c r="ROE237" s="30"/>
      <c r="ROF237" s="29"/>
      <c r="ROG237" s="30"/>
      <c r="ROH237" s="29"/>
      <c r="ROI237" s="30"/>
      <c r="ROJ237" s="29"/>
      <c r="ROK237" s="30"/>
      <c r="ROL237" s="29"/>
      <c r="ROM237" s="30"/>
      <c r="RON237" s="29"/>
      <c r="ROO237" s="30"/>
      <c r="ROP237" s="29"/>
      <c r="ROQ237" s="30"/>
      <c r="ROR237" s="29"/>
      <c r="ROS237" s="30"/>
      <c r="ROT237" s="29"/>
      <c r="ROU237" s="30"/>
      <c r="ROV237" s="29"/>
      <c r="ROW237" s="30"/>
      <c r="ROX237" s="29"/>
      <c r="ROY237" s="30"/>
      <c r="ROZ237" s="29"/>
      <c r="RPA237" s="30"/>
      <c r="RPB237" s="29"/>
      <c r="RPC237" s="30"/>
      <c r="RPD237" s="29"/>
      <c r="RPE237" s="30"/>
      <c r="RPF237" s="29"/>
      <c r="RPG237" s="30"/>
      <c r="RPH237" s="29"/>
      <c r="RPI237" s="30"/>
      <c r="RPJ237" s="29"/>
      <c r="RPK237" s="30"/>
      <c r="RPL237" s="29"/>
      <c r="RPM237" s="30"/>
      <c r="RPN237" s="29"/>
      <c r="RPO237" s="30"/>
      <c r="RPP237" s="29"/>
      <c r="RPQ237" s="30"/>
      <c r="RPR237" s="29"/>
      <c r="RPS237" s="30"/>
      <c r="RPT237" s="29"/>
      <c r="RPU237" s="30"/>
      <c r="RPV237" s="29"/>
      <c r="RPW237" s="30"/>
      <c r="RPX237" s="29"/>
      <c r="RPY237" s="30"/>
      <c r="RPZ237" s="29"/>
      <c r="RQA237" s="30"/>
      <c r="RQB237" s="29"/>
      <c r="RQC237" s="30"/>
      <c r="RQD237" s="29"/>
      <c r="RQE237" s="30"/>
      <c r="RQF237" s="29"/>
      <c r="RQG237" s="30"/>
      <c r="RQH237" s="29"/>
      <c r="RQI237" s="30"/>
      <c r="RQJ237" s="29"/>
      <c r="RQK237" s="30"/>
      <c r="RQL237" s="29"/>
      <c r="RQM237" s="30"/>
      <c r="RQN237" s="29"/>
      <c r="RQO237" s="30"/>
      <c r="RQP237" s="29"/>
      <c r="RQQ237" s="30"/>
      <c r="RQR237" s="29"/>
      <c r="RQS237" s="30"/>
      <c r="RQT237" s="29"/>
      <c r="RQU237" s="30"/>
      <c r="RQV237" s="29"/>
      <c r="RQW237" s="30"/>
      <c r="RQX237" s="29"/>
      <c r="RQY237" s="30"/>
      <c r="RQZ237" s="29"/>
      <c r="RRA237" s="30"/>
      <c r="RRB237" s="29"/>
      <c r="RRC237" s="30"/>
      <c r="RRD237" s="29"/>
      <c r="RRE237" s="30"/>
      <c r="RRF237" s="29"/>
      <c r="RRG237" s="30"/>
      <c r="RRH237" s="29"/>
      <c r="RRI237" s="30"/>
      <c r="RRJ237" s="29"/>
      <c r="RRK237" s="30"/>
      <c r="RRL237" s="29"/>
      <c r="RRM237" s="30"/>
      <c r="RRN237" s="29"/>
      <c r="RRO237" s="30"/>
      <c r="RRP237" s="29"/>
      <c r="RRQ237" s="30"/>
      <c r="RRR237" s="29"/>
      <c r="RRS237" s="30"/>
      <c r="RRT237" s="29"/>
      <c r="RRU237" s="30"/>
      <c r="RRV237" s="29"/>
      <c r="RRW237" s="30"/>
      <c r="RRX237" s="29"/>
      <c r="RRY237" s="30"/>
      <c r="RRZ237" s="29"/>
      <c r="RSA237" s="30"/>
      <c r="RSB237" s="29"/>
      <c r="RSC237" s="30"/>
      <c r="RSD237" s="29"/>
      <c r="RSE237" s="30"/>
      <c r="RSF237" s="29"/>
      <c r="RSG237" s="30"/>
      <c r="RSH237" s="29"/>
      <c r="RSI237" s="30"/>
      <c r="RSJ237" s="29"/>
      <c r="RSK237" s="30"/>
      <c r="RSL237" s="29"/>
      <c r="RSM237" s="30"/>
      <c r="RSN237" s="29"/>
      <c r="RSO237" s="30"/>
      <c r="RSP237" s="29"/>
      <c r="RSQ237" s="30"/>
      <c r="RSR237" s="29"/>
      <c r="RSS237" s="30"/>
      <c r="RST237" s="29"/>
      <c r="RSU237" s="30"/>
      <c r="RSV237" s="29"/>
      <c r="RSW237" s="30"/>
      <c r="RSX237" s="29"/>
      <c r="RSY237" s="30"/>
      <c r="RSZ237" s="29"/>
      <c r="RTA237" s="30"/>
      <c r="RTB237" s="29"/>
      <c r="RTC237" s="30"/>
      <c r="RTD237" s="29"/>
      <c r="RTE237" s="30"/>
      <c r="RTF237" s="29"/>
      <c r="RTG237" s="30"/>
      <c r="RTH237" s="29"/>
      <c r="RTI237" s="30"/>
      <c r="RTJ237" s="29"/>
      <c r="RTK237" s="30"/>
      <c r="RTL237" s="29"/>
      <c r="RTM237" s="30"/>
      <c r="RTN237" s="29"/>
      <c r="RTO237" s="30"/>
      <c r="RTP237" s="29"/>
      <c r="RTQ237" s="30"/>
      <c r="RTR237" s="29"/>
      <c r="RTS237" s="30"/>
      <c r="RTT237" s="29"/>
      <c r="RTU237" s="30"/>
      <c r="RTV237" s="29"/>
      <c r="RTW237" s="30"/>
      <c r="RTX237" s="29"/>
      <c r="RTY237" s="30"/>
      <c r="RTZ237" s="29"/>
      <c r="RUA237" s="30"/>
      <c r="RUB237" s="29"/>
      <c r="RUC237" s="30"/>
      <c r="RUD237" s="29"/>
      <c r="RUE237" s="30"/>
      <c r="RUF237" s="29"/>
      <c r="RUG237" s="30"/>
      <c r="RUH237" s="29"/>
      <c r="RUI237" s="30"/>
      <c r="RUJ237" s="29"/>
      <c r="RUK237" s="30"/>
      <c r="RUL237" s="29"/>
      <c r="RUM237" s="30"/>
      <c r="RUN237" s="29"/>
      <c r="RUO237" s="30"/>
      <c r="RUP237" s="29"/>
      <c r="RUQ237" s="30"/>
      <c r="RUR237" s="29"/>
      <c r="RUS237" s="30"/>
      <c r="RUT237" s="29"/>
      <c r="RUU237" s="30"/>
      <c r="RUV237" s="29"/>
      <c r="RUW237" s="30"/>
      <c r="RUX237" s="29"/>
      <c r="RUY237" s="30"/>
      <c r="RUZ237" s="29"/>
      <c r="RVA237" s="30"/>
      <c r="RVB237" s="29"/>
      <c r="RVC237" s="30"/>
      <c r="RVD237" s="29"/>
      <c r="RVE237" s="30"/>
      <c r="RVF237" s="29"/>
      <c r="RVG237" s="30"/>
      <c r="RVH237" s="29"/>
      <c r="RVI237" s="30"/>
      <c r="RVJ237" s="29"/>
      <c r="RVK237" s="30"/>
      <c r="RVL237" s="29"/>
      <c r="RVM237" s="30"/>
      <c r="RVN237" s="29"/>
      <c r="RVO237" s="30"/>
      <c r="RVP237" s="29"/>
      <c r="RVQ237" s="30"/>
      <c r="RVR237" s="29"/>
      <c r="RVS237" s="30"/>
      <c r="RVT237" s="29"/>
      <c r="RVU237" s="30"/>
      <c r="RVV237" s="29"/>
      <c r="RVW237" s="30"/>
      <c r="RVX237" s="29"/>
      <c r="RVY237" s="30"/>
      <c r="RVZ237" s="29"/>
      <c r="RWA237" s="30"/>
      <c r="RWB237" s="29"/>
      <c r="RWC237" s="30"/>
      <c r="RWD237" s="29"/>
      <c r="RWE237" s="30"/>
      <c r="RWF237" s="29"/>
      <c r="RWG237" s="30"/>
      <c r="RWH237" s="29"/>
      <c r="RWI237" s="30"/>
      <c r="RWJ237" s="29"/>
      <c r="RWK237" s="30"/>
      <c r="RWL237" s="29"/>
      <c r="RWM237" s="30"/>
      <c r="RWN237" s="29"/>
      <c r="RWO237" s="30"/>
      <c r="RWP237" s="29"/>
      <c r="RWQ237" s="30"/>
      <c r="RWR237" s="29"/>
      <c r="RWS237" s="30"/>
      <c r="RWT237" s="29"/>
      <c r="RWU237" s="30"/>
      <c r="RWV237" s="29"/>
      <c r="RWW237" s="30"/>
      <c r="RWX237" s="29"/>
      <c r="RWY237" s="30"/>
      <c r="RWZ237" s="29"/>
      <c r="RXA237" s="30"/>
      <c r="RXB237" s="29"/>
      <c r="RXC237" s="30"/>
      <c r="RXD237" s="29"/>
      <c r="RXE237" s="30"/>
      <c r="RXF237" s="29"/>
      <c r="RXG237" s="30"/>
      <c r="RXH237" s="29"/>
      <c r="RXI237" s="30"/>
      <c r="RXJ237" s="29"/>
      <c r="RXK237" s="30"/>
      <c r="RXL237" s="29"/>
      <c r="RXM237" s="30"/>
      <c r="RXN237" s="29"/>
      <c r="RXO237" s="30"/>
      <c r="RXP237" s="29"/>
      <c r="RXQ237" s="30"/>
      <c r="RXR237" s="29"/>
      <c r="RXS237" s="30"/>
      <c r="RXT237" s="29"/>
      <c r="RXU237" s="30"/>
      <c r="RXV237" s="29"/>
      <c r="RXW237" s="30"/>
      <c r="RXX237" s="29"/>
      <c r="RXY237" s="30"/>
      <c r="RXZ237" s="29"/>
      <c r="RYA237" s="30"/>
      <c r="RYB237" s="29"/>
      <c r="RYC237" s="30"/>
      <c r="RYD237" s="29"/>
      <c r="RYE237" s="30"/>
      <c r="RYF237" s="29"/>
      <c r="RYG237" s="30"/>
      <c r="RYH237" s="29"/>
      <c r="RYI237" s="30"/>
      <c r="RYJ237" s="29"/>
      <c r="RYK237" s="30"/>
      <c r="RYL237" s="29"/>
      <c r="RYM237" s="30"/>
      <c r="RYN237" s="29"/>
      <c r="RYO237" s="30"/>
      <c r="RYP237" s="29"/>
      <c r="RYQ237" s="30"/>
      <c r="RYR237" s="29"/>
      <c r="RYS237" s="30"/>
      <c r="RYT237" s="29"/>
      <c r="RYU237" s="30"/>
      <c r="RYV237" s="29"/>
      <c r="RYW237" s="30"/>
      <c r="RYX237" s="29"/>
      <c r="RYY237" s="30"/>
      <c r="RYZ237" s="29"/>
      <c r="RZA237" s="30"/>
      <c r="RZB237" s="29"/>
      <c r="RZC237" s="30"/>
      <c r="RZD237" s="29"/>
      <c r="RZE237" s="30"/>
      <c r="RZF237" s="29"/>
      <c r="RZG237" s="30"/>
      <c r="RZH237" s="29"/>
      <c r="RZI237" s="30"/>
      <c r="RZJ237" s="29"/>
      <c r="RZK237" s="30"/>
      <c r="RZL237" s="29"/>
      <c r="RZM237" s="30"/>
      <c r="RZN237" s="29"/>
      <c r="RZO237" s="30"/>
      <c r="RZP237" s="29"/>
      <c r="RZQ237" s="30"/>
      <c r="RZR237" s="29"/>
      <c r="RZS237" s="30"/>
      <c r="RZT237" s="29"/>
      <c r="RZU237" s="30"/>
      <c r="RZV237" s="29"/>
      <c r="RZW237" s="30"/>
      <c r="RZX237" s="29"/>
      <c r="RZY237" s="30"/>
      <c r="RZZ237" s="29"/>
      <c r="SAA237" s="30"/>
      <c r="SAB237" s="29"/>
      <c r="SAC237" s="30"/>
      <c r="SAD237" s="29"/>
      <c r="SAE237" s="30"/>
      <c r="SAF237" s="29"/>
      <c r="SAG237" s="30"/>
      <c r="SAH237" s="29"/>
      <c r="SAI237" s="30"/>
      <c r="SAJ237" s="29"/>
      <c r="SAK237" s="30"/>
      <c r="SAL237" s="29"/>
      <c r="SAM237" s="30"/>
      <c r="SAN237" s="29"/>
      <c r="SAO237" s="30"/>
      <c r="SAP237" s="29"/>
      <c r="SAQ237" s="30"/>
      <c r="SAR237" s="29"/>
      <c r="SAS237" s="30"/>
      <c r="SAT237" s="29"/>
      <c r="SAU237" s="30"/>
      <c r="SAV237" s="29"/>
      <c r="SAW237" s="30"/>
      <c r="SAX237" s="29"/>
      <c r="SAY237" s="30"/>
      <c r="SAZ237" s="29"/>
      <c r="SBA237" s="30"/>
      <c r="SBB237" s="29"/>
      <c r="SBC237" s="30"/>
      <c r="SBD237" s="29"/>
      <c r="SBE237" s="30"/>
      <c r="SBF237" s="29"/>
      <c r="SBG237" s="30"/>
      <c r="SBH237" s="29"/>
      <c r="SBI237" s="30"/>
      <c r="SBJ237" s="29"/>
      <c r="SBK237" s="30"/>
      <c r="SBL237" s="29"/>
      <c r="SBM237" s="30"/>
      <c r="SBN237" s="29"/>
      <c r="SBO237" s="30"/>
      <c r="SBP237" s="29"/>
      <c r="SBQ237" s="30"/>
      <c r="SBR237" s="29"/>
      <c r="SBS237" s="30"/>
      <c r="SBT237" s="29"/>
      <c r="SBU237" s="30"/>
      <c r="SBV237" s="29"/>
      <c r="SBW237" s="30"/>
      <c r="SBX237" s="29"/>
      <c r="SBY237" s="30"/>
      <c r="SBZ237" s="29"/>
      <c r="SCA237" s="30"/>
      <c r="SCB237" s="29"/>
      <c r="SCC237" s="30"/>
      <c r="SCD237" s="29"/>
      <c r="SCE237" s="30"/>
      <c r="SCF237" s="29"/>
      <c r="SCG237" s="30"/>
      <c r="SCH237" s="29"/>
      <c r="SCI237" s="30"/>
      <c r="SCJ237" s="29"/>
      <c r="SCK237" s="30"/>
      <c r="SCL237" s="29"/>
      <c r="SCM237" s="30"/>
      <c r="SCN237" s="29"/>
      <c r="SCO237" s="30"/>
      <c r="SCP237" s="29"/>
      <c r="SCQ237" s="30"/>
      <c r="SCR237" s="29"/>
      <c r="SCS237" s="30"/>
      <c r="SCT237" s="29"/>
      <c r="SCU237" s="30"/>
      <c r="SCV237" s="29"/>
      <c r="SCW237" s="30"/>
      <c r="SCX237" s="29"/>
      <c r="SCY237" s="30"/>
      <c r="SCZ237" s="29"/>
      <c r="SDA237" s="30"/>
      <c r="SDB237" s="29"/>
      <c r="SDC237" s="30"/>
      <c r="SDD237" s="29"/>
      <c r="SDE237" s="30"/>
      <c r="SDF237" s="29"/>
      <c r="SDG237" s="30"/>
      <c r="SDH237" s="29"/>
      <c r="SDI237" s="30"/>
      <c r="SDJ237" s="29"/>
      <c r="SDK237" s="30"/>
      <c r="SDL237" s="29"/>
      <c r="SDM237" s="30"/>
      <c r="SDN237" s="29"/>
      <c r="SDO237" s="30"/>
      <c r="SDP237" s="29"/>
      <c r="SDQ237" s="30"/>
      <c r="SDR237" s="29"/>
      <c r="SDS237" s="30"/>
      <c r="SDT237" s="29"/>
      <c r="SDU237" s="30"/>
      <c r="SDV237" s="29"/>
      <c r="SDW237" s="30"/>
      <c r="SDX237" s="29"/>
      <c r="SDY237" s="30"/>
      <c r="SDZ237" s="29"/>
      <c r="SEA237" s="30"/>
      <c r="SEB237" s="29"/>
      <c r="SEC237" s="30"/>
      <c r="SED237" s="29"/>
      <c r="SEE237" s="30"/>
      <c r="SEF237" s="29"/>
      <c r="SEG237" s="30"/>
      <c r="SEH237" s="29"/>
      <c r="SEI237" s="30"/>
      <c r="SEJ237" s="29"/>
      <c r="SEK237" s="30"/>
      <c r="SEL237" s="29"/>
      <c r="SEM237" s="30"/>
      <c r="SEN237" s="29"/>
      <c r="SEO237" s="30"/>
      <c r="SEP237" s="29"/>
      <c r="SEQ237" s="30"/>
      <c r="SER237" s="29"/>
      <c r="SES237" s="30"/>
      <c r="SET237" s="29"/>
      <c r="SEU237" s="30"/>
      <c r="SEV237" s="29"/>
      <c r="SEW237" s="30"/>
      <c r="SEX237" s="29"/>
      <c r="SEY237" s="30"/>
      <c r="SEZ237" s="29"/>
      <c r="SFA237" s="30"/>
      <c r="SFB237" s="29"/>
      <c r="SFC237" s="30"/>
      <c r="SFD237" s="29"/>
      <c r="SFE237" s="30"/>
      <c r="SFF237" s="29"/>
      <c r="SFG237" s="30"/>
      <c r="SFH237" s="29"/>
      <c r="SFI237" s="30"/>
      <c r="SFJ237" s="29"/>
      <c r="SFK237" s="30"/>
      <c r="SFL237" s="29"/>
      <c r="SFM237" s="30"/>
      <c r="SFN237" s="29"/>
      <c r="SFO237" s="30"/>
      <c r="SFP237" s="29"/>
      <c r="SFQ237" s="30"/>
      <c r="SFR237" s="29"/>
      <c r="SFS237" s="30"/>
      <c r="SFT237" s="29"/>
      <c r="SFU237" s="30"/>
      <c r="SFV237" s="29"/>
      <c r="SFW237" s="30"/>
      <c r="SFX237" s="29"/>
      <c r="SFY237" s="30"/>
      <c r="SFZ237" s="29"/>
      <c r="SGA237" s="30"/>
      <c r="SGB237" s="29"/>
      <c r="SGC237" s="30"/>
      <c r="SGD237" s="29"/>
      <c r="SGE237" s="30"/>
      <c r="SGF237" s="29"/>
      <c r="SGG237" s="30"/>
      <c r="SGH237" s="29"/>
      <c r="SGI237" s="30"/>
      <c r="SGJ237" s="29"/>
      <c r="SGK237" s="30"/>
      <c r="SGL237" s="29"/>
      <c r="SGM237" s="30"/>
      <c r="SGN237" s="29"/>
      <c r="SGO237" s="30"/>
      <c r="SGP237" s="29"/>
      <c r="SGQ237" s="30"/>
      <c r="SGR237" s="29"/>
      <c r="SGS237" s="30"/>
      <c r="SGT237" s="29"/>
      <c r="SGU237" s="30"/>
      <c r="SGV237" s="29"/>
      <c r="SGW237" s="30"/>
      <c r="SGX237" s="29"/>
      <c r="SGY237" s="30"/>
      <c r="SGZ237" s="29"/>
      <c r="SHA237" s="30"/>
      <c r="SHB237" s="29"/>
      <c r="SHC237" s="30"/>
      <c r="SHD237" s="29"/>
      <c r="SHE237" s="30"/>
      <c r="SHF237" s="29"/>
      <c r="SHG237" s="30"/>
      <c r="SHH237" s="29"/>
      <c r="SHI237" s="30"/>
      <c r="SHJ237" s="29"/>
      <c r="SHK237" s="30"/>
      <c r="SHL237" s="29"/>
      <c r="SHM237" s="30"/>
      <c r="SHN237" s="29"/>
      <c r="SHO237" s="30"/>
      <c r="SHP237" s="29"/>
      <c r="SHQ237" s="30"/>
      <c r="SHR237" s="29"/>
      <c r="SHS237" s="30"/>
      <c r="SHT237" s="29"/>
      <c r="SHU237" s="30"/>
      <c r="SHV237" s="29"/>
      <c r="SHW237" s="30"/>
      <c r="SHX237" s="29"/>
      <c r="SHY237" s="30"/>
      <c r="SHZ237" s="29"/>
      <c r="SIA237" s="30"/>
      <c r="SIB237" s="29"/>
      <c r="SIC237" s="30"/>
      <c r="SID237" s="29"/>
      <c r="SIE237" s="30"/>
      <c r="SIF237" s="29"/>
      <c r="SIG237" s="30"/>
      <c r="SIH237" s="29"/>
      <c r="SII237" s="30"/>
      <c r="SIJ237" s="29"/>
      <c r="SIK237" s="30"/>
      <c r="SIL237" s="29"/>
      <c r="SIM237" s="30"/>
      <c r="SIN237" s="29"/>
      <c r="SIO237" s="30"/>
      <c r="SIP237" s="29"/>
      <c r="SIQ237" s="30"/>
      <c r="SIR237" s="29"/>
      <c r="SIS237" s="30"/>
      <c r="SIT237" s="29"/>
      <c r="SIU237" s="30"/>
      <c r="SIV237" s="29"/>
      <c r="SIW237" s="30"/>
      <c r="SIX237" s="29"/>
      <c r="SIY237" s="30"/>
      <c r="SIZ237" s="29"/>
      <c r="SJA237" s="30"/>
      <c r="SJB237" s="29"/>
      <c r="SJC237" s="30"/>
      <c r="SJD237" s="29"/>
      <c r="SJE237" s="30"/>
      <c r="SJF237" s="29"/>
      <c r="SJG237" s="30"/>
      <c r="SJH237" s="29"/>
      <c r="SJI237" s="30"/>
      <c r="SJJ237" s="29"/>
      <c r="SJK237" s="30"/>
      <c r="SJL237" s="29"/>
      <c r="SJM237" s="30"/>
      <c r="SJN237" s="29"/>
      <c r="SJO237" s="30"/>
      <c r="SJP237" s="29"/>
      <c r="SJQ237" s="30"/>
      <c r="SJR237" s="29"/>
      <c r="SJS237" s="30"/>
      <c r="SJT237" s="29"/>
      <c r="SJU237" s="30"/>
      <c r="SJV237" s="29"/>
      <c r="SJW237" s="30"/>
      <c r="SJX237" s="29"/>
      <c r="SJY237" s="30"/>
      <c r="SJZ237" s="29"/>
      <c r="SKA237" s="30"/>
      <c r="SKB237" s="29"/>
      <c r="SKC237" s="30"/>
      <c r="SKD237" s="29"/>
      <c r="SKE237" s="30"/>
      <c r="SKF237" s="29"/>
      <c r="SKG237" s="30"/>
      <c r="SKH237" s="29"/>
      <c r="SKI237" s="30"/>
      <c r="SKJ237" s="29"/>
      <c r="SKK237" s="30"/>
      <c r="SKL237" s="29"/>
      <c r="SKM237" s="30"/>
      <c r="SKN237" s="29"/>
      <c r="SKO237" s="30"/>
      <c r="SKP237" s="29"/>
      <c r="SKQ237" s="30"/>
      <c r="SKR237" s="29"/>
      <c r="SKS237" s="30"/>
      <c r="SKT237" s="29"/>
      <c r="SKU237" s="30"/>
      <c r="SKV237" s="29"/>
      <c r="SKW237" s="30"/>
      <c r="SKX237" s="29"/>
      <c r="SKY237" s="30"/>
      <c r="SKZ237" s="29"/>
      <c r="SLA237" s="30"/>
      <c r="SLB237" s="29"/>
      <c r="SLC237" s="30"/>
      <c r="SLD237" s="29"/>
      <c r="SLE237" s="30"/>
      <c r="SLF237" s="29"/>
      <c r="SLG237" s="30"/>
      <c r="SLH237" s="29"/>
      <c r="SLI237" s="30"/>
      <c r="SLJ237" s="29"/>
      <c r="SLK237" s="30"/>
      <c r="SLL237" s="29"/>
      <c r="SLM237" s="30"/>
      <c r="SLN237" s="29"/>
      <c r="SLO237" s="30"/>
      <c r="SLP237" s="29"/>
      <c r="SLQ237" s="30"/>
      <c r="SLR237" s="29"/>
      <c r="SLS237" s="30"/>
      <c r="SLT237" s="29"/>
      <c r="SLU237" s="30"/>
      <c r="SLV237" s="29"/>
      <c r="SLW237" s="30"/>
      <c r="SLX237" s="29"/>
      <c r="SLY237" s="30"/>
      <c r="SLZ237" s="29"/>
      <c r="SMA237" s="30"/>
      <c r="SMB237" s="29"/>
      <c r="SMC237" s="30"/>
      <c r="SMD237" s="29"/>
      <c r="SME237" s="30"/>
      <c r="SMF237" s="29"/>
      <c r="SMG237" s="30"/>
      <c r="SMH237" s="29"/>
      <c r="SMI237" s="30"/>
      <c r="SMJ237" s="29"/>
      <c r="SMK237" s="30"/>
      <c r="SML237" s="29"/>
      <c r="SMM237" s="30"/>
      <c r="SMN237" s="29"/>
      <c r="SMO237" s="30"/>
      <c r="SMP237" s="29"/>
      <c r="SMQ237" s="30"/>
      <c r="SMR237" s="29"/>
      <c r="SMS237" s="30"/>
      <c r="SMT237" s="29"/>
      <c r="SMU237" s="30"/>
      <c r="SMV237" s="29"/>
      <c r="SMW237" s="30"/>
      <c r="SMX237" s="29"/>
      <c r="SMY237" s="30"/>
      <c r="SMZ237" s="29"/>
      <c r="SNA237" s="30"/>
      <c r="SNB237" s="29"/>
      <c r="SNC237" s="30"/>
      <c r="SND237" s="29"/>
      <c r="SNE237" s="30"/>
      <c r="SNF237" s="29"/>
      <c r="SNG237" s="30"/>
      <c r="SNH237" s="29"/>
      <c r="SNI237" s="30"/>
      <c r="SNJ237" s="29"/>
      <c r="SNK237" s="30"/>
      <c r="SNL237" s="29"/>
      <c r="SNM237" s="30"/>
      <c r="SNN237" s="29"/>
      <c r="SNO237" s="30"/>
      <c r="SNP237" s="29"/>
      <c r="SNQ237" s="30"/>
      <c r="SNR237" s="29"/>
      <c r="SNS237" s="30"/>
      <c r="SNT237" s="29"/>
      <c r="SNU237" s="30"/>
      <c r="SNV237" s="29"/>
      <c r="SNW237" s="30"/>
      <c r="SNX237" s="29"/>
      <c r="SNY237" s="30"/>
      <c r="SNZ237" s="29"/>
      <c r="SOA237" s="30"/>
      <c r="SOB237" s="29"/>
      <c r="SOC237" s="30"/>
      <c r="SOD237" s="29"/>
      <c r="SOE237" s="30"/>
      <c r="SOF237" s="29"/>
      <c r="SOG237" s="30"/>
      <c r="SOH237" s="29"/>
      <c r="SOI237" s="30"/>
      <c r="SOJ237" s="29"/>
      <c r="SOK237" s="30"/>
      <c r="SOL237" s="29"/>
      <c r="SOM237" s="30"/>
      <c r="SON237" s="29"/>
      <c r="SOO237" s="30"/>
      <c r="SOP237" s="29"/>
      <c r="SOQ237" s="30"/>
      <c r="SOR237" s="29"/>
      <c r="SOS237" s="30"/>
      <c r="SOT237" s="29"/>
      <c r="SOU237" s="30"/>
      <c r="SOV237" s="29"/>
      <c r="SOW237" s="30"/>
      <c r="SOX237" s="29"/>
      <c r="SOY237" s="30"/>
      <c r="SOZ237" s="29"/>
      <c r="SPA237" s="30"/>
      <c r="SPB237" s="29"/>
      <c r="SPC237" s="30"/>
      <c r="SPD237" s="29"/>
      <c r="SPE237" s="30"/>
      <c r="SPF237" s="29"/>
      <c r="SPG237" s="30"/>
      <c r="SPH237" s="29"/>
      <c r="SPI237" s="30"/>
      <c r="SPJ237" s="29"/>
      <c r="SPK237" s="30"/>
      <c r="SPL237" s="29"/>
      <c r="SPM237" s="30"/>
      <c r="SPN237" s="29"/>
      <c r="SPO237" s="30"/>
      <c r="SPP237" s="29"/>
      <c r="SPQ237" s="30"/>
      <c r="SPR237" s="29"/>
      <c r="SPS237" s="30"/>
      <c r="SPT237" s="29"/>
      <c r="SPU237" s="30"/>
      <c r="SPV237" s="29"/>
      <c r="SPW237" s="30"/>
      <c r="SPX237" s="29"/>
      <c r="SPY237" s="30"/>
      <c r="SPZ237" s="29"/>
      <c r="SQA237" s="30"/>
      <c r="SQB237" s="29"/>
      <c r="SQC237" s="30"/>
      <c r="SQD237" s="29"/>
      <c r="SQE237" s="30"/>
      <c r="SQF237" s="29"/>
      <c r="SQG237" s="30"/>
      <c r="SQH237" s="29"/>
      <c r="SQI237" s="30"/>
      <c r="SQJ237" s="29"/>
      <c r="SQK237" s="30"/>
      <c r="SQL237" s="29"/>
      <c r="SQM237" s="30"/>
      <c r="SQN237" s="29"/>
      <c r="SQO237" s="30"/>
      <c r="SQP237" s="29"/>
      <c r="SQQ237" s="30"/>
      <c r="SQR237" s="29"/>
      <c r="SQS237" s="30"/>
      <c r="SQT237" s="29"/>
      <c r="SQU237" s="30"/>
      <c r="SQV237" s="29"/>
      <c r="SQW237" s="30"/>
      <c r="SQX237" s="29"/>
      <c r="SQY237" s="30"/>
      <c r="SQZ237" s="29"/>
      <c r="SRA237" s="30"/>
      <c r="SRB237" s="29"/>
      <c r="SRC237" s="30"/>
      <c r="SRD237" s="29"/>
      <c r="SRE237" s="30"/>
      <c r="SRF237" s="29"/>
      <c r="SRG237" s="30"/>
      <c r="SRH237" s="29"/>
      <c r="SRI237" s="30"/>
      <c r="SRJ237" s="29"/>
      <c r="SRK237" s="30"/>
      <c r="SRL237" s="29"/>
      <c r="SRM237" s="30"/>
      <c r="SRN237" s="29"/>
      <c r="SRO237" s="30"/>
      <c r="SRP237" s="29"/>
      <c r="SRQ237" s="30"/>
      <c r="SRR237" s="29"/>
      <c r="SRS237" s="30"/>
      <c r="SRT237" s="29"/>
      <c r="SRU237" s="30"/>
      <c r="SRV237" s="29"/>
      <c r="SRW237" s="30"/>
      <c r="SRX237" s="29"/>
      <c r="SRY237" s="30"/>
      <c r="SRZ237" s="29"/>
      <c r="SSA237" s="30"/>
      <c r="SSB237" s="29"/>
      <c r="SSC237" s="30"/>
      <c r="SSD237" s="29"/>
      <c r="SSE237" s="30"/>
      <c r="SSF237" s="29"/>
      <c r="SSG237" s="30"/>
      <c r="SSH237" s="29"/>
      <c r="SSI237" s="30"/>
      <c r="SSJ237" s="29"/>
      <c r="SSK237" s="30"/>
      <c r="SSL237" s="29"/>
      <c r="SSM237" s="30"/>
      <c r="SSN237" s="29"/>
      <c r="SSO237" s="30"/>
      <c r="SSP237" s="29"/>
      <c r="SSQ237" s="30"/>
      <c r="SSR237" s="29"/>
      <c r="SSS237" s="30"/>
      <c r="SST237" s="29"/>
      <c r="SSU237" s="30"/>
      <c r="SSV237" s="29"/>
      <c r="SSW237" s="30"/>
      <c r="SSX237" s="29"/>
      <c r="SSY237" s="30"/>
      <c r="SSZ237" s="29"/>
      <c r="STA237" s="30"/>
      <c r="STB237" s="29"/>
      <c r="STC237" s="30"/>
      <c r="STD237" s="29"/>
      <c r="STE237" s="30"/>
      <c r="STF237" s="29"/>
      <c r="STG237" s="30"/>
      <c r="STH237" s="29"/>
      <c r="STI237" s="30"/>
      <c r="STJ237" s="29"/>
      <c r="STK237" s="30"/>
      <c r="STL237" s="29"/>
      <c r="STM237" s="30"/>
      <c r="STN237" s="29"/>
      <c r="STO237" s="30"/>
      <c r="STP237" s="29"/>
      <c r="STQ237" s="30"/>
      <c r="STR237" s="29"/>
      <c r="STS237" s="30"/>
      <c r="STT237" s="29"/>
      <c r="STU237" s="30"/>
      <c r="STV237" s="29"/>
      <c r="STW237" s="30"/>
      <c r="STX237" s="29"/>
      <c r="STY237" s="30"/>
      <c r="STZ237" s="29"/>
      <c r="SUA237" s="30"/>
      <c r="SUB237" s="29"/>
      <c r="SUC237" s="30"/>
      <c r="SUD237" s="29"/>
      <c r="SUE237" s="30"/>
      <c r="SUF237" s="29"/>
      <c r="SUG237" s="30"/>
      <c r="SUH237" s="29"/>
      <c r="SUI237" s="30"/>
      <c r="SUJ237" s="29"/>
      <c r="SUK237" s="30"/>
      <c r="SUL237" s="29"/>
      <c r="SUM237" s="30"/>
      <c r="SUN237" s="29"/>
      <c r="SUO237" s="30"/>
      <c r="SUP237" s="29"/>
      <c r="SUQ237" s="30"/>
      <c r="SUR237" s="29"/>
      <c r="SUS237" s="30"/>
      <c r="SUT237" s="29"/>
      <c r="SUU237" s="30"/>
      <c r="SUV237" s="29"/>
      <c r="SUW237" s="30"/>
      <c r="SUX237" s="29"/>
      <c r="SUY237" s="30"/>
      <c r="SUZ237" s="29"/>
      <c r="SVA237" s="30"/>
      <c r="SVB237" s="29"/>
      <c r="SVC237" s="30"/>
      <c r="SVD237" s="29"/>
      <c r="SVE237" s="30"/>
      <c r="SVF237" s="29"/>
      <c r="SVG237" s="30"/>
      <c r="SVH237" s="29"/>
      <c r="SVI237" s="30"/>
      <c r="SVJ237" s="29"/>
      <c r="SVK237" s="30"/>
      <c r="SVL237" s="29"/>
      <c r="SVM237" s="30"/>
      <c r="SVN237" s="29"/>
      <c r="SVO237" s="30"/>
      <c r="SVP237" s="29"/>
      <c r="SVQ237" s="30"/>
      <c r="SVR237" s="29"/>
      <c r="SVS237" s="30"/>
      <c r="SVT237" s="29"/>
      <c r="SVU237" s="30"/>
      <c r="SVV237" s="29"/>
      <c r="SVW237" s="30"/>
      <c r="SVX237" s="29"/>
      <c r="SVY237" s="30"/>
      <c r="SVZ237" s="29"/>
      <c r="SWA237" s="30"/>
      <c r="SWB237" s="29"/>
      <c r="SWC237" s="30"/>
      <c r="SWD237" s="29"/>
      <c r="SWE237" s="30"/>
      <c r="SWF237" s="29"/>
      <c r="SWG237" s="30"/>
      <c r="SWH237" s="29"/>
      <c r="SWI237" s="30"/>
      <c r="SWJ237" s="29"/>
      <c r="SWK237" s="30"/>
      <c r="SWL237" s="29"/>
      <c r="SWM237" s="30"/>
      <c r="SWN237" s="29"/>
      <c r="SWO237" s="30"/>
      <c r="SWP237" s="29"/>
      <c r="SWQ237" s="30"/>
      <c r="SWR237" s="29"/>
      <c r="SWS237" s="30"/>
      <c r="SWT237" s="29"/>
      <c r="SWU237" s="30"/>
      <c r="SWV237" s="29"/>
      <c r="SWW237" s="30"/>
      <c r="SWX237" s="29"/>
      <c r="SWY237" s="30"/>
      <c r="SWZ237" s="29"/>
      <c r="SXA237" s="30"/>
      <c r="SXB237" s="29"/>
      <c r="SXC237" s="30"/>
      <c r="SXD237" s="29"/>
      <c r="SXE237" s="30"/>
      <c r="SXF237" s="29"/>
      <c r="SXG237" s="30"/>
      <c r="SXH237" s="29"/>
      <c r="SXI237" s="30"/>
      <c r="SXJ237" s="29"/>
      <c r="SXK237" s="30"/>
      <c r="SXL237" s="29"/>
      <c r="SXM237" s="30"/>
      <c r="SXN237" s="29"/>
      <c r="SXO237" s="30"/>
      <c r="SXP237" s="29"/>
      <c r="SXQ237" s="30"/>
      <c r="SXR237" s="29"/>
      <c r="SXS237" s="30"/>
      <c r="SXT237" s="29"/>
      <c r="SXU237" s="30"/>
      <c r="SXV237" s="29"/>
      <c r="SXW237" s="30"/>
      <c r="SXX237" s="29"/>
      <c r="SXY237" s="30"/>
      <c r="SXZ237" s="29"/>
      <c r="SYA237" s="30"/>
      <c r="SYB237" s="29"/>
      <c r="SYC237" s="30"/>
      <c r="SYD237" s="29"/>
      <c r="SYE237" s="30"/>
      <c r="SYF237" s="29"/>
      <c r="SYG237" s="30"/>
      <c r="SYH237" s="29"/>
      <c r="SYI237" s="30"/>
      <c r="SYJ237" s="29"/>
      <c r="SYK237" s="30"/>
      <c r="SYL237" s="29"/>
      <c r="SYM237" s="30"/>
      <c r="SYN237" s="29"/>
      <c r="SYO237" s="30"/>
      <c r="SYP237" s="29"/>
      <c r="SYQ237" s="30"/>
      <c r="SYR237" s="29"/>
      <c r="SYS237" s="30"/>
      <c r="SYT237" s="29"/>
      <c r="SYU237" s="30"/>
      <c r="SYV237" s="29"/>
      <c r="SYW237" s="30"/>
      <c r="SYX237" s="29"/>
      <c r="SYY237" s="30"/>
      <c r="SYZ237" s="29"/>
      <c r="SZA237" s="30"/>
      <c r="SZB237" s="29"/>
      <c r="SZC237" s="30"/>
      <c r="SZD237" s="29"/>
      <c r="SZE237" s="30"/>
      <c r="SZF237" s="29"/>
      <c r="SZG237" s="30"/>
      <c r="SZH237" s="29"/>
      <c r="SZI237" s="30"/>
      <c r="SZJ237" s="29"/>
      <c r="SZK237" s="30"/>
      <c r="SZL237" s="29"/>
      <c r="SZM237" s="30"/>
      <c r="SZN237" s="29"/>
      <c r="SZO237" s="30"/>
      <c r="SZP237" s="29"/>
      <c r="SZQ237" s="30"/>
      <c r="SZR237" s="29"/>
      <c r="SZS237" s="30"/>
      <c r="SZT237" s="29"/>
      <c r="SZU237" s="30"/>
      <c r="SZV237" s="29"/>
      <c r="SZW237" s="30"/>
      <c r="SZX237" s="29"/>
      <c r="SZY237" s="30"/>
      <c r="SZZ237" s="29"/>
      <c r="TAA237" s="30"/>
      <c r="TAB237" s="29"/>
      <c r="TAC237" s="30"/>
      <c r="TAD237" s="29"/>
      <c r="TAE237" s="30"/>
      <c r="TAF237" s="29"/>
      <c r="TAG237" s="30"/>
      <c r="TAH237" s="29"/>
      <c r="TAI237" s="30"/>
      <c r="TAJ237" s="29"/>
      <c r="TAK237" s="30"/>
      <c r="TAL237" s="29"/>
      <c r="TAM237" s="30"/>
      <c r="TAN237" s="29"/>
      <c r="TAO237" s="30"/>
      <c r="TAP237" s="29"/>
      <c r="TAQ237" s="30"/>
      <c r="TAR237" s="29"/>
      <c r="TAS237" s="30"/>
      <c r="TAT237" s="29"/>
      <c r="TAU237" s="30"/>
      <c r="TAV237" s="29"/>
      <c r="TAW237" s="30"/>
      <c r="TAX237" s="29"/>
      <c r="TAY237" s="30"/>
      <c r="TAZ237" s="29"/>
      <c r="TBA237" s="30"/>
      <c r="TBB237" s="29"/>
      <c r="TBC237" s="30"/>
      <c r="TBD237" s="29"/>
      <c r="TBE237" s="30"/>
      <c r="TBF237" s="29"/>
      <c r="TBG237" s="30"/>
      <c r="TBH237" s="29"/>
      <c r="TBI237" s="30"/>
      <c r="TBJ237" s="29"/>
      <c r="TBK237" s="30"/>
      <c r="TBL237" s="29"/>
      <c r="TBM237" s="30"/>
      <c r="TBN237" s="29"/>
      <c r="TBO237" s="30"/>
      <c r="TBP237" s="29"/>
      <c r="TBQ237" s="30"/>
      <c r="TBR237" s="29"/>
      <c r="TBS237" s="30"/>
      <c r="TBT237" s="29"/>
      <c r="TBU237" s="30"/>
      <c r="TBV237" s="29"/>
      <c r="TBW237" s="30"/>
      <c r="TBX237" s="29"/>
      <c r="TBY237" s="30"/>
      <c r="TBZ237" s="29"/>
      <c r="TCA237" s="30"/>
      <c r="TCB237" s="29"/>
      <c r="TCC237" s="30"/>
      <c r="TCD237" s="29"/>
      <c r="TCE237" s="30"/>
      <c r="TCF237" s="29"/>
      <c r="TCG237" s="30"/>
      <c r="TCH237" s="29"/>
      <c r="TCI237" s="30"/>
      <c r="TCJ237" s="29"/>
      <c r="TCK237" s="30"/>
      <c r="TCL237" s="29"/>
      <c r="TCM237" s="30"/>
      <c r="TCN237" s="29"/>
      <c r="TCO237" s="30"/>
      <c r="TCP237" s="29"/>
      <c r="TCQ237" s="30"/>
      <c r="TCR237" s="29"/>
      <c r="TCS237" s="30"/>
      <c r="TCT237" s="29"/>
      <c r="TCU237" s="30"/>
      <c r="TCV237" s="29"/>
      <c r="TCW237" s="30"/>
      <c r="TCX237" s="29"/>
      <c r="TCY237" s="30"/>
      <c r="TCZ237" s="29"/>
      <c r="TDA237" s="30"/>
      <c r="TDB237" s="29"/>
      <c r="TDC237" s="30"/>
      <c r="TDD237" s="29"/>
      <c r="TDE237" s="30"/>
      <c r="TDF237" s="29"/>
      <c r="TDG237" s="30"/>
      <c r="TDH237" s="29"/>
      <c r="TDI237" s="30"/>
      <c r="TDJ237" s="29"/>
      <c r="TDK237" s="30"/>
      <c r="TDL237" s="29"/>
      <c r="TDM237" s="30"/>
      <c r="TDN237" s="29"/>
      <c r="TDO237" s="30"/>
      <c r="TDP237" s="29"/>
      <c r="TDQ237" s="30"/>
      <c r="TDR237" s="29"/>
      <c r="TDS237" s="30"/>
      <c r="TDT237" s="29"/>
      <c r="TDU237" s="30"/>
      <c r="TDV237" s="29"/>
      <c r="TDW237" s="30"/>
      <c r="TDX237" s="29"/>
      <c r="TDY237" s="30"/>
      <c r="TDZ237" s="29"/>
      <c r="TEA237" s="30"/>
      <c r="TEB237" s="29"/>
      <c r="TEC237" s="30"/>
      <c r="TED237" s="29"/>
      <c r="TEE237" s="30"/>
      <c r="TEF237" s="29"/>
      <c r="TEG237" s="30"/>
      <c r="TEH237" s="29"/>
      <c r="TEI237" s="30"/>
      <c r="TEJ237" s="29"/>
      <c r="TEK237" s="30"/>
      <c r="TEL237" s="29"/>
      <c r="TEM237" s="30"/>
      <c r="TEN237" s="29"/>
      <c r="TEO237" s="30"/>
      <c r="TEP237" s="29"/>
      <c r="TEQ237" s="30"/>
      <c r="TER237" s="29"/>
      <c r="TES237" s="30"/>
      <c r="TET237" s="29"/>
      <c r="TEU237" s="30"/>
      <c r="TEV237" s="29"/>
      <c r="TEW237" s="30"/>
      <c r="TEX237" s="29"/>
      <c r="TEY237" s="30"/>
      <c r="TEZ237" s="29"/>
      <c r="TFA237" s="30"/>
      <c r="TFB237" s="29"/>
      <c r="TFC237" s="30"/>
      <c r="TFD237" s="29"/>
      <c r="TFE237" s="30"/>
      <c r="TFF237" s="29"/>
      <c r="TFG237" s="30"/>
      <c r="TFH237" s="29"/>
      <c r="TFI237" s="30"/>
      <c r="TFJ237" s="29"/>
      <c r="TFK237" s="30"/>
      <c r="TFL237" s="29"/>
      <c r="TFM237" s="30"/>
      <c r="TFN237" s="29"/>
      <c r="TFO237" s="30"/>
      <c r="TFP237" s="29"/>
      <c r="TFQ237" s="30"/>
      <c r="TFR237" s="29"/>
      <c r="TFS237" s="30"/>
      <c r="TFT237" s="29"/>
      <c r="TFU237" s="30"/>
      <c r="TFV237" s="29"/>
      <c r="TFW237" s="30"/>
      <c r="TFX237" s="29"/>
      <c r="TFY237" s="30"/>
      <c r="TFZ237" s="29"/>
      <c r="TGA237" s="30"/>
      <c r="TGB237" s="29"/>
      <c r="TGC237" s="30"/>
      <c r="TGD237" s="29"/>
      <c r="TGE237" s="30"/>
      <c r="TGF237" s="29"/>
      <c r="TGG237" s="30"/>
      <c r="TGH237" s="29"/>
      <c r="TGI237" s="30"/>
      <c r="TGJ237" s="29"/>
      <c r="TGK237" s="30"/>
      <c r="TGL237" s="29"/>
      <c r="TGM237" s="30"/>
      <c r="TGN237" s="29"/>
      <c r="TGO237" s="30"/>
      <c r="TGP237" s="29"/>
      <c r="TGQ237" s="30"/>
      <c r="TGR237" s="29"/>
      <c r="TGS237" s="30"/>
      <c r="TGT237" s="29"/>
      <c r="TGU237" s="30"/>
      <c r="TGV237" s="29"/>
      <c r="TGW237" s="30"/>
      <c r="TGX237" s="29"/>
      <c r="TGY237" s="30"/>
      <c r="TGZ237" s="29"/>
      <c r="THA237" s="30"/>
      <c r="THB237" s="29"/>
      <c r="THC237" s="30"/>
      <c r="THD237" s="29"/>
      <c r="THE237" s="30"/>
      <c r="THF237" s="29"/>
      <c r="THG237" s="30"/>
      <c r="THH237" s="29"/>
      <c r="THI237" s="30"/>
      <c r="THJ237" s="29"/>
      <c r="THK237" s="30"/>
      <c r="THL237" s="29"/>
      <c r="THM237" s="30"/>
      <c r="THN237" s="29"/>
      <c r="THO237" s="30"/>
      <c r="THP237" s="29"/>
      <c r="THQ237" s="30"/>
      <c r="THR237" s="29"/>
      <c r="THS237" s="30"/>
      <c r="THT237" s="29"/>
      <c r="THU237" s="30"/>
      <c r="THV237" s="29"/>
      <c r="THW237" s="30"/>
      <c r="THX237" s="29"/>
      <c r="THY237" s="30"/>
      <c r="THZ237" s="29"/>
      <c r="TIA237" s="30"/>
      <c r="TIB237" s="29"/>
      <c r="TIC237" s="30"/>
      <c r="TID237" s="29"/>
      <c r="TIE237" s="30"/>
      <c r="TIF237" s="29"/>
      <c r="TIG237" s="30"/>
      <c r="TIH237" s="29"/>
      <c r="TII237" s="30"/>
      <c r="TIJ237" s="29"/>
      <c r="TIK237" s="30"/>
      <c r="TIL237" s="29"/>
      <c r="TIM237" s="30"/>
      <c r="TIN237" s="29"/>
      <c r="TIO237" s="30"/>
      <c r="TIP237" s="29"/>
      <c r="TIQ237" s="30"/>
      <c r="TIR237" s="29"/>
      <c r="TIS237" s="30"/>
      <c r="TIT237" s="29"/>
      <c r="TIU237" s="30"/>
      <c r="TIV237" s="29"/>
      <c r="TIW237" s="30"/>
      <c r="TIX237" s="29"/>
      <c r="TIY237" s="30"/>
      <c r="TIZ237" s="29"/>
      <c r="TJA237" s="30"/>
      <c r="TJB237" s="29"/>
      <c r="TJC237" s="30"/>
      <c r="TJD237" s="29"/>
      <c r="TJE237" s="30"/>
      <c r="TJF237" s="29"/>
      <c r="TJG237" s="30"/>
      <c r="TJH237" s="29"/>
      <c r="TJI237" s="30"/>
      <c r="TJJ237" s="29"/>
      <c r="TJK237" s="30"/>
      <c r="TJL237" s="29"/>
      <c r="TJM237" s="30"/>
      <c r="TJN237" s="29"/>
      <c r="TJO237" s="30"/>
      <c r="TJP237" s="29"/>
      <c r="TJQ237" s="30"/>
      <c r="TJR237" s="29"/>
      <c r="TJS237" s="30"/>
      <c r="TJT237" s="29"/>
      <c r="TJU237" s="30"/>
      <c r="TJV237" s="29"/>
      <c r="TJW237" s="30"/>
      <c r="TJX237" s="29"/>
      <c r="TJY237" s="30"/>
      <c r="TJZ237" s="29"/>
      <c r="TKA237" s="30"/>
      <c r="TKB237" s="29"/>
      <c r="TKC237" s="30"/>
      <c r="TKD237" s="29"/>
      <c r="TKE237" s="30"/>
      <c r="TKF237" s="29"/>
      <c r="TKG237" s="30"/>
      <c r="TKH237" s="29"/>
      <c r="TKI237" s="30"/>
      <c r="TKJ237" s="29"/>
      <c r="TKK237" s="30"/>
      <c r="TKL237" s="29"/>
      <c r="TKM237" s="30"/>
      <c r="TKN237" s="29"/>
      <c r="TKO237" s="30"/>
      <c r="TKP237" s="29"/>
      <c r="TKQ237" s="30"/>
      <c r="TKR237" s="29"/>
      <c r="TKS237" s="30"/>
      <c r="TKT237" s="29"/>
      <c r="TKU237" s="30"/>
      <c r="TKV237" s="29"/>
      <c r="TKW237" s="30"/>
      <c r="TKX237" s="29"/>
      <c r="TKY237" s="30"/>
      <c r="TKZ237" s="29"/>
      <c r="TLA237" s="30"/>
      <c r="TLB237" s="29"/>
      <c r="TLC237" s="30"/>
      <c r="TLD237" s="29"/>
      <c r="TLE237" s="30"/>
      <c r="TLF237" s="29"/>
      <c r="TLG237" s="30"/>
      <c r="TLH237" s="29"/>
      <c r="TLI237" s="30"/>
      <c r="TLJ237" s="29"/>
      <c r="TLK237" s="30"/>
      <c r="TLL237" s="29"/>
      <c r="TLM237" s="30"/>
      <c r="TLN237" s="29"/>
      <c r="TLO237" s="30"/>
      <c r="TLP237" s="29"/>
      <c r="TLQ237" s="30"/>
      <c r="TLR237" s="29"/>
      <c r="TLS237" s="30"/>
      <c r="TLT237" s="29"/>
      <c r="TLU237" s="30"/>
      <c r="TLV237" s="29"/>
      <c r="TLW237" s="30"/>
      <c r="TLX237" s="29"/>
      <c r="TLY237" s="30"/>
      <c r="TLZ237" s="29"/>
      <c r="TMA237" s="30"/>
      <c r="TMB237" s="29"/>
      <c r="TMC237" s="30"/>
      <c r="TMD237" s="29"/>
      <c r="TME237" s="30"/>
      <c r="TMF237" s="29"/>
      <c r="TMG237" s="30"/>
      <c r="TMH237" s="29"/>
      <c r="TMI237" s="30"/>
      <c r="TMJ237" s="29"/>
      <c r="TMK237" s="30"/>
      <c r="TML237" s="29"/>
      <c r="TMM237" s="30"/>
      <c r="TMN237" s="29"/>
      <c r="TMO237" s="30"/>
      <c r="TMP237" s="29"/>
      <c r="TMQ237" s="30"/>
      <c r="TMR237" s="29"/>
      <c r="TMS237" s="30"/>
      <c r="TMT237" s="29"/>
      <c r="TMU237" s="30"/>
      <c r="TMV237" s="29"/>
      <c r="TMW237" s="30"/>
      <c r="TMX237" s="29"/>
      <c r="TMY237" s="30"/>
      <c r="TMZ237" s="29"/>
      <c r="TNA237" s="30"/>
      <c r="TNB237" s="29"/>
      <c r="TNC237" s="30"/>
      <c r="TND237" s="29"/>
      <c r="TNE237" s="30"/>
      <c r="TNF237" s="29"/>
      <c r="TNG237" s="30"/>
      <c r="TNH237" s="29"/>
      <c r="TNI237" s="30"/>
      <c r="TNJ237" s="29"/>
      <c r="TNK237" s="30"/>
      <c r="TNL237" s="29"/>
      <c r="TNM237" s="30"/>
      <c r="TNN237" s="29"/>
      <c r="TNO237" s="30"/>
      <c r="TNP237" s="29"/>
      <c r="TNQ237" s="30"/>
      <c r="TNR237" s="29"/>
      <c r="TNS237" s="30"/>
      <c r="TNT237" s="29"/>
      <c r="TNU237" s="30"/>
      <c r="TNV237" s="29"/>
      <c r="TNW237" s="30"/>
      <c r="TNX237" s="29"/>
      <c r="TNY237" s="30"/>
      <c r="TNZ237" s="29"/>
      <c r="TOA237" s="30"/>
      <c r="TOB237" s="29"/>
      <c r="TOC237" s="30"/>
      <c r="TOD237" s="29"/>
      <c r="TOE237" s="30"/>
      <c r="TOF237" s="29"/>
      <c r="TOG237" s="30"/>
      <c r="TOH237" s="29"/>
      <c r="TOI237" s="30"/>
      <c r="TOJ237" s="29"/>
      <c r="TOK237" s="30"/>
      <c r="TOL237" s="29"/>
      <c r="TOM237" s="30"/>
      <c r="TON237" s="29"/>
      <c r="TOO237" s="30"/>
      <c r="TOP237" s="29"/>
      <c r="TOQ237" s="30"/>
      <c r="TOR237" s="29"/>
      <c r="TOS237" s="30"/>
      <c r="TOT237" s="29"/>
      <c r="TOU237" s="30"/>
      <c r="TOV237" s="29"/>
      <c r="TOW237" s="30"/>
      <c r="TOX237" s="29"/>
      <c r="TOY237" s="30"/>
      <c r="TOZ237" s="29"/>
      <c r="TPA237" s="30"/>
      <c r="TPB237" s="29"/>
      <c r="TPC237" s="30"/>
      <c r="TPD237" s="29"/>
      <c r="TPE237" s="30"/>
      <c r="TPF237" s="29"/>
      <c r="TPG237" s="30"/>
      <c r="TPH237" s="29"/>
      <c r="TPI237" s="30"/>
      <c r="TPJ237" s="29"/>
      <c r="TPK237" s="30"/>
      <c r="TPL237" s="29"/>
      <c r="TPM237" s="30"/>
      <c r="TPN237" s="29"/>
      <c r="TPO237" s="30"/>
      <c r="TPP237" s="29"/>
      <c r="TPQ237" s="30"/>
      <c r="TPR237" s="29"/>
      <c r="TPS237" s="30"/>
      <c r="TPT237" s="29"/>
      <c r="TPU237" s="30"/>
      <c r="TPV237" s="29"/>
      <c r="TPW237" s="30"/>
      <c r="TPX237" s="29"/>
      <c r="TPY237" s="30"/>
      <c r="TPZ237" s="29"/>
      <c r="TQA237" s="30"/>
      <c r="TQB237" s="29"/>
      <c r="TQC237" s="30"/>
      <c r="TQD237" s="29"/>
      <c r="TQE237" s="30"/>
      <c r="TQF237" s="29"/>
      <c r="TQG237" s="30"/>
      <c r="TQH237" s="29"/>
      <c r="TQI237" s="30"/>
      <c r="TQJ237" s="29"/>
      <c r="TQK237" s="30"/>
      <c r="TQL237" s="29"/>
      <c r="TQM237" s="30"/>
      <c r="TQN237" s="29"/>
      <c r="TQO237" s="30"/>
      <c r="TQP237" s="29"/>
      <c r="TQQ237" s="30"/>
      <c r="TQR237" s="29"/>
      <c r="TQS237" s="30"/>
      <c r="TQT237" s="29"/>
      <c r="TQU237" s="30"/>
      <c r="TQV237" s="29"/>
      <c r="TQW237" s="30"/>
      <c r="TQX237" s="29"/>
      <c r="TQY237" s="30"/>
      <c r="TQZ237" s="29"/>
      <c r="TRA237" s="30"/>
      <c r="TRB237" s="29"/>
      <c r="TRC237" s="30"/>
      <c r="TRD237" s="29"/>
      <c r="TRE237" s="30"/>
      <c r="TRF237" s="29"/>
      <c r="TRG237" s="30"/>
      <c r="TRH237" s="29"/>
      <c r="TRI237" s="30"/>
      <c r="TRJ237" s="29"/>
      <c r="TRK237" s="30"/>
      <c r="TRL237" s="29"/>
      <c r="TRM237" s="30"/>
      <c r="TRN237" s="29"/>
      <c r="TRO237" s="30"/>
      <c r="TRP237" s="29"/>
      <c r="TRQ237" s="30"/>
      <c r="TRR237" s="29"/>
      <c r="TRS237" s="30"/>
      <c r="TRT237" s="29"/>
      <c r="TRU237" s="30"/>
      <c r="TRV237" s="29"/>
      <c r="TRW237" s="30"/>
      <c r="TRX237" s="29"/>
      <c r="TRY237" s="30"/>
      <c r="TRZ237" s="29"/>
      <c r="TSA237" s="30"/>
      <c r="TSB237" s="29"/>
      <c r="TSC237" s="30"/>
      <c r="TSD237" s="29"/>
      <c r="TSE237" s="30"/>
      <c r="TSF237" s="29"/>
      <c r="TSG237" s="30"/>
      <c r="TSH237" s="29"/>
      <c r="TSI237" s="30"/>
      <c r="TSJ237" s="29"/>
      <c r="TSK237" s="30"/>
      <c r="TSL237" s="29"/>
      <c r="TSM237" s="30"/>
      <c r="TSN237" s="29"/>
      <c r="TSO237" s="30"/>
      <c r="TSP237" s="29"/>
      <c r="TSQ237" s="30"/>
      <c r="TSR237" s="29"/>
      <c r="TSS237" s="30"/>
      <c r="TST237" s="29"/>
      <c r="TSU237" s="30"/>
      <c r="TSV237" s="29"/>
      <c r="TSW237" s="30"/>
      <c r="TSX237" s="29"/>
      <c r="TSY237" s="30"/>
      <c r="TSZ237" s="29"/>
      <c r="TTA237" s="30"/>
      <c r="TTB237" s="29"/>
      <c r="TTC237" s="30"/>
      <c r="TTD237" s="29"/>
      <c r="TTE237" s="30"/>
      <c r="TTF237" s="29"/>
      <c r="TTG237" s="30"/>
      <c r="TTH237" s="29"/>
      <c r="TTI237" s="30"/>
      <c r="TTJ237" s="29"/>
      <c r="TTK237" s="30"/>
      <c r="TTL237" s="29"/>
      <c r="TTM237" s="30"/>
      <c r="TTN237" s="29"/>
      <c r="TTO237" s="30"/>
      <c r="TTP237" s="29"/>
      <c r="TTQ237" s="30"/>
      <c r="TTR237" s="29"/>
      <c r="TTS237" s="30"/>
      <c r="TTT237" s="29"/>
      <c r="TTU237" s="30"/>
      <c r="TTV237" s="29"/>
      <c r="TTW237" s="30"/>
      <c r="TTX237" s="29"/>
      <c r="TTY237" s="30"/>
      <c r="TTZ237" s="29"/>
      <c r="TUA237" s="30"/>
      <c r="TUB237" s="29"/>
      <c r="TUC237" s="30"/>
      <c r="TUD237" s="29"/>
      <c r="TUE237" s="30"/>
      <c r="TUF237" s="29"/>
      <c r="TUG237" s="30"/>
      <c r="TUH237" s="29"/>
      <c r="TUI237" s="30"/>
      <c r="TUJ237" s="29"/>
      <c r="TUK237" s="30"/>
      <c r="TUL237" s="29"/>
      <c r="TUM237" s="30"/>
      <c r="TUN237" s="29"/>
      <c r="TUO237" s="30"/>
      <c r="TUP237" s="29"/>
      <c r="TUQ237" s="30"/>
      <c r="TUR237" s="29"/>
      <c r="TUS237" s="30"/>
      <c r="TUT237" s="29"/>
      <c r="TUU237" s="30"/>
      <c r="TUV237" s="29"/>
      <c r="TUW237" s="30"/>
      <c r="TUX237" s="29"/>
      <c r="TUY237" s="30"/>
      <c r="TUZ237" s="29"/>
      <c r="TVA237" s="30"/>
      <c r="TVB237" s="29"/>
      <c r="TVC237" s="30"/>
      <c r="TVD237" s="29"/>
      <c r="TVE237" s="30"/>
      <c r="TVF237" s="29"/>
      <c r="TVG237" s="30"/>
      <c r="TVH237" s="29"/>
      <c r="TVI237" s="30"/>
      <c r="TVJ237" s="29"/>
      <c r="TVK237" s="30"/>
      <c r="TVL237" s="29"/>
      <c r="TVM237" s="30"/>
      <c r="TVN237" s="29"/>
      <c r="TVO237" s="30"/>
      <c r="TVP237" s="29"/>
      <c r="TVQ237" s="30"/>
      <c r="TVR237" s="29"/>
      <c r="TVS237" s="30"/>
      <c r="TVT237" s="29"/>
      <c r="TVU237" s="30"/>
      <c r="TVV237" s="29"/>
      <c r="TVW237" s="30"/>
      <c r="TVX237" s="29"/>
      <c r="TVY237" s="30"/>
      <c r="TVZ237" s="29"/>
      <c r="TWA237" s="30"/>
      <c r="TWB237" s="29"/>
      <c r="TWC237" s="30"/>
      <c r="TWD237" s="29"/>
      <c r="TWE237" s="30"/>
      <c r="TWF237" s="29"/>
      <c r="TWG237" s="30"/>
      <c r="TWH237" s="29"/>
      <c r="TWI237" s="30"/>
      <c r="TWJ237" s="29"/>
      <c r="TWK237" s="30"/>
      <c r="TWL237" s="29"/>
      <c r="TWM237" s="30"/>
      <c r="TWN237" s="29"/>
      <c r="TWO237" s="30"/>
      <c r="TWP237" s="29"/>
      <c r="TWQ237" s="30"/>
      <c r="TWR237" s="29"/>
      <c r="TWS237" s="30"/>
      <c r="TWT237" s="29"/>
      <c r="TWU237" s="30"/>
      <c r="TWV237" s="29"/>
      <c r="TWW237" s="30"/>
      <c r="TWX237" s="29"/>
      <c r="TWY237" s="30"/>
      <c r="TWZ237" s="29"/>
      <c r="TXA237" s="30"/>
      <c r="TXB237" s="29"/>
      <c r="TXC237" s="30"/>
      <c r="TXD237" s="29"/>
      <c r="TXE237" s="30"/>
      <c r="TXF237" s="29"/>
      <c r="TXG237" s="30"/>
      <c r="TXH237" s="29"/>
      <c r="TXI237" s="30"/>
      <c r="TXJ237" s="29"/>
      <c r="TXK237" s="30"/>
      <c r="TXL237" s="29"/>
      <c r="TXM237" s="30"/>
      <c r="TXN237" s="29"/>
      <c r="TXO237" s="30"/>
      <c r="TXP237" s="29"/>
      <c r="TXQ237" s="30"/>
      <c r="TXR237" s="29"/>
      <c r="TXS237" s="30"/>
      <c r="TXT237" s="29"/>
      <c r="TXU237" s="30"/>
      <c r="TXV237" s="29"/>
      <c r="TXW237" s="30"/>
      <c r="TXX237" s="29"/>
      <c r="TXY237" s="30"/>
      <c r="TXZ237" s="29"/>
      <c r="TYA237" s="30"/>
      <c r="TYB237" s="29"/>
      <c r="TYC237" s="30"/>
      <c r="TYD237" s="29"/>
      <c r="TYE237" s="30"/>
      <c r="TYF237" s="29"/>
      <c r="TYG237" s="30"/>
      <c r="TYH237" s="29"/>
      <c r="TYI237" s="30"/>
      <c r="TYJ237" s="29"/>
      <c r="TYK237" s="30"/>
      <c r="TYL237" s="29"/>
      <c r="TYM237" s="30"/>
      <c r="TYN237" s="29"/>
      <c r="TYO237" s="30"/>
      <c r="TYP237" s="29"/>
      <c r="TYQ237" s="30"/>
      <c r="TYR237" s="29"/>
      <c r="TYS237" s="30"/>
      <c r="TYT237" s="29"/>
      <c r="TYU237" s="30"/>
      <c r="TYV237" s="29"/>
      <c r="TYW237" s="30"/>
      <c r="TYX237" s="29"/>
      <c r="TYY237" s="30"/>
      <c r="TYZ237" s="29"/>
      <c r="TZA237" s="30"/>
      <c r="TZB237" s="29"/>
      <c r="TZC237" s="30"/>
      <c r="TZD237" s="29"/>
      <c r="TZE237" s="30"/>
      <c r="TZF237" s="29"/>
      <c r="TZG237" s="30"/>
      <c r="TZH237" s="29"/>
      <c r="TZI237" s="30"/>
      <c r="TZJ237" s="29"/>
      <c r="TZK237" s="30"/>
      <c r="TZL237" s="29"/>
      <c r="TZM237" s="30"/>
      <c r="TZN237" s="29"/>
      <c r="TZO237" s="30"/>
      <c r="TZP237" s="29"/>
      <c r="TZQ237" s="30"/>
      <c r="TZR237" s="29"/>
      <c r="TZS237" s="30"/>
      <c r="TZT237" s="29"/>
      <c r="TZU237" s="30"/>
      <c r="TZV237" s="29"/>
      <c r="TZW237" s="30"/>
      <c r="TZX237" s="29"/>
      <c r="TZY237" s="30"/>
      <c r="TZZ237" s="29"/>
      <c r="UAA237" s="30"/>
      <c r="UAB237" s="29"/>
      <c r="UAC237" s="30"/>
      <c r="UAD237" s="29"/>
      <c r="UAE237" s="30"/>
      <c r="UAF237" s="29"/>
      <c r="UAG237" s="30"/>
      <c r="UAH237" s="29"/>
      <c r="UAI237" s="30"/>
      <c r="UAJ237" s="29"/>
      <c r="UAK237" s="30"/>
      <c r="UAL237" s="29"/>
      <c r="UAM237" s="30"/>
      <c r="UAN237" s="29"/>
      <c r="UAO237" s="30"/>
      <c r="UAP237" s="29"/>
      <c r="UAQ237" s="30"/>
      <c r="UAR237" s="29"/>
      <c r="UAS237" s="30"/>
      <c r="UAT237" s="29"/>
      <c r="UAU237" s="30"/>
      <c r="UAV237" s="29"/>
      <c r="UAW237" s="30"/>
      <c r="UAX237" s="29"/>
      <c r="UAY237" s="30"/>
      <c r="UAZ237" s="29"/>
      <c r="UBA237" s="30"/>
      <c r="UBB237" s="29"/>
      <c r="UBC237" s="30"/>
      <c r="UBD237" s="29"/>
      <c r="UBE237" s="30"/>
      <c r="UBF237" s="29"/>
      <c r="UBG237" s="30"/>
      <c r="UBH237" s="29"/>
      <c r="UBI237" s="30"/>
      <c r="UBJ237" s="29"/>
      <c r="UBK237" s="30"/>
      <c r="UBL237" s="29"/>
      <c r="UBM237" s="30"/>
      <c r="UBN237" s="29"/>
      <c r="UBO237" s="30"/>
      <c r="UBP237" s="29"/>
      <c r="UBQ237" s="30"/>
      <c r="UBR237" s="29"/>
      <c r="UBS237" s="30"/>
      <c r="UBT237" s="29"/>
      <c r="UBU237" s="30"/>
      <c r="UBV237" s="29"/>
      <c r="UBW237" s="30"/>
      <c r="UBX237" s="29"/>
      <c r="UBY237" s="30"/>
      <c r="UBZ237" s="29"/>
      <c r="UCA237" s="30"/>
      <c r="UCB237" s="29"/>
      <c r="UCC237" s="30"/>
      <c r="UCD237" s="29"/>
      <c r="UCE237" s="30"/>
      <c r="UCF237" s="29"/>
      <c r="UCG237" s="30"/>
      <c r="UCH237" s="29"/>
      <c r="UCI237" s="30"/>
      <c r="UCJ237" s="29"/>
      <c r="UCK237" s="30"/>
      <c r="UCL237" s="29"/>
      <c r="UCM237" s="30"/>
      <c r="UCN237" s="29"/>
      <c r="UCO237" s="30"/>
      <c r="UCP237" s="29"/>
      <c r="UCQ237" s="30"/>
      <c r="UCR237" s="29"/>
      <c r="UCS237" s="30"/>
      <c r="UCT237" s="29"/>
      <c r="UCU237" s="30"/>
      <c r="UCV237" s="29"/>
      <c r="UCW237" s="30"/>
      <c r="UCX237" s="29"/>
      <c r="UCY237" s="30"/>
      <c r="UCZ237" s="29"/>
      <c r="UDA237" s="30"/>
      <c r="UDB237" s="29"/>
      <c r="UDC237" s="30"/>
      <c r="UDD237" s="29"/>
      <c r="UDE237" s="30"/>
      <c r="UDF237" s="29"/>
      <c r="UDG237" s="30"/>
      <c r="UDH237" s="29"/>
      <c r="UDI237" s="30"/>
      <c r="UDJ237" s="29"/>
      <c r="UDK237" s="30"/>
      <c r="UDL237" s="29"/>
      <c r="UDM237" s="30"/>
      <c r="UDN237" s="29"/>
      <c r="UDO237" s="30"/>
      <c r="UDP237" s="29"/>
      <c r="UDQ237" s="30"/>
      <c r="UDR237" s="29"/>
      <c r="UDS237" s="30"/>
      <c r="UDT237" s="29"/>
      <c r="UDU237" s="30"/>
      <c r="UDV237" s="29"/>
      <c r="UDW237" s="30"/>
      <c r="UDX237" s="29"/>
      <c r="UDY237" s="30"/>
      <c r="UDZ237" s="29"/>
      <c r="UEA237" s="30"/>
      <c r="UEB237" s="29"/>
      <c r="UEC237" s="30"/>
      <c r="UED237" s="29"/>
      <c r="UEE237" s="30"/>
      <c r="UEF237" s="29"/>
      <c r="UEG237" s="30"/>
      <c r="UEH237" s="29"/>
      <c r="UEI237" s="30"/>
      <c r="UEJ237" s="29"/>
      <c r="UEK237" s="30"/>
      <c r="UEL237" s="29"/>
      <c r="UEM237" s="30"/>
      <c r="UEN237" s="29"/>
      <c r="UEO237" s="30"/>
      <c r="UEP237" s="29"/>
      <c r="UEQ237" s="30"/>
      <c r="UER237" s="29"/>
      <c r="UES237" s="30"/>
      <c r="UET237" s="29"/>
      <c r="UEU237" s="30"/>
      <c r="UEV237" s="29"/>
      <c r="UEW237" s="30"/>
      <c r="UEX237" s="29"/>
      <c r="UEY237" s="30"/>
      <c r="UEZ237" s="29"/>
      <c r="UFA237" s="30"/>
      <c r="UFB237" s="29"/>
      <c r="UFC237" s="30"/>
      <c r="UFD237" s="29"/>
      <c r="UFE237" s="30"/>
      <c r="UFF237" s="29"/>
      <c r="UFG237" s="30"/>
      <c r="UFH237" s="29"/>
      <c r="UFI237" s="30"/>
      <c r="UFJ237" s="29"/>
      <c r="UFK237" s="30"/>
      <c r="UFL237" s="29"/>
      <c r="UFM237" s="30"/>
      <c r="UFN237" s="29"/>
      <c r="UFO237" s="30"/>
      <c r="UFP237" s="29"/>
      <c r="UFQ237" s="30"/>
      <c r="UFR237" s="29"/>
      <c r="UFS237" s="30"/>
      <c r="UFT237" s="29"/>
      <c r="UFU237" s="30"/>
      <c r="UFV237" s="29"/>
      <c r="UFW237" s="30"/>
      <c r="UFX237" s="29"/>
      <c r="UFY237" s="30"/>
      <c r="UFZ237" s="29"/>
      <c r="UGA237" s="30"/>
      <c r="UGB237" s="29"/>
      <c r="UGC237" s="30"/>
      <c r="UGD237" s="29"/>
      <c r="UGE237" s="30"/>
      <c r="UGF237" s="29"/>
      <c r="UGG237" s="30"/>
      <c r="UGH237" s="29"/>
      <c r="UGI237" s="30"/>
      <c r="UGJ237" s="29"/>
      <c r="UGK237" s="30"/>
      <c r="UGL237" s="29"/>
      <c r="UGM237" s="30"/>
      <c r="UGN237" s="29"/>
      <c r="UGO237" s="30"/>
      <c r="UGP237" s="29"/>
      <c r="UGQ237" s="30"/>
      <c r="UGR237" s="29"/>
      <c r="UGS237" s="30"/>
      <c r="UGT237" s="29"/>
      <c r="UGU237" s="30"/>
      <c r="UGV237" s="29"/>
      <c r="UGW237" s="30"/>
      <c r="UGX237" s="29"/>
      <c r="UGY237" s="30"/>
      <c r="UGZ237" s="29"/>
      <c r="UHA237" s="30"/>
      <c r="UHB237" s="29"/>
      <c r="UHC237" s="30"/>
      <c r="UHD237" s="29"/>
      <c r="UHE237" s="30"/>
      <c r="UHF237" s="29"/>
      <c r="UHG237" s="30"/>
      <c r="UHH237" s="29"/>
      <c r="UHI237" s="30"/>
      <c r="UHJ237" s="29"/>
      <c r="UHK237" s="30"/>
      <c r="UHL237" s="29"/>
      <c r="UHM237" s="30"/>
      <c r="UHN237" s="29"/>
      <c r="UHO237" s="30"/>
      <c r="UHP237" s="29"/>
      <c r="UHQ237" s="30"/>
      <c r="UHR237" s="29"/>
      <c r="UHS237" s="30"/>
      <c r="UHT237" s="29"/>
      <c r="UHU237" s="30"/>
      <c r="UHV237" s="29"/>
      <c r="UHW237" s="30"/>
      <c r="UHX237" s="29"/>
      <c r="UHY237" s="30"/>
      <c r="UHZ237" s="29"/>
      <c r="UIA237" s="30"/>
      <c r="UIB237" s="29"/>
      <c r="UIC237" s="30"/>
      <c r="UID237" s="29"/>
      <c r="UIE237" s="30"/>
      <c r="UIF237" s="29"/>
      <c r="UIG237" s="30"/>
      <c r="UIH237" s="29"/>
      <c r="UII237" s="30"/>
      <c r="UIJ237" s="29"/>
      <c r="UIK237" s="30"/>
      <c r="UIL237" s="29"/>
      <c r="UIM237" s="30"/>
      <c r="UIN237" s="29"/>
      <c r="UIO237" s="30"/>
      <c r="UIP237" s="29"/>
      <c r="UIQ237" s="30"/>
      <c r="UIR237" s="29"/>
      <c r="UIS237" s="30"/>
      <c r="UIT237" s="29"/>
      <c r="UIU237" s="30"/>
      <c r="UIV237" s="29"/>
      <c r="UIW237" s="30"/>
      <c r="UIX237" s="29"/>
      <c r="UIY237" s="30"/>
      <c r="UIZ237" s="29"/>
      <c r="UJA237" s="30"/>
      <c r="UJB237" s="29"/>
      <c r="UJC237" s="30"/>
      <c r="UJD237" s="29"/>
      <c r="UJE237" s="30"/>
      <c r="UJF237" s="29"/>
      <c r="UJG237" s="30"/>
      <c r="UJH237" s="29"/>
      <c r="UJI237" s="30"/>
      <c r="UJJ237" s="29"/>
      <c r="UJK237" s="30"/>
      <c r="UJL237" s="29"/>
      <c r="UJM237" s="30"/>
      <c r="UJN237" s="29"/>
      <c r="UJO237" s="30"/>
      <c r="UJP237" s="29"/>
      <c r="UJQ237" s="30"/>
      <c r="UJR237" s="29"/>
      <c r="UJS237" s="30"/>
      <c r="UJT237" s="29"/>
      <c r="UJU237" s="30"/>
      <c r="UJV237" s="29"/>
      <c r="UJW237" s="30"/>
      <c r="UJX237" s="29"/>
      <c r="UJY237" s="30"/>
      <c r="UJZ237" s="29"/>
      <c r="UKA237" s="30"/>
      <c r="UKB237" s="29"/>
      <c r="UKC237" s="30"/>
      <c r="UKD237" s="29"/>
      <c r="UKE237" s="30"/>
      <c r="UKF237" s="29"/>
      <c r="UKG237" s="30"/>
      <c r="UKH237" s="29"/>
      <c r="UKI237" s="30"/>
      <c r="UKJ237" s="29"/>
      <c r="UKK237" s="30"/>
      <c r="UKL237" s="29"/>
      <c r="UKM237" s="30"/>
      <c r="UKN237" s="29"/>
      <c r="UKO237" s="30"/>
      <c r="UKP237" s="29"/>
      <c r="UKQ237" s="30"/>
      <c r="UKR237" s="29"/>
      <c r="UKS237" s="30"/>
      <c r="UKT237" s="29"/>
      <c r="UKU237" s="30"/>
      <c r="UKV237" s="29"/>
      <c r="UKW237" s="30"/>
      <c r="UKX237" s="29"/>
      <c r="UKY237" s="30"/>
      <c r="UKZ237" s="29"/>
      <c r="ULA237" s="30"/>
      <c r="ULB237" s="29"/>
      <c r="ULC237" s="30"/>
      <c r="ULD237" s="29"/>
      <c r="ULE237" s="30"/>
      <c r="ULF237" s="29"/>
      <c r="ULG237" s="30"/>
      <c r="ULH237" s="29"/>
      <c r="ULI237" s="30"/>
      <c r="ULJ237" s="29"/>
      <c r="ULK237" s="30"/>
      <c r="ULL237" s="29"/>
      <c r="ULM237" s="30"/>
      <c r="ULN237" s="29"/>
      <c r="ULO237" s="30"/>
      <c r="ULP237" s="29"/>
      <c r="ULQ237" s="30"/>
      <c r="ULR237" s="29"/>
      <c r="ULS237" s="30"/>
      <c r="ULT237" s="29"/>
      <c r="ULU237" s="30"/>
      <c r="ULV237" s="29"/>
      <c r="ULW237" s="30"/>
      <c r="ULX237" s="29"/>
      <c r="ULY237" s="30"/>
      <c r="ULZ237" s="29"/>
      <c r="UMA237" s="30"/>
      <c r="UMB237" s="29"/>
      <c r="UMC237" s="30"/>
      <c r="UMD237" s="29"/>
      <c r="UME237" s="30"/>
      <c r="UMF237" s="29"/>
      <c r="UMG237" s="30"/>
      <c r="UMH237" s="29"/>
      <c r="UMI237" s="30"/>
      <c r="UMJ237" s="29"/>
      <c r="UMK237" s="30"/>
      <c r="UML237" s="29"/>
      <c r="UMM237" s="30"/>
      <c r="UMN237" s="29"/>
      <c r="UMO237" s="30"/>
      <c r="UMP237" s="29"/>
      <c r="UMQ237" s="30"/>
      <c r="UMR237" s="29"/>
      <c r="UMS237" s="30"/>
      <c r="UMT237" s="29"/>
      <c r="UMU237" s="30"/>
      <c r="UMV237" s="29"/>
      <c r="UMW237" s="30"/>
      <c r="UMX237" s="29"/>
      <c r="UMY237" s="30"/>
      <c r="UMZ237" s="29"/>
      <c r="UNA237" s="30"/>
      <c r="UNB237" s="29"/>
      <c r="UNC237" s="30"/>
      <c r="UND237" s="29"/>
      <c r="UNE237" s="30"/>
      <c r="UNF237" s="29"/>
      <c r="UNG237" s="30"/>
      <c r="UNH237" s="29"/>
      <c r="UNI237" s="30"/>
      <c r="UNJ237" s="29"/>
      <c r="UNK237" s="30"/>
      <c r="UNL237" s="29"/>
      <c r="UNM237" s="30"/>
      <c r="UNN237" s="29"/>
      <c r="UNO237" s="30"/>
      <c r="UNP237" s="29"/>
      <c r="UNQ237" s="30"/>
      <c r="UNR237" s="29"/>
      <c r="UNS237" s="30"/>
      <c r="UNT237" s="29"/>
      <c r="UNU237" s="30"/>
      <c r="UNV237" s="29"/>
      <c r="UNW237" s="30"/>
      <c r="UNX237" s="29"/>
      <c r="UNY237" s="30"/>
      <c r="UNZ237" s="29"/>
      <c r="UOA237" s="30"/>
      <c r="UOB237" s="29"/>
      <c r="UOC237" s="30"/>
      <c r="UOD237" s="29"/>
      <c r="UOE237" s="30"/>
      <c r="UOF237" s="29"/>
      <c r="UOG237" s="30"/>
      <c r="UOH237" s="29"/>
      <c r="UOI237" s="30"/>
      <c r="UOJ237" s="29"/>
      <c r="UOK237" s="30"/>
      <c r="UOL237" s="29"/>
      <c r="UOM237" s="30"/>
      <c r="UON237" s="29"/>
      <c r="UOO237" s="30"/>
      <c r="UOP237" s="29"/>
      <c r="UOQ237" s="30"/>
      <c r="UOR237" s="29"/>
      <c r="UOS237" s="30"/>
      <c r="UOT237" s="29"/>
      <c r="UOU237" s="30"/>
      <c r="UOV237" s="29"/>
      <c r="UOW237" s="30"/>
      <c r="UOX237" s="29"/>
      <c r="UOY237" s="30"/>
      <c r="UOZ237" s="29"/>
      <c r="UPA237" s="30"/>
      <c r="UPB237" s="29"/>
      <c r="UPC237" s="30"/>
      <c r="UPD237" s="29"/>
      <c r="UPE237" s="30"/>
      <c r="UPF237" s="29"/>
      <c r="UPG237" s="30"/>
      <c r="UPH237" s="29"/>
      <c r="UPI237" s="30"/>
      <c r="UPJ237" s="29"/>
      <c r="UPK237" s="30"/>
      <c r="UPL237" s="29"/>
      <c r="UPM237" s="30"/>
      <c r="UPN237" s="29"/>
      <c r="UPO237" s="30"/>
      <c r="UPP237" s="29"/>
      <c r="UPQ237" s="30"/>
      <c r="UPR237" s="29"/>
      <c r="UPS237" s="30"/>
      <c r="UPT237" s="29"/>
      <c r="UPU237" s="30"/>
      <c r="UPV237" s="29"/>
      <c r="UPW237" s="30"/>
      <c r="UPX237" s="29"/>
      <c r="UPY237" s="30"/>
      <c r="UPZ237" s="29"/>
      <c r="UQA237" s="30"/>
      <c r="UQB237" s="29"/>
      <c r="UQC237" s="30"/>
      <c r="UQD237" s="29"/>
      <c r="UQE237" s="30"/>
      <c r="UQF237" s="29"/>
      <c r="UQG237" s="30"/>
      <c r="UQH237" s="29"/>
      <c r="UQI237" s="30"/>
      <c r="UQJ237" s="29"/>
      <c r="UQK237" s="30"/>
      <c r="UQL237" s="29"/>
      <c r="UQM237" s="30"/>
      <c r="UQN237" s="29"/>
      <c r="UQO237" s="30"/>
      <c r="UQP237" s="29"/>
      <c r="UQQ237" s="30"/>
      <c r="UQR237" s="29"/>
      <c r="UQS237" s="30"/>
      <c r="UQT237" s="29"/>
      <c r="UQU237" s="30"/>
      <c r="UQV237" s="29"/>
      <c r="UQW237" s="30"/>
      <c r="UQX237" s="29"/>
      <c r="UQY237" s="30"/>
      <c r="UQZ237" s="29"/>
      <c r="URA237" s="30"/>
      <c r="URB237" s="29"/>
      <c r="URC237" s="30"/>
      <c r="URD237" s="29"/>
      <c r="URE237" s="30"/>
      <c r="URF237" s="29"/>
      <c r="URG237" s="30"/>
      <c r="URH237" s="29"/>
      <c r="URI237" s="30"/>
      <c r="URJ237" s="29"/>
      <c r="URK237" s="30"/>
      <c r="URL237" s="29"/>
      <c r="URM237" s="30"/>
      <c r="URN237" s="29"/>
      <c r="URO237" s="30"/>
      <c r="URP237" s="29"/>
      <c r="URQ237" s="30"/>
      <c r="URR237" s="29"/>
      <c r="URS237" s="30"/>
      <c r="URT237" s="29"/>
      <c r="URU237" s="30"/>
      <c r="URV237" s="29"/>
      <c r="URW237" s="30"/>
      <c r="URX237" s="29"/>
      <c r="URY237" s="30"/>
      <c r="URZ237" s="29"/>
      <c r="USA237" s="30"/>
      <c r="USB237" s="29"/>
      <c r="USC237" s="30"/>
      <c r="USD237" s="29"/>
      <c r="USE237" s="30"/>
      <c r="USF237" s="29"/>
      <c r="USG237" s="30"/>
      <c r="USH237" s="29"/>
      <c r="USI237" s="30"/>
      <c r="USJ237" s="29"/>
      <c r="USK237" s="30"/>
      <c r="USL237" s="29"/>
      <c r="USM237" s="30"/>
      <c r="USN237" s="29"/>
      <c r="USO237" s="30"/>
      <c r="USP237" s="29"/>
      <c r="USQ237" s="30"/>
      <c r="USR237" s="29"/>
      <c r="USS237" s="30"/>
      <c r="UST237" s="29"/>
      <c r="USU237" s="30"/>
      <c r="USV237" s="29"/>
      <c r="USW237" s="30"/>
      <c r="USX237" s="29"/>
      <c r="USY237" s="30"/>
      <c r="USZ237" s="29"/>
      <c r="UTA237" s="30"/>
      <c r="UTB237" s="29"/>
      <c r="UTC237" s="30"/>
      <c r="UTD237" s="29"/>
      <c r="UTE237" s="30"/>
      <c r="UTF237" s="29"/>
      <c r="UTG237" s="30"/>
      <c r="UTH237" s="29"/>
      <c r="UTI237" s="30"/>
      <c r="UTJ237" s="29"/>
      <c r="UTK237" s="30"/>
      <c r="UTL237" s="29"/>
      <c r="UTM237" s="30"/>
      <c r="UTN237" s="29"/>
      <c r="UTO237" s="30"/>
      <c r="UTP237" s="29"/>
      <c r="UTQ237" s="30"/>
      <c r="UTR237" s="29"/>
      <c r="UTS237" s="30"/>
      <c r="UTT237" s="29"/>
      <c r="UTU237" s="30"/>
      <c r="UTV237" s="29"/>
      <c r="UTW237" s="30"/>
      <c r="UTX237" s="29"/>
      <c r="UTY237" s="30"/>
      <c r="UTZ237" s="29"/>
      <c r="UUA237" s="30"/>
      <c r="UUB237" s="29"/>
      <c r="UUC237" s="30"/>
      <c r="UUD237" s="29"/>
      <c r="UUE237" s="30"/>
      <c r="UUF237" s="29"/>
      <c r="UUG237" s="30"/>
      <c r="UUH237" s="29"/>
      <c r="UUI237" s="30"/>
      <c r="UUJ237" s="29"/>
      <c r="UUK237" s="30"/>
      <c r="UUL237" s="29"/>
      <c r="UUM237" s="30"/>
      <c r="UUN237" s="29"/>
      <c r="UUO237" s="30"/>
      <c r="UUP237" s="29"/>
      <c r="UUQ237" s="30"/>
      <c r="UUR237" s="29"/>
      <c r="UUS237" s="30"/>
      <c r="UUT237" s="29"/>
      <c r="UUU237" s="30"/>
      <c r="UUV237" s="29"/>
      <c r="UUW237" s="30"/>
      <c r="UUX237" s="29"/>
      <c r="UUY237" s="30"/>
      <c r="UUZ237" s="29"/>
      <c r="UVA237" s="30"/>
      <c r="UVB237" s="29"/>
      <c r="UVC237" s="30"/>
      <c r="UVD237" s="29"/>
      <c r="UVE237" s="30"/>
      <c r="UVF237" s="29"/>
      <c r="UVG237" s="30"/>
      <c r="UVH237" s="29"/>
      <c r="UVI237" s="30"/>
      <c r="UVJ237" s="29"/>
      <c r="UVK237" s="30"/>
      <c r="UVL237" s="29"/>
      <c r="UVM237" s="30"/>
      <c r="UVN237" s="29"/>
      <c r="UVO237" s="30"/>
      <c r="UVP237" s="29"/>
      <c r="UVQ237" s="30"/>
      <c r="UVR237" s="29"/>
      <c r="UVS237" s="30"/>
      <c r="UVT237" s="29"/>
      <c r="UVU237" s="30"/>
      <c r="UVV237" s="29"/>
      <c r="UVW237" s="30"/>
      <c r="UVX237" s="29"/>
      <c r="UVY237" s="30"/>
      <c r="UVZ237" s="29"/>
      <c r="UWA237" s="30"/>
      <c r="UWB237" s="29"/>
      <c r="UWC237" s="30"/>
      <c r="UWD237" s="29"/>
      <c r="UWE237" s="30"/>
      <c r="UWF237" s="29"/>
      <c r="UWG237" s="30"/>
      <c r="UWH237" s="29"/>
      <c r="UWI237" s="30"/>
      <c r="UWJ237" s="29"/>
      <c r="UWK237" s="30"/>
      <c r="UWL237" s="29"/>
      <c r="UWM237" s="30"/>
      <c r="UWN237" s="29"/>
      <c r="UWO237" s="30"/>
      <c r="UWP237" s="29"/>
      <c r="UWQ237" s="30"/>
      <c r="UWR237" s="29"/>
      <c r="UWS237" s="30"/>
      <c r="UWT237" s="29"/>
      <c r="UWU237" s="30"/>
      <c r="UWV237" s="29"/>
      <c r="UWW237" s="30"/>
      <c r="UWX237" s="29"/>
      <c r="UWY237" s="30"/>
      <c r="UWZ237" s="29"/>
      <c r="UXA237" s="30"/>
      <c r="UXB237" s="29"/>
      <c r="UXC237" s="30"/>
      <c r="UXD237" s="29"/>
      <c r="UXE237" s="30"/>
      <c r="UXF237" s="29"/>
      <c r="UXG237" s="30"/>
      <c r="UXH237" s="29"/>
      <c r="UXI237" s="30"/>
      <c r="UXJ237" s="29"/>
      <c r="UXK237" s="30"/>
      <c r="UXL237" s="29"/>
      <c r="UXM237" s="30"/>
      <c r="UXN237" s="29"/>
      <c r="UXO237" s="30"/>
      <c r="UXP237" s="29"/>
      <c r="UXQ237" s="30"/>
      <c r="UXR237" s="29"/>
      <c r="UXS237" s="30"/>
      <c r="UXT237" s="29"/>
      <c r="UXU237" s="30"/>
      <c r="UXV237" s="29"/>
      <c r="UXW237" s="30"/>
      <c r="UXX237" s="29"/>
      <c r="UXY237" s="30"/>
      <c r="UXZ237" s="29"/>
      <c r="UYA237" s="30"/>
      <c r="UYB237" s="29"/>
      <c r="UYC237" s="30"/>
      <c r="UYD237" s="29"/>
      <c r="UYE237" s="30"/>
      <c r="UYF237" s="29"/>
      <c r="UYG237" s="30"/>
      <c r="UYH237" s="29"/>
      <c r="UYI237" s="30"/>
      <c r="UYJ237" s="29"/>
      <c r="UYK237" s="30"/>
      <c r="UYL237" s="29"/>
      <c r="UYM237" s="30"/>
      <c r="UYN237" s="29"/>
      <c r="UYO237" s="30"/>
      <c r="UYP237" s="29"/>
      <c r="UYQ237" s="30"/>
      <c r="UYR237" s="29"/>
      <c r="UYS237" s="30"/>
      <c r="UYT237" s="29"/>
      <c r="UYU237" s="30"/>
      <c r="UYV237" s="29"/>
      <c r="UYW237" s="30"/>
      <c r="UYX237" s="29"/>
      <c r="UYY237" s="30"/>
      <c r="UYZ237" s="29"/>
      <c r="UZA237" s="30"/>
      <c r="UZB237" s="29"/>
      <c r="UZC237" s="30"/>
      <c r="UZD237" s="29"/>
      <c r="UZE237" s="30"/>
      <c r="UZF237" s="29"/>
      <c r="UZG237" s="30"/>
      <c r="UZH237" s="29"/>
      <c r="UZI237" s="30"/>
      <c r="UZJ237" s="29"/>
      <c r="UZK237" s="30"/>
      <c r="UZL237" s="29"/>
      <c r="UZM237" s="30"/>
      <c r="UZN237" s="29"/>
      <c r="UZO237" s="30"/>
      <c r="UZP237" s="29"/>
      <c r="UZQ237" s="30"/>
      <c r="UZR237" s="29"/>
      <c r="UZS237" s="30"/>
      <c r="UZT237" s="29"/>
      <c r="UZU237" s="30"/>
      <c r="UZV237" s="29"/>
      <c r="UZW237" s="30"/>
      <c r="UZX237" s="29"/>
      <c r="UZY237" s="30"/>
      <c r="UZZ237" s="29"/>
      <c r="VAA237" s="30"/>
      <c r="VAB237" s="29"/>
      <c r="VAC237" s="30"/>
      <c r="VAD237" s="29"/>
      <c r="VAE237" s="30"/>
      <c r="VAF237" s="29"/>
      <c r="VAG237" s="30"/>
      <c r="VAH237" s="29"/>
      <c r="VAI237" s="30"/>
      <c r="VAJ237" s="29"/>
      <c r="VAK237" s="30"/>
      <c r="VAL237" s="29"/>
      <c r="VAM237" s="30"/>
      <c r="VAN237" s="29"/>
      <c r="VAO237" s="30"/>
      <c r="VAP237" s="29"/>
      <c r="VAQ237" s="30"/>
      <c r="VAR237" s="29"/>
      <c r="VAS237" s="30"/>
      <c r="VAT237" s="29"/>
      <c r="VAU237" s="30"/>
      <c r="VAV237" s="29"/>
      <c r="VAW237" s="30"/>
      <c r="VAX237" s="29"/>
      <c r="VAY237" s="30"/>
      <c r="VAZ237" s="29"/>
      <c r="VBA237" s="30"/>
      <c r="VBB237" s="29"/>
      <c r="VBC237" s="30"/>
      <c r="VBD237" s="29"/>
      <c r="VBE237" s="30"/>
      <c r="VBF237" s="29"/>
      <c r="VBG237" s="30"/>
      <c r="VBH237" s="29"/>
      <c r="VBI237" s="30"/>
      <c r="VBJ237" s="29"/>
      <c r="VBK237" s="30"/>
      <c r="VBL237" s="29"/>
      <c r="VBM237" s="30"/>
      <c r="VBN237" s="29"/>
      <c r="VBO237" s="30"/>
      <c r="VBP237" s="29"/>
      <c r="VBQ237" s="30"/>
      <c r="VBR237" s="29"/>
      <c r="VBS237" s="30"/>
      <c r="VBT237" s="29"/>
      <c r="VBU237" s="30"/>
      <c r="VBV237" s="29"/>
      <c r="VBW237" s="30"/>
      <c r="VBX237" s="29"/>
      <c r="VBY237" s="30"/>
      <c r="VBZ237" s="29"/>
      <c r="VCA237" s="30"/>
      <c r="VCB237" s="29"/>
      <c r="VCC237" s="30"/>
      <c r="VCD237" s="29"/>
      <c r="VCE237" s="30"/>
      <c r="VCF237" s="29"/>
      <c r="VCG237" s="30"/>
      <c r="VCH237" s="29"/>
      <c r="VCI237" s="30"/>
      <c r="VCJ237" s="29"/>
      <c r="VCK237" s="30"/>
      <c r="VCL237" s="29"/>
      <c r="VCM237" s="30"/>
      <c r="VCN237" s="29"/>
      <c r="VCO237" s="30"/>
      <c r="VCP237" s="29"/>
      <c r="VCQ237" s="30"/>
      <c r="VCR237" s="29"/>
      <c r="VCS237" s="30"/>
      <c r="VCT237" s="29"/>
      <c r="VCU237" s="30"/>
      <c r="VCV237" s="29"/>
      <c r="VCW237" s="30"/>
      <c r="VCX237" s="29"/>
      <c r="VCY237" s="30"/>
      <c r="VCZ237" s="29"/>
      <c r="VDA237" s="30"/>
      <c r="VDB237" s="29"/>
      <c r="VDC237" s="30"/>
      <c r="VDD237" s="29"/>
      <c r="VDE237" s="30"/>
      <c r="VDF237" s="29"/>
      <c r="VDG237" s="30"/>
      <c r="VDH237" s="29"/>
      <c r="VDI237" s="30"/>
      <c r="VDJ237" s="29"/>
      <c r="VDK237" s="30"/>
      <c r="VDL237" s="29"/>
      <c r="VDM237" s="30"/>
      <c r="VDN237" s="29"/>
      <c r="VDO237" s="30"/>
      <c r="VDP237" s="29"/>
      <c r="VDQ237" s="30"/>
      <c r="VDR237" s="29"/>
      <c r="VDS237" s="30"/>
      <c r="VDT237" s="29"/>
      <c r="VDU237" s="30"/>
      <c r="VDV237" s="29"/>
      <c r="VDW237" s="30"/>
      <c r="VDX237" s="29"/>
      <c r="VDY237" s="30"/>
      <c r="VDZ237" s="29"/>
      <c r="VEA237" s="30"/>
      <c r="VEB237" s="29"/>
      <c r="VEC237" s="30"/>
      <c r="VED237" s="29"/>
      <c r="VEE237" s="30"/>
      <c r="VEF237" s="29"/>
      <c r="VEG237" s="30"/>
      <c r="VEH237" s="29"/>
      <c r="VEI237" s="30"/>
      <c r="VEJ237" s="29"/>
      <c r="VEK237" s="30"/>
      <c r="VEL237" s="29"/>
      <c r="VEM237" s="30"/>
      <c r="VEN237" s="29"/>
      <c r="VEO237" s="30"/>
      <c r="VEP237" s="29"/>
      <c r="VEQ237" s="30"/>
      <c r="VER237" s="29"/>
      <c r="VES237" s="30"/>
      <c r="VET237" s="29"/>
      <c r="VEU237" s="30"/>
      <c r="VEV237" s="29"/>
      <c r="VEW237" s="30"/>
      <c r="VEX237" s="29"/>
      <c r="VEY237" s="30"/>
      <c r="VEZ237" s="29"/>
      <c r="VFA237" s="30"/>
      <c r="VFB237" s="29"/>
      <c r="VFC237" s="30"/>
      <c r="VFD237" s="29"/>
      <c r="VFE237" s="30"/>
      <c r="VFF237" s="29"/>
      <c r="VFG237" s="30"/>
      <c r="VFH237" s="29"/>
      <c r="VFI237" s="30"/>
      <c r="VFJ237" s="29"/>
      <c r="VFK237" s="30"/>
      <c r="VFL237" s="29"/>
      <c r="VFM237" s="30"/>
      <c r="VFN237" s="29"/>
      <c r="VFO237" s="30"/>
      <c r="VFP237" s="29"/>
      <c r="VFQ237" s="30"/>
      <c r="VFR237" s="29"/>
      <c r="VFS237" s="30"/>
      <c r="VFT237" s="29"/>
      <c r="VFU237" s="30"/>
      <c r="VFV237" s="29"/>
      <c r="VFW237" s="30"/>
      <c r="VFX237" s="29"/>
      <c r="VFY237" s="30"/>
      <c r="VFZ237" s="29"/>
      <c r="VGA237" s="30"/>
      <c r="VGB237" s="29"/>
      <c r="VGC237" s="30"/>
      <c r="VGD237" s="29"/>
      <c r="VGE237" s="30"/>
      <c r="VGF237" s="29"/>
      <c r="VGG237" s="30"/>
      <c r="VGH237" s="29"/>
      <c r="VGI237" s="30"/>
      <c r="VGJ237" s="29"/>
      <c r="VGK237" s="30"/>
      <c r="VGL237" s="29"/>
      <c r="VGM237" s="30"/>
      <c r="VGN237" s="29"/>
      <c r="VGO237" s="30"/>
      <c r="VGP237" s="29"/>
      <c r="VGQ237" s="30"/>
      <c r="VGR237" s="29"/>
      <c r="VGS237" s="30"/>
      <c r="VGT237" s="29"/>
      <c r="VGU237" s="30"/>
      <c r="VGV237" s="29"/>
      <c r="VGW237" s="30"/>
      <c r="VGX237" s="29"/>
      <c r="VGY237" s="30"/>
      <c r="VGZ237" s="29"/>
      <c r="VHA237" s="30"/>
      <c r="VHB237" s="29"/>
      <c r="VHC237" s="30"/>
      <c r="VHD237" s="29"/>
      <c r="VHE237" s="30"/>
      <c r="VHF237" s="29"/>
      <c r="VHG237" s="30"/>
      <c r="VHH237" s="29"/>
      <c r="VHI237" s="30"/>
      <c r="VHJ237" s="29"/>
      <c r="VHK237" s="30"/>
      <c r="VHL237" s="29"/>
      <c r="VHM237" s="30"/>
      <c r="VHN237" s="29"/>
      <c r="VHO237" s="30"/>
      <c r="VHP237" s="29"/>
      <c r="VHQ237" s="30"/>
      <c r="VHR237" s="29"/>
      <c r="VHS237" s="30"/>
      <c r="VHT237" s="29"/>
      <c r="VHU237" s="30"/>
      <c r="VHV237" s="29"/>
      <c r="VHW237" s="30"/>
      <c r="VHX237" s="29"/>
      <c r="VHY237" s="30"/>
      <c r="VHZ237" s="29"/>
      <c r="VIA237" s="30"/>
      <c r="VIB237" s="29"/>
      <c r="VIC237" s="30"/>
      <c r="VID237" s="29"/>
      <c r="VIE237" s="30"/>
      <c r="VIF237" s="29"/>
      <c r="VIG237" s="30"/>
      <c r="VIH237" s="29"/>
      <c r="VII237" s="30"/>
      <c r="VIJ237" s="29"/>
      <c r="VIK237" s="30"/>
      <c r="VIL237" s="29"/>
      <c r="VIM237" s="30"/>
      <c r="VIN237" s="29"/>
      <c r="VIO237" s="30"/>
      <c r="VIP237" s="29"/>
      <c r="VIQ237" s="30"/>
      <c r="VIR237" s="29"/>
      <c r="VIS237" s="30"/>
      <c r="VIT237" s="29"/>
      <c r="VIU237" s="30"/>
      <c r="VIV237" s="29"/>
      <c r="VIW237" s="30"/>
      <c r="VIX237" s="29"/>
      <c r="VIY237" s="30"/>
      <c r="VIZ237" s="29"/>
      <c r="VJA237" s="30"/>
      <c r="VJB237" s="29"/>
      <c r="VJC237" s="30"/>
      <c r="VJD237" s="29"/>
      <c r="VJE237" s="30"/>
      <c r="VJF237" s="29"/>
      <c r="VJG237" s="30"/>
      <c r="VJH237" s="29"/>
      <c r="VJI237" s="30"/>
      <c r="VJJ237" s="29"/>
      <c r="VJK237" s="30"/>
      <c r="VJL237" s="29"/>
      <c r="VJM237" s="30"/>
      <c r="VJN237" s="29"/>
      <c r="VJO237" s="30"/>
      <c r="VJP237" s="29"/>
      <c r="VJQ237" s="30"/>
      <c r="VJR237" s="29"/>
      <c r="VJS237" s="30"/>
      <c r="VJT237" s="29"/>
      <c r="VJU237" s="30"/>
      <c r="VJV237" s="29"/>
      <c r="VJW237" s="30"/>
      <c r="VJX237" s="29"/>
      <c r="VJY237" s="30"/>
      <c r="VJZ237" s="29"/>
      <c r="VKA237" s="30"/>
      <c r="VKB237" s="29"/>
      <c r="VKC237" s="30"/>
      <c r="VKD237" s="29"/>
      <c r="VKE237" s="30"/>
      <c r="VKF237" s="29"/>
      <c r="VKG237" s="30"/>
      <c r="VKH237" s="29"/>
      <c r="VKI237" s="30"/>
      <c r="VKJ237" s="29"/>
      <c r="VKK237" s="30"/>
      <c r="VKL237" s="29"/>
      <c r="VKM237" s="30"/>
      <c r="VKN237" s="29"/>
      <c r="VKO237" s="30"/>
      <c r="VKP237" s="29"/>
      <c r="VKQ237" s="30"/>
      <c r="VKR237" s="29"/>
      <c r="VKS237" s="30"/>
      <c r="VKT237" s="29"/>
      <c r="VKU237" s="30"/>
      <c r="VKV237" s="29"/>
      <c r="VKW237" s="30"/>
      <c r="VKX237" s="29"/>
      <c r="VKY237" s="30"/>
      <c r="VKZ237" s="29"/>
      <c r="VLA237" s="30"/>
      <c r="VLB237" s="29"/>
      <c r="VLC237" s="30"/>
      <c r="VLD237" s="29"/>
      <c r="VLE237" s="30"/>
      <c r="VLF237" s="29"/>
      <c r="VLG237" s="30"/>
      <c r="VLH237" s="29"/>
      <c r="VLI237" s="30"/>
      <c r="VLJ237" s="29"/>
      <c r="VLK237" s="30"/>
      <c r="VLL237" s="29"/>
      <c r="VLM237" s="30"/>
      <c r="VLN237" s="29"/>
      <c r="VLO237" s="30"/>
      <c r="VLP237" s="29"/>
      <c r="VLQ237" s="30"/>
      <c r="VLR237" s="29"/>
      <c r="VLS237" s="30"/>
      <c r="VLT237" s="29"/>
      <c r="VLU237" s="30"/>
      <c r="VLV237" s="29"/>
      <c r="VLW237" s="30"/>
      <c r="VLX237" s="29"/>
      <c r="VLY237" s="30"/>
      <c r="VLZ237" s="29"/>
      <c r="VMA237" s="30"/>
      <c r="VMB237" s="29"/>
      <c r="VMC237" s="30"/>
      <c r="VMD237" s="29"/>
      <c r="VME237" s="30"/>
      <c r="VMF237" s="29"/>
      <c r="VMG237" s="30"/>
      <c r="VMH237" s="29"/>
      <c r="VMI237" s="30"/>
      <c r="VMJ237" s="29"/>
      <c r="VMK237" s="30"/>
      <c r="VML237" s="29"/>
      <c r="VMM237" s="30"/>
      <c r="VMN237" s="29"/>
      <c r="VMO237" s="30"/>
      <c r="VMP237" s="29"/>
      <c r="VMQ237" s="30"/>
      <c r="VMR237" s="29"/>
      <c r="VMS237" s="30"/>
      <c r="VMT237" s="29"/>
      <c r="VMU237" s="30"/>
      <c r="VMV237" s="29"/>
      <c r="VMW237" s="30"/>
      <c r="VMX237" s="29"/>
      <c r="VMY237" s="30"/>
      <c r="VMZ237" s="29"/>
      <c r="VNA237" s="30"/>
      <c r="VNB237" s="29"/>
      <c r="VNC237" s="30"/>
      <c r="VND237" s="29"/>
      <c r="VNE237" s="30"/>
      <c r="VNF237" s="29"/>
      <c r="VNG237" s="30"/>
      <c r="VNH237" s="29"/>
      <c r="VNI237" s="30"/>
      <c r="VNJ237" s="29"/>
      <c r="VNK237" s="30"/>
      <c r="VNL237" s="29"/>
      <c r="VNM237" s="30"/>
      <c r="VNN237" s="29"/>
      <c r="VNO237" s="30"/>
      <c r="VNP237" s="29"/>
      <c r="VNQ237" s="30"/>
      <c r="VNR237" s="29"/>
      <c r="VNS237" s="30"/>
      <c r="VNT237" s="29"/>
      <c r="VNU237" s="30"/>
      <c r="VNV237" s="29"/>
      <c r="VNW237" s="30"/>
      <c r="VNX237" s="29"/>
      <c r="VNY237" s="30"/>
      <c r="VNZ237" s="29"/>
      <c r="VOA237" s="30"/>
      <c r="VOB237" s="29"/>
      <c r="VOC237" s="30"/>
      <c r="VOD237" s="29"/>
      <c r="VOE237" s="30"/>
      <c r="VOF237" s="29"/>
      <c r="VOG237" s="30"/>
      <c r="VOH237" s="29"/>
      <c r="VOI237" s="30"/>
      <c r="VOJ237" s="29"/>
      <c r="VOK237" s="30"/>
      <c r="VOL237" s="29"/>
      <c r="VOM237" s="30"/>
      <c r="VON237" s="29"/>
      <c r="VOO237" s="30"/>
      <c r="VOP237" s="29"/>
      <c r="VOQ237" s="30"/>
      <c r="VOR237" s="29"/>
      <c r="VOS237" s="30"/>
      <c r="VOT237" s="29"/>
      <c r="VOU237" s="30"/>
      <c r="VOV237" s="29"/>
      <c r="VOW237" s="30"/>
      <c r="VOX237" s="29"/>
      <c r="VOY237" s="30"/>
      <c r="VOZ237" s="29"/>
      <c r="VPA237" s="30"/>
      <c r="VPB237" s="29"/>
      <c r="VPC237" s="30"/>
      <c r="VPD237" s="29"/>
      <c r="VPE237" s="30"/>
      <c r="VPF237" s="29"/>
      <c r="VPG237" s="30"/>
      <c r="VPH237" s="29"/>
      <c r="VPI237" s="30"/>
      <c r="VPJ237" s="29"/>
      <c r="VPK237" s="30"/>
      <c r="VPL237" s="29"/>
      <c r="VPM237" s="30"/>
      <c r="VPN237" s="29"/>
      <c r="VPO237" s="30"/>
      <c r="VPP237" s="29"/>
      <c r="VPQ237" s="30"/>
      <c r="VPR237" s="29"/>
      <c r="VPS237" s="30"/>
      <c r="VPT237" s="29"/>
      <c r="VPU237" s="30"/>
      <c r="VPV237" s="29"/>
      <c r="VPW237" s="30"/>
      <c r="VPX237" s="29"/>
      <c r="VPY237" s="30"/>
      <c r="VPZ237" s="29"/>
      <c r="VQA237" s="30"/>
      <c r="VQB237" s="29"/>
      <c r="VQC237" s="30"/>
      <c r="VQD237" s="29"/>
      <c r="VQE237" s="30"/>
      <c r="VQF237" s="29"/>
      <c r="VQG237" s="30"/>
      <c r="VQH237" s="29"/>
      <c r="VQI237" s="30"/>
      <c r="VQJ237" s="29"/>
      <c r="VQK237" s="30"/>
      <c r="VQL237" s="29"/>
      <c r="VQM237" s="30"/>
      <c r="VQN237" s="29"/>
      <c r="VQO237" s="30"/>
      <c r="VQP237" s="29"/>
      <c r="VQQ237" s="30"/>
      <c r="VQR237" s="29"/>
      <c r="VQS237" s="30"/>
      <c r="VQT237" s="29"/>
      <c r="VQU237" s="30"/>
      <c r="VQV237" s="29"/>
      <c r="VQW237" s="30"/>
      <c r="VQX237" s="29"/>
      <c r="VQY237" s="30"/>
      <c r="VQZ237" s="29"/>
      <c r="VRA237" s="30"/>
      <c r="VRB237" s="29"/>
      <c r="VRC237" s="30"/>
      <c r="VRD237" s="29"/>
      <c r="VRE237" s="30"/>
      <c r="VRF237" s="29"/>
      <c r="VRG237" s="30"/>
      <c r="VRH237" s="29"/>
      <c r="VRI237" s="30"/>
      <c r="VRJ237" s="29"/>
      <c r="VRK237" s="30"/>
      <c r="VRL237" s="29"/>
      <c r="VRM237" s="30"/>
      <c r="VRN237" s="29"/>
      <c r="VRO237" s="30"/>
      <c r="VRP237" s="29"/>
      <c r="VRQ237" s="30"/>
      <c r="VRR237" s="29"/>
      <c r="VRS237" s="30"/>
      <c r="VRT237" s="29"/>
      <c r="VRU237" s="30"/>
      <c r="VRV237" s="29"/>
      <c r="VRW237" s="30"/>
      <c r="VRX237" s="29"/>
      <c r="VRY237" s="30"/>
      <c r="VRZ237" s="29"/>
      <c r="VSA237" s="30"/>
      <c r="VSB237" s="29"/>
      <c r="VSC237" s="30"/>
      <c r="VSD237" s="29"/>
      <c r="VSE237" s="30"/>
      <c r="VSF237" s="29"/>
      <c r="VSG237" s="30"/>
      <c r="VSH237" s="29"/>
      <c r="VSI237" s="30"/>
      <c r="VSJ237" s="29"/>
      <c r="VSK237" s="30"/>
      <c r="VSL237" s="29"/>
      <c r="VSM237" s="30"/>
      <c r="VSN237" s="29"/>
      <c r="VSO237" s="30"/>
      <c r="VSP237" s="29"/>
      <c r="VSQ237" s="30"/>
      <c r="VSR237" s="29"/>
      <c r="VSS237" s="30"/>
      <c r="VST237" s="29"/>
      <c r="VSU237" s="30"/>
      <c r="VSV237" s="29"/>
      <c r="VSW237" s="30"/>
      <c r="VSX237" s="29"/>
      <c r="VSY237" s="30"/>
      <c r="VSZ237" s="29"/>
      <c r="VTA237" s="30"/>
      <c r="VTB237" s="29"/>
      <c r="VTC237" s="30"/>
      <c r="VTD237" s="29"/>
      <c r="VTE237" s="30"/>
      <c r="VTF237" s="29"/>
      <c r="VTG237" s="30"/>
      <c r="VTH237" s="29"/>
      <c r="VTI237" s="30"/>
      <c r="VTJ237" s="29"/>
      <c r="VTK237" s="30"/>
      <c r="VTL237" s="29"/>
      <c r="VTM237" s="30"/>
      <c r="VTN237" s="29"/>
      <c r="VTO237" s="30"/>
      <c r="VTP237" s="29"/>
      <c r="VTQ237" s="30"/>
      <c r="VTR237" s="29"/>
      <c r="VTS237" s="30"/>
      <c r="VTT237" s="29"/>
      <c r="VTU237" s="30"/>
      <c r="VTV237" s="29"/>
      <c r="VTW237" s="30"/>
      <c r="VTX237" s="29"/>
      <c r="VTY237" s="30"/>
      <c r="VTZ237" s="29"/>
      <c r="VUA237" s="30"/>
      <c r="VUB237" s="29"/>
      <c r="VUC237" s="30"/>
      <c r="VUD237" s="29"/>
      <c r="VUE237" s="30"/>
      <c r="VUF237" s="29"/>
      <c r="VUG237" s="30"/>
      <c r="VUH237" s="29"/>
      <c r="VUI237" s="30"/>
      <c r="VUJ237" s="29"/>
      <c r="VUK237" s="30"/>
      <c r="VUL237" s="29"/>
      <c r="VUM237" s="30"/>
      <c r="VUN237" s="29"/>
      <c r="VUO237" s="30"/>
      <c r="VUP237" s="29"/>
      <c r="VUQ237" s="30"/>
      <c r="VUR237" s="29"/>
      <c r="VUS237" s="30"/>
      <c r="VUT237" s="29"/>
      <c r="VUU237" s="30"/>
      <c r="VUV237" s="29"/>
      <c r="VUW237" s="30"/>
      <c r="VUX237" s="29"/>
      <c r="VUY237" s="30"/>
      <c r="VUZ237" s="29"/>
      <c r="VVA237" s="30"/>
      <c r="VVB237" s="29"/>
      <c r="VVC237" s="30"/>
      <c r="VVD237" s="29"/>
      <c r="VVE237" s="30"/>
      <c r="VVF237" s="29"/>
      <c r="VVG237" s="30"/>
      <c r="VVH237" s="29"/>
      <c r="VVI237" s="30"/>
      <c r="VVJ237" s="29"/>
      <c r="VVK237" s="30"/>
      <c r="VVL237" s="29"/>
      <c r="VVM237" s="30"/>
      <c r="VVN237" s="29"/>
      <c r="VVO237" s="30"/>
      <c r="VVP237" s="29"/>
      <c r="VVQ237" s="30"/>
      <c r="VVR237" s="29"/>
      <c r="VVS237" s="30"/>
      <c r="VVT237" s="29"/>
      <c r="VVU237" s="30"/>
      <c r="VVV237" s="29"/>
      <c r="VVW237" s="30"/>
      <c r="VVX237" s="29"/>
      <c r="VVY237" s="30"/>
      <c r="VVZ237" s="29"/>
      <c r="VWA237" s="30"/>
      <c r="VWB237" s="29"/>
      <c r="VWC237" s="30"/>
      <c r="VWD237" s="29"/>
      <c r="VWE237" s="30"/>
      <c r="VWF237" s="29"/>
      <c r="VWG237" s="30"/>
      <c r="VWH237" s="29"/>
      <c r="VWI237" s="30"/>
      <c r="VWJ237" s="29"/>
      <c r="VWK237" s="30"/>
      <c r="VWL237" s="29"/>
      <c r="VWM237" s="30"/>
      <c r="VWN237" s="29"/>
      <c r="VWO237" s="30"/>
      <c r="VWP237" s="29"/>
      <c r="VWQ237" s="30"/>
      <c r="VWR237" s="29"/>
      <c r="VWS237" s="30"/>
      <c r="VWT237" s="29"/>
      <c r="VWU237" s="30"/>
      <c r="VWV237" s="29"/>
      <c r="VWW237" s="30"/>
      <c r="VWX237" s="29"/>
      <c r="VWY237" s="30"/>
      <c r="VWZ237" s="29"/>
      <c r="VXA237" s="30"/>
      <c r="VXB237" s="29"/>
      <c r="VXC237" s="30"/>
      <c r="VXD237" s="29"/>
      <c r="VXE237" s="30"/>
      <c r="VXF237" s="29"/>
      <c r="VXG237" s="30"/>
      <c r="VXH237" s="29"/>
      <c r="VXI237" s="30"/>
      <c r="VXJ237" s="29"/>
      <c r="VXK237" s="30"/>
      <c r="VXL237" s="29"/>
      <c r="VXM237" s="30"/>
      <c r="VXN237" s="29"/>
      <c r="VXO237" s="30"/>
      <c r="VXP237" s="29"/>
      <c r="VXQ237" s="30"/>
      <c r="VXR237" s="29"/>
      <c r="VXS237" s="30"/>
      <c r="VXT237" s="29"/>
      <c r="VXU237" s="30"/>
      <c r="VXV237" s="29"/>
      <c r="VXW237" s="30"/>
      <c r="VXX237" s="29"/>
      <c r="VXY237" s="30"/>
      <c r="VXZ237" s="29"/>
      <c r="VYA237" s="30"/>
      <c r="VYB237" s="29"/>
      <c r="VYC237" s="30"/>
      <c r="VYD237" s="29"/>
      <c r="VYE237" s="30"/>
      <c r="VYF237" s="29"/>
      <c r="VYG237" s="30"/>
      <c r="VYH237" s="29"/>
      <c r="VYI237" s="30"/>
      <c r="VYJ237" s="29"/>
      <c r="VYK237" s="30"/>
      <c r="VYL237" s="29"/>
      <c r="VYM237" s="30"/>
      <c r="VYN237" s="29"/>
      <c r="VYO237" s="30"/>
      <c r="VYP237" s="29"/>
      <c r="VYQ237" s="30"/>
      <c r="VYR237" s="29"/>
      <c r="VYS237" s="30"/>
      <c r="VYT237" s="29"/>
      <c r="VYU237" s="30"/>
      <c r="VYV237" s="29"/>
      <c r="VYW237" s="30"/>
      <c r="VYX237" s="29"/>
      <c r="VYY237" s="30"/>
      <c r="VYZ237" s="29"/>
      <c r="VZA237" s="30"/>
      <c r="VZB237" s="29"/>
      <c r="VZC237" s="30"/>
      <c r="VZD237" s="29"/>
      <c r="VZE237" s="30"/>
      <c r="VZF237" s="29"/>
      <c r="VZG237" s="30"/>
      <c r="VZH237" s="29"/>
      <c r="VZI237" s="30"/>
      <c r="VZJ237" s="29"/>
      <c r="VZK237" s="30"/>
      <c r="VZL237" s="29"/>
      <c r="VZM237" s="30"/>
      <c r="VZN237" s="29"/>
      <c r="VZO237" s="30"/>
      <c r="VZP237" s="29"/>
      <c r="VZQ237" s="30"/>
      <c r="VZR237" s="29"/>
      <c r="VZS237" s="30"/>
      <c r="VZT237" s="29"/>
      <c r="VZU237" s="30"/>
      <c r="VZV237" s="29"/>
      <c r="VZW237" s="30"/>
      <c r="VZX237" s="29"/>
      <c r="VZY237" s="30"/>
      <c r="VZZ237" s="29"/>
      <c r="WAA237" s="30"/>
      <c r="WAB237" s="29"/>
      <c r="WAC237" s="30"/>
      <c r="WAD237" s="29"/>
      <c r="WAE237" s="30"/>
      <c r="WAF237" s="29"/>
      <c r="WAG237" s="30"/>
      <c r="WAH237" s="29"/>
      <c r="WAI237" s="30"/>
      <c r="WAJ237" s="29"/>
      <c r="WAK237" s="30"/>
      <c r="WAL237" s="29"/>
      <c r="WAM237" s="30"/>
      <c r="WAN237" s="29"/>
      <c r="WAO237" s="30"/>
      <c r="WAP237" s="29"/>
      <c r="WAQ237" s="30"/>
      <c r="WAR237" s="29"/>
      <c r="WAS237" s="30"/>
      <c r="WAT237" s="29"/>
      <c r="WAU237" s="30"/>
      <c r="WAV237" s="29"/>
      <c r="WAW237" s="30"/>
      <c r="WAX237" s="29"/>
      <c r="WAY237" s="30"/>
      <c r="WAZ237" s="29"/>
      <c r="WBA237" s="30"/>
      <c r="WBB237" s="29"/>
      <c r="WBC237" s="30"/>
      <c r="WBD237" s="29"/>
      <c r="WBE237" s="30"/>
      <c r="WBF237" s="29"/>
      <c r="WBG237" s="30"/>
      <c r="WBH237" s="29"/>
      <c r="WBI237" s="30"/>
      <c r="WBJ237" s="29"/>
      <c r="WBK237" s="30"/>
      <c r="WBL237" s="29"/>
      <c r="WBM237" s="30"/>
      <c r="WBN237" s="29"/>
      <c r="WBO237" s="30"/>
      <c r="WBP237" s="29"/>
      <c r="WBQ237" s="30"/>
      <c r="WBR237" s="29"/>
      <c r="WBS237" s="30"/>
      <c r="WBT237" s="29"/>
      <c r="WBU237" s="30"/>
      <c r="WBV237" s="29"/>
      <c r="WBW237" s="30"/>
      <c r="WBX237" s="29"/>
      <c r="WBY237" s="30"/>
      <c r="WBZ237" s="29"/>
      <c r="WCA237" s="30"/>
      <c r="WCB237" s="29"/>
      <c r="WCC237" s="30"/>
      <c r="WCD237" s="29"/>
      <c r="WCE237" s="30"/>
      <c r="WCF237" s="29"/>
      <c r="WCG237" s="30"/>
      <c r="WCH237" s="29"/>
      <c r="WCI237" s="30"/>
      <c r="WCJ237" s="29"/>
      <c r="WCK237" s="30"/>
      <c r="WCL237" s="29"/>
      <c r="WCM237" s="30"/>
      <c r="WCN237" s="29"/>
      <c r="WCO237" s="30"/>
      <c r="WCP237" s="29"/>
      <c r="WCQ237" s="30"/>
      <c r="WCR237" s="29"/>
      <c r="WCS237" s="30"/>
      <c r="WCT237" s="29"/>
      <c r="WCU237" s="30"/>
      <c r="WCV237" s="29"/>
      <c r="WCW237" s="30"/>
      <c r="WCX237" s="29"/>
      <c r="WCY237" s="30"/>
      <c r="WCZ237" s="29"/>
      <c r="WDA237" s="30"/>
      <c r="WDB237" s="29"/>
      <c r="WDC237" s="30"/>
      <c r="WDD237" s="29"/>
      <c r="WDE237" s="30"/>
      <c r="WDF237" s="29"/>
      <c r="WDG237" s="30"/>
      <c r="WDH237" s="29"/>
      <c r="WDI237" s="30"/>
      <c r="WDJ237" s="29"/>
      <c r="WDK237" s="30"/>
      <c r="WDL237" s="29"/>
      <c r="WDM237" s="30"/>
      <c r="WDN237" s="29"/>
      <c r="WDO237" s="30"/>
      <c r="WDP237" s="29"/>
      <c r="WDQ237" s="30"/>
      <c r="WDR237" s="29"/>
      <c r="WDS237" s="30"/>
      <c r="WDT237" s="29"/>
      <c r="WDU237" s="30"/>
      <c r="WDV237" s="29"/>
      <c r="WDW237" s="30"/>
      <c r="WDX237" s="29"/>
      <c r="WDY237" s="30"/>
      <c r="WDZ237" s="29"/>
      <c r="WEA237" s="30"/>
      <c r="WEB237" s="29"/>
      <c r="WEC237" s="30"/>
      <c r="WED237" s="29"/>
      <c r="WEE237" s="30"/>
      <c r="WEF237" s="29"/>
      <c r="WEG237" s="30"/>
      <c r="WEH237" s="29"/>
      <c r="WEI237" s="30"/>
      <c r="WEJ237" s="29"/>
      <c r="WEK237" s="30"/>
      <c r="WEL237" s="29"/>
      <c r="WEM237" s="30"/>
      <c r="WEN237" s="29"/>
      <c r="WEO237" s="30"/>
      <c r="WEP237" s="29"/>
      <c r="WEQ237" s="30"/>
      <c r="WER237" s="29"/>
      <c r="WES237" s="30"/>
      <c r="WET237" s="29"/>
      <c r="WEU237" s="30"/>
      <c r="WEV237" s="29"/>
      <c r="WEW237" s="30"/>
      <c r="WEX237" s="29"/>
      <c r="WEY237" s="30"/>
      <c r="WEZ237" s="29"/>
      <c r="WFA237" s="30"/>
      <c r="WFB237" s="29"/>
      <c r="WFC237" s="30"/>
      <c r="WFD237" s="29"/>
      <c r="WFE237" s="30"/>
      <c r="WFF237" s="29"/>
      <c r="WFG237" s="30"/>
      <c r="WFH237" s="29"/>
      <c r="WFI237" s="30"/>
      <c r="WFJ237" s="29"/>
      <c r="WFK237" s="30"/>
      <c r="WFL237" s="29"/>
      <c r="WFM237" s="30"/>
      <c r="WFN237" s="29"/>
      <c r="WFO237" s="30"/>
      <c r="WFP237" s="29"/>
      <c r="WFQ237" s="30"/>
      <c r="WFR237" s="29"/>
      <c r="WFS237" s="30"/>
      <c r="WFT237" s="29"/>
      <c r="WFU237" s="30"/>
      <c r="WFV237" s="29"/>
      <c r="WFW237" s="30"/>
      <c r="WFX237" s="29"/>
      <c r="WFY237" s="30"/>
      <c r="WFZ237" s="29"/>
      <c r="WGA237" s="30"/>
      <c r="WGB237" s="29"/>
      <c r="WGC237" s="30"/>
      <c r="WGD237" s="29"/>
      <c r="WGE237" s="30"/>
      <c r="WGF237" s="29"/>
      <c r="WGG237" s="30"/>
      <c r="WGH237" s="29"/>
      <c r="WGI237" s="30"/>
      <c r="WGJ237" s="29"/>
      <c r="WGK237" s="30"/>
      <c r="WGL237" s="29"/>
      <c r="WGM237" s="30"/>
      <c r="WGN237" s="29"/>
      <c r="WGO237" s="30"/>
      <c r="WGP237" s="29"/>
      <c r="WGQ237" s="30"/>
      <c r="WGR237" s="29"/>
      <c r="WGS237" s="30"/>
      <c r="WGT237" s="29"/>
      <c r="WGU237" s="30"/>
      <c r="WGV237" s="29"/>
      <c r="WGW237" s="30"/>
      <c r="WGX237" s="29"/>
      <c r="WGY237" s="30"/>
      <c r="WGZ237" s="29"/>
      <c r="WHA237" s="30"/>
      <c r="WHB237" s="29"/>
      <c r="WHC237" s="30"/>
      <c r="WHD237" s="29"/>
      <c r="WHE237" s="30"/>
      <c r="WHF237" s="29"/>
      <c r="WHG237" s="30"/>
      <c r="WHH237" s="29"/>
      <c r="WHI237" s="30"/>
      <c r="WHJ237" s="29"/>
      <c r="WHK237" s="30"/>
      <c r="WHL237" s="29"/>
      <c r="WHM237" s="30"/>
      <c r="WHN237" s="29"/>
      <c r="WHO237" s="30"/>
      <c r="WHP237" s="29"/>
      <c r="WHQ237" s="30"/>
      <c r="WHR237" s="29"/>
      <c r="WHS237" s="30"/>
      <c r="WHT237" s="29"/>
      <c r="WHU237" s="30"/>
      <c r="WHV237" s="29"/>
      <c r="WHW237" s="30"/>
      <c r="WHX237" s="29"/>
      <c r="WHY237" s="30"/>
      <c r="WHZ237" s="29"/>
      <c r="WIA237" s="30"/>
      <c r="WIB237" s="29"/>
      <c r="WIC237" s="30"/>
      <c r="WID237" s="29"/>
      <c r="WIE237" s="30"/>
      <c r="WIF237" s="29"/>
      <c r="WIG237" s="30"/>
      <c r="WIH237" s="29"/>
      <c r="WII237" s="30"/>
      <c r="WIJ237" s="29"/>
      <c r="WIK237" s="30"/>
      <c r="WIL237" s="29"/>
      <c r="WIM237" s="30"/>
      <c r="WIN237" s="29"/>
      <c r="WIO237" s="30"/>
      <c r="WIP237" s="29"/>
      <c r="WIQ237" s="30"/>
      <c r="WIR237" s="29"/>
      <c r="WIS237" s="30"/>
      <c r="WIT237" s="29"/>
      <c r="WIU237" s="30"/>
      <c r="WIV237" s="29"/>
      <c r="WIW237" s="30"/>
      <c r="WIX237" s="29"/>
      <c r="WIY237" s="30"/>
      <c r="WIZ237" s="29"/>
      <c r="WJA237" s="30"/>
      <c r="WJB237" s="29"/>
      <c r="WJC237" s="30"/>
      <c r="WJD237" s="29"/>
      <c r="WJE237" s="30"/>
      <c r="WJF237" s="29"/>
      <c r="WJG237" s="30"/>
      <c r="WJH237" s="29"/>
      <c r="WJI237" s="30"/>
      <c r="WJJ237" s="29"/>
      <c r="WJK237" s="30"/>
      <c r="WJL237" s="29"/>
      <c r="WJM237" s="30"/>
      <c r="WJN237" s="29"/>
      <c r="WJO237" s="30"/>
      <c r="WJP237" s="29"/>
      <c r="WJQ237" s="30"/>
      <c r="WJR237" s="29"/>
      <c r="WJS237" s="30"/>
      <c r="WJT237" s="29"/>
      <c r="WJU237" s="30"/>
      <c r="WJV237" s="29"/>
      <c r="WJW237" s="30"/>
      <c r="WJX237" s="29"/>
      <c r="WJY237" s="30"/>
      <c r="WJZ237" s="29"/>
      <c r="WKA237" s="30"/>
      <c r="WKB237" s="29"/>
      <c r="WKC237" s="30"/>
      <c r="WKD237" s="29"/>
      <c r="WKE237" s="30"/>
      <c r="WKF237" s="29"/>
      <c r="WKG237" s="30"/>
      <c r="WKH237" s="29"/>
      <c r="WKI237" s="30"/>
      <c r="WKJ237" s="29"/>
      <c r="WKK237" s="30"/>
      <c r="WKL237" s="29"/>
      <c r="WKM237" s="30"/>
      <c r="WKN237" s="29"/>
      <c r="WKO237" s="30"/>
      <c r="WKP237" s="29"/>
      <c r="WKQ237" s="30"/>
      <c r="WKR237" s="29"/>
      <c r="WKS237" s="30"/>
      <c r="WKT237" s="29"/>
      <c r="WKU237" s="30"/>
      <c r="WKV237" s="29"/>
      <c r="WKW237" s="30"/>
      <c r="WKX237" s="29"/>
      <c r="WKY237" s="30"/>
      <c r="WKZ237" s="29"/>
      <c r="WLA237" s="30"/>
      <c r="WLB237" s="29"/>
      <c r="WLC237" s="30"/>
      <c r="WLD237" s="29"/>
      <c r="WLE237" s="30"/>
      <c r="WLF237" s="29"/>
      <c r="WLG237" s="30"/>
      <c r="WLH237" s="29"/>
      <c r="WLI237" s="30"/>
      <c r="WLJ237" s="29"/>
      <c r="WLK237" s="30"/>
      <c r="WLL237" s="29"/>
      <c r="WLM237" s="30"/>
      <c r="WLN237" s="29"/>
      <c r="WLO237" s="30"/>
      <c r="WLP237" s="29"/>
      <c r="WLQ237" s="30"/>
      <c r="WLR237" s="29"/>
      <c r="WLS237" s="30"/>
      <c r="WLT237" s="29"/>
      <c r="WLU237" s="30"/>
      <c r="WLV237" s="29"/>
      <c r="WLW237" s="30"/>
      <c r="WLX237" s="29"/>
      <c r="WLY237" s="30"/>
      <c r="WLZ237" s="29"/>
      <c r="WMA237" s="30"/>
      <c r="WMB237" s="29"/>
      <c r="WMC237" s="30"/>
      <c r="WMD237" s="29"/>
      <c r="WME237" s="30"/>
      <c r="WMF237" s="29"/>
      <c r="WMG237" s="30"/>
      <c r="WMH237" s="29"/>
      <c r="WMI237" s="30"/>
      <c r="WMJ237" s="29"/>
      <c r="WMK237" s="30"/>
      <c r="WML237" s="29"/>
      <c r="WMM237" s="30"/>
      <c r="WMN237" s="29"/>
      <c r="WMO237" s="30"/>
      <c r="WMP237" s="29"/>
      <c r="WMQ237" s="30"/>
      <c r="WMR237" s="29"/>
      <c r="WMS237" s="30"/>
      <c r="WMT237" s="29"/>
      <c r="WMU237" s="30"/>
      <c r="WMV237" s="29"/>
      <c r="WMW237" s="30"/>
      <c r="WMX237" s="29"/>
      <c r="WMY237" s="30"/>
      <c r="WMZ237" s="29"/>
      <c r="WNA237" s="30"/>
      <c r="WNB237" s="29"/>
      <c r="WNC237" s="30"/>
      <c r="WND237" s="29"/>
      <c r="WNE237" s="30"/>
      <c r="WNF237" s="29"/>
      <c r="WNG237" s="30"/>
      <c r="WNH237" s="29"/>
      <c r="WNI237" s="30"/>
      <c r="WNJ237" s="29"/>
      <c r="WNK237" s="30"/>
      <c r="WNL237" s="29"/>
      <c r="WNM237" s="30"/>
      <c r="WNN237" s="29"/>
      <c r="WNO237" s="30"/>
      <c r="WNP237" s="29"/>
      <c r="WNQ237" s="30"/>
      <c r="WNR237" s="29"/>
      <c r="WNS237" s="30"/>
      <c r="WNT237" s="29"/>
      <c r="WNU237" s="30"/>
      <c r="WNV237" s="29"/>
      <c r="WNW237" s="30"/>
      <c r="WNX237" s="29"/>
      <c r="WNY237" s="30"/>
      <c r="WNZ237" s="29"/>
      <c r="WOA237" s="30"/>
      <c r="WOB237" s="29"/>
      <c r="WOC237" s="30"/>
      <c r="WOD237" s="29"/>
      <c r="WOE237" s="30"/>
      <c r="WOF237" s="29"/>
      <c r="WOG237" s="30"/>
      <c r="WOH237" s="29"/>
      <c r="WOI237" s="30"/>
      <c r="WOJ237" s="29"/>
      <c r="WOK237" s="30"/>
      <c r="WOL237" s="29"/>
      <c r="WOM237" s="30"/>
      <c r="WON237" s="29"/>
      <c r="WOO237" s="30"/>
      <c r="WOP237" s="29"/>
      <c r="WOQ237" s="30"/>
      <c r="WOR237" s="29"/>
      <c r="WOS237" s="30"/>
      <c r="WOT237" s="29"/>
      <c r="WOU237" s="30"/>
      <c r="WOV237" s="29"/>
      <c r="WOW237" s="30"/>
      <c r="WOX237" s="29"/>
      <c r="WOY237" s="30"/>
      <c r="WOZ237" s="29"/>
      <c r="WPA237" s="30"/>
      <c r="WPB237" s="29"/>
      <c r="WPC237" s="30"/>
      <c r="WPD237" s="29"/>
      <c r="WPE237" s="30"/>
      <c r="WPF237" s="29"/>
      <c r="WPG237" s="30"/>
      <c r="WPH237" s="29"/>
      <c r="WPI237" s="30"/>
      <c r="WPJ237" s="29"/>
      <c r="WPK237" s="30"/>
      <c r="WPL237" s="29"/>
      <c r="WPM237" s="30"/>
      <c r="WPN237" s="29"/>
      <c r="WPO237" s="30"/>
      <c r="WPP237" s="29"/>
      <c r="WPQ237" s="30"/>
      <c r="WPR237" s="29"/>
      <c r="WPS237" s="30"/>
      <c r="WPT237" s="29"/>
      <c r="WPU237" s="30"/>
      <c r="WPV237" s="29"/>
      <c r="WPW237" s="30"/>
      <c r="WPX237" s="29"/>
      <c r="WPY237" s="30"/>
      <c r="WPZ237" s="29"/>
      <c r="WQA237" s="30"/>
      <c r="WQB237" s="29"/>
      <c r="WQC237" s="30"/>
      <c r="WQD237" s="29"/>
      <c r="WQE237" s="30"/>
      <c r="WQF237" s="29"/>
      <c r="WQG237" s="30"/>
      <c r="WQH237" s="29"/>
      <c r="WQI237" s="30"/>
      <c r="WQJ237" s="29"/>
      <c r="WQK237" s="30"/>
      <c r="WQL237" s="29"/>
      <c r="WQM237" s="30"/>
      <c r="WQN237" s="29"/>
      <c r="WQO237" s="30"/>
      <c r="WQP237" s="29"/>
      <c r="WQQ237" s="30"/>
      <c r="WQR237" s="29"/>
      <c r="WQS237" s="30"/>
      <c r="WQT237" s="29"/>
      <c r="WQU237" s="30"/>
      <c r="WQV237" s="29"/>
      <c r="WQW237" s="30"/>
      <c r="WQX237" s="29"/>
      <c r="WQY237" s="30"/>
      <c r="WQZ237" s="29"/>
      <c r="WRA237" s="30"/>
      <c r="WRB237" s="29"/>
      <c r="WRC237" s="30"/>
      <c r="WRD237" s="29"/>
      <c r="WRE237" s="30"/>
      <c r="WRF237" s="29"/>
      <c r="WRG237" s="30"/>
      <c r="WRH237" s="29"/>
      <c r="WRI237" s="30"/>
      <c r="WRJ237" s="29"/>
      <c r="WRK237" s="30"/>
      <c r="WRL237" s="29"/>
      <c r="WRM237" s="30"/>
      <c r="WRN237" s="29"/>
      <c r="WRO237" s="30"/>
      <c r="WRP237" s="29"/>
      <c r="WRQ237" s="30"/>
      <c r="WRR237" s="29"/>
      <c r="WRS237" s="30"/>
      <c r="WRT237" s="29"/>
      <c r="WRU237" s="30"/>
      <c r="WRV237" s="29"/>
      <c r="WRW237" s="30"/>
      <c r="WRX237" s="29"/>
      <c r="WRY237" s="30"/>
      <c r="WRZ237" s="29"/>
      <c r="WSA237" s="30"/>
      <c r="WSB237" s="29"/>
      <c r="WSC237" s="30"/>
      <c r="WSD237" s="29"/>
      <c r="WSE237" s="30"/>
      <c r="WSF237" s="29"/>
      <c r="WSG237" s="30"/>
      <c r="WSH237" s="29"/>
      <c r="WSI237" s="30"/>
      <c r="WSJ237" s="29"/>
      <c r="WSK237" s="30"/>
      <c r="WSL237" s="29"/>
      <c r="WSM237" s="30"/>
      <c r="WSN237" s="29"/>
      <c r="WSO237" s="30"/>
      <c r="WSP237" s="29"/>
      <c r="WSQ237" s="30"/>
      <c r="WSR237" s="29"/>
      <c r="WSS237" s="30"/>
      <c r="WST237" s="29"/>
      <c r="WSU237" s="30"/>
      <c r="WSV237" s="29"/>
      <c r="WSW237" s="30"/>
      <c r="WSX237" s="29"/>
      <c r="WSY237" s="30"/>
      <c r="WSZ237" s="29"/>
      <c r="WTA237" s="30"/>
      <c r="WTB237" s="29"/>
      <c r="WTC237" s="30"/>
      <c r="WTD237" s="29"/>
      <c r="WTE237" s="30"/>
      <c r="WTF237" s="29"/>
      <c r="WTG237" s="30"/>
      <c r="WTH237" s="29"/>
      <c r="WTI237" s="30"/>
      <c r="WTJ237" s="29"/>
      <c r="WTK237" s="30"/>
      <c r="WTL237" s="29"/>
      <c r="WTM237" s="30"/>
      <c r="WTN237" s="29"/>
      <c r="WTO237" s="30"/>
      <c r="WTP237" s="29"/>
      <c r="WTQ237" s="30"/>
      <c r="WTR237" s="29"/>
      <c r="WTS237" s="30"/>
      <c r="WTT237" s="29"/>
      <c r="WTU237" s="30"/>
      <c r="WTV237" s="29"/>
      <c r="WTW237" s="30"/>
      <c r="WTX237" s="29"/>
      <c r="WTY237" s="30"/>
      <c r="WTZ237" s="29"/>
      <c r="WUA237" s="30"/>
      <c r="WUB237" s="29"/>
      <c r="WUC237" s="30"/>
      <c r="WUD237" s="29"/>
      <c r="WUE237" s="30"/>
      <c r="WUF237" s="29"/>
      <c r="WUG237" s="30"/>
      <c r="WUH237" s="29"/>
      <c r="WUI237" s="30"/>
      <c r="WUJ237" s="29"/>
      <c r="WUK237" s="30"/>
      <c r="WUL237" s="29"/>
      <c r="WUM237" s="30"/>
      <c r="WUN237" s="29"/>
      <c r="WUO237" s="30"/>
      <c r="WUP237" s="29"/>
      <c r="WUQ237" s="30"/>
      <c r="WUR237" s="29"/>
      <c r="WUS237" s="30"/>
      <c r="WUT237" s="29"/>
      <c r="WUU237" s="30"/>
      <c r="WUV237" s="29"/>
      <c r="WUW237" s="30"/>
      <c r="WUX237" s="29"/>
      <c r="WUY237" s="30"/>
      <c r="WUZ237" s="29"/>
      <c r="WVA237" s="30"/>
      <c r="WVB237" s="29"/>
      <c r="WVC237" s="30"/>
      <c r="WVD237" s="29"/>
      <c r="WVE237" s="30"/>
      <c r="WVF237" s="29"/>
      <c r="WVG237" s="30"/>
      <c r="WVH237" s="29"/>
      <c r="WVI237" s="30"/>
      <c r="WVJ237" s="29"/>
      <c r="WVK237" s="30"/>
      <c r="WVL237" s="29"/>
      <c r="WVM237" s="30"/>
      <c r="WVN237" s="29"/>
      <c r="WVO237" s="30"/>
      <c r="WVP237" s="29"/>
      <c r="WVQ237" s="30"/>
      <c r="WVR237" s="29"/>
      <c r="WVS237" s="30"/>
      <c r="WVT237" s="29"/>
      <c r="WVU237" s="30"/>
      <c r="WVV237" s="29"/>
      <c r="WVW237" s="30"/>
      <c r="WVX237" s="29"/>
      <c r="WVY237" s="30"/>
      <c r="WVZ237" s="29"/>
      <c r="WWA237" s="30"/>
      <c r="WWB237" s="29"/>
      <c r="WWC237" s="30"/>
      <c r="WWD237" s="29"/>
      <c r="WWE237" s="30"/>
      <c r="WWF237" s="29"/>
      <c r="WWG237" s="30"/>
      <c r="WWH237" s="29"/>
      <c r="WWI237" s="30"/>
      <c r="WWJ237" s="29"/>
      <c r="WWK237" s="30"/>
      <c r="WWL237" s="29"/>
      <c r="WWM237" s="30"/>
      <c r="WWN237" s="29"/>
      <c r="WWO237" s="30"/>
      <c r="WWP237" s="29"/>
      <c r="WWQ237" s="30"/>
      <c r="WWR237" s="29"/>
      <c r="WWS237" s="30"/>
      <c r="WWT237" s="29"/>
      <c r="WWU237" s="30"/>
      <c r="WWV237" s="29"/>
      <c r="WWW237" s="30"/>
      <c r="WWX237" s="29"/>
      <c r="WWY237" s="30"/>
      <c r="WWZ237" s="29"/>
      <c r="WXA237" s="30"/>
      <c r="WXB237" s="29"/>
      <c r="WXC237" s="30"/>
      <c r="WXD237" s="29"/>
      <c r="WXE237" s="30"/>
      <c r="WXF237" s="29"/>
      <c r="WXG237" s="30"/>
      <c r="WXH237" s="29"/>
      <c r="WXI237" s="30"/>
      <c r="WXJ237" s="29"/>
      <c r="WXK237" s="30"/>
      <c r="WXL237" s="29"/>
      <c r="WXM237" s="30"/>
      <c r="WXN237" s="29"/>
      <c r="WXO237" s="30"/>
      <c r="WXP237" s="29"/>
      <c r="WXQ237" s="30"/>
      <c r="WXR237" s="29"/>
      <c r="WXS237" s="30"/>
      <c r="WXT237" s="29"/>
      <c r="WXU237" s="30"/>
      <c r="WXV237" s="29"/>
      <c r="WXW237" s="30"/>
      <c r="WXX237" s="29"/>
      <c r="WXY237" s="30"/>
      <c r="WXZ237" s="29"/>
      <c r="WYA237" s="30"/>
      <c r="WYB237" s="29"/>
      <c r="WYC237" s="30"/>
      <c r="WYD237" s="29"/>
      <c r="WYE237" s="30"/>
      <c r="WYF237" s="29"/>
      <c r="WYG237" s="30"/>
      <c r="WYH237" s="29"/>
      <c r="WYI237" s="30"/>
      <c r="WYJ237" s="29"/>
      <c r="WYK237" s="30"/>
      <c r="WYL237" s="29"/>
      <c r="WYM237" s="30"/>
      <c r="WYN237" s="29"/>
      <c r="WYO237" s="30"/>
      <c r="WYP237" s="29"/>
      <c r="WYQ237" s="30"/>
      <c r="WYR237" s="29"/>
      <c r="WYS237" s="30"/>
      <c r="WYT237" s="29"/>
      <c r="WYU237" s="30"/>
      <c r="WYV237" s="29"/>
      <c r="WYW237" s="30"/>
      <c r="WYX237" s="29"/>
      <c r="WYY237" s="30"/>
      <c r="WYZ237" s="29"/>
      <c r="WZA237" s="30"/>
      <c r="WZB237" s="29"/>
      <c r="WZC237" s="30"/>
      <c r="WZD237" s="29"/>
      <c r="WZE237" s="30"/>
      <c r="WZF237" s="29"/>
      <c r="WZG237" s="30"/>
      <c r="WZH237" s="29"/>
      <c r="WZI237" s="30"/>
      <c r="WZJ237" s="29"/>
      <c r="WZK237" s="30"/>
      <c r="WZL237" s="29"/>
      <c r="WZM237" s="30"/>
      <c r="WZN237" s="29"/>
      <c r="WZO237" s="30"/>
      <c r="WZP237" s="29"/>
      <c r="WZQ237" s="30"/>
      <c r="WZR237" s="29"/>
      <c r="WZS237" s="30"/>
      <c r="WZT237" s="29"/>
      <c r="WZU237" s="30"/>
      <c r="WZV237" s="29"/>
      <c r="WZW237" s="30"/>
      <c r="WZX237" s="29"/>
      <c r="WZY237" s="30"/>
      <c r="WZZ237" s="29"/>
      <c r="XAA237" s="30"/>
      <c r="XAB237" s="29"/>
      <c r="XAC237" s="30"/>
      <c r="XAD237" s="29"/>
      <c r="XAE237" s="30"/>
      <c r="XAF237" s="29"/>
      <c r="XAG237" s="30"/>
      <c r="XAH237" s="29"/>
      <c r="XAI237" s="30"/>
      <c r="XAJ237" s="29"/>
      <c r="XAK237" s="30"/>
      <c r="XAL237" s="29"/>
      <c r="XAM237" s="30"/>
      <c r="XAN237" s="29"/>
      <c r="XAO237" s="30"/>
      <c r="XAP237" s="29"/>
      <c r="XAQ237" s="30"/>
      <c r="XAR237" s="29"/>
      <c r="XAS237" s="30"/>
      <c r="XAT237" s="29"/>
      <c r="XAU237" s="30"/>
      <c r="XAV237" s="29"/>
      <c r="XAW237" s="30"/>
      <c r="XAX237" s="29"/>
      <c r="XAY237" s="30"/>
      <c r="XAZ237" s="29"/>
      <c r="XBA237" s="30"/>
      <c r="XBB237" s="29"/>
      <c r="XBC237" s="30"/>
      <c r="XBD237" s="29"/>
      <c r="XBE237" s="30"/>
      <c r="XBF237" s="29"/>
      <c r="XBG237" s="30"/>
      <c r="XBH237" s="29"/>
      <c r="XBI237" s="30"/>
      <c r="XBJ237" s="29"/>
      <c r="XBK237" s="30"/>
      <c r="XBL237" s="29"/>
      <c r="XBM237" s="30"/>
      <c r="XBN237" s="29"/>
      <c r="XBO237" s="30"/>
      <c r="XBP237" s="29"/>
      <c r="XBQ237" s="30"/>
      <c r="XBR237" s="29"/>
      <c r="XBS237" s="30"/>
      <c r="XBT237" s="29"/>
      <c r="XBU237" s="30"/>
      <c r="XBV237" s="29"/>
      <c r="XBW237" s="30"/>
      <c r="XBX237" s="29"/>
      <c r="XBY237" s="30"/>
      <c r="XBZ237" s="29"/>
      <c r="XCA237" s="30"/>
      <c r="XCB237" s="29"/>
      <c r="XCC237" s="30"/>
      <c r="XCD237" s="29"/>
      <c r="XCE237" s="30"/>
      <c r="XCF237" s="29"/>
      <c r="XCG237" s="30"/>
      <c r="XCH237" s="29"/>
      <c r="XCI237" s="30"/>
      <c r="XCJ237" s="29"/>
      <c r="XCK237" s="30"/>
      <c r="XCL237" s="29"/>
      <c r="XCM237" s="30"/>
      <c r="XCN237" s="29"/>
      <c r="XCO237" s="30"/>
      <c r="XCP237" s="29"/>
      <c r="XCQ237" s="30"/>
      <c r="XCR237" s="29"/>
      <c r="XCS237" s="30"/>
      <c r="XCT237" s="29"/>
      <c r="XCU237" s="30"/>
      <c r="XCV237" s="29"/>
      <c r="XCW237" s="30"/>
      <c r="XCX237" s="29"/>
      <c r="XCY237" s="30"/>
      <c r="XCZ237" s="29"/>
      <c r="XDA237" s="30"/>
      <c r="XDB237" s="29"/>
      <c r="XDC237" s="30"/>
      <c r="XDD237" s="29"/>
      <c r="XDE237" s="30"/>
      <c r="XDF237" s="29"/>
      <c r="XDG237" s="30"/>
      <c r="XDH237" s="29"/>
      <c r="XDI237" s="30"/>
      <c r="XDJ237" s="29"/>
      <c r="XDK237" s="30"/>
      <c r="XDL237" s="29"/>
      <c r="XDM237" s="30"/>
      <c r="XDN237" s="29"/>
      <c r="XDO237" s="30"/>
      <c r="XDP237" s="29"/>
      <c r="XDQ237" s="30"/>
      <c r="XDR237" s="29"/>
      <c r="XDS237" s="30"/>
      <c r="XDT237" s="29"/>
      <c r="XDU237" s="30"/>
      <c r="XDV237" s="29"/>
      <c r="XDW237" s="30"/>
      <c r="XDX237" s="29"/>
      <c r="XDY237" s="30"/>
      <c r="XDZ237" s="29"/>
      <c r="XEA237" s="30"/>
      <c r="XEB237" s="29"/>
      <c r="XEC237" s="30"/>
      <c r="XED237" s="29"/>
      <c r="XEE237" s="30"/>
      <c r="XEF237" s="29"/>
      <c r="XEG237" s="30"/>
      <c r="XEH237" s="29"/>
      <c r="XEI237" s="30"/>
      <c r="XEJ237" s="29"/>
      <c r="XEK237" s="30"/>
      <c r="XEL237" s="29"/>
      <c r="XEM237" s="30"/>
      <c r="XEN237" s="29"/>
      <c r="XEO237" s="30"/>
      <c r="XEP237" s="29"/>
      <c r="XEQ237" s="30"/>
      <c r="XER237" s="29"/>
      <c r="XES237" s="30"/>
      <c r="XET237" s="29"/>
      <c r="XEU237" s="30"/>
      <c r="XEV237" s="29"/>
      <c r="XEW237" s="30"/>
      <c r="XEX237" s="29"/>
      <c r="XEY237" s="30"/>
      <c r="XEZ237" s="29"/>
      <c r="XFA237" s="30"/>
      <c r="XFB237" s="29"/>
      <c r="XFC237" s="30"/>
      <c r="XFD237" s="29"/>
    </row>
    <row r="238" spans="1:16384" s="13" customFormat="1" ht="51">
      <c r="A238" s="204">
        <v>175</v>
      </c>
      <c r="B238" s="159"/>
      <c r="C238" s="40" t="s">
        <v>170</v>
      </c>
      <c r="D238" s="134" t="s">
        <v>9</v>
      </c>
      <c r="E238" s="134">
        <v>4</v>
      </c>
      <c r="F238" s="135"/>
      <c r="G238" s="141">
        <f t="shared" si="3"/>
        <v>0</v>
      </c>
      <c r="H238" s="29"/>
      <c r="I238" s="30"/>
      <c r="J238" s="29"/>
      <c r="K238" s="31"/>
      <c r="L238" s="29"/>
      <c r="M238" s="30"/>
      <c r="N238" s="29"/>
      <c r="O238" s="30"/>
      <c r="P238" s="29"/>
      <c r="Q238" s="30"/>
      <c r="R238" s="29"/>
      <c r="S238" s="30"/>
      <c r="T238" s="29"/>
      <c r="U238" s="30"/>
      <c r="V238" s="29"/>
      <c r="W238" s="30"/>
      <c r="X238" s="29"/>
      <c r="Y238" s="30"/>
      <c r="Z238" s="29"/>
      <c r="AA238" s="30"/>
      <c r="AB238" s="29"/>
      <c r="AC238" s="30"/>
      <c r="AD238" s="29"/>
      <c r="AE238" s="30"/>
      <c r="AF238" s="29"/>
      <c r="AG238" s="30"/>
      <c r="AH238" s="29"/>
      <c r="AI238" s="30"/>
      <c r="AJ238" s="29"/>
      <c r="AK238" s="30"/>
      <c r="AL238" s="29"/>
      <c r="AM238" s="30"/>
      <c r="AN238" s="29"/>
      <c r="AO238" s="30"/>
      <c r="AP238" s="29"/>
      <c r="AQ238" s="30"/>
      <c r="AR238" s="29"/>
      <c r="AS238" s="30"/>
      <c r="AT238" s="29"/>
      <c r="AU238" s="30"/>
      <c r="AV238" s="29"/>
      <c r="AW238" s="30"/>
      <c r="AX238" s="29"/>
      <c r="AY238" s="30"/>
      <c r="AZ238" s="29"/>
      <c r="BA238" s="30"/>
      <c r="BB238" s="29"/>
      <c r="BC238" s="30"/>
      <c r="BD238" s="29"/>
      <c r="BE238" s="30"/>
      <c r="BF238" s="29"/>
      <c r="BG238" s="30"/>
      <c r="BH238" s="29"/>
      <c r="BI238" s="30"/>
      <c r="BJ238" s="29"/>
      <c r="BK238" s="30"/>
      <c r="BL238" s="29"/>
      <c r="BM238" s="30"/>
      <c r="BN238" s="29"/>
      <c r="BO238" s="30"/>
      <c r="BP238" s="29"/>
      <c r="BQ238" s="30"/>
      <c r="BR238" s="29"/>
      <c r="BS238" s="30"/>
      <c r="BT238" s="29"/>
      <c r="BU238" s="30"/>
      <c r="BV238" s="29"/>
      <c r="BW238" s="30"/>
      <c r="BX238" s="29"/>
      <c r="BY238" s="30"/>
      <c r="BZ238" s="29"/>
      <c r="CA238" s="30"/>
      <c r="CB238" s="29"/>
      <c r="CC238" s="30"/>
      <c r="CD238" s="29"/>
      <c r="CE238" s="30"/>
      <c r="CF238" s="29"/>
      <c r="CG238" s="30"/>
      <c r="CH238" s="29"/>
      <c r="CI238" s="30"/>
      <c r="CJ238" s="29"/>
      <c r="CK238" s="30"/>
      <c r="CL238" s="29"/>
      <c r="CM238" s="30"/>
      <c r="CN238" s="29"/>
      <c r="CO238" s="30"/>
      <c r="CP238" s="29"/>
      <c r="CQ238" s="30"/>
      <c r="CR238" s="29"/>
      <c r="CS238" s="30"/>
      <c r="CT238" s="29"/>
      <c r="CU238" s="30"/>
      <c r="CV238" s="29"/>
      <c r="CW238" s="30"/>
      <c r="CX238" s="29"/>
      <c r="CY238" s="30"/>
      <c r="CZ238" s="29"/>
      <c r="DA238" s="30"/>
      <c r="DB238" s="29"/>
      <c r="DC238" s="30"/>
      <c r="DD238" s="29"/>
      <c r="DE238" s="30"/>
      <c r="DF238" s="29"/>
      <c r="DG238" s="30"/>
      <c r="DH238" s="29"/>
      <c r="DI238" s="30"/>
      <c r="DJ238" s="29"/>
      <c r="DK238" s="30"/>
      <c r="DL238" s="29"/>
      <c r="DM238" s="30"/>
      <c r="DN238" s="29"/>
      <c r="DO238" s="30"/>
      <c r="DP238" s="29"/>
      <c r="DQ238" s="30"/>
      <c r="DR238" s="29"/>
      <c r="DS238" s="30"/>
      <c r="DT238" s="29"/>
      <c r="DU238" s="30"/>
      <c r="DV238" s="29"/>
      <c r="DW238" s="30"/>
      <c r="DX238" s="29"/>
      <c r="DY238" s="30"/>
      <c r="DZ238" s="29"/>
      <c r="EA238" s="30"/>
      <c r="EB238" s="29"/>
      <c r="EC238" s="30"/>
      <c r="ED238" s="29"/>
      <c r="EE238" s="30"/>
      <c r="EF238" s="29"/>
      <c r="EG238" s="30"/>
      <c r="EH238" s="29"/>
      <c r="EI238" s="30"/>
      <c r="EJ238" s="29"/>
      <c r="EK238" s="30"/>
      <c r="EL238" s="29"/>
      <c r="EM238" s="30"/>
      <c r="EN238" s="29"/>
      <c r="EO238" s="30"/>
      <c r="EP238" s="29"/>
      <c r="EQ238" s="30"/>
      <c r="ER238" s="29"/>
      <c r="ES238" s="30"/>
      <c r="ET238" s="29"/>
      <c r="EU238" s="30"/>
      <c r="EV238" s="29"/>
      <c r="EW238" s="30"/>
      <c r="EX238" s="29"/>
      <c r="EY238" s="30"/>
      <c r="EZ238" s="29"/>
      <c r="FA238" s="30"/>
      <c r="FB238" s="29"/>
      <c r="FC238" s="30"/>
      <c r="FD238" s="29"/>
      <c r="FE238" s="30"/>
      <c r="FF238" s="29"/>
      <c r="FG238" s="30"/>
      <c r="FH238" s="29"/>
      <c r="FI238" s="30"/>
      <c r="FJ238" s="29"/>
      <c r="FK238" s="30"/>
      <c r="FL238" s="29"/>
      <c r="FM238" s="30"/>
      <c r="FN238" s="29"/>
      <c r="FO238" s="30"/>
      <c r="FP238" s="29"/>
      <c r="FQ238" s="30"/>
      <c r="FR238" s="29"/>
      <c r="FS238" s="30"/>
      <c r="FT238" s="29"/>
      <c r="FU238" s="30"/>
      <c r="FV238" s="29"/>
      <c r="FW238" s="30"/>
      <c r="FX238" s="29"/>
      <c r="FY238" s="30"/>
      <c r="FZ238" s="29"/>
      <c r="GA238" s="30"/>
      <c r="GB238" s="29"/>
      <c r="GC238" s="30"/>
      <c r="GD238" s="29"/>
      <c r="GE238" s="30"/>
      <c r="GF238" s="29"/>
      <c r="GG238" s="30"/>
      <c r="GH238" s="29"/>
      <c r="GI238" s="30"/>
      <c r="GJ238" s="29"/>
      <c r="GK238" s="30"/>
      <c r="GL238" s="29"/>
      <c r="GM238" s="30"/>
      <c r="GN238" s="29"/>
      <c r="GO238" s="30"/>
      <c r="GP238" s="29"/>
      <c r="GQ238" s="30"/>
      <c r="GR238" s="29"/>
      <c r="GS238" s="30"/>
      <c r="GT238" s="29"/>
      <c r="GU238" s="30"/>
      <c r="GV238" s="29"/>
      <c r="GW238" s="30"/>
      <c r="GX238" s="29"/>
      <c r="GY238" s="30"/>
      <c r="GZ238" s="29"/>
      <c r="HA238" s="30"/>
      <c r="HB238" s="29"/>
      <c r="HC238" s="30"/>
      <c r="HD238" s="29"/>
      <c r="HE238" s="30"/>
      <c r="HF238" s="29"/>
      <c r="HG238" s="30"/>
      <c r="HH238" s="29"/>
      <c r="HI238" s="30"/>
      <c r="HJ238" s="29"/>
      <c r="HK238" s="30"/>
      <c r="HL238" s="29"/>
      <c r="HM238" s="30"/>
      <c r="HN238" s="29"/>
      <c r="HO238" s="30"/>
      <c r="HP238" s="29"/>
      <c r="HQ238" s="30"/>
      <c r="HR238" s="29"/>
      <c r="HS238" s="30"/>
      <c r="HT238" s="29"/>
      <c r="HU238" s="30"/>
      <c r="HV238" s="29"/>
      <c r="HW238" s="30"/>
      <c r="HX238" s="29"/>
      <c r="HY238" s="30"/>
      <c r="HZ238" s="29"/>
      <c r="IA238" s="30"/>
      <c r="IB238" s="29"/>
      <c r="IC238" s="30"/>
      <c r="ID238" s="29"/>
      <c r="IE238" s="30"/>
      <c r="IF238" s="29"/>
      <c r="IG238" s="30"/>
      <c r="IH238" s="29"/>
      <c r="II238" s="30"/>
      <c r="IJ238" s="29"/>
      <c r="IK238" s="30"/>
      <c r="IL238" s="29"/>
      <c r="IM238" s="30"/>
      <c r="IN238" s="29"/>
      <c r="IO238" s="30"/>
      <c r="IP238" s="29"/>
      <c r="IQ238" s="30"/>
      <c r="IR238" s="29"/>
      <c r="IS238" s="30"/>
      <c r="IT238" s="29"/>
      <c r="IU238" s="30"/>
      <c r="IV238" s="29"/>
      <c r="IW238" s="30"/>
      <c r="IX238" s="29"/>
      <c r="IY238" s="30"/>
      <c r="IZ238" s="29"/>
      <c r="JA238" s="30"/>
      <c r="JB238" s="29"/>
      <c r="JC238" s="30"/>
      <c r="JD238" s="29"/>
      <c r="JE238" s="30"/>
      <c r="JF238" s="29"/>
      <c r="JG238" s="30"/>
      <c r="JH238" s="29"/>
      <c r="JI238" s="30"/>
      <c r="JJ238" s="29"/>
      <c r="JK238" s="30"/>
      <c r="JL238" s="29"/>
      <c r="JM238" s="30"/>
      <c r="JN238" s="29"/>
      <c r="JO238" s="30"/>
      <c r="JP238" s="29"/>
      <c r="JQ238" s="30"/>
      <c r="JR238" s="29"/>
      <c r="JS238" s="30"/>
      <c r="JT238" s="29"/>
      <c r="JU238" s="30"/>
      <c r="JV238" s="29"/>
      <c r="JW238" s="30"/>
      <c r="JX238" s="29"/>
      <c r="JY238" s="30"/>
      <c r="JZ238" s="29"/>
      <c r="KA238" s="30"/>
      <c r="KB238" s="29"/>
      <c r="KC238" s="30"/>
      <c r="KD238" s="29"/>
      <c r="KE238" s="30"/>
      <c r="KF238" s="29"/>
      <c r="KG238" s="30"/>
      <c r="KH238" s="29"/>
      <c r="KI238" s="30"/>
      <c r="KJ238" s="29"/>
      <c r="KK238" s="30"/>
      <c r="KL238" s="29"/>
      <c r="KM238" s="30"/>
      <c r="KN238" s="29"/>
      <c r="KO238" s="30"/>
      <c r="KP238" s="29"/>
      <c r="KQ238" s="30"/>
      <c r="KR238" s="29"/>
      <c r="KS238" s="30"/>
      <c r="KT238" s="29"/>
      <c r="KU238" s="30"/>
      <c r="KV238" s="29"/>
      <c r="KW238" s="30"/>
      <c r="KX238" s="29"/>
      <c r="KY238" s="30"/>
      <c r="KZ238" s="29"/>
      <c r="LA238" s="30"/>
      <c r="LB238" s="29"/>
      <c r="LC238" s="30"/>
      <c r="LD238" s="29"/>
      <c r="LE238" s="30"/>
      <c r="LF238" s="29"/>
      <c r="LG238" s="30"/>
      <c r="LH238" s="29"/>
      <c r="LI238" s="30"/>
      <c r="LJ238" s="29"/>
      <c r="LK238" s="30"/>
      <c r="LL238" s="29"/>
      <c r="LM238" s="30"/>
      <c r="LN238" s="29"/>
      <c r="LO238" s="30"/>
      <c r="LP238" s="29"/>
      <c r="LQ238" s="30"/>
      <c r="LR238" s="29"/>
      <c r="LS238" s="30"/>
      <c r="LT238" s="29"/>
      <c r="LU238" s="30"/>
      <c r="LV238" s="29"/>
      <c r="LW238" s="30"/>
      <c r="LX238" s="29"/>
      <c r="LY238" s="30"/>
      <c r="LZ238" s="29"/>
      <c r="MA238" s="30"/>
      <c r="MB238" s="29"/>
      <c r="MC238" s="30"/>
      <c r="MD238" s="29"/>
      <c r="ME238" s="30"/>
      <c r="MF238" s="29"/>
      <c r="MG238" s="30"/>
      <c r="MH238" s="29"/>
      <c r="MI238" s="30"/>
      <c r="MJ238" s="29"/>
      <c r="MK238" s="30"/>
      <c r="ML238" s="29"/>
      <c r="MM238" s="30"/>
      <c r="MN238" s="29"/>
      <c r="MO238" s="30"/>
      <c r="MP238" s="29"/>
      <c r="MQ238" s="30"/>
      <c r="MR238" s="29"/>
      <c r="MS238" s="30"/>
      <c r="MT238" s="29"/>
      <c r="MU238" s="30"/>
      <c r="MV238" s="29"/>
      <c r="MW238" s="30"/>
      <c r="MX238" s="29"/>
      <c r="MY238" s="30"/>
      <c r="MZ238" s="29"/>
      <c r="NA238" s="30"/>
      <c r="NB238" s="29"/>
      <c r="NC238" s="30"/>
      <c r="ND238" s="29"/>
      <c r="NE238" s="30"/>
      <c r="NF238" s="29"/>
      <c r="NG238" s="30"/>
      <c r="NH238" s="29"/>
      <c r="NI238" s="30"/>
      <c r="NJ238" s="29"/>
      <c r="NK238" s="30"/>
      <c r="NL238" s="29"/>
      <c r="NM238" s="30"/>
      <c r="NN238" s="29"/>
      <c r="NO238" s="30"/>
      <c r="NP238" s="29"/>
      <c r="NQ238" s="30"/>
      <c r="NR238" s="29"/>
      <c r="NS238" s="30"/>
      <c r="NT238" s="29"/>
      <c r="NU238" s="30"/>
      <c r="NV238" s="29"/>
      <c r="NW238" s="30"/>
      <c r="NX238" s="29"/>
      <c r="NY238" s="30"/>
      <c r="NZ238" s="29"/>
      <c r="OA238" s="30"/>
      <c r="OB238" s="29"/>
      <c r="OC238" s="30"/>
      <c r="OD238" s="29"/>
      <c r="OE238" s="30"/>
      <c r="OF238" s="29"/>
      <c r="OG238" s="30"/>
      <c r="OH238" s="29"/>
      <c r="OI238" s="30"/>
      <c r="OJ238" s="29"/>
      <c r="OK238" s="30"/>
      <c r="OL238" s="29"/>
      <c r="OM238" s="30"/>
      <c r="ON238" s="29"/>
      <c r="OO238" s="30"/>
      <c r="OP238" s="29"/>
      <c r="OQ238" s="30"/>
      <c r="OR238" s="29"/>
      <c r="OS238" s="30"/>
      <c r="OT238" s="29"/>
      <c r="OU238" s="30"/>
      <c r="OV238" s="29"/>
      <c r="OW238" s="30"/>
      <c r="OX238" s="29"/>
      <c r="OY238" s="30"/>
      <c r="OZ238" s="29"/>
      <c r="PA238" s="30"/>
      <c r="PB238" s="29"/>
      <c r="PC238" s="30"/>
      <c r="PD238" s="29"/>
      <c r="PE238" s="30"/>
      <c r="PF238" s="29"/>
      <c r="PG238" s="30"/>
      <c r="PH238" s="29"/>
      <c r="PI238" s="30"/>
      <c r="PJ238" s="29"/>
      <c r="PK238" s="30"/>
      <c r="PL238" s="29"/>
      <c r="PM238" s="30"/>
      <c r="PN238" s="29"/>
      <c r="PO238" s="30"/>
      <c r="PP238" s="29"/>
      <c r="PQ238" s="30"/>
      <c r="PR238" s="29"/>
      <c r="PS238" s="30"/>
      <c r="PT238" s="29"/>
      <c r="PU238" s="30"/>
      <c r="PV238" s="29"/>
      <c r="PW238" s="30"/>
      <c r="PX238" s="29"/>
      <c r="PY238" s="30"/>
      <c r="PZ238" s="29"/>
      <c r="QA238" s="30"/>
      <c r="QB238" s="29"/>
      <c r="QC238" s="30"/>
      <c r="QD238" s="29"/>
      <c r="QE238" s="30"/>
      <c r="QF238" s="29"/>
      <c r="QG238" s="30"/>
      <c r="QH238" s="29"/>
      <c r="QI238" s="30"/>
      <c r="QJ238" s="29"/>
      <c r="QK238" s="30"/>
      <c r="QL238" s="29"/>
      <c r="QM238" s="30"/>
      <c r="QN238" s="29"/>
      <c r="QO238" s="30"/>
      <c r="QP238" s="29"/>
      <c r="QQ238" s="30"/>
      <c r="QR238" s="29"/>
      <c r="QS238" s="30"/>
      <c r="QT238" s="29"/>
      <c r="QU238" s="30"/>
      <c r="QV238" s="29"/>
      <c r="QW238" s="30"/>
      <c r="QX238" s="29"/>
      <c r="QY238" s="30"/>
      <c r="QZ238" s="29"/>
      <c r="RA238" s="30"/>
      <c r="RB238" s="29"/>
      <c r="RC238" s="30"/>
      <c r="RD238" s="29"/>
      <c r="RE238" s="30"/>
      <c r="RF238" s="29"/>
      <c r="RG238" s="30"/>
      <c r="RH238" s="29"/>
      <c r="RI238" s="30"/>
      <c r="RJ238" s="29"/>
      <c r="RK238" s="30"/>
      <c r="RL238" s="29"/>
      <c r="RM238" s="30"/>
      <c r="RN238" s="29"/>
      <c r="RO238" s="30"/>
      <c r="RP238" s="29"/>
      <c r="RQ238" s="30"/>
      <c r="RR238" s="29"/>
      <c r="RS238" s="30"/>
      <c r="RT238" s="29"/>
      <c r="RU238" s="30"/>
      <c r="RV238" s="29"/>
      <c r="RW238" s="30"/>
      <c r="RX238" s="29"/>
      <c r="RY238" s="30"/>
      <c r="RZ238" s="29"/>
      <c r="SA238" s="30"/>
      <c r="SB238" s="29"/>
      <c r="SC238" s="30"/>
      <c r="SD238" s="29"/>
      <c r="SE238" s="30"/>
      <c r="SF238" s="29"/>
      <c r="SG238" s="30"/>
      <c r="SH238" s="29"/>
      <c r="SI238" s="30"/>
      <c r="SJ238" s="29"/>
      <c r="SK238" s="30"/>
      <c r="SL238" s="29"/>
      <c r="SM238" s="30"/>
      <c r="SN238" s="29"/>
      <c r="SO238" s="30"/>
      <c r="SP238" s="29"/>
      <c r="SQ238" s="30"/>
      <c r="SR238" s="29"/>
      <c r="SS238" s="30"/>
      <c r="ST238" s="29"/>
      <c r="SU238" s="30"/>
      <c r="SV238" s="29"/>
      <c r="SW238" s="30"/>
      <c r="SX238" s="29"/>
      <c r="SY238" s="30"/>
      <c r="SZ238" s="29"/>
      <c r="TA238" s="30"/>
      <c r="TB238" s="29"/>
      <c r="TC238" s="30"/>
      <c r="TD238" s="29"/>
      <c r="TE238" s="30"/>
      <c r="TF238" s="29"/>
      <c r="TG238" s="30"/>
      <c r="TH238" s="29"/>
      <c r="TI238" s="30"/>
      <c r="TJ238" s="29"/>
      <c r="TK238" s="30"/>
      <c r="TL238" s="29"/>
      <c r="TM238" s="30"/>
      <c r="TN238" s="29"/>
      <c r="TO238" s="30"/>
      <c r="TP238" s="29"/>
      <c r="TQ238" s="30"/>
      <c r="TR238" s="29"/>
      <c r="TS238" s="30"/>
      <c r="TT238" s="29"/>
      <c r="TU238" s="30"/>
      <c r="TV238" s="29"/>
      <c r="TW238" s="30"/>
      <c r="TX238" s="29"/>
      <c r="TY238" s="30"/>
      <c r="TZ238" s="29"/>
      <c r="UA238" s="30"/>
      <c r="UB238" s="29"/>
      <c r="UC238" s="30"/>
      <c r="UD238" s="29"/>
      <c r="UE238" s="30"/>
      <c r="UF238" s="29"/>
      <c r="UG238" s="30"/>
      <c r="UH238" s="29"/>
      <c r="UI238" s="30"/>
      <c r="UJ238" s="29"/>
      <c r="UK238" s="30"/>
      <c r="UL238" s="29"/>
      <c r="UM238" s="30"/>
      <c r="UN238" s="29"/>
      <c r="UO238" s="30"/>
      <c r="UP238" s="29"/>
      <c r="UQ238" s="30"/>
      <c r="UR238" s="29"/>
      <c r="US238" s="30"/>
      <c r="UT238" s="29"/>
      <c r="UU238" s="30"/>
      <c r="UV238" s="29"/>
      <c r="UW238" s="30"/>
      <c r="UX238" s="29"/>
      <c r="UY238" s="30"/>
      <c r="UZ238" s="29"/>
      <c r="VA238" s="30"/>
      <c r="VB238" s="29"/>
      <c r="VC238" s="30"/>
      <c r="VD238" s="29"/>
      <c r="VE238" s="30"/>
      <c r="VF238" s="29"/>
      <c r="VG238" s="30"/>
      <c r="VH238" s="29"/>
      <c r="VI238" s="30"/>
      <c r="VJ238" s="29"/>
      <c r="VK238" s="30"/>
      <c r="VL238" s="29"/>
      <c r="VM238" s="30"/>
      <c r="VN238" s="29"/>
      <c r="VO238" s="30"/>
      <c r="VP238" s="29"/>
      <c r="VQ238" s="30"/>
      <c r="VR238" s="29"/>
      <c r="VS238" s="30"/>
      <c r="VT238" s="29"/>
      <c r="VU238" s="30"/>
      <c r="VV238" s="29"/>
      <c r="VW238" s="30"/>
      <c r="VX238" s="29"/>
      <c r="VY238" s="30"/>
      <c r="VZ238" s="29"/>
      <c r="WA238" s="30"/>
      <c r="WB238" s="29"/>
      <c r="WC238" s="30"/>
      <c r="WD238" s="29"/>
      <c r="WE238" s="30"/>
      <c r="WF238" s="29"/>
      <c r="WG238" s="30"/>
      <c r="WH238" s="29"/>
      <c r="WI238" s="30"/>
      <c r="WJ238" s="29"/>
      <c r="WK238" s="30"/>
      <c r="WL238" s="29"/>
      <c r="WM238" s="30"/>
      <c r="WN238" s="29"/>
      <c r="WO238" s="30"/>
      <c r="WP238" s="29"/>
      <c r="WQ238" s="30"/>
      <c r="WR238" s="29"/>
      <c r="WS238" s="30"/>
      <c r="WT238" s="29"/>
      <c r="WU238" s="30"/>
      <c r="WV238" s="29"/>
      <c r="WW238" s="30"/>
      <c r="WX238" s="29"/>
      <c r="WY238" s="30"/>
      <c r="WZ238" s="29"/>
      <c r="XA238" s="30"/>
      <c r="XB238" s="29"/>
      <c r="XC238" s="30"/>
      <c r="XD238" s="29"/>
      <c r="XE238" s="30"/>
      <c r="XF238" s="29"/>
      <c r="XG238" s="30"/>
      <c r="XH238" s="29"/>
      <c r="XI238" s="30"/>
      <c r="XJ238" s="29"/>
      <c r="XK238" s="30"/>
      <c r="XL238" s="29"/>
      <c r="XM238" s="30"/>
      <c r="XN238" s="29"/>
      <c r="XO238" s="30"/>
      <c r="XP238" s="29"/>
      <c r="XQ238" s="30"/>
      <c r="XR238" s="29"/>
      <c r="XS238" s="30"/>
      <c r="XT238" s="29"/>
      <c r="XU238" s="30"/>
      <c r="XV238" s="29"/>
      <c r="XW238" s="30"/>
      <c r="XX238" s="29"/>
      <c r="XY238" s="30"/>
      <c r="XZ238" s="29"/>
      <c r="YA238" s="30"/>
      <c r="YB238" s="29"/>
      <c r="YC238" s="30"/>
      <c r="YD238" s="29"/>
      <c r="YE238" s="30"/>
      <c r="YF238" s="29"/>
      <c r="YG238" s="30"/>
      <c r="YH238" s="29"/>
      <c r="YI238" s="30"/>
      <c r="YJ238" s="29"/>
      <c r="YK238" s="30"/>
      <c r="YL238" s="29"/>
      <c r="YM238" s="30"/>
      <c r="YN238" s="29"/>
      <c r="YO238" s="30"/>
      <c r="YP238" s="29"/>
      <c r="YQ238" s="30"/>
      <c r="YR238" s="29"/>
      <c r="YS238" s="30"/>
      <c r="YT238" s="29"/>
      <c r="YU238" s="30"/>
      <c r="YV238" s="29"/>
      <c r="YW238" s="30"/>
      <c r="YX238" s="29"/>
      <c r="YY238" s="30"/>
      <c r="YZ238" s="29"/>
      <c r="ZA238" s="30"/>
      <c r="ZB238" s="29"/>
      <c r="ZC238" s="30"/>
      <c r="ZD238" s="29"/>
      <c r="ZE238" s="30"/>
      <c r="ZF238" s="29"/>
      <c r="ZG238" s="30"/>
      <c r="ZH238" s="29"/>
      <c r="ZI238" s="30"/>
      <c r="ZJ238" s="29"/>
      <c r="ZK238" s="30"/>
      <c r="ZL238" s="29"/>
      <c r="ZM238" s="30"/>
      <c r="ZN238" s="29"/>
      <c r="ZO238" s="30"/>
      <c r="ZP238" s="29"/>
      <c r="ZQ238" s="30"/>
      <c r="ZR238" s="29"/>
      <c r="ZS238" s="30"/>
      <c r="ZT238" s="29"/>
      <c r="ZU238" s="30"/>
      <c r="ZV238" s="29"/>
      <c r="ZW238" s="30"/>
      <c r="ZX238" s="29"/>
      <c r="ZY238" s="30"/>
      <c r="ZZ238" s="29"/>
      <c r="AAA238" s="30"/>
      <c r="AAB238" s="29"/>
      <c r="AAC238" s="30"/>
      <c r="AAD238" s="29"/>
      <c r="AAE238" s="30"/>
      <c r="AAF238" s="29"/>
      <c r="AAG238" s="30"/>
      <c r="AAH238" s="29"/>
      <c r="AAI238" s="30"/>
      <c r="AAJ238" s="29"/>
      <c r="AAK238" s="30"/>
      <c r="AAL238" s="29"/>
      <c r="AAM238" s="30"/>
      <c r="AAN238" s="29"/>
      <c r="AAO238" s="30"/>
      <c r="AAP238" s="29"/>
      <c r="AAQ238" s="30"/>
      <c r="AAR238" s="29"/>
      <c r="AAS238" s="30"/>
      <c r="AAT238" s="29"/>
      <c r="AAU238" s="30"/>
      <c r="AAV238" s="29"/>
      <c r="AAW238" s="30"/>
      <c r="AAX238" s="29"/>
      <c r="AAY238" s="30"/>
      <c r="AAZ238" s="29"/>
      <c r="ABA238" s="30"/>
      <c r="ABB238" s="29"/>
      <c r="ABC238" s="30"/>
      <c r="ABD238" s="29"/>
      <c r="ABE238" s="30"/>
      <c r="ABF238" s="29"/>
      <c r="ABG238" s="30"/>
      <c r="ABH238" s="29"/>
      <c r="ABI238" s="30"/>
      <c r="ABJ238" s="29"/>
      <c r="ABK238" s="30"/>
      <c r="ABL238" s="29"/>
      <c r="ABM238" s="30"/>
      <c r="ABN238" s="29"/>
      <c r="ABO238" s="30"/>
      <c r="ABP238" s="29"/>
      <c r="ABQ238" s="30"/>
      <c r="ABR238" s="29"/>
      <c r="ABS238" s="30"/>
      <c r="ABT238" s="29"/>
      <c r="ABU238" s="30"/>
      <c r="ABV238" s="29"/>
      <c r="ABW238" s="30"/>
      <c r="ABX238" s="29"/>
      <c r="ABY238" s="30"/>
      <c r="ABZ238" s="29"/>
      <c r="ACA238" s="30"/>
      <c r="ACB238" s="29"/>
      <c r="ACC238" s="30"/>
      <c r="ACD238" s="29"/>
      <c r="ACE238" s="30"/>
      <c r="ACF238" s="29"/>
      <c r="ACG238" s="30"/>
      <c r="ACH238" s="29"/>
      <c r="ACI238" s="30"/>
      <c r="ACJ238" s="29"/>
      <c r="ACK238" s="30"/>
      <c r="ACL238" s="29"/>
      <c r="ACM238" s="30"/>
      <c r="ACN238" s="29"/>
      <c r="ACO238" s="30"/>
      <c r="ACP238" s="29"/>
      <c r="ACQ238" s="30"/>
      <c r="ACR238" s="29"/>
      <c r="ACS238" s="30"/>
      <c r="ACT238" s="29"/>
      <c r="ACU238" s="30"/>
      <c r="ACV238" s="29"/>
      <c r="ACW238" s="30"/>
      <c r="ACX238" s="29"/>
      <c r="ACY238" s="30"/>
      <c r="ACZ238" s="29"/>
      <c r="ADA238" s="30"/>
      <c r="ADB238" s="29"/>
      <c r="ADC238" s="30"/>
      <c r="ADD238" s="29"/>
      <c r="ADE238" s="30"/>
      <c r="ADF238" s="29"/>
      <c r="ADG238" s="30"/>
      <c r="ADH238" s="29"/>
      <c r="ADI238" s="30"/>
      <c r="ADJ238" s="29"/>
      <c r="ADK238" s="30"/>
      <c r="ADL238" s="29"/>
      <c r="ADM238" s="30"/>
      <c r="ADN238" s="29"/>
      <c r="ADO238" s="30"/>
      <c r="ADP238" s="29"/>
      <c r="ADQ238" s="30"/>
      <c r="ADR238" s="29"/>
      <c r="ADS238" s="30"/>
      <c r="ADT238" s="29"/>
      <c r="ADU238" s="30"/>
      <c r="ADV238" s="29"/>
      <c r="ADW238" s="30"/>
      <c r="ADX238" s="29"/>
      <c r="ADY238" s="30"/>
      <c r="ADZ238" s="29"/>
      <c r="AEA238" s="30"/>
      <c r="AEB238" s="29"/>
      <c r="AEC238" s="30"/>
      <c r="AED238" s="29"/>
      <c r="AEE238" s="30"/>
      <c r="AEF238" s="29"/>
      <c r="AEG238" s="30"/>
      <c r="AEH238" s="29"/>
      <c r="AEI238" s="30"/>
      <c r="AEJ238" s="29"/>
      <c r="AEK238" s="30"/>
      <c r="AEL238" s="29"/>
      <c r="AEM238" s="30"/>
      <c r="AEN238" s="29"/>
      <c r="AEO238" s="30"/>
      <c r="AEP238" s="29"/>
      <c r="AEQ238" s="30"/>
      <c r="AER238" s="29"/>
      <c r="AES238" s="30"/>
      <c r="AET238" s="29"/>
      <c r="AEU238" s="30"/>
      <c r="AEV238" s="29"/>
      <c r="AEW238" s="30"/>
      <c r="AEX238" s="29"/>
      <c r="AEY238" s="30"/>
      <c r="AEZ238" s="29"/>
      <c r="AFA238" s="30"/>
      <c r="AFB238" s="29"/>
      <c r="AFC238" s="30"/>
      <c r="AFD238" s="29"/>
      <c r="AFE238" s="30"/>
      <c r="AFF238" s="29"/>
      <c r="AFG238" s="30"/>
      <c r="AFH238" s="29"/>
      <c r="AFI238" s="30"/>
      <c r="AFJ238" s="29"/>
      <c r="AFK238" s="30"/>
      <c r="AFL238" s="29"/>
      <c r="AFM238" s="30"/>
      <c r="AFN238" s="29"/>
      <c r="AFO238" s="30"/>
      <c r="AFP238" s="29"/>
      <c r="AFQ238" s="30"/>
      <c r="AFR238" s="29"/>
      <c r="AFS238" s="30"/>
      <c r="AFT238" s="29"/>
      <c r="AFU238" s="30"/>
      <c r="AFV238" s="29"/>
      <c r="AFW238" s="30"/>
      <c r="AFX238" s="29"/>
      <c r="AFY238" s="30"/>
      <c r="AFZ238" s="29"/>
      <c r="AGA238" s="30"/>
      <c r="AGB238" s="29"/>
      <c r="AGC238" s="30"/>
      <c r="AGD238" s="29"/>
      <c r="AGE238" s="30"/>
      <c r="AGF238" s="29"/>
      <c r="AGG238" s="30"/>
      <c r="AGH238" s="29"/>
      <c r="AGI238" s="30"/>
      <c r="AGJ238" s="29"/>
      <c r="AGK238" s="30"/>
      <c r="AGL238" s="29"/>
      <c r="AGM238" s="30"/>
      <c r="AGN238" s="29"/>
      <c r="AGO238" s="30"/>
      <c r="AGP238" s="29"/>
      <c r="AGQ238" s="30"/>
      <c r="AGR238" s="29"/>
      <c r="AGS238" s="30"/>
      <c r="AGT238" s="29"/>
      <c r="AGU238" s="30"/>
      <c r="AGV238" s="29"/>
      <c r="AGW238" s="30"/>
      <c r="AGX238" s="29"/>
      <c r="AGY238" s="30"/>
      <c r="AGZ238" s="29"/>
      <c r="AHA238" s="30"/>
      <c r="AHB238" s="29"/>
      <c r="AHC238" s="30"/>
      <c r="AHD238" s="29"/>
      <c r="AHE238" s="30"/>
      <c r="AHF238" s="29"/>
      <c r="AHG238" s="30"/>
      <c r="AHH238" s="29"/>
      <c r="AHI238" s="30"/>
      <c r="AHJ238" s="29"/>
      <c r="AHK238" s="30"/>
      <c r="AHL238" s="29"/>
      <c r="AHM238" s="30"/>
      <c r="AHN238" s="29"/>
      <c r="AHO238" s="30"/>
      <c r="AHP238" s="29"/>
      <c r="AHQ238" s="30"/>
      <c r="AHR238" s="29"/>
      <c r="AHS238" s="30"/>
      <c r="AHT238" s="29"/>
      <c r="AHU238" s="30"/>
      <c r="AHV238" s="29"/>
      <c r="AHW238" s="30"/>
      <c r="AHX238" s="29"/>
      <c r="AHY238" s="30"/>
      <c r="AHZ238" s="29"/>
      <c r="AIA238" s="30"/>
      <c r="AIB238" s="29"/>
      <c r="AIC238" s="30"/>
      <c r="AID238" s="29"/>
      <c r="AIE238" s="30"/>
      <c r="AIF238" s="29"/>
      <c r="AIG238" s="30"/>
      <c r="AIH238" s="29"/>
      <c r="AII238" s="30"/>
      <c r="AIJ238" s="29"/>
      <c r="AIK238" s="30"/>
      <c r="AIL238" s="29"/>
      <c r="AIM238" s="30"/>
      <c r="AIN238" s="29"/>
      <c r="AIO238" s="30"/>
      <c r="AIP238" s="29"/>
      <c r="AIQ238" s="30"/>
      <c r="AIR238" s="29"/>
      <c r="AIS238" s="30"/>
      <c r="AIT238" s="29"/>
      <c r="AIU238" s="30"/>
      <c r="AIV238" s="29"/>
      <c r="AIW238" s="30"/>
      <c r="AIX238" s="29"/>
      <c r="AIY238" s="30"/>
      <c r="AIZ238" s="29"/>
      <c r="AJA238" s="30"/>
      <c r="AJB238" s="29"/>
      <c r="AJC238" s="30"/>
      <c r="AJD238" s="29"/>
      <c r="AJE238" s="30"/>
      <c r="AJF238" s="29"/>
      <c r="AJG238" s="30"/>
      <c r="AJH238" s="29"/>
      <c r="AJI238" s="30"/>
      <c r="AJJ238" s="29"/>
      <c r="AJK238" s="30"/>
      <c r="AJL238" s="29"/>
      <c r="AJM238" s="30"/>
      <c r="AJN238" s="29"/>
      <c r="AJO238" s="30"/>
      <c r="AJP238" s="29"/>
      <c r="AJQ238" s="30"/>
      <c r="AJR238" s="29"/>
      <c r="AJS238" s="30"/>
      <c r="AJT238" s="29"/>
      <c r="AJU238" s="30"/>
      <c r="AJV238" s="29"/>
      <c r="AJW238" s="30"/>
      <c r="AJX238" s="29"/>
      <c r="AJY238" s="30"/>
      <c r="AJZ238" s="29"/>
      <c r="AKA238" s="30"/>
      <c r="AKB238" s="29"/>
      <c r="AKC238" s="30"/>
      <c r="AKD238" s="29"/>
      <c r="AKE238" s="30"/>
      <c r="AKF238" s="29"/>
      <c r="AKG238" s="30"/>
      <c r="AKH238" s="29"/>
      <c r="AKI238" s="30"/>
      <c r="AKJ238" s="29"/>
      <c r="AKK238" s="30"/>
      <c r="AKL238" s="29"/>
      <c r="AKM238" s="30"/>
      <c r="AKN238" s="29"/>
      <c r="AKO238" s="30"/>
      <c r="AKP238" s="29"/>
      <c r="AKQ238" s="30"/>
      <c r="AKR238" s="29"/>
      <c r="AKS238" s="30"/>
      <c r="AKT238" s="29"/>
      <c r="AKU238" s="30"/>
      <c r="AKV238" s="29"/>
      <c r="AKW238" s="30"/>
      <c r="AKX238" s="29"/>
      <c r="AKY238" s="30"/>
      <c r="AKZ238" s="29"/>
      <c r="ALA238" s="30"/>
      <c r="ALB238" s="29"/>
      <c r="ALC238" s="30"/>
      <c r="ALD238" s="29"/>
      <c r="ALE238" s="30"/>
      <c r="ALF238" s="29"/>
      <c r="ALG238" s="30"/>
      <c r="ALH238" s="29"/>
      <c r="ALI238" s="30"/>
      <c r="ALJ238" s="29"/>
      <c r="ALK238" s="30"/>
      <c r="ALL238" s="29"/>
      <c r="ALM238" s="30"/>
      <c r="ALN238" s="29"/>
      <c r="ALO238" s="30"/>
      <c r="ALP238" s="29"/>
      <c r="ALQ238" s="30"/>
      <c r="ALR238" s="29"/>
      <c r="ALS238" s="30"/>
      <c r="ALT238" s="29"/>
      <c r="ALU238" s="30"/>
      <c r="ALV238" s="29"/>
      <c r="ALW238" s="30"/>
      <c r="ALX238" s="29"/>
      <c r="ALY238" s="30"/>
      <c r="ALZ238" s="29"/>
      <c r="AMA238" s="30"/>
      <c r="AMB238" s="29"/>
      <c r="AMC238" s="30"/>
      <c r="AMD238" s="29"/>
      <c r="AME238" s="30"/>
      <c r="AMF238" s="29"/>
      <c r="AMG238" s="30"/>
      <c r="AMH238" s="29"/>
      <c r="AMI238" s="30"/>
      <c r="AMJ238" s="29"/>
      <c r="AMK238" s="30"/>
      <c r="AML238" s="29"/>
      <c r="AMM238" s="30"/>
      <c r="AMN238" s="29"/>
      <c r="AMO238" s="30"/>
      <c r="AMP238" s="29"/>
      <c r="AMQ238" s="30"/>
      <c r="AMR238" s="29"/>
      <c r="AMS238" s="30"/>
      <c r="AMT238" s="29"/>
      <c r="AMU238" s="30"/>
      <c r="AMV238" s="29"/>
      <c r="AMW238" s="30"/>
      <c r="AMX238" s="29"/>
      <c r="AMY238" s="30"/>
      <c r="AMZ238" s="29"/>
      <c r="ANA238" s="30"/>
      <c r="ANB238" s="29"/>
      <c r="ANC238" s="30"/>
      <c r="AND238" s="29"/>
      <c r="ANE238" s="30"/>
      <c r="ANF238" s="29"/>
      <c r="ANG238" s="30"/>
      <c r="ANH238" s="29"/>
      <c r="ANI238" s="30"/>
      <c r="ANJ238" s="29"/>
      <c r="ANK238" s="30"/>
      <c r="ANL238" s="29"/>
      <c r="ANM238" s="30"/>
      <c r="ANN238" s="29"/>
      <c r="ANO238" s="30"/>
      <c r="ANP238" s="29"/>
      <c r="ANQ238" s="30"/>
      <c r="ANR238" s="29"/>
      <c r="ANS238" s="30"/>
      <c r="ANT238" s="29"/>
      <c r="ANU238" s="30"/>
      <c r="ANV238" s="29"/>
      <c r="ANW238" s="30"/>
      <c r="ANX238" s="29"/>
      <c r="ANY238" s="30"/>
      <c r="ANZ238" s="29"/>
      <c r="AOA238" s="30"/>
      <c r="AOB238" s="29"/>
      <c r="AOC238" s="30"/>
      <c r="AOD238" s="29"/>
      <c r="AOE238" s="30"/>
      <c r="AOF238" s="29"/>
      <c r="AOG238" s="30"/>
      <c r="AOH238" s="29"/>
      <c r="AOI238" s="30"/>
      <c r="AOJ238" s="29"/>
      <c r="AOK238" s="30"/>
      <c r="AOL238" s="29"/>
      <c r="AOM238" s="30"/>
      <c r="AON238" s="29"/>
      <c r="AOO238" s="30"/>
      <c r="AOP238" s="29"/>
      <c r="AOQ238" s="30"/>
      <c r="AOR238" s="29"/>
      <c r="AOS238" s="30"/>
      <c r="AOT238" s="29"/>
      <c r="AOU238" s="30"/>
      <c r="AOV238" s="29"/>
      <c r="AOW238" s="30"/>
      <c r="AOX238" s="29"/>
      <c r="AOY238" s="30"/>
      <c r="AOZ238" s="29"/>
      <c r="APA238" s="30"/>
      <c r="APB238" s="29"/>
      <c r="APC238" s="30"/>
      <c r="APD238" s="29"/>
      <c r="APE238" s="30"/>
      <c r="APF238" s="29"/>
      <c r="APG238" s="30"/>
      <c r="APH238" s="29"/>
      <c r="API238" s="30"/>
      <c r="APJ238" s="29"/>
      <c r="APK238" s="30"/>
      <c r="APL238" s="29"/>
      <c r="APM238" s="30"/>
      <c r="APN238" s="29"/>
      <c r="APO238" s="30"/>
      <c r="APP238" s="29"/>
      <c r="APQ238" s="30"/>
      <c r="APR238" s="29"/>
      <c r="APS238" s="30"/>
      <c r="APT238" s="29"/>
      <c r="APU238" s="30"/>
      <c r="APV238" s="29"/>
      <c r="APW238" s="30"/>
      <c r="APX238" s="29"/>
      <c r="APY238" s="30"/>
      <c r="APZ238" s="29"/>
      <c r="AQA238" s="30"/>
      <c r="AQB238" s="29"/>
      <c r="AQC238" s="30"/>
      <c r="AQD238" s="29"/>
      <c r="AQE238" s="30"/>
      <c r="AQF238" s="29"/>
      <c r="AQG238" s="30"/>
      <c r="AQH238" s="29"/>
      <c r="AQI238" s="30"/>
      <c r="AQJ238" s="29"/>
      <c r="AQK238" s="30"/>
      <c r="AQL238" s="29"/>
      <c r="AQM238" s="30"/>
      <c r="AQN238" s="29"/>
      <c r="AQO238" s="30"/>
      <c r="AQP238" s="29"/>
      <c r="AQQ238" s="30"/>
      <c r="AQR238" s="29"/>
      <c r="AQS238" s="30"/>
      <c r="AQT238" s="29"/>
      <c r="AQU238" s="30"/>
      <c r="AQV238" s="29"/>
      <c r="AQW238" s="30"/>
      <c r="AQX238" s="29"/>
      <c r="AQY238" s="30"/>
      <c r="AQZ238" s="29"/>
      <c r="ARA238" s="30"/>
      <c r="ARB238" s="29"/>
      <c r="ARC238" s="30"/>
      <c r="ARD238" s="29"/>
      <c r="ARE238" s="30"/>
      <c r="ARF238" s="29"/>
      <c r="ARG238" s="30"/>
      <c r="ARH238" s="29"/>
      <c r="ARI238" s="30"/>
      <c r="ARJ238" s="29"/>
      <c r="ARK238" s="30"/>
      <c r="ARL238" s="29"/>
      <c r="ARM238" s="30"/>
      <c r="ARN238" s="29"/>
      <c r="ARO238" s="30"/>
      <c r="ARP238" s="29"/>
      <c r="ARQ238" s="30"/>
      <c r="ARR238" s="29"/>
      <c r="ARS238" s="30"/>
      <c r="ART238" s="29"/>
      <c r="ARU238" s="30"/>
      <c r="ARV238" s="29"/>
      <c r="ARW238" s="30"/>
      <c r="ARX238" s="29"/>
      <c r="ARY238" s="30"/>
      <c r="ARZ238" s="29"/>
      <c r="ASA238" s="30"/>
      <c r="ASB238" s="29"/>
      <c r="ASC238" s="30"/>
      <c r="ASD238" s="29"/>
      <c r="ASE238" s="30"/>
      <c r="ASF238" s="29"/>
      <c r="ASG238" s="30"/>
      <c r="ASH238" s="29"/>
      <c r="ASI238" s="30"/>
      <c r="ASJ238" s="29"/>
      <c r="ASK238" s="30"/>
      <c r="ASL238" s="29"/>
      <c r="ASM238" s="30"/>
      <c r="ASN238" s="29"/>
      <c r="ASO238" s="30"/>
      <c r="ASP238" s="29"/>
      <c r="ASQ238" s="30"/>
      <c r="ASR238" s="29"/>
      <c r="ASS238" s="30"/>
      <c r="AST238" s="29"/>
      <c r="ASU238" s="30"/>
      <c r="ASV238" s="29"/>
      <c r="ASW238" s="30"/>
      <c r="ASX238" s="29"/>
      <c r="ASY238" s="30"/>
      <c r="ASZ238" s="29"/>
      <c r="ATA238" s="30"/>
      <c r="ATB238" s="29"/>
      <c r="ATC238" s="30"/>
      <c r="ATD238" s="29"/>
      <c r="ATE238" s="30"/>
      <c r="ATF238" s="29"/>
      <c r="ATG238" s="30"/>
      <c r="ATH238" s="29"/>
      <c r="ATI238" s="30"/>
      <c r="ATJ238" s="29"/>
      <c r="ATK238" s="30"/>
      <c r="ATL238" s="29"/>
      <c r="ATM238" s="30"/>
      <c r="ATN238" s="29"/>
      <c r="ATO238" s="30"/>
      <c r="ATP238" s="29"/>
      <c r="ATQ238" s="30"/>
      <c r="ATR238" s="29"/>
      <c r="ATS238" s="30"/>
      <c r="ATT238" s="29"/>
      <c r="ATU238" s="30"/>
      <c r="ATV238" s="29"/>
      <c r="ATW238" s="30"/>
      <c r="ATX238" s="29"/>
      <c r="ATY238" s="30"/>
      <c r="ATZ238" s="29"/>
      <c r="AUA238" s="30"/>
      <c r="AUB238" s="29"/>
      <c r="AUC238" s="30"/>
      <c r="AUD238" s="29"/>
      <c r="AUE238" s="30"/>
      <c r="AUF238" s="29"/>
      <c r="AUG238" s="30"/>
      <c r="AUH238" s="29"/>
      <c r="AUI238" s="30"/>
      <c r="AUJ238" s="29"/>
      <c r="AUK238" s="30"/>
      <c r="AUL238" s="29"/>
      <c r="AUM238" s="30"/>
      <c r="AUN238" s="29"/>
      <c r="AUO238" s="30"/>
      <c r="AUP238" s="29"/>
      <c r="AUQ238" s="30"/>
      <c r="AUR238" s="29"/>
      <c r="AUS238" s="30"/>
      <c r="AUT238" s="29"/>
      <c r="AUU238" s="30"/>
      <c r="AUV238" s="29"/>
      <c r="AUW238" s="30"/>
      <c r="AUX238" s="29"/>
      <c r="AUY238" s="30"/>
      <c r="AUZ238" s="29"/>
      <c r="AVA238" s="30"/>
      <c r="AVB238" s="29"/>
      <c r="AVC238" s="30"/>
      <c r="AVD238" s="29"/>
      <c r="AVE238" s="30"/>
      <c r="AVF238" s="29"/>
      <c r="AVG238" s="30"/>
      <c r="AVH238" s="29"/>
      <c r="AVI238" s="30"/>
      <c r="AVJ238" s="29"/>
      <c r="AVK238" s="30"/>
      <c r="AVL238" s="29"/>
      <c r="AVM238" s="30"/>
      <c r="AVN238" s="29"/>
      <c r="AVO238" s="30"/>
      <c r="AVP238" s="29"/>
      <c r="AVQ238" s="30"/>
      <c r="AVR238" s="29"/>
      <c r="AVS238" s="30"/>
      <c r="AVT238" s="29"/>
      <c r="AVU238" s="30"/>
      <c r="AVV238" s="29"/>
      <c r="AVW238" s="30"/>
      <c r="AVX238" s="29"/>
      <c r="AVY238" s="30"/>
      <c r="AVZ238" s="29"/>
      <c r="AWA238" s="30"/>
      <c r="AWB238" s="29"/>
      <c r="AWC238" s="30"/>
      <c r="AWD238" s="29"/>
      <c r="AWE238" s="30"/>
      <c r="AWF238" s="29"/>
      <c r="AWG238" s="30"/>
      <c r="AWH238" s="29"/>
      <c r="AWI238" s="30"/>
      <c r="AWJ238" s="29"/>
      <c r="AWK238" s="30"/>
      <c r="AWL238" s="29"/>
      <c r="AWM238" s="30"/>
      <c r="AWN238" s="29"/>
      <c r="AWO238" s="30"/>
      <c r="AWP238" s="29"/>
      <c r="AWQ238" s="30"/>
      <c r="AWR238" s="29"/>
      <c r="AWS238" s="30"/>
      <c r="AWT238" s="29"/>
      <c r="AWU238" s="30"/>
      <c r="AWV238" s="29"/>
      <c r="AWW238" s="30"/>
      <c r="AWX238" s="29"/>
      <c r="AWY238" s="30"/>
      <c r="AWZ238" s="29"/>
      <c r="AXA238" s="30"/>
      <c r="AXB238" s="29"/>
      <c r="AXC238" s="30"/>
      <c r="AXD238" s="29"/>
      <c r="AXE238" s="30"/>
      <c r="AXF238" s="29"/>
      <c r="AXG238" s="30"/>
      <c r="AXH238" s="29"/>
      <c r="AXI238" s="30"/>
      <c r="AXJ238" s="29"/>
      <c r="AXK238" s="30"/>
      <c r="AXL238" s="29"/>
      <c r="AXM238" s="30"/>
      <c r="AXN238" s="29"/>
      <c r="AXO238" s="30"/>
      <c r="AXP238" s="29"/>
      <c r="AXQ238" s="30"/>
      <c r="AXR238" s="29"/>
      <c r="AXS238" s="30"/>
      <c r="AXT238" s="29"/>
      <c r="AXU238" s="30"/>
      <c r="AXV238" s="29"/>
      <c r="AXW238" s="30"/>
      <c r="AXX238" s="29"/>
      <c r="AXY238" s="30"/>
      <c r="AXZ238" s="29"/>
      <c r="AYA238" s="30"/>
      <c r="AYB238" s="29"/>
      <c r="AYC238" s="30"/>
      <c r="AYD238" s="29"/>
      <c r="AYE238" s="30"/>
      <c r="AYF238" s="29"/>
      <c r="AYG238" s="30"/>
      <c r="AYH238" s="29"/>
      <c r="AYI238" s="30"/>
      <c r="AYJ238" s="29"/>
      <c r="AYK238" s="30"/>
      <c r="AYL238" s="29"/>
      <c r="AYM238" s="30"/>
      <c r="AYN238" s="29"/>
      <c r="AYO238" s="30"/>
      <c r="AYP238" s="29"/>
      <c r="AYQ238" s="30"/>
      <c r="AYR238" s="29"/>
      <c r="AYS238" s="30"/>
      <c r="AYT238" s="29"/>
      <c r="AYU238" s="30"/>
      <c r="AYV238" s="29"/>
      <c r="AYW238" s="30"/>
      <c r="AYX238" s="29"/>
      <c r="AYY238" s="30"/>
      <c r="AYZ238" s="29"/>
      <c r="AZA238" s="30"/>
      <c r="AZB238" s="29"/>
      <c r="AZC238" s="30"/>
      <c r="AZD238" s="29"/>
      <c r="AZE238" s="30"/>
      <c r="AZF238" s="29"/>
      <c r="AZG238" s="30"/>
      <c r="AZH238" s="29"/>
      <c r="AZI238" s="30"/>
      <c r="AZJ238" s="29"/>
      <c r="AZK238" s="30"/>
      <c r="AZL238" s="29"/>
      <c r="AZM238" s="30"/>
      <c r="AZN238" s="29"/>
      <c r="AZO238" s="30"/>
      <c r="AZP238" s="29"/>
      <c r="AZQ238" s="30"/>
      <c r="AZR238" s="29"/>
      <c r="AZS238" s="30"/>
      <c r="AZT238" s="29"/>
      <c r="AZU238" s="30"/>
      <c r="AZV238" s="29"/>
      <c r="AZW238" s="30"/>
      <c r="AZX238" s="29"/>
      <c r="AZY238" s="30"/>
      <c r="AZZ238" s="29"/>
      <c r="BAA238" s="30"/>
      <c r="BAB238" s="29"/>
      <c r="BAC238" s="30"/>
      <c r="BAD238" s="29"/>
      <c r="BAE238" s="30"/>
      <c r="BAF238" s="29"/>
      <c r="BAG238" s="30"/>
      <c r="BAH238" s="29"/>
      <c r="BAI238" s="30"/>
      <c r="BAJ238" s="29"/>
      <c r="BAK238" s="30"/>
      <c r="BAL238" s="29"/>
      <c r="BAM238" s="30"/>
      <c r="BAN238" s="29"/>
      <c r="BAO238" s="30"/>
      <c r="BAP238" s="29"/>
      <c r="BAQ238" s="30"/>
      <c r="BAR238" s="29"/>
      <c r="BAS238" s="30"/>
      <c r="BAT238" s="29"/>
      <c r="BAU238" s="30"/>
      <c r="BAV238" s="29"/>
      <c r="BAW238" s="30"/>
      <c r="BAX238" s="29"/>
      <c r="BAY238" s="30"/>
      <c r="BAZ238" s="29"/>
      <c r="BBA238" s="30"/>
      <c r="BBB238" s="29"/>
      <c r="BBC238" s="30"/>
      <c r="BBD238" s="29"/>
      <c r="BBE238" s="30"/>
      <c r="BBF238" s="29"/>
      <c r="BBG238" s="30"/>
      <c r="BBH238" s="29"/>
      <c r="BBI238" s="30"/>
      <c r="BBJ238" s="29"/>
      <c r="BBK238" s="30"/>
      <c r="BBL238" s="29"/>
      <c r="BBM238" s="30"/>
      <c r="BBN238" s="29"/>
      <c r="BBO238" s="30"/>
      <c r="BBP238" s="29"/>
      <c r="BBQ238" s="30"/>
      <c r="BBR238" s="29"/>
      <c r="BBS238" s="30"/>
      <c r="BBT238" s="29"/>
      <c r="BBU238" s="30"/>
      <c r="BBV238" s="29"/>
      <c r="BBW238" s="30"/>
      <c r="BBX238" s="29"/>
      <c r="BBY238" s="30"/>
      <c r="BBZ238" s="29"/>
      <c r="BCA238" s="30"/>
      <c r="BCB238" s="29"/>
      <c r="BCC238" s="30"/>
      <c r="BCD238" s="29"/>
      <c r="BCE238" s="30"/>
      <c r="BCF238" s="29"/>
      <c r="BCG238" s="30"/>
      <c r="BCH238" s="29"/>
      <c r="BCI238" s="30"/>
      <c r="BCJ238" s="29"/>
      <c r="BCK238" s="30"/>
      <c r="BCL238" s="29"/>
      <c r="BCM238" s="30"/>
      <c r="BCN238" s="29"/>
      <c r="BCO238" s="30"/>
      <c r="BCP238" s="29"/>
      <c r="BCQ238" s="30"/>
      <c r="BCR238" s="29"/>
      <c r="BCS238" s="30"/>
      <c r="BCT238" s="29"/>
      <c r="BCU238" s="30"/>
      <c r="BCV238" s="29"/>
      <c r="BCW238" s="30"/>
      <c r="BCX238" s="29"/>
      <c r="BCY238" s="30"/>
      <c r="BCZ238" s="29"/>
      <c r="BDA238" s="30"/>
      <c r="BDB238" s="29"/>
      <c r="BDC238" s="30"/>
      <c r="BDD238" s="29"/>
      <c r="BDE238" s="30"/>
      <c r="BDF238" s="29"/>
      <c r="BDG238" s="30"/>
      <c r="BDH238" s="29"/>
      <c r="BDI238" s="30"/>
      <c r="BDJ238" s="29"/>
      <c r="BDK238" s="30"/>
      <c r="BDL238" s="29"/>
      <c r="BDM238" s="30"/>
      <c r="BDN238" s="29"/>
      <c r="BDO238" s="30"/>
      <c r="BDP238" s="29"/>
      <c r="BDQ238" s="30"/>
      <c r="BDR238" s="29"/>
      <c r="BDS238" s="30"/>
      <c r="BDT238" s="29"/>
      <c r="BDU238" s="30"/>
      <c r="BDV238" s="29"/>
      <c r="BDW238" s="30"/>
      <c r="BDX238" s="29"/>
      <c r="BDY238" s="30"/>
      <c r="BDZ238" s="29"/>
      <c r="BEA238" s="30"/>
      <c r="BEB238" s="29"/>
      <c r="BEC238" s="30"/>
      <c r="BED238" s="29"/>
      <c r="BEE238" s="30"/>
      <c r="BEF238" s="29"/>
      <c r="BEG238" s="30"/>
      <c r="BEH238" s="29"/>
      <c r="BEI238" s="30"/>
      <c r="BEJ238" s="29"/>
      <c r="BEK238" s="30"/>
      <c r="BEL238" s="29"/>
      <c r="BEM238" s="30"/>
      <c r="BEN238" s="29"/>
      <c r="BEO238" s="30"/>
      <c r="BEP238" s="29"/>
      <c r="BEQ238" s="30"/>
      <c r="BER238" s="29"/>
      <c r="BES238" s="30"/>
      <c r="BET238" s="29"/>
      <c r="BEU238" s="30"/>
      <c r="BEV238" s="29"/>
      <c r="BEW238" s="30"/>
      <c r="BEX238" s="29"/>
      <c r="BEY238" s="30"/>
      <c r="BEZ238" s="29"/>
      <c r="BFA238" s="30"/>
      <c r="BFB238" s="29"/>
      <c r="BFC238" s="30"/>
      <c r="BFD238" s="29"/>
      <c r="BFE238" s="30"/>
      <c r="BFF238" s="29"/>
      <c r="BFG238" s="30"/>
      <c r="BFH238" s="29"/>
      <c r="BFI238" s="30"/>
      <c r="BFJ238" s="29"/>
      <c r="BFK238" s="30"/>
      <c r="BFL238" s="29"/>
      <c r="BFM238" s="30"/>
      <c r="BFN238" s="29"/>
      <c r="BFO238" s="30"/>
      <c r="BFP238" s="29"/>
      <c r="BFQ238" s="30"/>
      <c r="BFR238" s="29"/>
      <c r="BFS238" s="30"/>
      <c r="BFT238" s="29"/>
      <c r="BFU238" s="30"/>
      <c r="BFV238" s="29"/>
      <c r="BFW238" s="30"/>
      <c r="BFX238" s="29"/>
      <c r="BFY238" s="30"/>
      <c r="BFZ238" s="29"/>
      <c r="BGA238" s="30"/>
      <c r="BGB238" s="29"/>
      <c r="BGC238" s="30"/>
      <c r="BGD238" s="29"/>
      <c r="BGE238" s="30"/>
      <c r="BGF238" s="29"/>
      <c r="BGG238" s="30"/>
      <c r="BGH238" s="29"/>
      <c r="BGI238" s="30"/>
      <c r="BGJ238" s="29"/>
      <c r="BGK238" s="30"/>
      <c r="BGL238" s="29"/>
      <c r="BGM238" s="30"/>
      <c r="BGN238" s="29"/>
      <c r="BGO238" s="30"/>
      <c r="BGP238" s="29"/>
      <c r="BGQ238" s="30"/>
      <c r="BGR238" s="29"/>
      <c r="BGS238" s="30"/>
      <c r="BGT238" s="29"/>
      <c r="BGU238" s="30"/>
      <c r="BGV238" s="29"/>
      <c r="BGW238" s="30"/>
      <c r="BGX238" s="29"/>
      <c r="BGY238" s="30"/>
      <c r="BGZ238" s="29"/>
      <c r="BHA238" s="30"/>
      <c r="BHB238" s="29"/>
      <c r="BHC238" s="30"/>
      <c r="BHD238" s="29"/>
      <c r="BHE238" s="30"/>
      <c r="BHF238" s="29"/>
      <c r="BHG238" s="30"/>
      <c r="BHH238" s="29"/>
      <c r="BHI238" s="30"/>
      <c r="BHJ238" s="29"/>
      <c r="BHK238" s="30"/>
      <c r="BHL238" s="29"/>
      <c r="BHM238" s="30"/>
      <c r="BHN238" s="29"/>
      <c r="BHO238" s="30"/>
      <c r="BHP238" s="29"/>
      <c r="BHQ238" s="30"/>
      <c r="BHR238" s="29"/>
      <c r="BHS238" s="30"/>
      <c r="BHT238" s="29"/>
      <c r="BHU238" s="30"/>
      <c r="BHV238" s="29"/>
      <c r="BHW238" s="30"/>
      <c r="BHX238" s="29"/>
      <c r="BHY238" s="30"/>
      <c r="BHZ238" s="29"/>
      <c r="BIA238" s="30"/>
      <c r="BIB238" s="29"/>
      <c r="BIC238" s="30"/>
      <c r="BID238" s="29"/>
      <c r="BIE238" s="30"/>
      <c r="BIF238" s="29"/>
      <c r="BIG238" s="30"/>
      <c r="BIH238" s="29"/>
      <c r="BII238" s="30"/>
      <c r="BIJ238" s="29"/>
      <c r="BIK238" s="30"/>
      <c r="BIL238" s="29"/>
      <c r="BIM238" s="30"/>
      <c r="BIN238" s="29"/>
      <c r="BIO238" s="30"/>
      <c r="BIP238" s="29"/>
      <c r="BIQ238" s="30"/>
      <c r="BIR238" s="29"/>
      <c r="BIS238" s="30"/>
      <c r="BIT238" s="29"/>
      <c r="BIU238" s="30"/>
      <c r="BIV238" s="29"/>
      <c r="BIW238" s="30"/>
      <c r="BIX238" s="29"/>
      <c r="BIY238" s="30"/>
      <c r="BIZ238" s="29"/>
      <c r="BJA238" s="30"/>
      <c r="BJB238" s="29"/>
      <c r="BJC238" s="30"/>
      <c r="BJD238" s="29"/>
      <c r="BJE238" s="30"/>
      <c r="BJF238" s="29"/>
      <c r="BJG238" s="30"/>
      <c r="BJH238" s="29"/>
      <c r="BJI238" s="30"/>
      <c r="BJJ238" s="29"/>
      <c r="BJK238" s="30"/>
      <c r="BJL238" s="29"/>
      <c r="BJM238" s="30"/>
      <c r="BJN238" s="29"/>
      <c r="BJO238" s="30"/>
      <c r="BJP238" s="29"/>
      <c r="BJQ238" s="30"/>
      <c r="BJR238" s="29"/>
      <c r="BJS238" s="30"/>
      <c r="BJT238" s="29"/>
      <c r="BJU238" s="30"/>
      <c r="BJV238" s="29"/>
      <c r="BJW238" s="30"/>
      <c r="BJX238" s="29"/>
      <c r="BJY238" s="30"/>
      <c r="BJZ238" s="29"/>
      <c r="BKA238" s="30"/>
      <c r="BKB238" s="29"/>
      <c r="BKC238" s="30"/>
      <c r="BKD238" s="29"/>
      <c r="BKE238" s="30"/>
      <c r="BKF238" s="29"/>
      <c r="BKG238" s="30"/>
      <c r="BKH238" s="29"/>
      <c r="BKI238" s="30"/>
      <c r="BKJ238" s="29"/>
      <c r="BKK238" s="30"/>
      <c r="BKL238" s="29"/>
      <c r="BKM238" s="30"/>
      <c r="BKN238" s="29"/>
      <c r="BKO238" s="30"/>
      <c r="BKP238" s="29"/>
      <c r="BKQ238" s="30"/>
      <c r="BKR238" s="29"/>
      <c r="BKS238" s="30"/>
      <c r="BKT238" s="29"/>
      <c r="BKU238" s="30"/>
      <c r="BKV238" s="29"/>
      <c r="BKW238" s="30"/>
      <c r="BKX238" s="29"/>
      <c r="BKY238" s="30"/>
      <c r="BKZ238" s="29"/>
      <c r="BLA238" s="30"/>
      <c r="BLB238" s="29"/>
      <c r="BLC238" s="30"/>
      <c r="BLD238" s="29"/>
      <c r="BLE238" s="30"/>
      <c r="BLF238" s="29"/>
      <c r="BLG238" s="30"/>
      <c r="BLH238" s="29"/>
      <c r="BLI238" s="30"/>
      <c r="BLJ238" s="29"/>
      <c r="BLK238" s="30"/>
      <c r="BLL238" s="29"/>
      <c r="BLM238" s="30"/>
      <c r="BLN238" s="29"/>
      <c r="BLO238" s="30"/>
      <c r="BLP238" s="29"/>
      <c r="BLQ238" s="30"/>
      <c r="BLR238" s="29"/>
      <c r="BLS238" s="30"/>
      <c r="BLT238" s="29"/>
      <c r="BLU238" s="30"/>
      <c r="BLV238" s="29"/>
      <c r="BLW238" s="30"/>
      <c r="BLX238" s="29"/>
      <c r="BLY238" s="30"/>
      <c r="BLZ238" s="29"/>
      <c r="BMA238" s="30"/>
      <c r="BMB238" s="29"/>
      <c r="BMC238" s="30"/>
      <c r="BMD238" s="29"/>
      <c r="BME238" s="30"/>
      <c r="BMF238" s="29"/>
      <c r="BMG238" s="30"/>
      <c r="BMH238" s="29"/>
      <c r="BMI238" s="30"/>
      <c r="BMJ238" s="29"/>
      <c r="BMK238" s="30"/>
      <c r="BML238" s="29"/>
      <c r="BMM238" s="30"/>
      <c r="BMN238" s="29"/>
      <c r="BMO238" s="30"/>
      <c r="BMP238" s="29"/>
      <c r="BMQ238" s="30"/>
      <c r="BMR238" s="29"/>
      <c r="BMS238" s="30"/>
      <c r="BMT238" s="29"/>
      <c r="BMU238" s="30"/>
      <c r="BMV238" s="29"/>
      <c r="BMW238" s="30"/>
      <c r="BMX238" s="29"/>
      <c r="BMY238" s="30"/>
      <c r="BMZ238" s="29"/>
      <c r="BNA238" s="30"/>
      <c r="BNB238" s="29"/>
      <c r="BNC238" s="30"/>
      <c r="BND238" s="29"/>
      <c r="BNE238" s="30"/>
      <c r="BNF238" s="29"/>
      <c r="BNG238" s="30"/>
      <c r="BNH238" s="29"/>
      <c r="BNI238" s="30"/>
      <c r="BNJ238" s="29"/>
      <c r="BNK238" s="30"/>
      <c r="BNL238" s="29"/>
      <c r="BNM238" s="30"/>
      <c r="BNN238" s="29"/>
      <c r="BNO238" s="30"/>
      <c r="BNP238" s="29"/>
      <c r="BNQ238" s="30"/>
      <c r="BNR238" s="29"/>
      <c r="BNS238" s="30"/>
      <c r="BNT238" s="29"/>
      <c r="BNU238" s="30"/>
      <c r="BNV238" s="29"/>
      <c r="BNW238" s="30"/>
      <c r="BNX238" s="29"/>
      <c r="BNY238" s="30"/>
      <c r="BNZ238" s="29"/>
      <c r="BOA238" s="30"/>
      <c r="BOB238" s="29"/>
      <c r="BOC238" s="30"/>
      <c r="BOD238" s="29"/>
      <c r="BOE238" s="30"/>
      <c r="BOF238" s="29"/>
      <c r="BOG238" s="30"/>
      <c r="BOH238" s="29"/>
      <c r="BOI238" s="30"/>
      <c r="BOJ238" s="29"/>
      <c r="BOK238" s="30"/>
      <c r="BOL238" s="29"/>
      <c r="BOM238" s="30"/>
      <c r="BON238" s="29"/>
      <c r="BOO238" s="30"/>
      <c r="BOP238" s="29"/>
      <c r="BOQ238" s="30"/>
      <c r="BOR238" s="29"/>
      <c r="BOS238" s="30"/>
      <c r="BOT238" s="29"/>
      <c r="BOU238" s="30"/>
      <c r="BOV238" s="29"/>
      <c r="BOW238" s="30"/>
      <c r="BOX238" s="29"/>
      <c r="BOY238" s="30"/>
      <c r="BOZ238" s="29"/>
      <c r="BPA238" s="30"/>
      <c r="BPB238" s="29"/>
      <c r="BPC238" s="30"/>
      <c r="BPD238" s="29"/>
      <c r="BPE238" s="30"/>
      <c r="BPF238" s="29"/>
      <c r="BPG238" s="30"/>
      <c r="BPH238" s="29"/>
      <c r="BPI238" s="30"/>
      <c r="BPJ238" s="29"/>
      <c r="BPK238" s="30"/>
      <c r="BPL238" s="29"/>
      <c r="BPM238" s="30"/>
      <c r="BPN238" s="29"/>
      <c r="BPO238" s="30"/>
      <c r="BPP238" s="29"/>
      <c r="BPQ238" s="30"/>
      <c r="BPR238" s="29"/>
      <c r="BPS238" s="30"/>
      <c r="BPT238" s="29"/>
      <c r="BPU238" s="30"/>
      <c r="BPV238" s="29"/>
      <c r="BPW238" s="30"/>
      <c r="BPX238" s="29"/>
      <c r="BPY238" s="30"/>
      <c r="BPZ238" s="29"/>
      <c r="BQA238" s="30"/>
      <c r="BQB238" s="29"/>
      <c r="BQC238" s="30"/>
      <c r="BQD238" s="29"/>
      <c r="BQE238" s="30"/>
      <c r="BQF238" s="29"/>
      <c r="BQG238" s="30"/>
      <c r="BQH238" s="29"/>
      <c r="BQI238" s="30"/>
      <c r="BQJ238" s="29"/>
      <c r="BQK238" s="30"/>
      <c r="BQL238" s="29"/>
      <c r="BQM238" s="30"/>
      <c r="BQN238" s="29"/>
      <c r="BQO238" s="30"/>
      <c r="BQP238" s="29"/>
      <c r="BQQ238" s="30"/>
      <c r="BQR238" s="29"/>
      <c r="BQS238" s="30"/>
      <c r="BQT238" s="29"/>
      <c r="BQU238" s="30"/>
      <c r="BQV238" s="29"/>
      <c r="BQW238" s="30"/>
      <c r="BQX238" s="29"/>
      <c r="BQY238" s="30"/>
      <c r="BQZ238" s="29"/>
      <c r="BRA238" s="30"/>
      <c r="BRB238" s="29"/>
      <c r="BRC238" s="30"/>
      <c r="BRD238" s="29"/>
      <c r="BRE238" s="30"/>
      <c r="BRF238" s="29"/>
      <c r="BRG238" s="30"/>
      <c r="BRH238" s="29"/>
      <c r="BRI238" s="30"/>
      <c r="BRJ238" s="29"/>
      <c r="BRK238" s="30"/>
      <c r="BRL238" s="29"/>
      <c r="BRM238" s="30"/>
      <c r="BRN238" s="29"/>
      <c r="BRO238" s="30"/>
      <c r="BRP238" s="29"/>
      <c r="BRQ238" s="30"/>
      <c r="BRR238" s="29"/>
      <c r="BRS238" s="30"/>
      <c r="BRT238" s="29"/>
      <c r="BRU238" s="30"/>
      <c r="BRV238" s="29"/>
      <c r="BRW238" s="30"/>
      <c r="BRX238" s="29"/>
      <c r="BRY238" s="30"/>
      <c r="BRZ238" s="29"/>
      <c r="BSA238" s="30"/>
      <c r="BSB238" s="29"/>
      <c r="BSC238" s="30"/>
      <c r="BSD238" s="29"/>
      <c r="BSE238" s="30"/>
      <c r="BSF238" s="29"/>
      <c r="BSG238" s="30"/>
      <c r="BSH238" s="29"/>
      <c r="BSI238" s="30"/>
      <c r="BSJ238" s="29"/>
      <c r="BSK238" s="30"/>
      <c r="BSL238" s="29"/>
      <c r="BSM238" s="30"/>
      <c r="BSN238" s="29"/>
      <c r="BSO238" s="30"/>
      <c r="BSP238" s="29"/>
      <c r="BSQ238" s="30"/>
      <c r="BSR238" s="29"/>
      <c r="BSS238" s="30"/>
      <c r="BST238" s="29"/>
      <c r="BSU238" s="30"/>
      <c r="BSV238" s="29"/>
      <c r="BSW238" s="30"/>
      <c r="BSX238" s="29"/>
      <c r="BSY238" s="30"/>
      <c r="BSZ238" s="29"/>
      <c r="BTA238" s="30"/>
      <c r="BTB238" s="29"/>
      <c r="BTC238" s="30"/>
      <c r="BTD238" s="29"/>
      <c r="BTE238" s="30"/>
      <c r="BTF238" s="29"/>
      <c r="BTG238" s="30"/>
      <c r="BTH238" s="29"/>
      <c r="BTI238" s="30"/>
      <c r="BTJ238" s="29"/>
      <c r="BTK238" s="30"/>
      <c r="BTL238" s="29"/>
      <c r="BTM238" s="30"/>
      <c r="BTN238" s="29"/>
      <c r="BTO238" s="30"/>
      <c r="BTP238" s="29"/>
      <c r="BTQ238" s="30"/>
      <c r="BTR238" s="29"/>
      <c r="BTS238" s="30"/>
      <c r="BTT238" s="29"/>
      <c r="BTU238" s="30"/>
      <c r="BTV238" s="29"/>
      <c r="BTW238" s="30"/>
      <c r="BTX238" s="29"/>
      <c r="BTY238" s="30"/>
      <c r="BTZ238" s="29"/>
      <c r="BUA238" s="30"/>
      <c r="BUB238" s="29"/>
      <c r="BUC238" s="30"/>
      <c r="BUD238" s="29"/>
      <c r="BUE238" s="30"/>
      <c r="BUF238" s="29"/>
      <c r="BUG238" s="30"/>
      <c r="BUH238" s="29"/>
      <c r="BUI238" s="30"/>
      <c r="BUJ238" s="29"/>
      <c r="BUK238" s="30"/>
      <c r="BUL238" s="29"/>
      <c r="BUM238" s="30"/>
      <c r="BUN238" s="29"/>
      <c r="BUO238" s="30"/>
      <c r="BUP238" s="29"/>
      <c r="BUQ238" s="30"/>
      <c r="BUR238" s="29"/>
      <c r="BUS238" s="30"/>
      <c r="BUT238" s="29"/>
      <c r="BUU238" s="30"/>
      <c r="BUV238" s="29"/>
      <c r="BUW238" s="30"/>
      <c r="BUX238" s="29"/>
      <c r="BUY238" s="30"/>
      <c r="BUZ238" s="29"/>
      <c r="BVA238" s="30"/>
      <c r="BVB238" s="29"/>
      <c r="BVC238" s="30"/>
      <c r="BVD238" s="29"/>
      <c r="BVE238" s="30"/>
      <c r="BVF238" s="29"/>
      <c r="BVG238" s="30"/>
      <c r="BVH238" s="29"/>
      <c r="BVI238" s="30"/>
      <c r="BVJ238" s="29"/>
      <c r="BVK238" s="30"/>
      <c r="BVL238" s="29"/>
      <c r="BVM238" s="30"/>
      <c r="BVN238" s="29"/>
      <c r="BVO238" s="30"/>
      <c r="BVP238" s="29"/>
      <c r="BVQ238" s="30"/>
      <c r="BVR238" s="29"/>
      <c r="BVS238" s="30"/>
      <c r="BVT238" s="29"/>
      <c r="BVU238" s="30"/>
      <c r="BVV238" s="29"/>
      <c r="BVW238" s="30"/>
      <c r="BVX238" s="29"/>
      <c r="BVY238" s="30"/>
      <c r="BVZ238" s="29"/>
      <c r="BWA238" s="30"/>
      <c r="BWB238" s="29"/>
      <c r="BWC238" s="30"/>
      <c r="BWD238" s="29"/>
      <c r="BWE238" s="30"/>
      <c r="BWF238" s="29"/>
      <c r="BWG238" s="30"/>
      <c r="BWH238" s="29"/>
      <c r="BWI238" s="30"/>
      <c r="BWJ238" s="29"/>
      <c r="BWK238" s="30"/>
      <c r="BWL238" s="29"/>
      <c r="BWM238" s="30"/>
      <c r="BWN238" s="29"/>
      <c r="BWO238" s="30"/>
      <c r="BWP238" s="29"/>
      <c r="BWQ238" s="30"/>
      <c r="BWR238" s="29"/>
      <c r="BWS238" s="30"/>
      <c r="BWT238" s="29"/>
      <c r="BWU238" s="30"/>
      <c r="BWV238" s="29"/>
      <c r="BWW238" s="30"/>
      <c r="BWX238" s="29"/>
      <c r="BWY238" s="30"/>
      <c r="BWZ238" s="29"/>
      <c r="BXA238" s="30"/>
      <c r="BXB238" s="29"/>
      <c r="BXC238" s="30"/>
      <c r="BXD238" s="29"/>
      <c r="BXE238" s="30"/>
      <c r="BXF238" s="29"/>
      <c r="BXG238" s="30"/>
      <c r="BXH238" s="29"/>
      <c r="BXI238" s="30"/>
      <c r="BXJ238" s="29"/>
      <c r="BXK238" s="30"/>
      <c r="BXL238" s="29"/>
      <c r="BXM238" s="30"/>
      <c r="BXN238" s="29"/>
      <c r="BXO238" s="30"/>
      <c r="BXP238" s="29"/>
      <c r="BXQ238" s="30"/>
      <c r="BXR238" s="29"/>
      <c r="BXS238" s="30"/>
      <c r="BXT238" s="29"/>
      <c r="BXU238" s="30"/>
      <c r="BXV238" s="29"/>
      <c r="BXW238" s="30"/>
      <c r="BXX238" s="29"/>
      <c r="BXY238" s="30"/>
      <c r="BXZ238" s="29"/>
      <c r="BYA238" s="30"/>
      <c r="BYB238" s="29"/>
      <c r="BYC238" s="30"/>
      <c r="BYD238" s="29"/>
      <c r="BYE238" s="30"/>
      <c r="BYF238" s="29"/>
      <c r="BYG238" s="30"/>
      <c r="BYH238" s="29"/>
      <c r="BYI238" s="30"/>
      <c r="BYJ238" s="29"/>
      <c r="BYK238" s="30"/>
      <c r="BYL238" s="29"/>
      <c r="BYM238" s="30"/>
      <c r="BYN238" s="29"/>
      <c r="BYO238" s="30"/>
      <c r="BYP238" s="29"/>
      <c r="BYQ238" s="30"/>
      <c r="BYR238" s="29"/>
      <c r="BYS238" s="30"/>
      <c r="BYT238" s="29"/>
      <c r="BYU238" s="30"/>
      <c r="BYV238" s="29"/>
      <c r="BYW238" s="30"/>
      <c r="BYX238" s="29"/>
      <c r="BYY238" s="30"/>
      <c r="BYZ238" s="29"/>
      <c r="BZA238" s="30"/>
      <c r="BZB238" s="29"/>
      <c r="BZC238" s="30"/>
      <c r="BZD238" s="29"/>
      <c r="BZE238" s="30"/>
      <c r="BZF238" s="29"/>
      <c r="BZG238" s="30"/>
      <c r="BZH238" s="29"/>
      <c r="BZI238" s="30"/>
      <c r="BZJ238" s="29"/>
      <c r="BZK238" s="30"/>
      <c r="BZL238" s="29"/>
      <c r="BZM238" s="30"/>
      <c r="BZN238" s="29"/>
      <c r="BZO238" s="30"/>
      <c r="BZP238" s="29"/>
      <c r="BZQ238" s="30"/>
      <c r="BZR238" s="29"/>
      <c r="BZS238" s="30"/>
      <c r="BZT238" s="29"/>
      <c r="BZU238" s="30"/>
      <c r="BZV238" s="29"/>
      <c r="BZW238" s="30"/>
      <c r="BZX238" s="29"/>
      <c r="BZY238" s="30"/>
      <c r="BZZ238" s="29"/>
      <c r="CAA238" s="30"/>
      <c r="CAB238" s="29"/>
      <c r="CAC238" s="30"/>
      <c r="CAD238" s="29"/>
      <c r="CAE238" s="30"/>
      <c r="CAF238" s="29"/>
      <c r="CAG238" s="30"/>
      <c r="CAH238" s="29"/>
      <c r="CAI238" s="30"/>
      <c r="CAJ238" s="29"/>
      <c r="CAK238" s="30"/>
      <c r="CAL238" s="29"/>
      <c r="CAM238" s="30"/>
      <c r="CAN238" s="29"/>
      <c r="CAO238" s="30"/>
      <c r="CAP238" s="29"/>
      <c r="CAQ238" s="30"/>
      <c r="CAR238" s="29"/>
      <c r="CAS238" s="30"/>
      <c r="CAT238" s="29"/>
      <c r="CAU238" s="30"/>
      <c r="CAV238" s="29"/>
      <c r="CAW238" s="30"/>
      <c r="CAX238" s="29"/>
      <c r="CAY238" s="30"/>
      <c r="CAZ238" s="29"/>
      <c r="CBA238" s="30"/>
      <c r="CBB238" s="29"/>
      <c r="CBC238" s="30"/>
      <c r="CBD238" s="29"/>
      <c r="CBE238" s="30"/>
      <c r="CBF238" s="29"/>
      <c r="CBG238" s="30"/>
      <c r="CBH238" s="29"/>
      <c r="CBI238" s="30"/>
      <c r="CBJ238" s="29"/>
      <c r="CBK238" s="30"/>
      <c r="CBL238" s="29"/>
      <c r="CBM238" s="30"/>
      <c r="CBN238" s="29"/>
      <c r="CBO238" s="30"/>
      <c r="CBP238" s="29"/>
      <c r="CBQ238" s="30"/>
      <c r="CBR238" s="29"/>
      <c r="CBS238" s="30"/>
      <c r="CBT238" s="29"/>
      <c r="CBU238" s="30"/>
      <c r="CBV238" s="29"/>
      <c r="CBW238" s="30"/>
      <c r="CBX238" s="29"/>
      <c r="CBY238" s="30"/>
      <c r="CBZ238" s="29"/>
      <c r="CCA238" s="30"/>
      <c r="CCB238" s="29"/>
      <c r="CCC238" s="30"/>
      <c r="CCD238" s="29"/>
      <c r="CCE238" s="30"/>
      <c r="CCF238" s="29"/>
      <c r="CCG238" s="30"/>
      <c r="CCH238" s="29"/>
      <c r="CCI238" s="30"/>
      <c r="CCJ238" s="29"/>
      <c r="CCK238" s="30"/>
      <c r="CCL238" s="29"/>
      <c r="CCM238" s="30"/>
      <c r="CCN238" s="29"/>
      <c r="CCO238" s="30"/>
      <c r="CCP238" s="29"/>
      <c r="CCQ238" s="30"/>
      <c r="CCR238" s="29"/>
      <c r="CCS238" s="30"/>
      <c r="CCT238" s="29"/>
      <c r="CCU238" s="30"/>
      <c r="CCV238" s="29"/>
      <c r="CCW238" s="30"/>
      <c r="CCX238" s="29"/>
      <c r="CCY238" s="30"/>
      <c r="CCZ238" s="29"/>
      <c r="CDA238" s="30"/>
      <c r="CDB238" s="29"/>
      <c r="CDC238" s="30"/>
      <c r="CDD238" s="29"/>
      <c r="CDE238" s="30"/>
      <c r="CDF238" s="29"/>
      <c r="CDG238" s="30"/>
      <c r="CDH238" s="29"/>
      <c r="CDI238" s="30"/>
      <c r="CDJ238" s="29"/>
      <c r="CDK238" s="30"/>
      <c r="CDL238" s="29"/>
      <c r="CDM238" s="30"/>
      <c r="CDN238" s="29"/>
      <c r="CDO238" s="30"/>
      <c r="CDP238" s="29"/>
      <c r="CDQ238" s="30"/>
      <c r="CDR238" s="29"/>
      <c r="CDS238" s="30"/>
      <c r="CDT238" s="29"/>
      <c r="CDU238" s="30"/>
      <c r="CDV238" s="29"/>
      <c r="CDW238" s="30"/>
      <c r="CDX238" s="29"/>
      <c r="CDY238" s="30"/>
      <c r="CDZ238" s="29"/>
      <c r="CEA238" s="30"/>
      <c r="CEB238" s="29"/>
      <c r="CEC238" s="30"/>
      <c r="CED238" s="29"/>
      <c r="CEE238" s="30"/>
      <c r="CEF238" s="29"/>
      <c r="CEG238" s="30"/>
      <c r="CEH238" s="29"/>
      <c r="CEI238" s="30"/>
      <c r="CEJ238" s="29"/>
      <c r="CEK238" s="30"/>
      <c r="CEL238" s="29"/>
      <c r="CEM238" s="30"/>
      <c r="CEN238" s="29"/>
      <c r="CEO238" s="30"/>
      <c r="CEP238" s="29"/>
      <c r="CEQ238" s="30"/>
      <c r="CER238" s="29"/>
      <c r="CES238" s="30"/>
      <c r="CET238" s="29"/>
      <c r="CEU238" s="30"/>
      <c r="CEV238" s="29"/>
      <c r="CEW238" s="30"/>
      <c r="CEX238" s="29"/>
      <c r="CEY238" s="30"/>
      <c r="CEZ238" s="29"/>
      <c r="CFA238" s="30"/>
      <c r="CFB238" s="29"/>
      <c r="CFC238" s="30"/>
      <c r="CFD238" s="29"/>
      <c r="CFE238" s="30"/>
      <c r="CFF238" s="29"/>
      <c r="CFG238" s="30"/>
      <c r="CFH238" s="29"/>
      <c r="CFI238" s="30"/>
      <c r="CFJ238" s="29"/>
      <c r="CFK238" s="30"/>
      <c r="CFL238" s="29"/>
      <c r="CFM238" s="30"/>
      <c r="CFN238" s="29"/>
      <c r="CFO238" s="30"/>
      <c r="CFP238" s="29"/>
      <c r="CFQ238" s="30"/>
      <c r="CFR238" s="29"/>
      <c r="CFS238" s="30"/>
      <c r="CFT238" s="29"/>
      <c r="CFU238" s="30"/>
      <c r="CFV238" s="29"/>
      <c r="CFW238" s="30"/>
      <c r="CFX238" s="29"/>
      <c r="CFY238" s="30"/>
      <c r="CFZ238" s="29"/>
      <c r="CGA238" s="30"/>
      <c r="CGB238" s="29"/>
      <c r="CGC238" s="30"/>
      <c r="CGD238" s="29"/>
      <c r="CGE238" s="30"/>
      <c r="CGF238" s="29"/>
      <c r="CGG238" s="30"/>
      <c r="CGH238" s="29"/>
      <c r="CGI238" s="30"/>
      <c r="CGJ238" s="29"/>
      <c r="CGK238" s="30"/>
      <c r="CGL238" s="29"/>
      <c r="CGM238" s="30"/>
      <c r="CGN238" s="29"/>
      <c r="CGO238" s="30"/>
      <c r="CGP238" s="29"/>
      <c r="CGQ238" s="30"/>
      <c r="CGR238" s="29"/>
      <c r="CGS238" s="30"/>
      <c r="CGT238" s="29"/>
      <c r="CGU238" s="30"/>
      <c r="CGV238" s="29"/>
      <c r="CGW238" s="30"/>
      <c r="CGX238" s="29"/>
      <c r="CGY238" s="30"/>
      <c r="CGZ238" s="29"/>
      <c r="CHA238" s="30"/>
      <c r="CHB238" s="29"/>
      <c r="CHC238" s="30"/>
      <c r="CHD238" s="29"/>
      <c r="CHE238" s="30"/>
      <c r="CHF238" s="29"/>
      <c r="CHG238" s="30"/>
      <c r="CHH238" s="29"/>
      <c r="CHI238" s="30"/>
      <c r="CHJ238" s="29"/>
      <c r="CHK238" s="30"/>
      <c r="CHL238" s="29"/>
      <c r="CHM238" s="30"/>
      <c r="CHN238" s="29"/>
      <c r="CHO238" s="30"/>
      <c r="CHP238" s="29"/>
      <c r="CHQ238" s="30"/>
      <c r="CHR238" s="29"/>
      <c r="CHS238" s="30"/>
      <c r="CHT238" s="29"/>
      <c r="CHU238" s="30"/>
      <c r="CHV238" s="29"/>
      <c r="CHW238" s="30"/>
      <c r="CHX238" s="29"/>
      <c r="CHY238" s="30"/>
      <c r="CHZ238" s="29"/>
      <c r="CIA238" s="30"/>
      <c r="CIB238" s="29"/>
      <c r="CIC238" s="30"/>
      <c r="CID238" s="29"/>
      <c r="CIE238" s="30"/>
      <c r="CIF238" s="29"/>
      <c r="CIG238" s="30"/>
      <c r="CIH238" s="29"/>
      <c r="CII238" s="30"/>
      <c r="CIJ238" s="29"/>
      <c r="CIK238" s="30"/>
      <c r="CIL238" s="29"/>
      <c r="CIM238" s="30"/>
      <c r="CIN238" s="29"/>
      <c r="CIO238" s="30"/>
      <c r="CIP238" s="29"/>
      <c r="CIQ238" s="30"/>
      <c r="CIR238" s="29"/>
      <c r="CIS238" s="30"/>
      <c r="CIT238" s="29"/>
      <c r="CIU238" s="30"/>
      <c r="CIV238" s="29"/>
      <c r="CIW238" s="30"/>
      <c r="CIX238" s="29"/>
      <c r="CIY238" s="30"/>
      <c r="CIZ238" s="29"/>
      <c r="CJA238" s="30"/>
      <c r="CJB238" s="29"/>
      <c r="CJC238" s="30"/>
      <c r="CJD238" s="29"/>
      <c r="CJE238" s="30"/>
      <c r="CJF238" s="29"/>
      <c r="CJG238" s="30"/>
      <c r="CJH238" s="29"/>
      <c r="CJI238" s="30"/>
      <c r="CJJ238" s="29"/>
      <c r="CJK238" s="30"/>
      <c r="CJL238" s="29"/>
      <c r="CJM238" s="30"/>
      <c r="CJN238" s="29"/>
      <c r="CJO238" s="30"/>
      <c r="CJP238" s="29"/>
      <c r="CJQ238" s="30"/>
      <c r="CJR238" s="29"/>
      <c r="CJS238" s="30"/>
      <c r="CJT238" s="29"/>
      <c r="CJU238" s="30"/>
      <c r="CJV238" s="29"/>
      <c r="CJW238" s="30"/>
      <c r="CJX238" s="29"/>
      <c r="CJY238" s="30"/>
      <c r="CJZ238" s="29"/>
      <c r="CKA238" s="30"/>
      <c r="CKB238" s="29"/>
      <c r="CKC238" s="30"/>
      <c r="CKD238" s="29"/>
      <c r="CKE238" s="30"/>
      <c r="CKF238" s="29"/>
      <c r="CKG238" s="30"/>
      <c r="CKH238" s="29"/>
      <c r="CKI238" s="30"/>
      <c r="CKJ238" s="29"/>
      <c r="CKK238" s="30"/>
      <c r="CKL238" s="29"/>
      <c r="CKM238" s="30"/>
      <c r="CKN238" s="29"/>
      <c r="CKO238" s="30"/>
      <c r="CKP238" s="29"/>
      <c r="CKQ238" s="30"/>
      <c r="CKR238" s="29"/>
      <c r="CKS238" s="30"/>
      <c r="CKT238" s="29"/>
      <c r="CKU238" s="30"/>
      <c r="CKV238" s="29"/>
      <c r="CKW238" s="30"/>
      <c r="CKX238" s="29"/>
      <c r="CKY238" s="30"/>
      <c r="CKZ238" s="29"/>
      <c r="CLA238" s="30"/>
      <c r="CLB238" s="29"/>
      <c r="CLC238" s="30"/>
      <c r="CLD238" s="29"/>
      <c r="CLE238" s="30"/>
      <c r="CLF238" s="29"/>
      <c r="CLG238" s="30"/>
      <c r="CLH238" s="29"/>
      <c r="CLI238" s="30"/>
      <c r="CLJ238" s="29"/>
      <c r="CLK238" s="30"/>
      <c r="CLL238" s="29"/>
      <c r="CLM238" s="30"/>
      <c r="CLN238" s="29"/>
      <c r="CLO238" s="30"/>
      <c r="CLP238" s="29"/>
      <c r="CLQ238" s="30"/>
      <c r="CLR238" s="29"/>
      <c r="CLS238" s="30"/>
      <c r="CLT238" s="29"/>
      <c r="CLU238" s="30"/>
      <c r="CLV238" s="29"/>
      <c r="CLW238" s="30"/>
      <c r="CLX238" s="29"/>
      <c r="CLY238" s="30"/>
      <c r="CLZ238" s="29"/>
      <c r="CMA238" s="30"/>
      <c r="CMB238" s="29"/>
      <c r="CMC238" s="30"/>
      <c r="CMD238" s="29"/>
      <c r="CME238" s="30"/>
      <c r="CMF238" s="29"/>
      <c r="CMG238" s="30"/>
      <c r="CMH238" s="29"/>
      <c r="CMI238" s="30"/>
      <c r="CMJ238" s="29"/>
      <c r="CMK238" s="30"/>
      <c r="CML238" s="29"/>
      <c r="CMM238" s="30"/>
      <c r="CMN238" s="29"/>
      <c r="CMO238" s="30"/>
      <c r="CMP238" s="29"/>
      <c r="CMQ238" s="30"/>
      <c r="CMR238" s="29"/>
      <c r="CMS238" s="30"/>
      <c r="CMT238" s="29"/>
      <c r="CMU238" s="30"/>
      <c r="CMV238" s="29"/>
      <c r="CMW238" s="30"/>
      <c r="CMX238" s="29"/>
      <c r="CMY238" s="30"/>
      <c r="CMZ238" s="29"/>
      <c r="CNA238" s="30"/>
      <c r="CNB238" s="29"/>
      <c r="CNC238" s="30"/>
      <c r="CND238" s="29"/>
      <c r="CNE238" s="30"/>
      <c r="CNF238" s="29"/>
      <c r="CNG238" s="30"/>
      <c r="CNH238" s="29"/>
      <c r="CNI238" s="30"/>
      <c r="CNJ238" s="29"/>
      <c r="CNK238" s="30"/>
      <c r="CNL238" s="29"/>
      <c r="CNM238" s="30"/>
      <c r="CNN238" s="29"/>
      <c r="CNO238" s="30"/>
      <c r="CNP238" s="29"/>
      <c r="CNQ238" s="30"/>
      <c r="CNR238" s="29"/>
      <c r="CNS238" s="30"/>
      <c r="CNT238" s="29"/>
      <c r="CNU238" s="30"/>
      <c r="CNV238" s="29"/>
      <c r="CNW238" s="30"/>
      <c r="CNX238" s="29"/>
      <c r="CNY238" s="30"/>
      <c r="CNZ238" s="29"/>
      <c r="COA238" s="30"/>
      <c r="COB238" s="29"/>
      <c r="COC238" s="30"/>
      <c r="COD238" s="29"/>
      <c r="COE238" s="30"/>
      <c r="COF238" s="29"/>
      <c r="COG238" s="30"/>
      <c r="COH238" s="29"/>
      <c r="COI238" s="30"/>
      <c r="COJ238" s="29"/>
      <c r="COK238" s="30"/>
      <c r="COL238" s="29"/>
      <c r="COM238" s="30"/>
      <c r="CON238" s="29"/>
      <c r="COO238" s="30"/>
      <c r="COP238" s="29"/>
      <c r="COQ238" s="30"/>
      <c r="COR238" s="29"/>
      <c r="COS238" s="30"/>
      <c r="COT238" s="29"/>
      <c r="COU238" s="30"/>
      <c r="COV238" s="29"/>
      <c r="COW238" s="30"/>
      <c r="COX238" s="29"/>
      <c r="COY238" s="30"/>
      <c r="COZ238" s="29"/>
      <c r="CPA238" s="30"/>
      <c r="CPB238" s="29"/>
      <c r="CPC238" s="30"/>
      <c r="CPD238" s="29"/>
      <c r="CPE238" s="30"/>
      <c r="CPF238" s="29"/>
      <c r="CPG238" s="30"/>
      <c r="CPH238" s="29"/>
      <c r="CPI238" s="30"/>
      <c r="CPJ238" s="29"/>
      <c r="CPK238" s="30"/>
      <c r="CPL238" s="29"/>
      <c r="CPM238" s="30"/>
      <c r="CPN238" s="29"/>
      <c r="CPO238" s="30"/>
      <c r="CPP238" s="29"/>
      <c r="CPQ238" s="30"/>
      <c r="CPR238" s="29"/>
      <c r="CPS238" s="30"/>
      <c r="CPT238" s="29"/>
      <c r="CPU238" s="30"/>
      <c r="CPV238" s="29"/>
      <c r="CPW238" s="30"/>
      <c r="CPX238" s="29"/>
      <c r="CPY238" s="30"/>
      <c r="CPZ238" s="29"/>
      <c r="CQA238" s="30"/>
      <c r="CQB238" s="29"/>
      <c r="CQC238" s="30"/>
      <c r="CQD238" s="29"/>
      <c r="CQE238" s="30"/>
      <c r="CQF238" s="29"/>
      <c r="CQG238" s="30"/>
      <c r="CQH238" s="29"/>
      <c r="CQI238" s="30"/>
      <c r="CQJ238" s="29"/>
      <c r="CQK238" s="30"/>
      <c r="CQL238" s="29"/>
      <c r="CQM238" s="30"/>
      <c r="CQN238" s="29"/>
      <c r="CQO238" s="30"/>
      <c r="CQP238" s="29"/>
      <c r="CQQ238" s="30"/>
      <c r="CQR238" s="29"/>
      <c r="CQS238" s="30"/>
      <c r="CQT238" s="29"/>
      <c r="CQU238" s="30"/>
      <c r="CQV238" s="29"/>
      <c r="CQW238" s="30"/>
      <c r="CQX238" s="29"/>
      <c r="CQY238" s="30"/>
      <c r="CQZ238" s="29"/>
      <c r="CRA238" s="30"/>
      <c r="CRB238" s="29"/>
      <c r="CRC238" s="30"/>
      <c r="CRD238" s="29"/>
      <c r="CRE238" s="30"/>
      <c r="CRF238" s="29"/>
      <c r="CRG238" s="30"/>
      <c r="CRH238" s="29"/>
      <c r="CRI238" s="30"/>
      <c r="CRJ238" s="29"/>
      <c r="CRK238" s="30"/>
      <c r="CRL238" s="29"/>
      <c r="CRM238" s="30"/>
      <c r="CRN238" s="29"/>
      <c r="CRO238" s="30"/>
      <c r="CRP238" s="29"/>
      <c r="CRQ238" s="30"/>
      <c r="CRR238" s="29"/>
      <c r="CRS238" s="30"/>
      <c r="CRT238" s="29"/>
      <c r="CRU238" s="30"/>
      <c r="CRV238" s="29"/>
      <c r="CRW238" s="30"/>
      <c r="CRX238" s="29"/>
      <c r="CRY238" s="30"/>
      <c r="CRZ238" s="29"/>
      <c r="CSA238" s="30"/>
      <c r="CSB238" s="29"/>
      <c r="CSC238" s="30"/>
      <c r="CSD238" s="29"/>
      <c r="CSE238" s="30"/>
      <c r="CSF238" s="29"/>
      <c r="CSG238" s="30"/>
      <c r="CSH238" s="29"/>
      <c r="CSI238" s="30"/>
      <c r="CSJ238" s="29"/>
      <c r="CSK238" s="30"/>
      <c r="CSL238" s="29"/>
      <c r="CSM238" s="30"/>
      <c r="CSN238" s="29"/>
      <c r="CSO238" s="30"/>
      <c r="CSP238" s="29"/>
      <c r="CSQ238" s="30"/>
      <c r="CSR238" s="29"/>
      <c r="CSS238" s="30"/>
      <c r="CST238" s="29"/>
      <c r="CSU238" s="30"/>
      <c r="CSV238" s="29"/>
      <c r="CSW238" s="30"/>
      <c r="CSX238" s="29"/>
      <c r="CSY238" s="30"/>
      <c r="CSZ238" s="29"/>
      <c r="CTA238" s="30"/>
      <c r="CTB238" s="29"/>
      <c r="CTC238" s="30"/>
      <c r="CTD238" s="29"/>
      <c r="CTE238" s="30"/>
      <c r="CTF238" s="29"/>
      <c r="CTG238" s="30"/>
      <c r="CTH238" s="29"/>
      <c r="CTI238" s="30"/>
      <c r="CTJ238" s="29"/>
      <c r="CTK238" s="30"/>
      <c r="CTL238" s="29"/>
      <c r="CTM238" s="30"/>
      <c r="CTN238" s="29"/>
      <c r="CTO238" s="30"/>
      <c r="CTP238" s="29"/>
      <c r="CTQ238" s="30"/>
      <c r="CTR238" s="29"/>
      <c r="CTS238" s="30"/>
      <c r="CTT238" s="29"/>
      <c r="CTU238" s="30"/>
      <c r="CTV238" s="29"/>
      <c r="CTW238" s="30"/>
      <c r="CTX238" s="29"/>
      <c r="CTY238" s="30"/>
      <c r="CTZ238" s="29"/>
      <c r="CUA238" s="30"/>
      <c r="CUB238" s="29"/>
      <c r="CUC238" s="30"/>
      <c r="CUD238" s="29"/>
      <c r="CUE238" s="30"/>
      <c r="CUF238" s="29"/>
      <c r="CUG238" s="30"/>
      <c r="CUH238" s="29"/>
      <c r="CUI238" s="30"/>
      <c r="CUJ238" s="29"/>
      <c r="CUK238" s="30"/>
      <c r="CUL238" s="29"/>
      <c r="CUM238" s="30"/>
      <c r="CUN238" s="29"/>
      <c r="CUO238" s="30"/>
      <c r="CUP238" s="29"/>
      <c r="CUQ238" s="30"/>
      <c r="CUR238" s="29"/>
      <c r="CUS238" s="30"/>
      <c r="CUT238" s="29"/>
      <c r="CUU238" s="30"/>
      <c r="CUV238" s="29"/>
      <c r="CUW238" s="30"/>
      <c r="CUX238" s="29"/>
      <c r="CUY238" s="30"/>
      <c r="CUZ238" s="29"/>
      <c r="CVA238" s="30"/>
      <c r="CVB238" s="29"/>
      <c r="CVC238" s="30"/>
      <c r="CVD238" s="29"/>
      <c r="CVE238" s="30"/>
      <c r="CVF238" s="29"/>
      <c r="CVG238" s="30"/>
      <c r="CVH238" s="29"/>
      <c r="CVI238" s="30"/>
      <c r="CVJ238" s="29"/>
      <c r="CVK238" s="30"/>
      <c r="CVL238" s="29"/>
      <c r="CVM238" s="30"/>
      <c r="CVN238" s="29"/>
      <c r="CVO238" s="30"/>
      <c r="CVP238" s="29"/>
      <c r="CVQ238" s="30"/>
      <c r="CVR238" s="29"/>
      <c r="CVS238" s="30"/>
      <c r="CVT238" s="29"/>
      <c r="CVU238" s="30"/>
      <c r="CVV238" s="29"/>
      <c r="CVW238" s="30"/>
      <c r="CVX238" s="29"/>
      <c r="CVY238" s="30"/>
      <c r="CVZ238" s="29"/>
      <c r="CWA238" s="30"/>
      <c r="CWB238" s="29"/>
      <c r="CWC238" s="30"/>
      <c r="CWD238" s="29"/>
      <c r="CWE238" s="30"/>
      <c r="CWF238" s="29"/>
      <c r="CWG238" s="30"/>
      <c r="CWH238" s="29"/>
      <c r="CWI238" s="30"/>
      <c r="CWJ238" s="29"/>
      <c r="CWK238" s="30"/>
      <c r="CWL238" s="29"/>
      <c r="CWM238" s="30"/>
      <c r="CWN238" s="29"/>
      <c r="CWO238" s="30"/>
      <c r="CWP238" s="29"/>
      <c r="CWQ238" s="30"/>
      <c r="CWR238" s="29"/>
      <c r="CWS238" s="30"/>
      <c r="CWT238" s="29"/>
      <c r="CWU238" s="30"/>
      <c r="CWV238" s="29"/>
      <c r="CWW238" s="30"/>
      <c r="CWX238" s="29"/>
      <c r="CWY238" s="30"/>
      <c r="CWZ238" s="29"/>
      <c r="CXA238" s="30"/>
      <c r="CXB238" s="29"/>
      <c r="CXC238" s="30"/>
      <c r="CXD238" s="29"/>
      <c r="CXE238" s="30"/>
      <c r="CXF238" s="29"/>
      <c r="CXG238" s="30"/>
      <c r="CXH238" s="29"/>
      <c r="CXI238" s="30"/>
      <c r="CXJ238" s="29"/>
      <c r="CXK238" s="30"/>
      <c r="CXL238" s="29"/>
      <c r="CXM238" s="30"/>
      <c r="CXN238" s="29"/>
      <c r="CXO238" s="30"/>
      <c r="CXP238" s="29"/>
      <c r="CXQ238" s="30"/>
      <c r="CXR238" s="29"/>
      <c r="CXS238" s="30"/>
      <c r="CXT238" s="29"/>
      <c r="CXU238" s="30"/>
      <c r="CXV238" s="29"/>
      <c r="CXW238" s="30"/>
      <c r="CXX238" s="29"/>
      <c r="CXY238" s="30"/>
      <c r="CXZ238" s="29"/>
      <c r="CYA238" s="30"/>
      <c r="CYB238" s="29"/>
      <c r="CYC238" s="30"/>
      <c r="CYD238" s="29"/>
      <c r="CYE238" s="30"/>
      <c r="CYF238" s="29"/>
      <c r="CYG238" s="30"/>
      <c r="CYH238" s="29"/>
      <c r="CYI238" s="30"/>
      <c r="CYJ238" s="29"/>
      <c r="CYK238" s="30"/>
      <c r="CYL238" s="29"/>
      <c r="CYM238" s="30"/>
      <c r="CYN238" s="29"/>
      <c r="CYO238" s="30"/>
      <c r="CYP238" s="29"/>
      <c r="CYQ238" s="30"/>
      <c r="CYR238" s="29"/>
      <c r="CYS238" s="30"/>
      <c r="CYT238" s="29"/>
      <c r="CYU238" s="30"/>
      <c r="CYV238" s="29"/>
      <c r="CYW238" s="30"/>
      <c r="CYX238" s="29"/>
      <c r="CYY238" s="30"/>
      <c r="CYZ238" s="29"/>
      <c r="CZA238" s="30"/>
      <c r="CZB238" s="29"/>
      <c r="CZC238" s="30"/>
      <c r="CZD238" s="29"/>
      <c r="CZE238" s="30"/>
      <c r="CZF238" s="29"/>
      <c r="CZG238" s="30"/>
      <c r="CZH238" s="29"/>
      <c r="CZI238" s="30"/>
      <c r="CZJ238" s="29"/>
      <c r="CZK238" s="30"/>
      <c r="CZL238" s="29"/>
      <c r="CZM238" s="30"/>
      <c r="CZN238" s="29"/>
      <c r="CZO238" s="30"/>
      <c r="CZP238" s="29"/>
      <c r="CZQ238" s="30"/>
      <c r="CZR238" s="29"/>
      <c r="CZS238" s="30"/>
      <c r="CZT238" s="29"/>
      <c r="CZU238" s="30"/>
      <c r="CZV238" s="29"/>
      <c r="CZW238" s="30"/>
      <c r="CZX238" s="29"/>
      <c r="CZY238" s="30"/>
      <c r="CZZ238" s="29"/>
      <c r="DAA238" s="30"/>
      <c r="DAB238" s="29"/>
      <c r="DAC238" s="30"/>
      <c r="DAD238" s="29"/>
      <c r="DAE238" s="30"/>
      <c r="DAF238" s="29"/>
      <c r="DAG238" s="30"/>
      <c r="DAH238" s="29"/>
      <c r="DAI238" s="30"/>
      <c r="DAJ238" s="29"/>
      <c r="DAK238" s="30"/>
      <c r="DAL238" s="29"/>
      <c r="DAM238" s="30"/>
      <c r="DAN238" s="29"/>
      <c r="DAO238" s="30"/>
      <c r="DAP238" s="29"/>
      <c r="DAQ238" s="30"/>
      <c r="DAR238" s="29"/>
      <c r="DAS238" s="30"/>
      <c r="DAT238" s="29"/>
      <c r="DAU238" s="30"/>
      <c r="DAV238" s="29"/>
      <c r="DAW238" s="30"/>
      <c r="DAX238" s="29"/>
      <c r="DAY238" s="30"/>
      <c r="DAZ238" s="29"/>
      <c r="DBA238" s="30"/>
      <c r="DBB238" s="29"/>
      <c r="DBC238" s="30"/>
      <c r="DBD238" s="29"/>
      <c r="DBE238" s="30"/>
      <c r="DBF238" s="29"/>
      <c r="DBG238" s="30"/>
      <c r="DBH238" s="29"/>
      <c r="DBI238" s="30"/>
      <c r="DBJ238" s="29"/>
      <c r="DBK238" s="30"/>
      <c r="DBL238" s="29"/>
      <c r="DBM238" s="30"/>
      <c r="DBN238" s="29"/>
      <c r="DBO238" s="30"/>
      <c r="DBP238" s="29"/>
      <c r="DBQ238" s="30"/>
      <c r="DBR238" s="29"/>
      <c r="DBS238" s="30"/>
      <c r="DBT238" s="29"/>
      <c r="DBU238" s="30"/>
      <c r="DBV238" s="29"/>
      <c r="DBW238" s="30"/>
      <c r="DBX238" s="29"/>
      <c r="DBY238" s="30"/>
      <c r="DBZ238" s="29"/>
      <c r="DCA238" s="30"/>
      <c r="DCB238" s="29"/>
      <c r="DCC238" s="30"/>
      <c r="DCD238" s="29"/>
      <c r="DCE238" s="30"/>
      <c r="DCF238" s="29"/>
      <c r="DCG238" s="30"/>
      <c r="DCH238" s="29"/>
      <c r="DCI238" s="30"/>
      <c r="DCJ238" s="29"/>
      <c r="DCK238" s="30"/>
      <c r="DCL238" s="29"/>
      <c r="DCM238" s="30"/>
      <c r="DCN238" s="29"/>
      <c r="DCO238" s="30"/>
      <c r="DCP238" s="29"/>
      <c r="DCQ238" s="30"/>
      <c r="DCR238" s="29"/>
      <c r="DCS238" s="30"/>
      <c r="DCT238" s="29"/>
      <c r="DCU238" s="30"/>
      <c r="DCV238" s="29"/>
      <c r="DCW238" s="30"/>
      <c r="DCX238" s="29"/>
      <c r="DCY238" s="30"/>
      <c r="DCZ238" s="29"/>
      <c r="DDA238" s="30"/>
      <c r="DDB238" s="29"/>
      <c r="DDC238" s="30"/>
      <c r="DDD238" s="29"/>
      <c r="DDE238" s="30"/>
      <c r="DDF238" s="29"/>
      <c r="DDG238" s="30"/>
      <c r="DDH238" s="29"/>
      <c r="DDI238" s="30"/>
      <c r="DDJ238" s="29"/>
      <c r="DDK238" s="30"/>
      <c r="DDL238" s="29"/>
      <c r="DDM238" s="30"/>
      <c r="DDN238" s="29"/>
      <c r="DDO238" s="30"/>
      <c r="DDP238" s="29"/>
      <c r="DDQ238" s="30"/>
      <c r="DDR238" s="29"/>
      <c r="DDS238" s="30"/>
      <c r="DDT238" s="29"/>
      <c r="DDU238" s="30"/>
      <c r="DDV238" s="29"/>
      <c r="DDW238" s="30"/>
      <c r="DDX238" s="29"/>
      <c r="DDY238" s="30"/>
      <c r="DDZ238" s="29"/>
      <c r="DEA238" s="30"/>
      <c r="DEB238" s="29"/>
      <c r="DEC238" s="30"/>
      <c r="DED238" s="29"/>
      <c r="DEE238" s="30"/>
      <c r="DEF238" s="29"/>
      <c r="DEG238" s="30"/>
      <c r="DEH238" s="29"/>
      <c r="DEI238" s="30"/>
      <c r="DEJ238" s="29"/>
      <c r="DEK238" s="30"/>
      <c r="DEL238" s="29"/>
      <c r="DEM238" s="30"/>
      <c r="DEN238" s="29"/>
      <c r="DEO238" s="30"/>
      <c r="DEP238" s="29"/>
      <c r="DEQ238" s="30"/>
      <c r="DER238" s="29"/>
      <c r="DES238" s="30"/>
      <c r="DET238" s="29"/>
      <c r="DEU238" s="30"/>
      <c r="DEV238" s="29"/>
      <c r="DEW238" s="30"/>
      <c r="DEX238" s="29"/>
      <c r="DEY238" s="30"/>
      <c r="DEZ238" s="29"/>
      <c r="DFA238" s="30"/>
      <c r="DFB238" s="29"/>
      <c r="DFC238" s="30"/>
      <c r="DFD238" s="29"/>
      <c r="DFE238" s="30"/>
      <c r="DFF238" s="29"/>
      <c r="DFG238" s="30"/>
      <c r="DFH238" s="29"/>
      <c r="DFI238" s="30"/>
      <c r="DFJ238" s="29"/>
      <c r="DFK238" s="30"/>
      <c r="DFL238" s="29"/>
      <c r="DFM238" s="30"/>
      <c r="DFN238" s="29"/>
      <c r="DFO238" s="30"/>
      <c r="DFP238" s="29"/>
      <c r="DFQ238" s="30"/>
      <c r="DFR238" s="29"/>
      <c r="DFS238" s="30"/>
      <c r="DFT238" s="29"/>
      <c r="DFU238" s="30"/>
      <c r="DFV238" s="29"/>
      <c r="DFW238" s="30"/>
      <c r="DFX238" s="29"/>
      <c r="DFY238" s="30"/>
      <c r="DFZ238" s="29"/>
      <c r="DGA238" s="30"/>
      <c r="DGB238" s="29"/>
      <c r="DGC238" s="30"/>
      <c r="DGD238" s="29"/>
      <c r="DGE238" s="30"/>
      <c r="DGF238" s="29"/>
      <c r="DGG238" s="30"/>
      <c r="DGH238" s="29"/>
      <c r="DGI238" s="30"/>
      <c r="DGJ238" s="29"/>
      <c r="DGK238" s="30"/>
      <c r="DGL238" s="29"/>
      <c r="DGM238" s="30"/>
      <c r="DGN238" s="29"/>
      <c r="DGO238" s="30"/>
      <c r="DGP238" s="29"/>
      <c r="DGQ238" s="30"/>
      <c r="DGR238" s="29"/>
      <c r="DGS238" s="30"/>
      <c r="DGT238" s="29"/>
      <c r="DGU238" s="30"/>
      <c r="DGV238" s="29"/>
      <c r="DGW238" s="30"/>
      <c r="DGX238" s="29"/>
      <c r="DGY238" s="30"/>
      <c r="DGZ238" s="29"/>
      <c r="DHA238" s="30"/>
      <c r="DHB238" s="29"/>
      <c r="DHC238" s="30"/>
      <c r="DHD238" s="29"/>
      <c r="DHE238" s="30"/>
      <c r="DHF238" s="29"/>
      <c r="DHG238" s="30"/>
      <c r="DHH238" s="29"/>
      <c r="DHI238" s="30"/>
      <c r="DHJ238" s="29"/>
      <c r="DHK238" s="30"/>
      <c r="DHL238" s="29"/>
      <c r="DHM238" s="30"/>
      <c r="DHN238" s="29"/>
      <c r="DHO238" s="30"/>
      <c r="DHP238" s="29"/>
      <c r="DHQ238" s="30"/>
      <c r="DHR238" s="29"/>
      <c r="DHS238" s="30"/>
      <c r="DHT238" s="29"/>
      <c r="DHU238" s="30"/>
      <c r="DHV238" s="29"/>
      <c r="DHW238" s="30"/>
      <c r="DHX238" s="29"/>
      <c r="DHY238" s="30"/>
      <c r="DHZ238" s="29"/>
      <c r="DIA238" s="30"/>
      <c r="DIB238" s="29"/>
      <c r="DIC238" s="30"/>
      <c r="DID238" s="29"/>
      <c r="DIE238" s="30"/>
      <c r="DIF238" s="29"/>
      <c r="DIG238" s="30"/>
      <c r="DIH238" s="29"/>
      <c r="DII238" s="30"/>
      <c r="DIJ238" s="29"/>
      <c r="DIK238" s="30"/>
      <c r="DIL238" s="29"/>
      <c r="DIM238" s="30"/>
      <c r="DIN238" s="29"/>
      <c r="DIO238" s="30"/>
      <c r="DIP238" s="29"/>
      <c r="DIQ238" s="30"/>
      <c r="DIR238" s="29"/>
      <c r="DIS238" s="30"/>
      <c r="DIT238" s="29"/>
      <c r="DIU238" s="30"/>
      <c r="DIV238" s="29"/>
      <c r="DIW238" s="30"/>
      <c r="DIX238" s="29"/>
      <c r="DIY238" s="30"/>
      <c r="DIZ238" s="29"/>
      <c r="DJA238" s="30"/>
      <c r="DJB238" s="29"/>
      <c r="DJC238" s="30"/>
      <c r="DJD238" s="29"/>
      <c r="DJE238" s="30"/>
      <c r="DJF238" s="29"/>
      <c r="DJG238" s="30"/>
      <c r="DJH238" s="29"/>
      <c r="DJI238" s="30"/>
      <c r="DJJ238" s="29"/>
      <c r="DJK238" s="30"/>
      <c r="DJL238" s="29"/>
      <c r="DJM238" s="30"/>
      <c r="DJN238" s="29"/>
      <c r="DJO238" s="30"/>
      <c r="DJP238" s="29"/>
      <c r="DJQ238" s="30"/>
      <c r="DJR238" s="29"/>
      <c r="DJS238" s="30"/>
      <c r="DJT238" s="29"/>
      <c r="DJU238" s="30"/>
      <c r="DJV238" s="29"/>
      <c r="DJW238" s="30"/>
      <c r="DJX238" s="29"/>
      <c r="DJY238" s="30"/>
      <c r="DJZ238" s="29"/>
      <c r="DKA238" s="30"/>
      <c r="DKB238" s="29"/>
      <c r="DKC238" s="30"/>
      <c r="DKD238" s="29"/>
      <c r="DKE238" s="30"/>
      <c r="DKF238" s="29"/>
      <c r="DKG238" s="30"/>
      <c r="DKH238" s="29"/>
      <c r="DKI238" s="30"/>
      <c r="DKJ238" s="29"/>
      <c r="DKK238" s="30"/>
      <c r="DKL238" s="29"/>
      <c r="DKM238" s="30"/>
      <c r="DKN238" s="29"/>
      <c r="DKO238" s="30"/>
      <c r="DKP238" s="29"/>
      <c r="DKQ238" s="30"/>
      <c r="DKR238" s="29"/>
      <c r="DKS238" s="30"/>
      <c r="DKT238" s="29"/>
      <c r="DKU238" s="30"/>
      <c r="DKV238" s="29"/>
      <c r="DKW238" s="30"/>
      <c r="DKX238" s="29"/>
      <c r="DKY238" s="30"/>
      <c r="DKZ238" s="29"/>
      <c r="DLA238" s="30"/>
      <c r="DLB238" s="29"/>
      <c r="DLC238" s="30"/>
      <c r="DLD238" s="29"/>
      <c r="DLE238" s="30"/>
      <c r="DLF238" s="29"/>
      <c r="DLG238" s="30"/>
      <c r="DLH238" s="29"/>
      <c r="DLI238" s="30"/>
      <c r="DLJ238" s="29"/>
      <c r="DLK238" s="30"/>
      <c r="DLL238" s="29"/>
      <c r="DLM238" s="30"/>
      <c r="DLN238" s="29"/>
      <c r="DLO238" s="30"/>
      <c r="DLP238" s="29"/>
      <c r="DLQ238" s="30"/>
      <c r="DLR238" s="29"/>
      <c r="DLS238" s="30"/>
      <c r="DLT238" s="29"/>
      <c r="DLU238" s="30"/>
      <c r="DLV238" s="29"/>
      <c r="DLW238" s="30"/>
      <c r="DLX238" s="29"/>
      <c r="DLY238" s="30"/>
      <c r="DLZ238" s="29"/>
      <c r="DMA238" s="30"/>
      <c r="DMB238" s="29"/>
      <c r="DMC238" s="30"/>
      <c r="DMD238" s="29"/>
      <c r="DME238" s="30"/>
      <c r="DMF238" s="29"/>
      <c r="DMG238" s="30"/>
      <c r="DMH238" s="29"/>
      <c r="DMI238" s="30"/>
      <c r="DMJ238" s="29"/>
      <c r="DMK238" s="30"/>
      <c r="DML238" s="29"/>
      <c r="DMM238" s="30"/>
      <c r="DMN238" s="29"/>
      <c r="DMO238" s="30"/>
      <c r="DMP238" s="29"/>
      <c r="DMQ238" s="30"/>
      <c r="DMR238" s="29"/>
      <c r="DMS238" s="30"/>
      <c r="DMT238" s="29"/>
      <c r="DMU238" s="30"/>
      <c r="DMV238" s="29"/>
      <c r="DMW238" s="30"/>
      <c r="DMX238" s="29"/>
      <c r="DMY238" s="30"/>
      <c r="DMZ238" s="29"/>
      <c r="DNA238" s="30"/>
      <c r="DNB238" s="29"/>
      <c r="DNC238" s="30"/>
      <c r="DND238" s="29"/>
      <c r="DNE238" s="30"/>
      <c r="DNF238" s="29"/>
      <c r="DNG238" s="30"/>
      <c r="DNH238" s="29"/>
      <c r="DNI238" s="30"/>
      <c r="DNJ238" s="29"/>
      <c r="DNK238" s="30"/>
      <c r="DNL238" s="29"/>
      <c r="DNM238" s="30"/>
      <c r="DNN238" s="29"/>
      <c r="DNO238" s="30"/>
      <c r="DNP238" s="29"/>
      <c r="DNQ238" s="30"/>
      <c r="DNR238" s="29"/>
      <c r="DNS238" s="30"/>
      <c r="DNT238" s="29"/>
      <c r="DNU238" s="30"/>
      <c r="DNV238" s="29"/>
      <c r="DNW238" s="30"/>
      <c r="DNX238" s="29"/>
      <c r="DNY238" s="30"/>
      <c r="DNZ238" s="29"/>
      <c r="DOA238" s="30"/>
      <c r="DOB238" s="29"/>
      <c r="DOC238" s="30"/>
      <c r="DOD238" s="29"/>
      <c r="DOE238" s="30"/>
      <c r="DOF238" s="29"/>
      <c r="DOG238" s="30"/>
      <c r="DOH238" s="29"/>
      <c r="DOI238" s="30"/>
      <c r="DOJ238" s="29"/>
      <c r="DOK238" s="30"/>
      <c r="DOL238" s="29"/>
      <c r="DOM238" s="30"/>
      <c r="DON238" s="29"/>
      <c r="DOO238" s="30"/>
      <c r="DOP238" s="29"/>
      <c r="DOQ238" s="30"/>
      <c r="DOR238" s="29"/>
      <c r="DOS238" s="30"/>
      <c r="DOT238" s="29"/>
      <c r="DOU238" s="30"/>
      <c r="DOV238" s="29"/>
      <c r="DOW238" s="30"/>
      <c r="DOX238" s="29"/>
      <c r="DOY238" s="30"/>
      <c r="DOZ238" s="29"/>
      <c r="DPA238" s="30"/>
      <c r="DPB238" s="29"/>
      <c r="DPC238" s="30"/>
      <c r="DPD238" s="29"/>
      <c r="DPE238" s="30"/>
      <c r="DPF238" s="29"/>
      <c r="DPG238" s="30"/>
      <c r="DPH238" s="29"/>
      <c r="DPI238" s="30"/>
      <c r="DPJ238" s="29"/>
      <c r="DPK238" s="30"/>
      <c r="DPL238" s="29"/>
      <c r="DPM238" s="30"/>
      <c r="DPN238" s="29"/>
      <c r="DPO238" s="30"/>
      <c r="DPP238" s="29"/>
      <c r="DPQ238" s="30"/>
      <c r="DPR238" s="29"/>
      <c r="DPS238" s="30"/>
      <c r="DPT238" s="29"/>
      <c r="DPU238" s="30"/>
      <c r="DPV238" s="29"/>
      <c r="DPW238" s="30"/>
      <c r="DPX238" s="29"/>
      <c r="DPY238" s="30"/>
      <c r="DPZ238" s="29"/>
      <c r="DQA238" s="30"/>
      <c r="DQB238" s="29"/>
      <c r="DQC238" s="30"/>
      <c r="DQD238" s="29"/>
      <c r="DQE238" s="30"/>
      <c r="DQF238" s="29"/>
      <c r="DQG238" s="30"/>
      <c r="DQH238" s="29"/>
      <c r="DQI238" s="30"/>
      <c r="DQJ238" s="29"/>
      <c r="DQK238" s="30"/>
      <c r="DQL238" s="29"/>
      <c r="DQM238" s="30"/>
      <c r="DQN238" s="29"/>
      <c r="DQO238" s="30"/>
      <c r="DQP238" s="29"/>
      <c r="DQQ238" s="30"/>
      <c r="DQR238" s="29"/>
      <c r="DQS238" s="30"/>
      <c r="DQT238" s="29"/>
      <c r="DQU238" s="30"/>
      <c r="DQV238" s="29"/>
      <c r="DQW238" s="30"/>
      <c r="DQX238" s="29"/>
      <c r="DQY238" s="30"/>
      <c r="DQZ238" s="29"/>
      <c r="DRA238" s="30"/>
      <c r="DRB238" s="29"/>
      <c r="DRC238" s="30"/>
      <c r="DRD238" s="29"/>
      <c r="DRE238" s="30"/>
      <c r="DRF238" s="29"/>
      <c r="DRG238" s="30"/>
      <c r="DRH238" s="29"/>
      <c r="DRI238" s="30"/>
      <c r="DRJ238" s="29"/>
      <c r="DRK238" s="30"/>
      <c r="DRL238" s="29"/>
      <c r="DRM238" s="30"/>
      <c r="DRN238" s="29"/>
      <c r="DRO238" s="30"/>
      <c r="DRP238" s="29"/>
      <c r="DRQ238" s="30"/>
      <c r="DRR238" s="29"/>
      <c r="DRS238" s="30"/>
      <c r="DRT238" s="29"/>
      <c r="DRU238" s="30"/>
      <c r="DRV238" s="29"/>
      <c r="DRW238" s="30"/>
      <c r="DRX238" s="29"/>
      <c r="DRY238" s="30"/>
      <c r="DRZ238" s="29"/>
      <c r="DSA238" s="30"/>
      <c r="DSB238" s="29"/>
      <c r="DSC238" s="30"/>
      <c r="DSD238" s="29"/>
      <c r="DSE238" s="30"/>
      <c r="DSF238" s="29"/>
      <c r="DSG238" s="30"/>
      <c r="DSH238" s="29"/>
      <c r="DSI238" s="30"/>
      <c r="DSJ238" s="29"/>
      <c r="DSK238" s="30"/>
      <c r="DSL238" s="29"/>
      <c r="DSM238" s="30"/>
      <c r="DSN238" s="29"/>
      <c r="DSO238" s="30"/>
      <c r="DSP238" s="29"/>
      <c r="DSQ238" s="30"/>
      <c r="DSR238" s="29"/>
      <c r="DSS238" s="30"/>
      <c r="DST238" s="29"/>
      <c r="DSU238" s="30"/>
      <c r="DSV238" s="29"/>
      <c r="DSW238" s="30"/>
      <c r="DSX238" s="29"/>
      <c r="DSY238" s="30"/>
      <c r="DSZ238" s="29"/>
      <c r="DTA238" s="30"/>
      <c r="DTB238" s="29"/>
      <c r="DTC238" s="30"/>
      <c r="DTD238" s="29"/>
      <c r="DTE238" s="30"/>
      <c r="DTF238" s="29"/>
      <c r="DTG238" s="30"/>
      <c r="DTH238" s="29"/>
      <c r="DTI238" s="30"/>
      <c r="DTJ238" s="29"/>
      <c r="DTK238" s="30"/>
      <c r="DTL238" s="29"/>
      <c r="DTM238" s="30"/>
      <c r="DTN238" s="29"/>
      <c r="DTO238" s="30"/>
      <c r="DTP238" s="29"/>
      <c r="DTQ238" s="30"/>
      <c r="DTR238" s="29"/>
      <c r="DTS238" s="30"/>
      <c r="DTT238" s="29"/>
      <c r="DTU238" s="30"/>
      <c r="DTV238" s="29"/>
      <c r="DTW238" s="30"/>
      <c r="DTX238" s="29"/>
      <c r="DTY238" s="30"/>
      <c r="DTZ238" s="29"/>
      <c r="DUA238" s="30"/>
      <c r="DUB238" s="29"/>
      <c r="DUC238" s="30"/>
      <c r="DUD238" s="29"/>
      <c r="DUE238" s="30"/>
      <c r="DUF238" s="29"/>
      <c r="DUG238" s="30"/>
      <c r="DUH238" s="29"/>
      <c r="DUI238" s="30"/>
      <c r="DUJ238" s="29"/>
      <c r="DUK238" s="30"/>
      <c r="DUL238" s="29"/>
      <c r="DUM238" s="30"/>
      <c r="DUN238" s="29"/>
      <c r="DUO238" s="30"/>
      <c r="DUP238" s="29"/>
      <c r="DUQ238" s="30"/>
      <c r="DUR238" s="29"/>
      <c r="DUS238" s="30"/>
      <c r="DUT238" s="29"/>
      <c r="DUU238" s="30"/>
      <c r="DUV238" s="29"/>
      <c r="DUW238" s="30"/>
      <c r="DUX238" s="29"/>
      <c r="DUY238" s="30"/>
      <c r="DUZ238" s="29"/>
      <c r="DVA238" s="30"/>
      <c r="DVB238" s="29"/>
      <c r="DVC238" s="30"/>
      <c r="DVD238" s="29"/>
      <c r="DVE238" s="30"/>
      <c r="DVF238" s="29"/>
      <c r="DVG238" s="30"/>
      <c r="DVH238" s="29"/>
      <c r="DVI238" s="30"/>
      <c r="DVJ238" s="29"/>
      <c r="DVK238" s="30"/>
      <c r="DVL238" s="29"/>
      <c r="DVM238" s="30"/>
      <c r="DVN238" s="29"/>
      <c r="DVO238" s="30"/>
      <c r="DVP238" s="29"/>
      <c r="DVQ238" s="30"/>
      <c r="DVR238" s="29"/>
      <c r="DVS238" s="30"/>
      <c r="DVT238" s="29"/>
      <c r="DVU238" s="30"/>
      <c r="DVV238" s="29"/>
      <c r="DVW238" s="30"/>
      <c r="DVX238" s="29"/>
      <c r="DVY238" s="30"/>
      <c r="DVZ238" s="29"/>
      <c r="DWA238" s="30"/>
      <c r="DWB238" s="29"/>
      <c r="DWC238" s="30"/>
      <c r="DWD238" s="29"/>
      <c r="DWE238" s="30"/>
      <c r="DWF238" s="29"/>
      <c r="DWG238" s="30"/>
      <c r="DWH238" s="29"/>
      <c r="DWI238" s="30"/>
      <c r="DWJ238" s="29"/>
      <c r="DWK238" s="30"/>
      <c r="DWL238" s="29"/>
      <c r="DWM238" s="30"/>
      <c r="DWN238" s="29"/>
      <c r="DWO238" s="30"/>
      <c r="DWP238" s="29"/>
      <c r="DWQ238" s="30"/>
      <c r="DWR238" s="29"/>
      <c r="DWS238" s="30"/>
      <c r="DWT238" s="29"/>
      <c r="DWU238" s="30"/>
      <c r="DWV238" s="29"/>
      <c r="DWW238" s="30"/>
      <c r="DWX238" s="29"/>
      <c r="DWY238" s="30"/>
      <c r="DWZ238" s="29"/>
      <c r="DXA238" s="30"/>
      <c r="DXB238" s="29"/>
      <c r="DXC238" s="30"/>
      <c r="DXD238" s="29"/>
      <c r="DXE238" s="30"/>
      <c r="DXF238" s="29"/>
      <c r="DXG238" s="30"/>
      <c r="DXH238" s="29"/>
      <c r="DXI238" s="30"/>
      <c r="DXJ238" s="29"/>
      <c r="DXK238" s="30"/>
      <c r="DXL238" s="29"/>
      <c r="DXM238" s="30"/>
      <c r="DXN238" s="29"/>
      <c r="DXO238" s="30"/>
      <c r="DXP238" s="29"/>
      <c r="DXQ238" s="30"/>
      <c r="DXR238" s="29"/>
      <c r="DXS238" s="30"/>
      <c r="DXT238" s="29"/>
      <c r="DXU238" s="30"/>
      <c r="DXV238" s="29"/>
      <c r="DXW238" s="30"/>
      <c r="DXX238" s="29"/>
      <c r="DXY238" s="30"/>
      <c r="DXZ238" s="29"/>
      <c r="DYA238" s="30"/>
      <c r="DYB238" s="29"/>
      <c r="DYC238" s="30"/>
      <c r="DYD238" s="29"/>
      <c r="DYE238" s="30"/>
      <c r="DYF238" s="29"/>
      <c r="DYG238" s="30"/>
      <c r="DYH238" s="29"/>
      <c r="DYI238" s="30"/>
      <c r="DYJ238" s="29"/>
      <c r="DYK238" s="30"/>
      <c r="DYL238" s="29"/>
      <c r="DYM238" s="30"/>
      <c r="DYN238" s="29"/>
      <c r="DYO238" s="30"/>
      <c r="DYP238" s="29"/>
      <c r="DYQ238" s="30"/>
      <c r="DYR238" s="29"/>
      <c r="DYS238" s="30"/>
      <c r="DYT238" s="29"/>
      <c r="DYU238" s="30"/>
      <c r="DYV238" s="29"/>
      <c r="DYW238" s="30"/>
      <c r="DYX238" s="29"/>
      <c r="DYY238" s="30"/>
      <c r="DYZ238" s="29"/>
      <c r="DZA238" s="30"/>
      <c r="DZB238" s="29"/>
      <c r="DZC238" s="30"/>
      <c r="DZD238" s="29"/>
      <c r="DZE238" s="30"/>
      <c r="DZF238" s="29"/>
      <c r="DZG238" s="30"/>
      <c r="DZH238" s="29"/>
      <c r="DZI238" s="30"/>
      <c r="DZJ238" s="29"/>
      <c r="DZK238" s="30"/>
      <c r="DZL238" s="29"/>
      <c r="DZM238" s="30"/>
      <c r="DZN238" s="29"/>
      <c r="DZO238" s="30"/>
      <c r="DZP238" s="29"/>
      <c r="DZQ238" s="30"/>
      <c r="DZR238" s="29"/>
      <c r="DZS238" s="30"/>
      <c r="DZT238" s="29"/>
      <c r="DZU238" s="30"/>
      <c r="DZV238" s="29"/>
      <c r="DZW238" s="30"/>
      <c r="DZX238" s="29"/>
      <c r="DZY238" s="30"/>
      <c r="DZZ238" s="29"/>
      <c r="EAA238" s="30"/>
      <c r="EAB238" s="29"/>
      <c r="EAC238" s="30"/>
      <c r="EAD238" s="29"/>
      <c r="EAE238" s="30"/>
      <c r="EAF238" s="29"/>
      <c r="EAG238" s="30"/>
      <c r="EAH238" s="29"/>
      <c r="EAI238" s="30"/>
      <c r="EAJ238" s="29"/>
      <c r="EAK238" s="30"/>
      <c r="EAL238" s="29"/>
      <c r="EAM238" s="30"/>
      <c r="EAN238" s="29"/>
      <c r="EAO238" s="30"/>
      <c r="EAP238" s="29"/>
      <c r="EAQ238" s="30"/>
      <c r="EAR238" s="29"/>
      <c r="EAS238" s="30"/>
      <c r="EAT238" s="29"/>
      <c r="EAU238" s="30"/>
      <c r="EAV238" s="29"/>
      <c r="EAW238" s="30"/>
      <c r="EAX238" s="29"/>
      <c r="EAY238" s="30"/>
      <c r="EAZ238" s="29"/>
      <c r="EBA238" s="30"/>
      <c r="EBB238" s="29"/>
      <c r="EBC238" s="30"/>
      <c r="EBD238" s="29"/>
      <c r="EBE238" s="30"/>
      <c r="EBF238" s="29"/>
      <c r="EBG238" s="30"/>
      <c r="EBH238" s="29"/>
      <c r="EBI238" s="30"/>
      <c r="EBJ238" s="29"/>
      <c r="EBK238" s="30"/>
      <c r="EBL238" s="29"/>
      <c r="EBM238" s="30"/>
      <c r="EBN238" s="29"/>
      <c r="EBO238" s="30"/>
      <c r="EBP238" s="29"/>
      <c r="EBQ238" s="30"/>
      <c r="EBR238" s="29"/>
      <c r="EBS238" s="30"/>
      <c r="EBT238" s="29"/>
      <c r="EBU238" s="30"/>
      <c r="EBV238" s="29"/>
      <c r="EBW238" s="30"/>
      <c r="EBX238" s="29"/>
      <c r="EBY238" s="30"/>
      <c r="EBZ238" s="29"/>
      <c r="ECA238" s="30"/>
      <c r="ECB238" s="29"/>
      <c r="ECC238" s="30"/>
      <c r="ECD238" s="29"/>
      <c r="ECE238" s="30"/>
      <c r="ECF238" s="29"/>
      <c r="ECG238" s="30"/>
      <c r="ECH238" s="29"/>
      <c r="ECI238" s="30"/>
      <c r="ECJ238" s="29"/>
      <c r="ECK238" s="30"/>
      <c r="ECL238" s="29"/>
      <c r="ECM238" s="30"/>
      <c r="ECN238" s="29"/>
      <c r="ECO238" s="30"/>
      <c r="ECP238" s="29"/>
      <c r="ECQ238" s="30"/>
      <c r="ECR238" s="29"/>
      <c r="ECS238" s="30"/>
      <c r="ECT238" s="29"/>
      <c r="ECU238" s="30"/>
      <c r="ECV238" s="29"/>
      <c r="ECW238" s="30"/>
      <c r="ECX238" s="29"/>
      <c r="ECY238" s="30"/>
      <c r="ECZ238" s="29"/>
      <c r="EDA238" s="30"/>
      <c r="EDB238" s="29"/>
      <c r="EDC238" s="30"/>
      <c r="EDD238" s="29"/>
      <c r="EDE238" s="30"/>
      <c r="EDF238" s="29"/>
      <c r="EDG238" s="30"/>
      <c r="EDH238" s="29"/>
      <c r="EDI238" s="30"/>
      <c r="EDJ238" s="29"/>
      <c r="EDK238" s="30"/>
      <c r="EDL238" s="29"/>
      <c r="EDM238" s="30"/>
      <c r="EDN238" s="29"/>
      <c r="EDO238" s="30"/>
      <c r="EDP238" s="29"/>
      <c r="EDQ238" s="30"/>
      <c r="EDR238" s="29"/>
      <c r="EDS238" s="30"/>
      <c r="EDT238" s="29"/>
      <c r="EDU238" s="30"/>
      <c r="EDV238" s="29"/>
      <c r="EDW238" s="30"/>
      <c r="EDX238" s="29"/>
      <c r="EDY238" s="30"/>
      <c r="EDZ238" s="29"/>
      <c r="EEA238" s="30"/>
      <c r="EEB238" s="29"/>
      <c r="EEC238" s="30"/>
      <c r="EED238" s="29"/>
      <c r="EEE238" s="30"/>
      <c r="EEF238" s="29"/>
      <c r="EEG238" s="30"/>
      <c r="EEH238" s="29"/>
      <c r="EEI238" s="30"/>
      <c r="EEJ238" s="29"/>
      <c r="EEK238" s="30"/>
      <c r="EEL238" s="29"/>
      <c r="EEM238" s="30"/>
      <c r="EEN238" s="29"/>
      <c r="EEO238" s="30"/>
      <c r="EEP238" s="29"/>
      <c r="EEQ238" s="30"/>
      <c r="EER238" s="29"/>
      <c r="EES238" s="30"/>
      <c r="EET238" s="29"/>
      <c r="EEU238" s="30"/>
      <c r="EEV238" s="29"/>
      <c r="EEW238" s="30"/>
      <c r="EEX238" s="29"/>
      <c r="EEY238" s="30"/>
      <c r="EEZ238" s="29"/>
      <c r="EFA238" s="30"/>
      <c r="EFB238" s="29"/>
      <c r="EFC238" s="30"/>
      <c r="EFD238" s="29"/>
      <c r="EFE238" s="30"/>
      <c r="EFF238" s="29"/>
      <c r="EFG238" s="30"/>
      <c r="EFH238" s="29"/>
      <c r="EFI238" s="30"/>
      <c r="EFJ238" s="29"/>
      <c r="EFK238" s="30"/>
      <c r="EFL238" s="29"/>
      <c r="EFM238" s="30"/>
      <c r="EFN238" s="29"/>
      <c r="EFO238" s="30"/>
      <c r="EFP238" s="29"/>
      <c r="EFQ238" s="30"/>
      <c r="EFR238" s="29"/>
      <c r="EFS238" s="30"/>
      <c r="EFT238" s="29"/>
      <c r="EFU238" s="30"/>
      <c r="EFV238" s="29"/>
      <c r="EFW238" s="30"/>
      <c r="EFX238" s="29"/>
      <c r="EFY238" s="30"/>
      <c r="EFZ238" s="29"/>
      <c r="EGA238" s="30"/>
      <c r="EGB238" s="29"/>
      <c r="EGC238" s="30"/>
      <c r="EGD238" s="29"/>
      <c r="EGE238" s="30"/>
      <c r="EGF238" s="29"/>
      <c r="EGG238" s="30"/>
      <c r="EGH238" s="29"/>
      <c r="EGI238" s="30"/>
      <c r="EGJ238" s="29"/>
      <c r="EGK238" s="30"/>
      <c r="EGL238" s="29"/>
      <c r="EGM238" s="30"/>
      <c r="EGN238" s="29"/>
      <c r="EGO238" s="30"/>
      <c r="EGP238" s="29"/>
      <c r="EGQ238" s="30"/>
      <c r="EGR238" s="29"/>
      <c r="EGS238" s="30"/>
      <c r="EGT238" s="29"/>
      <c r="EGU238" s="30"/>
      <c r="EGV238" s="29"/>
      <c r="EGW238" s="30"/>
      <c r="EGX238" s="29"/>
      <c r="EGY238" s="30"/>
      <c r="EGZ238" s="29"/>
      <c r="EHA238" s="30"/>
      <c r="EHB238" s="29"/>
      <c r="EHC238" s="30"/>
      <c r="EHD238" s="29"/>
      <c r="EHE238" s="30"/>
      <c r="EHF238" s="29"/>
      <c r="EHG238" s="30"/>
      <c r="EHH238" s="29"/>
      <c r="EHI238" s="30"/>
      <c r="EHJ238" s="29"/>
      <c r="EHK238" s="30"/>
      <c r="EHL238" s="29"/>
      <c r="EHM238" s="30"/>
      <c r="EHN238" s="29"/>
      <c r="EHO238" s="30"/>
      <c r="EHP238" s="29"/>
      <c r="EHQ238" s="30"/>
      <c r="EHR238" s="29"/>
      <c r="EHS238" s="30"/>
      <c r="EHT238" s="29"/>
      <c r="EHU238" s="30"/>
      <c r="EHV238" s="29"/>
      <c r="EHW238" s="30"/>
      <c r="EHX238" s="29"/>
      <c r="EHY238" s="30"/>
      <c r="EHZ238" s="29"/>
      <c r="EIA238" s="30"/>
      <c r="EIB238" s="29"/>
      <c r="EIC238" s="30"/>
      <c r="EID238" s="29"/>
      <c r="EIE238" s="30"/>
      <c r="EIF238" s="29"/>
      <c r="EIG238" s="30"/>
      <c r="EIH238" s="29"/>
      <c r="EII238" s="30"/>
      <c r="EIJ238" s="29"/>
      <c r="EIK238" s="30"/>
      <c r="EIL238" s="29"/>
      <c r="EIM238" s="30"/>
      <c r="EIN238" s="29"/>
      <c r="EIO238" s="30"/>
      <c r="EIP238" s="29"/>
      <c r="EIQ238" s="30"/>
      <c r="EIR238" s="29"/>
      <c r="EIS238" s="30"/>
      <c r="EIT238" s="29"/>
      <c r="EIU238" s="30"/>
      <c r="EIV238" s="29"/>
      <c r="EIW238" s="30"/>
      <c r="EIX238" s="29"/>
      <c r="EIY238" s="30"/>
      <c r="EIZ238" s="29"/>
      <c r="EJA238" s="30"/>
      <c r="EJB238" s="29"/>
      <c r="EJC238" s="30"/>
      <c r="EJD238" s="29"/>
      <c r="EJE238" s="30"/>
      <c r="EJF238" s="29"/>
      <c r="EJG238" s="30"/>
      <c r="EJH238" s="29"/>
      <c r="EJI238" s="30"/>
      <c r="EJJ238" s="29"/>
      <c r="EJK238" s="30"/>
      <c r="EJL238" s="29"/>
      <c r="EJM238" s="30"/>
      <c r="EJN238" s="29"/>
      <c r="EJO238" s="30"/>
      <c r="EJP238" s="29"/>
      <c r="EJQ238" s="30"/>
      <c r="EJR238" s="29"/>
      <c r="EJS238" s="30"/>
      <c r="EJT238" s="29"/>
      <c r="EJU238" s="30"/>
      <c r="EJV238" s="29"/>
      <c r="EJW238" s="30"/>
      <c r="EJX238" s="29"/>
      <c r="EJY238" s="30"/>
      <c r="EJZ238" s="29"/>
      <c r="EKA238" s="30"/>
      <c r="EKB238" s="29"/>
      <c r="EKC238" s="30"/>
      <c r="EKD238" s="29"/>
      <c r="EKE238" s="30"/>
      <c r="EKF238" s="29"/>
      <c r="EKG238" s="30"/>
      <c r="EKH238" s="29"/>
      <c r="EKI238" s="30"/>
      <c r="EKJ238" s="29"/>
      <c r="EKK238" s="30"/>
      <c r="EKL238" s="29"/>
      <c r="EKM238" s="30"/>
      <c r="EKN238" s="29"/>
      <c r="EKO238" s="30"/>
      <c r="EKP238" s="29"/>
      <c r="EKQ238" s="30"/>
      <c r="EKR238" s="29"/>
      <c r="EKS238" s="30"/>
      <c r="EKT238" s="29"/>
      <c r="EKU238" s="30"/>
      <c r="EKV238" s="29"/>
      <c r="EKW238" s="30"/>
      <c r="EKX238" s="29"/>
      <c r="EKY238" s="30"/>
      <c r="EKZ238" s="29"/>
      <c r="ELA238" s="30"/>
      <c r="ELB238" s="29"/>
      <c r="ELC238" s="30"/>
      <c r="ELD238" s="29"/>
      <c r="ELE238" s="30"/>
      <c r="ELF238" s="29"/>
      <c r="ELG238" s="30"/>
      <c r="ELH238" s="29"/>
      <c r="ELI238" s="30"/>
      <c r="ELJ238" s="29"/>
      <c r="ELK238" s="30"/>
      <c r="ELL238" s="29"/>
      <c r="ELM238" s="30"/>
      <c r="ELN238" s="29"/>
      <c r="ELO238" s="30"/>
      <c r="ELP238" s="29"/>
      <c r="ELQ238" s="30"/>
      <c r="ELR238" s="29"/>
      <c r="ELS238" s="30"/>
      <c r="ELT238" s="29"/>
      <c r="ELU238" s="30"/>
      <c r="ELV238" s="29"/>
      <c r="ELW238" s="30"/>
      <c r="ELX238" s="29"/>
      <c r="ELY238" s="30"/>
      <c r="ELZ238" s="29"/>
      <c r="EMA238" s="30"/>
      <c r="EMB238" s="29"/>
      <c r="EMC238" s="30"/>
      <c r="EMD238" s="29"/>
      <c r="EME238" s="30"/>
      <c r="EMF238" s="29"/>
      <c r="EMG238" s="30"/>
      <c r="EMH238" s="29"/>
      <c r="EMI238" s="30"/>
      <c r="EMJ238" s="29"/>
      <c r="EMK238" s="30"/>
      <c r="EML238" s="29"/>
      <c r="EMM238" s="30"/>
      <c r="EMN238" s="29"/>
      <c r="EMO238" s="30"/>
      <c r="EMP238" s="29"/>
      <c r="EMQ238" s="30"/>
      <c r="EMR238" s="29"/>
      <c r="EMS238" s="30"/>
      <c r="EMT238" s="29"/>
      <c r="EMU238" s="30"/>
      <c r="EMV238" s="29"/>
      <c r="EMW238" s="30"/>
      <c r="EMX238" s="29"/>
      <c r="EMY238" s="30"/>
      <c r="EMZ238" s="29"/>
      <c r="ENA238" s="30"/>
      <c r="ENB238" s="29"/>
      <c r="ENC238" s="30"/>
      <c r="END238" s="29"/>
      <c r="ENE238" s="30"/>
      <c r="ENF238" s="29"/>
      <c r="ENG238" s="30"/>
      <c r="ENH238" s="29"/>
      <c r="ENI238" s="30"/>
      <c r="ENJ238" s="29"/>
      <c r="ENK238" s="30"/>
      <c r="ENL238" s="29"/>
      <c r="ENM238" s="30"/>
      <c r="ENN238" s="29"/>
      <c r="ENO238" s="30"/>
      <c r="ENP238" s="29"/>
      <c r="ENQ238" s="30"/>
      <c r="ENR238" s="29"/>
      <c r="ENS238" s="30"/>
      <c r="ENT238" s="29"/>
      <c r="ENU238" s="30"/>
      <c r="ENV238" s="29"/>
      <c r="ENW238" s="30"/>
      <c r="ENX238" s="29"/>
      <c r="ENY238" s="30"/>
      <c r="ENZ238" s="29"/>
      <c r="EOA238" s="30"/>
      <c r="EOB238" s="29"/>
      <c r="EOC238" s="30"/>
      <c r="EOD238" s="29"/>
      <c r="EOE238" s="30"/>
      <c r="EOF238" s="29"/>
      <c r="EOG238" s="30"/>
      <c r="EOH238" s="29"/>
      <c r="EOI238" s="30"/>
      <c r="EOJ238" s="29"/>
      <c r="EOK238" s="30"/>
      <c r="EOL238" s="29"/>
      <c r="EOM238" s="30"/>
      <c r="EON238" s="29"/>
      <c r="EOO238" s="30"/>
      <c r="EOP238" s="29"/>
      <c r="EOQ238" s="30"/>
      <c r="EOR238" s="29"/>
      <c r="EOS238" s="30"/>
      <c r="EOT238" s="29"/>
      <c r="EOU238" s="30"/>
      <c r="EOV238" s="29"/>
      <c r="EOW238" s="30"/>
      <c r="EOX238" s="29"/>
      <c r="EOY238" s="30"/>
      <c r="EOZ238" s="29"/>
      <c r="EPA238" s="30"/>
      <c r="EPB238" s="29"/>
      <c r="EPC238" s="30"/>
      <c r="EPD238" s="29"/>
      <c r="EPE238" s="30"/>
      <c r="EPF238" s="29"/>
      <c r="EPG238" s="30"/>
      <c r="EPH238" s="29"/>
      <c r="EPI238" s="30"/>
      <c r="EPJ238" s="29"/>
      <c r="EPK238" s="30"/>
      <c r="EPL238" s="29"/>
      <c r="EPM238" s="30"/>
      <c r="EPN238" s="29"/>
      <c r="EPO238" s="30"/>
      <c r="EPP238" s="29"/>
      <c r="EPQ238" s="30"/>
      <c r="EPR238" s="29"/>
      <c r="EPS238" s="30"/>
      <c r="EPT238" s="29"/>
      <c r="EPU238" s="30"/>
      <c r="EPV238" s="29"/>
      <c r="EPW238" s="30"/>
      <c r="EPX238" s="29"/>
      <c r="EPY238" s="30"/>
      <c r="EPZ238" s="29"/>
      <c r="EQA238" s="30"/>
      <c r="EQB238" s="29"/>
      <c r="EQC238" s="30"/>
      <c r="EQD238" s="29"/>
      <c r="EQE238" s="30"/>
      <c r="EQF238" s="29"/>
      <c r="EQG238" s="30"/>
      <c r="EQH238" s="29"/>
      <c r="EQI238" s="30"/>
      <c r="EQJ238" s="29"/>
      <c r="EQK238" s="30"/>
      <c r="EQL238" s="29"/>
      <c r="EQM238" s="30"/>
      <c r="EQN238" s="29"/>
      <c r="EQO238" s="30"/>
      <c r="EQP238" s="29"/>
      <c r="EQQ238" s="30"/>
      <c r="EQR238" s="29"/>
      <c r="EQS238" s="30"/>
      <c r="EQT238" s="29"/>
      <c r="EQU238" s="30"/>
      <c r="EQV238" s="29"/>
      <c r="EQW238" s="30"/>
      <c r="EQX238" s="29"/>
      <c r="EQY238" s="30"/>
      <c r="EQZ238" s="29"/>
      <c r="ERA238" s="30"/>
      <c r="ERB238" s="29"/>
      <c r="ERC238" s="30"/>
      <c r="ERD238" s="29"/>
      <c r="ERE238" s="30"/>
      <c r="ERF238" s="29"/>
      <c r="ERG238" s="30"/>
      <c r="ERH238" s="29"/>
      <c r="ERI238" s="30"/>
      <c r="ERJ238" s="29"/>
      <c r="ERK238" s="30"/>
      <c r="ERL238" s="29"/>
      <c r="ERM238" s="30"/>
      <c r="ERN238" s="29"/>
      <c r="ERO238" s="30"/>
      <c r="ERP238" s="29"/>
      <c r="ERQ238" s="30"/>
      <c r="ERR238" s="29"/>
      <c r="ERS238" s="30"/>
      <c r="ERT238" s="29"/>
      <c r="ERU238" s="30"/>
      <c r="ERV238" s="29"/>
      <c r="ERW238" s="30"/>
      <c r="ERX238" s="29"/>
      <c r="ERY238" s="30"/>
      <c r="ERZ238" s="29"/>
      <c r="ESA238" s="30"/>
      <c r="ESB238" s="29"/>
      <c r="ESC238" s="30"/>
      <c r="ESD238" s="29"/>
      <c r="ESE238" s="30"/>
      <c r="ESF238" s="29"/>
      <c r="ESG238" s="30"/>
      <c r="ESH238" s="29"/>
      <c r="ESI238" s="30"/>
      <c r="ESJ238" s="29"/>
      <c r="ESK238" s="30"/>
      <c r="ESL238" s="29"/>
      <c r="ESM238" s="30"/>
      <c r="ESN238" s="29"/>
      <c r="ESO238" s="30"/>
      <c r="ESP238" s="29"/>
      <c r="ESQ238" s="30"/>
      <c r="ESR238" s="29"/>
      <c r="ESS238" s="30"/>
      <c r="EST238" s="29"/>
      <c r="ESU238" s="30"/>
      <c r="ESV238" s="29"/>
      <c r="ESW238" s="30"/>
      <c r="ESX238" s="29"/>
      <c r="ESY238" s="30"/>
      <c r="ESZ238" s="29"/>
      <c r="ETA238" s="30"/>
      <c r="ETB238" s="29"/>
      <c r="ETC238" s="30"/>
      <c r="ETD238" s="29"/>
      <c r="ETE238" s="30"/>
      <c r="ETF238" s="29"/>
      <c r="ETG238" s="30"/>
      <c r="ETH238" s="29"/>
      <c r="ETI238" s="30"/>
      <c r="ETJ238" s="29"/>
      <c r="ETK238" s="30"/>
      <c r="ETL238" s="29"/>
      <c r="ETM238" s="30"/>
      <c r="ETN238" s="29"/>
      <c r="ETO238" s="30"/>
      <c r="ETP238" s="29"/>
      <c r="ETQ238" s="30"/>
      <c r="ETR238" s="29"/>
      <c r="ETS238" s="30"/>
      <c r="ETT238" s="29"/>
      <c r="ETU238" s="30"/>
      <c r="ETV238" s="29"/>
      <c r="ETW238" s="30"/>
      <c r="ETX238" s="29"/>
      <c r="ETY238" s="30"/>
      <c r="ETZ238" s="29"/>
      <c r="EUA238" s="30"/>
      <c r="EUB238" s="29"/>
      <c r="EUC238" s="30"/>
      <c r="EUD238" s="29"/>
      <c r="EUE238" s="30"/>
      <c r="EUF238" s="29"/>
      <c r="EUG238" s="30"/>
      <c r="EUH238" s="29"/>
      <c r="EUI238" s="30"/>
      <c r="EUJ238" s="29"/>
      <c r="EUK238" s="30"/>
      <c r="EUL238" s="29"/>
      <c r="EUM238" s="30"/>
      <c r="EUN238" s="29"/>
      <c r="EUO238" s="30"/>
      <c r="EUP238" s="29"/>
      <c r="EUQ238" s="30"/>
      <c r="EUR238" s="29"/>
      <c r="EUS238" s="30"/>
      <c r="EUT238" s="29"/>
      <c r="EUU238" s="30"/>
      <c r="EUV238" s="29"/>
      <c r="EUW238" s="30"/>
      <c r="EUX238" s="29"/>
      <c r="EUY238" s="30"/>
      <c r="EUZ238" s="29"/>
      <c r="EVA238" s="30"/>
      <c r="EVB238" s="29"/>
      <c r="EVC238" s="30"/>
      <c r="EVD238" s="29"/>
      <c r="EVE238" s="30"/>
      <c r="EVF238" s="29"/>
      <c r="EVG238" s="30"/>
      <c r="EVH238" s="29"/>
      <c r="EVI238" s="30"/>
      <c r="EVJ238" s="29"/>
      <c r="EVK238" s="30"/>
      <c r="EVL238" s="29"/>
      <c r="EVM238" s="30"/>
      <c r="EVN238" s="29"/>
      <c r="EVO238" s="30"/>
      <c r="EVP238" s="29"/>
      <c r="EVQ238" s="30"/>
      <c r="EVR238" s="29"/>
      <c r="EVS238" s="30"/>
      <c r="EVT238" s="29"/>
      <c r="EVU238" s="30"/>
      <c r="EVV238" s="29"/>
      <c r="EVW238" s="30"/>
      <c r="EVX238" s="29"/>
      <c r="EVY238" s="30"/>
      <c r="EVZ238" s="29"/>
      <c r="EWA238" s="30"/>
      <c r="EWB238" s="29"/>
      <c r="EWC238" s="30"/>
      <c r="EWD238" s="29"/>
      <c r="EWE238" s="30"/>
      <c r="EWF238" s="29"/>
      <c r="EWG238" s="30"/>
      <c r="EWH238" s="29"/>
      <c r="EWI238" s="30"/>
      <c r="EWJ238" s="29"/>
      <c r="EWK238" s="30"/>
      <c r="EWL238" s="29"/>
      <c r="EWM238" s="30"/>
      <c r="EWN238" s="29"/>
      <c r="EWO238" s="30"/>
      <c r="EWP238" s="29"/>
      <c r="EWQ238" s="30"/>
      <c r="EWR238" s="29"/>
      <c r="EWS238" s="30"/>
      <c r="EWT238" s="29"/>
      <c r="EWU238" s="30"/>
      <c r="EWV238" s="29"/>
      <c r="EWW238" s="30"/>
      <c r="EWX238" s="29"/>
      <c r="EWY238" s="30"/>
      <c r="EWZ238" s="29"/>
      <c r="EXA238" s="30"/>
      <c r="EXB238" s="29"/>
      <c r="EXC238" s="30"/>
      <c r="EXD238" s="29"/>
      <c r="EXE238" s="30"/>
      <c r="EXF238" s="29"/>
      <c r="EXG238" s="30"/>
      <c r="EXH238" s="29"/>
      <c r="EXI238" s="30"/>
      <c r="EXJ238" s="29"/>
      <c r="EXK238" s="30"/>
      <c r="EXL238" s="29"/>
      <c r="EXM238" s="30"/>
      <c r="EXN238" s="29"/>
      <c r="EXO238" s="30"/>
      <c r="EXP238" s="29"/>
      <c r="EXQ238" s="30"/>
      <c r="EXR238" s="29"/>
      <c r="EXS238" s="30"/>
      <c r="EXT238" s="29"/>
      <c r="EXU238" s="30"/>
      <c r="EXV238" s="29"/>
      <c r="EXW238" s="30"/>
      <c r="EXX238" s="29"/>
      <c r="EXY238" s="30"/>
      <c r="EXZ238" s="29"/>
      <c r="EYA238" s="30"/>
      <c r="EYB238" s="29"/>
      <c r="EYC238" s="30"/>
      <c r="EYD238" s="29"/>
      <c r="EYE238" s="30"/>
      <c r="EYF238" s="29"/>
      <c r="EYG238" s="30"/>
      <c r="EYH238" s="29"/>
      <c r="EYI238" s="30"/>
      <c r="EYJ238" s="29"/>
      <c r="EYK238" s="30"/>
      <c r="EYL238" s="29"/>
      <c r="EYM238" s="30"/>
      <c r="EYN238" s="29"/>
      <c r="EYO238" s="30"/>
      <c r="EYP238" s="29"/>
      <c r="EYQ238" s="30"/>
      <c r="EYR238" s="29"/>
      <c r="EYS238" s="30"/>
      <c r="EYT238" s="29"/>
      <c r="EYU238" s="30"/>
      <c r="EYV238" s="29"/>
      <c r="EYW238" s="30"/>
      <c r="EYX238" s="29"/>
      <c r="EYY238" s="30"/>
      <c r="EYZ238" s="29"/>
      <c r="EZA238" s="30"/>
      <c r="EZB238" s="29"/>
      <c r="EZC238" s="30"/>
      <c r="EZD238" s="29"/>
      <c r="EZE238" s="30"/>
      <c r="EZF238" s="29"/>
      <c r="EZG238" s="30"/>
      <c r="EZH238" s="29"/>
      <c r="EZI238" s="30"/>
      <c r="EZJ238" s="29"/>
      <c r="EZK238" s="30"/>
      <c r="EZL238" s="29"/>
      <c r="EZM238" s="30"/>
      <c r="EZN238" s="29"/>
      <c r="EZO238" s="30"/>
      <c r="EZP238" s="29"/>
      <c r="EZQ238" s="30"/>
      <c r="EZR238" s="29"/>
      <c r="EZS238" s="30"/>
      <c r="EZT238" s="29"/>
      <c r="EZU238" s="30"/>
      <c r="EZV238" s="29"/>
      <c r="EZW238" s="30"/>
      <c r="EZX238" s="29"/>
      <c r="EZY238" s="30"/>
      <c r="EZZ238" s="29"/>
      <c r="FAA238" s="30"/>
      <c r="FAB238" s="29"/>
      <c r="FAC238" s="30"/>
      <c r="FAD238" s="29"/>
      <c r="FAE238" s="30"/>
      <c r="FAF238" s="29"/>
      <c r="FAG238" s="30"/>
      <c r="FAH238" s="29"/>
      <c r="FAI238" s="30"/>
      <c r="FAJ238" s="29"/>
      <c r="FAK238" s="30"/>
      <c r="FAL238" s="29"/>
      <c r="FAM238" s="30"/>
      <c r="FAN238" s="29"/>
      <c r="FAO238" s="30"/>
      <c r="FAP238" s="29"/>
      <c r="FAQ238" s="30"/>
      <c r="FAR238" s="29"/>
      <c r="FAS238" s="30"/>
      <c r="FAT238" s="29"/>
      <c r="FAU238" s="30"/>
      <c r="FAV238" s="29"/>
      <c r="FAW238" s="30"/>
      <c r="FAX238" s="29"/>
      <c r="FAY238" s="30"/>
      <c r="FAZ238" s="29"/>
      <c r="FBA238" s="30"/>
      <c r="FBB238" s="29"/>
      <c r="FBC238" s="30"/>
      <c r="FBD238" s="29"/>
      <c r="FBE238" s="30"/>
      <c r="FBF238" s="29"/>
      <c r="FBG238" s="30"/>
      <c r="FBH238" s="29"/>
      <c r="FBI238" s="30"/>
      <c r="FBJ238" s="29"/>
      <c r="FBK238" s="30"/>
      <c r="FBL238" s="29"/>
      <c r="FBM238" s="30"/>
      <c r="FBN238" s="29"/>
      <c r="FBO238" s="30"/>
      <c r="FBP238" s="29"/>
      <c r="FBQ238" s="30"/>
      <c r="FBR238" s="29"/>
      <c r="FBS238" s="30"/>
      <c r="FBT238" s="29"/>
      <c r="FBU238" s="30"/>
      <c r="FBV238" s="29"/>
      <c r="FBW238" s="30"/>
      <c r="FBX238" s="29"/>
      <c r="FBY238" s="30"/>
      <c r="FBZ238" s="29"/>
      <c r="FCA238" s="30"/>
      <c r="FCB238" s="29"/>
      <c r="FCC238" s="30"/>
      <c r="FCD238" s="29"/>
      <c r="FCE238" s="30"/>
      <c r="FCF238" s="29"/>
      <c r="FCG238" s="30"/>
      <c r="FCH238" s="29"/>
      <c r="FCI238" s="30"/>
      <c r="FCJ238" s="29"/>
      <c r="FCK238" s="30"/>
      <c r="FCL238" s="29"/>
      <c r="FCM238" s="30"/>
      <c r="FCN238" s="29"/>
      <c r="FCO238" s="30"/>
      <c r="FCP238" s="29"/>
      <c r="FCQ238" s="30"/>
      <c r="FCR238" s="29"/>
      <c r="FCS238" s="30"/>
      <c r="FCT238" s="29"/>
      <c r="FCU238" s="30"/>
      <c r="FCV238" s="29"/>
      <c r="FCW238" s="30"/>
      <c r="FCX238" s="29"/>
      <c r="FCY238" s="30"/>
      <c r="FCZ238" s="29"/>
      <c r="FDA238" s="30"/>
      <c r="FDB238" s="29"/>
      <c r="FDC238" s="30"/>
      <c r="FDD238" s="29"/>
      <c r="FDE238" s="30"/>
      <c r="FDF238" s="29"/>
      <c r="FDG238" s="30"/>
      <c r="FDH238" s="29"/>
      <c r="FDI238" s="30"/>
      <c r="FDJ238" s="29"/>
      <c r="FDK238" s="30"/>
      <c r="FDL238" s="29"/>
      <c r="FDM238" s="30"/>
      <c r="FDN238" s="29"/>
      <c r="FDO238" s="30"/>
      <c r="FDP238" s="29"/>
      <c r="FDQ238" s="30"/>
      <c r="FDR238" s="29"/>
      <c r="FDS238" s="30"/>
      <c r="FDT238" s="29"/>
      <c r="FDU238" s="30"/>
      <c r="FDV238" s="29"/>
      <c r="FDW238" s="30"/>
      <c r="FDX238" s="29"/>
      <c r="FDY238" s="30"/>
      <c r="FDZ238" s="29"/>
      <c r="FEA238" s="30"/>
      <c r="FEB238" s="29"/>
      <c r="FEC238" s="30"/>
      <c r="FED238" s="29"/>
      <c r="FEE238" s="30"/>
      <c r="FEF238" s="29"/>
      <c r="FEG238" s="30"/>
      <c r="FEH238" s="29"/>
      <c r="FEI238" s="30"/>
      <c r="FEJ238" s="29"/>
      <c r="FEK238" s="30"/>
      <c r="FEL238" s="29"/>
      <c r="FEM238" s="30"/>
      <c r="FEN238" s="29"/>
      <c r="FEO238" s="30"/>
      <c r="FEP238" s="29"/>
      <c r="FEQ238" s="30"/>
      <c r="FER238" s="29"/>
      <c r="FES238" s="30"/>
      <c r="FET238" s="29"/>
      <c r="FEU238" s="30"/>
      <c r="FEV238" s="29"/>
      <c r="FEW238" s="30"/>
      <c r="FEX238" s="29"/>
      <c r="FEY238" s="30"/>
      <c r="FEZ238" s="29"/>
      <c r="FFA238" s="30"/>
      <c r="FFB238" s="29"/>
      <c r="FFC238" s="30"/>
      <c r="FFD238" s="29"/>
      <c r="FFE238" s="30"/>
      <c r="FFF238" s="29"/>
      <c r="FFG238" s="30"/>
      <c r="FFH238" s="29"/>
      <c r="FFI238" s="30"/>
      <c r="FFJ238" s="29"/>
      <c r="FFK238" s="30"/>
      <c r="FFL238" s="29"/>
      <c r="FFM238" s="30"/>
      <c r="FFN238" s="29"/>
      <c r="FFO238" s="30"/>
      <c r="FFP238" s="29"/>
      <c r="FFQ238" s="30"/>
      <c r="FFR238" s="29"/>
      <c r="FFS238" s="30"/>
      <c r="FFT238" s="29"/>
      <c r="FFU238" s="30"/>
      <c r="FFV238" s="29"/>
      <c r="FFW238" s="30"/>
      <c r="FFX238" s="29"/>
      <c r="FFY238" s="30"/>
      <c r="FFZ238" s="29"/>
      <c r="FGA238" s="30"/>
      <c r="FGB238" s="29"/>
      <c r="FGC238" s="30"/>
      <c r="FGD238" s="29"/>
      <c r="FGE238" s="30"/>
      <c r="FGF238" s="29"/>
      <c r="FGG238" s="30"/>
      <c r="FGH238" s="29"/>
      <c r="FGI238" s="30"/>
      <c r="FGJ238" s="29"/>
      <c r="FGK238" s="30"/>
      <c r="FGL238" s="29"/>
      <c r="FGM238" s="30"/>
      <c r="FGN238" s="29"/>
      <c r="FGO238" s="30"/>
      <c r="FGP238" s="29"/>
      <c r="FGQ238" s="30"/>
      <c r="FGR238" s="29"/>
      <c r="FGS238" s="30"/>
      <c r="FGT238" s="29"/>
      <c r="FGU238" s="30"/>
      <c r="FGV238" s="29"/>
      <c r="FGW238" s="30"/>
      <c r="FGX238" s="29"/>
      <c r="FGY238" s="30"/>
      <c r="FGZ238" s="29"/>
      <c r="FHA238" s="30"/>
      <c r="FHB238" s="29"/>
      <c r="FHC238" s="30"/>
      <c r="FHD238" s="29"/>
      <c r="FHE238" s="30"/>
      <c r="FHF238" s="29"/>
      <c r="FHG238" s="30"/>
      <c r="FHH238" s="29"/>
      <c r="FHI238" s="30"/>
      <c r="FHJ238" s="29"/>
      <c r="FHK238" s="30"/>
      <c r="FHL238" s="29"/>
      <c r="FHM238" s="30"/>
      <c r="FHN238" s="29"/>
      <c r="FHO238" s="30"/>
      <c r="FHP238" s="29"/>
      <c r="FHQ238" s="30"/>
      <c r="FHR238" s="29"/>
      <c r="FHS238" s="30"/>
      <c r="FHT238" s="29"/>
      <c r="FHU238" s="30"/>
      <c r="FHV238" s="29"/>
      <c r="FHW238" s="30"/>
      <c r="FHX238" s="29"/>
      <c r="FHY238" s="30"/>
      <c r="FHZ238" s="29"/>
      <c r="FIA238" s="30"/>
      <c r="FIB238" s="29"/>
      <c r="FIC238" s="30"/>
      <c r="FID238" s="29"/>
      <c r="FIE238" s="30"/>
      <c r="FIF238" s="29"/>
      <c r="FIG238" s="30"/>
      <c r="FIH238" s="29"/>
      <c r="FII238" s="30"/>
      <c r="FIJ238" s="29"/>
      <c r="FIK238" s="30"/>
      <c r="FIL238" s="29"/>
      <c r="FIM238" s="30"/>
      <c r="FIN238" s="29"/>
      <c r="FIO238" s="30"/>
      <c r="FIP238" s="29"/>
      <c r="FIQ238" s="30"/>
      <c r="FIR238" s="29"/>
      <c r="FIS238" s="30"/>
      <c r="FIT238" s="29"/>
      <c r="FIU238" s="30"/>
      <c r="FIV238" s="29"/>
      <c r="FIW238" s="30"/>
      <c r="FIX238" s="29"/>
      <c r="FIY238" s="30"/>
      <c r="FIZ238" s="29"/>
      <c r="FJA238" s="30"/>
      <c r="FJB238" s="29"/>
      <c r="FJC238" s="30"/>
      <c r="FJD238" s="29"/>
      <c r="FJE238" s="30"/>
      <c r="FJF238" s="29"/>
      <c r="FJG238" s="30"/>
      <c r="FJH238" s="29"/>
      <c r="FJI238" s="30"/>
      <c r="FJJ238" s="29"/>
      <c r="FJK238" s="30"/>
      <c r="FJL238" s="29"/>
      <c r="FJM238" s="30"/>
      <c r="FJN238" s="29"/>
      <c r="FJO238" s="30"/>
      <c r="FJP238" s="29"/>
      <c r="FJQ238" s="30"/>
      <c r="FJR238" s="29"/>
      <c r="FJS238" s="30"/>
      <c r="FJT238" s="29"/>
      <c r="FJU238" s="30"/>
      <c r="FJV238" s="29"/>
      <c r="FJW238" s="30"/>
      <c r="FJX238" s="29"/>
      <c r="FJY238" s="30"/>
      <c r="FJZ238" s="29"/>
      <c r="FKA238" s="30"/>
      <c r="FKB238" s="29"/>
      <c r="FKC238" s="30"/>
      <c r="FKD238" s="29"/>
      <c r="FKE238" s="30"/>
      <c r="FKF238" s="29"/>
      <c r="FKG238" s="30"/>
      <c r="FKH238" s="29"/>
      <c r="FKI238" s="30"/>
      <c r="FKJ238" s="29"/>
      <c r="FKK238" s="30"/>
      <c r="FKL238" s="29"/>
      <c r="FKM238" s="30"/>
      <c r="FKN238" s="29"/>
      <c r="FKO238" s="30"/>
      <c r="FKP238" s="29"/>
      <c r="FKQ238" s="30"/>
      <c r="FKR238" s="29"/>
      <c r="FKS238" s="30"/>
      <c r="FKT238" s="29"/>
      <c r="FKU238" s="30"/>
      <c r="FKV238" s="29"/>
      <c r="FKW238" s="30"/>
      <c r="FKX238" s="29"/>
      <c r="FKY238" s="30"/>
      <c r="FKZ238" s="29"/>
      <c r="FLA238" s="30"/>
      <c r="FLB238" s="29"/>
      <c r="FLC238" s="30"/>
      <c r="FLD238" s="29"/>
      <c r="FLE238" s="30"/>
      <c r="FLF238" s="29"/>
      <c r="FLG238" s="30"/>
      <c r="FLH238" s="29"/>
      <c r="FLI238" s="30"/>
      <c r="FLJ238" s="29"/>
      <c r="FLK238" s="30"/>
      <c r="FLL238" s="29"/>
      <c r="FLM238" s="30"/>
      <c r="FLN238" s="29"/>
      <c r="FLO238" s="30"/>
      <c r="FLP238" s="29"/>
      <c r="FLQ238" s="30"/>
      <c r="FLR238" s="29"/>
      <c r="FLS238" s="30"/>
      <c r="FLT238" s="29"/>
      <c r="FLU238" s="30"/>
      <c r="FLV238" s="29"/>
      <c r="FLW238" s="30"/>
      <c r="FLX238" s="29"/>
      <c r="FLY238" s="30"/>
      <c r="FLZ238" s="29"/>
      <c r="FMA238" s="30"/>
      <c r="FMB238" s="29"/>
      <c r="FMC238" s="30"/>
      <c r="FMD238" s="29"/>
      <c r="FME238" s="30"/>
      <c r="FMF238" s="29"/>
      <c r="FMG238" s="30"/>
      <c r="FMH238" s="29"/>
      <c r="FMI238" s="30"/>
      <c r="FMJ238" s="29"/>
      <c r="FMK238" s="30"/>
      <c r="FML238" s="29"/>
      <c r="FMM238" s="30"/>
      <c r="FMN238" s="29"/>
      <c r="FMO238" s="30"/>
      <c r="FMP238" s="29"/>
      <c r="FMQ238" s="30"/>
      <c r="FMR238" s="29"/>
      <c r="FMS238" s="30"/>
      <c r="FMT238" s="29"/>
      <c r="FMU238" s="30"/>
      <c r="FMV238" s="29"/>
      <c r="FMW238" s="30"/>
      <c r="FMX238" s="29"/>
      <c r="FMY238" s="30"/>
      <c r="FMZ238" s="29"/>
      <c r="FNA238" s="30"/>
      <c r="FNB238" s="29"/>
      <c r="FNC238" s="30"/>
      <c r="FND238" s="29"/>
      <c r="FNE238" s="30"/>
      <c r="FNF238" s="29"/>
      <c r="FNG238" s="30"/>
      <c r="FNH238" s="29"/>
      <c r="FNI238" s="30"/>
      <c r="FNJ238" s="29"/>
      <c r="FNK238" s="30"/>
      <c r="FNL238" s="29"/>
      <c r="FNM238" s="30"/>
      <c r="FNN238" s="29"/>
      <c r="FNO238" s="30"/>
      <c r="FNP238" s="29"/>
      <c r="FNQ238" s="30"/>
      <c r="FNR238" s="29"/>
      <c r="FNS238" s="30"/>
      <c r="FNT238" s="29"/>
      <c r="FNU238" s="30"/>
      <c r="FNV238" s="29"/>
      <c r="FNW238" s="30"/>
      <c r="FNX238" s="29"/>
      <c r="FNY238" s="30"/>
      <c r="FNZ238" s="29"/>
      <c r="FOA238" s="30"/>
      <c r="FOB238" s="29"/>
      <c r="FOC238" s="30"/>
      <c r="FOD238" s="29"/>
      <c r="FOE238" s="30"/>
      <c r="FOF238" s="29"/>
      <c r="FOG238" s="30"/>
      <c r="FOH238" s="29"/>
      <c r="FOI238" s="30"/>
      <c r="FOJ238" s="29"/>
      <c r="FOK238" s="30"/>
      <c r="FOL238" s="29"/>
      <c r="FOM238" s="30"/>
      <c r="FON238" s="29"/>
      <c r="FOO238" s="30"/>
      <c r="FOP238" s="29"/>
      <c r="FOQ238" s="30"/>
      <c r="FOR238" s="29"/>
      <c r="FOS238" s="30"/>
      <c r="FOT238" s="29"/>
      <c r="FOU238" s="30"/>
      <c r="FOV238" s="29"/>
      <c r="FOW238" s="30"/>
      <c r="FOX238" s="29"/>
      <c r="FOY238" s="30"/>
      <c r="FOZ238" s="29"/>
      <c r="FPA238" s="30"/>
      <c r="FPB238" s="29"/>
      <c r="FPC238" s="30"/>
      <c r="FPD238" s="29"/>
      <c r="FPE238" s="30"/>
      <c r="FPF238" s="29"/>
      <c r="FPG238" s="30"/>
      <c r="FPH238" s="29"/>
      <c r="FPI238" s="30"/>
      <c r="FPJ238" s="29"/>
      <c r="FPK238" s="30"/>
      <c r="FPL238" s="29"/>
      <c r="FPM238" s="30"/>
      <c r="FPN238" s="29"/>
      <c r="FPO238" s="30"/>
      <c r="FPP238" s="29"/>
      <c r="FPQ238" s="30"/>
      <c r="FPR238" s="29"/>
      <c r="FPS238" s="30"/>
      <c r="FPT238" s="29"/>
      <c r="FPU238" s="30"/>
      <c r="FPV238" s="29"/>
      <c r="FPW238" s="30"/>
      <c r="FPX238" s="29"/>
      <c r="FPY238" s="30"/>
      <c r="FPZ238" s="29"/>
      <c r="FQA238" s="30"/>
      <c r="FQB238" s="29"/>
      <c r="FQC238" s="30"/>
      <c r="FQD238" s="29"/>
      <c r="FQE238" s="30"/>
      <c r="FQF238" s="29"/>
      <c r="FQG238" s="30"/>
      <c r="FQH238" s="29"/>
      <c r="FQI238" s="30"/>
      <c r="FQJ238" s="29"/>
      <c r="FQK238" s="30"/>
      <c r="FQL238" s="29"/>
      <c r="FQM238" s="30"/>
      <c r="FQN238" s="29"/>
      <c r="FQO238" s="30"/>
      <c r="FQP238" s="29"/>
      <c r="FQQ238" s="30"/>
      <c r="FQR238" s="29"/>
      <c r="FQS238" s="30"/>
      <c r="FQT238" s="29"/>
      <c r="FQU238" s="30"/>
      <c r="FQV238" s="29"/>
      <c r="FQW238" s="30"/>
      <c r="FQX238" s="29"/>
      <c r="FQY238" s="30"/>
      <c r="FQZ238" s="29"/>
      <c r="FRA238" s="30"/>
      <c r="FRB238" s="29"/>
      <c r="FRC238" s="30"/>
      <c r="FRD238" s="29"/>
      <c r="FRE238" s="30"/>
      <c r="FRF238" s="29"/>
      <c r="FRG238" s="30"/>
      <c r="FRH238" s="29"/>
      <c r="FRI238" s="30"/>
      <c r="FRJ238" s="29"/>
      <c r="FRK238" s="30"/>
      <c r="FRL238" s="29"/>
      <c r="FRM238" s="30"/>
      <c r="FRN238" s="29"/>
      <c r="FRO238" s="30"/>
      <c r="FRP238" s="29"/>
      <c r="FRQ238" s="30"/>
      <c r="FRR238" s="29"/>
      <c r="FRS238" s="30"/>
      <c r="FRT238" s="29"/>
      <c r="FRU238" s="30"/>
      <c r="FRV238" s="29"/>
      <c r="FRW238" s="30"/>
      <c r="FRX238" s="29"/>
      <c r="FRY238" s="30"/>
      <c r="FRZ238" s="29"/>
      <c r="FSA238" s="30"/>
      <c r="FSB238" s="29"/>
      <c r="FSC238" s="30"/>
      <c r="FSD238" s="29"/>
      <c r="FSE238" s="30"/>
      <c r="FSF238" s="29"/>
      <c r="FSG238" s="30"/>
      <c r="FSH238" s="29"/>
      <c r="FSI238" s="30"/>
      <c r="FSJ238" s="29"/>
      <c r="FSK238" s="30"/>
      <c r="FSL238" s="29"/>
      <c r="FSM238" s="30"/>
      <c r="FSN238" s="29"/>
      <c r="FSO238" s="30"/>
      <c r="FSP238" s="29"/>
      <c r="FSQ238" s="30"/>
      <c r="FSR238" s="29"/>
      <c r="FSS238" s="30"/>
      <c r="FST238" s="29"/>
      <c r="FSU238" s="30"/>
      <c r="FSV238" s="29"/>
      <c r="FSW238" s="30"/>
      <c r="FSX238" s="29"/>
      <c r="FSY238" s="30"/>
      <c r="FSZ238" s="29"/>
      <c r="FTA238" s="30"/>
      <c r="FTB238" s="29"/>
      <c r="FTC238" s="30"/>
      <c r="FTD238" s="29"/>
      <c r="FTE238" s="30"/>
      <c r="FTF238" s="29"/>
      <c r="FTG238" s="30"/>
      <c r="FTH238" s="29"/>
      <c r="FTI238" s="30"/>
      <c r="FTJ238" s="29"/>
      <c r="FTK238" s="30"/>
      <c r="FTL238" s="29"/>
      <c r="FTM238" s="30"/>
      <c r="FTN238" s="29"/>
      <c r="FTO238" s="30"/>
      <c r="FTP238" s="29"/>
      <c r="FTQ238" s="30"/>
      <c r="FTR238" s="29"/>
      <c r="FTS238" s="30"/>
      <c r="FTT238" s="29"/>
      <c r="FTU238" s="30"/>
      <c r="FTV238" s="29"/>
      <c r="FTW238" s="30"/>
      <c r="FTX238" s="29"/>
      <c r="FTY238" s="30"/>
      <c r="FTZ238" s="29"/>
      <c r="FUA238" s="30"/>
      <c r="FUB238" s="29"/>
      <c r="FUC238" s="30"/>
      <c r="FUD238" s="29"/>
      <c r="FUE238" s="30"/>
      <c r="FUF238" s="29"/>
      <c r="FUG238" s="30"/>
      <c r="FUH238" s="29"/>
      <c r="FUI238" s="30"/>
      <c r="FUJ238" s="29"/>
      <c r="FUK238" s="30"/>
      <c r="FUL238" s="29"/>
      <c r="FUM238" s="30"/>
      <c r="FUN238" s="29"/>
      <c r="FUO238" s="30"/>
      <c r="FUP238" s="29"/>
      <c r="FUQ238" s="30"/>
      <c r="FUR238" s="29"/>
      <c r="FUS238" s="30"/>
      <c r="FUT238" s="29"/>
      <c r="FUU238" s="30"/>
      <c r="FUV238" s="29"/>
      <c r="FUW238" s="30"/>
      <c r="FUX238" s="29"/>
      <c r="FUY238" s="30"/>
      <c r="FUZ238" s="29"/>
      <c r="FVA238" s="30"/>
      <c r="FVB238" s="29"/>
      <c r="FVC238" s="30"/>
      <c r="FVD238" s="29"/>
      <c r="FVE238" s="30"/>
      <c r="FVF238" s="29"/>
      <c r="FVG238" s="30"/>
      <c r="FVH238" s="29"/>
      <c r="FVI238" s="30"/>
      <c r="FVJ238" s="29"/>
      <c r="FVK238" s="30"/>
      <c r="FVL238" s="29"/>
      <c r="FVM238" s="30"/>
      <c r="FVN238" s="29"/>
      <c r="FVO238" s="30"/>
      <c r="FVP238" s="29"/>
      <c r="FVQ238" s="30"/>
      <c r="FVR238" s="29"/>
      <c r="FVS238" s="30"/>
      <c r="FVT238" s="29"/>
      <c r="FVU238" s="30"/>
      <c r="FVV238" s="29"/>
      <c r="FVW238" s="30"/>
      <c r="FVX238" s="29"/>
      <c r="FVY238" s="30"/>
      <c r="FVZ238" s="29"/>
      <c r="FWA238" s="30"/>
      <c r="FWB238" s="29"/>
      <c r="FWC238" s="30"/>
      <c r="FWD238" s="29"/>
      <c r="FWE238" s="30"/>
      <c r="FWF238" s="29"/>
      <c r="FWG238" s="30"/>
      <c r="FWH238" s="29"/>
      <c r="FWI238" s="30"/>
      <c r="FWJ238" s="29"/>
      <c r="FWK238" s="30"/>
      <c r="FWL238" s="29"/>
      <c r="FWM238" s="30"/>
      <c r="FWN238" s="29"/>
      <c r="FWO238" s="30"/>
      <c r="FWP238" s="29"/>
      <c r="FWQ238" s="30"/>
      <c r="FWR238" s="29"/>
      <c r="FWS238" s="30"/>
      <c r="FWT238" s="29"/>
      <c r="FWU238" s="30"/>
      <c r="FWV238" s="29"/>
      <c r="FWW238" s="30"/>
      <c r="FWX238" s="29"/>
      <c r="FWY238" s="30"/>
      <c r="FWZ238" s="29"/>
      <c r="FXA238" s="30"/>
      <c r="FXB238" s="29"/>
      <c r="FXC238" s="30"/>
      <c r="FXD238" s="29"/>
      <c r="FXE238" s="30"/>
      <c r="FXF238" s="29"/>
      <c r="FXG238" s="30"/>
      <c r="FXH238" s="29"/>
      <c r="FXI238" s="30"/>
      <c r="FXJ238" s="29"/>
      <c r="FXK238" s="30"/>
      <c r="FXL238" s="29"/>
      <c r="FXM238" s="30"/>
      <c r="FXN238" s="29"/>
      <c r="FXO238" s="30"/>
      <c r="FXP238" s="29"/>
      <c r="FXQ238" s="30"/>
      <c r="FXR238" s="29"/>
      <c r="FXS238" s="30"/>
      <c r="FXT238" s="29"/>
      <c r="FXU238" s="30"/>
      <c r="FXV238" s="29"/>
      <c r="FXW238" s="30"/>
      <c r="FXX238" s="29"/>
      <c r="FXY238" s="30"/>
      <c r="FXZ238" s="29"/>
      <c r="FYA238" s="30"/>
      <c r="FYB238" s="29"/>
      <c r="FYC238" s="30"/>
      <c r="FYD238" s="29"/>
      <c r="FYE238" s="30"/>
      <c r="FYF238" s="29"/>
      <c r="FYG238" s="30"/>
      <c r="FYH238" s="29"/>
      <c r="FYI238" s="30"/>
      <c r="FYJ238" s="29"/>
      <c r="FYK238" s="30"/>
      <c r="FYL238" s="29"/>
      <c r="FYM238" s="30"/>
      <c r="FYN238" s="29"/>
      <c r="FYO238" s="30"/>
      <c r="FYP238" s="29"/>
      <c r="FYQ238" s="30"/>
      <c r="FYR238" s="29"/>
      <c r="FYS238" s="30"/>
      <c r="FYT238" s="29"/>
      <c r="FYU238" s="30"/>
      <c r="FYV238" s="29"/>
      <c r="FYW238" s="30"/>
      <c r="FYX238" s="29"/>
      <c r="FYY238" s="30"/>
      <c r="FYZ238" s="29"/>
      <c r="FZA238" s="30"/>
      <c r="FZB238" s="29"/>
      <c r="FZC238" s="30"/>
      <c r="FZD238" s="29"/>
      <c r="FZE238" s="30"/>
      <c r="FZF238" s="29"/>
      <c r="FZG238" s="30"/>
      <c r="FZH238" s="29"/>
      <c r="FZI238" s="30"/>
      <c r="FZJ238" s="29"/>
      <c r="FZK238" s="30"/>
      <c r="FZL238" s="29"/>
      <c r="FZM238" s="30"/>
      <c r="FZN238" s="29"/>
      <c r="FZO238" s="30"/>
      <c r="FZP238" s="29"/>
      <c r="FZQ238" s="30"/>
      <c r="FZR238" s="29"/>
      <c r="FZS238" s="30"/>
      <c r="FZT238" s="29"/>
      <c r="FZU238" s="30"/>
      <c r="FZV238" s="29"/>
      <c r="FZW238" s="30"/>
      <c r="FZX238" s="29"/>
      <c r="FZY238" s="30"/>
      <c r="FZZ238" s="29"/>
      <c r="GAA238" s="30"/>
      <c r="GAB238" s="29"/>
      <c r="GAC238" s="30"/>
      <c r="GAD238" s="29"/>
      <c r="GAE238" s="30"/>
      <c r="GAF238" s="29"/>
      <c r="GAG238" s="30"/>
      <c r="GAH238" s="29"/>
      <c r="GAI238" s="30"/>
      <c r="GAJ238" s="29"/>
      <c r="GAK238" s="30"/>
      <c r="GAL238" s="29"/>
      <c r="GAM238" s="30"/>
      <c r="GAN238" s="29"/>
      <c r="GAO238" s="30"/>
      <c r="GAP238" s="29"/>
      <c r="GAQ238" s="30"/>
      <c r="GAR238" s="29"/>
      <c r="GAS238" s="30"/>
      <c r="GAT238" s="29"/>
      <c r="GAU238" s="30"/>
      <c r="GAV238" s="29"/>
      <c r="GAW238" s="30"/>
      <c r="GAX238" s="29"/>
      <c r="GAY238" s="30"/>
      <c r="GAZ238" s="29"/>
      <c r="GBA238" s="30"/>
      <c r="GBB238" s="29"/>
      <c r="GBC238" s="30"/>
      <c r="GBD238" s="29"/>
      <c r="GBE238" s="30"/>
      <c r="GBF238" s="29"/>
      <c r="GBG238" s="30"/>
      <c r="GBH238" s="29"/>
      <c r="GBI238" s="30"/>
      <c r="GBJ238" s="29"/>
      <c r="GBK238" s="30"/>
      <c r="GBL238" s="29"/>
      <c r="GBM238" s="30"/>
      <c r="GBN238" s="29"/>
      <c r="GBO238" s="30"/>
      <c r="GBP238" s="29"/>
      <c r="GBQ238" s="30"/>
      <c r="GBR238" s="29"/>
      <c r="GBS238" s="30"/>
      <c r="GBT238" s="29"/>
      <c r="GBU238" s="30"/>
      <c r="GBV238" s="29"/>
      <c r="GBW238" s="30"/>
      <c r="GBX238" s="29"/>
      <c r="GBY238" s="30"/>
      <c r="GBZ238" s="29"/>
      <c r="GCA238" s="30"/>
      <c r="GCB238" s="29"/>
      <c r="GCC238" s="30"/>
      <c r="GCD238" s="29"/>
      <c r="GCE238" s="30"/>
      <c r="GCF238" s="29"/>
      <c r="GCG238" s="30"/>
      <c r="GCH238" s="29"/>
      <c r="GCI238" s="30"/>
      <c r="GCJ238" s="29"/>
      <c r="GCK238" s="30"/>
      <c r="GCL238" s="29"/>
      <c r="GCM238" s="30"/>
      <c r="GCN238" s="29"/>
      <c r="GCO238" s="30"/>
      <c r="GCP238" s="29"/>
      <c r="GCQ238" s="30"/>
      <c r="GCR238" s="29"/>
      <c r="GCS238" s="30"/>
      <c r="GCT238" s="29"/>
      <c r="GCU238" s="30"/>
      <c r="GCV238" s="29"/>
      <c r="GCW238" s="30"/>
      <c r="GCX238" s="29"/>
      <c r="GCY238" s="30"/>
      <c r="GCZ238" s="29"/>
      <c r="GDA238" s="30"/>
      <c r="GDB238" s="29"/>
      <c r="GDC238" s="30"/>
      <c r="GDD238" s="29"/>
      <c r="GDE238" s="30"/>
      <c r="GDF238" s="29"/>
      <c r="GDG238" s="30"/>
      <c r="GDH238" s="29"/>
      <c r="GDI238" s="30"/>
      <c r="GDJ238" s="29"/>
      <c r="GDK238" s="30"/>
      <c r="GDL238" s="29"/>
      <c r="GDM238" s="30"/>
      <c r="GDN238" s="29"/>
      <c r="GDO238" s="30"/>
      <c r="GDP238" s="29"/>
      <c r="GDQ238" s="30"/>
      <c r="GDR238" s="29"/>
      <c r="GDS238" s="30"/>
      <c r="GDT238" s="29"/>
      <c r="GDU238" s="30"/>
      <c r="GDV238" s="29"/>
      <c r="GDW238" s="30"/>
      <c r="GDX238" s="29"/>
      <c r="GDY238" s="30"/>
      <c r="GDZ238" s="29"/>
      <c r="GEA238" s="30"/>
      <c r="GEB238" s="29"/>
      <c r="GEC238" s="30"/>
      <c r="GED238" s="29"/>
      <c r="GEE238" s="30"/>
      <c r="GEF238" s="29"/>
      <c r="GEG238" s="30"/>
      <c r="GEH238" s="29"/>
      <c r="GEI238" s="30"/>
      <c r="GEJ238" s="29"/>
      <c r="GEK238" s="30"/>
      <c r="GEL238" s="29"/>
      <c r="GEM238" s="30"/>
      <c r="GEN238" s="29"/>
      <c r="GEO238" s="30"/>
      <c r="GEP238" s="29"/>
      <c r="GEQ238" s="30"/>
      <c r="GER238" s="29"/>
      <c r="GES238" s="30"/>
      <c r="GET238" s="29"/>
      <c r="GEU238" s="30"/>
      <c r="GEV238" s="29"/>
      <c r="GEW238" s="30"/>
      <c r="GEX238" s="29"/>
      <c r="GEY238" s="30"/>
      <c r="GEZ238" s="29"/>
      <c r="GFA238" s="30"/>
      <c r="GFB238" s="29"/>
      <c r="GFC238" s="30"/>
      <c r="GFD238" s="29"/>
      <c r="GFE238" s="30"/>
      <c r="GFF238" s="29"/>
      <c r="GFG238" s="30"/>
      <c r="GFH238" s="29"/>
      <c r="GFI238" s="30"/>
      <c r="GFJ238" s="29"/>
      <c r="GFK238" s="30"/>
      <c r="GFL238" s="29"/>
      <c r="GFM238" s="30"/>
      <c r="GFN238" s="29"/>
      <c r="GFO238" s="30"/>
      <c r="GFP238" s="29"/>
      <c r="GFQ238" s="30"/>
      <c r="GFR238" s="29"/>
      <c r="GFS238" s="30"/>
      <c r="GFT238" s="29"/>
      <c r="GFU238" s="30"/>
      <c r="GFV238" s="29"/>
      <c r="GFW238" s="30"/>
      <c r="GFX238" s="29"/>
      <c r="GFY238" s="30"/>
      <c r="GFZ238" s="29"/>
      <c r="GGA238" s="30"/>
      <c r="GGB238" s="29"/>
      <c r="GGC238" s="30"/>
      <c r="GGD238" s="29"/>
      <c r="GGE238" s="30"/>
      <c r="GGF238" s="29"/>
      <c r="GGG238" s="30"/>
      <c r="GGH238" s="29"/>
      <c r="GGI238" s="30"/>
      <c r="GGJ238" s="29"/>
      <c r="GGK238" s="30"/>
      <c r="GGL238" s="29"/>
      <c r="GGM238" s="30"/>
      <c r="GGN238" s="29"/>
      <c r="GGO238" s="30"/>
      <c r="GGP238" s="29"/>
      <c r="GGQ238" s="30"/>
      <c r="GGR238" s="29"/>
      <c r="GGS238" s="30"/>
      <c r="GGT238" s="29"/>
      <c r="GGU238" s="30"/>
      <c r="GGV238" s="29"/>
      <c r="GGW238" s="30"/>
      <c r="GGX238" s="29"/>
      <c r="GGY238" s="30"/>
      <c r="GGZ238" s="29"/>
      <c r="GHA238" s="30"/>
      <c r="GHB238" s="29"/>
      <c r="GHC238" s="30"/>
      <c r="GHD238" s="29"/>
      <c r="GHE238" s="30"/>
      <c r="GHF238" s="29"/>
      <c r="GHG238" s="30"/>
      <c r="GHH238" s="29"/>
      <c r="GHI238" s="30"/>
      <c r="GHJ238" s="29"/>
      <c r="GHK238" s="30"/>
      <c r="GHL238" s="29"/>
      <c r="GHM238" s="30"/>
      <c r="GHN238" s="29"/>
      <c r="GHO238" s="30"/>
      <c r="GHP238" s="29"/>
      <c r="GHQ238" s="30"/>
      <c r="GHR238" s="29"/>
      <c r="GHS238" s="30"/>
      <c r="GHT238" s="29"/>
      <c r="GHU238" s="30"/>
      <c r="GHV238" s="29"/>
      <c r="GHW238" s="30"/>
      <c r="GHX238" s="29"/>
      <c r="GHY238" s="30"/>
      <c r="GHZ238" s="29"/>
      <c r="GIA238" s="30"/>
      <c r="GIB238" s="29"/>
      <c r="GIC238" s="30"/>
      <c r="GID238" s="29"/>
      <c r="GIE238" s="30"/>
      <c r="GIF238" s="29"/>
      <c r="GIG238" s="30"/>
      <c r="GIH238" s="29"/>
      <c r="GII238" s="30"/>
      <c r="GIJ238" s="29"/>
      <c r="GIK238" s="30"/>
      <c r="GIL238" s="29"/>
      <c r="GIM238" s="30"/>
      <c r="GIN238" s="29"/>
      <c r="GIO238" s="30"/>
      <c r="GIP238" s="29"/>
      <c r="GIQ238" s="30"/>
      <c r="GIR238" s="29"/>
      <c r="GIS238" s="30"/>
      <c r="GIT238" s="29"/>
      <c r="GIU238" s="30"/>
      <c r="GIV238" s="29"/>
      <c r="GIW238" s="30"/>
      <c r="GIX238" s="29"/>
      <c r="GIY238" s="30"/>
      <c r="GIZ238" s="29"/>
      <c r="GJA238" s="30"/>
      <c r="GJB238" s="29"/>
      <c r="GJC238" s="30"/>
      <c r="GJD238" s="29"/>
      <c r="GJE238" s="30"/>
      <c r="GJF238" s="29"/>
      <c r="GJG238" s="30"/>
      <c r="GJH238" s="29"/>
      <c r="GJI238" s="30"/>
      <c r="GJJ238" s="29"/>
      <c r="GJK238" s="30"/>
      <c r="GJL238" s="29"/>
      <c r="GJM238" s="30"/>
      <c r="GJN238" s="29"/>
      <c r="GJO238" s="30"/>
      <c r="GJP238" s="29"/>
      <c r="GJQ238" s="30"/>
      <c r="GJR238" s="29"/>
      <c r="GJS238" s="30"/>
      <c r="GJT238" s="29"/>
      <c r="GJU238" s="30"/>
      <c r="GJV238" s="29"/>
      <c r="GJW238" s="30"/>
      <c r="GJX238" s="29"/>
      <c r="GJY238" s="30"/>
      <c r="GJZ238" s="29"/>
      <c r="GKA238" s="30"/>
      <c r="GKB238" s="29"/>
      <c r="GKC238" s="30"/>
      <c r="GKD238" s="29"/>
      <c r="GKE238" s="30"/>
      <c r="GKF238" s="29"/>
      <c r="GKG238" s="30"/>
      <c r="GKH238" s="29"/>
      <c r="GKI238" s="30"/>
      <c r="GKJ238" s="29"/>
      <c r="GKK238" s="30"/>
      <c r="GKL238" s="29"/>
      <c r="GKM238" s="30"/>
      <c r="GKN238" s="29"/>
      <c r="GKO238" s="30"/>
      <c r="GKP238" s="29"/>
      <c r="GKQ238" s="30"/>
      <c r="GKR238" s="29"/>
      <c r="GKS238" s="30"/>
      <c r="GKT238" s="29"/>
      <c r="GKU238" s="30"/>
      <c r="GKV238" s="29"/>
      <c r="GKW238" s="30"/>
      <c r="GKX238" s="29"/>
      <c r="GKY238" s="30"/>
      <c r="GKZ238" s="29"/>
      <c r="GLA238" s="30"/>
      <c r="GLB238" s="29"/>
      <c r="GLC238" s="30"/>
      <c r="GLD238" s="29"/>
      <c r="GLE238" s="30"/>
      <c r="GLF238" s="29"/>
      <c r="GLG238" s="30"/>
      <c r="GLH238" s="29"/>
      <c r="GLI238" s="30"/>
      <c r="GLJ238" s="29"/>
      <c r="GLK238" s="30"/>
      <c r="GLL238" s="29"/>
      <c r="GLM238" s="30"/>
      <c r="GLN238" s="29"/>
      <c r="GLO238" s="30"/>
      <c r="GLP238" s="29"/>
      <c r="GLQ238" s="30"/>
      <c r="GLR238" s="29"/>
      <c r="GLS238" s="30"/>
      <c r="GLT238" s="29"/>
      <c r="GLU238" s="30"/>
      <c r="GLV238" s="29"/>
      <c r="GLW238" s="30"/>
      <c r="GLX238" s="29"/>
      <c r="GLY238" s="30"/>
      <c r="GLZ238" s="29"/>
      <c r="GMA238" s="30"/>
      <c r="GMB238" s="29"/>
      <c r="GMC238" s="30"/>
      <c r="GMD238" s="29"/>
      <c r="GME238" s="30"/>
      <c r="GMF238" s="29"/>
      <c r="GMG238" s="30"/>
      <c r="GMH238" s="29"/>
      <c r="GMI238" s="30"/>
      <c r="GMJ238" s="29"/>
      <c r="GMK238" s="30"/>
      <c r="GML238" s="29"/>
      <c r="GMM238" s="30"/>
      <c r="GMN238" s="29"/>
      <c r="GMO238" s="30"/>
      <c r="GMP238" s="29"/>
      <c r="GMQ238" s="30"/>
      <c r="GMR238" s="29"/>
      <c r="GMS238" s="30"/>
      <c r="GMT238" s="29"/>
      <c r="GMU238" s="30"/>
      <c r="GMV238" s="29"/>
      <c r="GMW238" s="30"/>
      <c r="GMX238" s="29"/>
      <c r="GMY238" s="30"/>
      <c r="GMZ238" s="29"/>
      <c r="GNA238" s="30"/>
      <c r="GNB238" s="29"/>
      <c r="GNC238" s="30"/>
      <c r="GND238" s="29"/>
      <c r="GNE238" s="30"/>
      <c r="GNF238" s="29"/>
      <c r="GNG238" s="30"/>
      <c r="GNH238" s="29"/>
      <c r="GNI238" s="30"/>
      <c r="GNJ238" s="29"/>
      <c r="GNK238" s="30"/>
      <c r="GNL238" s="29"/>
      <c r="GNM238" s="30"/>
      <c r="GNN238" s="29"/>
      <c r="GNO238" s="30"/>
      <c r="GNP238" s="29"/>
      <c r="GNQ238" s="30"/>
      <c r="GNR238" s="29"/>
      <c r="GNS238" s="30"/>
      <c r="GNT238" s="29"/>
      <c r="GNU238" s="30"/>
      <c r="GNV238" s="29"/>
      <c r="GNW238" s="30"/>
      <c r="GNX238" s="29"/>
      <c r="GNY238" s="30"/>
      <c r="GNZ238" s="29"/>
      <c r="GOA238" s="30"/>
      <c r="GOB238" s="29"/>
      <c r="GOC238" s="30"/>
      <c r="GOD238" s="29"/>
      <c r="GOE238" s="30"/>
      <c r="GOF238" s="29"/>
      <c r="GOG238" s="30"/>
      <c r="GOH238" s="29"/>
      <c r="GOI238" s="30"/>
      <c r="GOJ238" s="29"/>
      <c r="GOK238" s="30"/>
      <c r="GOL238" s="29"/>
      <c r="GOM238" s="30"/>
      <c r="GON238" s="29"/>
      <c r="GOO238" s="30"/>
      <c r="GOP238" s="29"/>
      <c r="GOQ238" s="30"/>
      <c r="GOR238" s="29"/>
      <c r="GOS238" s="30"/>
      <c r="GOT238" s="29"/>
      <c r="GOU238" s="30"/>
      <c r="GOV238" s="29"/>
      <c r="GOW238" s="30"/>
      <c r="GOX238" s="29"/>
      <c r="GOY238" s="30"/>
      <c r="GOZ238" s="29"/>
      <c r="GPA238" s="30"/>
      <c r="GPB238" s="29"/>
      <c r="GPC238" s="30"/>
      <c r="GPD238" s="29"/>
      <c r="GPE238" s="30"/>
      <c r="GPF238" s="29"/>
      <c r="GPG238" s="30"/>
      <c r="GPH238" s="29"/>
      <c r="GPI238" s="30"/>
      <c r="GPJ238" s="29"/>
      <c r="GPK238" s="30"/>
      <c r="GPL238" s="29"/>
      <c r="GPM238" s="30"/>
      <c r="GPN238" s="29"/>
      <c r="GPO238" s="30"/>
      <c r="GPP238" s="29"/>
      <c r="GPQ238" s="30"/>
      <c r="GPR238" s="29"/>
      <c r="GPS238" s="30"/>
      <c r="GPT238" s="29"/>
      <c r="GPU238" s="30"/>
      <c r="GPV238" s="29"/>
      <c r="GPW238" s="30"/>
      <c r="GPX238" s="29"/>
      <c r="GPY238" s="30"/>
      <c r="GPZ238" s="29"/>
      <c r="GQA238" s="30"/>
      <c r="GQB238" s="29"/>
      <c r="GQC238" s="30"/>
      <c r="GQD238" s="29"/>
      <c r="GQE238" s="30"/>
      <c r="GQF238" s="29"/>
      <c r="GQG238" s="30"/>
      <c r="GQH238" s="29"/>
      <c r="GQI238" s="30"/>
      <c r="GQJ238" s="29"/>
      <c r="GQK238" s="30"/>
      <c r="GQL238" s="29"/>
      <c r="GQM238" s="30"/>
      <c r="GQN238" s="29"/>
      <c r="GQO238" s="30"/>
      <c r="GQP238" s="29"/>
      <c r="GQQ238" s="30"/>
      <c r="GQR238" s="29"/>
      <c r="GQS238" s="30"/>
      <c r="GQT238" s="29"/>
      <c r="GQU238" s="30"/>
      <c r="GQV238" s="29"/>
      <c r="GQW238" s="30"/>
      <c r="GQX238" s="29"/>
      <c r="GQY238" s="30"/>
      <c r="GQZ238" s="29"/>
      <c r="GRA238" s="30"/>
      <c r="GRB238" s="29"/>
      <c r="GRC238" s="30"/>
      <c r="GRD238" s="29"/>
      <c r="GRE238" s="30"/>
      <c r="GRF238" s="29"/>
      <c r="GRG238" s="30"/>
      <c r="GRH238" s="29"/>
      <c r="GRI238" s="30"/>
      <c r="GRJ238" s="29"/>
      <c r="GRK238" s="30"/>
      <c r="GRL238" s="29"/>
      <c r="GRM238" s="30"/>
      <c r="GRN238" s="29"/>
      <c r="GRO238" s="30"/>
      <c r="GRP238" s="29"/>
      <c r="GRQ238" s="30"/>
      <c r="GRR238" s="29"/>
      <c r="GRS238" s="30"/>
      <c r="GRT238" s="29"/>
      <c r="GRU238" s="30"/>
      <c r="GRV238" s="29"/>
      <c r="GRW238" s="30"/>
      <c r="GRX238" s="29"/>
      <c r="GRY238" s="30"/>
      <c r="GRZ238" s="29"/>
      <c r="GSA238" s="30"/>
      <c r="GSB238" s="29"/>
      <c r="GSC238" s="30"/>
      <c r="GSD238" s="29"/>
      <c r="GSE238" s="30"/>
      <c r="GSF238" s="29"/>
      <c r="GSG238" s="30"/>
      <c r="GSH238" s="29"/>
      <c r="GSI238" s="30"/>
      <c r="GSJ238" s="29"/>
      <c r="GSK238" s="30"/>
      <c r="GSL238" s="29"/>
      <c r="GSM238" s="30"/>
      <c r="GSN238" s="29"/>
      <c r="GSO238" s="30"/>
      <c r="GSP238" s="29"/>
      <c r="GSQ238" s="30"/>
      <c r="GSR238" s="29"/>
      <c r="GSS238" s="30"/>
      <c r="GST238" s="29"/>
      <c r="GSU238" s="30"/>
      <c r="GSV238" s="29"/>
      <c r="GSW238" s="30"/>
      <c r="GSX238" s="29"/>
      <c r="GSY238" s="30"/>
      <c r="GSZ238" s="29"/>
      <c r="GTA238" s="30"/>
      <c r="GTB238" s="29"/>
      <c r="GTC238" s="30"/>
      <c r="GTD238" s="29"/>
      <c r="GTE238" s="30"/>
      <c r="GTF238" s="29"/>
      <c r="GTG238" s="30"/>
      <c r="GTH238" s="29"/>
      <c r="GTI238" s="30"/>
      <c r="GTJ238" s="29"/>
      <c r="GTK238" s="30"/>
      <c r="GTL238" s="29"/>
      <c r="GTM238" s="30"/>
      <c r="GTN238" s="29"/>
      <c r="GTO238" s="30"/>
      <c r="GTP238" s="29"/>
      <c r="GTQ238" s="30"/>
      <c r="GTR238" s="29"/>
      <c r="GTS238" s="30"/>
      <c r="GTT238" s="29"/>
      <c r="GTU238" s="30"/>
      <c r="GTV238" s="29"/>
      <c r="GTW238" s="30"/>
      <c r="GTX238" s="29"/>
      <c r="GTY238" s="30"/>
      <c r="GTZ238" s="29"/>
      <c r="GUA238" s="30"/>
      <c r="GUB238" s="29"/>
      <c r="GUC238" s="30"/>
      <c r="GUD238" s="29"/>
      <c r="GUE238" s="30"/>
      <c r="GUF238" s="29"/>
      <c r="GUG238" s="30"/>
      <c r="GUH238" s="29"/>
      <c r="GUI238" s="30"/>
      <c r="GUJ238" s="29"/>
      <c r="GUK238" s="30"/>
      <c r="GUL238" s="29"/>
      <c r="GUM238" s="30"/>
      <c r="GUN238" s="29"/>
      <c r="GUO238" s="30"/>
      <c r="GUP238" s="29"/>
      <c r="GUQ238" s="30"/>
      <c r="GUR238" s="29"/>
      <c r="GUS238" s="30"/>
      <c r="GUT238" s="29"/>
      <c r="GUU238" s="30"/>
      <c r="GUV238" s="29"/>
      <c r="GUW238" s="30"/>
      <c r="GUX238" s="29"/>
      <c r="GUY238" s="30"/>
      <c r="GUZ238" s="29"/>
      <c r="GVA238" s="30"/>
      <c r="GVB238" s="29"/>
      <c r="GVC238" s="30"/>
      <c r="GVD238" s="29"/>
      <c r="GVE238" s="30"/>
      <c r="GVF238" s="29"/>
      <c r="GVG238" s="30"/>
      <c r="GVH238" s="29"/>
      <c r="GVI238" s="30"/>
      <c r="GVJ238" s="29"/>
      <c r="GVK238" s="30"/>
      <c r="GVL238" s="29"/>
      <c r="GVM238" s="30"/>
      <c r="GVN238" s="29"/>
      <c r="GVO238" s="30"/>
      <c r="GVP238" s="29"/>
      <c r="GVQ238" s="30"/>
      <c r="GVR238" s="29"/>
      <c r="GVS238" s="30"/>
      <c r="GVT238" s="29"/>
      <c r="GVU238" s="30"/>
      <c r="GVV238" s="29"/>
      <c r="GVW238" s="30"/>
      <c r="GVX238" s="29"/>
      <c r="GVY238" s="30"/>
      <c r="GVZ238" s="29"/>
      <c r="GWA238" s="30"/>
      <c r="GWB238" s="29"/>
      <c r="GWC238" s="30"/>
      <c r="GWD238" s="29"/>
      <c r="GWE238" s="30"/>
      <c r="GWF238" s="29"/>
      <c r="GWG238" s="30"/>
      <c r="GWH238" s="29"/>
      <c r="GWI238" s="30"/>
      <c r="GWJ238" s="29"/>
      <c r="GWK238" s="30"/>
      <c r="GWL238" s="29"/>
      <c r="GWM238" s="30"/>
      <c r="GWN238" s="29"/>
      <c r="GWO238" s="30"/>
      <c r="GWP238" s="29"/>
      <c r="GWQ238" s="30"/>
      <c r="GWR238" s="29"/>
      <c r="GWS238" s="30"/>
      <c r="GWT238" s="29"/>
      <c r="GWU238" s="30"/>
      <c r="GWV238" s="29"/>
      <c r="GWW238" s="30"/>
      <c r="GWX238" s="29"/>
      <c r="GWY238" s="30"/>
      <c r="GWZ238" s="29"/>
      <c r="GXA238" s="30"/>
      <c r="GXB238" s="29"/>
      <c r="GXC238" s="30"/>
      <c r="GXD238" s="29"/>
      <c r="GXE238" s="30"/>
      <c r="GXF238" s="29"/>
      <c r="GXG238" s="30"/>
      <c r="GXH238" s="29"/>
      <c r="GXI238" s="30"/>
      <c r="GXJ238" s="29"/>
      <c r="GXK238" s="30"/>
      <c r="GXL238" s="29"/>
      <c r="GXM238" s="30"/>
      <c r="GXN238" s="29"/>
      <c r="GXO238" s="30"/>
      <c r="GXP238" s="29"/>
      <c r="GXQ238" s="30"/>
      <c r="GXR238" s="29"/>
      <c r="GXS238" s="30"/>
      <c r="GXT238" s="29"/>
      <c r="GXU238" s="30"/>
      <c r="GXV238" s="29"/>
      <c r="GXW238" s="30"/>
      <c r="GXX238" s="29"/>
      <c r="GXY238" s="30"/>
      <c r="GXZ238" s="29"/>
      <c r="GYA238" s="30"/>
      <c r="GYB238" s="29"/>
      <c r="GYC238" s="30"/>
      <c r="GYD238" s="29"/>
      <c r="GYE238" s="30"/>
      <c r="GYF238" s="29"/>
      <c r="GYG238" s="30"/>
      <c r="GYH238" s="29"/>
      <c r="GYI238" s="30"/>
      <c r="GYJ238" s="29"/>
      <c r="GYK238" s="30"/>
      <c r="GYL238" s="29"/>
      <c r="GYM238" s="30"/>
      <c r="GYN238" s="29"/>
      <c r="GYO238" s="30"/>
      <c r="GYP238" s="29"/>
      <c r="GYQ238" s="30"/>
      <c r="GYR238" s="29"/>
      <c r="GYS238" s="30"/>
      <c r="GYT238" s="29"/>
      <c r="GYU238" s="30"/>
      <c r="GYV238" s="29"/>
      <c r="GYW238" s="30"/>
      <c r="GYX238" s="29"/>
      <c r="GYY238" s="30"/>
      <c r="GYZ238" s="29"/>
      <c r="GZA238" s="30"/>
      <c r="GZB238" s="29"/>
      <c r="GZC238" s="30"/>
      <c r="GZD238" s="29"/>
      <c r="GZE238" s="30"/>
      <c r="GZF238" s="29"/>
      <c r="GZG238" s="30"/>
      <c r="GZH238" s="29"/>
      <c r="GZI238" s="30"/>
      <c r="GZJ238" s="29"/>
      <c r="GZK238" s="30"/>
      <c r="GZL238" s="29"/>
      <c r="GZM238" s="30"/>
      <c r="GZN238" s="29"/>
      <c r="GZO238" s="30"/>
      <c r="GZP238" s="29"/>
      <c r="GZQ238" s="30"/>
      <c r="GZR238" s="29"/>
      <c r="GZS238" s="30"/>
      <c r="GZT238" s="29"/>
      <c r="GZU238" s="30"/>
      <c r="GZV238" s="29"/>
      <c r="GZW238" s="30"/>
      <c r="GZX238" s="29"/>
      <c r="GZY238" s="30"/>
      <c r="GZZ238" s="29"/>
      <c r="HAA238" s="30"/>
      <c r="HAB238" s="29"/>
      <c r="HAC238" s="30"/>
      <c r="HAD238" s="29"/>
      <c r="HAE238" s="30"/>
      <c r="HAF238" s="29"/>
      <c r="HAG238" s="30"/>
      <c r="HAH238" s="29"/>
      <c r="HAI238" s="30"/>
      <c r="HAJ238" s="29"/>
      <c r="HAK238" s="30"/>
      <c r="HAL238" s="29"/>
      <c r="HAM238" s="30"/>
      <c r="HAN238" s="29"/>
      <c r="HAO238" s="30"/>
      <c r="HAP238" s="29"/>
      <c r="HAQ238" s="30"/>
      <c r="HAR238" s="29"/>
      <c r="HAS238" s="30"/>
      <c r="HAT238" s="29"/>
      <c r="HAU238" s="30"/>
      <c r="HAV238" s="29"/>
      <c r="HAW238" s="30"/>
      <c r="HAX238" s="29"/>
      <c r="HAY238" s="30"/>
      <c r="HAZ238" s="29"/>
      <c r="HBA238" s="30"/>
      <c r="HBB238" s="29"/>
      <c r="HBC238" s="30"/>
      <c r="HBD238" s="29"/>
      <c r="HBE238" s="30"/>
      <c r="HBF238" s="29"/>
      <c r="HBG238" s="30"/>
      <c r="HBH238" s="29"/>
      <c r="HBI238" s="30"/>
      <c r="HBJ238" s="29"/>
      <c r="HBK238" s="30"/>
      <c r="HBL238" s="29"/>
      <c r="HBM238" s="30"/>
      <c r="HBN238" s="29"/>
      <c r="HBO238" s="30"/>
      <c r="HBP238" s="29"/>
      <c r="HBQ238" s="30"/>
      <c r="HBR238" s="29"/>
      <c r="HBS238" s="30"/>
      <c r="HBT238" s="29"/>
      <c r="HBU238" s="30"/>
      <c r="HBV238" s="29"/>
      <c r="HBW238" s="30"/>
      <c r="HBX238" s="29"/>
      <c r="HBY238" s="30"/>
      <c r="HBZ238" s="29"/>
      <c r="HCA238" s="30"/>
      <c r="HCB238" s="29"/>
      <c r="HCC238" s="30"/>
      <c r="HCD238" s="29"/>
      <c r="HCE238" s="30"/>
      <c r="HCF238" s="29"/>
      <c r="HCG238" s="30"/>
      <c r="HCH238" s="29"/>
      <c r="HCI238" s="30"/>
      <c r="HCJ238" s="29"/>
      <c r="HCK238" s="30"/>
      <c r="HCL238" s="29"/>
      <c r="HCM238" s="30"/>
      <c r="HCN238" s="29"/>
      <c r="HCO238" s="30"/>
      <c r="HCP238" s="29"/>
      <c r="HCQ238" s="30"/>
      <c r="HCR238" s="29"/>
      <c r="HCS238" s="30"/>
      <c r="HCT238" s="29"/>
      <c r="HCU238" s="30"/>
      <c r="HCV238" s="29"/>
      <c r="HCW238" s="30"/>
      <c r="HCX238" s="29"/>
      <c r="HCY238" s="30"/>
      <c r="HCZ238" s="29"/>
      <c r="HDA238" s="30"/>
      <c r="HDB238" s="29"/>
      <c r="HDC238" s="30"/>
      <c r="HDD238" s="29"/>
      <c r="HDE238" s="30"/>
      <c r="HDF238" s="29"/>
      <c r="HDG238" s="30"/>
      <c r="HDH238" s="29"/>
      <c r="HDI238" s="30"/>
      <c r="HDJ238" s="29"/>
      <c r="HDK238" s="30"/>
      <c r="HDL238" s="29"/>
      <c r="HDM238" s="30"/>
      <c r="HDN238" s="29"/>
      <c r="HDO238" s="30"/>
      <c r="HDP238" s="29"/>
      <c r="HDQ238" s="30"/>
      <c r="HDR238" s="29"/>
      <c r="HDS238" s="30"/>
      <c r="HDT238" s="29"/>
      <c r="HDU238" s="30"/>
      <c r="HDV238" s="29"/>
      <c r="HDW238" s="30"/>
      <c r="HDX238" s="29"/>
      <c r="HDY238" s="30"/>
      <c r="HDZ238" s="29"/>
      <c r="HEA238" s="30"/>
      <c r="HEB238" s="29"/>
      <c r="HEC238" s="30"/>
      <c r="HED238" s="29"/>
      <c r="HEE238" s="30"/>
      <c r="HEF238" s="29"/>
      <c r="HEG238" s="30"/>
      <c r="HEH238" s="29"/>
      <c r="HEI238" s="30"/>
      <c r="HEJ238" s="29"/>
      <c r="HEK238" s="30"/>
      <c r="HEL238" s="29"/>
      <c r="HEM238" s="30"/>
      <c r="HEN238" s="29"/>
      <c r="HEO238" s="30"/>
      <c r="HEP238" s="29"/>
      <c r="HEQ238" s="30"/>
      <c r="HER238" s="29"/>
      <c r="HES238" s="30"/>
      <c r="HET238" s="29"/>
      <c r="HEU238" s="30"/>
      <c r="HEV238" s="29"/>
      <c r="HEW238" s="30"/>
      <c r="HEX238" s="29"/>
      <c r="HEY238" s="30"/>
      <c r="HEZ238" s="29"/>
      <c r="HFA238" s="30"/>
      <c r="HFB238" s="29"/>
      <c r="HFC238" s="30"/>
      <c r="HFD238" s="29"/>
      <c r="HFE238" s="30"/>
      <c r="HFF238" s="29"/>
      <c r="HFG238" s="30"/>
      <c r="HFH238" s="29"/>
      <c r="HFI238" s="30"/>
      <c r="HFJ238" s="29"/>
      <c r="HFK238" s="30"/>
      <c r="HFL238" s="29"/>
      <c r="HFM238" s="30"/>
      <c r="HFN238" s="29"/>
      <c r="HFO238" s="30"/>
      <c r="HFP238" s="29"/>
      <c r="HFQ238" s="30"/>
      <c r="HFR238" s="29"/>
      <c r="HFS238" s="30"/>
      <c r="HFT238" s="29"/>
      <c r="HFU238" s="30"/>
      <c r="HFV238" s="29"/>
      <c r="HFW238" s="30"/>
      <c r="HFX238" s="29"/>
      <c r="HFY238" s="30"/>
      <c r="HFZ238" s="29"/>
      <c r="HGA238" s="30"/>
      <c r="HGB238" s="29"/>
      <c r="HGC238" s="30"/>
      <c r="HGD238" s="29"/>
      <c r="HGE238" s="30"/>
      <c r="HGF238" s="29"/>
      <c r="HGG238" s="30"/>
      <c r="HGH238" s="29"/>
      <c r="HGI238" s="30"/>
      <c r="HGJ238" s="29"/>
      <c r="HGK238" s="30"/>
      <c r="HGL238" s="29"/>
      <c r="HGM238" s="30"/>
      <c r="HGN238" s="29"/>
      <c r="HGO238" s="30"/>
      <c r="HGP238" s="29"/>
      <c r="HGQ238" s="30"/>
      <c r="HGR238" s="29"/>
      <c r="HGS238" s="30"/>
      <c r="HGT238" s="29"/>
      <c r="HGU238" s="30"/>
      <c r="HGV238" s="29"/>
      <c r="HGW238" s="30"/>
      <c r="HGX238" s="29"/>
      <c r="HGY238" s="30"/>
      <c r="HGZ238" s="29"/>
      <c r="HHA238" s="30"/>
      <c r="HHB238" s="29"/>
      <c r="HHC238" s="30"/>
      <c r="HHD238" s="29"/>
      <c r="HHE238" s="30"/>
      <c r="HHF238" s="29"/>
      <c r="HHG238" s="30"/>
      <c r="HHH238" s="29"/>
      <c r="HHI238" s="30"/>
      <c r="HHJ238" s="29"/>
      <c r="HHK238" s="30"/>
      <c r="HHL238" s="29"/>
      <c r="HHM238" s="30"/>
      <c r="HHN238" s="29"/>
      <c r="HHO238" s="30"/>
      <c r="HHP238" s="29"/>
      <c r="HHQ238" s="30"/>
      <c r="HHR238" s="29"/>
      <c r="HHS238" s="30"/>
      <c r="HHT238" s="29"/>
      <c r="HHU238" s="30"/>
      <c r="HHV238" s="29"/>
      <c r="HHW238" s="30"/>
      <c r="HHX238" s="29"/>
      <c r="HHY238" s="30"/>
      <c r="HHZ238" s="29"/>
      <c r="HIA238" s="30"/>
      <c r="HIB238" s="29"/>
      <c r="HIC238" s="30"/>
      <c r="HID238" s="29"/>
      <c r="HIE238" s="30"/>
      <c r="HIF238" s="29"/>
      <c r="HIG238" s="30"/>
      <c r="HIH238" s="29"/>
      <c r="HII238" s="30"/>
      <c r="HIJ238" s="29"/>
      <c r="HIK238" s="30"/>
      <c r="HIL238" s="29"/>
      <c r="HIM238" s="30"/>
      <c r="HIN238" s="29"/>
      <c r="HIO238" s="30"/>
      <c r="HIP238" s="29"/>
      <c r="HIQ238" s="30"/>
      <c r="HIR238" s="29"/>
      <c r="HIS238" s="30"/>
      <c r="HIT238" s="29"/>
      <c r="HIU238" s="30"/>
      <c r="HIV238" s="29"/>
      <c r="HIW238" s="30"/>
      <c r="HIX238" s="29"/>
      <c r="HIY238" s="30"/>
      <c r="HIZ238" s="29"/>
      <c r="HJA238" s="30"/>
      <c r="HJB238" s="29"/>
      <c r="HJC238" s="30"/>
      <c r="HJD238" s="29"/>
      <c r="HJE238" s="30"/>
      <c r="HJF238" s="29"/>
      <c r="HJG238" s="30"/>
      <c r="HJH238" s="29"/>
      <c r="HJI238" s="30"/>
      <c r="HJJ238" s="29"/>
      <c r="HJK238" s="30"/>
      <c r="HJL238" s="29"/>
      <c r="HJM238" s="30"/>
      <c r="HJN238" s="29"/>
      <c r="HJO238" s="30"/>
      <c r="HJP238" s="29"/>
      <c r="HJQ238" s="30"/>
      <c r="HJR238" s="29"/>
      <c r="HJS238" s="30"/>
      <c r="HJT238" s="29"/>
      <c r="HJU238" s="30"/>
      <c r="HJV238" s="29"/>
      <c r="HJW238" s="30"/>
      <c r="HJX238" s="29"/>
      <c r="HJY238" s="30"/>
      <c r="HJZ238" s="29"/>
      <c r="HKA238" s="30"/>
      <c r="HKB238" s="29"/>
      <c r="HKC238" s="30"/>
      <c r="HKD238" s="29"/>
      <c r="HKE238" s="30"/>
      <c r="HKF238" s="29"/>
      <c r="HKG238" s="30"/>
      <c r="HKH238" s="29"/>
      <c r="HKI238" s="30"/>
      <c r="HKJ238" s="29"/>
      <c r="HKK238" s="30"/>
      <c r="HKL238" s="29"/>
      <c r="HKM238" s="30"/>
      <c r="HKN238" s="29"/>
      <c r="HKO238" s="30"/>
      <c r="HKP238" s="29"/>
      <c r="HKQ238" s="30"/>
      <c r="HKR238" s="29"/>
      <c r="HKS238" s="30"/>
      <c r="HKT238" s="29"/>
      <c r="HKU238" s="30"/>
      <c r="HKV238" s="29"/>
      <c r="HKW238" s="30"/>
      <c r="HKX238" s="29"/>
      <c r="HKY238" s="30"/>
      <c r="HKZ238" s="29"/>
      <c r="HLA238" s="30"/>
      <c r="HLB238" s="29"/>
      <c r="HLC238" s="30"/>
      <c r="HLD238" s="29"/>
      <c r="HLE238" s="30"/>
      <c r="HLF238" s="29"/>
      <c r="HLG238" s="30"/>
      <c r="HLH238" s="29"/>
      <c r="HLI238" s="30"/>
      <c r="HLJ238" s="29"/>
      <c r="HLK238" s="30"/>
      <c r="HLL238" s="29"/>
      <c r="HLM238" s="30"/>
      <c r="HLN238" s="29"/>
      <c r="HLO238" s="30"/>
      <c r="HLP238" s="29"/>
      <c r="HLQ238" s="30"/>
      <c r="HLR238" s="29"/>
      <c r="HLS238" s="30"/>
      <c r="HLT238" s="29"/>
      <c r="HLU238" s="30"/>
      <c r="HLV238" s="29"/>
      <c r="HLW238" s="30"/>
      <c r="HLX238" s="29"/>
      <c r="HLY238" s="30"/>
      <c r="HLZ238" s="29"/>
      <c r="HMA238" s="30"/>
      <c r="HMB238" s="29"/>
      <c r="HMC238" s="30"/>
      <c r="HMD238" s="29"/>
      <c r="HME238" s="30"/>
      <c r="HMF238" s="29"/>
      <c r="HMG238" s="30"/>
      <c r="HMH238" s="29"/>
      <c r="HMI238" s="30"/>
      <c r="HMJ238" s="29"/>
      <c r="HMK238" s="30"/>
      <c r="HML238" s="29"/>
      <c r="HMM238" s="30"/>
      <c r="HMN238" s="29"/>
      <c r="HMO238" s="30"/>
      <c r="HMP238" s="29"/>
      <c r="HMQ238" s="30"/>
      <c r="HMR238" s="29"/>
      <c r="HMS238" s="30"/>
      <c r="HMT238" s="29"/>
      <c r="HMU238" s="30"/>
      <c r="HMV238" s="29"/>
      <c r="HMW238" s="30"/>
      <c r="HMX238" s="29"/>
      <c r="HMY238" s="30"/>
      <c r="HMZ238" s="29"/>
      <c r="HNA238" s="30"/>
      <c r="HNB238" s="29"/>
      <c r="HNC238" s="30"/>
      <c r="HND238" s="29"/>
      <c r="HNE238" s="30"/>
      <c r="HNF238" s="29"/>
      <c r="HNG238" s="30"/>
      <c r="HNH238" s="29"/>
      <c r="HNI238" s="30"/>
      <c r="HNJ238" s="29"/>
      <c r="HNK238" s="30"/>
      <c r="HNL238" s="29"/>
      <c r="HNM238" s="30"/>
      <c r="HNN238" s="29"/>
      <c r="HNO238" s="30"/>
      <c r="HNP238" s="29"/>
      <c r="HNQ238" s="30"/>
      <c r="HNR238" s="29"/>
      <c r="HNS238" s="30"/>
      <c r="HNT238" s="29"/>
      <c r="HNU238" s="30"/>
      <c r="HNV238" s="29"/>
      <c r="HNW238" s="30"/>
      <c r="HNX238" s="29"/>
      <c r="HNY238" s="30"/>
      <c r="HNZ238" s="29"/>
      <c r="HOA238" s="30"/>
      <c r="HOB238" s="29"/>
      <c r="HOC238" s="30"/>
      <c r="HOD238" s="29"/>
      <c r="HOE238" s="30"/>
      <c r="HOF238" s="29"/>
      <c r="HOG238" s="30"/>
      <c r="HOH238" s="29"/>
      <c r="HOI238" s="30"/>
      <c r="HOJ238" s="29"/>
      <c r="HOK238" s="30"/>
      <c r="HOL238" s="29"/>
      <c r="HOM238" s="30"/>
      <c r="HON238" s="29"/>
      <c r="HOO238" s="30"/>
      <c r="HOP238" s="29"/>
      <c r="HOQ238" s="30"/>
      <c r="HOR238" s="29"/>
      <c r="HOS238" s="30"/>
      <c r="HOT238" s="29"/>
      <c r="HOU238" s="30"/>
      <c r="HOV238" s="29"/>
      <c r="HOW238" s="30"/>
      <c r="HOX238" s="29"/>
      <c r="HOY238" s="30"/>
      <c r="HOZ238" s="29"/>
      <c r="HPA238" s="30"/>
      <c r="HPB238" s="29"/>
      <c r="HPC238" s="30"/>
      <c r="HPD238" s="29"/>
      <c r="HPE238" s="30"/>
      <c r="HPF238" s="29"/>
      <c r="HPG238" s="30"/>
      <c r="HPH238" s="29"/>
      <c r="HPI238" s="30"/>
      <c r="HPJ238" s="29"/>
      <c r="HPK238" s="30"/>
      <c r="HPL238" s="29"/>
      <c r="HPM238" s="30"/>
      <c r="HPN238" s="29"/>
      <c r="HPO238" s="30"/>
      <c r="HPP238" s="29"/>
      <c r="HPQ238" s="30"/>
      <c r="HPR238" s="29"/>
      <c r="HPS238" s="30"/>
      <c r="HPT238" s="29"/>
      <c r="HPU238" s="30"/>
      <c r="HPV238" s="29"/>
      <c r="HPW238" s="30"/>
      <c r="HPX238" s="29"/>
      <c r="HPY238" s="30"/>
      <c r="HPZ238" s="29"/>
      <c r="HQA238" s="30"/>
      <c r="HQB238" s="29"/>
      <c r="HQC238" s="30"/>
      <c r="HQD238" s="29"/>
      <c r="HQE238" s="30"/>
      <c r="HQF238" s="29"/>
      <c r="HQG238" s="30"/>
      <c r="HQH238" s="29"/>
      <c r="HQI238" s="30"/>
      <c r="HQJ238" s="29"/>
      <c r="HQK238" s="30"/>
      <c r="HQL238" s="29"/>
      <c r="HQM238" s="30"/>
      <c r="HQN238" s="29"/>
      <c r="HQO238" s="30"/>
      <c r="HQP238" s="29"/>
      <c r="HQQ238" s="30"/>
      <c r="HQR238" s="29"/>
      <c r="HQS238" s="30"/>
      <c r="HQT238" s="29"/>
      <c r="HQU238" s="30"/>
      <c r="HQV238" s="29"/>
      <c r="HQW238" s="30"/>
      <c r="HQX238" s="29"/>
      <c r="HQY238" s="30"/>
      <c r="HQZ238" s="29"/>
      <c r="HRA238" s="30"/>
      <c r="HRB238" s="29"/>
      <c r="HRC238" s="30"/>
      <c r="HRD238" s="29"/>
      <c r="HRE238" s="30"/>
      <c r="HRF238" s="29"/>
      <c r="HRG238" s="30"/>
      <c r="HRH238" s="29"/>
      <c r="HRI238" s="30"/>
      <c r="HRJ238" s="29"/>
      <c r="HRK238" s="30"/>
      <c r="HRL238" s="29"/>
      <c r="HRM238" s="30"/>
      <c r="HRN238" s="29"/>
      <c r="HRO238" s="30"/>
      <c r="HRP238" s="29"/>
      <c r="HRQ238" s="30"/>
      <c r="HRR238" s="29"/>
      <c r="HRS238" s="30"/>
      <c r="HRT238" s="29"/>
      <c r="HRU238" s="30"/>
      <c r="HRV238" s="29"/>
      <c r="HRW238" s="30"/>
      <c r="HRX238" s="29"/>
      <c r="HRY238" s="30"/>
      <c r="HRZ238" s="29"/>
      <c r="HSA238" s="30"/>
      <c r="HSB238" s="29"/>
      <c r="HSC238" s="30"/>
      <c r="HSD238" s="29"/>
      <c r="HSE238" s="30"/>
      <c r="HSF238" s="29"/>
      <c r="HSG238" s="30"/>
      <c r="HSH238" s="29"/>
      <c r="HSI238" s="30"/>
      <c r="HSJ238" s="29"/>
      <c r="HSK238" s="30"/>
      <c r="HSL238" s="29"/>
      <c r="HSM238" s="30"/>
      <c r="HSN238" s="29"/>
      <c r="HSO238" s="30"/>
      <c r="HSP238" s="29"/>
      <c r="HSQ238" s="30"/>
      <c r="HSR238" s="29"/>
      <c r="HSS238" s="30"/>
      <c r="HST238" s="29"/>
      <c r="HSU238" s="30"/>
      <c r="HSV238" s="29"/>
      <c r="HSW238" s="30"/>
      <c r="HSX238" s="29"/>
      <c r="HSY238" s="30"/>
      <c r="HSZ238" s="29"/>
      <c r="HTA238" s="30"/>
      <c r="HTB238" s="29"/>
      <c r="HTC238" s="30"/>
      <c r="HTD238" s="29"/>
      <c r="HTE238" s="30"/>
      <c r="HTF238" s="29"/>
      <c r="HTG238" s="30"/>
      <c r="HTH238" s="29"/>
      <c r="HTI238" s="30"/>
      <c r="HTJ238" s="29"/>
      <c r="HTK238" s="30"/>
      <c r="HTL238" s="29"/>
      <c r="HTM238" s="30"/>
      <c r="HTN238" s="29"/>
      <c r="HTO238" s="30"/>
      <c r="HTP238" s="29"/>
      <c r="HTQ238" s="30"/>
      <c r="HTR238" s="29"/>
      <c r="HTS238" s="30"/>
      <c r="HTT238" s="29"/>
      <c r="HTU238" s="30"/>
      <c r="HTV238" s="29"/>
      <c r="HTW238" s="30"/>
      <c r="HTX238" s="29"/>
      <c r="HTY238" s="30"/>
      <c r="HTZ238" s="29"/>
      <c r="HUA238" s="30"/>
      <c r="HUB238" s="29"/>
      <c r="HUC238" s="30"/>
      <c r="HUD238" s="29"/>
      <c r="HUE238" s="30"/>
      <c r="HUF238" s="29"/>
      <c r="HUG238" s="30"/>
      <c r="HUH238" s="29"/>
      <c r="HUI238" s="30"/>
      <c r="HUJ238" s="29"/>
      <c r="HUK238" s="30"/>
      <c r="HUL238" s="29"/>
      <c r="HUM238" s="30"/>
      <c r="HUN238" s="29"/>
      <c r="HUO238" s="30"/>
      <c r="HUP238" s="29"/>
      <c r="HUQ238" s="30"/>
      <c r="HUR238" s="29"/>
      <c r="HUS238" s="30"/>
      <c r="HUT238" s="29"/>
      <c r="HUU238" s="30"/>
      <c r="HUV238" s="29"/>
      <c r="HUW238" s="30"/>
      <c r="HUX238" s="29"/>
      <c r="HUY238" s="30"/>
      <c r="HUZ238" s="29"/>
      <c r="HVA238" s="30"/>
      <c r="HVB238" s="29"/>
      <c r="HVC238" s="30"/>
      <c r="HVD238" s="29"/>
      <c r="HVE238" s="30"/>
      <c r="HVF238" s="29"/>
      <c r="HVG238" s="30"/>
      <c r="HVH238" s="29"/>
      <c r="HVI238" s="30"/>
      <c r="HVJ238" s="29"/>
      <c r="HVK238" s="30"/>
      <c r="HVL238" s="29"/>
      <c r="HVM238" s="30"/>
      <c r="HVN238" s="29"/>
      <c r="HVO238" s="30"/>
      <c r="HVP238" s="29"/>
      <c r="HVQ238" s="30"/>
      <c r="HVR238" s="29"/>
      <c r="HVS238" s="30"/>
      <c r="HVT238" s="29"/>
      <c r="HVU238" s="30"/>
      <c r="HVV238" s="29"/>
      <c r="HVW238" s="30"/>
      <c r="HVX238" s="29"/>
      <c r="HVY238" s="30"/>
      <c r="HVZ238" s="29"/>
      <c r="HWA238" s="30"/>
      <c r="HWB238" s="29"/>
      <c r="HWC238" s="30"/>
      <c r="HWD238" s="29"/>
      <c r="HWE238" s="30"/>
      <c r="HWF238" s="29"/>
      <c r="HWG238" s="30"/>
      <c r="HWH238" s="29"/>
      <c r="HWI238" s="30"/>
      <c r="HWJ238" s="29"/>
      <c r="HWK238" s="30"/>
      <c r="HWL238" s="29"/>
      <c r="HWM238" s="30"/>
      <c r="HWN238" s="29"/>
      <c r="HWO238" s="30"/>
      <c r="HWP238" s="29"/>
      <c r="HWQ238" s="30"/>
      <c r="HWR238" s="29"/>
      <c r="HWS238" s="30"/>
      <c r="HWT238" s="29"/>
      <c r="HWU238" s="30"/>
      <c r="HWV238" s="29"/>
      <c r="HWW238" s="30"/>
      <c r="HWX238" s="29"/>
      <c r="HWY238" s="30"/>
      <c r="HWZ238" s="29"/>
      <c r="HXA238" s="30"/>
      <c r="HXB238" s="29"/>
      <c r="HXC238" s="30"/>
      <c r="HXD238" s="29"/>
      <c r="HXE238" s="30"/>
      <c r="HXF238" s="29"/>
      <c r="HXG238" s="30"/>
      <c r="HXH238" s="29"/>
      <c r="HXI238" s="30"/>
      <c r="HXJ238" s="29"/>
      <c r="HXK238" s="30"/>
      <c r="HXL238" s="29"/>
      <c r="HXM238" s="30"/>
      <c r="HXN238" s="29"/>
      <c r="HXO238" s="30"/>
      <c r="HXP238" s="29"/>
      <c r="HXQ238" s="30"/>
      <c r="HXR238" s="29"/>
      <c r="HXS238" s="30"/>
      <c r="HXT238" s="29"/>
      <c r="HXU238" s="30"/>
      <c r="HXV238" s="29"/>
      <c r="HXW238" s="30"/>
      <c r="HXX238" s="29"/>
      <c r="HXY238" s="30"/>
      <c r="HXZ238" s="29"/>
      <c r="HYA238" s="30"/>
      <c r="HYB238" s="29"/>
      <c r="HYC238" s="30"/>
      <c r="HYD238" s="29"/>
      <c r="HYE238" s="30"/>
      <c r="HYF238" s="29"/>
      <c r="HYG238" s="30"/>
      <c r="HYH238" s="29"/>
      <c r="HYI238" s="30"/>
      <c r="HYJ238" s="29"/>
      <c r="HYK238" s="30"/>
      <c r="HYL238" s="29"/>
      <c r="HYM238" s="30"/>
      <c r="HYN238" s="29"/>
      <c r="HYO238" s="30"/>
      <c r="HYP238" s="29"/>
      <c r="HYQ238" s="30"/>
      <c r="HYR238" s="29"/>
      <c r="HYS238" s="30"/>
      <c r="HYT238" s="29"/>
      <c r="HYU238" s="30"/>
      <c r="HYV238" s="29"/>
      <c r="HYW238" s="30"/>
      <c r="HYX238" s="29"/>
      <c r="HYY238" s="30"/>
      <c r="HYZ238" s="29"/>
      <c r="HZA238" s="30"/>
      <c r="HZB238" s="29"/>
      <c r="HZC238" s="30"/>
      <c r="HZD238" s="29"/>
      <c r="HZE238" s="30"/>
      <c r="HZF238" s="29"/>
      <c r="HZG238" s="30"/>
      <c r="HZH238" s="29"/>
      <c r="HZI238" s="30"/>
      <c r="HZJ238" s="29"/>
      <c r="HZK238" s="30"/>
      <c r="HZL238" s="29"/>
      <c r="HZM238" s="30"/>
      <c r="HZN238" s="29"/>
      <c r="HZO238" s="30"/>
      <c r="HZP238" s="29"/>
      <c r="HZQ238" s="30"/>
      <c r="HZR238" s="29"/>
      <c r="HZS238" s="30"/>
      <c r="HZT238" s="29"/>
      <c r="HZU238" s="30"/>
      <c r="HZV238" s="29"/>
      <c r="HZW238" s="30"/>
      <c r="HZX238" s="29"/>
      <c r="HZY238" s="30"/>
      <c r="HZZ238" s="29"/>
      <c r="IAA238" s="30"/>
      <c r="IAB238" s="29"/>
      <c r="IAC238" s="30"/>
      <c r="IAD238" s="29"/>
      <c r="IAE238" s="30"/>
      <c r="IAF238" s="29"/>
      <c r="IAG238" s="30"/>
      <c r="IAH238" s="29"/>
      <c r="IAI238" s="30"/>
      <c r="IAJ238" s="29"/>
      <c r="IAK238" s="30"/>
      <c r="IAL238" s="29"/>
      <c r="IAM238" s="30"/>
      <c r="IAN238" s="29"/>
      <c r="IAO238" s="30"/>
      <c r="IAP238" s="29"/>
      <c r="IAQ238" s="30"/>
      <c r="IAR238" s="29"/>
      <c r="IAS238" s="30"/>
      <c r="IAT238" s="29"/>
      <c r="IAU238" s="30"/>
      <c r="IAV238" s="29"/>
      <c r="IAW238" s="30"/>
      <c r="IAX238" s="29"/>
      <c r="IAY238" s="30"/>
      <c r="IAZ238" s="29"/>
      <c r="IBA238" s="30"/>
      <c r="IBB238" s="29"/>
      <c r="IBC238" s="30"/>
      <c r="IBD238" s="29"/>
      <c r="IBE238" s="30"/>
      <c r="IBF238" s="29"/>
      <c r="IBG238" s="30"/>
      <c r="IBH238" s="29"/>
      <c r="IBI238" s="30"/>
      <c r="IBJ238" s="29"/>
      <c r="IBK238" s="30"/>
      <c r="IBL238" s="29"/>
      <c r="IBM238" s="30"/>
      <c r="IBN238" s="29"/>
      <c r="IBO238" s="30"/>
      <c r="IBP238" s="29"/>
      <c r="IBQ238" s="30"/>
      <c r="IBR238" s="29"/>
      <c r="IBS238" s="30"/>
      <c r="IBT238" s="29"/>
      <c r="IBU238" s="30"/>
      <c r="IBV238" s="29"/>
      <c r="IBW238" s="30"/>
      <c r="IBX238" s="29"/>
      <c r="IBY238" s="30"/>
      <c r="IBZ238" s="29"/>
      <c r="ICA238" s="30"/>
      <c r="ICB238" s="29"/>
      <c r="ICC238" s="30"/>
      <c r="ICD238" s="29"/>
      <c r="ICE238" s="30"/>
      <c r="ICF238" s="29"/>
      <c r="ICG238" s="30"/>
      <c r="ICH238" s="29"/>
      <c r="ICI238" s="30"/>
      <c r="ICJ238" s="29"/>
      <c r="ICK238" s="30"/>
      <c r="ICL238" s="29"/>
      <c r="ICM238" s="30"/>
      <c r="ICN238" s="29"/>
      <c r="ICO238" s="30"/>
      <c r="ICP238" s="29"/>
      <c r="ICQ238" s="30"/>
      <c r="ICR238" s="29"/>
      <c r="ICS238" s="30"/>
      <c r="ICT238" s="29"/>
      <c r="ICU238" s="30"/>
      <c r="ICV238" s="29"/>
      <c r="ICW238" s="30"/>
      <c r="ICX238" s="29"/>
      <c r="ICY238" s="30"/>
      <c r="ICZ238" s="29"/>
      <c r="IDA238" s="30"/>
      <c r="IDB238" s="29"/>
      <c r="IDC238" s="30"/>
      <c r="IDD238" s="29"/>
      <c r="IDE238" s="30"/>
      <c r="IDF238" s="29"/>
      <c r="IDG238" s="30"/>
      <c r="IDH238" s="29"/>
      <c r="IDI238" s="30"/>
      <c r="IDJ238" s="29"/>
      <c r="IDK238" s="30"/>
      <c r="IDL238" s="29"/>
      <c r="IDM238" s="30"/>
      <c r="IDN238" s="29"/>
      <c r="IDO238" s="30"/>
      <c r="IDP238" s="29"/>
      <c r="IDQ238" s="30"/>
      <c r="IDR238" s="29"/>
      <c r="IDS238" s="30"/>
      <c r="IDT238" s="29"/>
      <c r="IDU238" s="30"/>
      <c r="IDV238" s="29"/>
      <c r="IDW238" s="30"/>
      <c r="IDX238" s="29"/>
      <c r="IDY238" s="30"/>
      <c r="IDZ238" s="29"/>
      <c r="IEA238" s="30"/>
      <c r="IEB238" s="29"/>
      <c r="IEC238" s="30"/>
      <c r="IED238" s="29"/>
      <c r="IEE238" s="30"/>
      <c r="IEF238" s="29"/>
      <c r="IEG238" s="30"/>
      <c r="IEH238" s="29"/>
      <c r="IEI238" s="30"/>
      <c r="IEJ238" s="29"/>
      <c r="IEK238" s="30"/>
      <c r="IEL238" s="29"/>
      <c r="IEM238" s="30"/>
      <c r="IEN238" s="29"/>
      <c r="IEO238" s="30"/>
      <c r="IEP238" s="29"/>
      <c r="IEQ238" s="30"/>
      <c r="IER238" s="29"/>
      <c r="IES238" s="30"/>
      <c r="IET238" s="29"/>
      <c r="IEU238" s="30"/>
      <c r="IEV238" s="29"/>
      <c r="IEW238" s="30"/>
      <c r="IEX238" s="29"/>
      <c r="IEY238" s="30"/>
      <c r="IEZ238" s="29"/>
      <c r="IFA238" s="30"/>
      <c r="IFB238" s="29"/>
      <c r="IFC238" s="30"/>
      <c r="IFD238" s="29"/>
      <c r="IFE238" s="30"/>
      <c r="IFF238" s="29"/>
      <c r="IFG238" s="30"/>
      <c r="IFH238" s="29"/>
      <c r="IFI238" s="30"/>
      <c r="IFJ238" s="29"/>
      <c r="IFK238" s="30"/>
      <c r="IFL238" s="29"/>
      <c r="IFM238" s="30"/>
      <c r="IFN238" s="29"/>
      <c r="IFO238" s="30"/>
      <c r="IFP238" s="29"/>
      <c r="IFQ238" s="30"/>
      <c r="IFR238" s="29"/>
      <c r="IFS238" s="30"/>
      <c r="IFT238" s="29"/>
      <c r="IFU238" s="30"/>
      <c r="IFV238" s="29"/>
      <c r="IFW238" s="30"/>
      <c r="IFX238" s="29"/>
      <c r="IFY238" s="30"/>
      <c r="IFZ238" s="29"/>
      <c r="IGA238" s="30"/>
      <c r="IGB238" s="29"/>
      <c r="IGC238" s="30"/>
      <c r="IGD238" s="29"/>
      <c r="IGE238" s="30"/>
      <c r="IGF238" s="29"/>
      <c r="IGG238" s="30"/>
      <c r="IGH238" s="29"/>
      <c r="IGI238" s="30"/>
      <c r="IGJ238" s="29"/>
      <c r="IGK238" s="30"/>
      <c r="IGL238" s="29"/>
      <c r="IGM238" s="30"/>
      <c r="IGN238" s="29"/>
      <c r="IGO238" s="30"/>
      <c r="IGP238" s="29"/>
      <c r="IGQ238" s="30"/>
      <c r="IGR238" s="29"/>
      <c r="IGS238" s="30"/>
      <c r="IGT238" s="29"/>
      <c r="IGU238" s="30"/>
      <c r="IGV238" s="29"/>
      <c r="IGW238" s="30"/>
      <c r="IGX238" s="29"/>
      <c r="IGY238" s="30"/>
      <c r="IGZ238" s="29"/>
      <c r="IHA238" s="30"/>
      <c r="IHB238" s="29"/>
      <c r="IHC238" s="30"/>
      <c r="IHD238" s="29"/>
      <c r="IHE238" s="30"/>
      <c r="IHF238" s="29"/>
      <c r="IHG238" s="30"/>
      <c r="IHH238" s="29"/>
      <c r="IHI238" s="30"/>
      <c r="IHJ238" s="29"/>
      <c r="IHK238" s="30"/>
      <c r="IHL238" s="29"/>
      <c r="IHM238" s="30"/>
      <c r="IHN238" s="29"/>
      <c r="IHO238" s="30"/>
      <c r="IHP238" s="29"/>
      <c r="IHQ238" s="30"/>
      <c r="IHR238" s="29"/>
      <c r="IHS238" s="30"/>
      <c r="IHT238" s="29"/>
      <c r="IHU238" s="30"/>
      <c r="IHV238" s="29"/>
      <c r="IHW238" s="30"/>
      <c r="IHX238" s="29"/>
      <c r="IHY238" s="30"/>
      <c r="IHZ238" s="29"/>
      <c r="IIA238" s="30"/>
      <c r="IIB238" s="29"/>
      <c r="IIC238" s="30"/>
      <c r="IID238" s="29"/>
      <c r="IIE238" s="30"/>
      <c r="IIF238" s="29"/>
      <c r="IIG238" s="30"/>
      <c r="IIH238" s="29"/>
      <c r="III238" s="30"/>
      <c r="IIJ238" s="29"/>
      <c r="IIK238" s="30"/>
      <c r="IIL238" s="29"/>
      <c r="IIM238" s="30"/>
      <c r="IIN238" s="29"/>
      <c r="IIO238" s="30"/>
      <c r="IIP238" s="29"/>
      <c r="IIQ238" s="30"/>
      <c r="IIR238" s="29"/>
      <c r="IIS238" s="30"/>
      <c r="IIT238" s="29"/>
      <c r="IIU238" s="30"/>
      <c r="IIV238" s="29"/>
      <c r="IIW238" s="30"/>
      <c r="IIX238" s="29"/>
      <c r="IIY238" s="30"/>
      <c r="IIZ238" s="29"/>
      <c r="IJA238" s="30"/>
      <c r="IJB238" s="29"/>
      <c r="IJC238" s="30"/>
      <c r="IJD238" s="29"/>
      <c r="IJE238" s="30"/>
      <c r="IJF238" s="29"/>
      <c r="IJG238" s="30"/>
      <c r="IJH238" s="29"/>
      <c r="IJI238" s="30"/>
      <c r="IJJ238" s="29"/>
      <c r="IJK238" s="30"/>
      <c r="IJL238" s="29"/>
      <c r="IJM238" s="30"/>
      <c r="IJN238" s="29"/>
      <c r="IJO238" s="30"/>
      <c r="IJP238" s="29"/>
      <c r="IJQ238" s="30"/>
      <c r="IJR238" s="29"/>
      <c r="IJS238" s="30"/>
      <c r="IJT238" s="29"/>
      <c r="IJU238" s="30"/>
      <c r="IJV238" s="29"/>
      <c r="IJW238" s="30"/>
      <c r="IJX238" s="29"/>
      <c r="IJY238" s="30"/>
      <c r="IJZ238" s="29"/>
      <c r="IKA238" s="30"/>
      <c r="IKB238" s="29"/>
      <c r="IKC238" s="30"/>
      <c r="IKD238" s="29"/>
      <c r="IKE238" s="30"/>
      <c r="IKF238" s="29"/>
      <c r="IKG238" s="30"/>
      <c r="IKH238" s="29"/>
      <c r="IKI238" s="30"/>
      <c r="IKJ238" s="29"/>
      <c r="IKK238" s="30"/>
      <c r="IKL238" s="29"/>
      <c r="IKM238" s="30"/>
      <c r="IKN238" s="29"/>
      <c r="IKO238" s="30"/>
      <c r="IKP238" s="29"/>
      <c r="IKQ238" s="30"/>
      <c r="IKR238" s="29"/>
      <c r="IKS238" s="30"/>
      <c r="IKT238" s="29"/>
      <c r="IKU238" s="30"/>
      <c r="IKV238" s="29"/>
      <c r="IKW238" s="30"/>
      <c r="IKX238" s="29"/>
      <c r="IKY238" s="30"/>
      <c r="IKZ238" s="29"/>
      <c r="ILA238" s="30"/>
      <c r="ILB238" s="29"/>
      <c r="ILC238" s="30"/>
      <c r="ILD238" s="29"/>
      <c r="ILE238" s="30"/>
      <c r="ILF238" s="29"/>
      <c r="ILG238" s="30"/>
      <c r="ILH238" s="29"/>
      <c r="ILI238" s="30"/>
      <c r="ILJ238" s="29"/>
      <c r="ILK238" s="30"/>
      <c r="ILL238" s="29"/>
      <c r="ILM238" s="30"/>
      <c r="ILN238" s="29"/>
      <c r="ILO238" s="30"/>
      <c r="ILP238" s="29"/>
      <c r="ILQ238" s="30"/>
      <c r="ILR238" s="29"/>
      <c r="ILS238" s="30"/>
      <c r="ILT238" s="29"/>
      <c r="ILU238" s="30"/>
      <c r="ILV238" s="29"/>
      <c r="ILW238" s="30"/>
      <c r="ILX238" s="29"/>
      <c r="ILY238" s="30"/>
      <c r="ILZ238" s="29"/>
      <c r="IMA238" s="30"/>
      <c r="IMB238" s="29"/>
      <c r="IMC238" s="30"/>
      <c r="IMD238" s="29"/>
      <c r="IME238" s="30"/>
      <c r="IMF238" s="29"/>
      <c r="IMG238" s="30"/>
      <c r="IMH238" s="29"/>
      <c r="IMI238" s="30"/>
      <c r="IMJ238" s="29"/>
      <c r="IMK238" s="30"/>
      <c r="IML238" s="29"/>
      <c r="IMM238" s="30"/>
      <c r="IMN238" s="29"/>
      <c r="IMO238" s="30"/>
      <c r="IMP238" s="29"/>
      <c r="IMQ238" s="30"/>
      <c r="IMR238" s="29"/>
      <c r="IMS238" s="30"/>
      <c r="IMT238" s="29"/>
      <c r="IMU238" s="30"/>
      <c r="IMV238" s="29"/>
      <c r="IMW238" s="30"/>
      <c r="IMX238" s="29"/>
      <c r="IMY238" s="30"/>
      <c r="IMZ238" s="29"/>
      <c r="INA238" s="30"/>
      <c r="INB238" s="29"/>
      <c r="INC238" s="30"/>
      <c r="IND238" s="29"/>
      <c r="INE238" s="30"/>
      <c r="INF238" s="29"/>
      <c r="ING238" s="30"/>
      <c r="INH238" s="29"/>
      <c r="INI238" s="30"/>
      <c r="INJ238" s="29"/>
      <c r="INK238" s="30"/>
      <c r="INL238" s="29"/>
      <c r="INM238" s="30"/>
      <c r="INN238" s="29"/>
      <c r="INO238" s="30"/>
      <c r="INP238" s="29"/>
      <c r="INQ238" s="30"/>
      <c r="INR238" s="29"/>
      <c r="INS238" s="30"/>
      <c r="INT238" s="29"/>
      <c r="INU238" s="30"/>
      <c r="INV238" s="29"/>
      <c r="INW238" s="30"/>
      <c r="INX238" s="29"/>
      <c r="INY238" s="30"/>
      <c r="INZ238" s="29"/>
      <c r="IOA238" s="30"/>
      <c r="IOB238" s="29"/>
      <c r="IOC238" s="30"/>
      <c r="IOD238" s="29"/>
      <c r="IOE238" s="30"/>
      <c r="IOF238" s="29"/>
      <c r="IOG238" s="30"/>
      <c r="IOH238" s="29"/>
      <c r="IOI238" s="30"/>
      <c r="IOJ238" s="29"/>
      <c r="IOK238" s="30"/>
      <c r="IOL238" s="29"/>
      <c r="IOM238" s="30"/>
      <c r="ION238" s="29"/>
      <c r="IOO238" s="30"/>
      <c r="IOP238" s="29"/>
      <c r="IOQ238" s="30"/>
      <c r="IOR238" s="29"/>
      <c r="IOS238" s="30"/>
      <c r="IOT238" s="29"/>
      <c r="IOU238" s="30"/>
      <c r="IOV238" s="29"/>
      <c r="IOW238" s="30"/>
      <c r="IOX238" s="29"/>
      <c r="IOY238" s="30"/>
      <c r="IOZ238" s="29"/>
      <c r="IPA238" s="30"/>
      <c r="IPB238" s="29"/>
      <c r="IPC238" s="30"/>
      <c r="IPD238" s="29"/>
      <c r="IPE238" s="30"/>
      <c r="IPF238" s="29"/>
      <c r="IPG238" s="30"/>
      <c r="IPH238" s="29"/>
      <c r="IPI238" s="30"/>
      <c r="IPJ238" s="29"/>
      <c r="IPK238" s="30"/>
      <c r="IPL238" s="29"/>
      <c r="IPM238" s="30"/>
      <c r="IPN238" s="29"/>
      <c r="IPO238" s="30"/>
      <c r="IPP238" s="29"/>
      <c r="IPQ238" s="30"/>
      <c r="IPR238" s="29"/>
      <c r="IPS238" s="30"/>
      <c r="IPT238" s="29"/>
      <c r="IPU238" s="30"/>
      <c r="IPV238" s="29"/>
      <c r="IPW238" s="30"/>
      <c r="IPX238" s="29"/>
      <c r="IPY238" s="30"/>
      <c r="IPZ238" s="29"/>
      <c r="IQA238" s="30"/>
      <c r="IQB238" s="29"/>
      <c r="IQC238" s="30"/>
      <c r="IQD238" s="29"/>
      <c r="IQE238" s="30"/>
      <c r="IQF238" s="29"/>
      <c r="IQG238" s="30"/>
      <c r="IQH238" s="29"/>
      <c r="IQI238" s="30"/>
      <c r="IQJ238" s="29"/>
      <c r="IQK238" s="30"/>
      <c r="IQL238" s="29"/>
      <c r="IQM238" s="30"/>
      <c r="IQN238" s="29"/>
      <c r="IQO238" s="30"/>
      <c r="IQP238" s="29"/>
      <c r="IQQ238" s="30"/>
      <c r="IQR238" s="29"/>
      <c r="IQS238" s="30"/>
      <c r="IQT238" s="29"/>
      <c r="IQU238" s="30"/>
      <c r="IQV238" s="29"/>
      <c r="IQW238" s="30"/>
      <c r="IQX238" s="29"/>
      <c r="IQY238" s="30"/>
      <c r="IQZ238" s="29"/>
      <c r="IRA238" s="30"/>
      <c r="IRB238" s="29"/>
      <c r="IRC238" s="30"/>
      <c r="IRD238" s="29"/>
      <c r="IRE238" s="30"/>
      <c r="IRF238" s="29"/>
      <c r="IRG238" s="30"/>
      <c r="IRH238" s="29"/>
      <c r="IRI238" s="30"/>
      <c r="IRJ238" s="29"/>
      <c r="IRK238" s="30"/>
      <c r="IRL238" s="29"/>
      <c r="IRM238" s="30"/>
      <c r="IRN238" s="29"/>
      <c r="IRO238" s="30"/>
      <c r="IRP238" s="29"/>
      <c r="IRQ238" s="30"/>
      <c r="IRR238" s="29"/>
      <c r="IRS238" s="30"/>
      <c r="IRT238" s="29"/>
      <c r="IRU238" s="30"/>
      <c r="IRV238" s="29"/>
      <c r="IRW238" s="30"/>
      <c r="IRX238" s="29"/>
      <c r="IRY238" s="30"/>
      <c r="IRZ238" s="29"/>
      <c r="ISA238" s="30"/>
      <c r="ISB238" s="29"/>
      <c r="ISC238" s="30"/>
      <c r="ISD238" s="29"/>
      <c r="ISE238" s="30"/>
      <c r="ISF238" s="29"/>
      <c r="ISG238" s="30"/>
      <c r="ISH238" s="29"/>
      <c r="ISI238" s="30"/>
      <c r="ISJ238" s="29"/>
      <c r="ISK238" s="30"/>
      <c r="ISL238" s="29"/>
      <c r="ISM238" s="30"/>
      <c r="ISN238" s="29"/>
      <c r="ISO238" s="30"/>
      <c r="ISP238" s="29"/>
      <c r="ISQ238" s="30"/>
      <c r="ISR238" s="29"/>
      <c r="ISS238" s="30"/>
      <c r="IST238" s="29"/>
      <c r="ISU238" s="30"/>
      <c r="ISV238" s="29"/>
      <c r="ISW238" s="30"/>
      <c r="ISX238" s="29"/>
      <c r="ISY238" s="30"/>
      <c r="ISZ238" s="29"/>
      <c r="ITA238" s="30"/>
      <c r="ITB238" s="29"/>
      <c r="ITC238" s="30"/>
      <c r="ITD238" s="29"/>
      <c r="ITE238" s="30"/>
      <c r="ITF238" s="29"/>
      <c r="ITG238" s="30"/>
      <c r="ITH238" s="29"/>
      <c r="ITI238" s="30"/>
      <c r="ITJ238" s="29"/>
      <c r="ITK238" s="30"/>
      <c r="ITL238" s="29"/>
      <c r="ITM238" s="30"/>
      <c r="ITN238" s="29"/>
      <c r="ITO238" s="30"/>
      <c r="ITP238" s="29"/>
      <c r="ITQ238" s="30"/>
      <c r="ITR238" s="29"/>
      <c r="ITS238" s="30"/>
      <c r="ITT238" s="29"/>
      <c r="ITU238" s="30"/>
      <c r="ITV238" s="29"/>
      <c r="ITW238" s="30"/>
      <c r="ITX238" s="29"/>
      <c r="ITY238" s="30"/>
      <c r="ITZ238" s="29"/>
      <c r="IUA238" s="30"/>
      <c r="IUB238" s="29"/>
      <c r="IUC238" s="30"/>
      <c r="IUD238" s="29"/>
      <c r="IUE238" s="30"/>
      <c r="IUF238" s="29"/>
      <c r="IUG238" s="30"/>
      <c r="IUH238" s="29"/>
      <c r="IUI238" s="30"/>
      <c r="IUJ238" s="29"/>
      <c r="IUK238" s="30"/>
      <c r="IUL238" s="29"/>
      <c r="IUM238" s="30"/>
      <c r="IUN238" s="29"/>
      <c r="IUO238" s="30"/>
      <c r="IUP238" s="29"/>
      <c r="IUQ238" s="30"/>
      <c r="IUR238" s="29"/>
      <c r="IUS238" s="30"/>
      <c r="IUT238" s="29"/>
      <c r="IUU238" s="30"/>
      <c r="IUV238" s="29"/>
      <c r="IUW238" s="30"/>
      <c r="IUX238" s="29"/>
      <c r="IUY238" s="30"/>
      <c r="IUZ238" s="29"/>
      <c r="IVA238" s="30"/>
      <c r="IVB238" s="29"/>
      <c r="IVC238" s="30"/>
      <c r="IVD238" s="29"/>
      <c r="IVE238" s="30"/>
      <c r="IVF238" s="29"/>
      <c r="IVG238" s="30"/>
      <c r="IVH238" s="29"/>
      <c r="IVI238" s="30"/>
      <c r="IVJ238" s="29"/>
      <c r="IVK238" s="30"/>
      <c r="IVL238" s="29"/>
      <c r="IVM238" s="30"/>
      <c r="IVN238" s="29"/>
      <c r="IVO238" s="30"/>
      <c r="IVP238" s="29"/>
      <c r="IVQ238" s="30"/>
      <c r="IVR238" s="29"/>
      <c r="IVS238" s="30"/>
      <c r="IVT238" s="29"/>
      <c r="IVU238" s="30"/>
      <c r="IVV238" s="29"/>
      <c r="IVW238" s="30"/>
      <c r="IVX238" s="29"/>
      <c r="IVY238" s="30"/>
      <c r="IVZ238" s="29"/>
      <c r="IWA238" s="30"/>
      <c r="IWB238" s="29"/>
      <c r="IWC238" s="30"/>
      <c r="IWD238" s="29"/>
      <c r="IWE238" s="30"/>
      <c r="IWF238" s="29"/>
      <c r="IWG238" s="30"/>
      <c r="IWH238" s="29"/>
      <c r="IWI238" s="30"/>
      <c r="IWJ238" s="29"/>
      <c r="IWK238" s="30"/>
      <c r="IWL238" s="29"/>
      <c r="IWM238" s="30"/>
      <c r="IWN238" s="29"/>
      <c r="IWO238" s="30"/>
      <c r="IWP238" s="29"/>
      <c r="IWQ238" s="30"/>
      <c r="IWR238" s="29"/>
      <c r="IWS238" s="30"/>
      <c r="IWT238" s="29"/>
      <c r="IWU238" s="30"/>
      <c r="IWV238" s="29"/>
      <c r="IWW238" s="30"/>
      <c r="IWX238" s="29"/>
      <c r="IWY238" s="30"/>
      <c r="IWZ238" s="29"/>
      <c r="IXA238" s="30"/>
      <c r="IXB238" s="29"/>
      <c r="IXC238" s="30"/>
      <c r="IXD238" s="29"/>
      <c r="IXE238" s="30"/>
      <c r="IXF238" s="29"/>
      <c r="IXG238" s="30"/>
      <c r="IXH238" s="29"/>
      <c r="IXI238" s="30"/>
      <c r="IXJ238" s="29"/>
      <c r="IXK238" s="30"/>
      <c r="IXL238" s="29"/>
      <c r="IXM238" s="30"/>
      <c r="IXN238" s="29"/>
      <c r="IXO238" s="30"/>
      <c r="IXP238" s="29"/>
      <c r="IXQ238" s="30"/>
      <c r="IXR238" s="29"/>
      <c r="IXS238" s="30"/>
      <c r="IXT238" s="29"/>
      <c r="IXU238" s="30"/>
      <c r="IXV238" s="29"/>
      <c r="IXW238" s="30"/>
      <c r="IXX238" s="29"/>
      <c r="IXY238" s="30"/>
      <c r="IXZ238" s="29"/>
      <c r="IYA238" s="30"/>
      <c r="IYB238" s="29"/>
      <c r="IYC238" s="30"/>
      <c r="IYD238" s="29"/>
      <c r="IYE238" s="30"/>
      <c r="IYF238" s="29"/>
      <c r="IYG238" s="30"/>
      <c r="IYH238" s="29"/>
      <c r="IYI238" s="30"/>
      <c r="IYJ238" s="29"/>
      <c r="IYK238" s="30"/>
      <c r="IYL238" s="29"/>
      <c r="IYM238" s="30"/>
      <c r="IYN238" s="29"/>
      <c r="IYO238" s="30"/>
      <c r="IYP238" s="29"/>
      <c r="IYQ238" s="30"/>
      <c r="IYR238" s="29"/>
      <c r="IYS238" s="30"/>
      <c r="IYT238" s="29"/>
      <c r="IYU238" s="30"/>
      <c r="IYV238" s="29"/>
      <c r="IYW238" s="30"/>
      <c r="IYX238" s="29"/>
      <c r="IYY238" s="30"/>
      <c r="IYZ238" s="29"/>
      <c r="IZA238" s="30"/>
      <c r="IZB238" s="29"/>
      <c r="IZC238" s="30"/>
      <c r="IZD238" s="29"/>
      <c r="IZE238" s="30"/>
      <c r="IZF238" s="29"/>
      <c r="IZG238" s="30"/>
      <c r="IZH238" s="29"/>
      <c r="IZI238" s="30"/>
      <c r="IZJ238" s="29"/>
      <c r="IZK238" s="30"/>
      <c r="IZL238" s="29"/>
      <c r="IZM238" s="30"/>
      <c r="IZN238" s="29"/>
      <c r="IZO238" s="30"/>
      <c r="IZP238" s="29"/>
      <c r="IZQ238" s="30"/>
      <c r="IZR238" s="29"/>
      <c r="IZS238" s="30"/>
      <c r="IZT238" s="29"/>
      <c r="IZU238" s="30"/>
      <c r="IZV238" s="29"/>
      <c r="IZW238" s="30"/>
      <c r="IZX238" s="29"/>
      <c r="IZY238" s="30"/>
      <c r="IZZ238" s="29"/>
      <c r="JAA238" s="30"/>
      <c r="JAB238" s="29"/>
      <c r="JAC238" s="30"/>
      <c r="JAD238" s="29"/>
      <c r="JAE238" s="30"/>
      <c r="JAF238" s="29"/>
      <c r="JAG238" s="30"/>
      <c r="JAH238" s="29"/>
      <c r="JAI238" s="30"/>
      <c r="JAJ238" s="29"/>
      <c r="JAK238" s="30"/>
      <c r="JAL238" s="29"/>
      <c r="JAM238" s="30"/>
      <c r="JAN238" s="29"/>
      <c r="JAO238" s="30"/>
      <c r="JAP238" s="29"/>
      <c r="JAQ238" s="30"/>
      <c r="JAR238" s="29"/>
      <c r="JAS238" s="30"/>
      <c r="JAT238" s="29"/>
      <c r="JAU238" s="30"/>
      <c r="JAV238" s="29"/>
      <c r="JAW238" s="30"/>
      <c r="JAX238" s="29"/>
      <c r="JAY238" s="30"/>
      <c r="JAZ238" s="29"/>
      <c r="JBA238" s="30"/>
      <c r="JBB238" s="29"/>
      <c r="JBC238" s="30"/>
      <c r="JBD238" s="29"/>
      <c r="JBE238" s="30"/>
      <c r="JBF238" s="29"/>
      <c r="JBG238" s="30"/>
      <c r="JBH238" s="29"/>
      <c r="JBI238" s="30"/>
      <c r="JBJ238" s="29"/>
      <c r="JBK238" s="30"/>
      <c r="JBL238" s="29"/>
      <c r="JBM238" s="30"/>
      <c r="JBN238" s="29"/>
      <c r="JBO238" s="30"/>
      <c r="JBP238" s="29"/>
      <c r="JBQ238" s="30"/>
      <c r="JBR238" s="29"/>
      <c r="JBS238" s="30"/>
      <c r="JBT238" s="29"/>
      <c r="JBU238" s="30"/>
      <c r="JBV238" s="29"/>
      <c r="JBW238" s="30"/>
      <c r="JBX238" s="29"/>
      <c r="JBY238" s="30"/>
      <c r="JBZ238" s="29"/>
      <c r="JCA238" s="30"/>
      <c r="JCB238" s="29"/>
      <c r="JCC238" s="30"/>
      <c r="JCD238" s="29"/>
      <c r="JCE238" s="30"/>
      <c r="JCF238" s="29"/>
      <c r="JCG238" s="30"/>
      <c r="JCH238" s="29"/>
      <c r="JCI238" s="30"/>
      <c r="JCJ238" s="29"/>
      <c r="JCK238" s="30"/>
      <c r="JCL238" s="29"/>
      <c r="JCM238" s="30"/>
      <c r="JCN238" s="29"/>
      <c r="JCO238" s="30"/>
      <c r="JCP238" s="29"/>
      <c r="JCQ238" s="30"/>
      <c r="JCR238" s="29"/>
      <c r="JCS238" s="30"/>
      <c r="JCT238" s="29"/>
      <c r="JCU238" s="30"/>
      <c r="JCV238" s="29"/>
      <c r="JCW238" s="30"/>
      <c r="JCX238" s="29"/>
      <c r="JCY238" s="30"/>
      <c r="JCZ238" s="29"/>
      <c r="JDA238" s="30"/>
      <c r="JDB238" s="29"/>
      <c r="JDC238" s="30"/>
      <c r="JDD238" s="29"/>
      <c r="JDE238" s="30"/>
      <c r="JDF238" s="29"/>
      <c r="JDG238" s="30"/>
      <c r="JDH238" s="29"/>
      <c r="JDI238" s="30"/>
      <c r="JDJ238" s="29"/>
      <c r="JDK238" s="30"/>
      <c r="JDL238" s="29"/>
      <c r="JDM238" s="30"/>
      <c r="JDN238" s="29"/>
      <c r="JDO238" s="30"/>
      <c r="JDP238" s="29"/>
      <c r="JDQ238" s="30"/>
      <c r="JDR238" s="29"/>
      <c r="JDS238" s="30"/>
      <c r="JDT238" s="29"/>
      <c r="JDU238" s="30"/>
      <c r="JDV238" s="29"/>
      <c r="JDW238" s="30"/>
      <c r="JDX238" s="29"/>
      <c r="JDY238" s="30"/>
      <c r="JDZ238" s="29"/>
      <c r="JEA238" s="30"/>
      <c r="JEB238" s="29"/>
      <c r="JEC238" s="30"/>
      <c r="JED238" s="29"/>
      <c r="JEE238" s="30"/>
      <c r="JEF238" s="29"/>
      <c r="JEG238" s="30"/>
      <c r="JEH238" s="29"/>
      <c r="JEI238" s="30"/>
      <c r="JEJ238" s="29"/>
      <c r="JEK238" s="30"/>
      <c r="JEL238" s="29"/>
      <c r="JEM238" s="30"/>
      <c r="JEN238" s="29"/>
      <c r="JEO238" s="30"/>
      <c r="JEP238" s="29"/>
      <c r="JEQ238" s="30"/>
      <c r="JER238" s="29"/>
      <c r="JES238" s="30"/>
      <c r="JET238" s="29"/>
      <c r="JEU238" s="30"/>
      <c r="JEV238" s="29"/>
      <c r="JEW238" s="30"/>
      <c r="JEX238" s="29"/>
      <c r="JEY238" s="30"/>
      <c r="JEZ238" s="29"/>
      <c r="JFA238" s="30"/>
      <c r="JFB238" s="29"/>
      <c r="JFC238" s="30"/>
      <c r="JFD238" s="29"/>
      <c r="JFE238" s="30"/>
      <c r="JFF238" s="29"/>
      <c r="JFG238" s="30"/>
      <c r="JFH238" s="29"/>
      <c r="JFI238" s="30"/>
      <c r="JFJ238" s="29"/>
      <c r="JFK238" s="30"/>
      <c r="JFL238" s="29"/>
      <c r="JFM238" s="30"/>
      <c r="JFN238" s="29"/>
      <c r="JFO238" s="30"/>
      <c r="JFP238" s="29"/>
      <c r="JFQ238" s="30"/>
      <c r="JFR238" s="29"/>
      <c r="JFS238" s="30"/>
      <c r="JFT238" s="29"/>
      <c r="JFU238" s="30"/>
      <c r="JFV238" s="29"/>
      <c r="JFW238" s="30"/>
      <c r="JFX238" s="29"/>
      <c r="JFY238" s="30"/>
      <c r="JFZ238" s="29"/>
      <c r="JGA238" s="30"/>
      <c r="JGB238" s="29"/>
      <c r="JGC238" s="30"/>
      <c r="JGD238" s="29"/>
      <c r="JGE238" s="30"/>
      <c r="JGF238" s="29"/>
      <c r="JGG238" s="30"/>
      <c r="JGH238" s="29"/>
      <c r="JGI238" s="30"/>
      <c r="JGJ238" s="29"/>
      <c r="JGK238" s="30"/>
      <c r="JGL238" s="29"/>
      <c r="JGM238" s="30"/>
      <c r="JGN238" s="29"/>
      <c r="JGO238" s="30"/>
      <c r="JGP238" s="29"/>
      <c r="JGQ238" s="30"/>
      <c r="JGR238" s="29"/>
      <c r="JGS238" s="30"/>
      <c r="JGT238" s="29"/>
      <c r="JGU238" s="30"/>
      <c r="JGV238" s="29"/>
      <c r="JGW238" s="30"/>
      <c r="JGX238" s="29"/>
      <c r="JGY238" s="30"/>
      <c r="JGZ238" s="29"/>
      <c r="JHA238" s="30"/>
      <c r="JHB238" s="29"/>
      <c r="JHC238" s="30"/>
      <c r="JHD238" s="29"/>
      <c r="JHE238" s="30"/>
      <c r="JHF238" s="29"/>
      <c r="JHG238" s="30"/>
      <c r="JHH238" s="29"/>
      <c r="JHI238" s="30"/>
      <c r="JHJ238" s="29"/>
      <c r="JHK238" s="30"/>
      <c r="JHL238" s="29"/>
      <c r="JHM238" s="30"/>
      <c r="JHN238" s="29"/>
      <c r="JHO238" s="30"/>
      <c r="JHP238" s="29"/>
      <c r="JHQ238" s="30"/>
      <c r="JHR238" s="29"/>
      <c r="JHS238" s="30"/>
      <c r="JHT238" s="29"/>
      <c r="JHU238" s="30"/>
      <c r="JHV238" s="29"/>
      <c r="JHW238" s="30"/>
      <c r="JHX238" s="29"/>
      <c r="JHY238" s="30"/>
      <c r="JHZ238" s="29"/>
      <c r="JIA238" s="30"/>
      <c r="JIB238" s="29"/>
      <c r="JIC238" s="30"/>
      <c r="JID238" s="29"/>
      <c r="JIE238" s="30"/>
      <c r="JIF238" s="29"/>
      <c r="JIG238" s="30"/>
      <c r="JIH238" s="29"/>
      <c r="JII238" s="30"/>
      <c r="JIJ238" s="29"/>
      <c r="JIK238" s="30"/>
      <c r="JIL238" s="29"/>
      <c r="JIM238" s="30"/>
      <c r="JIN238" s="29"/>
      <c r="JIO238" s="30"/>
      <c r="JIP238" s="29"/>
      <c r="JIQ238" s="30"/>
      <c r="JIR238" s="29"/>
      <c r="JIS238" s="30"/>
      <c r="JIT238" s="29"/>
      <c r="JIU238" s="30"/>
      <c r="JIV238" s="29"/>
      <c r="JIW238" s="30"/>
      <c r="JIX238" s="29"/>
      <c r="JIY238" s="30"/>
      <c r="JIZ238" s="29"/>
      <c r="JJA238" s="30"/>
      <c r="JJB238" s="29"/>
      <c r="JJC238" s="30"/>
      <c r="JJD238" s="29"/>
      <c r="JJE238" s="30"/>
      <c r="JJF238" s="29"/>
      <c r="JJG238" s="30"/>
      <c r="JJH238" s="29"/>
      <c r="JJI238" s="30"/>
      <c r="JJJ238" s="29"/>
      <c r="JJK238" s="30"/>
      <c r="JJL238" s="29"/>
      <c r="JJM238" s="30"/>
      <c r="JJN238" s="29"/>
      <c r="JJO238" s="30"/>
      <c r="JJP238" s="29"/>
      <c r="JJQ238" s="30"/>
      <c r="JJR238" s="29"/>
      <c r="JJS238" s="30"/>
      <c r="JJT238" s="29"/>
      <c r="JJU238" s="30"/>
      <c r="JJV238" s="29"/>
      <c r="JJW238" s="30"/>
      <c r="JJX238" s="29"/>
      <c r="JJY238" s="30"/>
      <c r="JJZ238" s="29"/>
      <c r="JKA238" s="30"/>
      <c r="JKB238" s="29"/>
      <c r="JKC238" s="30"/>
      <c r="JKD238" s="29"/>
      <c r="JKE238" s="30"/>
      <c r="JKF238" s="29"/>
      <c r="JKG238" s="30"/>
      <c r="JKH238" s="29"/>
      <c r="JKI238" s="30"/>
      <c r="JKJ238" s="29"/>
      <c r="JKK238" s="30"/>
      <c r="JKL238" s="29"/>
      <c r="JKM238" s="30"/>
      <c r="JKN238" s="29"/>
      <c r="JKO238" s="30"/>
      <c r="JKP238" s="29"/>
      <c r="JKQ238" s="30"/>
      <c r="JKR238" s="29"/>
      <c r="JKS238" s="30"/>
      <c r="JKT238" s="29"/>
      <c r="JKU238" s="30"/>
      <c r="JKV238" s="29"/>
      <c r="JKW238" s="30"/>
      <c r="JKX238" s="29"/>
      <c r="JKY238" s="30"/>
      <c r="JKZ238" s="29"/>
      <c r="JLA238" s="30"/>
      <c r="JLB238" s="29"/>
      <c r="JLC238" s="30"/>
      <c r="JLD238" s="29"/>
      <c r="JLE238" s="30"/>
      <c r="JLF238" s="29"/>
      <c r="JLG238" s="30"/>
      <c r="JLH238" s="29"/>
      <c r="JLI238" s="30"/>
      <c r="JLJ238" s="29"/>
      <c r="JLK238" s="30"/>
      <c r="JLL238" s="29"/>
      <c r="JLM238" s="30"/>
      <c r="JLN238" s="29"/>
      <c r="JLO238" s="30"/>
      <c r="JLP238" s="29"/>
      <c r="JLQ238" s="30"/>
      <c r="JLR238" s="29"/>
      <c r="JLS238" s="30"/>
      <c r="JLT238" s="29"/>
      <c r="JLU238" s="30"/>
      <c r="JLV238" s="29"/>
      <c r="JLW238" s="30"/>
      <c r="JLX238" s="29"/>
      <c r="JLY238" s="30"/>
      <c r="JLZ238" s="29"/>
      <c r="JMA238" s="30"/>
      <c r="JMB238" s="29"/>
      <c r="JMC238" s="30"/>
      <c r="JMD238" s="29"/>
      <c r="JME238" s="30"/>
      <c r="JMF238" s="29"/>
      <c r="JMG238" s="30"/>
      <c r="JMH238" s="29"/>
      <c r="JMI238" s="30"/>
      <c r="JMJ238" s="29"/>
      <c r="JMK238" s="30"/>
      <c r="JML238" s="29"/>
      <c r="JMM238" s="30"/>
      <c r="JMN238" s="29"/>
      <c r="JMO238" s="30"/>
      <c r="JMP238" s="29"/>
      <c r="JMQ238" s="30"/>
      <c r="JMR238" s="29"/>
      <c r="JMS238" s="30"/>
      <c r="JMT238" s="29"/>
      <c r="JMU238" s="30"/>
      <c r="JMV238" s="29"/>
      <c r="JMW238" s="30"/>
      <c r="JMX238" s="29"/>
      <c r="JMY238" s="30"/>
      <c r="JMZ238" s="29"/>
      <c r="JNA238" s="30"/>
      <c r="JNB238" s="29"/>
      <c r="JNC238" s="30"/>
      <c r="JND238" s="29"/>
      <c r="JNE238" s="30"/>
      <c r="JNF238" s="29"/>
      <c r="JNG238" s="30"/>
      <c r="JNH238" s="29"/>
      <c r="JNI238" s="30"/>
      <c r="JNJ238" s="29"/>
      <c r="JNK238" s="30"/>
      <c r="JNL238" s="29"/>
      <c r="JNM238" s="30"/>
      <c r="JNN238" s="29"/>
      <c r="JNO238" s="30"/>
      <c r="JNP238" s="29"/>
      <c r="JNQ238" s="30"/>
      <c r="JNR238" s="29"/>
      <c r="JNS238" s="30"/>
      <c r="JNT238" s="29"/>
      <c r="JNU238" s="30"/>
      <c r="JNV238" s="29"/>
      <c r="JNW238" s="30"/>
      <c r="JNX238" s="29"/>
      <c r="JNY238" s="30"/>
      <c r="JNZ238" s="29"/>
      <c r="JOA238" s="30"/>
      <c r="JOB238" s="29"/>
      <c r="JOC238" s="30"/>
      <c r="JOD238" s="29"/>
      <c r="JOE238" s="30"/>
      <c r="JOF238" s="29"/>
      <c r="JOG238" s="30"/>
      <c r="JOH238" s="29"/>
      <c r="JOI238" s="30"/>
      <c r="JOJ238" s="29"/>
      <c r="JOK238" s="30"/>
      <c r="JOL238" s="29"/>
      <c r="JOM238" s="30"/>
      <c r="JON238" s="29"/>
      <c r="JOO238" s="30"/>
      <c r="JOP238" s="29"/>
      <c r="JOQ238" s="30"/>
      <c r="JOR238" s="29"/>
      <c r="JOS238" s="30"/>
      <c r="JOT238" s="29"/>
      <c r="JOU238" s="30"/>
      <c r="JOV238" s="29"/>
      <c r="JOW238" s="30"/>
      <c r="JOX238" s="29"/>
      <c r="JOY238" s="30"/>
      <c r="JOZ238" s="29"/>
      <c r="JPA238" s="30"/>
      <c r="JPB238" s="29"/>
      <c r="JPC238" s="30"/>
      <c r="JPD238" s="29"/>
      <c r="JPE238" s="30"/>
      <c r="JPF238" s="29"/>
      <c r="JPG238" s="30"/>
      <c r="JPH238" s="29"/>
      <c r="JPI238" s="30"/>
      <c r="JPJ238" s="29"/>
      <c r="JPK238" s="30"/>
      <c r="JPL238" s="29"/>
      <c r="JPM238" s="30"/>
      <c r="JPN238" s="29"/>
      <c r="JPO238" s="30"/>
      <c r="JPP238" s="29"/>
      <c r="JPQ238" s="30"/>
      <c r="JPR238" s="29"/>
      <c r="JPS238" s="30"/>
      <c r="JPT238" s="29"/>
      <c r="JPU238" s="30"/>
      <c r="JPV238" s="29"/>
      <c r="JPW238" s="30"/>
      <c r="JPX238" s="29"/>
      <c r="JPY238" s="30"/>
      <c r="JPZ238" s="29"/>
      <c r="JQA238" s="30"/>
      <c r="JQB238" s="29"/>
      <c r="JQC238" s="30"/>
      <c r="JQD238" s="29"/>
      <c r="JQE238" s="30"/>
      <c r="JQF238" s="29"/>
      <c r="JQG238" s="30"/>
      <c r="JQH238" s="29"/>
      <c r="JQI238" s="30"/>
      <c r="JQJ238" s="29"/>
      <c r="JQK238" s="30"/>
      <c r="JQL238" s="29"/>
      <c r="JQM238" s="30"/>
      <c r="JQN238" s="29"/>
      <c r="JQO238" s="30"/>
      <c r="JQP238" s="29"/>
      <c r="JQQ238" s="30"/>
      <c r="JQR238" s="29"/>
      <c r="JQS238" s="30"/>
      <c r="JQT238" s="29"/>
      <c r="JQU238" s="30"/>
      <c r="JQV238" s="29"/>
      <c r="JQW238" s="30"/>
      <c r="JQX238" s="29"/>
      <c r="JQY238" s="30"/>
      <c r="JQZ238" s="29"/>
      <c r="JRA238" s="30"/>
      <c r="JRB238" s="29"/>
      <c r="JRC238" s="30"/>
      <c r="JRD238" s="29"/>
      <c r="JRE238" s="30"/>
      <c r="JRF238" s="29"/>
      <c r="JRG238" s="30"/>
      <c r="JRH238" s="29"/>
      <c r="JRI238" s="30"/>
      <c r="JRJ238" s="29"/>
      <c r="JRK238" s="30"/>
      <c r="JRL238" s="29"/>
      <c r="JRM238" s="30"/>
      <c r="JRN238" s="29"/>
      <c r="JRO238" s="30"/>
      <c r="JRP238" s="29"/>
      <c r="JRQ238" s="30"/>
      <c r="JRR238" s="29"/>
      <c r="JRS238" s="30"/>
      <c r="JRT238" s="29"/>
      <c r="JRU238" s="30"/>
      <c r="JRV238" s="29"/>
      <c r="JRW238" s="30"/>
      <c r="JRX238" s="29"/>
      <c r="JRY238" s="30"/>
      <c r="JRZ238" s="29"/>
      <c r="JSA238" s="30"/>
      <c r="JSB238" s="29"/>
      <c r="JSC238" s="30"/>
      <c r="JSD238" s="29"/>
      <c r="JSE238" s="30"/>
      <c r="JSF238" s="29"/>
      <c r="JSG238" s="30"/>
      <c r="JSH238" s="29"/>
      <c r="JSI238" s="30"/>
      <c r="JSJ238" s="29"/>
      <c r="JSK238" s="30"/>
      <c r="JSL238" s="29"/>
      <c r="JSM238" s="30"/>
      <c r="JSN238" s="29"/>
      <c r="JSO238" s="30"/>
      <c r="JSP238" s="29"/>
      <c r="JSQ238" s="30"/>
      <c r="JSR238" s="29"/>
      <c r="JSS238" s="30"/>
      <c r="JST238" s="29"/>
      <c r="JSU238" s="30"/>
      <c r="JSV238" s="29"/>
      <c r="JSW238" s="30"/>
      <c r="JSX238" s="29"/>
      <c r="JSY238" s="30"/>
      <c r="JSZ238" s="29"/>
      <c r="JTA238" s="30"/>
      <c r="JTB238" s="29"/>
      <c r="JTC238" s="30"/>
      <c r="JTD238" s="29"/>
      <c r="JTE238" s="30"/>
      <c r="JTF238" s="29"/>
      <c r="JTG238" s="30"/>
      <c r="JTH238" s="29"/>
      <c r="JTI238" s="30"/>
      <c r="JTJ238" s="29"/>
      <c r="JTK238" s="30"/>
      <c r="JTL238" s="29"/>
      <c r="JTM238" s="30"/>
      <c r="JTN238" s="29"/>
      <c r="JTO238" s="30"/>
      <c r="JTP238" s="29"/>
      <c r="JTQ238" s="30"/>
      <c r="JTR238" s="29"/>
      <c r="JTS238" s="30"/>
      <c r="JTT238" s="29"/>
      <c r="JTU238" s="30"/>
      <c r="JTV238" s="29"/>
      <c r="JTW238" s="30"/>
      <c r="JTX238" s="29"/>
      <c r="JTY238" s="30"/>
      <c r="JTZ238" s="29"/>
      <c r="JUA238" s="30"/>
      <c r="JUB238" s="29"/>
      <c r="JUC238" s="30"/>
      <c r="JUD238" s="29"/>
      <c r="JUE238" s="30"/>
      <c r="JUF238" s="29"/>
      <c r="JUG238" s="30"/>
      <c r="JUH238" s="29"/>
      <c r="JUI238" s="30"/>
      <c r="JUJ238" s="29"/>
      <c r="JUK238" s="30"/>
      <c r="JUL238" s="29"/>
      <c r="JUM238" s="30"/>
      <c r="JUN238" s="29"/>
      <c r="JUO238" s="30"/>
      <c r="JUP238" s="29"/>
      <c r="JUQ238" s="30"/>
      <c r="JUR238" s="29"/>
      <c r="JUS238" s="30"/>
      <c r="JUT238" s="29"/>
      <c r="JUU238" s="30"/>
      <c r="JUV238" s="29"/>
      <c r="JUW238" s="30"/>
      <c r="JUX238" s="29"/>
      <c r="JUY238" s="30"/>
      <c r="JUZ238" s="29"/>
      <c r="JVA238" s="30"/>
      <c r="JVB238" s="29"/>
      <c r="JVC238" s="30"/>
      <c r="JVD238" s="29"/>
      <c r="JVE238" s="30"/>
      <c r="JVF238" s="29"/>
      <c r="JVG238" s="30"/>
      <c r="JVH238" s="29"/>
      <c r="JVI238" s="30"/>
      <c r="JVJ238" s="29"/>
      <c r="JVK238" s="30"/>
      <c r="JVL238" s="29"/>
      <c r="JVM238" s="30"/>
      <c r="JVN238" s="29"/>
      <c r="JVO238" s="30"/>
      <c r="JVP238" s="29"/>
      <c r="JVQ238" s="30"/>
      <c r="JVR238" s="29"/>
      <c r="JVS238" s="30"/>
      <c r="JVT238" s="29"/>
      <c r="JVU238" s="30"/>
      <c r="JVV238" s="29"/>
      <c r="JVW238" s="30"/>
      <c r="JVX238" s="29"/>
      <c r="JVY238" s="30"/>
      <c r="JVZ238" s="29"/>
      <c r="JWA238" s="30"/>
      <c r="JWB238" s="29"/>
      <c r="JWC238" s="30"/>
      <c r="JWD238" s="29"/>
      <c r="JWE238" s="30"/>
      <c r="JWF238" s="29"/>
      <c r="JWG238" s="30"/>
      <c r="JWH238" s="29"/>
      <c r="JWI238" s="30"/>
      <c r="JWJ238" s="29"/>
      <c r="JWK238" s="30"/>
      <c r="JWL238" s="29"/>
      <c r="JWM238" s="30"/>
      <c r="JWN238" s="29"/>
      <c r="JWO238" s="30"/>
      <c r="JWP238" s="29"/>
      <c r="JWQ238" s="30"/>
      <c r="JWR238" s="29"/>
      <c r="JWS238" s="30"/>
      <c r="JWT238" s="29"/>
      <c r="JWU238" s="30"/>
      <c r="JWV238" s="29"/>
      <c r="JWW238" s="30"/>
      <c r="JWX238" s="29"/>
      <c r="JWY238" s="30"/>
      <c r="JWZ238" s="29"/>
      <c r="JXA238" s="30"/>
      <c r="JXB238" s="29"/>
      <c r="JXC238" s="30"/>
      <c r="JXD238" s="29"/>
      <c r="JXE238" s="30"/>
      <c r="JXF238" s="29"/>
      <c r="JXG238" s="30"/>
      <c r="JXH238" s="29"/>
      <c r="JXI238" s="30"/>
      <c r="JXJ238" s="29"/>
      <c r="JXK238" s="30"/>
      <c r="JXL238" s="29"/>
      <c r="JXM238" s="30"/>
      <c r="JXN238" s="29"/>
      <c r="JXO238" s="30"/>
      <c r="JXP238" s="29"/>
      <c r="JXQ238" s="30"/>
      <c r="JXR238" s="29"/>
      <c r="JXS238" s="30"/>
      <c r="JXT238" s="29"/>
      <c r="JXU238" s="30"/>
      <c r="JXV238" s="29"/>
      <c r="JXW238" s="30"/>
      <c r="JXX238" s="29"/>
      <c r="JXY238" s="30"/>
      <c r="JXZ238" s="29"/>
      <c r="JYA238" s="30"/>
      <c r="JYB238" s="29"/>
      <c r="JYC238" s="30"/>
      <c r="JYD238" s="29"/>
      <c r="JYE238" s="30"/>
      <c r="JYF238" s="29"/>
      <c r="JYG238" s="30"/>
      <c r="JYH238" s="29"/>
      <c r="JYI238" s="30"/>
      <c r="JYJ238" s="29"/>
      <c r="JYK238" s="30"/>
      <c r="JYL238" s="29"/>
      <c r="JYM238" s="30"/>
      <c r="JYN238" s="29"/>
      <c r="JYO238" s="30"/>
      <c r="JYP238" s="29"/>
      <c r="JYQ238" s="30"/>
      <c r="JYR238" s="29"/>
      <c r="JYS238" s="30"/>
      <c r="JYT238" s="29"/>
      <c r="JYU238" s="30"/>
      <c r="JYV238" s="29"/>
      <c r="JYW238" s="30"/>
      <c r="JYX238" s="29"/>
      <c r="JYY238" s="30"/>
      <c r="JYZ238" s="29"/>
      <c r="JZA238" s="30"/>
      <c r="JZB238" s="29"/>
      <c r="JZC238" s="30"/>
      <c r="JZD238" s="29"/>
      <c r="JZE238" s="30"/>
      <c r="JZF238" s="29"/>
      <c r="JZG238" s="30"/>
      <c r="JZH238" s="29"/>
      <c r="JZI238" s="30"/>
      <c r="JZJ238" s="29"/>
      <c r="JZK238" s="30"/>
      <c r="JZL238" s="29"/>
      <c r="JZM238" s="30"/>
      <c r="JZN238" s="29"/>
      <c r="JZO238" s="30"/>
      <c r="JZP238" s="29"/>
      <c r="JZQ238" s="30"/>
      <c r="JZR238" s="29"/>
      <c r="JZS238" s="30"/>
      <c r="JZT238" s="29"/>
      <c r="JZU238" s="30"/>
      <c r="JZV238" s="29"/>
      <c r="JZW238" s="30"/>
      <c r="JZX238" s="29"/>
      <c r="JZY238" s="30"/>
      <c r="JZZ238" s="29"/>
      <c r="KAA238" s="30"/>
      <c r="KAB238" s="29"/>
      <c r="KAC238" s="30"/>
      <c r="KAD238" s="29"/>
      <c r="KAE238" s="30"/>
      <c r="KAF238" s="29"/>
      <c r="KAG238" s="30"/>
      <c r="KAH238" s="29"/>
      <c r="KAI238" s="30"/>
      <c r="KAJ238" s="29"/>
      <c r="KAK238" s="30"/>
      <c r="KAL238" s="29"/>
      <c r="KAM238" s="30"/>
      <c r="KAN238" s="29"/>
      <c r="KAO238" s="30"/>
      <c r="KAP238" s="29"/>
      <c r="KAQ238" s="30"/>
      <c r="KAR238" s="29"/>
      <c r="KAS238" s="30"/>
      <c r="KAT238" s="29"/>
      <c r="KAU238" s="30"/>
      <c r="KAV238" s="29"/>
      <c r="KAW238" s="30"/>
      <c r="KAX238" s="29"/>
      <c r="KAY238" s="30"/>
      <c r="KAZ238" s="29"/>
      <c r="KBA238" s="30"/>
      <c r="KBB238" s="29"/>
      <c r="KBC238" s="30"/>
      <c r="KBD238" s="29"/>
      <c r="KBE238" s="30"/>
      <c r="KBF238" s="29"/>
      <c r="KBG238" s="30"/>
      <c r="KBH238" s="29"/>
      <c r="KBI238" s="30"/>
      <c r="KBJ238" s="29"/>
      <c r="KBK238" s="30"/>
      <c r="KBL238" s="29"/>
      <c r="KBM238" s="30"/>
      <c r="KBN238" s="29"/>
      <c r="KBO238" s="30"/>
      <c r="KBP238" s="29"/>
      <c r="KBQ238" s="30"/>
      <c r="KBR238" s="29"/>
      <c r="KBS238" s="30"/>
      <c r="KBT238" s="29"/>
      <c r="KBU238" s="30"/>
      <c r="KBV238" s="29"/>
      <c r="KBW238" s="30"/>
      <c r="KBX238" s="29"/>
      <c r="KBY238" s="30"/>
      <c r="KBZ238" s="29"/>
      <c r="KCA238" s="30"/>
      <c r="KCB238" s="29"/>
      <c r="KCC238" s="30"/>
      <c r="KCD238" s="29"/>
      <c r="KCE238" s="30"/>
      <c r="KCF238" s="29"/>
      <c r="KCG238" s="30"/>
      <c r="KCH238" s="29"/>
      <c r="KCI238" s="30"/>
      <c r="KCJ238" s="29"/>
      <c r="KCK238" s="30"/>
      <c r="KCL238" s="29"/>
      <c r="KCM238" s="30"/>
      <c r="KCN238" s="29"/>
      <c r="KCO238" s="30"/>
      <c r="KCP238" s="29"/>
      <c r="KCQ238" s="30"/>
      <c r="KCR238" s="29"/>
      <c r="KCS238" s="30"/>
      <c r="KCT238" s="29"/>
      <c r="KCU238" s="30"/>
      <c r="KCV238" s="29"/>
      <c r="KCW238" s="30"/>
      <c r="KCX238" s="29"/>
      <c r="KCY238" s="30"/>
      <c r="KCZ238" s="29"/>
      <c r="KDA238" s="30"/>
      <c r="KDB238" s="29"/>
      <c r="KDC238" s="30"/>
      <c r="KDD238" s="29"/>
      <c r="KDE238" s="30"/>
      <c r="KDF238" s="29"/>
      <c r="KDG238" s="30"/>
      <c r="KDH238" s="29"/>
      <c r="KDI238" s="30"/>
      <c r="KDJ238" s="29"/>
      <c r="KDK238" s="30"/>
      <c r="KDL238" s="29"/>
      <c r="KDM238" s="30"/>
      <c r="KDN238" s="29"/>
      <c r="KDO238" s="30"/>
      <c r="KDP238" s="29"/>
      <c r="KDQ238" s="30"/>
      <c r="KDR238" s="29"/>
      <c r="KDS238" s="30"/>
      <c r="KDT238" s="29"/>
      <c r="KDU238" s="30"/>
      <c r="KDV238" s="29"/>
      <c r="KDW238" s="30"/>
      <c r="KDX238" s="29"/>
      <c r="KDY238" s="30"/>
      <c r="KDZ238" s="29"/>
      <c r="KEA238" s="30"/>
      <c r="KEB238" s="29"/>
      <c r="KEC238" s="30"/>
      <c r="KED238" s="29"/>
      <c r="KEE238" s="30"/>
      <c r="KEF238" s="29"/>
      <c r="KEG238" s="30"/>
      <c r="KEH238" s="29"/>
      <c r="KEI238" s="30"/>
      <c r="KEJ238" s="29"/>
      <c r="KEK238" s="30"/>
      <c r="KEL238" s="29"/>
      <c r="KEM238" s="30"/>
      <c r="KEN238" s="29"/>
      <c r="KEO238" s="30"/>
      <c r="KEP238" s="29"/>
      <c r="KEQ238" s="30"/>
      <c r="KER238" s="29"/>
      <c r="KES238" s="30"/>
      <c r="KET238" s="29"/>
      <c r="KEU238" s="30"/>
      <c r="KEV238" s="29"/>
      <c r="KEW238" s="30"/>
      <c r="KEX238" s="29"/>
      <c r="KEY238" s="30"/>
      <c r="KEZ238" s="29"/>
      <c r="KFA238" s="30"/>
      <c r="KFB238" s="29"/>
      <c r="KFC238" s="30"/>
      <c r="KFD238" s="29"/>
      <c r="KFE238" s="30"/>
      <c r="KFF238" s="29"/>
      <c r="KFG238" s="30"/>
      <c r="KFH238" s="29"/>
      <c r="KFI238" s="30"/>
      <c r="KFJ238" s="29"/>
      <c r="KFK238" s="30"/>
      <c r="KFL238" s="29"/>
      <c r="KFM238" s="30"/>
      <c r="KFN238" s="29"/>
      <c r="KFO238" s="30"/>
      <c r="KFP238" s="29"/>
      <c r="KFQ238" s="30"/>
      <c r="KFR238" s="29"/>
      <c r="KFS238" s="30"/>
      <c r="KFT238" s="29"/>
      <c r="KFU238" s="30"/>
      <c r="KFV238" s="29"/>
      <c r="KFW238" s="30"/>
      <c r="KFX238" s="29"/>
      <c r="KFY238" s="30"/>
      <c r="KFZ238" s="29"/>
      <c r="KGA238" s="30"/>
      <c r="KGB238" s="29"/>
      <c r="KGC238" s="30"/>
      <c r="KGD238" s="29"/>
      <c r="KGE238" s="30"/>
      <c r="KGF238" s="29"/>
      <c r="KGG238" s="30"/>
      <c r="KGH238" s="29"/>
      <c r="KGI238" s="30"/>
      <c r="KGJ238" s="29"/>
      <c r="KGK238" s="30"/>
      <c r="KGL238" s="29"/>
      <c r="KGM238" s="30"/>
      <c r="KGN238" s="29"/>
      <c r="KGO238" s="30"/>
      <c r="KGP238" s="29"/>
      <c r="KGQ238" s="30"/>
      <c r="KGR238" s="29"/>
      <c r="KGS238" s="30"/>
      <c r="KGT238" s="29"/>
      <c r="KGU238" s="30"/>
      <c r="KGV238" s="29"/>
      <c r="KGW238" s="30"/>
      <c r="KGX238" s="29"/>
      <c r="KGY238" s="30"/>
      <c r="KGZ238" s="29"/>
      <c r="KHA238" s="30"/>
      <c r="KHB238" s="29"/>
      <c r="KHC238" s="30"/>
      <c r="KHD238" s="29"/>
      <c r="KHE238" s="30"/>
      <c r="KHF238" s="29"/>
      <c r="KHG238" s="30"/>
      <c r="KHH238" s="29"/>
      <c r="KHI238" s="30"/>
      <c r="KHJ238" s="29"/>
      <c r="KHK238" s="30"/>
      <c r="KHL238" s="29"/>
      <c r="KHM238" s="30"/>
      <c r="KHN238" s="29"/>
      <c r="KHO238" s="30"/>
      <c r="KHP238" s="29"/>
      <c r="KHQ238" s="30"/>
      <c r="KHR238" s="29"/>
      <c r="KHS238" s="30"/>
      <c r="KHT238" s="29"/>
      <c r="KHU238" s="30"/>
      <c r="KHV238" s="29"/>
      <c r="KHW238" s="30"/>
      <c r="KHX238" s="29"/>
      <c r="KHY238" s="30"/>
      <c r="KHZ238" s="29"/>
      <c r="KIA238" s="30"/>
      <c r="KIB238" s="29"/>
      <c r="KIC238" s="30"/>
      <c r="KID238" s="29"/>
      <c r="KIE238" s="30"/>
      <c r="KIF238" s="29"/>
      <c r="KIG238" s="30"/>
      <c r="KIH238" s="29"/>
      <c r="KII238" s="30"/>
      <c r="KIJ238" s="29"/>
      <c r="KIK238" s="30"/>
      <c r="KIL238" s="29"/>
      <c r="KIM238" s="30"/>
      <c r="KIN238" s="29"/>
      <c r="KIO238" s="30"/>
      <c r="KIP238" s="29"/>
      <c r="KIQ238" s="30"/>
      <c r="KIR238" s="29"/>
      <c r="KIS238" s="30"/>
      <c r="KIT238" s="29"/>
      <c r="KIU238" s="30"/>
      <c r="KIV238" s="29"/>
      <c r="KIW238" s="30"/>
      <c r="KIX238" s="29"/>
      <c r="KIY238" s="30"/>
      <c r="KIZ238" s="29"/>
      <c r="KJA238" s="30"/>
      <c r="KJB238" s="29"/>
      <c r="KJC238" s="30"/>
      <c r="KJD238" s="29"/>
      <c r="KJE238" s="30"/>
      <c r="KJF238" s="29"/>
      <c r="KJG238" s="30"/>
      <c r="KJH238" s="29"/>
      <c r="KJI238" s="30"/>
      <c r="KJJ238" s="29"/>
      <c r="KJK238" s="30"/>
      <c r="KJL238" s="29"/>
      <c r="KJM238" s="30"/>
      <c r="KJN238" s="29"/>
      <c r="KJO238" s="30"/>
      <c r="KJP238" s="29"/>
      <c r="KJQ238" s="30"/>
      <c r="KJR238" s="29"/>
      <c r="KJS238" s="30"/>
      <c r="KJT238" s="29"/>
      <c r="KJU238" s="30"/>
      <c r="KJV238" s="29"/>
      <c r="KJW238" s="30"/>
      <c r="KJX238" s="29"/>
      <c r="KJY238" s="30"/>
      <c r="KJZ238" s="29"/>
      <c r="KKA238" s="30"/>
      <c r="KKB238" s="29"/>
      <c r="KKC238" s="30"/>
      <c r="KKD238" s="29"/>
      <c r="KKE238" s="30"/>
      <c r="KKF238" s="29"/>
      <c r="KKG238" s="30"/>
      <c r="KKH238" s="29"/>
      <c r="KKI238" s="30"/>
      <c r="KKJ238" s="29"/>
      <c r="KKK238" s="30"/>
      <c r="KKL238" s="29"/>
      <c r="KKM238" s="30"/>
      <c r="KKN238" s="29"/>
      <c r="KKO238" s="30"/>
      <c r="KKP238" s="29"/>
      <c r="KKQ238" s="30"/>
      <c r="KKR238" s="29"/>
      <c r="KKS238" s="30"/>
      <c r="KKT238" s="29"/>
      <c r="KKU238" s="30"/>
      <c r="KKV238" s="29"/>
      <c r="KKW238" s="30"/>
      <c r="KKX238" s="29"/>
      <c r="KKY238" s="30"/>
      <c r="KKZ238" s="29"/>
      <c r="KLA238" s="30"/>
      <c r="KLB238" s="29"/>
      <c r="KLC238" s="30"/>
      <c r="KLD238" s="29"/>
      <c r="KLE238" s="30"/>
      <c r="KLF238" s="29"/>
      <c r="KLG238" s="30"/>
      <c r="KLH238" s="29"/>
      <c r="KLI238" s="30"/>
      <c r="KLJ238" s="29"/>
      <c r="KLK238" s="30"/>
      <c r="KLL238" s="29"/>
      <c r="KLM238" s="30"/>
      <c r="KLN238" s="29"/>
      <c r="KLO238" s="30"/>
      <c r="KLP238" s="29"/>
      <c r="KLQ238" s="30"/>
      <c r="KLR238" s="29"/>
      <c r="KLS238" s="30"/>
      <c r="KLT238" s="29"/>
      <c r="KLU238" s="30"/>
      <c r="KLV238" s="29"/>
      <c r="KLW238" s="30"/>
      <c r="KLX238" s="29"/>
      <c r="KLY238" s="30"/>
      <c r="KLZ238" s="29"/>
      <c r="KMA238" s="30"/>
      <c r="KMB238" s="29"/>
      <c r="KMC238" s="30"/>
      <c r="KMD238" s="29"/>
      <c r="KME238" s="30"/>
      <c r="KMF238" s="29"/>
      <c r="KMG238" s="30"/>
      <c r="KMH238" s="29"/>
      <c r="KMI238" s="30"/>
      <c r="KMJ238" s="29"/>
      <c r="KMK238" s="30"/>
      <c r="KML238" s="29"/>
      <c r="KMM238" s="30"/>
      <c r="KMN238" s="29"/>
      <c r="KMO238" s="30"/>
      <c r="KMP238" s="29"/>
      <c r="KMQ238" s="30"/>
      <c r="KMR238" s="29"/>
      <c r="KMS238" s="30"/>
      <c r="KMT238" s="29"/>
      <c r="KMU238" s="30"/>
      <c r="KMV238" s="29"/>
      <c r="KMW238" s="30"/>
      <c r="KMX238" s="29"/>
      <c r="KMY238" s="30"/>
      <c r="KMZ238" s="29"/>
      <c r="KNA238" s="30"/>
      <c r="KNB238" s="29"/>
      <c r="KNC238" s="30"/>
      <c r="KND238" s="29"/>
      <c r="KNE238" s="30"/>
      <c r="KNF238" s="29"/>
      <c r="KNG238" s="30"/>
      <c r="KNH238" s="29"/>
      <c r="KNI238" s="30"/>
      <c r="KNJ238" s="29"/>
      <c r="KNK238" s="30"/>
      <c r="KNL238" s="29"/>
      <c r="KNM238" s="30"/>
      <c r="KNN238" s="29"/>
      <c r="KNO238" s="30"/>
      <c r="KNP238" s="29"/>
      <c r="KNQ238" s="30"/>
      <c r="KNR238" s="29"/>
      <c r="KNS238" s="30"/>
      <c r="KNT238" s="29"/>
      <c r="KNU238" s="30"/>
      <c r="KNV238" s="29"/>
      <c r="KNW238" s="30"/>
      <c r="KNX238" s="29"/>
      <c r="KNY238" s="30"/>
      <c r="KNZ238" s="29"/>
      <c r="KOA238" s="30"/>
      <c r="KOB238" s="29"/>
      <c r="KOC238" s="30"/>
      <c r="KOD238" s="29"/>
      <c r="KOE238" s="30"/>
      <c r="KOF238" s="29"/>
      <c r="KOG238" s="30"/>
      <c r="KOH238" s="29"/>
      <c r="KOI238" s="30"/>
      <c r="KOJ238" s="29"/>
      <c r="KOK238" s="30"/>
      <c r="KOL238" s="29"/>
      <c r="KOM238" s="30"/>
      <c r="KON238" s="29"/>
      <c r="KOO238" s="30"/>
      <c r="KOP238" s="29"/>
      <c r="KOQ238" s="30"/>
      <c r="KOR238" s="29"/>
      <c r="KOS238" s="30"/>
      <c r="KOT238" s="29"/>
      <c r="KOU238" s="30"/>
      <c r="KOV238" s="29"/>
      <c r="KOW238" s="30"/>
      <c r="KOX238" s="29"/>
      <c r="KOY238" s="30"/>
      <c r="KOZ238" s="29"/>
      <c r="KPA238" s="30"/>
      <c r="KPB238" s="29"/>
      <c r="KPC238" s="30"/>
      <c r="KPD238" s="29"/>
      <c r="KPE238" s="30"/>
      <c r="KPF238" s="29"/>
      <c r="KPG238" s="30"/>
      <c r="KPH238" s="29"/>
      <c r="KPI238" s="30"/>
      <c r="KPJ238" s="29"/>
      <c r="KPK238" s="30"/>
      <c r="KPL238" s="29"/>
      <c r="KPM238" s="30"/>
      <c r="KPN238" s="29"/>
      <c r="KPO238" s="30"/>
      <c r="KPP238" s="29"/>
      <c r="KPQ238" s="30"/>
      <c r="KPR238" s="29"/>
      <c r="KPS238" s="30"/>
      <c r="KPT238" s="29"/>
      <c r="KPU238" s="30"/>
      <c r="KPV238" s="29"/>
      <c r="KPW238" s="30"/>
      <c r="KPX238" s="29"/>
      <c r="KPY238" s="30"/>
      <c r="KPZ238" s="29"/>
      <c r="KQA238" s="30"/>
      <c r="KQB238" s="29"/>
      <c r="KQC238" s="30"/>
      <c r="KQD238" s="29"/>
      <c r="KQE238" s="30"/>
      <c r="KQF238" s="29"/>
      <c r="KQG238" s="30"/>
      <c r="KQH238" s="29"/>
      <c r="KQI238" s="30"/>
      <c r="KQJ238" s="29"/>
      <c r="KQK238" s="30"/>
      <c r="KQL238" s="29"/>
      <c r="KQM238" s="30"/>
      <c r="KQN238" s="29"/>
      <c r="KQO238" s="30"/>
      <c r="KQP238" s="29"/>
      <c r="KQQ238" s="30"/>
      <c r="KQR238" s="29"/>
      <c r="KQS238" s="30"/>
      <c r="KQT238" s="29"/>
      <c r="KQU238" s="30"/>
      <c r="KQV238" s="29"/>
      <c r="KQW238" s="30"/>
      <c r="KQX238" s="29"/>
      <c r="KQY238" s="30"/>
      <c r="KQZ238" s="29"/>
      <c r="KRA238" s="30"/>
      <c r="KRB238" s="29"/>
      <c r="KRC238" s="30"/>
      <c r="KRD238" s="29"/>
      <c r="KRE238" s="30"/>
      <c r="KRF238" s="29"/>
      <c r="KRG238" s="30"/>
      <c r="KRH238" s="29"/>
      <c r="KRI238" s="30"/>
      <c r="KRJ238" s="29"/>
      <c r="KRK238" s="30"/>
      <c r="KRL238" s="29"/>
      <c r="KRM238" s="30"/>
      <c r="KRN238" s="29"/>
      <c r="KRO238" s="30"/>
      <c r="KRP238" s="29"/>
      <c r="KRQ238" s="30"/>
      <c r="KRR238" s="29"/>
      <c r="KRS238" s="30"/>
      <c r="KRT238" s="29"/>
      <c r="KRU238" s="30"/>
      <c r="KRV238" s="29"/>
      <c r="KRW238" s="30"/>
      <c r="KRX238" s="29"/>
      <c r="KRY238" s="30"/>
      <c r="KRZ238" s="29"/>
      <c r="KSA238" s="30"/>
      <c r="KSB238" s="29"/>
      <c r="KSC238" s="30"/>
      <c r="KSD238" s="29"/>
      <c r="KSE238" s="30"/>
      <c r="KSF238" s="29"/>
      <c r="KSG238" s="30"/>
      <c r="KSH238" s="29"/>
      <c r="KSI238" s="30"/>
      <c r="KSJ238" s="29"/>
      <c r="KSK238" s="30"/>
      <c r="KSL238" s="29"/>
      <c r="KSM238" s="30"/>
      <c r="KSN238" s="29"/>
      <c r="KSO238" s="30"/>
      <c r="KSP238" s="29"/>
      <c r="KSQ238" s="30"/>
      <c r="KSR238" s="29"/>
      <c r="KSS238" s="30"/>
      <c r="KST238" s="29"/>
      <c r="KSU238" s="30"/>
      <c r="KSV238" s="29"/>
      <c r="KSW238" s="30"/>
      <c r="KSX238" s="29"/>
      <c r="KSY238" s="30"/>
      <c r="KSZ238" s="29"/>
      <c r="KTA238" s="30"/>
      <c r="KTB238" s="29"/>
      <c r="KTC238" s="30"/>
      <c r="KTD238" s="29"/>
      <c r="KTE238" s="30"/>
      <c r="KTF238" s="29"/>
      <c r="KTG238" s="30"/>
      <c r="KTH238" s="29"/>
      <c r="KTI238" s="30"/>
      <c r="KTJ238" s="29"/>
      <c r="KTK238" s="30"/>
      <c r="KTL238" s="29"/>
      <c r="KTM238" s="30"/>
      <c r="KTN238" s="29"/>
      <c r="KTO238" s="30"/>
      <c r="KTP238" s="29"/>
      <c r="KTQ238" s="30"/>
      <c r="KTR238" s="29"/>
      <c r="KTS238" s="30"/>
      <c r="KTT238" s="29"/>
      <c r="KTU238" s="30"/>
      <c r="KTV238" s="29"/>
      <c r="KTW238" s="30"/>
      <c r="KTX238" s="29"/>
      <c r="KTY238" s="30"/>
      <c r="KTZ238" s="29"/>
      <c r="KUA238" s="30"/>
      <c r="KUB238" s="29"/>
      <c r="KUC238" s="30"/>
      <c r="KUD238" s="29"/>
      <c r="KUE238" s="30"/>
      <c r="KUF238" s="29"/>
      <c r="KUG238" s="30"/>
      <c r="KUH238" s="29"/>
      <c r="KUI238" s="30"/>
      <c r="KUJ238" s="29"/>
      <c r="KUK238" s="30"/>
      <c r="KUL238" s="29"/>
      <c r="KUM238" s="30"/>
      <c r="KUN238" s="29"/>
      <c r="KUO238" s="30"/>
      <c r="KUP238" s="29"/>
      <c r="KUQ238" s="30"/>
      <c r="KUR238" s="29"/>
      <c r="KUS238" s="30"/>
      <c r="KUT238" s="29"/>
      <c r="KUU238" s="30"/>
      <c r="KUV238" s="29"/>
      <c r="KUW238" s="30"/>
      <c r="KUX238" s="29"/>
      <c r="KUY238" s="30"/>
      <c r="KUZ238" s="29"/>
      <c r="KVA238" s="30"/>
      <c r="KVB238" s="29"/>
      <c r="KVC238" s="30"/>
      <c r="KVD238" s="29"/>
      <c r="KVE238" s="30"/>
      <c r="KVF238" s="29"/>
      <c r="KVG238" s="30"/>
      <c r="KVH238" s="29"/>
      <c r="KVI238" s="30"/>
      <c r="KVJ238" s="29"/>
      <c r="KVK238" s="30"/>
      <c r="KVL238" s="29"/>
      <c r="KVM238" s="30"/>
      <c r="KVN238" s="29"/>
      <c r="KVO238" s="30"/>
      <c r="KVP238" s="29"/>
      <c r="KVQ238" s="30"/>
      <c r="KVR238" s="29"/>
      <c r="KVS238" s="30"/>
      <c r="KVT238" s="29"/>
      <c r="KVU238" s="30"/>
      <c r="KVV238" s="29"/>
      <c r="KVW238" s="30"/>
      <c r="KVX238" s="29"/>
      <c r="KVY238" s="30"/>
      <c r="KVZ238" s="29"/>
      <c r="KWA238" s="30"/>
      <c r="KWB238" s="29"/>
      <c r="KWC238" s="30"/>
      <c r="KWD238" s="29"/>
      <c r="KWE238" s="30"/>
      <c r="KWF238" s="29"/>
      <c r="KWG238" s="30"/>
      <c r="KWH238" s="29"/>
      <c r="KWI238" s="30"/>
      <c r="KWJ238" s="29"/>
      <c r="KWK238" s="30"/>
      <c r="KWL238" s="29"/>
      <c r="KWM238" s="30"/>
      <c r="KWN238" s="29"/>
      <c r="KWO238" s="30"/>
      <c r="KWP238" s="29"/>
      <c r="KWQ238" s="30"/>
      <c r="KWR238" s="29"/>
      <c r="KWS238" s="30"/>
      <c r="KWT238" s="29"/>
      <c r="KWU238" s="30"/>
      <c r="KWV238" s="29"/>
      <c r="KWW238" s="30"/>
      <c r="KWX238" s="29"/>
      <c r="KWY238" s="30"/>
      <c r="KWZ238" s="29"/>
      <c r="KXA238" s="30"/>
      <c r="KXB238" s="29"/>
      <c r="KXC238" s="30"/>
      <c r="KXD238" s="29"/>
      <c r="KXE238" s="30"/>
      <c r="KXF238" s="29"/>
      <c r="KXG238" s="30"/>
      <c r="KXH238" s="29"/>
      <c r="KXI238" s="30"/>
      <c r="KXJ238" s="29"/>
      <c r="KXK238" s="30"/>
      <c r="KXL238" s="29"/>
      <c r="KXM238" s="30"/>
      <c r="KXN238" s="29"/>
      <c r="KXO238" s="30"/>
      <c r="KXP238" s="29"/>
      <c r="KXQ238" s="30"/>
      <c r="KXR238" s="29"/>
      <c r="KXS238" s="30"/>
      <c r="KXT238" s="29"/>
      <c r="KXU238" s="30"/>
      <c r="KXV238" s="29"/>
      <c r="KXW238" s="30"/>
      <c r="KXX238" s="29"/>
      <c r="KXY238" s="30"/>
      <c r="KXZ238" s="29"/>
      <c r="KYA238" s="30"/>
      <c r="KYB238" s="29"/>
      <c r="KYC238" s="30"/>
      <c r="KYD238" s="29"/>
      <c r="KYE238" s="30"/>
      <c r="KYF238" s="29"/>
      <c r="KYG238" s="30"/>
      <c r="KYH238" s="29"/>
      <c r="KYI238" s="30"/>
      <c r="KYJ238" s="29"/>
      <c r="KYK238" s="30"/>
      <c r="KYL238" s="29"/>
      <c r="KYM238" s="30"/>
      <c r="KYN238" s="29"/>
      <c r="KYO238" s="30"/>
      <c r="KYP238" s="29"/>
      <c r="KYQ238" s="30"/>
      <c r="KYR238" s="29"/>
      <c r="KYS238" s="30"/>
      <c r="KYT238" s="29"/>
      <c r="KYU238" s="30"/>
      <c r="KYV238" s="29"/>
      <c r="KYW238" s="30"/>
      <c r="KYX238" s="29"/>
      <c r="KYY238" s="30"/>
      <c r="KYZ238" s="29"/>
      <c r="KZA238" s="30"/>
      <c r="KZB238" s="29"/>
      <c r="KZC238" s="30"/>
      <c r="KZD238" s="29"/>
      <c r="KZE238" s="30"/>
      <c r="KZF238" s="29"/>
      <c r="KZG238" s="30"/>
      <c r="KZH238" s="29"/>
      <c r="KZI238" s="30"/>
      <c r="KZJ238" s="29"/>
      <c r="KZK238" s="30"/>
      <c r="KZL238" s="29"/>
      <c r="KZM238" s="30"/>
      <c r="KZN238" s="29"/>
      <c r="KZO238" s="30"/>
      <c r="KZP238" s="29"/>
      <c r="KZQ238" s="30"/>
      <c r="KZR238" s="29"/>
      <c r="KZS238" s="30"/>
      <c r="KZT238" s="29"/>
      <c r="KZU238" s="30"/>
      <c r="KZV238" s="29"/>
      <c r="KZW238" s="30"/>
      <c r="KZX238" s="29"/>
      <c r="KZY238" s="30"/>
      <c r="KZZ238" s="29"/>
      <c r="LAA238" s="30"/>
      <c r="LAB238" s="29"/>
      <c r="LAC238" s="30"/>
      <c r="LAD238" s="29"/>
      <c r="LAE238" s="30"/>
      <c r="LAF238" s="29"/>
      <c r="LAG238" s="30"/>
      <c r="LAH238" s="29"/>
      <c r="LAI238" s="30"/>
      <c r="LAJ238" s="29"/>
      <c r="LAK238" s="30"/>
      <c r="LAL238" s="29"/>
      <c r="LAM238" s="30"/>
      <c r="LAN238" s="29"/>
      <c r="LAO238" s="30"/>
      <c r="LAP238" s="29"/>
      <c r="LAQ238" s="30"/>
      <c r="LAR238" s="29"/>
      <c r="LAS238" s="30"/>
      <c r="LAT238" s="29"/>
      <c r="LAU238" s="30"/>
      <c r="LAV238" s="29"/>
      <c r="LAW238" s="30"/>
      <c r="LAX238" s="29"/>
      <c r="LAY238" s="30"/>
      <c r="LAZ238" s="29"/>
      <c r="LBA238" s="30"/>
      <c r="LBB238" s="29"/>
      <c r="LBC238" s="30"/>
      <c r="LBD238" s="29"/>
      <c r="LBE238" s="30"/>
      <c r="LBF238" s="29"/>
      <c r="LBG238" s="30"/>
      <c r="LBH238" s="29"/>
      <c r="LBI238" s="30"/>
      <c r="LBJ238" s="29"/>
      <c r="LBK238" s="30"/>
      <c r="LBL238" s="29"/>
      <c r="LBM238" s="30"/>
      <c r="LBN238" s="29"/>
      <c r="LBO238" s="30"/>
      <c r="LBP238" s="29"/>
      <c r="LBQ238" s="30"/>
      <c r="LBR238" s="29"/>
      <c r="LBS238" s="30"/>
      <c r="LBT238" s="29"/>
      <c r="LBU238" s="30"/>
      <c r="LBV238" s="29"/>
      <c r="LBW238" s="30"/>
      <c r="LBX238" s="29"/>
      <c r="LBY238" s="30"/>
      <c r="LBZ238" s="29"/>
      <c r="LCA238" s="30"/>
      <c r="LCB238" s="29"/>
      <c r="LCC238" s="30"/>
      <c r="LCD238" s="29"/>
      <c r="LCE238" s="30"/>
      <c r="LCF238" s="29"/>
      <c r="LCG238" s="30"/>
      <c r="LCH238" s="29"/>
      <c r="LCI238" s="30"/>
      <c r="LCJ238" s="29"/>
      <c r="LCK238" s="30"/>
      <c r="LCL238" s="29"/>
      <c r="LCM238" s="30"/>
      <c r="LCN238" s="29"/>
      <c r="LCO238" s="30"/>
      <c r="LCP238" s="29"/>
      <c r="LCQ238" s="30"/>
      <c r="LCR238" s="29"/>
      <c r="LCS238" s="30"/>
      <c r="LCT238" s="29"/>
      <c r="LCU238" s="30"/>
      <c r="LCV238" s="29"/>
      <c r="LCW238" s="30"/>
      <c r="LCX238" s="29"/>
      <c r="LCY238" s="30"/>
      <c r="LCZ238" s="29"/>
      <c r="LDA238" s="30"/>
      <c r="LDB238" s="29"/>
      <c r="LDC238" s="30"/>
      <c r="LDD238" s="29"/>
      <c r="LDE238" s="30"/>
      <c r="LDF238" s="29"/>
      <c r="LDG238" s="30"/>
      <c r="LDH238" s="29"/>
      <c r="LDI238" s="30"/>
      <c r="LDJ238" s="29"/>
      <c r="LDK238" s="30"/>
      <c r="LDL238" s="29"/>
      <c r="LDM238" s="30"/>
      <c r="LDN238" s="29"/>
      <c r="LDO238" s="30"/>
      <c r="LDP238" s="29"/>
      <c r="LDQ238" s="30"/>
      <c r="LDR238" s="29"/>
      <c r="LDS238" s="30"/>
      <c r="LDT238" s="29"/>
      <c r="LDU238" s="30"/>
      <c r="LDV238" s="29"/>
      <c r="LDW238" s="30"/>
      <c r="LDX238" s="29"/>
      <c r="LDY238" s="30"/>
      <c r="LDZ238" s="29"/>
      <c r="LEA238" s="30"/>
      <c r="LEB238" s="29"/>
      <c r="LEC238" s="30"/>
      <c r="LED238" s="29"/>
      <c r="LEE238" s="30"/>
      <c r="LEF238" s="29"/>
      <c r="LEG238" s="30"/>
      <c r="LEH238" s="29"/>
      <c r="LEI238" s="30"/>
      <c r="LEJ238" s="29"/>
      <c r="LEK238" s="30"/>
      <c r="LEL238" s="29"/>
      <c r="LEM238" s="30"/>
      <c r="LEN238" s="29"/>
      <c r="LEO238" s="30"/>
      <c r="LEP238" s="29"/>
      <c r="LEQ238" s="30"/>
      <c r="LER238" s="29"/>
      <c r="LES238" s="30"/>
      <c r="LET238" s="29"/>
      <c r="LEU238" s="30"/>
      <c r="LEV238" s="29"/>
      <c r="LEW238" s="30"/>
      <c r="LEX238" s="29"/>
      <c r="LEY238" s="30"/>
      <c r="LEZ238" s="29"/>
      <c r="LFA238" s="30"/>
      <c r="LFB238" s="29"/>
      <c r="LFC238" s="30"/>
      <c r="LFD238" s="29"/>
      <c r="LFE238" s="30"/>
      <c r="LFF238" s="29"/>
      <c r="LFG238" s="30"/>
      <c r="LFH238" s="29"/>
      <c r="LFI238" s="30"/>
      <c r="LFJ238" s="29"/>
      <c r="LFK238" s="30"/>
      <c r="LFL238" s="29"/>
      <c r="LFM238" s="30"/>
      <c r="LFN238" s="29"/>
      <c r="LFO238" s="30"/>
      <c r="LFP238" s="29"/>
      <c r="LFQ238" s="30"/>
      <c r="LFR238" s="29"/>
      <c r="LFS238" s="30"/>
      <c r="LFT238" s="29"/>
      <c r="LFU238" s="30"/>
      <c r="LFV238" s="29"/>
      <c r="LFW238" s="30"/>
      <c r="LFX238" s="29"/>
      <c r="LFY238" s="30"/>
      <c r="LFZ238" s="29"/>
      <c r="LGA238" s="30"/>
      <c r="LGB238" s="29"/>
      <c r="LGC238" s="30"/>
      <c r="LGD238" s="29"/>
      <c r="LGE238" s="30"/>
      <c r="LGF238" s="29"/>
      <c r="LGG238" s="30"/>
      <c r="LGH238" s="29"/>
      <c r="LGI238" s="30"/>
      <c r="LGJ238" s="29"/>
      <c r="LGK238" s="30"/>
      <c r="LGL238" s="29"/>
      <c r="LGM238" s="30"/>
      <c r="LGN238" s="29"/>
      <c r="LGO238" s="30"/>
      <c r="LGP238" s="29"/>
      <c r="LGQ238" s="30"/>
      <c r="LGR238" s="29"/>
      <c r="LGS238" s="30"/>
      <c r="LGT238" s="29"/>
      <c r="LGU238" s="30"/>
      <c r="LGV238" s="29"/>
      <c r="LGW238" s="30"/>
      <c r="LGX238" s="29"/>
      <c r="LGY238" s="30"/>
      <c r="LGZ238" s="29"/>
      <c r="LHA238" s="30"/>
      <c r="LHB238" s="29"/>
      <c r="LHC238" s="30"/>
      <c r="LHD238" s="29"/>
      <c r="LHE238" s="30"/>
      <c r="LHF238" s="29"/>
      <c r="LHG238" s="30"/>
      <c r="LHH238" s="29"/>
      <c r="LHI238" s="30"/>
      <c r="LHJ238" s="29"/>
      <c r="LHK238" s="30"/>
      <c r="LHL238" s="29"/>
      <c r="LHM238" s="30"/>
      <c r="LHN238" s="29"/>
      <c r="LHO238" s="30"/>
      <c r="LHP238" s="29"/>
      <c r="LHQ238" s="30"/>
      <c r="LHR238" s="29"/>
      <c r="LHS238" s="30"/>
      <c r="LHT238" s="29"/>
      <c r="LHU238" s="30"/>
      <c r="LHV238" s="29"/>
      <c r="LHW238" s="30"/>
      <c r="LHX238" s="29"/>
      <c r="LHY238" s="30"/>
      <c r="LHZ238" s="29"/>
      <c r="LIA238" s="30"/>
      <c r="LIB238" s="29"/>
      <c r="LIC238" s="30"/>
      <c r="LID238" s="29"/>
      <c r="LIE238" s="30"/>
      <c r="LIF238" s="29"/>
      <c r="LIG238" s="30"/>
      <c r="LIH238" s="29"/>
      <c r="LII238" s="30"/>
      <c r="LIJ238" s="29"/>
      <c r="LIK238" s="30"/>
      <c r="LIL238" s="29"/>
      <c r="LIM238" s="30"/>
      <c r="LIN238" s="29"/>
      <c r="LIO238" s="30"/>
      <c r="LIP238" s="29"/>
      <c r="LIQ238" s="30"/>
      <c r="LIR238" s="29"/>
      <c r="LIS238" s="30"/>
      <c r="LIT238" s="29"/>
      <c r="LIU238" s="30"/>
      <c r="LIV238" s="29"/>
      <c r="LIW238" s="30"/>
      <c r="LIX238" s="29"/>
      <c r="LIY238" s="30"/>
      <c r="LIZ238" s="29"/>
      <c r="LJA238" s="30"/>
      <c r="LJB238" s="29"/>
      <c r="LJC238" s="30"/>
      <c r="LJD238" s="29"/>
      <c r="LJE238" s="30"/>
      <c r="LJF238" s="29"/>
      <c r="LJG238" s="30"/>
      <c r="LJH238" s="29"/>
      <c r="LJI238" s="30"/>
      <c r="LJJ238" s="29"/>
      <c r="LJK238" s="30"/>
      <c r="LJL238" s="29"/>
      <c r="LJM238" s="30"/>
      <c r="LJN238" s="29"/>
      <c r="LJO238" s="30"/>
      <c r="LJP238" s="29"/>
      <c r="LJQ238" s="30"/>
      <c r="LJR238" s="29"/>
      <c r="LJS238" s="30"/>
      <c r="LJT238" s="29"/>
      <c r="LJU238" s="30"/>
      <c r="LJV238" s="29"/>
      <c r="LJW238" s="30"/>
      <c r="LJX238" s="29"/>
      <c r="LJY238" s="30"/>
      <c r="LJZ238" s="29"/>
      <c r="LKA238" s="30"/>
      <c r="LKB238" s="29"/>
      <c r="LKC238" s="30"/>
      <c r="LKD238" s="29"/>
      <c r="LKE238" s="30"/>
      <c r="LKF238" s="29"/>
      <c r="LKG238" s="30"/>
      <c r="LKH238" s="29"/>
      <c r="LKI238" s="30"/>
      <c r="LKJ238" s="29"/>
      <c r="LKK238" s="30"/>
      <c r="LKL238" s="29"/>
      <c r="LKM238" s="30"/>
      <c r="LKN238" s="29"/>
      <c r="LKO238" s="30"/>
      <c r="LKP238" s="29"/>
      <c r="LKQ238" s="30"/>
      <c r="LKR238" s="29"/>
      <c r="LKS238" s="30"/>
      <c r="LKT238" s="29"/>
      <c r="LKU238" s="30"/>
      <c r="LKV238" s="29"/>
      <c r="LKW238" s="30"/>
      <c r="LKX238" s="29"/>
      <c r="LKY238" s="30"/>
      <c r="LKZ238" s="29"/>
      <c r="LLA238" s="30"/>
      <c r="LLB238" s="29"/>
      <c r="LLC238" s="30"/>
      <c r="LLD238" s="29"/>
      <c r="LLE238" s="30"/>
      <c r="LLF238" s="29"/>
      <c r="LLG238" s="30"/>
      <c r="LLH238" s="29"/>
      <c r="LLI238" s="30"/>
      <c r="LLJ238" s="29"/>
      <c r="LLK238" s="30"/>
      <c r="LLL238" s="29"/>
      <c r="LLM238" s="30"/>
      <c r="LLN238" s="29"/>
      <c r="LLO238" s="30"/>
      <c r="LLP238" s="29"/>
      <c r="LLQ238" s="30"/>
      <c r="LLR238" s="29"/>
      <c r="LLS238" s="30"/>
      <c r="LLT238" s="29"/>
      <c r="LLU238" s="30"/>
      <c r="LLV238" s="29"/>
      <c r="LLW238" s="30"/>
      <c r="LLX238" s="29"/>
      <c r="LLY238" s="30"/>
      <c r="LLZ238" s="29"/>
      <c r="LMA238" s="30"/>
      <c r="LMB238" s="29"/>
      <c r="LMC238" s="30"/>
      <c r="LMD238" s="29"/>
      <c r="LME238" s="30"/>
      <c r="LMF238" s="29"/>
      <c r="LMG238" s="30"/>
      <c r="LMH238" s="29"/>
      <c r="LMI238" s="30"/>
      <c r="LMJ238" s="29"/>
      <c r="LMK238" s="30"/>
      <c r="LML238" s="29"/>
      <c r="LMM238" s="30"/>
      <c r="LMN238" s="29"/>
      <c r="LMO238" s="30"/>
      <c r="LMP238" s="29"/>
      <c r="LMQ238" s="30"/>
      <c r="LMR238" s="29"/>
      <c r="LMS238" s="30"/>
      <c r="LMT238" s="29"/>
      <c r="LMU238" s="30"/>
      <c r="LMV238" s="29"/>
      <c r="LMW238" s="30"/>
      <c r="LMX238" s="29"/>
      <c r="LMY238" s="30"/>
      <c r="LMZ238" s="29"/>
      <c r="LNA238" s="30"/>
      <c r="LNB238" s="29"/>
      <c r="LNC238" s="30"/>
      <c r="LND238" s="29"/>
      <c r="LNE238" s="30"/>
      <c r="LNF238" s="29"/>
      <c r="LNG238" s="30"/>
      <c r="LNH238" s="29"/>
      <c r="LNI238" s="30"/>
      <c r="LNJ238" s="29"/>
      <c r="LNK238" s="30"/>
      <c r="LNL238" s="29"/>
      <c r="LNM238" s="30"/>
      <c r="LNN238" s="29"/>
      <c r="LNO238" s="30"/>
      <c r="LNP238" s="29"/>
      <c r="LNQ238" s="30"/>
      <c r="LNR238" s="29"/>
      <c r="LNS238" s="30"/>
      <c r="LNT238" s="29"/>
      <c r="LNU238" s="30"/>
      <c r="LNV238" s="29"/>
      <c r="LNW238" s="30"/>
      <c r="LNX238" s="29"/>
      <c r="LNY238" s="30"/>
      <c r="LNZ238" s="29"/>
      <c r="LOA238" s="30"/>
      <c r="LOB238" s="29"/>
      <c r="LOC238" s="30"/>
      <c r="LOD238" s="29"/>
      <c r="LOE238" s="30"/>
      <c r="LOF238" s="29"/>
      <c r="LOG238" s="30"/>
      <c r="LOH238" s="29"/>
      <c r="LOI238" s="30"/>
      <c r="LOJ238" s="29"/>
      <c r="LOK238" s="30"/>
      <c r="LOL238" s="29"/>
      <c r="LOM238" s="30"/>
      <c r="LON238" s="29"/>
      <c r="LOO238" s="30"/>
      <c r="LOP238" s="29"/>
      <c r="LOQ238" s="30"/>
      <c r="LOR238" s="29"/>
      <c r="LOS238" s="30"/>
      <c r="LOT238" s="29"/>
      <c r="LOU238" s="30"/>
      <c r="LOV238" s="29"/>
      <c r="LOW238" s="30"/>
      <c r="LOX238" s="29"/>
      <c r="LOY238" s="30"/>
      <c r="LOZ238" s="29"/>
      <c r="LPA238" s="30"/>
      <c r="LPB238" s="29"/>
      <c r="LPC238" s="30"/>
      <c r="LPD238" s="29"/>
      <c r="LPE238" s="30"/>
      <c r="LPF238" s="29"/>
      <c r="LPG238" s="30"/>
      <c r="LPH238" s="29"/>
      <c r="LPI238" s="30"/>
      <c r="LPJ238" s="29"/>
      <c r="LPK238" s="30"/>
      <c r="LPL238" s="29"/>
      <c r="LPM238" s="30"/>
      <c r="LPN238" s="29"/>
      <c r="LPO238" s="30"/>
      <c r="LPP238" s="29"/>
      <c r="LPQ238" s="30"/>
      <c r="LPR238" s="29"/>
      <c r="LPS238" s="30"/>
      <c r="LPT238" s="29"/>
      <c r="LPU238" s="30"/>
      <c r="LPV238" s="29"/>
      <c r="LPW238" s="30"/>
      <c r="LPX238" s="29"/>
      <c r="LPY238" s="30"/>
      <c r="LPZ238" s="29"/>
      <c r="LQA238" s="30"/>
      <c r="LQB238" s="29"/>
      <c r="LQC238" s="30"/>
      <c r="LQD238" s="29"/>
      <c r="LQE238" s="30"/>
      <c r="LQF238" s="29"/>
      <c r="LQG238" s="30"/>
      <c r="LQH238" s="29"/>
      <c r="LQI238" s="30"/>
      <c r="LQJ238" s="29"/>
      <c r="LQK238" s="30"/>
      <c r="LQL238" s="29"/>
      <c r="LQM238" s="30"/>
      <c r="LQN238" s="29"/>
      <c r="LQO238" s="30"/>
      <c r="LQP238" s="29"/>
      <c r="LQQ238" s="30"/>
      <c r="LQR238" s="29"/>
      <c r="LQS238" s="30"/>
      <c r="LQT238" s="29"/>
      <c r="LQU238" s="30"/>
      <c r="LQV238" s="29"/>
      <c r="LQW238" s="30"/>
      <c r="LQX238" s="29"/>
      <c r="LQY238" s="30"/>
      <c r="LQZ238" s="29"/>
      <c r="LRA238" s="30"/>
      <c r="LRB238" s="29"/>
      <c r="LRC238" s="30"/>
      <c r="LRD238" s="29"/>
      <c r="LRE238" s="30"/>
      <c r="LRF238" s="29"/>
      <c r="LRG238" s="30"/>
      <c r="LRH238" s="29"/>
      <c r="LRI238" s="30"/>
      <c r="LRJ238" s="29"/>
      <c r="LRK238" s="30"/>
      <c r="LRL238" s="29"/>
      <c r="LRM238" s="30"/>
      <c r="LRN238" s="29"/>
      <c r="LRO238" s="30"/>
      <c r="LRP238" s="29"/>
      <c r="LRQ238" s="30"/>
      <c r="LRR238" s="29"/>
      <c r="LRS238" s="30"/>
      <c r="LRT238" s="29"/>
      <c r="LRU238" s="30"/>
      <c r="LRV238" s="29"/>
      <c r="LRW238" s="30"/>
      <c r="LRX238" s="29"/>
      <c r="LRY238" s="30"/>
      <c r="LRZ238" s="29"/>
      <c r="LSA238" s="30"/>
      <c r="LSB238" s="29"/>
      <c r="LSC238" s="30"/>
      <c r="LSD238" s="29"/>
      <c r="LSE238" s="30"/>
      <c r="LSF238" s="29"/>
      <c r="LSG238" s="30"/>
      <c r="LSH238" s="29"/>
      <c r="LSI238" s="30"/>
      <c r="LSJ238" s="29"/>
      <c r="LSK238" s="30"/>
      <c r="LSL238" s="29"/>
      <c r="LSM238" s="30"/>
      <c r="LSN238" s="29"/>
      <c r="LSO238" s="30"/>
      <c r="LSP238" s="29"/>
      <c r="LSQ238" s="30"/>
      <c r="LSR238" s="29"/>
      <c r="LSS238" s="30"/>
      <c r="LST238" s="29"/>
      <c r="LSU238" s="30"/>
      <c r="LSV238" s="29"/>
      <c r="LSW238" s="30"/>
      <c r="LSX238" s="29"/>
      <c r="LSY238" s="30"/>
      <c r="LSZ238" s="29"/>
      <c r="LTA238" s="30"/>
      <c r="LTB238" s="29"/>
      <c r="LTC238" s="30"/>
      <c r="LTD238" s="29"/>
      <c r="LTE238" s="30"/>
      <c r="LTF238" s="29"/>
      <c r="LTG238" s="30"/>
      <c r="LTH238" s="29"/>
      <c r="LTI238" s="30"/>
      <c r="LTJ238" s="29"/>
      <c r="LTK238" s="30"/>
      <c r="LTL238" s="29"/>
      <c r="LTM238" s="30"/>
      <c r="LTN238" s="29"/>
      <c r="LTO238" s="30"/>
      <c r="LTP238" s="29"/>
      <c r="LTQ238" s="30"/>
      <c r="LTR238" s="29"/>
      <c r="LTS238" s="30"/>
      <c r="LTT238" s="29"/>
      <c r="LTU238" s="30"/>
      <c r="LTV238" s="29"/>
      <c r="LTW238" s="30"/>
      <c r="LTX238" s="29"/>
      <c r="LTY238" s="30"/>
      <c r="LTZ238" s="29"/>
      <c r="LUA238" s="30"/>
      <c r="LUB238" s="29"/>
      <c r="LUC238" s="30"/>
      <c r="LUD238" s="29"/>
      <c r="LUE238" s="30"/>
      <c r="LUF238" s="29"/>
      <c r="LUG238" s="30"/>
      <c r="LUH238" s="29"/>
      <c r="LUI238" s="30"/>
      <c r="LUJ238" s="29"/>
      <c r="LUK238" s="30"/>
      <c r="LUL238" s="29"/>
      <c r="LUM238" s="30"/>
      <c r="LUN238" s="29"/>
      <c r="LUO238" s="30"/>
      <c r="LUP238" s="29"/>
      <c r="LUQ238" s="30"/>
      <c r="LUR238" s="29"/>
      <c r="LUS238" s="30"/>
      <c r="LUT238" s="29"/>
      <c r="LUU238" s="30"/>
      <c r="LUV238" s="29"/>
      <c r="LUW238" s="30"/>
      <c r="LUX238" s="29"/>
      <c r="LUY238" s="30"/>
      <c r="LUZ238" s="29"/>
      <c r="LVA238" s="30"/>
      <c r="LVB238" s="29"/>
      <c r="LVC238" s="30"/>
      <c r="LVD238" s="29"/>
      <c r="LVE238" s="30"/>
      <c r="LVF238" s="29"/>
      <c r="LVG238" s="30"/>
      <c r="LVH238" s="29"/>
      <c r="LVI238" s="30"/>
      <c r="LVJ238" s="29"/>
      <c r="LVK238" s="30"/>
      <c r="LVL238" s="29"/>
      <c r="LVM238" s="30"/>
      <c r="LVN238" s="29"/>
      <c r="LVO238" s="30"/>
      <c r="LVP238" s="29"/>
      <c r="LVQ238" s="30"/>
      <c r="LVR238" s="29"/>
      <c r="LVS238" s="30"/>
      <c r="LVT238" s="29"/>
      <c r="LVU238" s="30"/>
      <c r="LVV238" s="29"/>
      <c r="LVW238" s="30"/>
      <c r="LVX238" s="29"/>
      <c r="LVY238" s="30"/>
      <c r="LVZ238" s="29"/>
      <c r="LWA238" s="30"/>
      <c r="LWB238" s="29"/>
      <c r="LWC238" s="30"/>
      <c r="LWD238" s="29"/>
      <c r="LWE238" s="30"/>
      <c r="LWF238" s="29"/>
      <c r="LWG238" s="30"/>
      <c r="LWH238" s="29"/>
      <c r="LWI238" s="30"/>
      <c r="LWJ238" s="29"/>
      <c r="LWK238" s="30"/>
      <c r="LWL238" s="29"/>
      <c r="LWM238" s="30"/>
      <c r="LWN238" s="29"/>
      <c r="LWO238" s="30"/>
      <c r="LWP238" s="29"/>
      <c r="LWQ238" s="30"/>
      <c r="LWR238" s="29"/>
      <c r="LWS238" s="30"/>
      <c r="LWT238" s="29"/>
      <c r="LWU238" s="30"/>
      <c r="LWV238" s="29"/>
      <c r="LWW238" s="30"/>
      <c r="LWX238" s="29"/>
      <c r="LWY238" s="30"/>
      <c r="LWZ238" s="29"/>
      <c r="LXA238" s="30"/>
      <c r="LXB238" s="29"/>
      <c r="LXC238" s="30"/>
      <c r="LXD238" s="29"/>
      <c r="LXE238" s="30"/>
      <c r="LXF238" s="29"/>
      <c r="LXG238" s="30"/>
      <c r="LXH238" s="29"/>
      <c r="LXI238" s="30"/>
      <c r="LXJ238" s="29"/>
      <c r="LXK238" s="30"/>
      <c r="LXL238" s="29"/>
      <c r="LXM238" s="30"/>
      <c r="LXN238" s="29"/>
      <c r="LXO238" s="30"/>
      <c r="LXP238" s="29"/>
      <c r="LXQ238" s="30"/>
      <c r="LXR238" s="29"/>
      <c r="LXS238" s="30"/>
      <c r="LXT238" s="29"/>
      <c r="LXU238" s="30"/>
      <c r="LXV238" s="29"/>
      <c r="LXW238" s="30"/>
      <c r="LXX238" s="29"/>
      <c r="LXY238" s="30"/>
      <c r="LXZ238" s="29"/>
      <c r="LYA238" s="30"/>
      <c r="LYB238" s="29"/>
      <c r="LYC238" s="30"/>
      <c r="LYD238" s="29"/>
      <c r="LYE238" s="30"/>
      <c r="LYF238" s="29"/>
      <c r="LYG238" s="30"/>
      <c r="LYH238" s="29"/>
      <c r="LYI238" s="30"/>
      <c r="LYJ238" s="29"/>
      <c r="LYK238" s="30"/>
      <c r="LYL238" s="29"/>
      <c r="LYM238" s="30"/>
      <c r="LYN238" s="29"/>
      <c r="LYO238" s="30"/>
      <c r="LYP238" s="29"/>
      <c r="LYQ238" s="30"/>
      <c r="LYR238" s="29"/>
      <c r="LYS238" s="30"/>
      <c r="LYT238" s="29"/>
      <c r="LYU238" s="30"/>
      <c r="LYV238" s="29"/>
      <c r="LYW238" s="30"/>
      <c r="LYX238" s="29"/>
      <c r="LYY238" s="30"/>
      <c r="LYZ238" s="29"/>
      <c r="LZA238" s="30"/>
      <c r="LZB238" s="29"/>
      <c r="LZC238" s="30"/>
      <c r="LZD238" s="29"/>
      <c r="LZE238" s="30"/>
      <c r="LZF238" s="29"/>
      <c r="LZG238" s="30"/>
      <c r="LZH238" s="29"/>
      <c r="LZI238" s="30"/>
      <c r="LZJ238" s="29"/>
      <c r="LZK238" s="30"/>
      <c r="LZL238" s="29"/>
      <c r="LZM238" s="30"/>
      <c r="LZN238" s="29"/>
      <c r="LZO238" s="30"/>
      <c r="LZP238" s="29"/>
      <c r="LZQ238" s="30"/>
      <c r="LZR238" s="29"/>
      <c r="LZS238" s="30"/>
      <c r="LZT238" s="29"/>
      <c r="LZU238" s="30"/>
      <c r="LZV238" s="29"/>
      <c r="LZW238" s="30"/>
      <c r="LZX238" s="29"/>
      <c r="LZY238" s="30"/>
      <c r="LZZ238" s="29"/>
      <c r="MAA238" s="30"/>
      <c r="MAB238" s="29"/>
      <c r="MAC238" s="30"/>
      <c r="MAD238" s="29"/>
      <c r="MAE238" s="30"/>
      <c r="MAF238" s="29"/>
      <c r="MAG238" s="30"/>
      <c r="MAH238" s="29"/>
      <c r="MAI238" s="30"/>
      <c r="MAJ238" s="29"/>
      <c r="MAK238" s="30"/>
      <c r="MAL238" s="29"/>
      <c r="MAM238" s="30"/>
      <c r="MAN238" s="29"/>
      <c r="MAO238" s="30"/>
      <c r="MAP238" s="29"/>
      <c r="MAQ238" s="30"/>
      <c r="MAR238" s="29"/>
      <c r="MAS238" s="30"/>
      <c r="MAT238" s="29"/>
      <c r="MAU238" s="30"/>
      <c r="MAV238" s="29"/>
      <c r="MAW238" s="30"/>
      <c r="MAX238" s="29"/>
      <c r="MAY238" s="30"/>
      <c r="MAZ238" s="29"/>
      <c r="MBA238" s="30"/>
      <c r="MBB238" s="29"/>
      <c r="MBC238" s="30"/>
      <c r="MBD238" s="29"/>
      <c r="MBE238" s="30"/>
      <c r="MBF238" s="29"/>
      <c r="MBG238" s="30"/>
      <c r="MBH238" s="29"/>
      <c r="MBI238" s="30"/>
      <c r="MBJ238" s="29"/>
      <c r="MBK238" s="30"/>
      <c r="MBL238" s="29"/>
      <c r="MBM238" s="30"/>
      <c r="MBN238" s="29"/>
      <c r="MBO238" s="30"/>
      <c r="MBP238" s="29"/>
      <c r="MBQ238" s="30"/>
      <c r="MBR238" s="29"/>
      <c r="MBS238" s="30"/>
      <c r="MBT238" s="29"/>
      <c r="MBU238" s="30"/>
      <c r="MBV238" s="29"/>
      <c r="MBW238" s="30"/>
      <c r="MBX238" s="29"/>
      <c r="MBY238" s="30"/>
      <c r="MBZ238" s="29"/>
      <c r="MCA238" s="30"/>
      <c r="MCB238" s="29"/>
      <c r="MCC238" s="30"/>
      <c r="MCD238" s="29"/>
      <c r="MCE238" s="30"/>
      <c r="MCF238" s="29"/>
      <c r="MCG238" s="30"/>
      <c r="MCH238" s="29"/>
      <c r="MCI238" s="30"/>
      <c r="MCJ238" s="29"/>
      <c r="MCK238" s="30"/>
      <c r="MCL238" s="29"/>
      <c r="MCM238" s="30"/>
      <c r="MCN238" s="29"/>
      <c r="MCO238" s="30"/>
      <c r="MCP238" s="29"/>
      <c r="MCQ238" s="30"/>
      <c r="MCR238" s="29"/>
      <c r="MCS238" s="30"/>
      <c r="MCT238" s="29"/>
      <c r="MCU238" s="30"/>
      <c r="MCV238" s="29"/>
      <c r="MCW238" s="30"/>
      <c r="MCX238" s="29"/>
      <c r="MCY238" s="30"/>
      <c r="MCZ238" s="29"/>
      <c r="MDA238" s="30"/>
      <c r="MDB238" s="29"/>
      <c r="MDC238" s="30"/>
      <c r="MDD238" s="29"/>
      <c r="MDE238" s="30"/>
      <c r="MDF238" s="29"/>
      <c r="MDG238" s="30"/>
      <c r="MDH238" s="29"/>
      <c r="MDI238" s="30"/>
      <c r="MDJ238" s="29"/>
      <c r="MDK238" s="30"/>
      <c r="MDL238" s="29"/>
      <c r="MDM238" s="30"/>
      <c r="MDN238" s="29"/>
      <c r="MDO238" s="30"/>
      <c r="MDP238" s="29"/>
      <c r="MDQ238" s="30"/>
      <c r="MDR238" s="29"/>
      <c r="MDS238" s="30"/>
      <c r="MDT238" s="29"/>
      <c r="MDU238" s="30"/>
      <c r="MDV238" s="29"/>
      <c r="MDW238" s="30"/>
      <c r="MDX238" s="29"/>
      <c r="MDY238" s="30"/>
      <c r="MDZ238" s="29"/>
      <c r="MEA238" s="30"/>
      <c r="MEB238" s="29"/>
      <c r="MEC238" s="30"/>
      <c r="MED238" s="29"/>
      <c r="MEE238" s="30"/>
      <c r="MEF238" s="29"/>
      <c r="MEG238" s="30"/>
      <c r="MEH238" s="29"/>
      <c r="MEI238" s="30"/>
      <c r="MEJ238" s="29"/>
      <c r="MEK238" s="30"/>
      <c r="MEL238" s="29"/>
      <c r="MEM238" s="30"/>
      <c r="MEN238" s="29"/>
      <c r="MEO238" s="30"/>
      <c r="MEP238" s="29"/>
      <c r="MEQ238" s="30"/>
      <c r="MER238" s="29"/>
      <c r="MES238" s="30"/>
      <c r="MET238" s="29"/>
      <c r="MEU238" s="30"/>
      <c r="MEV238" s="29"/>
      <c r="MEW238" s="30"/>
      <c r="MEX238" s="29"/>
      <c r="MEY238" s="30"/>
      <c r="MEZ238" s="29"/>
      <c r="MFA238" s="30"/>
      <c r="MFB238" s="29"/>
      <c r="MFC238" s="30"/>
      <c r="MFD238" s="29"/>
      <c r="MFE238" s="30"/>
      <c r="MFF238" s="29"/>
      <c r="MFG238" s="30"/>
      <c r="MFH238" s="29"/>
      <c r="MFI238" s="30"/>
      <c r="MFJ238" s="29"/>
      <c r="MFK238" s="30"/>
      <c r="MFL238" s="29"/>
      <c r="MFM238" s="30"/>
      <c r="MFN238" s="29"/>
      <c r="MFO238" s="30"/>
      <c r="MFP238" s="29"/>
      <c r="MFQ238" s="30"/>
      <c r="MFR238" s="29"/>
      <c r="MFS238" s="30"/>
      <c r="MFT238" s="29"/>
      <c r="MFU238" s="30"/>
      <c r="MFV238" s="29"/>
      <c r="MFW238" s="30"/>
      <c r="MFX238" s="29"/>
      <c r="MFY238" s="30"/>
      <c r="MFZ238" s="29"/>
      <c r="MGA238" s="30"/>
      <c r="MGB238" s="29"/>
      <c r="MGC238" s="30"/>
      <c r="MGD238" s="29"/>
      <c r="MGE238" s="30"/>
      <c r="MGF238" s="29"/>
      <c r="MGG238" s="30"/>
      <c r="MGH238" s="29"/>
      <c r="MGI238" s="30"/>
      <c r="MGJ238" s="29"/>
      <c r="MGK238" s="30"/>
      <c r="MGL238" s="29"/>
      <c r="MGM238" s="30"/>
      <c r="MGN238" s="29"/>
      <c r="MGO238" s="30"/>
      <c r="MGP238" s="29"/>
      <c r="MGQ238" s="30"/>
      <c r="MGR238" s="29"/>
      <c r="MGS238" s="30"/>
      <c r="MGT238" s="29"/>
      <c r="MGU238" s="30"/>
      <c r="MGV238" s="29"/>
      <c r="MGW238" s="30"/>
      <c r="MGX238" s="29"/>
      <c r="MGY238" s="30"/>
      <c r="MGZ238" s="29"/>
      <c r="MHA238" s="30"/>
      <c r="MHB238" s="29"/>
      <c r="MHC238" s="30"/>
      <c r="MHD238" s="29"/>
      <c r="MHE238" s="30"/>
      <c r="MHF238" s="29"/>
      <c r="MHG238" s="30"/>
      <c r="MHH238" s="29"/>
      <c r="MHI238" s="30"/>
      <c r="MHJ238" s="29"/>
      <c r="MHK238" s="30"/>
      <c r="MHL238" s="29"/>
      <c r="MHM238" s="30"/>
      <c r="MHN238" s="29"/>
      <c r="MHO238" s="30"/>
      <c r="MHP238" s="29"/>
      <c r="MHQ238" s="30"/>
      <c r="MHR238" s="29"/>
      <c r="MHS238" s="30"/>
      <c r="MHT238" s="29"/>
      <c r="MHU238" s="30"/>
      <c r="MHV238" s="29"/>
      <c r="MHW238" s="30"/>
      <c r="MHX238" s="29"/>
      <c r="MHY238" s="30"/>
      <c r="MHZ238" s="29"/>
      <c r="MIA238" s="30"/>
      <c r="MIB238" s="29"/>
      <c r="MIC238" s="30"/>
      <c r="MID238" s="29"/>
      <c r="MIE238" s="30"/>
      <c r="MIF238" s="29"/>
      <c r="MIG238" s="30"/>
      <c r="MIH238" s="29"/>
      <c r="MII238" s="30"/>
      <c r="MIJ238" s="29"/>
      <c r="MIK238" s="30"/>
      <c r="MIL238" s="29"/>
      <c r="MIM238" s="30"/>
      <c r="MIN238" s="29"/>
      <c r="MIO238" s="30"/>
      <c r="MIP238" s="29"/>
      <c r="MIQ238" s="30"/>
      <c r="MIR238" s="29"/>
      <c r="MIS238" s="30"/>
      <c r="MIT238" s="29"/>
      <c r="MIU238" s="30"/>
      <c r="MIV238" s="29"/>
      <c r="MIW238" s="30"/>
      <c r="MIX238" s="29"/>
      <c r="MIY238" s="30"/>
      <c r="MIZ238" s="29"/>
      <c r="MJA238" s="30"/>
      <c r="MJB238" s="29"/>
      <c r="MJC238" s="30"/>
      <c r="MJD238" s="29"/>
      <c r="MJE238" s="30"/>
      <c r="MJF238" s="29"/>
      <c r="MJG238" s="30"/>
      <c r="MJH238" s="29"/>
      <c r="MJI238" s="30"/>
      <c r="MJJ238" s="29"/>
      <c r="MJK238" s="30"/>
      <c r="MJL238" s="29"/>
      <c r="MJM238" s="30"/>
      <c r="MJN238" s="29"/>
      <c r="MJO238" s="30"/>
      <c r="MJP238" s="29"/>
      <c r="MJQ238" s="30"/>
      <c r="MJR238" s="29"/>
      <c r="MJS238" s="30"/>
      <c r="MJT238" s="29"/>
      <c r="MJU238" s="30"/>
      <c r="MJV238" s="29"/>
      <c r="MJW238" s="30"/>
      <c r="MJX238" s="29"/>
      <c r="MJY238" s="30"/>
      <c r="MJZ238" s="29"/>
      <c r="MKA238" s="30"/>
      <c r="MKB238" s="29"/>
      <c r="MKC238" s="30"/>
      <c r="MKD238" s="29"/>
      <c r="MKE238" s="30"/>
      <c r="MKF238" s="29"/>
      <c r="MKG238" s="30"/>
      <c r="MKH238" s="29"/>
      <c r="MKI238" s="30"/>
      <c r="MKJ238" s="29"/>
      <c r="MKK238" s="30"/>
      <c r="MKL238" s="29"/>
      <c r="MKM238" s="30"/>
      <c r="MKN238" s="29"/>
      <c r="MKO238" s="30"/>
      <c r="MKP238" s="29"/>
      <c r="MKQ238" s="30"/>
      <c r="MKR238" s="29"/>
      <c r="MKS238" s="30"/>
      <c r="MKT238" s="29"/>
      <c r="MKU238" s="30"/>
      <c r="MKV238" s="29"/>
      <c r="MKW238" s="30"/>
      <c r="MKX238" s="29"/>
      <c r="MKY238" s="30"/>
      <c r="MKZ238" s="29"/>
      <c r="MLA238" s="30"/>
      <c r="MLB238" s="29"/>
      <c r="MLC238" s="30"/>
      <c r="MLD238" s="29"/>
      <c r="MLE238" s="30"/>
      <c r="MLF238" s="29"/>
      <c r="MLG238" s="30"/>
      <c r="MLH238" s="29"/>
      <c r="MLI238" s="30"/>
      <c r="MLJ238" s="29"/>
      <c r="MLK238" s="30"/>
      <c r="MLL238" s="29"/>
      <c r="MLM238" s="30"/>
      <c r="MLN238" s="29"/>
      <c r="MLO238" s="30"/>
      <c r="MLP238" s="29"/>
      <c r="MLQ238" s="30"/>
      <c r="MLR238" s="29"/>
      <c r="MLS238" s="30"/>
      <c r="MLT238" s="29"/>
      <c r="MLU238" s="30"/>
      <c r="MLV238" s="29"/>
      <c r="MLW238" s="30"/>
      <c r="MLX238" s="29"/>
      <c r="MLY238" s="30"/>
      <c r="MLZ238" s="29"/>
      <c r="MMA238" s="30"/>
      <c r="MMB238" s="29"/>
      <c r="MMC238" s="30"/>
      <c r="MMD238" s="29"/>
      <c r="MME238" s="30"/>
      <c r="MMF238" s="29"/>
      <c r="MMG238" s="30"/>
      <c r="MMH238" s="29"/>
      <c r="MMI238" s="30"/>
      <c r="MMJ238" s="29"/>
      <c r="MMK238" s="30"/>
      <c r="MML238" s="29"/>
      <c r="MMM238" s="30"/>
      <c r="MMN238" s="29"/>
      <c r="MMO238" s="30"/>
      <c r="MMP238" s="29"/>
      <c r="MMQ238" s="30"/>
      <c r="MMR238" s="29"/>
      <c r="MMS238" s="30"/>
      <c r="MMT238" s="29"/>
      <c r="MMU238" s="30"/>
      <c r="MMV238" s="29"/>
      <c r="MMW238" s="30"/>
      <c r="MMX238" s="29"/>
      <c r="MMY238" s="30"/>
      <c r="MMZ238" s="29"/>
      <c r="MNA238" s="30"/>
      <c r="MNB238" s="29"/>
      <c r="MNC238" s="30"/>
      <c r="MND238" s="29"/>
      <c r="MNE238" s="30"/>
      <c r="MNF238" s="29"/>
      <c r="MNG238" s="30"/>
      <c r="MNH238" s="29"/>
      <c r="MNI238" s="30"/>
      <c r="MNJ238" s="29"/>
      <c r="MNK238" s="30"/>
      <c r="MNL238" s="29"/>
      <c r="MNM238" s="30"/>
      <c r="MNN238" s="29"/>
      <c r="MNO238" s="30"/>
      <c r="MNP238" s="29"/>
      <c r="MNQ238" s="30"/>
      <c r="MNR238" s="29"/>
      <c r="MNS238" s="30"/>
      <c r="MNT238" s="29"/>
      <c r="MNU238" s="30"/>
      <c r="MNV238" s="29"/>
      <c r="MNW238" s="30"/>
      <c r="MNX238" s="29"/>
      <c r="MNY238" s="30"/>
      <c r="MNZ238" s="29"/>
      <c r="MOA238" s="30"/>
      <c r="MOB238" s="29"/>
      <c r="MOC238" s="30"/>
      <c r="MOD238" s="29"/>
      <c r="MOE238" s="30"/>
      <c r="MOF238" s="29"/>
      <c r="MOG238" s="30"/>
      <c r="MOH238" s="29"/>
      <c r="MOI238" s="30"/>
      <c r="MOJ238" s="29"/>
      <c r="MOK238" s="30"/>
      <c r="MOL238" s="29"/>
      <c r="MOM238" s="30"/>
      <c r="MON238" s="29"/>
      <c r="MOO238" s="30"/>
      <c r="MOP238" s="29"/>
      <c r="MOQ238" s="30"/>
      <c r="MOR238" s="29"/>
      <c r="MOS238" s="30"/>
      <c r="MOT238" s="29"/>
      <c r="MOU238" s="30"/>
      <c r="MOV238" s="29"/>
      <c r="MOW238" s="30"/>
      <c r="MOX238" s="29"/>
      <c r="MOY238" s="30"/>
      <c r="MOZ238" s="29"/>
      <c r="MPA238" s="30"/>
      <c r="MPB238" s="29"/>
      <c r="MPC238" s="30"/>
      <c r="MPD238" s="29"/>
      <c r="MPE238" s="30"/>
      <c r="MPF238" s="29"/>
      <c r="MPG238" s="30"/>
      <c r="MPH238" s="29"/>
      <c r="MPI238" s="30"/>
      <c r="MPJ238" s="29"/>
      <c r="MPK238" s="30"/>
      <c r="MPL238" s="29"/>
      <c r="MPM238" s="30"/>
      <c r="MPN238" s="29"/>
      <c r="MPO238" s="30"/>
      <c r="MPP238" s="29"/>
      <c r="MPQ238" s="30"/>
      <c r="MPR238" s="29"/>
      <c r="MPS238" s="30"/>
      <c r="MPT238" s="29"/>
      <c r="MPU238" s="30"/>
      <c r="MPV238" s="29"/>
      <c r="MPW238" s="30"/>
      <c r="MPX238" s="29"/>
      <c r="MPY238" s="30"/>
      <c r="MPZ238" s="29"/>
      <c r="MQA238" s="30"/>
      <c r="MQB238" s="29"/>
      <c r="MQC238" s="30"/>
      <c r="MQD238" s="29"/>
      <c r="MQE238" s="30"/>
      <c r="MQF238" s="29"/>
      <c r="MQG238" s="30"/>
      <c r="MQH238" s="29"/>
      <c r="MQI238" s="30"/>
      <c r="MQJ238" s="29"/>
      <c r="MQK238" s="30"/>
      <c r="MQL238" s="29"/>
      <c r="MQM238" s="30"/>
      <c r="MQN238" s="29"/>
      <c r="MQO238" s="30"/>
      <c r="MQP238" s="29"/>
      <c r="MQQ238" s="30"/>
      <c r="MQR238" s="29"/>
      <c r="MQS238" s="30"/>
      <c r="MQT238" s="29"/>
      <c r="MQU238" s="30"/>
      <c r="MQV238" s="29"/>
      <c r="MQW238" s="30"/>
      <c r="MQX238" s="29"/>
      <c r="MQY238" s="30"/>
      <c r="MQZ238" s="29"/>
      <c r="MRA238" s="30"/>
      <c r="MRB238" s="29"/>
      <c r="MRC238" s="30"/>
      <c r="MRD238" s="29"/>
      <c r="MRE238" s="30"/>
      <c r="MRF238" s="29"/>
      <c r="MRG238" s="30"/>
      <c r="MRH238" s="29"/>
      <c r="MRI238" s="30"/>
      <c r="MRJ238" s="29"/>
      <c r="MRK238" s="30"/>
      <c r="MRL238" s="29"/>
      <c r="MRM238" s="30"/>
      <c r="MRN238" s="29"/>
      <c r="MRO238" s="30"/>
      <c r="MRP238" s="29"/>
      <c r="MRQ238" s="30"/>
      <c r="MRR238" s="29"/>
      <c r="MRS238" s="30"/>
      <c r="MRT238" s="29"/>
      <c r="MRU238" s="30"/>
      <c r="MRV238" s="29"/>
      <c r="MRW238" s="30"/>
      <c r="MRX238" s="29"/>
      <c r="MRY238" s="30"/>
      <c r="MRZ238" s="29"/>
      <c r="MSA238" s="30"/>
      <c r="MSB238" s="29"/>
      <c r="MSC238" s="30"/>
      <c r="MSD238" s="29"/>
      <c r="MSE238" s="30"/>
      <c r="MSF238" s="29"/>
      <c r="MSG238" s="30"/>
      <c r="MSH238" s="29"/>
      <c r="MSI238" s="30"/>
      <c r="MSJ238" s="29"/>
      <c r="MSK238" s="30"/>
      <c r="MSL238" s="29"/>
      <c r="MSM238" s="30"/>
      <c r="MSN238" s="29"/>
      <c r="MSO238" s="30"/>
      <c r="MSP238" s="29"/>
      <c r="MSQ238" s="30"/>
      <c r="MSR238" s="29"/>
      <c r="MSS238" s="30"/>
      <c r="MST238" s="29"/>
      <c r="MSU238" s="30"/>
      <c r="MSV238" s="29"/>
      <c r="MSW238" s="30"/>
      <c r="MSX238" s="29"/>
      <c r="MSY238" s="30"/>
      <c r="MSZ238" s="29"/>
      <c r="MTA238" s="30"/>
      <c r="MTB238" s="29"/>
      <c r="MTC238" s="30"/>
      <c r="MTD238" s="29"/>
      <c r="MTE238" s="30"/>
      <c r="MTF238" s="29"/>
      <c r="MTG238" s="30"/>
      <c r="MTH238" s="29"/>
      <c r="MTI238" s="30"/>
      <c r="MTJ238" s="29"/>
      <c r="MTK238" s="30"/>
      <c r="MTL238" s="29"/>
      <c r="MTM238" s="30"/>
      <c r="MTN238" s="29"/>
      <c r="MTO238" s="30"/>
      <c r="MTP238" s="29"/>
      <c r="MTQ238" s="30"/>
      <c r="MTR238" s="29"/>
      <c r="MTS238" s="30"/>
      <c r="MTT238" s="29"/>
      <c r="MTU238" s="30"/>
      <c r="MTV238" s="29"/>
      <c r="MTW238" s="30"/>
      <c r="MTX238" s="29"/>
      <c r="MTY238" s="30"/>
      <c r="MTZ238" s="29"/>
      <c r="MUA238" s="30"/>
      <c r="MUB238" s="29"/>
      <c r="MUC238" s="30"/>
      <c r="MUD238" s="29"/>
      <c r="MUE238" s="30"/>
      <c r="MUF238" s="29"/>
      <c r="MUG238" s="30"/>
      <c r="MUH238" s="29"/>
      <c r="MUI238" s="30"/>
      <c r="MUJ238" s="29"/>
      <c r="MUK238" s="30"/>
      <c r="MUL238" s="29"/>
      <c r="MUM238" s="30"/>
      <c r="MUN238" s="29"/>
      <c r="MUO238" s="30"/>
      <c r="MUP238" s="29"/>
      <c r="MUQ238" s="30"/>
      <c r="MUR238" s="29"/>
      <c r="MUS238" s="30"/>
      <c r="MUT238" s="29"/>
      <c r="MUU238" s="30"/>
      <c r="MUV238" s="29"/>
      <c r="MUW238" s="30"/>
      <c r="MUX238" s="29"/>
      <c r="MUY238" s="30"/>
      <c r="MUZ238" s="29"/>
      <c r="MVA238" s="30"/>
      <c r="MVB238" s="29"/>
      <c r="MVC238" s="30"/>
      <c r="MVD238" s="29"/>
      <c r="MVE238" s="30"/>
      <c r="MVF238" s="29"/>
      <c r="MVG238" s="30"/>
      <c r="MVH238" s="29"/>
      <c r="MVI238" s="30"/>
      <c r="MVJ238" s="29"/>
      <c r="MVK238" s="30"/>
      <c r="MVL238" s="29"/>
      <c r="MVM238" s="30"/>
      <c r="MVN238" s="29"/>
      <c r="MVO238" s="30"/>
      <c r="MVP238" s="29"/>
      <c r="MVQ238" s="30"/>
      <c r="MVR238" s="29"/>
      <c r="MVS238" s="30"/>
      <c r="MVT238" s="29"/>
      <c r="MVU238" s="30"/>
      <c r="MVV238" s="29"/>
      <c r="MVW238" s="30"/>
      <c r="MVX238" s="29"/>
      <c r="MVY238" s="30"/>
      <c r="MVZ238" s="29"/>
      <c r="MWA238" s="30"/>
      <c r="MWB238" s="29"/>
      <c r="MWC238" s="30"/>
      <c r="MWD238" s="29"/>
      <c r="MWE238" s="30"/>
      <c r="MWF238" s="29"/>
      <c r="MWG238" s="30"/>
      <c r="MWH238" s="29"/>
      <c r="MWI238" s="30"/>
      <c r="MWJ238" s="29"/>
      <c r="MWK238" s="30"/>
      <c r="MWL238" s="29"/>
      <c r="MWM238" s="30"/>
      <c r="MWN238" s="29"/>
      <c r="MWO238" s="30"/>
      <c r="MWP238" s="29"/>
      <c r="MWQ238" s="30"/>
      <c r="MWR238" s="29"/>
      <c r="MWS238" s="30"/>
      <c r="MWT238" s="29"/>
      <c r="MWU238" s="30"/>
      <c r="MWV238" s="29"/>
      <c r="MWW238" s="30"/>
      <c r="MWX238" s="29"/>
      <c r="MWY238" s="30"/>
      <c r="MWZ238" s="29"/>
      <c r="MXA238" s="30"/>
      <c r="MXB238" s="29"/>
      <c r="MXC238" s="30"/>
      <c r="MXD238" s="29"/>
      <c r="MXE238" s="30"/>
      <c r="MXF238" s="29"/>
      <c r="MXG238" s="30"/>
      <c r="MXH238" s="29"/>
      <c r="MXI238" s="30"/>
      <c r="MXJ238" s="29"/>
      <c r="MXK238" s="30"/>
      <c r="MXL238" s="29"/>
      <c r="MXM238" s="30"/>
      <c r="MXN238" s="29"/>
      <c r="MXO238" s="30"/>
      <c r="MXP238" s="29"/>
      <c r="MXQ238" s="30"/>
      <c r="MXR238" s="29"/>
      <c r="MXS238" s="30"/>
      <c r="MXT238" s="29"/>
      <c r="MXU238" s="30"/>
      <c r="MXV238" s="29"/>
      <c r="MXW238" s="30"/>
      <c r="MXX238" s="29"/>
      <c r="MXY238" s="30"/>
      <c r="MXZ238" s="29"/>
      <c r="MYA238" s="30"/>
      <c r="MYB238" s="29"/>
      <c r="MYC238" s="30"/>
      <c r="MYD238" s="29"/>
      <c r="MYE238" s="30"/>
      <c r="MYF238" s="29"/>
      <c r="MYG238" s="30"/>
      <c r="MYH238" s="29"/>
      <c r="MYI238" s="30"/>
      <c r="MYJ238" s="29"/>
      <c r="MYK238" s="30"/>
      <c r="MYL238" s="29"/>
      <c r="MYM238" s="30"/>
      <c r="MYN238" s="29"/>
      <c r="MYO238" s="30"/>
      <c r="MYP238" s="29"/>
      <c r="MYQ238" s="30"/>
      <c r="MYR238" s="29"/>
      <c r="MYS238" s="30"/>
      <c r="MYT238" s="29"/>
      <c r="MYU238" s="30"/>
      <c r="MYV238" s="29"/>
      <c r="MYW238" s="30"/>
      <c r="MYX238" s="29"/>
      <c r="MYY238" s="30"/>
      <c r="MYZ238" s="29"/>
      <c r="MZA238" s="30"/>
      <c r="MZB238" s="29"/>
      <c r="MZC238" s="30"/>
      <c r="MZD238" s="29"/>
      <c r="MZE238" s="30"/>
      <c r="MZF238" s="29"/>
      <c r="MZG238" s="30"/>
      <c r="MZH238" s="29"/>
      <c r="MZI238" s="30"/>
      <c r="MZJ238" s="29"/>
      <c r="MZK238" s="30"/>
      <c r="MZL238" s="29"/>
      <c r="MZM238" s="30"/>
      <c r="MZN238" s="29"/>
      <c r="MZO238" s="30"/>
      <c r="MZP238" s="29"/>
      <c r="MZQ238" s="30"/>
      <c r="MZR238" s="29"/>
      <c r="MZS238" s="30"/>
      <c r="MZT238" s="29"/>
      <c r="MZU238" s="30"/>
      <c r="MZV238" s="29"/>
      <c r="MZW238" s="30"/>
      <c r="MZX238" s="29"/>
      <c r="MZY238" s="30"/>
      <c r="MZZ238" s="29"/>
      <c r="NAA238" s="30"/>
      <c r="NAB238" s="29"/>
      <c r="NAC238" s="30"/>
      <c r="NAD238" s="29"/>
      <c r="NAE238" s="30"/>
      <c r="NAF238" s="29"/>
      <c r="NAG238" s="30"/>
      <c r="NAH238" s="29"/>
      <c r="NAI238" s="30"/>
      <c r="NAJ238" s="29"/>
      <c r="NAK238" s="30"/>
      <c r="NAL238" s="29"/>
      <c r="NAM238" s="30"/>
      <c r="NAN238" s="29"/>
      <c r="NAO238" s="30"/>
      <c r="NAP238" s="29"/>
      <c r="NAQ238" s="30"/>
      <c r="NAR238" s="29"/>
      <c r="NAS238" s="30"/>
      <c r="NAT238" s="29"/>
      <c r="NAU238" s="30"/>
      <c r="NAV238" s="29"/>
      <c r="NAW238" s="30"/>
      <c r="NAX238" s="29"/>
      <c r="NAY238" s="30"/>
      <c r="NAZ238" s="29"/>
      <c r="NBA238" s="30"/>
      <c r="NBB238" s="29"/>
      <c r="NBC238" s="30"/>
      <c r="NBD238" s="29"/>
      <c r="NBE238" s="30"/>
      <c r="NBF238" s="29"/>
      <c r="NBG238" s="30"/>
      <c r="NBH238" s="29"/>
      <c r="NBI238" s="30"/>
      <c r="NBJ238" s="29"/>
      <c r="NBK238" s="30"/>
      <c r="NBL238" s="29"/>
      <c r="NBM238" s="30"/>
      <c r="NBN238" s="29"/>
      <c r="NBO238" s="30"/>
      <c r="NBP238" s="29"/>
      <c r="NBQ238" s="30"/>
      <c r="NBR238" s="29"/>
      <c r="NBS238" s="30"/>
      <c r="NBT238" s="29"/>
      <c r="NBU238" s="30"/>
      <c r="NBV238" s="29"/>
      <c r="NBW238" s="30"/>
      <c r="NBX238" s="29"/>
      <c r="NBY238" s="30"/>
      <c r="NBZ238" s="29"/>
      <c r="NCA238" s="30"/>
      <c r="NCB238" s="29"/>
      <c r="NCC238" s="30"/>
      <c r="NCD238" s="29"/>
      <c r="NCE238" s="30"/>
      <c r="NCF238" s="29"/>
      <c r="NCG238" s="30"/>
      <c r="NCH238" s="29"/>
      <c r="NCI238" s="30"/>
      <c r="NCJ238" s="29"/>
      <c r="NCK238" s="30"/>
      <c r="NCL238" s="29"/>
      <c r="NCM238" s="30"/>
      <c r="NCN238" s="29"/>
      <c r="NCO238" s="30"/>
      <c r="NCP238" s="29"/>
      <c r="NCQ238" s="30"/>
      <c r="NCR238" s="29"/>
      <c r="NCS238" s="30"/>
      <c r="NCT238" s="29"/>
      <c r="NCU238" s="30"/>
      <c r="NCV238" s="29"/>
      <c r="NCW238" s="30"/>
      <c r="NCX238" s="29"/>
      <c r="NCY238" s="30"/>
      <c r="NCZ238" s="29"/>
      <c r="NDA238" s="30"/>
      <c r="NDB238" s="29"/>
      <c r="NDC238" s="30"/>
      <c r="NDD238" s="29"/>
      <c r="NDE238" s="30"/>
      <c r="NDF238" s="29"/>
      <c r="NDG238" s="30"/>
      <c r="NDH238" s="29"/>
      <c r="NDI238" s="30"/>
      <c r="NDJ238" s="29"/>
      <c r="NDK238" s="30"/>
      <c r="NDL238" s="29"/>
      <c r="NDM238" s="30"/>
      <c r="NDN238" s="29"/>
      <c r="NDO238" s="30"/>
      <c r="NDP238" s="29"/>
      <c r="NDQ238" s="30"/>
      <c r="NDR238" s="29"/>
      <c r="NDS238" s="30"/>
      <c r="NDT238" s="29"/>
      <c r="NDU238" s="30"/>
      <c r="NDV238" s="29"/>
      <c r="NDW238" s="30"/>
      <c r="NDX238" s="29"/>
      <c r="NDY238" s="30"/>
      <c r="NDZ238" s="29"/>
      <c r="NEA238" s="30"/>
      <c r="NEB238" s="29"/>
      <c r="NEC238" s="30"/>
      <c r="NED238" s="29"/>
      <c r="NEE238" s="30"/>
      <c r="NEF238" s="29"/>
      <c r="NEG238" s="30"/>
      <c r="NEH238" s="29"/>
      <c r="NEI238" s="30"/>
      <c r="NEJ238" s="29"/>
      <c r="NEK238" s="30"/>
      <c r="NEL238" s="29"/>
      <c r="NEM238" s="30"/>
      <c r="NEN238" s="29"/>
      <c r="NEO238" s="30"/>
      <c r="NEP238" s="29"/>
      <c r="NEQ238" s="30"/>
      <c r="NER238" s="29"/>
      <c r="NES238" s="30"/>
      <c r="NET238" s="29"/>
      <c r="NEU238" s="30"/>
      <c r="NEV238" s="29"/>
      <c r="NEW238" s="30"/>
      <c r="NEX238" s="29"/>
      <c r="NEY238" s="30"/>
      <c r="NEZ238" s="29"/>
      <c r="NFA238" s="30"/>
      <c r="NFB238" s="29"/>
      <c r="NFC238" s="30"/>
      <c r="NFD238" s="29"/>
      <c r="NFE238" s="30"/>
      <c r="NFF238" s="29"/>
      <c r="NFG238" s="30"/>
      <c r="NFH238" s="29"/>
      <c r="NFI238" s="30"/>
      <c r="NFJ238" s="29"/>
      <c r="NFK238" s="30"/>
      <c r="NFL238" s="29"/>
      <c r="NFM238" s="30"/>
      <c r="NFN238" s="29"/>
      <c r="NFO238" s="30"/>
      <c r="NFP238" s="29"/>
      <c r="NFQ238" s="30"/>
      <c r="NFR238" s="29"/>
      <c r="NFS238" s="30"/>
      <c r="NFT238" s="29"/>
      <c r="NFU238" s="30"/>
      <c r="NFV238" s="29"/>
      <c r="NFW238" s="30"/>
      <c r="NFX238" s="29"/>
      <c r="NFY238" s="30"/>
      <c r="NFZ238" s="29"/>
      <c r="NGA238" s="30"/>
      <c r="NGB238" s="29"/>
      <c r="NGC238" s="30"/>
      <c r="NGD238" s="29"/>
      <c r="NGE238" s="30"/>
      <c r="NGF238" s="29"/>
      <c r="NGG238" s="30"/>
      <c r="NGH238" s="29"/>
      <c r="NGI238" s="30"/>
      <c r="NGJ238" s="29"/>
      <c r="NGK238" s="30"/>
      <c r="NGL238" s="29"/>
      <c r="NGM238" s="30"/>
      <c r="NGN238" s="29"/>
      <c r="NGO238" s="30"/>
      <c r="NGP238" s="29"/>
      <c r="NGQ238" s="30"/>
      <c r="NGR238" s="29"/>
      <c r="NGS238" s="30"/>
      <c r="NGT238" s="29"/>
      <c r="NGU238" s="30"/>
      <c r="NGV238" s="29"/>
      <c r="NGW238" s="30"/>
      <c r="NGX238" s="29"/>
      <c r="NGY238" s="30"/>
      <c r="NGZ238" s="29"/>
      <c r="NHA238" s="30"/>
      <c r="NHB238" s="29"/>
      <c r="NHC238" s="30"/>
      <c r="NHD238" s="29"/>
      <c r="NHE238" s="30"/>
      <c r="NHF238" s="29"/>
      <c r="NHG238" s="30"/>
      <c r="NHH238" s="29"/>
      <c r="NHI238" s="30"/>
      <c r="NHJ238" s="29"/>
      <c r="NHK238" s="30"/>
      <c r="NHL238" s="29"/>
      <c r="NHM238" s="30"/>
      <c r="NHN238" s="29"/>
      <c r="NHO238" s="30"/>
      <c r="NHP238" s="29"/>
      <c r="NHQ238" s="30"/>
      <c r="NHR238" s="29"/>
      <c r="NHS238" s="30"/>
      <c r="NHT238" s="29"/>
      <c r="NHU238" s="30"/>
      <c r="NHV238" s="29"/>
      <c r="NHW238" s="30"/>
      <c r="NHX238" s="29"/>
      <c r="NHY238" s="30"/>
      <c r="NHZ238" s="29"/>
      <c r="NIA238" s="30"/>
      <c r="NIB238" s="29"/>
      <c r="NIC238" s="30"/>
      <c r="NID238" s="29"/>
      <c r="NIE238" s="30"/>
      <c r="NIF238" s="29"/>
      <c r="NIG238" s="30"/>
      <c r="NIH238" s="29"/>
      <c r="NII238" s="30"/>
      <c r="NIJ238" s="29"/>
      <c r="NIK238" s="30"/>
      <c r="NIL238" s="29"/>
      <c r="NIM238" s="30"/>
      <c r="NIN238" s="29"/>
      <c r="NIO238" s="30"/>
      <c r="NIP238" s="29"/>
      <c r="NIQ238" s="30"/>
      <c r="NIR238" s="29"/>
      <c r="NIS238" s="30"/>
      <c r="NIT238" s="29"/>
      <c r="NIU238" s="30"/>
      <c r="NIV238" s="29"/>
      <c r="NIW238" s="30"/>
      <c r="NIX238" s="29"/>
      <c r="NIY238" s="30"/>
      <c r="NIZ238" s="29"/>
      <c r="NJA238" s="30"/>
      <c r="NJB238" s="29"/>
      <c r="NJC238" s="30"/>
      <c r="NJD238" s="29"/>
      <c r="NJE238" s="30"/>
      <c r="NJF238" s="29"/>
      <c r="NJG238" s="30"/>
      <c r="NJH238" s="29"/>
      <c r="NJI238" s="30"/>
      <c r="NJJ238" s="29"/>
      <c r="NJK238" s="30"/>
      <c r="NJL238" s="29"/>
      <c r="NJM238" s="30"/>
      <c r="NJN238" s="29"/>
      <c r="NJO238" s="30"/>
      <c r="NJP238" s="29"/>
      <c r="NJQ238" s="30"/>
      <c r="NJR238" s="29"/>
      <c r="NJS238" s="30"/>
      <c r="NJT238" s="29"/>
      <c r="NJU238" s="30"/>
      <c r="NJV238" s="29"/>
      <c r="NJW238" s="30"/>
      <c r="NJX238" s="29"/>
      <c r="NJY238" s="30"/>
      <c r="NJZ238" s="29"/>
      <c r="NKA238" s="30"/>
      <c r="NKB238" s="29"/>
      <c r="NKC238" s="30"/>
      <c r="NKD238" s="29"/>
      <c r="NKE238" s="30"/>
      <c r="NKF238" s="29"/>
      <c r="NKG238" s="30"/>
      <c r="NKH238" s="29"/>
      <c r="NKI238" s="30"/>
      <c r="NKJ238" s="29"/>
      <c r="NKK238" s="30"/>
      <c r="NKL238" s="29"/>
      <c r="NKM238" s="30"/>
      <c r="NKN238" s="29"/>
      <c r="NKO238" s="30"/>
      <c r="NKP238" s="29"/>
      <c r="NKQ238" s="30"/>
      <c r="NKR238" s="29"/>
      <c r="NKS238" s="30"/>
      <c r="NKT238" s="29"/>
      <c r="NKU238" s="30"/>
      <c r="NKV238" s="29"/>
      <c r="NKW238" s="30"/>
      <c r="NKX238" s="29"/>
      <c r="NKY238" s="30"/>
      <c r="NKZ238" s="29"/>
      <c r="NLA238" s="30"/>
      <c r="NLB238" s="29"/>
      <c r="NLC238" s="30"/>
      <c r="NLD238" s="29"/>
      <c r="NLE238" s="30"/>
      <c r="NLF238" s="29"/>
      <c r="NLG238" s="30"/>
      <c r="NLH238" s="29"/>
      <c r="NLI238" s="30"/>
      <c r="NLJ238" s="29"/>
      <c r="NLK238" s="30"/>
      <c r="NLL238" s="29"/>
      <c r="NLM238" s="30"/>
      <c r="NLN238" s="29"/>
      <c r="NLO238" s="30"/>
      <c r="NLP238" s="29"/>
      <c r="NLQ238" s="30"/>
      <c r="NLR238" s="29"/>
      <c r="NLS238" s="30"/>
      <c r="NLT238" s="29"/>
      <c r="NLU238" s="30"/>
      <c r="NLV238" s="29"/>
      <c r="NLW238" s="30"/>
      <c r="NLX238" s="29"/>
      <c r="NLY238" s="30"/>
      <c r="NLZ238" s="29"/>
      <c r="NMA238" s="30"/>
      <c r="NMB238" s="29"/>
      <c r="NMC238" s="30"/>
      <c r="NMD238" s="29"/>
      <c r="NME238" s="30"/>
      <c r="NMF238" s="29"/>
      <c r="NMG238" s="30"/>
      <c r="NMH238" s="29"/>
      <c r="NMI238" s="30"/>
      <c r="NMJ238" s="29"/>
      <c r="NMK238" s="30"/>
      <c r="NML238" s="29"/>
      <c r="NMM238" s="30"/>
      <c r="NMN238" s="29"/>
      <c r="NMO238" s="30"/>
      <c r="NMP238" s="29"/>
      <c r="NMQ238" s="30"/>
      <c r="NMR238" s="29"/>
      <c r="NMS238" s="30"/>
      <c r="NMT238" s="29"/>
      <c r="NMU238" s="30"/>
      <c r="NMV238" s="29"/>
      <c r="NMW238" s="30"/>
      <c r="NMX238" s="29"/>
      <c r="NMY238" s="30"/>
      <c r="NMZ238" s="29"/>
      <c r="NNA238" s="30"/>
      <c r="NNB238" s="29"/>
      <c r="NNC238" s="30"/>
      <c r="NND238" s="29"/>
      <c r="NNE238" s="30"/>
      <c r="NNF238" s="29"/>
      <c r="NNG238" s="30"/>
      <c r="NNH238" s="29"/>
      <c r="NNI238" s="30"/>
      <c r="NNJ238" s="29"/>
      <c r="NNK238" s="30"/>
      <c r="NNL238" s="29"/>
      <c r="NNM238" s="30"/>
      <c r="NNN238" s="29"/>
      <c r="NNO238" s="30"/>
      <c r="NNP238" s="29"/>
      <c r="NNQ238" s="30"/>
      <c r="NNR238" s="29"/>
      <c r="NNS238" s="30"/>
      <c r="NNT238" s="29"/>
      <c r="NNU238" s="30"/>
      <c r="NNV238" s="29"/>
      <c r="NNW238" s="30"/>
      <c r="NNX238" s="29"/>
      <c r="NNY238" s="30"/>
      <c r="NNZ238" s="29"/>
      <c r="NOA238" s="30"/>
      <c r="NOB238" s="29"/>
      <c r="NOC238" s="30"/>
      <c r="NOD238" s="29"/>
      <c r="NOE238" s="30"/>
      <c r="NOF238" s="29"/>
      <c r="NOG238" s="30"/>
      <c r="NOH238" s="29"/>
      <c r="NOI238" s="30"/>
      <c r="NOJ238" s="29"/>
      <c r="NOK238" s="30"/>
      <c r="NOL238" s="29"/>
      <c r="NOM238" s="30"/>
      <c r="NON238" s="29"/>
      <c r="NOO238" s="30"/>
      <c r="NOP238" s="29"/>
      <c r="NOQ238" s="30"/>
      <c r="NOR238" s="29"/>
      <c r="NOS238" s="30"/>
      <c r="NOT238" s="29"/>
      <c r="NOU238" s="30"/>
      <c r="NOV238" s="29"/>
      <c r="NOW238" s="30"/>
      <c r="NOX238" s="29"/>
      <c r="NOY238" s="30"/>
      <c r="NOZ238" s="29"/>
      <c r="NPA238" s="30"/>
      <c r="NPB238" s="29"/>
      <c r="NPC238" s="30"/>
      <c r="NPD238" s="29"/>
      <c r="NPE238" s="30"/>
      <c r="NPF238" s="29"/>
      <c r="NPG238" s="30"/>
      <c r="NPH238" s="29"/>
      <c r="NPI238" s="30"/>
      <c r="NPJ238" s="29"/>
      <c r="NPK238" s="30"/>
      <c r="NPL238" s="29"/>
      <c r="NPM238" s="30"/>
      <c r="NPN238" s="29"/>
      <c r="NPO238" s="30"/>
      <c r="NPP238" s="29"/>
      <c r="NPQ238" s="30"/>
      <c r="NPR238" s="29"/>
      <c r="NPS238" s="30"/>
      <c r="NPT238" s="29"/>
      <c r="NPU238" s="30"/>
      <c r="NPV238" s="29"/>
      <c r="NPW238" s="30"/>
      <c r="NPX238" s="29"/>
      <c r="NPY238" s="30"/>
      <c r="NPZ238" s="29"/>
      <c r="NQA238" s="30"/>
      <c r="NQB238" s="29"/>
      <c r="NQC238" s="30"/>
      <c r="NQD238" s="29"/>
      <c r="NQE238" s="30"/>
      <c r="NQF238" s="29"/>
      <c r="NQG238" s="30"/>
      <c r="NQH238" s="29"/>
      <c r="NQI238" s="30"/>
      <c r="NQJ238" s="29"/>
      <c r="NQK238" s="30"/>
      <c r="NQL238" s="29"/>
      <c r="NQM238" s="30"/>
      <c r="NQN238" s="29"/>
      <c r="NQO238" s="30"/>
      <c r="NQP238" s="29"/>
      <c r="NQQ238" s="30"/>
      <c r="NQR238" s="29"/>
      <c r="NQS238" s="30"/>
      <c r="NQT238" s="29"/>
      <c r="NQU238" s="30"/>
      <c r="NQV238" s="29"/>
      <c r="NQW238" s="30"/>
      <c r="NQX238" s="29"/>
      <c r="NQY238" s="30"/>
      <c r="NQZ238" s="29"/>
      <c r="NRA238" s="30"/>
      <c r="NRB238" s="29"/>
      <c r="NRC238" s="30"/>
      <c r="NRD238" s="29"/>
      <c r="NRE238" s="30"/>
      <c r="NRF238" s="29"/>
      <c r="NRG238" s="30"/>
      <c r="NRH238" s="29"/>
      <c r="NRI238" s="30"/>
      <c r="NRJ238" s="29"/>
      <c r="NRK238" s="30"/>
      <c r="NRL238" s="29"/>
      <c r="NRM238" s="30"/>
      <c r="NRN238" s="29"/>
      <c r="NRO238" s="30"/>
      <c r="NRP238" s="29"/>
      <c r="NRQ238" s="30"/>
      <c r="NRR238" s="29"/>
      <c r="NRS238" s="30"/>
      <c r="NRT238" s="29"/>
      <c r="NRU238" s="30"/>
      <c r="NRV238" s="29"/>
      <c r="NRW238" s="30"/>
      <c r="NRX238" s="29"/>
      <c r="NRY238" s="30"/>
      <c r="NRZ238" s="29"/>
      <c r="NSA238" s="30"/>
      <c r="NSB238" s="29"/>
      <c r="NSC238" s="30"/>
      <c r="NSD238" s="29"/>
      <c r="NSE238" s="30"/>
      <c r="NSF238" s="29"/>
      <c r="NSG238" s="30"/>
      <c r="NSH238" s="29"/>
      <c r="NSI238" s="30"/>
      <c r="NSJ238" s="29"/>
      <c r="NSK238" s="30"/>
      <c r="NSL238" s="29"/>
      <c r="NSM238" s="30"/>
      <c r="NSN238" s="29"/>
      <c r="NSO238" s="30"/>
      <c r="NSP238" s="29"/>
      <c r="NSQ238" s="30"/>
      <c r="NSR238" s="29"/>
      <c r="NSS238" s="30"/>
      <c r="NST238" s="29"/>
      <c r="NSU238" s="30"/>
      <c r="NSV238" s="29"/>
      <c r="NSW238" s="30"/>
      <c r="NSX238" s="29"/>
      <c r="NSY238" s="30"/>
      <c r="NSZ238" s="29"/>
      <c r="NTA238" s="30"/>
      <c r="NTB238" s="29"/>
      <c r="NTC238" s="30"/>
      <c r="NTD238" s="29"/>
      <c r="NTE238" s="30"/>
      <c r="NTF238" s="29"/>
      <c r="NTG238" s="30"/>
      <c r="NTH238" s="29"/>
      <c r="NTI238" s="30"/>
      <c r="NTJ238" s="29"/>
      <c r="NTK238" s="30"/>
      <c r="NTL238" s="29"/>
      <c r="NTM238" s="30"/>
      <c r="NTN238" s="29"/>
      <c r="NTO238" s="30"/>
      <c r="NTP238" s="29"/>
      <c r="NTQ238" s="30"/>
      <c r="NTR238" s="29"/>
      <c r="NTS238" s="30"/>
      <c r="NTT238" s="29"/>
      <c r="NTU238" s="30"/>
      <c r="NTV238" s="29"/>
      <c r="NTW238" s="30"/>
      <c r="NTX238" s="29"/>
      <c r="NTY238" s="30"/>
      <c r="NTZ238" s="29"/>
      <c r="NUA238" s="30"/>
      <c r="NUB238" s="29"/>
      <c r="NUC238" s="30"/>
      <c r="NUD238" s="29"/>
      <c r="NUE238" s="30"/>
      <c r="NUF238" s="29"/>
      <c r="NUG238" s="30"/>
      <c r="NUH238" s="29"/>
      <c r="NUI238" s="30"/>
      <c r="NUJ238" s="29"/>
      <c r="NUK238" s="30"/>
      <c r="NUL238" s="29"/>
      <c r="NUM238" s="30"/>
      <c r="NUN238" s="29"/>
      <c r="NUO238" s="30"/>
      <c r="NUP238" s="29"/>
      <c r="NUQ238" s="30"/>
      <c r="NUR238" s="29"/>
      <c r="NUS238" s="30"/>
      <c r="NUT238" s="29"/>
      <c r="NUU238" s="30"/>
      <c r="NUV238" s="29"/>
      <c r="NUW238" s="30"/>
      <c r="NUX238" s="29"/>
      <c r="NUY238" s="30"/>
      <c r="NUZ238" s="29"/>
      <c r="NVA238" s="30"/>
      <c r="NVB238" s="29"/>
      <c r="NVC238" s="30"/>
      <c r="NVD238" s="29"/>
      <c r="NVE238" s="30"/>
      <c r="NVF238" s="29"/>
      <c r="NVG238" s="30"/>
      <c r="NVH238" s="29"/>
      <c r="NVI238" s="30"/>
      <c r="NVJ238" s="29"/>
      <c r="NVK238" s="30"/>
      <c r="NVL238" s="29"/>
      <c r="NVM238" s="30"/>
      <c r="NVN238" s="29"/>
      <c r="NVO238" s="30"/>
      <c r="NVP238" s="29"/>
      <c r="NVQ238" s="30"/>
      <c r="NVR238" s="29"/>
      <c r="NVS238" s="30"/>
      <c r="NVT238" s="29"/>
      <c r="NVU238" s="30"/>
      <c r="NVV238" s="29"/>
      <c r="NVW238" s="30"/>
      <c r="NVX238" s="29"/>
      <c r="NVY238" s="30"/>
      <c r="NVZ238" s="29"/>
      <c r="NWA238" s="30"/>
      <c r="NWB238" s="29"/>
      <c r="NWC238" s="30"/>
      <c r="NWD238" s="29"/>
      <c r="NWE238" s="30"/>
      <c r="NWF238" s="29"/>
      <c r="NWG238" s="30"/>
      <c r="NWH238" s="29"/>
      <c r="NWI238" s="30"/>
      <c r="NWJ238" s="29"/>
      <c r="NWK238" s="30"/>
      <c r="NWL238" s="29"/>
      <c r="NWM238" s="30"/>
      <c r="NWN238" s="29"/>
      <c r="NWO238" s="30"/>
      <c r="NWP238" s="29"/>
      <c r="NWQ238" s="30"/>
      <c r="NWR238" s="29"/>
      <c r="NWS238" s="30"/>
      <c r="NWT238" s="29"/>
      <c r="NWU238" s="30"/>
      <c r="NWV238" s="29"/>
      <c r="NWW238" s="30"/>
      <c r="NWX238" s="29"/>
      <c r="NWY238" s="30"/>
      <c r="NWZ238" s="29"/>
      <c r="NXA238" s="30"/>
      <c r="NXB238" s="29"/>
      <c r="NXC238" s="30"/>
      <c r="NXD238" s="29"/>
      <c r="NXE238" s="30"/>
      <c r="NXF238" s="29"/>
      <c r="NXG238" s="30"/>
      <c r="NXH238" s="29"/>
      <c r="NXI238" s="30"/>
      <c r="NXJ238" s="29"/>
      <c r="NXK238" s="30"/>
      <c r="NXL238" s="29"/>
      <c r="NXM238" s="30"/>
      <c r="NXN238" s="29"/>
      <c r="NXO238" s="30"/>
      <c r="NXP238" s="29"/>
      <c r="NXQ238" s="30"/>
      <c r="NXR238" s="29"/>
      <c r="NXS238" s="30"/>
      <c r="NXT238" s="29"/>
      <c r="NXU238" s="30"/>
      <c r="NXV238" s="29"/>
      <c r="NXW238" s="30"/>
      <c r="NXX238" s="29"/>
      <c r="NXY238" s="30"/>
      <c r="NXZ238" s="29"/>
      <c r="NYA238" s="30"/>
      <c r="NYB238" s="29"/>
      <c r="NYC238" s="30"/>
      <c r="NYD238" s="29"/>
      <c r="NYE238" s="30"/>
      <c r="NYF238" s="29"/>
      <c r="NYG238" s="30"/>
      <c r="NYH238" s="29"/>
      <c r="NYI238" s="30"/>
      <c r="NYJ238" s="29"/>
      <c r="NYK238" s="30"/>
      <c r="NYL238" s="29"/>
      <c r="NYM238" s="30"/>
      <c r="NYN238" s="29"/>
      <c r="NYO238" s="30"/>
      <c r="NYP238" s="29"/>
      <c r="NYQ238" s="30"/>
      <c r="NYR238" s="29"/>
      <c r="NYS238" s="30"/>
      <c r="NYT238" s="29"/>
      <c r="NYU238" s="30"/>
      <c r="NYV238" s="29"/>
      <c r="NYW238" s="30"/>
      <c r="NYX238" s="29"/>
      <c r="NYY238" s="30"/>
      <c r="NYZ238" s="29"/>
      <c r="NZA238" s="30"/>
      <c r="NZB238" s="29"/>
      <c r="NZC238" s="30"/>
      <c r="NZD238" s="29"/>
      <c r="NZE238" s="30"/>
      <c r="NZF238" s="29"/>
      <c r="NZG238" s="30"/>
      <c r="NZH238" s="29"/>
      <c r="NZI238" s="30"/>
      <c r="NZJ238" s="29"/>
      <c r="NZK238" s="30"/>
      <c r="NZL238" s="29"/>
      <c r="NZM238" s="30"/>
      <c r="NZN238" s="29"/>
      <c r="NZO238" s="30"/>
      <c r="NZP238" s="29"/>
      <c r="NZQ238" s="30"/>
      <c r="NZR238" s="29"/>
      <c r="NZS238" s="30"/>
      <c r="NZT238" s="29"/>
      <c r="NZU238" s="30"/>
      <c r="NZV238" s="29"/>
      <c r="NZW238" s="30"/>
      <c r="NZX238" s="29"/>
      <c r="NZY238" s="30"/>
      <c r="NZZ238" s="29"/>
      <c r="OAA238" s="30"/>
      <c r="OAB238" s="29"/>
      <c r="OAC238" s="30"/>
      <c r="OAD238" s="29"/>
      <c r="OAE238" s="30"/>
      <c r="OAF238" s="29"/>
      <c r="OAG238" s="30"/>
      <c r="OAH238" s="29"/>
      <c r="OAI238" s="30"/>
      <c r="OAJ238" s="29"/>
      <c r="OAK238" s="30"/>
      <c r="OAL238" s="29"/>
      <c r="OAM238" s="30"/>
      <c r="OAN238" s="29"/>
      <c r="OAO238" s="30"/>
      <c r="OAP238" s="29"/>
      <c r="OAQ238" s="30"/>
      <c r="OAR238" s="29"/>
      <c r="OAS238" s="30"/>
      <c r="OAT238" s="29"/>
      <c r="OAU238" s="30"/>
      <c r="OAV238" s="29"/>
      <c r="OAW238" s="30"/>
      <c r="OAX238" s="29"/>
      <c r="OAY238" s="30"/>
      <c r="OAZ238" s="29"/>
      <c r="OBA238" s="30"/>
      <c r="OBB238" s="29"/>
      <c r="OBC238" s="30"/>
      <c r="OBD238" s="29"/>
      <c r="OBE238" s="30"/>
      <c r="OBF238" s="29"/>
      <c r="OBG238" s="30"/>
      <c r="OBH238" s="29"/>
      <c r="OBI238" s="30"/>
      <c r="OBJ238" s="29"/>
      <c r="OBK238" s="30"/>
      <c r="OBL238" s="29"/>
      <c r="OBM238" s="30"/>
      <c r="OBN238" s="29"/>
      <c r="OBO238" s="30"/>
      <c r="OBP238" s="29"/>
      <c r="OBQ238" s="30"/>
      <c r="OBR238" s="29"/>
      <c r="OBS238" s="30"/>
      <c r="OBT238" s="29"/>
      <c r="OBU238" s="30"/>
      <c r="OBV238" s="29"/>
      <c r="OBW238" s="30"/>
      <c r="OBX238" s="29"/>
      <c r="OBY238" s="30"/>
      <c r="OBZ238" s="29"/>
      <c r="OCA238" s="30"/>
      <c r="OCB238" s="29"/>
      <c r="OCC238" s="30"/>
      <c r="OCD238" s="29"/>
      <c r="OCE238" s="30"/>
      <c r="OCF238" s="29"/>
      <c r="OCG238" s="30"/>
      <c r="OCH238" s="29"/>
      <c r="OCI238" s="30"/>
      <c r="OCJ238" s="29"/>
      <c r="OCK238" s="30"/>
      <c r="OCL238" s="29"/>
      <c r="OCM238" s="30"/>
      <c r="OCN238" s="29"/>
      <c r="OCO238" s="30"/>
      <c r="OCP238" s="29"/>
      <c r="OCQ238" s="30"/>
      <c r="OCR238" s="29"/>
      <c r="OCS238" s="30"/>
      <c r="OCT238" s="29"/>
      <c r="OCU238" s="30"/>
      <c r="OCV238" s="29"/>
      <c r="OCW238" s="30"/>
      <c r="OCX238" s="29"/>
      <c r="OCY238" s="30"/>
      <c r="OCZ238" s="29"/>
      <c r="ODA238" s="30"/>
      <c r="ODB238" s="29"/>
      <c r="ODC238" s="30"/>
      <c r="ODD238" s="29"/>
      <c r="ODE238" s="30"/>
      <c r="ODF238" s="29"/>
      <c r="ODG238" s="30"/>
      <c r="ODH238" s="29"/>
      <c r="ODI238" s="30"/>
      <c r="ODJ238" s="29"/>
      <c r="ODK238" s="30"/>
      <c r="ODL238" s="29"/>
      <c r="ODM238" s="30"/>
      <c r="ODN238" s="29"/>
      <c r="ODO238" s="30"/>
      <c r="ODP238" s="29"/>
      <c r="ODQ238" s="30"/>
      <c r="ODR238" s="29"/>
      <c r="ODS238" s="30"/>
      <c r="ODT238" s="29"/>
      <c r="ODU238" s="30"/>
      <c r="ODV238" s="29"/>
      <c r="ODW238" s="30"/>
      <c r="ODX238" s="29"/>
      <c r="ODY238" s="30"/>
      <c r="ODZ238" s="29"/>
      <c r="OEA238" s="30"/>
      <c r="OEB238" s="29"/>
      <c r="OEC238" s="30"/>
      <c r="OED238" s="29"/>
      <c r="OEE238" s="30"/>
      <c r="OEF238" s="29"/>
      <c r="OEG238" s="30"/>
      <c r="OEH238" s="29"/>
      <c r="OEI238" s="30"/>
      <c r="OEJ238" s="29"/>
      <c r="OEK238" s="30"/>
      <c r="OEL238" s="29"/>
      <c r="OEM238" s="30"/>
      <c r="OEN238" s="29"/>
      <c r="OEO238" s="30"/>
      <c r="OEP238" s="29"/>
      <c r="OEQ238" s="30"/>
      <c r="OER238" s="29"/>
      <c r="OES238" s="30"/>
      <c r="OET238" s="29"/>
      <c r="OEU238" s="30"/>
      <c r="OEV238" s="29"/>
      <c r="OEW238" s="30"/>
      <c r="OEX238" s="29"/>
      <c r="OEY238" s="30"/>
      <c r="OEZ238" s="29"/>
      <c r="OFA238" s="30"/>
      <c r="OFB238" s="29"/>
      <c r="OFC238" s="30"/>
      <c r="OFD238" s="29"/>
      <c r="OFE238" s="30"/>
      <c r="OFF238" s="29"/>
      <c r="OFG238" s="30"/>
      <c r="OFH238" s="29"/>
      <c r="OFI238" s="30"/>
      <c r="OFJ238" s="29"/>
      <c r="OFK238" s="30"/>
      <c r="OFL238" s="29"/>
      <c r="OFM238" s="30"/>
      <c r="OFN238" s="29"/>
      <c r="OFO238" s="30"/>
      <c r="OFP238" s="29"/>
      <c r="OFQ238" s="30"/>
      <c r="OFR238" s="29"/>
      <c r="OFS238" s="30"/>
      <c r="OFT238" s="29"/>
      <c r="OFU238" s="30"/>
      <c r="OFV238" s="29"/>
      <c r="OFW238" s="30"/>
      <c r="OFX238" s="29"/>
      <c r="OFY238" s="30"/>
      <c r="OFZ238" s="29"/>
      <c r="OGA238" s="30"/>
      <c r="OGB238" s="29"/>
      <c r="OGC238" s="30"/>
      <c r="OGD238" s="29"/>
      <c r="OGE238" s="30"/>
      <c r="OGF238" s="29"/>
      <c r="OGG238" s="30"/>
      <c r="OGH238" s="29"/>
      <c r="OGI238" s="30"/>
      <c r="OGJ238" s="29"/>
      <c r="OGK238" s="30"/>
      <c r="OGL238" s="29"/>
      <c r="OGM238" s="30"/>
      <c r="OGN238" s="29"/>
      <c r="OGO238" s="30"/>
      <c r="OGP238" s="29"/>
      <c r="OGQ238" s="30"/>
      <c r="OGR238" s="29"/>
      <c r="OGS238" s="30"/>
      <c r="OGT238" s="29"/>
      <c r="OGU238" s="30"/>
      <c r="OGV238" s="29"/>
      <c r="OGW238" s="30"/>
      <c r="OGX238" s="29"/>
      <c r="OGY238" s="30"/>
      <c r="OGZ238" s="29"/>
      <c r="OHA238" s="30"/>
      <c r="OHB238" s="29"/>
      <c r="OHC238" s="30"/>
      <c r="OHD238" s="29"/>
      <c r="OHE238" s="30"/>
      <c r="OHF238" s="29"/>
      <c r="OHG238" s="30"/>
      <c r="OHH238" s="29"/>
      <c r="OHI238" s="30"/>
      <c r="OHJ238" s="29"/>
      <c r="OHK238" s="30"/>
      <c r="OHL238" s="29"/>
      <c r="OHM238" s="30"/>
      <c r="OHN238" s="29"/>
      <c r="OHO238" s="30"/>
      <c r="OHP238" s="29"/>
      <c r="OHQ238" s="30"/>
      <c r="OHR238" s="29"/>
      <c r="OHS238" s="30"/>
      <c r="OHT238" s="29"/>
      <c r="OHU238" s="30"/>
      <c r="OHV238" s="29"/>
      <c r="OHW238" s="30"/>
      <c r="OHX238" s="29"/>
      <c r="OHY238" s="30"/>
      <c r="OHZ238" s="29"/>
      <c r="OIA238" s="30"/>
      <c r="OIB238" s="29"/>
      <c r="OIC238" s="30"/>
      <c r="OID238" s="29"/>
      <c r="OIE238" s="30"/>
      <c r="OIF238" s="29"/>
      <c r="OIG238" s="30"/>
      <c r="OIH238" s="29"/>
      <c r="OII238" s="30"/>
      <c r="OIJ238" s="29"/>
      <c r="OIK238" s="30"/>
      <c r="OIL238" s="29"/>
      <c r="OIM238" s="30"/>
      <c r="OIN238" s="29"/>
      <c r="OIO238" s="30"/>
      <c r="OIP238" s="29"/>
      <c r="OIQ238" s="30"/>
      <c r="OIR238" s="29"/>
      <c r="OIS238" s="30"/>
      <c r="OIT238" s="29"/>
      <c r="OIU238" s="30"/>
      <c r="OIV238" s="29"/>
      <c r="OIW238" s="30"/>
      <c r="OIX238" s="29"/>
      <c r="OIY238" s="30"/>
      <c r="OIZ238" s="29"/>
      <c r="OJA238" s="30"/>
      <c r="OJB238" s="29"/>
      <c r="OJC238" s="30"/>
      <c r="OJD238" s="29"/>
      <c r="OJE238" s="30"/>
      <c r="OJF238" s="29"/>
      <c r="OJG238" s="30"/>
      <c r="OJH238" s="29"/>
      <c r="OJI238" s="30"/>
      <c r="OJJ238" s="29"/>
      <c r="OJK238" s="30"/>
      <c r="OJL238" s="29"/>
      <c r="OJM238" s="30"/>
      <c r="OJN238" s="29"/>
      <c r="OJO238" s="30"/>
      <c r="OJP238" s="29"/>
      <c r="OJQ238" s="30"/>
      <c r="OJR238" s="29"/>
      <c r="OJS238" s="30"/>
      <c r="OJT238" s="29"/>
      <c r="OJU238" s="30"/>
      <c r="OJV238" s="29"/>
      <c r="OJW238" s="30"/>
      <c r="OJX238" s="29"/>
      <c r="OJY238" s="30"/>
      <c r="OJZ238" s="29"/>
      <c r="OKA238" s="30"/>
      <c r="OKB238" s="29"/>
      <c r="OKC238" s="30"/>
      <c r="OKD238" s="29"/>
      <c r="OKE238" s="30"/>
      <c r="OKF238" s="29"/>
      <c r="OKG238" s="30"/>
      <c r="OKH238" s="29"/>
      <c r="OKI238" s="30"/>
      <c r="OKJ238" s="29"/>
      <c r="OKK238" s="30"/>
      <c r="OKL238" s="29"/>
      <c r="OKM238" s="30"/>
      <c r="OKN238" s="29"/>
      <c r="OKO238" s="30"/>
      <c r="OKP238" s="29"/>
      <c r="OKQ238" s="30"/>
      <c r="OKR238" s="29"/>
      <c r="OKS238" s="30"/>
      <c r="OKT238" s="29"/>
      <c r="OKU238" s="30"/>
      <c r="OKV238" s="29"/>
      <c r="OKW238" s="30"/>
      <c r="OKX238" s="29"/>
      <c r="OKY238" s="30"/>
      <c r="OKZ238" s="29"/>
      <c r="OLA238" s="30"/>
      <c r="OLB238" s="29"/>
      <c r="OLC238" s="30"/>
      <c r="OLD238" s="29"/>
      <c r="OLE238" s="30"/>
      <c r="OLF238" s="29"/>
      <c r="OLG238" s="30"/>
      <c r="OLH238" s="29"/>
      <c r="OLI238" s="30"/>
      <c r="OLJ238" s="29"/>
      <c r="OLK238" s="30"/>
      <c r="OLL238" s="29"/>
      <c r="OLM238" s="30"/>
      <c r="OLN238" s="29"/>
      <c r="OLO238" s="30"/>
      <c r="OLP238" s="29"/>
      <c r="OLQ238" s="30"/>
      <c r="OLR238" s="29"/>
      <c r="OLS238" s="30"/>
      <c r="OLT238" s="29"/>
      <c r="OLU238" s="30"/>
      <c r="OLV238" s="29"/>
      <c r="OLW238" s="30"/>
      <c r="OLX238" s="29"/>
      <c r="OLY238" s="30"/>
      <c r="OLZ238" s="29"/>
      <c r="OMA238" s="30"/>
      <c r="OMB238" s="29"/>
      <c r="OMC238" s="30"/>
      <c r="OMD238" s="29"/>
      <c r="OME238" s="30"/>
      <c r="OMF238" s="29"/>
      <c r="OMG238" s="30"/>
      <c r="OMH238" s="29"/>
      <c r="OMI238" s="30"/>
      <c r="OMJ238" s="29"/>
      <c r="OMK238" s="30"/>
      <c r="OML238" s="29"/>
      <c r="OMM238" s="30"/>
      <c r="OMN238" s="29"/>
      <c r="OMO238" s="30"/>
      <c r="OMP238" s="29"/>
      <c r="OMQ238" s="30"/>
      <c r="OMR238" s="29"/>
      <c r="OMS238" s="30"/>
      <c r="OMT238" s="29"/>
      <c r="OMU238" s="30"/>
      <c r="OMV238" s="29"/>
      <c r="OMW238" s="30"/>
      <c r="OMX238" s="29"/>
      <c r="OMY238" s="30"/>
      <c r="OMZ238" s="29"/>
      <c r="ONA238" s="30"/>
      <c r="ONB238" s="29"/>
      <c r="ONC238" s="30"/>
      <c r="OND238" s="29"/>
      <c r="ONE238" s="30"/>
      <c r="ONF238" s="29"/>
      <c r="ONG238" s="30"/>
      <c r="ONH238" s="29"/>
      <c r="ONI238" s="30"/>
      <c r="ONJ238" s="29"/>
      <c r="ONK238" s="30"/>
      <c r="ONL238" s="29"/>
      <c r="ONM238" s="30"/>
      <c r="ONN238" s="29"/>
      <c r="ONO238" s="30"/>
      <c r="ONP238" s="29"/>
      <c r="ONQ238" s="30"/>
      <c r="ONR238" s="29"/>
      <c r="ONS238" s="30"/>
      <c r="ONT238" s="29"/>
      <c r="ONU238" s="30"/>
      <c r="ONV238" s="29"/>
      <c r="ONW238" s="30"/>
      <c r="ONX238" s="29"/>
      <c r="ONY238" s="30"/>
      <c r="ONZ238" s="29"/>
      <c r="OOA238" s="30"/>
      <c r="OOB238" s="29"/>
      <c r="OOC238" s="30"/>
      <c r="OOD238" s="29"/>
      <c r="OOE238" s="30"/>
      <c r="OOF238" s="29"/>
      <c r="OOG238" s="30"/>
      <c r="OOH238" s="29"/>
      <c r="OOI238" s="30"/>
      <c r="OOJ238" s="29"/>
      <c r="OOK238" s="30"/>
      <c r="OOL238" s="29"/>
      <c r="OOM238" s="30"/>
      <c r="OON238" s="29"/>
      <c r="OOO238" s="30"/>
      <c r="OOP238" s="29"/>
      <c r="OOQ238" s="30"/>
      <c r="OOR238" s="29"/>
      <c r="OOS238" s="30"/>
      <c r="OOT238" s="29"/>
      <c r="OOU238" s="30"/>
      <c r="OOV238" s="29"/>
      <c r="OOW238" s="30"/>
      <c r="OOX238" s="29"/>
      <c r="OOY238" s="30"/>
      <c r="OOZ238" s="29"/>
      <c r="OPA238" s="30"/>
      <c r="OPB238" s="29"/>
      <c r="OPC238" s="30"/>
      <c r="OPD238" s="29"/>
      <c r="OPE238" s="30"/>
      <c r="OPF238" s="29"/>
      <c r="OPG238" s="30"/>
      <c r="OPH238" s="29"/>
      <c r="OPI238" s="30"/>
      <c r="OPJ238" s="29"/>
      <c r="OPK238" s="30"/>
      <c r="OPL238" s="29"/>
      <c r="OPM238" s="30"/>
      <c r="OPN238" s="29"/>
      <c r="OPO238" s="30"/>
      <c r="OPP238" s="29"/>
      <c r="OPQ238" s="30"/>
      <c r="OPR238" s="29"/>
      <c r="OPS238" s="30"/>
      <c r="OPT238" s="29"/>
      <c r="OPU238" s="30"/>
      <c r="OPV238" s="29"/>
      <c r="OPW238" s="30"/>
      <c r="OPX238" s="29"/>
      <c r="OPY238" s="30"/>
      <c r="OPZ238" s="29"/>
      <c r="OQA238" s="30"/>
      <c r="OQB238" s="29"/>
      <c r="OQC238" s="30"/>
      <c r="OQD238" s="29"/>
      <c r="OQE238" s="30"/>
      <c r="OQF238" s="29"/>
      <c r="OQG238" s="30"/>
      <c r="OQH238" s="29"/>
      <c r="OQI238" s="30"/>
      <c r="OQJ238" s="29"/>
      <c r="OQK238" s="30"/>
      <c r="OQL238" s="29"/>
      <c r="OQM238" s="30"/>
      <c r="OQN238" s="29"/>
      <c r="OQO238" s="30"/>
      <c r="OQP238" s="29"/>
      <c r="OQQ238" s="30"/>
      <c r="OQR238" s="29"/>
      <c r="OQS238" s="30"/>
      <c r="OQT238" s="29"/>
      <c r="OQU238" s="30"/>
      <c r="OQV238" s="29"/>
      <c r="OQW238" s="30"/>
      <c r="OQX238" s="29"/>
      <c r="OQY238" s="30"/>
      <c r="OQZ238" s="29"/>
      <c r="ORA238" s="30"/>
      <c r="ORB238" s="29"/>
      <c r="ORC238" s="30"/>
      <c r="ORD238" s="29"/>
      <c r="ORE238" s="30"/>
      <c r="ORF238" s="29"/>
      <c r="ORG238" s="30"/>
      <c r="ORH238" s="29"/>
      <c r="ORI238" s="30"/>
      <c r="ORJ238" s="29"/>
      <c r="ORK238" s="30"/>
      <c r="ORL238" s="29"/>
      <c r="ORM238" s="30"/>
      <c r="ORN238" s="29"/>
      <c r="ORO238" s="30"/>
      <c r="ORP238" s="29"/>
      <c r="ORQ238" s="30"/>
      <c r="ORR238" s="29"/>
      <c r="ORS238" s="30"/>
      <c r="ORT238" s="29"/>
      <c r="ORU238" s="30"/>
      <c r="ORV238" s="29"/>
      <c r="ORW238" s="30"/>
      <c r="ORX238" s="29"/>
      <c r="ORY238" s="30"/>
      <c r="ORZ238" s="29"/>
      <c r="OSA238" s="30"/>
      <c r="OSB238" s="29"/>
      <c r="OSC238" s="30"/>
      <c r="OSD238" s="29"/>
      <c r="OSE238" s="30"/>
      <c r="OSF238" s="29"/>
      <c r="OSG238" s="30"/>
      <c r="OSH238" s="29"/>
      <c r="OSI238" s="30"/>
      <c r="OSJ238" s="29"/>
      <c r="OSK238" s="30"/>
      <c r="OSL238" s="29"/>
      <c r="OSM238" s="30"/>
      <c r="OSN238" s="29"/>
      <c r="OSO238" s="30"/>
      <c r="OSP238" s="29"/>
      <c r="OSQ238" s="30"/>
      <c r="OSR238" s="29"/>
      <c r="OSS238" s="30"/>
      <c r="OST238" s="29"/>
      <c r="OSU238" s="30"/>
      <c r="OSV238" s="29"/>
      <c r="OSW238" s="30"/>
      <c r="OSX238" s="29"/>
      <c r="OSY238" s="30"/>
      <c r="OSZ238" s="29"/>
      <c r="OTA238" s="30"/>
      <c r="OTB238" s="29"/>
      <c r="OTC238" s="30"/>
      <c r="OTD238" s="29"/>
      <c r="OTE238" s="30"/>
      <c r="OTF238" s="29"/>
      <c r="OTG238" s="30"/>
      <c r="OTH238" s="29"/>
      <c r="OTI238" s="30"/>
      <c r="OTJ238" s="29"/>
      <c r="OTK238" s="30"/>
      <c r="OTL238" s="29"/>
      <c r="OTM238" s="30"/>
      <c r="OTN238" s="29"/>
      <c r="OTO238" s="30"/>
      <c r="OTP238" s="29"/>
      <c r="OTQ238" s="30"/>
      <c r="OTR238" s="29"/>
      <c r="OTS238" s="30"/>
      <c r="OTT238" s="29"/>
      <c r="OTU238" s="30"/>
      <c r="OTV238" s="29"/>
      <c r="OTW238" s="30"/>
      <c r="OTX238" s="29"/>
      <c r="OTY238" s="30"/>
      <c r="OTZ238" s="29"/>
      <c r="OUA238" s="30"/>
      <c r="OUB238" s="29"/>
      <c r="OUC238" s="30"/>
      <c r="OUD238" s="29"/>
      <c r="OUE238" s="30"/>
      <c r="OUF238" s="29"/>
      <c r="OUG238" s="30"/>
      <c r="OUH238" s="29"/>
      <c r="OUI238" s="30"/>
      <c r="OUJ238" s="29"/>
      <c r="OUK238" s="30"/>
      <c r="OUL238" s="29"/>
      <c r="OUM238" s="30"/>
      <c r="OUN238" s="29"/>
      <c r="OUO238" s="30"/>
      <c r="OUP238" s="29"/>
      <c r="OUQ238" s="30"/>
      <c r="OUR238" s="29"/>
      <c r="OUS238" s="30"/>
      <c r="OUT238" s="29"/>
      <c r="OUU238" s="30"/>
      <c r="OUV238" s="29"/>
      <c r="OUW238" s="30"/>
      <c r="OUX238" s="29"/>
      <c r="OUY238" s="30"/>
      <c r="OUZ238" s="29"/>
      <c r="OVA238" s="30"/>
      <c r="OVB238" s="29"/>
      <c r="OVC238" s="30"/>
      <c r="OVD238" s="29"/>
      <c r="OVE238" s="30"/>
      <c r="OVF238" s="29"/>
      <c r="OVG238" s="30"/>
      <c r="OVH238" s="29"/>
      <c r="OVI238" s="30"/>
      <c r="OVJ238" s="29"/>
      <c r="OVK238" s="30"/>
      <c r="OVL238" s="29"/>
      <c r="OVM238" s="30"/>
      <c r="OVN238" s="29"/>
      <c r="OVO238" s="30"/>
      <c r="OVP238" s="29"/>
      <c r="OVQ238" s="30"/>
      <c r="OVR238" s="29"/>
      <c r="OVS238" s="30"/>
      <c r="OVT238" s="29"/>
      <c r="OVU238" s="30"/>
      <c r="OVV238" s="29"/>
      <c r="OVW238" s="30"/>
      <c r="OVX238" s="29"/>
      <c r="OVY238" s="30"/>
      <c r="OVZ238" s="29"/>
      <c r="OWA238" s="30"/>
      <c r="OWB238" s="29"/>
      <c r="OWC238" s="30"/>
      <c r="OWD238" s="29"/>
      <c r="OWE238" s="30"/>
      <c r="OWF238" s="29"/>
      <c r="OWG238" s="30"/>
      <c r="OWH238" s="29"/>
      <c r="OWI238" s="30"/>
      <c r="OWJ238" s="29"/>
      <c r="OWK238" s="30"/>
      <c r="OWL238" s="29"/>
      <c r="OWM238" s="30"/>
      <c r="OWN238" s="29"/>
      <c r="OWO238" s="30"/>
      <c r="OWP238" s="29"/>
      <c r="OWQ238" s="30"/>
      <c r="OWR238" s="29"/>
      <c r="OWS238" s="30"/>
      <c r="OWT238" s="29"/>
      <c r="OWU238" s="30"/>
      <c r="OWV238" s="29"/>
      <c r="OWW238" s="30"/>
      <c r="OWX238" s="29"/>
      <c r="OWY238" s="30"/>
      <c r="OWZ238" s="29"/>
      <c r="OXA238" s="30"/>
      <c r="OXB238" s="29"/>
      <c r="OXC238" s="30"/>
      <c r="OXD238" s="29"/>
      <c r="OXE238" s="30"/>
      <c r="OXF238" s="29"/>
      <c r="OXG238" s="30"/>
      <c r="OXH238" s="29"/>
      <c r="OXI238" s="30"/>
      <c r="OXJ238" s="29"/>
      <c r="OXK238" s="30"/>
      <c r="OXL238" s="29"/>
      <c r="OXM238" s="30"/>
      <c r="OXN238" s="29"/>
      <c r="OXO238" s="30"/>
      <c r="OXP238" s="29"/>
      <c r="OXQ238" s="30"/>
      <c r="OXR238" s="29"/>
      <c r="OXS238" s="30"/>
      <c r="OXT238" s="29"/>
      <c r="OXU238" s="30"/>
      <c r="OXV238" s="29"/>
      <c r="OXW238" s="30"/>
      <c r="OXX238" s="29"/>
      <c r="OXY238" s="30"/>
      <c r="OXZ238" s="29"/>
      <c r="OYA238" s="30"/>
      <c r="OYB238" s="29"/>
      <c r="OYC238" s="30"/>
      <c r="OYD238" s="29"/>
      <c r="OYE238" s="30"/>
      <c r="OYF238" s="29"/>
      <c r="OYG238" s="30"/>
      <c r="OYH238" s="29"/>
      <c r="OYI238" s="30"/>
      <c r="OYJ238" s="29"/>
      <c r="OYK238" s="30"/>
      <c r="OYL238" s="29"/>
      <c r="OYM238" s="30"/>
      <c r="OYN238" s="29"/>
      <c r="OYO238" s="30"/>
      <c r="OYP238" s="29"/>
      <c r="OYQ238" s="30"/>
      <c r="OYR238" s="29"/>
      <c r="OYS238" s="30"/>
      <c r="OYT238" s="29"/>
      <c r="OYU238" s="30"/>
      <c r="OYV238" s="29"/>
      <c r="OYW238" s="30"/>
      <c r="OYX238" s="29"/>
      <c r="OYY238" s="30"/>
      <c r="OYZ238" s="29"/>
      <c r="OZA238" s="30"/>
      <c r="OZB238" s="29"/>
      <c r="OZC238" s="30"/>
      <c r="OZD238" s="29"/>
      <c r="OZE238" s="30"/>
      <c r="OZF238" s="29"/>
      <c r="OZG238" s="30"/>
      <c r="OZH238" s="29"/>
      <c r="OZI238" s="30"/>
      <c r="OZJ238" s="29"/>
      <c r="OZK238" s="30"/>
      <c r="OZL238" s="29"/>
      <c r="OZM238" s="30"/>
      <c r="OZN238" s="29"/>
      <c r="OZO238" s="30"/>
      <c r="OZP238" s="29"/>
      <c r="OZQ238" s="30"/>
      <c r="OZR238" s="29"/>
      <c r="OZS238" s="30"/>
      <c r="OZT238" s="29"/>
      <c r="OZU238" s="30"/>
      <c r="OZV238" s="29"/>
      <c r="OZW238" s="30"/>
      <c r="OZX238" s="29"/>
      <c r="OZY238" s="30"/>
      <c r="OZZ238" s="29"/>
      <c r="PAA238" s="30"/>
      <c r="PAB238" s="29"/>
      <c r="PAC238" s="30"/>
      <c r="PAD238" s="29"/>
      <c r="PAE238" s="30"/>
      <c r="PAF238" s="29"/>
      <c r="PAG238" s="30"/>
      <c r="PAH238" s="29"/>
      <c r="PAI238" s="30"/>
      <c r="PAJ238" s="29"/>
      <c r="PAK238" s="30"/>
      <c r="PAL238" s="29"/>
      <c r="PAM238" s="30"/>
      <c r="PAN238" s="29"/>
      <c r="PAO238" s="30"/>
      <c r="PAP238" s="29"/>
      <c r="PAQ238" s="30"/>
      <c r="PAR238" s="29"/>
      <c r="PAS238" s="30"/>
      <c r="PAT238" s="29"/>
      <c r="PAU238" s="30"/>
      <c r="PAV238" s="29"/>
      <c r="PAW238" s="30"/>
      <c r="PAX238" s="29"/>
      <c r="PAY238" s="30"/>
      <c r="PAZ238" s="29"/>
      <c r="PBA238" s="30"/>
      <c r="PBB238" s="29"/>
      <c r="PBC238" s="30"/>
      <c r="PBD238" s="29"/>
      <c r="PBE238" s="30"/>
      <c r="PBF238" s="29"/>
      <c r="PBG238" s="30"/>
      <c r="PBH238" s="29"/>
      <c r="PBI238" s="30"/>
      <c r="PBJ238" s="29"/>
      <c r="PBK238" s="30"/>
      <c r="PBL238" s="29"/>
      <c r="PBM238" s="30"/>
      <c r="PBN238" s="29"/>
      <c r="PBO238" s="30"/>
      <c r="PBP238" s="29"/>
      <c r="PBQ238" s="30"/>
      <c r="PBR238" s="29"/>
      <c r="PBS238" s="30"/>
      <c r="PBT238" s="29"/>
      <c r="PBU238" s="30"/>
      <c r="PBV238" s="29"/>
      <c r="PBW238" s="30"/>
      <c r="PBX238" s="29"/>
      <c r="PBY238" s="30"/>
      <c r="PBZ238" s="29"/>
      <c r="PCA238" s="30"/>
      <c r="PCB238" s="29"/>
      <c r="PCC238" s="30"/>
      <c r="PCD238" s="29"/>
      <c r="PCE238" s="30"/>
      <c r="PCF238" s="29"/>
      <c r="PCG238" s="30"/>
      <c r="PCH238" s="29"/>
      <c r="PCI238" s="30"/>
      <c r="PCJ238" s="29"/>
      <c r="PCK238" s="30"/>
      <c r="PCL238" s="29"/>
      <c r="PCM238" s="30"/>
      <c r="PCN238" s="29"/>
      <c r="PCO238" s="30"/>
      <c r="PCP238" s="29"/>
      <c r="PCQ238" s="30"/>
      <c r="PCR238" s="29"/>
      <c r="PCS238" s="30"/>
      <c r="PCT238" s="29"/>
      <c r="PCU238" s="30"/>
      <c r="PCV238" s="29"/>
      <c r="PCW238" s="30"/>
      <c r="PCX238" s="29"/>
      <c r="PCY238" s="30"/>
      <c r="PCZ238" s="29"/>
      <c r="PDA238" s="30"/>
      <c r="PDB238" s="29"/>
      <c r="PDC238" s="30"/>
      <c r="PDD238" s="29"/>
      <c r="PDE238" s="30"/>
      <c r="PDF238" s="29"/>
      <c r="PDG238" s="30"/>
      <c r="PDH238" s="29"/>
      <c r="PDI238" s="30"/>
      <c r="PDJ238" s="29"/>
      <c r="PDK238" s="30"/>
      <c r="PDL238" s="29"/>
      <c r="PDM238" s="30"/>
      <c r="PDN238" s="29"/>
      <c r="PDO238" s="30"/>
      <c r="PDP238" s="29"/>
      <c r="PDQ238" s="30"/>
      <c r="PDR238" s="29"/>
      <c r="PDS238" s="30"/>
      <c r="PDT238" s="29"/>
      <c r="PDU238" s="30"/>
      <c r="PDV238" s="29"/>
      <c r="PDW238" s="30"/>
      <c r="PDX238" s="29"/>
      <c r="PDY238" s="30"/>
      <c r="PDZ238" s="29"/>
      <c r="PEA238" s="30"/>
      <c r="PEB238" s="29"/>
      <c r="PEC238" s="30"/>
      <c r="PED238" s="29"/>
      <c r="PEE238" s="30"/>
      <c r="PEF238" s="29"/>
      <c r="PEG238" s="30"/>
      <c r="PEH238" s="29"/>
      <c r="PEI238" s="30"/>
      <c r="PEJ238" s="29"/>
      <c r="PEK238" s="30"/>
      <c r="PEL238" s="29"/>
      <c r="PEM238" s="30"/>
      <c r="PEN238" s="29"/>
      <c r="PEO238" s="30"/>
      <c r="PEP238" s="29"/>
      <c r="PEQ238" s="30"/>
      <c r="PER238" s="29"/>
      <c r="PES238" s="30"/>
      <c r="PET238" s="29"/>
      <c r="PEU238" s="30"/>
      <c r="PEV238" s="29"/>
      <c r="PEW238" s="30"/>
      <c r="PEX238" s="29"/>
      <c r="PEY238" s="30"/>
      <c r="PEZ238" s="29"/>
      <c r="PFA238" s="30"/>
      <c r="PFB238" s="29"/>
      <c r="PFC238" s="30"/>
      <c r="PFD238" s="29"/>
      <c r="PFE238" s="30"/>
      <c r="PFF238" s="29"/>
      <c r="PFG238" s="30"/>
      <c r="PFH238" s="29"/>
      <c r="PFI238" s="30"/>
      <c r="PFJ238" s="29"/>
      <c r="PFK238" s="30"/>
      <c r="PFL238" s="29"/>
      <c r="PFM238" s="30"/>
      <c r="PFN238" s="29"/>
      <c r="PFO238" s="30"/>
      <c r="PFP238" s="29"/>
      <c r="PFQ238" s="30"/>
      <c r="PFR238" s="29"/>
      <c r="PFS238" s="30"/>
      <c r="PFT238" s="29"/>
      <c r="PFU238" s="30"/>
      <c r="PFV238" s="29"/>
      <c r="PFW238" s="30"/>
      <c r="PFX238" s="29"/>
      <c r="PFY238" s="30"/>
      <c r="PFZ238" s="29"/>
      <c r="PGA238" s="30"/>
      <c r="PGB238" s="29"/>
      <c r="PGC238" s="30"/>
      <c r="PGD238" s="29"/>
      <c r="PGE238" s="30"/>
      <c r="PGF238" s="29"/>
      <c r="PGG238" s="30"/>
      <c r="PGH238" s="29"/>
      <c r="PGI238" s="30"/>
      <c r="PGJ238" s="29"/>
      <c r="PGK238" s="30"/>
      <c r="PGL238" s="29"/>
      <c r="PGM238" s="30"/>
      <c r="PGN238" s="29"/>
      <c r="PGO238" s="30"/>
      <c r="PGP238" s="29"/>
      <c r="PGQ238" s="30"/>
      <c r="PGR238" s="29"/>
      <c r="PGS238" s="30"/>
      <c r="PGT238" s="29"/>
      <c r="PGU238" s="30"/>
      <c r="PGV238" s="29"/>
      <c r="PGW238" s="30"/>
      <c r="PGX238" s="29"/>
      <c r="PGY238" s="30"/>
      <c r="PGZ238" s="29"/>
      <c r="PHA238" s="30"/>
      <c r="PHB238" s="29"/>
      <c r="PHC238" s="30"/>
      <c r="PHD238" s="29"/>
      <c r="PHE238" s="30"/>
      <c r="PHF238" s="29"/>
      <c r="PHG238" s="30"/>
      <c r="PHH238" s="29"/>
      <c r="PHI238" s="30"/>
      <c r="PHJ238" s="29"/>
      <c r="PHK238" s="30"/>
      <c r="PHL238" s="29"/>
      <c r="PHM238" s="30"/>
      <c r="PHN238" s="29"/>
      <c r="PHO238" s="30"/>
      <c r="PHP238" s="29"/>
      <c r="PHQ238" s="30"/>
      <c r="PHR238" s="29"/>
      <c r="PHS238" s="30"/>
      <c r="PHT238" s="29"/>
      <c r="PHU238" s="30"/>
      <c r="PHV238" s="29"/>
      <c r="PHW238" s="30"/>
      <c r="PHX238" s="29"/>
      <c r="PHY238" s="30"/>
      <c r="PHZ238" s="29"/>
      <c r="PIA238" s="30"/>
      <c r="PIB238" s="29"/>
      <c r="PIC238" s="30"/>
      <c r="PID238" s="29"/>
      <c r="PIE238" s="30"/>
      <c r="PIF238" s="29"/>
      <c r="PIG238" s="30"/>
      <c r="PIH238" s="29"/>
      <c r="PII238" s="30"/>
      <c r="PIJ238" s="29"/>
      <c r="PIK238" s="30"/>
      <c r="PIL238" s="29"/>
      <c r="PIM238" s="30"/>
      <c r="PIN238" s="29"/>
      <c r="PIO238" s="30"/>
      <c r="PIP238" s="29"/>
      <c r="PIQ238" s="30"/>
      <c r="PIR238" s="29"/>
      <c r="PIS238" s="30"/>
      <c r="PIT238" s="29"/>
      <c r="PIU238" s="30"/>
      <c r="PIV238" s="29"/>
      <c r="PIW238" s="30"/>
      <c r="PIX238" s="29"/>
      <c r="PIY238" s="30"/>
      <c r="PIZ238" s="29"/>
      <c r="PJA238" s="30"/>
      <c r="PJB238" s="29"/>
      <c r="PJC238" s="30"/>
      <c r="PJD238" s="29"/>
      <c r="PJE238" s="30"/>
      <c r="PJF238" s="29"/>
      <c r="PJG238" s="30"/>
      <c r="PJH238" s="29"/>
      <c r="PJI238" s="30"/>
      <c r="PJJ238" s="29"/>
      <c r="PJK238" s="30"/>
      <c r="PJL238" s="29"/>
      <c r="PJM238" s="30"/>
      <c r="PJN238" s="29"/>
      <c r="PJO238" s="30"/>
      <c r="PJP238" s="29"/>
      <c r="PJQ238" s="30"/>
      <c r="PJR238" s="29"/>
      <c r="PJS238" s="30"/>
      <c r="PJT238" s="29"/>
      <c r="PJU238" s="30"/>
      <c r="PJV238" s="29"/>
      <c r="PJW238" s="30"/>
      <c r="PJX238" s="29"/>
      <c r="PJY238" s="30"/>
      <c r="PJZ238" s="29"/>
      <c r="PKA238" s="30"/>
      <c r="PKB238" s="29"/>
      <c r="PKC238" s="30"/>
      <c r="PKD238" s="29"/>
      <c r="PKE238" s="30"/>
      <c r="PKF238" s="29"/>
      <c r="PKG238" s="30"/>
      <c r="PKH238" s="29"/>
      <c r="PKI238" s="30"/>
      <c r="PKJ238" s="29"/>
      <c r="PKK238" s="30"/>
      <c r="PKL238" s="29"/>
      <c r="PKM238" s="30"/>
      <c r="PKN238" s="29"/>
      <c r="PKO238" s="30"/>
      <c r="PKP238" s="29"/>
      <c r="PKQ238" s="30"/>
      <c r="PKR238" s="29"/>
      <c r="PKS238" s="30"/>
      <c r="PKT238" s="29"/>
      <c r="PKU238" s="30"/>
      <c r="PKV238" s="29"/>
      <c r="PKW238" s="30"/>
      <c r="PKX238" s="29"/>
      <c r="PKY238" s="30"/>
      <c r="PKZ238" s="29"/>
      <c r="PLA238" s="30"/>
      <c r="PLB238" s="29"/>
      <c r="PLC238" s="30"/>
      <c r="PLD238" s="29"/>
      <c r="PLE238" s="30"/>
      <c r="PLF238" s="29"/>
      <c r="PLG238" s="30"/>
      <c r="PLH238" s="29"/>
      <c r="PLI238" s="30"/>
      <c r="PLJ238" s="29"/>
      <c r="PLK238" s="30"/>
      <c r="PLL238" s="29"/>
      <c r="PLM238" s="30"/>
      <c r="PLN238" s="29"/>
      <c r="PLO238" s="30"/>
      <c r="PLP238" s="29"/>
      <c r="PLQ238" s="30"/>
      <c r="PLR238" s="29"/>
      <c r="PLS238" s="30"/>
      <c r="PLT238" s="29"/>
      <c r="PLU238" s="30"/>
      <c r="PLV238" s="29"/>
      <c r="PLW238" s="30"/>
      <c r="PLX238" s="29"/>
      <c r="PLY238" s="30"/>
      <c r="PLZ238" s="29"/>
      <c r="PMA238" s="30"/>
      <c r="PMB238" s="29"/>
      <c r="PMC238" s="30"/>
      <c r="PMD238" s="29"/>
      <c r="PME238" s="30"/>
      <c r="PMF238" s="29"/>
      <c r="PMG238" s="30"/>
      <c r="PMH238" s="29"/>
      <c r="PMI238" s="30"/>
      <c r="PMJ238" s="29"/>
      <c r="PMK238" s="30"/>
      <c r="PML238" s="29"/>
      <c r="PMM238" s="30"/>
      <c r="PMN238" s="29"/>
      <c r="PMO238" s="30"/>
      <c r="PMP238" s="29"/>
      <c r="PMQ238" s="30"/>
      <c r="PMR238" s="29"/>
      <c r="PMS238" s="30"/>
      <c r="PMT238" s="29"/>
      <c r="PMU238" s="30"/>
      <c r="PMV238" s="29"/>
      <c r="PMW238" s="30"/>
      <c r="PMX238" s="29"/>
      <c r="PMY238" s="30"/>
      <c r="PMZ238" s="29"/>
      <c r="PNA238" s="30"/>
      <c r="PNB238" s="29"/>
      <c r="PNC238" s="30"/>
      <c r="PND238" s="29"/>
      <c r="PNE238" s="30"/>
      <c r="PNF238" s="29"/>
      <c r="PNG238" s="30"/>
      <c r="PNH238" s="29"/>
      <c r="PNI238" s="30"/>
      <c r="PNJ238" s="29"/>
      <c r="PNK238" s="30"/>
      <c r="PNL238" s="29"/>
      <c r="PNM238" s="30"/>
      <c r="PNN238" s="29"/>
      <c r="PNO238" s="30"/>
      <c r="PNP238" s="29"/>
      <c r="PNQ238" s="30"/>
      <c r="PNR238" s="29"/>
      <c r="PNS238" s="30"/>
      <c r="PNT238" s="29"/>
      <c r="PNU238" s="30"/>
      <c r="PNV238" s="29"/>
      <c r="PNW238" s="30"/>
      <c r="PNX238" s="29"/>
      <c r="PNY238" s="30"/>
      <c r="PNZ238" s="29"/>
      <c r="POA238" s="30"/>
      <c r="POB238" s="29"/>
      <c r="POC238" s="30"/>
      <c r="POD238" s="29"/>
      <c r="POE238" s="30"/>
      <c r="POF238" s="29"/>
      <c r="POG238" s="30"/>
      <c r="POH238" s="29"/>
      <c r="POI238" s="30"/>
      <c r="POJ238" s="29"/>
      <c r="POK238" s="30"/>
      <c r="POL238" s="29"/>
      <c r="POM238" s="30"/>
      <c r="PON238" s="29"/>
      <c r="POO238" s="30"/>
      <c r="POP238" s="29"/>
      <c r="POQ238" s="30"/>
      <c r="POR238" s="29"/>
      <c r="POS238" s="30"/>
      <c r="POT238" s="29"/>
      <c r="POU238" s="30"/>
      <c r="POV238" s="29"/>
      <c r="POW238" s="30"/>
      <c r="POX238" s="29"/>
      <c r="POY238" s="30"/>
      <c r="POZ238" s="29"/>
      <c r="PPA238" s="30"/>
      <c r="PPB238" s="29"/>
      <c r="PPC238" s="30"/>
      <c r="PPD238" s="29"/>
      <c r="PPE238" s="30"/>
      <c r="PPF238" s="29"/>
      <c r="PPG238" s="30"/>
      <c r="PPH238" s="29"/>
      <c r="PPI238" s="30"/>
      <c r="PPJ238" s="29"/>
      <c r="PPK238" s="30"/>
      <c r="PPL238" s="29"/>
      <c r="PPM238" s="30"/>
      <c r="PPN238" s="29"/>
      <c r="PPO238" s="30"/>
      <c r="PPP238" s="29"/>
      <c r="PPQ238" s="30"/>
      <c r="PPR238" s="29"/>
      <c r="PPS238" s="30"/>
      <c r="PPT238" s="29"/>
      <c r="PPU238" s="30"/>
      <c r="PPV238" s="29"/>
      <c r="PPW238" s="30"/>
      <c r="PPX238" s="29"/>
      <c r="PPY238" s="30"/>
      <c r="PPZ238" s="29"/>
      <c r="PQA238" s="30"/>
      <c r="PQB238" s="29"/>
      <c r="PQC238" s="30"/>
      <c r="PQD238" s="29"/>
      <c r="PQE238" s="30"/>
      <c r="PQF238" s="29"/>
      <c r="PQG238" s="30"/>
      <c r="PQH238" s="29"/>
      <c r="PQI238" s="30"/>
      <c r="PQJ238" s="29"/>
      <c r="PQK238" s="30"/>
      <c r="PQL238" s="29"/>
      <c r="PQM238" s="30"/>
      <c r="PQN238" s="29"/>
      <c r="PQO238" s="30"/>
      <c r="PQP238" s="29"/>
      <c r="PQQ238" s="30"/>
      <c r="PQR238" s="29"/>
      <c r="PQS238" s="30"/>
      <c r="PQT238" s="29"/>
      <c r="PQU238" s="30"/>
      <c r="PQV238" s="29"/>
      <c r="PQW238" s="30"/>
      <c r="PQX238" s="29"/>
      <c r="PQY238" s="30"/>
      <c r="PQZ238" s="29"/>
      <c r="PRA238" s="30"/>
      <c r="PRB238" s="29"/>
      <c r="PRC238" s="30"/>
      <c r="PRD238" s="29"/>
      <c r="PRE238" s="30"/>
      <c r="PRF238" s="29"/>
      <c r="PRG238" s="30"/>
      <c r="PRH238" s="29"/>
      <c r="PRI238" s="30"/>
      <c r="PRJ238" s="29"/>
      <c r="PRK238" s="30"/>
      <c r="PRL238" s="29"/>
      <c r="PRM238" s="30"/>
      <c r="PRN238" s="29"/>
      <c r="PRO238" s="30"/>
      <c r="PRP238" s="29"/>
      <c r="PRQ238" s="30"/>
      <c r="PRR238" s="29"/>
      <c r="PRS238" s="30"/>
      <c r="PRT238" s="29"/>
      <c r="PRU238" s="30"/>
      <c r="PRV238" s="29"/>
      <c r="PRW238" s="30"/>
      <c r="PRX238" s="29"/>
      <c r="PRY238" s="30"/>
      <c r="PRZ238" s="29"/>
      <c r="PSA238" s="30"/>
      <c r="PSB238" s="29"/>
      <c r="PSC238" s="30"/>
      <c r="PSD238" s="29"/>
      <c r="PSE238" s="30"/>
      <c r="PSF238" s="29"/>
      <c r="PSG238" s="30"/>
      <c r="PSH238" s="29"/>
      <c r="PSI238" s="30"/>
      <c r="PSJ238" s="29"/>
      <c r="PSK238" s="30"/>
      <c r="PSL238" s="29"/>
      <c r="PSM238" s="30"/>
      <c r="PSN238" s="29"/>
      <c r="PSO238" s="30"/>
      <c r="PSP238" s="29"/>
      <c r="PSQ238" s="30"/>
      <c r="PSR238" s="29"/>
      <c r="PSS238" s="30"/>
      <c r="PST238" s="29"/>
      <c r="PSU238" s="30"/>
      <c r="PSV238" s="29"/>
      <c r="PSW238" s="30"/>
      <c r="PSX238" s="29"/>
      <c r="PSY238" s="30"/>
      <c r="PSZ238" s="29"/>
      <c r="PTA238" s="30"/>
      <c r="PTB238" s="29"/>
      <c r="PTC238" s="30"/>
      <c r="PTD238" s="29"/>
      <c r="PTE238" s="30"/>
      <c r="PTF238" s="29"/>
      <c r="PTG238" s="30"/>
      <c r="PTH238" s="29"/>
      <c r="PTI238" s="30"/>
      <c r="PTJ238" s="29"/>
      <c r="PTK238" s="30"/>
      <c r="PTL238" s="29"/>
      <c r="PTM238" s="30"/>
      <c r="PTN238" s="29"/>
      <c r="PTO238" s="30"/>
      <c r="PTP238" s="29"/>
      <c r="PTQ238" s="30"/>
      <c r="PTR238" s="29"/>
      <c r="PTS238" s="30"/>
      <c r="PTT238" s="29"/>
      <c r="PTU238" s="30"/>
      <c r="PTV238" s="29"/>
      <c r="PTW238" s="30"/>
      <c r="PTX238" s="29"/>
      <c r="PTY238" s="30"/>
      <c r="PTZ238" s="29"/>
      <c r="PUA238" s="30"/>
      <c r="PUB238" s="29"/>
      <c r="PUC238" s="30"/>
      <c r="PUD238" s="29"/>
      <c r="PUE238" s="30"/>
      <c r="PUF238" s="29"/>
      <c r="PUG238" s="30"/>
      <c r="PUH238" s="29"/>
      <c r="PUI238" s="30"/>
      <c r="PUJ238" s="29"/>
      <c r="PUK238" s="30"/>
      <c r="PUL238" s="29"/>
      <c r="PUM238" s="30"/>
      <c r="PUN238" s="29"/>
      <c r="PUO238" s="30"/>
      <c r="PUP238" s="29"/>
      <c r="PUQ238" s="30"/>
      <c r="PUR238" s="29"/>
      <c r="PUS238" s="30"/>
      <c r="PUT238" s="29"/>
      <c r="PUU238" s="30"/>
      <c r="PUV238" s="29"/>
      <c r="PUW238" s="30"/>
      <c r="PUX238" s="29"/>
      <c r="PUY238" s="30"/>
      <c r="PUZ238" s="29"/>
      <c r="PVA238" s="30"/>
      <c r="PVB238" s="29"/>
      <c r="PVC238" s="30"/>
      <c r="PVD238" s="29"/>
      <c r="PVE238" s="30"/>
      <c r="PVF238" s="29"/>
      <c r="PVG238" s="30"/>
      <c r="PVH238" s="29"/>
      <c r="PVI238" s="30"/>
      <c r="PVJ238" s="29"/>
      <c r="PVK238" s="30"/>
      <c r="PVL238" s="29"/>
      <c r="PVM238" s="30"/>
      <c r="PVN238" s="29"/>
      <c r="PVO238" s="30"/>
      <c r="PVP238" s="29"/>
      <c r="PVQ238" s="30"/>
      <c r="PVR238" s="29"/>
      <c r="PVS238" s="30"/>
      <c r="PVT238" s="29"/>
      <c r="PVU238" s="30"/>
      <c r="PVV238" s="29"/>
      <c r="PVW238" s="30"/>
      <c r="PVX238" s="29"/>
      <c r="PVY238" s="30"/>
      <c r="PVZ238" s="29"/>
      <c r="PWA238" s="30"/>
      <c r="PWB238" s="29"/>
      <c r="PWC238" s="30"/>
      <c r="PWD238" s="29"/>
      <c r="PWE238" s="30"/>
      <c r="PWF238" s="29"/>
      <c r="PWG238" s="30"/>
      <c r="PWH238" s="29"/>
      <c r="PWI238" s="30"/>
      <c r="PWJ238" s="29"/>
      <c r="PWK238" s="30"/>
      <c r="PWL238" s="29"/>
      <c r="PWM238" s="30"/>
      <c r="PWN238" s="29"/>
      <c r="PWO238" s="30"/>
      <c r="PWP238" s="29"/>
      <c r="PWQ238" s="30"/>
      <c r="PWR238" s="29"/>
      <c r="PWS238" s="30"/>
      <c r="PWT238" s="29"/>
      <c r="PWU238" s="30"/>
      <c r="PWV238" s="29"/>
      <c r="PWW238" s="30"/>
      <c r="PWX238" s="29"/>
      <c r="PWY238" s="30"/>
      <c r="PWZ238" s="29"/>
      <c r="PXA238" s="30"/>
      <c r="PXB238" s="29"/>
      <c r="PXC238" s="30"/>
      <c r="PXD238" s="29"/>
      <c r="PXE238" s="30"/>
      <c r="PXF238" s="29"/>
      <c r="PXG238" s="30"/>
      <c r="PXH238" s="29"/>
      <c r="PXI238" s="30"/>
      <c r="PXJ238" s="29"/>
      <c r="PXK238" s="30"/>
      <c r="PXL238" s="29"/>
      <c r="PXM238" s="30"/>
      <c r="PXN238" s="29"/>
      <c r="PXO238" s="30"/>
      <c r="PXP238" s="29"/>
      <c r="PXQ238" s="30"/>
      <c r="PXR238" s="29"/>
      <c r="PXS238" s="30"/>
      <c r="PXT238" s="29"/>
      <c r="PXU238" s="30"/>
      <c r="PXV238" s="29"/>
      <c r="PXW238" s="30"/>
      <c r="PXX238" s="29"/>
      <c r="PXY238" s="30"/>
      <c r="PXZ238" s="29"/>
      <c r="PYA238" s="30"/>
      <c r="PYB238" s="29"/>
      <c r="PYC238" s="30"/>
      <c r="PYD238" s="29"/>
      <c r="PYE238" s="30"/>
      <c r="PYF238" s="29"/>
      <c r="PYG238" s="30"/>
      <c r="PYH238" s="29"/>
      <c r="PYI238" s="30"/>
      <c r="PYJ238" s="29"/>
      <c r="PYK238" s="30"/>
      <c r="PYL238" s="29"/>
      <c r="PYM238" s="30"/>
      <c r="PYN238" s="29"/>
      <c r="PYO238" s="30"/>
      <c r="PYP238" s="29"/>
      <c r="PYQ238" s="30"/>
      <c r="PYR238" s="29"/>
      <c r="PYS238" s="30"/>
      <c r="PYT238" s="29"/>
      <c r="PYU238" s="30"/>
      <c r="PYV238" s="29"/>
      <c r="PYW238" s="30"/>
      <c r="PYX238" s="29"/>
      <c r="PYY238" s="30"/>
      <c r="PYZ238" s="29"/>
      <c r="PZA238" s="30"/>
      <c r="PZB238" s="29"/>
      <c r="PZC238" s="30"/>
      <c r="PZD238" s="29"/>
      <c r="PZE238" s="30"/>
      <c r="PZF238" s="29"/>
      <c r="PZG238" s="30"/>
      <c r="PZH238" s="29"/>
      <c r="PZI238" s="30"/>
      <c r="PZJ238" s="29"/>
      <c r="PZK238" s="30"/>
      <c r="PZL238" s="29"/>
      <c r="PZM238" s="30"/>
      <c r="PZN238" s="29"/>
      <c r="PZO238" s="30"/>
      <c r="PZP238" s="29"/>
      <c r="PZQ238" s="30"/>
      <c r="PZR238" s="29"/>
      <c r="PZS238" s="30"/>
      <c r="PZT238" s="29"/>
      <c r="PZU238" s="30"/>
      <c r="PZV238" s="29"/>
      <c r="PZW238" s="30"/>
      <c r="PZX238" s="29"/>
      <c r="PZY238" s="30"/>
      <c r="PZZ238" s="29"/>
      <c r="QAA238" s="30"/>
      <c r="QAB238" s="29"/>
      <c r="QAC238" s="30"/>
      <c r="QAD238" s="29"/>
      <c r="QAE238" s="30"/>
      <c r="QAF238" s="29"/>
      <c r="QAG238" s="30"/>
      <c r="QAH238" s="29"/>
      <c r="QAI238" s="30"/>
      <c r="QAJ238" s="29"/>
      <c r="QAK238" s="30"/>
      <c r="QAL238" s="29"/>
      <c r="QAM238" s="30"/>
      <c r="QAN238" s="29"/>
      <c r="QAO238" s="30"/>
      <c r="QAP238" s="29"/>
      <c r="QAQ238" s="30"/>
      <c r="QAR238" s="29"/>
      <c r="QAS238" s="30"/>
      <c r="QAT238" s="29"/>
      <c r="QAU238" s="30"/>
      <c r="QAV238" s="29"/>
      <c r="QAW238" s="30"/>
      <c r="QAX238" s="29"/>
      <c r="QAY238" s="30"/>
      <c r="QAZ238" s="29"/>
      <c r="QBA238" s="30"/>
      <c r="QBB238" s="29"/>
      <c r="QBC238" s="30"/>
      <c r="QBD238" s="29"/>
      <c r="QBE238" s="30"/>
      <c r="QBF238" s="29"/>
      <c r="QBG238" s="30"/>
      <c r="QBH238" s="29"/>
      <c r="QBI238" s="30"/>
      <c r="QBJ238" s="29"/>
      <c r="QBK238" s="30"/>
      <c r="QBL238" s="29"/>
      <c r="QBM238" s="30"/>
      <c r="QBN238" s="29"/>
      <c r="QBO238" s="30"/>
      <c r="QBP238" s="29"/>
      <c r="QBQ238" s="30"/>
      <c r="QBR238" s="29"/>
      <c r="QBS238" s="30"/>
      <c r="QBT238" s="29"/>
      <c r="QBU238" s="30"/>
      <c r="QBV238" s="29"/>
      <c r="QBW238" s="30"/>
      <c r="QBX238" s="29"/>
      <c r="QBY238" s="30"/>
      <c r="QBZ238" s="29"/>
      <c r="QCA238" s="30"/>
      <c r="QCB238" s="29"/>
      <c r="QCC238" s="30"/>
      <c r="QCD238" s="29"/>
      <c r="QCE238" s="30"/>
      <c r="QCF238" s="29"/>
      <c r="QCG238" s="30"/>
      <c r="QCH238" s="29"/>
      <c r="QCI238" s="30"/>
      <c r="QCJ238" s="29"/>
      <c r="QCK238" s="30"/>
      <c r="QCL238" s="29"/>
      <c r="QCM238" s="30"/>
      <c r="QCN238" s="29"/>
      <c r="QCO238" s="30"/>
      <c r="QCP238" s="29"/>
      <c r="QCQ238" s="30"/>
      <c r="QCR238" s="29"/>
      <c r="QCS238" s="30"/>
      <c r="QCT238" s="29"/>
      <c r="QCU238" s="30"/>
      <c r="QCV238" s="29"/>
      <c r="QCW238" s="30"/>
      <c r="QCX238" s="29"/>
      <c r="QCY238" s="30"/>
      <c r="QCZ238" s="29"/>
      <c r="QDA238" s="30"/>
      <c r="QDB238" s="29"/>
      <c r="QDC238" s="30"/>
      <c r="QDD238" s="29"/>
      <c r="QDE238" s="30"/>
      <c r="QDF238" s="29"/>
      <c r="QDG238" s="30"/>
      <c r="QDH238" s="29"/>
      <c r="QDI238" s="30"/>
      <c r="QDJ238" s="29"/>
      <c r="QDK238" s="30"/>
      <c r="QDL238" s="29"/>
      <c r="QDM238" s="30"/>
      <c r="QDN238" s="29"/>
      <c r="QDO238" s="30"/>
      <c r="QDP238" s="29"/>
      <c r="QDQ238" s="30"/>
      <c r="QDR238" s="29"/>
      <c r="QDS238" s="30"/>
      <c r="QDT238" s="29"/>
      <c r="QDU238" s="30"/>
      <c r="QDV238" s="29"/>
      <c r="QDW238" s="30"/>
      <c r="QDX238" s="29"/>
      <c r="QDY238" s="30"/>
      <c r="QDZ238" s="29"/>
      <c r="QEA238" s="30"/>
      <c r="QEB238" s="29"/>
      <c r="QEC238" s="30"/>
      <c r="QED238" s="29"/>
      <c r="QEE238" s="30"/>
      <c r="QEF238" s="29"/>
      <c r="QEG238" s="30"/>
      <c r="QEH238" s="29"/>
      <c r="QEI238" s="30"/>
      <c r="QEJ238" s="29"/>
      <c r="QEK238" s="30"/>
      <c r="QEL238" s="29"/>
      <c r="QEM238" s="30"/>
      <c r="QEN238" s="29"/>
      <c r="QEO238" s="30"/>
      <c r="QEP238" s="29"/>
      <c r="QEQ238" s="30"/>
      <c r="QER238" s="29"/>
      <c r="QES238" s="30"/>
      <c r="QET238" s="29"/>
      <c r="QEU238" s="30"/>
      <c r="QEV238" s="29"/>
      <c r="QEW238" s="30"/>
      <c r="QEX238" s="29"/>
      <c r="QEY238" s="30"/>
      <c r="QEZ238" s="29"/>
      <c r="QFA238" s="30"/>
      <c r="QFB238" s="29"/>
      <c r="QFC238" s="30"/>
      <c r="QFD238" s="29"/>
      <c r="QFE238" s="30"/>
      <c r="QFF238" s="29"/>
      <c r="QFG238" s="30"/>
      <c r="QFH238" s="29"/>
      <c r="QFI238" s="30"/>
      <c r="QFJ238" s="29"/>
      <c r="QFK238" s="30"/>
      <c r="QFL238" s="29"/>
      <c r="QFM238" s="30"/>
      <c r="QFN238" s="29"/>
      <c r="QFO238" s="30"/>
      <c r="QFP238" s="29"/>
      <c r="QFQ238" s="30"/>
      <c r="QFR238" s="29"/>
      <c r="QFS238" s="30"/>
      <c r="QFT238" s="29"/>
      <c r="QFU238" s="30"/>
      <c r="QFV238" s="29"/>
      <c r="QFW238" s="30"/>
      <c r="QFX238" s="29"/>
      <c r="QFY238" s="30"/>
      <c r="QFZ238" s="29"/>
      <c r="QGA238" s="30"/>
      <c r="QGB238" s="29"/>
      <c r="QGC238" s="30"/>
      <c r="QGD238" s="29"/>
      <c r="QGE238" s="30"/>
      <c r="QGF238" s="29"/>
      <c r="QGG238" s="30"/>
      <c r="QGH238" s="29"/>
      <c r="QGI238" s="30"/>
      <c r="QGJ238" s="29"/>
      <c r="QGK238" s="30"/>
      <c r="QGL238" s="29"/>
      <c r="QGM238" s="30"/>
      <c r="QGN238" s="29"/>
      <c r="QGO238" s="30"/>
      <c r="QGP238" s="29"/>
      <c r="QGQ238" s="30"/>
      <c r="QGR238" s="29"/>
      <c r="QGS238" s="30"/>
      <c r="QGT238" s="29"/>
      <c r="QGU238" s="30"/>
      <c r="QGV238" s="29"/>
      <c r="QGW238" s="30"/>
      <c r="QGX238" s="29"/>
      <c r="QGY238" s="30"/>
      <c r="QGZ238" s="29"/>
      <c r="QHA238" s="30"/>
      <c r="QHB238" s="29"/>
      <c r="QHC238" s="30"/>
      <c r="QHD238" s="29"/>
      <c r="QHE238" s="30"/>
      <c r="QHF238" s="29"/>
      <c r="QHG238" s="30"/>
      <c r="QHH238" s="29"/>
      <c r="QHI238" s="30"/>
      <c r="QHJ238" s="29"/>
      <c r="QHK238" s="30"/>
      <c r="QHL238" s="29"/>
      <c r="QHM238" s="30"/>
      <c r="QHN238" s="29"/>
      <c r="QHO238" s="30"/>
      <c r="QHP238" s="29"/>
      <c r="QHQ238" s="30"/>
      <c r="QHR238" s="29"/>
      <c r="QHS238" s="30"/>
      <c r="QHT238" s="29"/>
      <c r="QHU238" s="30"/>
      <c r="QHV238" s="29"/>
      <c r="QHW238" s="30"/>
      <c r="QHX238" s="29"/>
      <c r="QHY238" s="30"/>
      <c r="QHZ238" s="29"/>
      <c r="QIA238" s="30"/>
      <c r="QIB238" s="29"/>
      <c r="QIC238" s="30"/>
      <c r="QID238" s="29"/>
      <c r="QIE238" s="30"/>
      <c r="QIF238" s="29"/>
      <c r="QIG238" s="30"/>
      <c r="QIH238" s="29"/>
      <c r="QII238" s="30"/>
      <c r="QIJ238" s="29"/>
      <c r="QIK238" s="30"/>
      <c r="QIL238" s="29"/>
      <c r="QIM238" s="30"/>
      <c r="QIN238" s="29"/>
      <c r="QIO238" s="30"/>
      <c r="QIP238" s="29"/>
      <c r="QIQ238" s="30"/>
      <c r="QIR238" s="29"/>
      <c r="QIS238" s="30"/>
      <c r="QIT238" s="29"/>
      <c r="QIU238" s="30"/>
      <c r="QIV238" s="29"/>
      <c r="QIW238" s="30"/>
      <c r="QIX238" s="29"/>
      <c r="QIY238" s="30"/>
      <c r="QIZ238" s="29"/>
      <c r="QJA238" s="30"/>
      <c r="QJB238" s="29"/>
      <c r="QJC238" s="30"/>
      <c r="QJD238" s="29"/>
      <c r="QJE238" s="30"/>
      <c r="QJF238" s="29"/>
      <c r="QJG238" s="30"/>
      <c r="QJH238" s="29"/>
      <c r="QJI238" s="30"/>
      <c r="QJJ238" s="29"/>
      <c r="QJK238" s="30"/>
      <c r="QJL238" s="29"/>
      <c r="QJM238" s="30"/>
      <c r="QJN238" s="29"/>
      <c r="QJO238" s="30"/>
      <c r="QJP238" s="29"/>
      <c r="QJQ238" s="30"/>
      <c r="QJR238" s="29"/>
      <c r="QJS238" s="30"/>
      <c r="QJT238" s="29"/>
      <c r="QJU238" s="30"/>
      <c r="QJV238" s="29"/>
      <c r="QJW238" s="30"/>
      <c r="QJX238" s="29"/>
      <c r="QJY238" s="30"/>
      <c r="QJZ238" s="29"/>
      <c r="QKA238" s="30"/>
      <c r="QKB238" s="29"/>
      <c r="QKC238" s="30"/>
      <c r="QKD238" s="29"/>
      <c r="QKE238" s="30"/>
      <c r="QKF238" s="29"/>
      <c r="QKG238" s="30"/>
      <c r="QKH238" s="29"/>
      <c r="QKI238" s="30"/>
      <c r="QKJ238" s="29"/>
      <c r="QKK238" s="30"/>
      <c r="QKL238" s="29"/>
      <c r="QKM238" s="30"/>
      <c r="QKN238" s="29"/>
      <c r="QKO238" s="30"/>
      <c r="QKP238" s="29"/>
      <c r="QKQ238" s="30"/>
      <c r="QKR238" s="29"/>
      <c r="QKS238" s="30"/>
      <c r="QKT238" s="29"/>
      <c r="QKU238" s="30"/>
      <c r="QKV238" s="29"/>
      <c r="QKW238" s="30"/>
      <c r="QKX238" s="29"/>
      <c r="QKY238" s="30"/>
      <c r="QKZ238" s="29"/>
      <c r="QLA238" s="30"/>
      <c r="QLB238" s="29"/>
      <c r="QLC238" s="30"/>
      <c r="QLD238" s="29"/>
      <c r="QLE238" s="30"/>
      <c r="QLF238" s="29"/>
      <c r="QLG238" s="30"/>
      <c r="QLH238" s="29"/>
      <c r="QLI238" s="30"/>
      <c r="QLJ238" s="29"/>
      <c r="QLK238" s="30"/>
      <c r="QLL238" s="29"/>
      <c r="QLM238" s="30"/>
      <c r="QLN238" s="29"/>
      <c r="QLO238" s="30"/>
      <c r="QLP238" s="29"/>
      <c r="QLQ238" s="30"/>
      <c r="QLR238" s="29"/>
      <c r="QLS238" s="30"/>
      <c r="QLT238" s="29"/>
      <c r="QLU238" s="30"/>
      <c r="QLV238" s="29"/>
      <c r="QLW238" s="30"/>
      <c r="QLX238" s="29"/>
      <c r="QLY238" s="30"/>
      <c r="QLZ238" s="29"/>
      <c r="QMA238" s="30"/>
      <c r="QMB238" s="29"/>
      <c r="QMC238" s="30"/>
      <c r="QMD238" s="29"/>
      <c r="QME238" s="30"/>
      <c r="QMF238" s="29"/>
      <c r="QMG238" s="30"/>
      <c r="QMH238" s="29"/>
      <c r="QMI238" s="30"/>
      <c r="QMJ238" s="29"/>
      <c r="QMK238" s="30"/>
      <c r="QML238" s="29"/>
      <c r="QMM238" s="30"/>
      <c r="QMN238" s="29"/>
      <c r="QMO238" s="30"/>
      <c r="QMP238" s="29"/>
      <c r="QMQ238" s="30"/>
      <c r="QMR238" s="29"/>
      <c r="QMS238" s="30"/>
      <c r="QMT238" s="29"/>
      <c r="QMU238" s="30"/>
      <c r="QMV238" s="29"/>
      <c r="QMW238" s="30"/>
      <c r="QMX238" s="29"/>
      <c r="QMY238" s="30"/>
      <c r="QMZ238" s="29"/>
      <c r="QNA238" s="30"/>
      <c r="QNB238" s="29"/>
      <c r="QNC238" s="30"/>
      <c r="QND238" s="29"/>
      <c r="QNE238" s="30"/>
      <c r="QNF238" s="29"/>
      <c r="QNG238" s="30"/>
      <c r="QNH238" s="29"/>
      <c r="QNI238" s="30"/>
      <c r="QNJ238" s="29"/>
      <c r="QNK238" s="30"/>
      <c r="QNL238" s="29"/>
      <c r="QNM238" s="30"/>
      <c r="QNN238" s="29"/>
      <c r="QNO238" s="30"/>
      <c r="QNP238" s="29"/>
      <c r="QNQ238" s="30"/>
      <c r="QNR238" s="29"/>
      <c r="QNS238" s="30"/>
      <c r="QNT238" s="29"/>
      <c r="QNU238" s="30"/>
      <c r="QNV238" s="29"/>
      <c r="QNW238" s="30"/>
      <c r="QNX238" s="29"/>
      <c r="QNY238" s="30"/>
      <c r="QNZ238" s="29"/>
      <c r="QOA238" s="30"/>
      <c r="QOB238" s="29"/>
      <c r="QOC238" s="30"/>
      <c r="QOD238" s="29"/>
      <c r="QOE238" s="30"/>
      <c r="QOF238" s="29"/>
      <c r="QOG238" s="30"/>
      <c r="QOH238" s="29"/>
      <c r="QOI238" s="30"/>
      <c r="QOJ238" s="29"/>
      <c r="QOK238" s="30"/>
      <c r="QOL238" s="29"/>
      <c r="QOM238" s="30"/>
      <c r="QON238" s="29"/>
      <c r="QOO238" s="30"/>
      <c r="QOP238" s="29"/>
      <c r="QOQ238" s="30"/>
      <c r="QOR238" s="29"/>
      <c r="QOS238" s="30"/>
      <c r="QOT238" s="29"/>
      <c r="QOU238" s="30"/>
      <c r="QOV238" s="29"/>
      <c r="QOW238" s="30"/>
      <c r="QOX238" s="29"/>
      <c r="QOY238" s="30"/>
      <c r="QOZ238" s="29"/>
      <c r="QPA238" s="30"/>
      <c r="QPB238" s="29"/>
      <c r="QPC238" s="30"/>
      <c r="QPD238" s="29"/>
      <c r="QPE238" s="30"/>
      <c r="QPF238" s="29"/>
      <c r="QPG238" s="30"/>
      <c r="QPH238" s="29"/>
      <c r="QPI238" s="30"/>
      <c r="QPJ238" s="29"/>
      <c r="QPK238" s="30"/>
      <c r="QPL238" s="29"/>
      <c r="QPM238" s="30"/>
      <c r="QPN238" s="29"/>
      <c r="QPO238" s="30"/>
      <c r="QPP238" s="29"/>
      <c r="QPQ238" s="30"/>
      <c r="QPR238" s="29"/>
      <c r="QPS238" s="30"/>
      <c r="QPT238" s="29"/>
      <c r="QPU238" s="30"/>
      <c r="QPV238" s="29"/>
      <c r="QPW238" s="30"/>
      <c r="QPX238" s="29"/>
      <c r="QPY238" s="30"/>
      <c r="QPZ238" s="29"/>
      <c r="QQA238" s="30"/>
      <c r="QQB238" s="29"/>
      <c r="QQC238" s="30"/>
      <c r="QQD238" s="29"/>
      <c r="QQE238" s="30"/>
      <c r="QQF238" s="29"/>
      <c r="QQG238" s="30"/>
      <c r="QQH238" s="29"/>
      <c r="QQI238" s="30"/>
      <c r="QQJ238" s="29"/>
      <c r="QQK238" s="30"/>
      <c r="QQL238" s="29"/>
      <c r="QQM238" s="30"/>
      <c r="QQN238" s="29"/>
      <c r="QQO238" s="30"/>
      <c r="QQP238" s="29"/>
      <c r="QQQ238" s="30"/>
      <c r="QQR238" s="29"/>
      <c r="QQS238" s="30"/>
      <c r="QQT238" s="29"/>
      <c r="QQU238" s="30"/>
      <c r="QQV238" s="29"/>
      <c r="QQW238" s="30"/>
      <c r="QQX238" s="29"/>
      <c r="QQY238" s="30"/>
      <c r="QQZ238" s="29"/>
      <c r="QRA238" s="30"/>
      <c r="QRB238" s="29"/>
      <c r="QRC238" s="30"/>
      <c r="QRD238" s="29"/>
      <c r="QRE238" s="30"/>
      <c r="QRF238" s="29"/>
      <c r="QRG238" s="30"/>
      <c r="QRH238" s="29"/>
      <c r="QRI238" s="30"/>
      <c r="QRJ238" s="29"/>
      <c r="QRK238" s="30"/>
      <c r="QRL238" s="29"/>
      <c r="QRM238" s="30"/>
      <c r="QRN238" s="29"/>
      <c r="QRO238" s="30"/>
      <c r="QRP238" s="29"/>
      <c r="QRQ238" s="30"/>
      <c r="QRR238" s="29"/>
      <c r="QRS238" s="30"/>
      <c r="QRT238" s="29"/>
      <c r="QRU238" s="30"/>
      <c r="QRV238" s="29"/>
      <c r="QRW238" s="30"/>
      <c r="QRX238" s="29"/>
      <c r="QRY238" s="30"/>
      <c r="QRZ238" s="29"/>
      <c r="QSA238" s="30"/>
      <c r="QSB238" s="29"/>
      <c r="QSC238" s="30"/>
      <c r="QSD238" s="29"/>
      <c r="QSE238" s="30"/>
      <c r="QSF238" s="29"/>
      <c r="QSG238" s="30"/>
      <c r="QSH238" s="29"/>
      <c r="QSI238" s="30"/>
      <c r="QSJ238" s="29"/>
      <c r="QSK238" s="30"/>
      <c r="QSL238" s="29"/>
      <c r="QSM238" s="30"/>
      <c r="QSN238" s="29"/>
      <c r="QSO238" s="30"/>
      <c r="QSP238" s="29"/>
      <c r="QSQ238" s="30"/>
      <c r="QSR238" s="29"/>
      <c r="QSS238" s="30"/>
      <c r="QST238" s="29"/>
      <c r="QSU238" s="30"/>
      <c r="QSV238" s="29"/>
      <c r="QSW238" s="30"/>
      <c r="QSX238" s="29"/>
      <c r="QSY238" s="30"/>
      <c r="QSZ238" s="29"/>
      <c r="QTA238" s="30"/>
      <c r="QTB238" s="29"/>
      <c r="QTC238" s="30"/>
      <c r="QTD238" s="29"/>
      <c r="QTE238" s="30"/>
      <c r="QTF238" s="29"/>
      <c r="QTG238" s="30"/>
      <c r="QTH238" s="29"/>
      <c r="QTI238" s="30"/>
      <c r="QTJ238" s="29"/>
      <c r="QTK238" s="30"/>
      <c r="QTL238" s="29"/>
      <c r="QTM238" s="30"/>
      <c r="QTN238" s="29"/>
      <c r="QTO238" s="30"/>
      <c r="QTP238" s="29"/>
      <c r="QTQ238" s="30"/>
      <c r="QTR238" s="29"/>
      <c r="QTS238" s="30"/>
      <c r="QTT238" s="29"/>
      <c r="QTU238" s="30"/>
      <c r="QTV238" s="29"/>
      <c r="QTW238" s="30"/>
      <c r="QTX238" s="29"/>
      <c r="QTY238" s="30"/>
      <c r="QTZ238" s="29"/>
      <c r="QUA238" s="30"/>
      <c r="QUB238" s="29"/>
      <c r="QUC238" s="30"/>
      <c r="QUD238" s="29"/>
      <c r="QUE238" s="30"/>
      <c r="QUF238" s="29"/>
      <c r="QUG238" s="30"/>
      <c r="QUH238" s="29"/>
      <c r="QUI238" s="30"/>
      <c r="QUJ238" s="29"/>
      <c r="QUK238" s="30"/>
      <c r="QUL238" s="29"/>
      <c r="QUM238" s="30"/>
      <c r="QUN238" s="29"/>
      <c r="QUO238" s="30"/>
      <c r="QUP238" s="29"/>
      <c r="QUQ238" s="30"/>
      <c r="QUR238" s="29"/>
      <c r="QUS238" s="30"/>
      <c r="QUT238" s="29"/>
      <c r="QUU238" s="30"/>
      <c r="QUV238" s="29"/>
      <c r="QUW238" s="30"/>
      <c r="QUX238" s="29"/>
      <c r="QUY238" s="30"/>
      <c r="QUZ238" s="29"/>
      <c r="QVA238" s="30"/>
      <c r="QVB238" s="29"/>
      <c r="QVC238" s="30"/>
      <c r="QVD238" s="29"/>
      <c r="QVE238" s="30"/>
      <c r="QVF238" s="29"/>
      <c r="QVG238" s="30"/>
      <c r="QVH238" s="29"/>
      <c r="QVI238" s="30"/>
      <c r="QVJ238" s="29"/>
      <c r="QVK238" s="30"/>
      <c r="QVL238" s="29"/>
      <c r="QVM238" s="30"/>
      <c r="QVN238" s="29"/>
      <c r="QVO238" s="30"/>
      <c r="QVP238" s="29"/>
      <c r="QVQ238" s="30"/>
      <c r="QVR238" s="29"/>
      <c r="QVS238" s="30"/>
      <c r="QVT238" s="29"/>
      <c r="QVU238" s="30"/>
      <c r="QVV238" s="29"/>
      <c r="QVW238" s="30"/>
      <c r="QVX238" s="29"/>
      <c r="QVY238" s="30"/>
      <c r="QVZ238" s="29"/>
      <c r="QWA238" s="30"/>
      <c r="QWB238" s="29"/>
      <c r="QWC238" s="30"/>
      <c r="QWD238" s="29"/>
      <c r="QWE238" s="30"/>
      <c r="QWF238" s="29"/>
      <c r="QWG238" s="30"/>
      <c r="QWH238" s="29"/>
      <c r="QWI238" s="30"/>
      <c r="QWJ238" s="29"/>
      <c r="QWK238" s="30"/>
      <c r="QWL238" s="29"/>
      <c r="QWM238" s="30"/>
      <c r="QWN238" s="29"/>
      <c r="QWO238" s="30"/>
      <c r="QWP238" s="29"/>
      <c r="QWQ238" s="30"/>
      <c r="QWR238" s="29"/>
      <c r="QWS238" s="30"/>
      <c r="QWT238" s="29"/>
      <c r="QWU238" s="30"/>
      <c r="QWV238" s="29"/>
      <c r="QWW238" s="30"/>
      <c r="QWX238" s="29"/>
      <c r="QWY238" s="30"/>
      <c r="QWZ238" s="29"/>
      <c r="QXA238" s="30"/>
      <c r="QXB238" s="29"/>
      <c r="QXC238" s="30"/>
      <c r="QXD238" s="29"/>
      <c r="QXE238" s="30"/>
      <c r="QXF238" s="29"/>
      <c r="QXG238" s="30"/>
      <c r="QXH238" s="29"/>
      <c r="QXI238" s="30"/>
      <c r="QXJ238" s="29"/>
      <c r="QXK238" s="30"/>
      <c r="QXL238" s="29"/>
      <c r="QXM238" s="30"/>
      <c r="QXN238" s="29"/>
      <c r="QXO238" s="30"/>
      <c r="QXP238" s="29"/>
      <c r="QXQ238" s="30"/>
      <c r="QXR238" s="29"/>
      <c r="QXS238" s="30"/>
      <c r="QXT238" s="29"/>
      <c r="QXU238" s="30"/>
      <c r="QXV238" s="29"/>
      <c r="QXW238" s="30"/>
      <c r="QXX238" s="29"/>
      <c r="QXY238" s="30"/>
      <c r="QXZ238" s="29"/>
      <c r="QYA238" s="30"/>
      <c r="QYB238" s="29"/>
      <c r="QYC238" s="30"/>
      <c r="QYD238" s="29"/>
      <c r="QYE238" s="30"/>
      <c r="QYF238" s="29"/>
      <c r="QYG238" s="30"/>
      <c r="QYH238" s="29"/>
      <c r="QYI238" s="30"/>
      <c r="QYJ238" s="29"/>
      <c r="QYK238" s="30"/>
      <c r="QYL238" s="29"/>
      <c r="QYM238" s="30"/>
      <c r="QYN238" s="29"/>
      <c r="QYO238" s="30"/>
      <c r="QYP238" s="29"/>
      <c r="QYQ238" s="30"/>
      <c r="QYR238" s="29"/>
      <c r="QYS238" s="30"/>
      <c r="QYT238" s="29"/>
      <c r="QYU238" s="30"/>
      <c r="QYV238" s="29"/>
      <c r="QYW238" s="30"/>
      <c r="QYX238" s="29"/>
      <c r="QYY238" s="30"/>
      <c r="QYZ238" s="29"/>
      <c r="QZA238" s="30"/>
      <c r="QZB238" s="29"/>
      <c r="QZC238" s="30"/>
      <c r="QZD238" s="29"/>
      <c r="QZE238" s="30"/>
      <c r="QZF238" s="29"/>
      <c r="QZG238" s="30"/>
      <c r="QZH238" s="29"/>
      <c r="QZI238" s="30"/>
      <c r="QZJ238" s="29"/>
      <c r="QZK238" s="30"/>
      <c r="QZL238" s="29"/>
      <c r="QZM238" s="30"/>
      <c r="QZN238" s="29"/>
      <c r="QZO238" s="30"/>
      <c r="QZP238" s="29"/>
      <c r="QZQ238" s="30"/>
      <c r="QZR238" s="29"/>
      <c r="QZS238" s="30"/>
      <c r="QZT238" s="29"/>
      <c r="QZU238" s="30"/>
      <c r="QZV238" s="29"/>
      <c r="QZW238" s="30"/>
      <c r="QZX238" s="29"/>
      <c r="QZY238" s="30"/>
      <c r="QZZ238" s="29"/>
      <c r="RAA238" s="30"/>
      <c r="RAB238" s="29"/>
      <c r="RAC238" s="30"/>
      <c r="RAD238" s="29"/>
      <c r="RAE238" s="30"/>
      <c r="RAF238" s="29"/>
      <c r="RAG238" s="30"/>
      <c r="RAH238" s="29"/>
      <c r="RAI238" s="30"/>
      <c r="RAJ238" s="29"/>
      <c r="RAK238" s="30"/>
      <c r="RAL238" s="29"/>
      <c r="RAM238" s="30"/>
      <c r="RAN238" s="29"/>
      <c r="RAO238" s="30"/>
      <c r="RAP238" s="29"/>
      <c r="RAQ238" s="30"/>
      <c r="RAR238" s="29"/>
      <c r="RAS238" s="30"/>
      <c r="RAT238" s="29"/>
      <c r="RAU238" s="30"/>
      <c r="RAV238" s="29"/>
      <c r="RAW238" s="30"/>
      <c r="RAX238" s="29"/>
      <c r="RAY238" s="30"/>
      <c r="RAZ238" s="29"/>
      <c r="RBA238" s="30"/>
      <c r="RBB238" s="29"/>
      <c r="RBC238" s="30"/>
      <c r="RBD238" s="29"/>
      <c r="RBE238" s="30"/>
      <c r="RBF238" s="29"/>
      <c r="RBG238" s="30"/>
      <c r="RBH238" s="29"/>
      <c r="RBI238" s="30"/>
      <c r="RBJ238" s="29"/>
      <c r="RBK238" s="30"/>
      <c r="RBL238" s="29"/>
      <c r="RBM238" s="30"/>
      <c r="RBN238" s="29"/>
      <c r="RBO238" s="30"/>
      <c r="RBP238" s="29"/>
      <c r="RBQ238" s="30"/>
      <c r="RBR238" s="29"/>
      <c r="RBS238" s="30"/>
      <c r="RBT238" s="29"/>
      <c r="RBU238" s="30"/>
      <c r="RBV238" s="29"/>
      <c r="RBW238" s="30"/>
      <c r="RBX238" s="29"/>
      <c r="RBY238" s="30"/>
      <c r="RBZ238" s="29"/>
      <c r="RCA238" s="30"/>
      <c r="RCB238" s="29"/>
      <c r="RCC238" s="30"/>
      <c r="RCD238" s="29"/>
      <c r="RCE238" s="30"/>
      <c r="RCF238" s="29"/>
      <c r="RCG238" s="30"/>
      <c r="RCH238" s="29"/>
      <c r="RCI238" s="30"/>
      <c r="RCJ238" s="29"/>
      <c r="RCK238" s="30"/>
      <c r="RCL238" s="29"/>
      <c r="RCM238" s="30"/>
      <c r="RCN238" s="29"/>
      <c r="RCO238" s="30"/>
      <c r="RCP238" s="29"/>
      <c r="RCQ238" s="30"/>
      <c r="RCR238" s="29"/>
      <c r="RCS238" s="30"/>
      <c r="RCT238" s="29"/>
      <c r="RCU238" s="30"/>
      <c r="RCV238" s="29"/>
      <c r="RCW238" s="30"/>
      <c r="RCX238" s="29"/>
      <c r="RCY238" s="30"/>
      <c r="RCZ238" s="29"/>
      <c r="RDA238" s="30"/>
      <c r="RDB238" s="29"/>
      <c r="RDC238" s="30"/>
      <c r="RDD238" s="29"/>
      <c r="RDE238" s="30"/>
      <c r="RDF238" s="29"/>
      <c r="RDG238" s="30"/>
      <c r="RDH238" s="29"/>
      <c r="RDI238" s="30"/>
      <c r="RDJ238" s="29"/>
      <c r="RDK238" s="30"/>
      <c r="RDL238" s="29"/>
      <c r="RDM238" s="30"/>
      <c r="RDN238" s="29"/>
      <c r="RDO238" s="30"/>
      <c r="RDP238" s="29"/>
      <c r="RDQ238" s="30"/>
      <c r="RDR238" s="29"/>
      <c r="RDS238" s="30"/>
      <c r="RDT238" s="29"/>
      <c r="RDU238" s="30"/>
      <c r="RDV238" s="29"/>
      <c r="RDW238" s="30"/>
      <c r="RDX238" s="29"/>
      <c r="RDY238" s="30"/>
      <c r="RDZ238" s="29"/>
      <c r="REA238" s="30"/>
      <c r="REB238" s="29"/>
      <c r="REC238" s="30"/>
      <c r="RED238" s="29"/>
      <c r="REE238" s="30"/>
      <c r="REF238" s="29"/>
      <c r="REG238" s="30"/>
      <c r="REH238" s="29"/>
      <c r="REI238" s="30"/>
      <c r="REJ238" s="29"/>
      <c r="REK238" s="30"/>
      <c r="REL238" s="29"/>
      <c r="REM238" s="30"/>
      <c r="REN238" s="29"/>
      <c r="REO238" s="30"/>
      <c r="REP238" s="29"/>
      <c r="REQ238" s="30"/>
      <c r="RER238" s="29"/>
      <c r="RES238" s="30"/>
      <c r="RET238" s="29"/>
      <c r="REU238" s="30"/>
      <c r="REV238" s="29"/>
      <c r="REW238" s="30"/>
      <c r="REX238" s="29"/>
      <c r="REY238" s="30"/>
      <c r="REZ238" s="29"/>
      <c r="RFA238" s="30"/>
      <c r="RFB238" s="29"/>
      <c r="RFC238" s="30"/>
      <c r="RFD238" s="29"/>
      <c r="RFE238" s="30"/>
      <c r="RFF238" s="29"/>
      <c r="RFG238" s="30"/>
      <c r="RFH238" s="29"/>
      <c r="RFI238" s="30"/>
      <c r="RFJ238" s="29"/>
      <c r="RFK238" s="30"/>
      <c r="RFL238" s="29"/>
      <c r="RFM238" s="30"/>
      <c r="RFN238" s="29"/>
      <c r="RFO238" s="30"/>
      <c r="RFP238" s="29"/>
      <c r="RFQ238" s="30"/>
      <c r="RFR238" s="29"/>
      <c r="RFS238" s="30"/>
      <c r="RFT238" s="29"/>
      <c r="RFU238" s="30"/>
      <c r="RFV238" s="29"/>
      <c r="RFW238" s="30"/>
      <c r="RFX238" s="29"/>
      <c r="RFY238" s="30"/>
      <c r="RFZ238" s="29"/>
      <c r="RGA238" s="30"/>
      <c r="RGB238" s="29"/>
      <c r="RGC238" s="30"/>
      <c r="RGD238" s="29"/>
      <c r="RGE238" s="30"/>
      <c r="RGF238" s="29"/>
      <c r="RGG238" s="30"/>
      <c r="RGH238" s="29"/>
      <c r="RGI238" s="30"/>
      <c r="RGJ238" s="29"/>
      <c r="RGK238" s="30"/>
      <c r="RGL238" s="29"/>
      <c r="RGM238" s="30"/>
      <c r="RGN238" s="29"/>
      <c r="RGO238" s="30"/>
      <c r="RGP238" s="29"/>
      <c r="RGQ238" s="30"/>
      <c r="RGR238" s="29"/>
      <c r="RGS238" s="30"/>
      <c r="RGT238" s="29"/>
      <c r="RGU238" s="30"/>
      <c r="RGV238" s="29"/>
      <c r="RGW238" s="30"/>
      <c r="RGX238" s="29"/>
      <c r="RGY238" s="30"/>
      <c r="RGZ238" s="29"/>
      <c r="RHA238" s="30"/>
      <c r="RHB238" s="29"/>
      <c r="RHC238" s="30"/>
      <c r="RHD238" s="29"/>
      <c r="RHE238" s="30"/>
      <c r="RHF238" s="29"/>
      <c r="RHG238" s="30"/>
      <c r="RHH238" s="29"/>
      <c r="RHI238" s="30"/>
      <c r="RHJ238" s="29"/>
      <c r="RHK238" s="30"/>
      <c r="RHL238" s="29"/>
      <c r="RHM238" s="30"/>
      <c r="RHN238" s="29"/>
      <c r="RHO238" s="30"/>
      <c r="RHP238" s="29"/>
      <c r="RHQ238" s="30"/>
      <c r="RHR238" s="29"/>
      <c r="RHS238" s="30"/>
      <c r="RHT238" s="29"/>
      <c r="RHU238" s="30"/>
      <c r="RHV238" s="29"/>
      <c r="RHW238" s="30"/>
      <c r="RHX238" s="29"/>
      <c r="RHY238" s="30"/>
      <c r="RHZ238" s="29"/>
      <c r="RIA238" s="30"/>
      <c r="RIB238" s="29"/>
      <c r="RIC238" s="30"/>
      <c r="RID238" s="29"/>
      <c r="RIE238" s="30"/>
      <c r="RIF238" s="29"/>
      <c r="RIG238" s="30"/>
      <c r="RIH238" s="29"/>
      <c r="RII238" s="30"/>
      <c r="RIJ238" s="29"/>
      <c r="RIK238" s="30"/>
      <c r="RIL238" s="29"/>
      <c r="RIM238" s="30"/>
      <c r="RIN238" s="29"/>
      <c r="RIO238" s="30"/>
      <c r="RIP238" s="29"/>
      <c r="RIQ238" s="30"/>
      <c r="RIR238" s="29"/>
      <c r="RIS238" s="30"/>
      <c r="RIT238" s="29"/>
      <c r="RIU238" s="30"/>
      <c r="RIV238" s="29"/>
      <c r="RIW238" s="30"/>
      <c r="RIX238" s="29"/>
      <c r="RIY238" s="30"/>
      <c r="RIZ238" s="29"/>
      <c r="RJA238" s="30"/>
      <c r="RJB238" s="29"/>
      <c r="RJC238" s="30"/>
      <c r="RJD238" s="29"/>
      <c r="RJE238" s="30"/>
      <c r="RJF238" s="29"/>
      <c r="RJG238" s="30"/>
      <c r="RJH238" s="29"/>
      <c r="RJI238" s="30"/>
      <c r="RJJ238" s="29"/>
      <c r="RJK238" s="30"/>
      <c r="RJL238" s="29"/>
      <c r="RJM238" s="30"/>
      <c r="RJN238" s="29"/>
      <c r="RJO238" s="30"/>
      <c r="RJP238" s="29"/>
      <c r="RJQ238" s="30"/>
      <c r="RJR238" s="29"/>
      <c r="RJS238" s="30"/>
      <c r="RJT238" s="29"/>
      <c r="RJU238" s="30"/>
      <c r="RJV238" s="29"/>
      <c r="RJW238" s="30"/>
      <c r="RJX238" s="29"/>
      <c r="RJY238" s="30"/>
      <c r="RJZ238" s="29"/>
      <c r="RKA238" s="30"/>
      <c r="RKB238" s="29"/>
      <c r="RKC238" s="30"/>
      <c r="RKD238" s="29"/>
      <c r="RKE238" s="30"/>
      <c r="RKF238" s="29"/>
      <c r="RKG238" s="30"/>
      <c r="RKH238" s="29"/>
      <c r="RKI238" s="30"/>
      <c r="RKJ238" s="29"/>
      <c r="RKK238" s="30"/>
      <c r="RKL238" s="29"/>
      <c r="RKM238" s="30"/>
      <c r="RKN238" s="29"/>
      <c r="RKO238" s="30"/>
      <c r="RKP238" s="29"/>
      <c r="RKQ238" s="30"/>
      <c r="RKR238" s="29"/>
      <c r="RKS238" s="30"/>
      <c r="RKT238" s="29"/>
      <c r="RKU238" s="30"/>
      <c r="RKV238" s="29"/>
      <c r="RKW238" s="30"/>
      <c r="RKX238" s="29"/>
      <c r="RKY238" s="30"/>
      <c r="RKZ238" s="29"/>
      <c r="RLA238" s="30"/>
      <c r="RLB238" s="29"/>
      <c r="RLC238" s="30"/>
      <c r="RLD238" s="29"/>
      <c r="RLE238" s="30"/>
      <c r="RLF238" s="29"/>
      <c r="RLG238" s="30"/>
      <c r="RLH238" s="29"/>
      <c r="RLI238" s="30"/>
      <c r="RLJ238" s="29"/>
      <c r="RLK238" s="30"/>
      <c r="RLL238" s="29"/>
      <c r="RLM238" s="30"/>
      <c r="RLN238" s="29"/>
      <c r="RLO238" s="30"/>
      <c r="RLP238" s="29"/>
      <c r="RLQ238" s="30"/>
      <c r="RLR238" s="29"/>
      <c r="RLS238" s="30"/>
      <c r="RLT238" s="29"/>
      <c r="RLU238" s="30"/>
      <c r="RLV238" s="29"/>
      <c r="RLW238" s="30"/>
      <c r="RLX238" s="29"/>
      <c r="RLY238" s="30"/>
      <c r="RLZ238" s="29"/>
      <c r="RMA238" s="30"/>
      <c r="RMB238" s="29"/>
      <c r="RMC238" s="30"/>
      <c r="RMD238" s="29"/>
      <c r="RME238" s="30"/>
      <c r="RMF238" s="29"/>
      <c r="RMG238" s="30"/>
      <c r="RMH238" s="29"/>
      <c r="RMI238" s="30"/>
      <c r="RMJ238" s="29"/>
      <c r="RMK238" s="30"/>
      <c r="RML238" s="29"/>
      <c r="RMM238" s="30"/>
      <c r="RMN238" s="29"/>
      <c r="RMO238" s="30"/>
      <c r="RMP238" s="29"/>
      <c r="RMQ238" s="30"/>
      <c r="RMR238" s="29"/>
      <c r="RMS238" s="30"/>
      <c r="RMT238" s="29"/>
      <c r="RMU238" s="30"/>
      <c r="RMV238" s="29"/>
      <c r="RMW238" s="30"/>
      <c r="RMX238" s="29"/>
      <c r="RMY238" s="30"/>
      <c r="RMZ238" s="29"/>
      <c r="RNA238" s="30"/>
      <c r="RNB238" s="29"/>
      <c r="RNC238" s="30"/>
      <c r="RND238" s="29"/>
      <c r="RNE238" s="30"/>
      <c r="RNF238" s="29"/>
      <c r="RNG238" s="30"/>
      <c r="RNH238" s="29"/>
      <c r="RNI238" s="30"/>
      <c r="RNJ238" s="29"/>
      <c r="RNK238" s="30"/>
      <c r="RNL238" s="29"/>
      <c r="RNM238" s="30"/>
      <c r="RNN238" s="29"/>
      <c r="RNO238" s="30"/>
      <c r="RNP238" s="29"/>
      <c r="RNQ238" s="30"/>
      <c r="RNR238" s="29"/>
      <c r="RNS238" s="30"/>
      <c r="RNT238" s="29"/>
      <c r="RNU238" s="30"/>
      <c r="RNV238" s="29"/>
      <c r="RNW238" s="30"/>
      <c r="RNX238" s="29"/>
      <c r="RNY238" s="30"/>
      <c r="RNZ238" s="29"/>
      <c r="ROA238" s="30"/>
      <c r="ROB238" s="29"/>
      <c r="ROC238" s="30"/>
      <c r="ROD238" s="29"/>
      <c r="ROE238" s="30"/>
      <c r="ROF238" s="29"/>
      <c r="ROG238" s="30"/>
      <c r="ROH238" s="29"/>
      <c r="ROI238" s="30"/>
      <c r="ROJ238" s="29"/>
      <c r="ROK238" s="30"/>
      <c r="ROL238" s="29"/>
      <c r="ROM238" s="30"/>
      <c r="RON238" s="29"/>
      <c r="ROO238" s="30"/>
      <c r="ROP238" s="29"/>
      <c r="ROQ238" s="30"/>
      <c r="ROR238" s="29"/>
      <c r="ROS238" s="30"/>
      <c r="ROT238" s="29"/>
      <c r="ROU238" s="30"/>
      <c r="ROV238" s="29"/>
      <c r="ROW238" s="30"/>
      <c r="ROX238" s="29"/>
      <c r="ROY238" s="30"/>
      <c r="ROZ238" s="29"/>
      <c r="RPA238" s="30"/>
      <c r="RPB238" s="29"/>
      <c r="RPC238" s="30"/>
      <c r="RPD238" s="29"/>
      <c r="RPE238" s="30"/>
      <c r="RPF238" s="29"/>
      <c r="RPG238" s="30"/>
      <c r="RPH238" s="29"/>
      <c r="RPI238" s="30"/>
      <c r="RPJ238" s="29"/>
      <c r="RPK238" s="30"/>
      <c r="RPL238" s="29"/>
      <c r="RPM238" s="30"/>
      <c r="RPN238" s="29"/>
      <c r="RPO238" s="30"/>
      <c r="RPP238" s="29"/>
      <c r="RPQ238" s="30"/>
      <c r="RPR238" s="29"/>
      <c r="RPS238" s="30"/>
      <c r="RPT238" s="29"/>
      <c r="RPU238" s="30"/>
      <c r="RPV238" s="29"/>
      <c r="RPW238" s="30"/>
      <c r="RPX238" s="29"/>
      <c r="RPY238" s="30"/>
      <c r="RPZ238" s="29"/>
      <c r="RQA238" s="30"/>
      <c r="RQB238" s="29"/>
      <c r="RQC238" s="30"/>
      <c r="RQD238" s="29"/>
      <c r="RQE238" s="30"/>
      <c r="RQF238" s="29"/>
      <c r="RQG238" s="30"/>
      <c r="RQH238" s="29"/>
      <c r="RQI238" s="30"/>
      <c r="RQJ238" s="29"/>
      <c r="RQK238" s="30"/>
      <c r="RQL238" s="29"/>
      <c r="RQM238" s="30"/>
      <c r="RQN238" s="29"/>
      <c r="RQO238" s="30"/>
      <c r="RQP238" s="29"/>
      <c r="RQQ238" s="30"/>
      <c r="RQR238" s="29"/>
      <c r="RQS238" s="30"/>
      <c r="RQT238" s="29"/>
      <c r="RQU238" s="30"/>
      <c r="RQV238" s="29"/>
      <c r="RQW238" s="30"/>
      <c r="RQX238" s="29"/>
      <c r="RQY238" s="30"/>
      <c r="RQZ238" s="29"/>
      <c r="RRA238" s="30"/>
      <c r="RRB238" s="29"/>
      <c r="RRC238" s="30"/>
      <c r="RRD238" s="29"/>
      <c r="RRE238" s="30"/>
      <c r="RRF238" s="29"/>
      <c r="RRG238" s="30"/>
      <c r="RRH238" s="29"/>
      <c r="RRI238" s="30"/>
      <c r="RRJ238" s="29"/>
      <c r="RRK238" s="30"/>
      <c r="RRL238" s="29"/>
      <c r="RRM238" s="30"/>
      <c r="RRN238" s="29"/>
      <c r="RRO238" s="30"/>
      <c r="RRP238" s="29"/>
      <c r="RRQ238" s="30"/>
      <c r="RRR238" s="29"/>
      <c r="RRS238" s="30"/>
      <c r="RRT238" s="29"/>
      <c r="RRU238" s="30"/>
      <c r="RRV238" s="29"/>
      <c r="RRW238" s="30"/>
      <c r="RRX238" s="29"/>
      <c r="RRY238" s="30"/>
      <c r="RRZ238" s="29"/>
      <c r="RSA238" s="30"/>
      <c r="RSB238" s="29"/>
      <c r="RSC238" s="30"/>
      <c r="RSD238" s="29"/>
      <c r="RSE238" s="30"/>
      <c r="RSF238" s="29"/>
      <c r="RSG238" s="30"/>
      <c r="RSH238" s="29"/>
      <c r="RSI238" s="30"/>
      <c r="RSJ238" s="29"/>
      <c r="RSK238" s="30"/>
      <c r="RSL238" s="29"/>
      <c r="RSM238" s="30"/>
      <c r="RSN238" s="29"/>
      <c r="RSO238" s="30"/>
      <c r="RSP238" s="29"/>
      <c r="RSQ238" s="30"/>
      <c r="RSR238" s="29"/>
      <c r="RSS238" s="30"/>
      <c r="RST238" s="29"/>
      <c r="RSU238" s="30"/>
      <c r="RSV238" s="29"/>
      <c r="RSW238" s="30"/>
      <c r="RSX238" s="29"/>
      <c r="RSY238" s="30"/>
      <c r="RSZ238" s="29"/>
      <c r="RTA238" s="30"/>
      <c r="RTB238" s="29"/>
      <c r="RTC238" s="30"/>
      <c r="RTD238" s="29"/>
      <c r="RTE238" s="30"/>
      <c r="RTF238" s="29"/>
      <c r="RTG238" s="30"/>
      <c r="RTH238" s="29"/>
      <c r="RTI238" s="30"/>
      <c r="RTJ238" s="29"/>
      <c r="RTK238" s="30"/>
      <c r="RTL238" s="29"/>
      <c r="RTM238" s="30"/>
      <c r="RTN238" s="29"/>
      <c r="RTO238" s="30"/>
      <c r="RTP238" s="29"/>
      <c r="RTQ238" s="30"/>
      <c r="RTR238" s="29"/>
      <c r="RTS238" s="30"/>
      <c r="RTT238" s="29"/>
      <c r="RTU238" s="30"/>
      <c r="RTV238" s="29"/>
      <c r="RTW238" s="30"/>
      <c r="RTX238" s="29"/>
      <c r="RTY238" s="30"/>
      <c r="RTZ238" s="29"/>
      <c r="RUA238" s="30"/>
      <c r="RUB238" s="29"/>
      <c r="RUC238" s="30"/>
      <c r="RUD238" s="29"/>
      <c r="RUE238" s="30"/>
      <c r="RUF238" s="29"/>
      <c r="RUG238" s="30"/>
      <c r="RUH238" s="29"/>
      <c r="RUI238" s="30"/>
      <c r="RUJ238" s="29"/>
      <c r="RUK238" s="30"/>
      <c r="RUL238" s="29"/>
      <c r="RUM238" s="30"/>
      <c r="RUN238" s="29"/>
      <c r="RUO238" s="30"/>
      <c r="RUP238" s="29"/>
      <c r="RUQ238" s="30"/>
      <c r="RUR238" s="29"/>
      <c r="RUS238" s="30"/>
      <c r="RUT238" s="29"/>
      <c r="RUU238" s="30"/>
      <c r="RUV238" s="29"/>
      <c r="RUW238" s="30"/>
      <c r="RUX238" s="29"/>
      <c r="RUY238" s="30"/>
      <c r="RUZ238" s="29"/>
      <c r="RVA238" s="30"/>
      <c r="RVB238" s="29"/>
      <c r="RVC238" s="30"/>
      <c r="RVD238" s="29"/>
      <c r="RVE238" s="30"/>
      <c r="RVF238" s="29"/>
      <c r="RVG238" s="30"/>
      <c r="RVH238" s="29"/>
      <c r="RVI238" s="30"/>
      <c r="RVJ238" s="29"/>
      <c r="RVK238" s="30"/>
      <c r="RVL238" s="29"/>
      <c r="RVM238" s="30"/>
      <c r="RVN238" s="29"/>
      <c r="RVO238" s="30"/>
      <c r="RVP238" s="29"/>
      <c r="RVQ238" s="30"/>
      <c r="RVR238" s="29"/>
      <c r="RVS238" s="30"/>
      <c r="RVT238" s="29"/>
      <c r="RVU238" s="30"/>
      <c r="RVV238" s="29"/>
      <c r="RVW238" s="30"/>
      <c r="RVX238" s="29"/>
      <c r="RVY238" s="30"/>
      <c r="RVZ238" s="29"/>
      <c r="RWA238" s="30"/>
      <c r="RWB238" s="29"/>
      <c r="RWC238" s="30"/>
      <c r="RWD238" s="29"/>
      <c r="RWE238" s="30"/>
      <c r="RWF238" s="29"/>
      <c r="RWG238" s="30"/>
      <c r="RWH238" s="29"/>
      <c r="RWI238" s="30"/>
      <c r="RWJ238" s="29"/>
      <c r="RWK238" s="30"/>
      <c r="RWL238" s="29"/>
      <c r="RWM238" s="30"/>
      <c r="RWN238" s="29"/>
      <c r="RWO238" s="30"/>
      <c r="RWP238" s="29"/>
      <c r="RWQ238" s="30"/>
      <c r="RWR238" s="29"/>
      <c r="RWS238" s="30"/>
      <c r="RWT238" s="29"/>
      <c r="RWU238" s="30"/>
      <c r="RWV238" s="29"/>
      <c r="RWW238" s="30"/>
      <c r="RWX238" s="29"/>
      <c r="RWY238" s="30"/>
      <c r="RWZ238" s="29"/>
      <c r="RXA238" s="30"/>
      <c r="RXB238" s="29"/>
      <c r="RXC238" s="30"/>
      <c r="RXD238" s="29"/>
      <c r="RXE238" s="30"/>
      <c r="RXF238" s="29"/>
      <c r="RXG238" s="30"/>
      <c r="RXH238" s="29"/>
      <c r="RXI238" s="30"/>
      <c r="RXJ238" s="29"/>
      <c r="RXK238" s="30"/>
      <c r="RXL238" s="29"/>
      <c r="RXM238" s="30"/>
      <c r="RXN238" s="29"/>
      <c r="RXO238" s="30"/>
      <c r="RXP238" s="29"/>
      <c r="RXQ238" s="30"/>
      <c r="RXR238" s="29"/>
      <c r="RXS238" s="30"/>
      <c r="RXT238" s="29"/>
      <c r="RXU238" s="30"/>
      <c r="RXV238" s="29"/>
      <c r="RXW238" s="30"/>
      <c r="RXX238" s="29"/>
      <c r="RXY238" s="30"/>
      <c r="RXZ238" s="29"/>
      <c r="RYA238" s="30"/>
      <c r="RYB238" s="29"/>
      <c r="RYC238" s="30"/>
      <c r="RYD238" s="29"/>
      <c r="RYE238" s="30"/>
      <c r="RYF238" s="29"/>
      <c r="RYG238" s="30"/>
      <c r="RYH238" s="29"/>
      <c r="RYI238" s="30"/>
      <c r="RYJ238" s="29"/>
      <c r="RYK238" s="30"/>
      <c r="RYL238" s="29"/>
      <c r="RYM238" s="30"/>
      <c r="RYN238" s="29"/>
      <c r="RYO238" s="30"/>
      <c r="RYP238" s="29"/>
      <c r="RYQ238" s="30"/>
      <c r="RYR238" s="29"/>
      <c r="RYS238" s="30"/>
      <c r="RYT238" s="29"/>
      <c r="RYU238" s="30"/>
      <c r="RYV238" s="29"/>
      <c r="RYW238" s="30"/>
      <c r="RYX238" s="29"/>
      <c r="RYY238" s="30"/>
      <c r="RYZ238" s="29"/>
      <c r="RZA238" s="30"/>
      <c r="RZB238" s="29"/>
      <c r="RZC238" s="30"/>
      <c r="RZD238" s="29"/>
      <c r="RZE238" s="30"/>
      <c r="RZF238" s="29"/>
      <c r="RZG238" s="30"/>
      <c r="RZH238" s="29"/>
      <c r="RZI238" s="30"/>
      <c r="RZJ238" s="29"/>
      <c r="RZK238" s="30"/>
      <c r="RZL238" s="29"/>
      <c r="RZM238" s="30"/>
      <c r="RZN238" s="29"/>
      <c r="RZO238" s="30"/>
      <c r="RZP238" s="29"/>
      <c r="RZQ238" s="30"/>
      <c r="RZR238" s="29"/>
      <c r="RZS238" s="30"/>
      <c r="RZT238" s="29"/>
      <c r="RZU238" s="30"/>
      <c r="RZV238" s="29"/>
      <c r="RZW238" s="30"/>
      <c r="RZX238" s="29"/>
      <c r="RZY238" s="30"/>
      <c r="RZZ238" s="29"/>
      <c r="SAA238" s="30"/>
      <c r="SAB238" s="29"/>
      <c r="SAC238" s="30"/>
      <c r="SAD238" s="29"/>
      <c r="SAE238" s="30"/>
      <c r="SAF238" s="29"/>
      <c r="SAG238" s="30"/>
      <c r="SAH238" s="29"/>
      <c r="SAI238" s="30"/>
      <c r="SAJ238" s="29"/>
      <c r="SAK238" s="30"/>
      <c r="SAL238" s="29"/>
      <c r="SAM238" s="30"/>
      <c r="SAN238" s="29"/>
      <c r="SAO238" s="30"/>
      <c r="SAP238" s="29"/>
      <c r="SAQ238" s="30"/>
      <c r="SAR238" s="29"/>
      <c r="SAS238" s="30"/>
      <c r="SAT238" s="29"/>
      <c r="SAU238" s="30"/>
      <c r="SAV238" s="29"/>
      <c r="SAW238" s="30"/>
      <c r="SAX238" s="29"/>
      <c r="SAY238" s="30"/>
      <c r="SAZ238" s="29"/>
      <c r="SBA238" s="30"/>
      <c r="SBB238" s="29"/>
      <c r="SBC238" s="30"/>
      <c r="SBD238" s="29"/>
      <c r="SBE238" s="30"/>
      <c r="SBF238" s="29"/>
      <c r="SBG238" s="30"/>
      <c r="SBH238" s="29"/>
      <c r="SBI238" s="30"/>
      <c r="SBJ238" s="29"/>
      <c r="SBK238" s="30"/>
      <c r="SBL238" s="29"/>
      <c r="SBM238" s="30"/>
      <c r="SBN238" s="29"/>
      <c r="SBO238" s="30"/>
      <c r="SBP238" s="29"/>
      <c r="SBQ238" s="30"/>
      <c r="SBR238" s="29"/>
      <c r="SBS238" s="30"/>
      <c r="SBT238" s="29"/>
      <c r="SBU238" s="30"/>
      <c r="SBV238" s="29"/>
      <c r="SBW238" s="30"/>
      <c r="SBX238" s="29"/>
      <c r="SBY238" s="30"/>
      <c r="SBZ238" s="29"/>
      <c r="SCA238" s="30"/>
      <c r="SCB238" s="29"/>
      <c r="SCC238" s="30"/>
      <c r="SCD238" s="29"/>
      <c r="SCE238" s="30"/>
      <c r="SCF238" s="29"/>
      <c r="SCG238" s="30"/>
      <c r="SCH238" s="29"/>
      <c r="SCI238" s="30"/>
      <c r="SCJ238" s="29"/>
      <c r="SCK238" s="30"/>
      <c r="SCL238" s="29"/>
      <c r="SCM238" s="30"/>
      <c r="SCN238" s="29"/>
      <c r="SCO238" s="30"/>
      <c r="SCP238" s="29"/>
      <c r="SCQ238" s="30"/>
      <c r="SCR238" s="29"/>
      <c r="SCS238" s="30"/>
      <c r="SCT238" s="29"/>
      <c r="SCU238" s="30"/>
      <c r="SCV238" s="29"/>
      <c r="SCW238" s="30"/>
      <c r="SCX238" s="29"/>
      <c r="SCY238" s="30"/>
      <c r="SCZ238" s="29"/>
      <c r="SDA238" s="30"/>
      <c r="SDB238" s="29"/>
      <c r="SDC238" s="30"/>
      <c r="SDD238" s="29"/>
      <c r="SDE238" s="30"/>
      <c r="SDF238" s="29"/>
      <c r="SDG238" s="30"/>
      <c r="SDH238" s="29"/>
      <c r="SDI238" s="30"/>
      <c r="SDJ238" s="29"/>
      <c r="SDK238" s="30"/>
      <c r="SDL238" s="29"/>
      <c r="SDM238" s="30"/>
      <c r="SDN238" s="29"/>
      <c r="SDO238" s="30"/>
      <c r="SDP238" s="29"/>
      <c r="SDQ238" s="30"/>
      <c r="SDR238" s="29"/>
      <c r="SDS238" s="30"/>
      <c r="SDT238" s="29"/>
      <c r="SDU238" s="30"/>
      <c r="SDV238" s="29"/>
      <c r="SDW238" s="30"/>
      <c r="SDX238" s="29"/>
      <c r="SDY238" s="30"/>
      <c r="SDZ238" s="29"/>
      <c r="SEA238" s="30"/>
      <c r="SEB238" s="29"/>
      <c r="SEC238" s="30"/>
      <c r="SED238" s="29"/>
      <c r="SEE238" s="30"/>
      <c r="SEF238" s="29"/>
      <c r="SEG238" s="30"/>
      <c r="SEH238" s="29"/>
      <c r="SEI238" s="30"/>
      <c r="SEJ238" s="29"/>
      <c r="SEK238" s="30"/>
      <c r="SEL238" s="29"/>
      <c r="SEM238" s="30"/>
      <c r="SEN238" s="29"/>
      <c r="SEO238" s="30"/>
      <c r="SEP238" s="29"/>
      <c r="SEQ238" s="30"/>
      <c r="SER238" s="29"/>
      <c r="SES238" s="30"/>
      <c r="SET238" s="29"/>
      <c r="SEU238" s="30"/>
      <c r="SEV238" s="29"/>
      <c r="SEW238" s="30"/>
      <c r="SEX238" s="29"/>
      <c r="SEY238" s="30"/>
      <c r="SEZ238" s="29"/>
      <c r="SFA238" s="30"/>
      <c r="SFB238" s="29"/>
      <c r="SFC238" s="30"/>
      <c r="SFD238" s="29"/>
      <c r="SFE238" s="30"/>
      <c r="SFF238" s="29"/>
      <c r="SFG238" s="30"/>
      <c r="SFH238" s="29"/>
      <c r="SFI238" s="30"/>
      <c r="SFJ238" s="29"/>
      <c r="SFK238" s="30"/>
      <c r="SFL238" s="29"/>
      <c r="SFM238" s="30"/>
      <c r="SFN238" s="29"/>
      <c r="SFO238" s="30"/>
      <c r="SFP238" s="29"/>
      <c r="SFQ238" s="30"/>
      <c r="SFR238" s="29"/>
      <c r="SFS238" s="30"/>
      <c r="SFT238" s="29"/>
      <c r="SFU238" s="30"/>
      <c r="SFV238" s="29"/>
      <c r="SFW238" s="30"/>
      <c r="SFX238" s="29"/>
      <c r="SFY238" s="30"/>
      <c r="SFZ238" s="29"/>
      <c r="SGA238" s="30"/>
      <c r="SGB238" s="29"/>
      <c r="SGC238" s="30"/>
      <c r="SGD238" s="29"/>
      <c r="SGE238" s="30"/>
      <c r="SGF238" s="29"/>
      <c r="SGG238" s="30"/>
      <c r="SGH238" s="29"/>
      <c r="SGI238" s="30"/>
      <c r="SGJ238" s="29"/>
      <c r="SGK238" s="30"/>
      <c r="SGL238" s="29"/>
      <c r="SGM238" s="30"/>
      <c r="SGN238" s="29"/>
      <c r="SGO238" s="30"/>
      <c r="SGP238" s="29"/>
      <c r="SGQ238" s="30"/>
      <c r="SGR238" s="29"/>
      <c r="SGS238" s="30"/>
      <c r="SGT238" s="29"/>
      <c r="SGU238" s="30"/>
      <c r="SGV238" s="29"/>
      <c r="SGW238" s="30"/>
      <c r="SGX238" s="29"/>
      <c r="SGY238" s="30"/>
      <c r="SGZ238" s="29"/>
      <c r="SHA238" s="30"/>
      <c r="SHB238" s="29"/>
      <c r="SHC238" s="30"/>
      <c r="SHD238" s="29"/>
      <c r="SHE238" s="30"/>
      <c r="SHF238" s="29"/>
      <c r="SHG238" s="30"/>
      <c r="SHH238" s="29"/>
      <c r="SHI238" s="30"/>
      <c r="SHJ238" s="29"/>
      <c r="SHK238" s="30"/>
      <c r="SHL238" s="29"/>
      <c r="SHM238" s="30"/>
      <c r="SHN238" s="29"/>
      <c r="SHO238" s="30"/>
      <c r="SHP238" s="29"/>
      <c r="SHQ238" s="30"/>
      <c r="SHR238" s="29"/>
      <c r="SHS238" s="30"/>
      <c r="SHT238" s="29"/>
      <c r="SHU238" s="30"/>
      <c r="SHV238" s="29"/>
      <c r="SHW238" s="30"/>
      <c r="SHX238" s="29"/>
      <c r="SHY238" s="30"/>
      <c r="SHZ238" s="29"/>
      <c r="SIA238" s="30"/>
      <c r="SIB238" s="29"/>
      <c r="SIC238" s="30"/>
      <c r="SID238" s="29"/>
      <c r="SIE238" s="30"/>
      <c r="SIF238" s="29"/>
      <c r="SIG238" s="30"/>
      <c r="SIH238" s="29"/>
      <c r="SII238" s="30"/>
      <c r="SIJ238" s="29"/>
      <c r="SIK238" s="30"/>
      <c r="SIL238" s="29"/>
      <c r="SIM238" s="30"/>
      <c r="SIN238" s="29"/>
      <c r="SIO238" s="30"/>
      <c r="SIP238" s="29"/>
      <c r="SIQ238" s="30"/>
      <c r="SIR238" s="29"/>
      <c r="SIS238" s="30"/>
      <c r="SIT238" s="29"/>
      <c r="SIU238" s="30"/>
      <c r="SIV238" s="29"/>
      <c r="SIW238" s="30"/>
      <c r="SIX238" s="29"/>
      <c r="SIY238" s="30"/>
      <c r="SIZ238" s="29"/>
      <c r="SJA238" s="30"/>
      <c r="SJB238" s="29"/>
      <c r="SJC238" s="30"/>
      <c r="SJD238" s="29"/>
      <c r="SJE238" s="30"/>
      <c r="SJF238" s="29"/>
      <c r="SJG238" s="30"/>
      <c r="SJH238" s="29"/>
      <c r="SJI238" s="30"/>
      <c r="SJJ238" s="29"/>
      <c r="SJK238" s="30"/>
      <c r="SJL238" s="29"/>
      <c r="SJM238" s="30"/>
      <c r="SJN238" s="29"/>
      <c r="SJO238" s="30"/>
      <c r="SJP238" s="29"/>
      <c r="SJQ238" s="30"/>
      <c r="SJR238" s="29"/>
      <c r="SJS238" s="30"/>
      <c r="SJT238" s="29"/>
      <c r="SJU238" s="30"/>
      <c r="SJV238" s="29"/>
      <c r="SJW238" s="30"/>
      <c r="SJX238" s="29"/>
      <c r="SJY238" s="30"/>
      <c r="SJZ238" s="29"/>
      <c r="SKA238" s="30"/>
      <c r="SKB238" s="29"/>
      <c r="SKC238" s="30"/>
      <c r="SKD238" s="29"/>
      <c r="SKE238" s="30"/>
      <c r="SKF238" s="29"/>
      <c r="SKG238" s="30"/>
      <c r="SKH238" s="29"/>
      <c r="SKI238" s="30"/>
      <c r="SKJ238" s="29"/>
      <c r="SKK238" s="30"/>
      <c r="SKL238" s="29"/>
      <c r="SKM238" s="30"/>
      <c r="SKN238" s="29"/>
      <c r="SKO238" s="30"/>
      <c r="SKP238" s="29"/>
      <c r="SKQ238" s="30"/>
      <c r="SKR238" s="29"/>
      <c r="SKS238" s="30"/>
      <c r="SKT238" s="29"/>
      <c r="SKU238" s="30"/>
      <c r="SKV238" s="29"/>
      <c r="SKW238" s="30"/>
      <c r="SKX238" s="29"/>
      <c r="SKY238" s="30"/>
      <c r="SKZ238" s="29"/>
      <c r="SLA238" s="30"/>
      <c r="SLB238" s="29"/>
      <c r="SLC238" s="30"/>
      <c r="SLD238" s="29"/>
      <c r="SLE238" s="30"/>
      <c r="SLF238" s="29"/>
      <c r="SLG238" s="30"/>
      <c r="SLH238" s="29"/>
      <c r="SLI238" s="30"/>
      <c r="SLJ238" s="29"/>
      <c r="SLK238" s="30"/>
      <c r="SLL238" s="29"/>
      <c r="SLM238" s="30"/>
      <c r="SLN238" s="29"/>
      <c r="SLO238" s="30"/>
      <c r="SLP238" s="29"/>
      <c r="SLQ238" s="30"/>
      <c r="SLR238" s="29"/>
      <c r="SLS238" s="30"/>
      <c r="SLT238" s="29"/>
      <c r="SLU238" s="30"/>
      <c r="SLV238" s="29"/>
      <c r="SLW238" s="30"/>
      <c r="SLX238" s="29"/>
      <c r="SLY238" s="30"/>
      <c r="SLZ238" s="29"/>
      <c r="SMA238" s="30"/>
      <c r="SMB238" s="29"/>
      <c r="SMC238" s="30"/>
      <c r="SMD238" s="29"/>
      <c r="SME238" s="30"/>
      <c r="SMF238" s="29"/>
      <c r="SMG238" s="30"/>
      <c r="SMH238" s="29"/>
      <c r="SMI238" s="30"/>
      <c r="SMJ238" s="29"/>
      <c r="SMK238" s="30"/>
      <c r="SML238" s="29"/>
      <c r="SMM238" s="30"/>
      <c r="SMN238" s="29"/>
      <c r="SMO238" s="30"/>
      <c r="SMP238" s="29"/>
      <c r="SMQ238" s="30"/>
      <c r="SMR238" s="29"/>
      <c r="SMS238" s="30"/>
      <c r="SMT238" s="29"/>
      <c r="SMU238" s="30"/>
      <c r="SMV238" s="29"/>
      <c r="SMW238" s="30"/>
      <c r="SMX238" s="29"/>
      <c r="SMY238" s="30"/>
      <c r="SMZ238" s="29"/>
      <c r="SNA238" s="30"/>
      <c r="SNB238" s="29"/>
      <c r="SNC238" s="30"/>
      <c r="SND238" s="29"/>
      <c r="SNE238" s="30"/>
      <c r="SNF238" s="29"/>
      <c r="SNG238" s="30"/>
      <c r="SNH238" s="29"/>
      <c r="SNI238" s="30"/>
      <c r="SNJ238" s="29"/>
      <c r="SNK238" s="30"/>
      <c r="SNL238" s="29"/>
      <c r="SNM238" s="30"/>
      <c r="SNN238" s="29"/>
      <c r="SNO238" s="30"/>
      <c r="SNP238" s="29"/>
      <c r="SNQ238" s="30"/>
      <c r="SNR238" s="29"/>
      <c r="SNS238" s="30"/>
      <c r="SNT238" s="29"/>
      <c r="SNU238" s="30"/>
      <c r="SNV238" s="29"/>
      <c r="SNW238" s="30"/>
      <c r="SNX238" s="29"/>
      <c r="SNY238" s="30"/>
      <c r="SNZ238" s="29"/>
      <c r="SOA238" s="30"/>
      <c r="SOB238" s="29"/>
      <c r="SOC238" s="30"/>
      <c r="SOD238" s="29"/>
      <c r="SOE238" s="30"/>
      <c r="SOF238" s="29"/>
      <c r="SOG238" s="30"/>
      <c r="SOH238" s="29"/>
      <c r="SOI238" s="30"/>
      <c r="SOJ238" s="29"/>
      <c r="SOK238" s="30"/>
      <c r="SOL238" s="29"/>
      <c r="SOM238" s="30"/>
      <c r="SON238" s="29"/>
      <c r="SOO238" s="30"/>
      <c r="SOP238" s="29"/>
      <c r="SOQ238" s="30"/>
      <c r="SOR238" s="29"/>
      <c r="SOS238" s="30"/>
      <c r="SOT238" s="29"/>
      <c r="SOU238" s="30"/>
      <c r="SOV238" s="29"/>
      <c r="SOW238" s="30"/>
      <c r="SOX238" s="29"/>
      <c r="SOY238" s="30"/>
      <c r="SOZ238" s="29"/>
      <c r="SPA238" s="30"/>
      <c r="SPB238" s="29"/>
      <c r="SPC238" s="30"/>
      <c r="SPD238" s="29"/>
      <c r="SPE238" s="30"/>
      <c r="SPF238" s="29"/>
      <c r="SPG238" s="30"/>
      <c r="SPH238" s="29"/>
      <c r="SPI238" s="30"/>
      <c r="SPJ238" s="29"/>
      <c r="SPK238" s="30"/>
      <c r="SPL238" s="29"/>
      <c r="SPM238" s="30"/>
      <c r="SPN238" s="29"/>
      <c r="SPO238" s="30"/>
      <c r="SPP238" s="29"/>
      <c r="SPQ238" s="30"/>
      <c r="SPR238" s="29"/>
      <c r="SPS238" s="30"/>
      <c r="SPT238" s="29"/>
      <c r="SPU238" s="30"/>
      <c r="SPV238" s="29"/>
      <c r="SPW238" s="30"/>
      <c r="SPX238" s="29"/>
      <c r="SPY238" s="30"/>
      <c r="SPZ238" s="29"/>
      <c r="SQA238" s="30"/>
      <c r="SQB238" s="29"/>
      <c r="SQC238" s="30"/>
      <c r="SQD238" s="29"/>
      <c r="SQE238" s="30"/>
      <c r="SQF238" s="29"/>
      <c r="SQG238" s="30"/>
      <c r="SQH238" s="29"/>
      <c r="SQI238" s="30"/>
      <c r="SQJ238" s="29"/>
      <c r="SQK238" s="30"/>
      <c r="SQL238" s="29"/>
      <c r="SQM238" s="30"/>
      <c r="SQN238" s="29"/>
      <c r="SQO238" s="30"/>
      <c r="SQP238" s="29"/>
      <c r="SQQ238" s="30"/>
      <c r="SQR238" s="29"/>
      <c r="SQS238" s="30"/>
      <c r="SQT238" s="29"/>
      <c r="SQU238" s="30"/>
      <c r="SQV238" s="29"/>
      <c r="SQW238" s="30"/>
      <c r="SQX238" s="29"/>
      <c r="SQY238" s="30"/>
      <c r="SQZ238" s="29"/>
      <c r="SRA238" s="30"/>
      <c r="SRB238" s="29"/>
      <c r="SRC238" s="30"/>
      <c r="SRD238" s="29"/>
      <c r="SRE238" s="30"/>
      <c r="SRF238" s="29"/>
      <c r="SRG238" s="30"/>
      <c r="SRH238" s="29"/>
      <c r="SRI238" s="30"/>
      <c r="SRJ238" s="29"/>
      <c r="SRK238" s="30"/>
      <c r="SRL238" s="29"/>
      <c r="SRM238" s="30"/>
      <c r="SRN238" s="29"/>
      <c r="SRO238" s="30"/>
      <c r="SRP238" s="29"/>
      <c r="SRQ238" s="30"/>
      <c r="SRR238" s="29"/>
      <c r="SRS238" s="30"/>
      <c r="SRT238" s="29"/>
      <c r="SRU238" s="30"/>
      <c r="SRV238" s="29"/>
      <c r="SRW238" s="30"/>
      <c r="SRX238" s="29"/>
      <c r="SRY238" s="30"/>
      <c r="SRZ238" s="29"/>
      <c r="SSA238" s="30"/>
      <c r="SSB238" s="29"/>
      <c r="SSC238" s="30"/>
      <c r="SSD238" s="29"/>
      <c r="SSE238" s="30"/>
      <c r="SSF238" s="29"/>
      <c r="SSG238" s="30"/>
      <c r="SSH238" s="29"/>
      <c r="SSI238" s="30"/>
      <c r="SSJ238" s="29"/>
      <c r="SSK238" s="30"/>
      <c r="SSL238" s="29"/>
      <c r="SSM238" s="30"/>
      <c r="SSN238" s="29"/>
      <c r="SSO238" s="30"/>
      <c r="SSP238" s="29"/>
      <c r="SSQ238" s="30"/>
      <c r="SSR238" s="29"/>
      <c r="SSS238" s="30"/>
      <c r="SST238" s="29"/>
      <c r="SSU238" s="30"/>
      <c r="SSV238" s="29"/>
      <c r="SSW238" s="30"/>
      <c r="SSX238" s="29"/>
      <c r="SSY238" s="30"/>
      <c r="SSZ238" s="29"/>
      <c r="STA238" s="30"/>
      <c r="STB238" s="29"/>
      <c r="STC238" s="30"/>
      <c r="STD238" s="29"/>
      <c r="STE238" s="30"/>
      <c r="STF238" s="29"/>
      <c r="STG238" s="30"/>
      <c r="STH238" s="29"/>
      <c r="STI238" s="30"/>
      <c r="STJ238" s="29"/>
      <c r="STK238" s="30"/>
      <c r="STL238" s="29"/>
      <c r="STM238" s="30"/>
      <c r="STN238" s="29"/>
      <c r="STO238" s="30"/>
      <c r="STP238" s="29"/>
      <c r="STQ238" s="30"/>
      <c r="STR238" s="29"/>
      <c r="STS238" s="30"/>
      <c r="STT238" s="29"/>
      <c r="STU238" s="30"/>
      <c r="STV238" s="29"/>
      <c r="STW238" s="30"/>
      <c r="STX238" s="29"/>
      <c r="STY238" s="30"/>
      <c r="STZ238" s="29"/>
      <c r="SUA238" s="30"/>
      <c r="SUB238" s="29"/>
      <c r="SUC238" s="30"/>
      <c r="SUD238" s="29"/>
      <c r="SUE238" s="30"/>
      <c r="SUF238" s="29"/>
      <c r="SUG238" s="30"/>
      <c r="SUH238" s="29"/>
      <c r="SUI238" s="30"/>
      <c r="SUJ238" s="29"/>
      <c r="SUK238" s="30"/>
      <c r="SUL238" s="29"/>
      <c r="SUM238" s="30"/>
      <c r="SUN238" s="29"/>
      <c r="SUO238" s="30"/>
      <c r="SUP238" s="29"/>
      <c r="SUQ238" s="30"/>
      <c r="SUR238" s="29"/>
      <c r="SUS238" s="30"/>
      <c r="SUT238" s="29"/>
      <c r="SUU238" s="30"/>
      <c r="SUV238" s="29"/>
      <c r="SUW238" s="30"/>
      <c r="SUX238" s="29"/>
      <c r="SUY238" s="30"/>
      <c r="SUZ238" s="29"/>
      <c r="SVA238" s="30"/>
      <c r="SVB238" s="29"/>
      <c r="SVC238" s="30"/>
      <c r="SVD238" s="29"/>
      <c r="SVE238" s="30"/>
      <c r="SVF238" s="29"/>
      <c r="SVG238" s="30"/>
      <c r="SVH238" s="29"/>
      <c r="SVI238" s="30"/>
      <c r="SVJ238" s="29"/>
      <c r="SVK238" s="30"/>
      <c r="SVL238" s="29"/>
      <c r="SVM238" s="30"/>
      <c r="SVN238" s="29"/>
      <c r="SVO238" s="30"/>
      <c r="SVP238" s="29"/>
      <c r="SVQ238" s="30"/>
      <c r="SVR238" s="29"/>
      <c r="SVS238" s="30"/>
      <c r="SVT238" s="29"/>
      <c r="SVU238" s="30"/>
      <c r="SVV238" s="29"/>
      <c r="SVW238" s="30"/>
      <c r="SVX238" s="29"/>
      <c r="SVY238" s="30"/>
      <c r="SVZ238" s="29"/>
      <c r="SWA238" s="30"/>
      <c r="SWB238" s="29"/>
      <c r="SWC238" s="30"/>
      <c r="SWD238" s="29"/>
      <c r="SWE238" s="30"/>
      <c r="SWF238" s="29"/>
      <c r="SWG238" s="30"/>
      <c r="SWH238" s="29"/>
      <c r="SWI238" s="30"/>
      <c r="SWJ238" s="29"/>
      <c r="SWK238" s="30"/>
      <c r="SWL238" s="29"/>
      <c r="SWM238" s="30"/>
      <c r="SWN238" s="29"/>
      <c r="SWO238" s="30"/>
      <c r="SWP238" s="29"/>
      <c r="SWQ238" s="30"/>
      <c r="SWR238" s="29"/>
      <c r="SWS238" s="30"/>
      <c r="SWT238" s="29"/>
      <c r="SWU238" s="30"/>
      <c r="SWV238" s="29"/>
      <c r="SWW238" s="30"/>
      <c r="SWX238" s="29"/>
      <c r="SWY238" s="30"/>
      <c r="SWZ238" s="29"/>
      <c r="SXA238" s="30"/>
      <c r="SXB238" s="29"/>
      <c r="SXC238" s="30"/>
      <c r="SXD238" s="29"/>
      <c r="SXE238" s="30"/>
      <c r="SXF238" s="29"/>
      <c r="SXG238" s="30"/>
      <c r="SXH238" s="29"/>
      <c r="SXI238" s="30"/>
      <c r="SXJ238" s="29"/>
      <c r="SXK238" s="30"/>
      <c r="SXL238" s="29"/>
      <c r="SXM238" s="30"/>
      <c r="SXN238" s="29"/>
      <c r="SXO238" s="30"/>
      <c r="SXP238" s="29"/>
      <c r="SXQ238" s="30"/>
      <c r="SXR238" s="29"/>
      <c r="SXS238" s="30"/>
      <c r="SXT238" s="29"/>
      <c r="SXU238" s="30"/>
      <c r="SXV238" s="29"/>
      <c r="SXW238" s="30"/>
      <c r="SXX238" s="29"/>
      <c r="SXY238" s="30"/>
      <c r="SXZ238" s="29"/>
      <c r="SYA238" s="30"/>
      <c r="SYB238" s="29"/>
      <c r="SYC238" s="30"/>
      <c r="SYD238" s="29"/>
      <c r="SYE238" s="30"/>
      <c r="SYF238" s="29"/>
      <c r="SYG238" s="30"/>
      <c r="SYH238" s="29"/>
      <c r="SYI238" s="30"/>
      <c r="SYJ238" s="29"/>
      <c r="SYK238" s="30"/>
      <c r="SYL238" s="29"/>
      <c r="SYM238" s="30"/>
      <c r="SYN238" s="29"/>
      <c r="SYO238" s="30"/>
      <c r="SYP238" s="29"/>
      <c r="SYQ238" s="30"/>
      <c r="SYR238" s="29"/>
      <c r="SYS238" s="30"/>
      <c r="SYT238" s="29"/>
      <c r="SYU238" s="30"/>
      <c r="SYV238" s="29"/>
      <c r="SYW238" s="30"/>
      <c r="SYX238" s="29"/>
      <c r="SYY238" s="30"/>
      <c r="SYZ238" s="29"/>
      <c r="SZA238" s="30"/>
      <c r="SZB238" s="29"/>
      <c r="SZC238" s="30"/>
      <c r="SZD238" s="29"/>
      <c r="SZE238" s="30"/>
      <c r="SZF238" s="29"/>
      <c r="SZG238" s="30"/>
      <c r="SZH238" s="29"/>
      <c r="SZI238" s="30"/>
      <c r="SZJ238" s="29"/>
      <c r="SZK238" s="30"/>
      <c r="SZL238" s="29"/>
      <c r="SZM238" s="30"/>
      <c r="SZN238" s="29"/>
      <c r="SZO238" s="30"/>
      <c r="SZP238" s="29"/>
      <c r="SZQ238" s="30"/>
      <c r="SZR238" s="29"/>
      <c r="SZS238" s="30"/>
      <c r="SZT238" s="29"/>
      <c r="SZU238" s="30"/>
      <c r="SZV238" s="29"/>
      <c r="SZW238" s="30"/>
      <c r="SZX238" s="29"/>
      <c r="SZY238" s="30"/>
      <c r="SZZ238" s="29"/>
      <c r="TAA238" s="30"/>
      <c r="TAB238" s="29"/>
      <c r="TAC238" s="30"/>
      <c r="TAD238" s="29"/>
      <c r="TAE238" s="30"/>
      <c r="TAF238" s="29"/>
      <c r="TAG238" s="30"/>
      <c r="TAH238" s="29"/>
      <c r="TAI238" s="30"/>
      <c r="TAJ238" s="29"/>
      <c r="TAK238" s="30"/>
      <c r="TAL238" s="29"/>
      <c r="TAM238" s="30"/>
      <c r="TAN238" s="29"/>
      <c r="TAO238" s="30"/>
      <c r="TAP238" s="29"/>
      <c r="TAQ238" s="30"/>
      <c r="TAR238" s="29"/>
      <c r="TAS238" s="30"/>
      <c r="TAT238" s="29"/>
      <c r="TAU238" s="30"/>
      <c r="TAV238" s="29"/>
      <c r="TAW238" s="30"/>
      <c r="TAX238" s="29"/>
      <c r="TAY238" s="30"/>
      <c r="TAZ238" s="29"/>
      <c r="TBA238" s="30"/>
      <c r="TBB238" s="29"/>
      <c r="TBC238" s="30"/>
      <c r="TBD238" s="29"/>
      <c r="TBE238" s="30"/>
      <c r="TBF238" s="29"/>
      <c r="TBG238" s="30"/>
      <c r="TBH238" s="29"/>
      <c r="TBI238" s="30"/>
      <c r="TBJ238" s="29"/>
      <c r="TBK238" s="30"/>
      <c r="TBL238" s="29"/>
      <c r="TBM238" s="30"/>
      <c r="TBN238" s="29"/>
      <c r="TBO238" s="30"/>
      <c r="TBP238" s="29"/>
      <c r="TBQ238" s="30"/>
      <c r="TBR238" s="29"/>
      <c r="TBS238" s="30"/>
      <c r="TBT238" s="29"/>
      <c r="TBU238" s="30"/>
      <c r="TBV238" s="29"/>
      <c r="TBW238" s="30"/>
      <c r="TBX238" s="29"/>
      <c r="TBY238" s="30"/>
      <c r="TBZ238" s="29"/>
      <c r="TCA238" s="30"/>
      <c r="TCB238" s="29"/>
      <c r="TCC238" s="30"/>
      <c r="TCD238" s="29"/>
      <c r="TCE238" s="30"/>
      <c r="TCF238" s="29"/>
      <c r="TCG238" s="30"/>
      <c r="TCH238" s="29"/>
      <c r="TCI238" s="30"/>
      <c r="TCJ238" s="29"/>
      <c r="TCK238" s="30"/>
      <c r="TCL238" s="29"/>
      <c r="TCM238" s="30"/>
      <c r="TCN238" s="29"/>
      <c r="TCO238" s="30"/>
      <c r="TCP238" s="29"/>
      <c r="TCQ238" s="30"/>
      <c r="TCR238" s="29"/>
      <c r="TCS238" s="30"/>
      <c r="TCT238" s="29"/>
      <c r="TCU238" s="30"/>
      <c r="TCV238" s="29"/>
      <c r="TCW238" s="30"/>
      <c r="TCX238" s="29"/>
      <c r="TCY238" s="30"/>
      <c r="TCZ238" s="29"/>
      <c r="TDA238" s="30"/>
      <c r="TDB238" s="29"/>
      <c r="TDC238" s="30"/>
      <c r="TDD238" s="29"/>
      <c r="TDE238" s="30"/>
      <c r="TDF238" s="29"/>
      <c r="TDG238" s="30"/>
      <c r="TDH238" s="29"/>
      <c r="TDI238" s="30"/>
      <c r="TDJ238" s="29"/>
      <c r="TDK238" s="30"/>
      <c r="TDL238" s="29"/>
      <c r="TDM238" s="30"/>
      <c r="TDN238" s="29"/>
      <c r="TDO238" s="30"/>
      <c r="TDP238" s="29"/>
      <c r="TDQ238" s="30"/>
      <c r="TDR238" s="29"/>
      <c r="TDS238" s="30"/>
      <c r="TDT238" s="29"/>
      <c r="TDU238" s="30"/>
      <c r="TDV238" s="29"/>
      <c r="TDW238" s="30"/>
      <c r="TDX238" s="29"/>
      <c r="TDY238" s="30"/>
      <c r="TDZ238" s="29"/>
      <c r="TEA238" s="30"/>
      <c r="TEB238" s="29"/>
      <c r="TEC238" s="30"/>
      <c r="TED238" s="29"/>
      <c r="TEE238" s="30"/>
      <c r="TEF238" s="29"/>
      <c r="TEG238" s="30"/>
      <c r="TEH238" s="29"/>
      <c r="TEI238" s="30"/>
      <c r="TEJ238" s="29"/>
      <c r="TEK238" s="30"/>
      <c r="TEL238" s="29"/>
      <c r="TEM238" s="30"/>
      <c r="TEN238" s="29"/>
      <c r="TEO238" s="30"/>
      <c r="TEP238" s="29"/>
      <c r="TEQ238" s="30"/>
      <c r="TER238" s="29"/>
      <c r="TES238" s="30"/>
      <c r="TET238" s="29"/>
      <c r="TEU238" s="30"/>
      <c r="TEV238" s="29"/>
      <c r="TEW238" s="30"/>
      <c r="TEX238" s="29"/>
      <c r="TEY238" s="30"/>
      <c r="TEZ238" s="29"/>
      <c r="TFA238" s="30"/>
      <c r="TFB238" s="29"/>
      <c r="TFC238" s="30"/>
      <c r="TFD238" s="29"/>
      <c r="TFE238" s="30"/>
      <c r="TFF238" s="29"/>
      <c r="TFG238" s="30"/>
      <c r="TFH238" s="29"/>
      <c r="TFI238" s="30"/>
      <c r="TFJ238" s="29"/>
      <c r="TFK238" s="30"/>
      <c r="TFL238" s="29"/>
      <c r="TFM238" s="30"/>
      <c r="TFN238" s="29"/>
      <c r="TFO238" s="30"/>
      <c r="TFP238" s="29"/>
      <c r="TFQ238" s="30"/>
      <c r="TFR238" s="29"/>
      <c r="TFS238" s="30"/>
      <c r="TFT238" s="29"/>
      <c r="TFU238" s="30"/>
      <c r="TFV238" s="29"/>
      <c r="TFW238" s="30"/>
      <c r="TFX238" s="29"/>
      <c r="TFY238" s="30"/>
      <c r="TFZ238" s="29"/>
      <c r="TGA238" s="30"/>
      <c r="TGB238" s="29"/>
      <c r="TGC238" s="30"/>
      <c r="TGD238" s="29"/>
      <c r="TGE238" s="30"/>
      <c r="TGF238" s="29"/>
      <c r="TGG238" s="30"/>
      <c r="TGH238" s="29"/>
      <c r="TGI238" s="30"/>
      <c r="TGJ238" s="29"/>
      <c r="TGK238" s="30"/>
      <c r="TGL238" s="29"/>
      <c r="TGM238" s="30"/>
      <c r="TGN238" s="29"/>
      <c r="TGO238" s="30"/>
      <c r="TGP238" s="29"/>
      <c r="TGQ238" s="30"/>
      <c r="TGR238" s="29"/>
      <c r="TGS238" s="30"/>
      <c r="TGT238" s="29"/>
      <c r="TGU238" s="30"/>
      <c r="TGV238" s="29"/>
      <c r="TGW238" s="30"/>
      <c r="TGX238" s="29"/>
      <c r="TGY238" s="30"/>
      <c r="TGZ238" s="29"/>
      <c r="THA238" s="30"/>
      <c r="THB238" s="29"/>
      <c r="THC238" s="30"/>
      <c r="THD238" s="29"/>
      <c r="THE238" s="30"/>
      <c r="THF238" s="29"/>
      <c r="THG238" s="30"/>
      <c r="THH238" s="29"/>
      <c r="THI238" s="30"/>
      <c r="THJ238" s="29"/>
      <c r="THK238" s="30"/>
      <c r="THL238" s="29"/>
      <c r="THM238" s="30"/>
      <c r="THN238" s="29"/>
      <c r="THO238" s="30"/>
      <c r="THP238" s="29"/>
      <c r="THQ238" s="30"/>
      <c r="THR238" s="29"/>
      <c r="THS238" s="30"/>
      <c r="THT238" s="29"/>
      <c r="THU238" s="30"/>
      <c r="THV238" s="29"/>
      <c r="THW238" s="30"/>
      <c r="THX238" s="29"/>
      <c r="THY238" s="30"/>
      <c r="THZ238" s="29"/>
      <c r="TIA238" s="30"/>
      <c r="TIB238" s="29"/>
      <c r="TIC238" s="30"/>
      <c r="TID238" s="29"/>
      <c r="TIE238" s="30"/>
      <c r="TIF238" s="29"/>
      <c r="TIG238" s="30"/>
      <c r="TIH238" s="29"/>
      <c r="TII238" s="30"/>
      <c r="TIJ238" s="29"/>
      <c r="TIK238" s="30"/>
      <c r="TIL238" s="29"/>
      <c r="TIM238" s="30"/>
      <c r="TIN238" s="29"/>
      <c r="TIO238" s="30"/>
      <c r="TIP238" s="29"/>
      <c r="TIQ238" s="30"/>
      <c r="TIR238" s="29"/>
      <c r="TIS238" s="30"/>
      <c r="TIT238" s="29"/>
      <c r="TIU238" s="30"/>
      <c r="TIV238" s="29"/>
      <c r="TIW238" s="30"/>
      <c r="TIX238" s="29"/>
      <c r="TIY238" s="30"/>
      <c r="TIZ238" s="29"/>
      <c r="TJA238" s="30"/>
      <c r="TJB238" s="29"/>
      <c r="TJC238" s="30"/>
      <c r="TJD238" s="29"/>
      <c r="TJE238" s="30"/>
      <c r="TJF238" s="29"/>
      <c r="TJG238" s="30"/>
      <c r="TJH238" s="29"/>
      <c r="TJI238" s="30"/>
      <c r="TJJ238" s="29"/>
      <c r="TJK238" s="30"/>
      <c r="TJL238" s="29"/>
      <c r="TJM238" s="30"/>
      <c r="TJN238" s="29"/>
      <c r="TJO238" s="30"/>
      <c r="TJP238" s="29"/>
      <c r="TJQ238" s="30"/>
      <c r="TJR238" s="29"/>
      <c r="TJS238" s="30"/>
      <c r="TJT238" s="29"/>
      <c r="TJU238" s="30"/>
      <c r="TJV238" s="29"/>
      <c r="TJW238" s="30"/>
      <c r="TJX238" s="29"/>
      <c r="TJY238" s="30"/>
      <c r="TJZ238" s="29"/>
      <c r="TKA238" s="30"/>
      <c r="TKB238" s="29"/>
      <c r="TKC238" s="30"/>
      <c r="TKD238" s="29"/>
      <c r="TKE238" s="30"/>
      <c r="TKF238" s="29"/>
      <c r="TKG238" s="30"/>
      <c r="TKH238" s="29"/>
      <c r="TKI238" s="30"/>
      <c r="TKJ238" s="29"/>
      <c r="TKK238" s="30"/>
      <c r="TKL238" s="29"/>
      <c r="TKM238" s="30"/>
      <c r="TKN238" s="29"/>
      <c r="TKO238" s="30"/>
      <c r="TKP238" s="29"/>
      <c r="TKQ238" s="30"/>
      <c r="TKR238" s="29"/>
      <c r="TKS238" s="30"/>
      <c r="TKT238" s="29"/>
      <c r="TKU238" s="30"/>
      <c r="TKV238" s="29"/>
      <c r="TKW238" s="30"/>
      <c r="TKX238" s="29"/>
      <c r="TKY238" s="30"/>
      <c r="TKZ238" s="29"/>
      <c r="TLA238" s="30"/>
      <c r="TLB238" s="29"/>
      <c r="TLC238" s="30"/>
      <c r="TLD238" s="29"/>
      <c r="TLE238" s="30"/>
      <c r="TLF238" s="29"/>
      <c r="TLG238" s="30"/>
      <c r="TLH238" s="29"/>
      <c r="TLI238" s="30"/>
      <c r="TLJ238" s="29"/>
      <c r="TLK238" s="30"/>
      <c r="TLL238" s="29"/>
      <c r="TLM238" s="30"/>
      <c r="TLN238" s="29"/>
      <c r="TLO238" s="30"/>
      <c r="TLP238" s="29"/>
      <c r="TLQ238" s="30"/>
      <c r="TLR238" s="29"/>
      <c r="TLS238" s="30"/>
      <c r="TLT238" s="29"/>
      <c r="TLU238" s="30"/>
      <c r="TLV238" s="29"/>
      <c r="TLW238" s="30"/>
      <c r="TLX238" s="29"/>
      <c r="TLY238" s="30"/>
      <c r="TLZ238" s="29"/>
      <c r="TMA238" s="30"/>
      <c r="TMB238" s="29"/>
      <c r="TMC238" s="30"/>
      <c r="TMD238" s="29"/>
      <c r="TME238" s="30"/>
      <c r="TMF238" s="29"/>
      <c r="TMG238" s="30"/>
      <c r="TMH238" s="29"/>
      <c r="TMI238" s="30"/>
      <c r="TMJ238" s="29"/>
      <c r="TMK238" s="30"/>
      <c r="TML238" s="29"/>
      <c r="TMM238" s="30"/>
      <c r="TMN238" s="29"/>
      <c r="TMO238" s="30"/>
      <c r="TMP238" s="29"/>
      <c r="TMQ238" s="30"/>
      <c r="TMR238" s="29"/>
      <c r="TMS238" s="30"/>
      <c r="TMT238" s="29"/>
      <c r="TMU238" s="30"/>
      <c r="TMV238" s="29"/>
      <c r="TMW238" s="30"/>
      <c r="TMX238" s="29"/>
      <c r="TMY238" s="30"/>
      <c r="TMZ238" s="29"/>
      <c r="TNA238" s="30"/>
      <c r="TNB238" s="29"/>
      <c r="TNC238" s="30"/>
      <c r="TND238" s="29"/>
      <c r="TNE238" s="30"/>
      <c r="TNF238" s="29"/>
      <c r="TNG238" s="30"/>
      <c r="TNH238" s="29"/>
      <c r="TNI238" s="30"/>
      <c r="TNJ238" s="29"/>
      <c r="TNK238" s="30"/>
      <c r="TNL238" s="29"/>
      <c r="TNM238" s="30"/>
      <c r="TNN238" s="29"/>
      <c r="TNO238" s="30"/>
      <c r="TNP238" s="29"/>
      <c r="TNQ238" s="30"/>
      <c r="TNR238" s="29"/>
      <c r="TNS238" s="30"/>
      <c r="TNT238" s="29"/>
      <c r="TNU238" s="30"/>
      <c r="TNV238" s="29"/>
      <c r="TNW238" s="30"/>
      <c r="TNX238" s="29"/>
      <c r="TNY238" s="30"/>
      <c r="TNZ238" s="29"/>
      <c r="TOA238" s="30"/>
      <c r="TOB238" s="29"/>
      <c r="TOC238" s="30"/>
      <c r="TOD238" s="29"/>
      <c r="TOE238" s="30"/>
      <c r="TOF238" s="29"/>
      <c r="TOG238" s="30"/>
      <c r="TOH238" s="29"/>
      <c r="TOI238" s="30"/>
      <c r="TOJ238" s="29"/>
      <c r="TOK238" s="30"/>
      <c r="TOL238" s="29"/>
      <c r="TOM238" s="30"/>
      <c r="TON238" s="29"/>
      <c r="TOO238" s="30"/>
      <c r="TOP238" s="29"/>
      <c r="TOQ238" s="30"/>
      <c r="TOR238" s="29"/>
      <c r="TOS238" s="30"/>
      <c r="TOT238" s="29"/>
      <c r="TOU238" s="30"/>
      <c r="TOV238" s="29"/>
      <c r="TOW238" s="30"/>
      <c r="TOX238" s="29"/>
      <c r="TOY238" s="30"/>
      <c r="TOZ238" s="29"/>
      <c r="TPA238" s="30"/>
      <c r="TPB238" s="29"/>
      <c r="TPC238" s="30"/>
      <c r="TPD238" s="29"/>
      <c r="TPE238" s="30"/>
      <c r="TPF238" s="29"/>
      <c r="TPG238" s="30"/>
      <c r="TPH238" s="29"/>
      <c r="TPI238" s="30"/>
      <c r="TPJ238" s="29"/>
      <c r="TPK238" s="30"/>
      <c r="TPL238" s="29"/>
      <c r="TPM238" s="30"/>
      <c r="TPN238" s="29"/>
      <c r="TPO238" s="30"/>
      <c r="TPP238" s="29"/>
      <c r="TPQ238" s="30"/>
      <c r="TPR238" s="29"/>
      <c r="TPS238" s="30"/>
      <c r="TPT238" s="29"/>
      <c r="TPU238" s="30"/>
      <c r="TPV238" s="29"/>
      <c r="TPW238" s="30"/>
      <c r="TPX238" s="29"/>
      <c r="TPY238" s="30"/>
      <c r="TPZ238" s="29"/>
      <c r="TQA238" s="30"/>
      <c r="TQB238" s="29"/>
      <c r="TQC238" s="30"/>
      <c r="TQD238" s="29"/>
      <c r="TQE238" s="30"/>
      <c r="TQF238" s="29"/>
      <c r="TQG238" s="30"/>
      <c r="TQH238" s="29"/>
      <c r="TQI238" s="30"/>
      <c r="TQJ238" s="29"/>
      <c r="TQK238" s="30"/>
      <c r="TQL238" s="29"/>
      <c r="TQM238" s="30"/>
      <c r="TQN238" s="29"/>
      <c r="TQO238" s="30"/>
      <c r="TQP238" s="29"/>
      <c r="TQQ238" s="30"/>
      <c r="TQR238" s="29"/>
      <c r="TQS238" s="30"/>
      <c r="TQT238" s="29"/>
      <c r="TQU238" s="30"/>
      <c r="TQV238" s="29"/>
      <c r="TQW238" s="30"/>
      <c r="TQX238" s="29"/>
      <c r="TQY238" s="30"/>
      <c r="TQZ238" s="29"/>
      <c r="TRA238" s="30"/>
      <c r="TRB238" s="29"/>
      <c r="TRC238" s="30"/>
      <c r="TRD238" s="29"/>
      <c r="TRE238" s="30"/>
      <c r="TRF238" s="29"/>
      <c r="TRG238" s="30"/>
      <c r="TRH238" s="29"/>
      <c r="TRI238" s="30"/>
      <c r="TRJ238" s="29"/>
      <c r="TRK238" s="30"/>
      <c r="TRL238" s="29"/>
      <c r="TRM238" s="30"/>
      <c r="TRN238" s="29"/>
      <c r="TRO238" s="30"/>
      <c r="TRP238" s="29"/>
      <c r="TRQ238" s="30"/>
      <c r="TRR238" s="29"/>
      <c r="TRS238" s="30"/>
      <c r="TRT238" s="29"/>
      <c r="TRU238" s="30"/>
      <c r="TRV238" s="29"/>
      <c r="TRW238" s="30"/>
      <c r="TRX238" s="29"/>
      <c r="TRY238" s="30"/>
      <c r="TRZ238" s="29"/>
      <c r="TSA238" s="30"/>
      <c r="TSB238" s="29"/>
      <c r="TSC238" s="30"/>
      <c r="TSD238" s="29"/>
      <c r="TSE238" s="30"/>
      <c r="TSF238" s="29"/>
      <c r="TSG238" s="30"/>
      <c r="TSH238" s="29"/>
      <c r="TSI238" s="30"/>
      <c r="TSJ238" s="29"/>
      <c r="TSK238" s="30"/>
      <c r="TSL238" s="29"/>
      <c r="TSM238" s="30"/>
      <c r="TSN238" s="29"/>
      <c r="TSO238" s="30"/>
      <c r="TSP238" s="29"/>
      <c r="TSQ238" s="30"/>
      <c r="TSR238" s="29"/>
      <c r="TSS238" s="30"/>
      <c r="TST238" s="29"/>
      <c r="TSU238" s="30"/>
      <c r="TSV238" s="29"/>
      <c r="TSW238" s="30"/>
      <c r="TSX238" s="29"/>
      <c r="TSY238" s="30"/>
      <c r="TSZ238" s="29"/>
      <c r="TTA238" s="30"/>
      <c r="TTB238" s="29"/>
      <c r="TTC238" s="30"/>
      <c r="TTD238" s="29"/>
      <c r="TTE238" s="30"/>
      <c r="TTF238" s="29"/>
      <c r="TTG238" s="30"/>
      <c r="TTH238" s="29"/>
      <c r="TTI238" s="30"/>
      <c r="TTJ238" s="29"/>
      <c r="TTK238" s="30"/>
      <c r="TTL238" s="29"/>
      <c r="TTM238" s="30"/>
      <c r="TTN238" s="29"/>
      <c r="TTO238" s="30"/>
      <c r="TTP238" s="29"/>
      <c r="TTQ238" s="30"/>
      <c r="TTR238" s="29"/>
      <c r="TTS238" s="30"/>
      <c r="TTT238" s="29"/>
      <c r="TTU238" s="30"/>
      <c r="TTV238" s="29"/>
      <c r="TTW238" s="30"/>
      <c r="TTX238" s="29"/>
      <c r="TTY238" s="30"/>
      <c r="TTZ238" s="29"/>
      <c r="TUA238" s="30"/>
      <c r="TUB238" s="29"/>
      <c r="TUC238" s="30"/>
      <c r="TUD238" s="29"/>
      <c r="TUE238" s="30"/>
      <c r="TUF238" s="29"/>
      <c r="TUG238" s="30"/>
      <c r="TUH238" s="29"/>
      <c r="TUI238" s="30"/>
      <c r="TUJ238" s="29"/>
      <c r="TUK238" s="30"/>
      <c r="TUL238" s="29"/>
      <c r="TUM238" s="30"/>
      <c r="TUN238" s="29"/>
      <c r="TUO238" s="30"/>
      <c r="TUP238" s="29"/>
      <c r="TUQ238" s="30"/>
      <c r="TUR238" s="29"/>
      <c r="TUS238" s="30"/>
      <c r="TUT238" s="29"/>
      <c r="TUU238" s="30"/>
      <c r="TUV238" s="29"/>
      <c r="TUW238" s="30"/>
      <c r="TUX238" s="29"/>
      <c r="TUY238" s="30"/>
      <c r="TUZ238" s="29"/>
      <c r="TVA238" s="30"/>
      <c r="TVB238" s="29"/>
      <c r="TVC238" s="30"/>
      <c r="TVD238" s="29"/>
      <c r="TVE238" s="30"/>
      <c r="TVF238" s="29"/>
      <c r="TVG238" s="30"/>
      <c r="TVH238" s="29"/>
      <c r="TVI238" s="30"/>
      <c r="TVJ238" s="29"/>
      <c r="TVK238" s="30"/>
      <c r="TVL238" s="29"/>
      <c r="TVM238" s="30"/>
      <c r="TVN238" s="29"/>
      <c r="TVO238" s="30"/>
      <c r="TVP238" s="29"/>
      <c r="TVQ238" s="30"/>
      <c r="TVR238" s="29"/>
      <c r="TVS238" s="30"/>
      <c r="TVT238" s="29"/>
      <c r="TVU238" s="30"/>
      <c r="TVV238" s="29"/>
      <c r="TVW238" s="30"/>
      <c r="TVX238" s="29"/>
      <c r="TVY238" s="30"/>
      <c r="TVZ238" s="29"/>
      <c r="TWA238" s="30"/>
      <c r="TWB238" s="29"/>
      <c r="TWC238" s="30"/>
      <c r="TWD238" s="29"/>
      <c r="TWE238" s="30"/>
      <c r="TWF238" s="29"/>
      <c r="TWG238" s="30"/>
      <c r="TWH238" s="29"/>
      <c r="TWI238" s="30"/>
      <c r="TWJ238" s="29"/>
      <c r="TWK238" s="30"/>
      <c r="TWL238" s="29"/>
      <c r="TWM238" s="30"/>
      <c r="TWN238" s="29"/>
      <c r="TWO238" s="30"/>
      <c r="TWP238" s="29"/>
      <c r="TWQ238" s="30"/>
      <c r="TWR238" s="29"/>
      <c r="TWS238" s="30"/>
      <c r="TWT238" s="29"/>
      <c r="TWU238" s="30"/>
      <c r="TWV238" s="29"/>
      <c r="TWW238" s="30"/>
      <c r="TWX238" s="29"/>
      <c r="TWY238" s="30"/>
      <c r="TWZ238" s="29"/>
      <c r="TXA238" s="30"/>
      <c r="TXB238" s="29"/>
      <c r="TXC238" s="30"/>
      <c r="TXD238" s="29"/>
      <c r="TXE238" s="30"/>
      <c r="TXF238" s="29"/>
      <c r="TXG238" s="30"/>
      <c r="TXH238" s="29"/>
      <c r="TXI238" s="30"/>
      <c r="TXJ238" s="29"/>
      <c r="TXK238" s="30"/>
      <c r="TXL238" s="29"/>
      <c r="TXM238" s="30"/>
      <c r="TXN238" s="29"/>
      <c r="TXO238" s="30"/>
      <c r="TXP238" s="29"/>
      <c r="TXQ238" s="30"/>
      <c r="TXR238" s="29"/>
      <c r="TXS238" s="30"/>
      <c r="TXT238" s="29"/>
      <c r="TXU238" s="30"/>
      <c r="TXV238" s="29"/>
      <c r="TXW238" s="30"/>
      <c r="TXX238" s="29"/>
      <c r="TXY238" s="30"/>
      <c r="TXZ238" s="29"/>
      <c r="TYA238" s="30"/>
      <c r="TYB238" s="29"/>
      <c r="TYC238" s="30"/>
      <c r="TYD238" s="29"/>
      <c r="TYE238" s="30"/>
      <c r="TYF238" s="29"/>
      <c r="TYG238" s="30"/>
      <c r="TYH238" s="29"/>
      <c r="TYI238" s="30"/>
      <c r="TYJ238" s="29"/>
      <c r="TYK238" s="30"/>
      <c r="TYL238" s="29"/>
      <c r="TYM238" s="30"/>
      <c r="TYN238" s="29"/>
      <c r="TYO238" s="30"/>
      <c r="TYP238" s="29"/>
      <c r="TYQ238" s="30"/>
      <c r="TYR238" s="29"/>
      <c r="TYS238" s="30"/>
      <c r="TYT238" s="29"/>
      <c r="TYU238" s="30"/>
      <c r="TYV238" s="29"/>
      <c r="TYW238" s="30"/>
      <c r="TYX238" s="29"/>
      <c r="TYY238" s="30"/>
      <c r="TYZ238" s="29"/>
      <c r="TZA238" s="30"/>
      <c r="TZB238" s="29"/>
      <c r="TZC238" s="30"/>
      <c r="TZD238" s="29"/>
      <c r="TZE238" s="30"/>
      <c r="TZF238" s="29"/>
      <c r="TZG238" s="30"/>
      <c r="TZH238" s="29"/>
      <c r="TZI238" s="30"/>
      <c r="TZJ238" s="29"/>
      <c r="TZK238" s="30"/>
      <c r="TZL238" s="29"/>
      <c r="TZM238" s="30"/>
      <c r="TZN238" s="29"/>
      <c r="TZO238" s="30"/>
      <c r="TZP238" s="29"/>
      <c r="TZQ238" s="30"/>
      <c r="TZR238" s="29"/>
      <c r="TZS238" s="30"/>
      <c r="TZT238" s="29"/>
      <c r="TZU238" s="30"/>
      <c r="TZV238" s="29"/>
      <c r="TZW238" s="30"/>
      <c r="TZX238" s="29"/>
      <c r="TZY238" s="30"/>
      <c r="TZZ238" s="29"/>
      <c r="UAA238" s="30"/>
      <c r="UAB238" s="29"/>
      <c r="UAC238" s="30"/>
      <c r="UAD238" s="29"/>
      <c r="UAE238" s="30"/>
      <c r="UAF238" s="29"/>
      <c r="UAG238" s="30"/>
      <c r="UAH238" s="29"/>
      <c r="UAI238" s="30"/>
      <c r="UAJ238" s="29"/>
      <c r="UAK238" s="30"/>
      <c r="UAL238" s="29"/>
      <c r="UAM238" s="30"/>
      <c r="UAN238" s="29"/>
      <c r="UAO238" s="30"/>
      <c r="UAP238" s="29"/>
      <c r="UAQ238" s="30"/>
      <c r="UAR238" s="29"/>
      <c r="UAS238" s="30"/>
      <c r="UAT238" s="29"/>
      <c r="UAU238" s="30"/>
      <c r="UAV238" s="29"/>
      <c r="UAW238" s="30"/>
      <c r="UAX238" s="29"/>
      <c r="UAY238" s="30"/>
      <c r="UAZ238" s="29"/>
      <c r="UBA238" s="30"/>
      <c r="UBB238" s="29"/>
      <c r="UBC238" s="30"/>
      <c r="UBD238" s="29"/>
      <c r="UBE238" s="30"/>
      <c r="UBF238" s="29"/>
      <c r="UBG238" s="30"/>
      <c r="UBH238" s="29"/>
      <c r="UBI238" s="30"/>
      <c r="UBJ238" s="29"/>
      <c r="UBK238" s="30"/>
      <c r="UBL238" s="29"/>
      <c r="UBM238" s="30"/>
      <c r="UBN238" s="29"/>
      <c r="UBO238" s="30"/>
      <c r="UBP238" s="29"/>
      <c r="UBQ238" s="30"/>
      <c r="UBR238" s="29"/>
      <c r="UBS238" s="30"/>
      <c r="UBT238" s="29"/>
      <c r="UBU238" s="30"/>
      <c r="UBV238" s="29"/>
      <c r="UBW238" s="30"/>
      <c r="UBX238" s="29"/>
      <c r="UBY238" s="30"/>
      <c r="UBZ238" s="29"/>
      <c r="UCA238" s="30"/>
      <c r="UCB238" s="29"/>
      <c r="UCC238" s="30"/>
      <c r="UCD238" s="29"/>
      <c r="UCE238" s="30"/>
      <c r="UCF238" s="29"/>
      <c r="UCG238" s="30"/>
      <c r="UCH238" s="29"/>
      <c r="UCI238" s="30"/>
      <c r="UCJ238" s="29"/>
      <c r="UCK238" s="30"/>
      <c r="UCL238" s="29"/>
      <c r="UCM238" s="30"/>
      <c r="UCN238" s="29"/>
      <c r="UCO238" s="30"/>
      <c r="UCP238" s="29"/>
      <c r="UCQ238" s="30"/>
      <c r="UCR238" s="29"/>
      <c r="UCS238" s="30"/>
      <c r="UCT238" s="29"/>
      <c r="UCU238" s="30"/>
      <c r="UCV238" s="29"/>
      <c r="UCW238" s="30"/>
      <c r="UCX238" s="29"/>
      <c r="UCY238" s="30"/>
      <c r="UCZ238" s="29"/>
      <c r="UDA238" s="30"/>
      <c r="UDB238" s="29"/>
      <c r="UDC238" s="30"/>
      <c r="UDD238" s="29"/>
      <c r="UDE238" s="30"/>
      <c r="UDF238" s="29"/>
      <c r="UDG238" s="30"/>
      <c r="UDH238" s="29"/>
      <c r="UDI238" s="30"/>
      <c r="UDJ238" s="29"/>
      <c r="UDK238" s="30"/>
      <c r="UDL238" s="29"/>
      <c r="UDM238" s="30"/>
      <c r="UDN238" s="29"/>
      <c r="UDO238" s="30"/>
      <c r="UDP238" s="29"/>
      <c r="UDQ238" s="30"/>
      <c r="UDR238" s="29"/>
      <c r="UDS238" s="30"/>
      <c r="UDT238" s="29"/>
      <c r="UDU238" s="30"/>
      <c r="UDV238" s="29"/>
      <c r="UDW238" s="30"/>
      <c r="UDX238" s="29"/>
      <c r="UDY238" s="30"/>
      <c r="UDZ238" s="29"/>
      <c r="UEA238" s="30"/>
      <c r="UEB238" s="29"/>
      <c r="UEC238" s="30"/>
      <c r="UED238" s="29"/>
      <c r="UEE238" s="30"/>
      <c r="UEF238" s="29"/>
      <c r="UEG238" s="30"/>
      <c r="UEH238" s="29"/>
      <c r="UEI238" s="30"/>
      <c r="UEJ238" s="29"/>
      <c r="UEK238" s="30"/>
      <c r="UEL238" s="29"/>
      <c r="UEM238" s="30"/>
      <c r="UEN238" s="29"/>
      <c r="UEO238" s="30"/>
      <c r="UEP238" s="29"/>
      <c r="UEQ238" s="30"/>
      <c r="UER238" s="29"/>
      <c r="UES238" s="30"/>
      <c r="UET238" s="29"/>
      <c r="UEU238" s="30"/>
      <c r="UEV238" s="29"/>
      <c r="UEW238" s="30"/>
      <c r="UEX238" s="29"/>
      <c r="UEY238" s="30"/>
      <c r="UEZ238" s="29"/>
      <c r="UFA238" s="30"/>
      <c r="UFB238" s="29"/>
      <c r="UFC238" s="30"/>
      <c r="UFD238" s="29"/>
      <c r="UFE238" s="30"/>
      <c r="UFF238" s="29"/>
      <c r="UFG238" s="30"/>
      <c r="UFH238" s="29"/>
      <c r="UFI238" s="30"/>
      <c r="UFJ238" s="29"/>
      <c r="UFK238" s="30"/>
      <c r="UFL238" s="29"/>
      <c r="UFM238" s="30"/>
      <c r="UFN238" s="29"/>
      <c r="UFO238" s="30"/>
      <c r="UFP238" s="29"/>
      <c r="UFQ238" s="30"/>
      <c r="UFR238" s="29"/>
      <c r="UFS238" s="30"/>
      <c r="UFT238" s="29"/>
      <c r="UFU238" s="30"/>
      <c r="UFV238" s="29"/>
      <c r="UFW238" s="30"/>
      <c r="UFX238" s="29"/>
      <c r="UFY238" s="30"/>
      <c r="UFZ238" s="29"/>
      <c r="UGA238" s="30"/>
      <c r="UGB238" s="29"/>
      <c r="UGC238" s="30"/>
      <c r="UGD238" s="29"/>
      <c r="UGE238" s="30"/>
      <c r="UGF238" s="29"/>
      <c r="UGG238" s="30"/>
      <c r="UGH238" s="29"/>
      <c r="UGI238" s="30"/>
      <c r="UGJ238" s="29"/>
      <c r="UGK238" s="30"/>
      <c r="UGL238" s="29"/>
      <c r="UGM238" s="30"/>
      <c r="UGN238" s="29"/>
      <c r="UGO238" s="30"/>
      <c r="UGP238" s="29"/>
      <c r="UGQ238" s="30"/>
      <c r="UGR238" s="29"/>
      <c r="UGS238" s="30"/>
      <c r="UGT238" s="29"/>
      <c r="UGU238" s="30"/>
      <c r="UGV238" s="29"/>
      <c r="UGW238" s="30"/>
      <c r="UGX238" s="29"/>
      <c r="UGY238" s="30"/>
      <c r="UGZ238" s="29"/>
      <c r="UHA238" s="30"/>
      <c r="UHB238" s="29"/>
      <c r="UHC238" s="30"/>
      <c r="UHD238" s="29"/>
      <c r="UHE238" s="30"/>
      <c r="UHF238" s="29"/>
      <c r="UHG238" s="30"/>
      <c r="UHH238" s="29"/>
      <c r="UHI238" s="30"/>
      <c r="UHJ238" s="29"/>
      <c r="UHK238" s="30"/>
      <c r="UHL238" s="29"/>
      <c r="UHM238" s="30"/>
      <c r="UHN238" s="29"/>
      <c r="UHO238" s="30"/>
      <c r="UHP238" s="29"/>
      <c r="UHQ238" s="30"/>
      <c r="UHR238" s="29"/>
      <c r="UHS238" s="30"/>
      <c r="UHT238" s="29"/>
      <c r="UHU238" s="30"/>
      <c r="UHV238" s="29"/>
      <c r="UHW238" s="30"/>
      <c r="UHX238" s="29"/>
      <c r="UHY238" s="30"/>
      <c r="UHZ238" s="29"/>
      <c r="UIA238" s="30"/>
      <c r="UIB238" s="29"/>
      <c r="UIC238" s="30"/>
      <c r="UID238" s="29"/>
      <c r="UIE238" s="30"/>
      <c r="UIF238" s="29"/>
      <c r="UIG238" s="30"/>
      <c r="UIH238" s="29"/>
      <c r="UII238" s="30"/>
      <c r="UIJ238" s="29"/>
      <c r="UIK238" s="30"/>
      <c r="UIL238" s="29"/>
      <c r="UIM238" s="30"/>
      <c r="UIN238" s="29"/>
      <c r="UIO238" s="30"/>
      <c r="UIP238" s="29"/>
      <c r="UIQ238" s="30"/>
      <c r="UIR238" s="29"/>
      <c r="UIS238" s="30"/>
      <c r="UIT238" s="29"/>
      <c r="UIU238" s="30"/>
      <c r="UIV238" s="29"/>
      <c r="UIW238" s="30"/>
      <c r="UIX238" s="29"/>
      <c r="UIY238" s="30"/>
      <c r="UIZ238" s="29"/>
      <c r="UJA238" s="30"/>
      <c r="UJB238" s="29"/>
      <c r="UJC238" s="30"/>
      <c r="UJD238" s="29"/>
      <c r="UJE238" s="30"/>
      <c r="UJF238" s="29"/>
      <c r="UJG238" s="30"/>
      <c r="UJH238" s="29"/>
      <c r="UJI238" s="30"/>
      <c r="UJJ238" s="29"/>
      <c r="UJK238" s="30"/>
      <c r="UJL238" s="29"/>
      <c r="UJM238" s="30"/>
      <c r="UJN238" s="29"/>
      <c r="UJO238" s="30"/>
      <c r="UJP238" s="29"/>
      <c r="UJQ238" s="30"/>
      <c r="UJR238" s="29"/>
      <c r="UJS238" s="30"/>
      <c r="UJT238" s="29"/>
      <c r="UJU238" s="30"/>
      <c r="UJV238" s="29"/>
      <c r="UJW238" s="30"/>
      <c r="UJX238" s="29"/>
      <c r="UJY238" s="30"/>
      <c r="UJZ238" s="29"/>
      <c r="UKA238" s="30"/>
      <c r="UKB238" s="29"/>
      <c r="UKC238" s="30"/>
      <c r="UKD238" s="29"/>
      <c r="UKE238" s="30"/>
      <c r="UKF238" s="29"/>
      <c r="UKG238" s="30"/>
      <c r="UKH238" s="29"/>
      <c r="UKI238" s="30"/>
      <c r="UKJ238" s="29"/>
      <c r="UKK238" s="30"/>
      <c r="UKL238" s="29"/>
      <c r="UKM238" s="30"/>
      <c r="UKN238" s="29"/>
      <c r="UKO238" s="30"/>
      <c r="UKP238" s="29"/>
      <c r="UKQ238" s="30"/>
      <c r="UKR238" s="29"/>
      <c r="UKS238" s="30"/>
      <c r="UKT238" s="29"/>
      <c r="UKU238" s="30"/>
      <c r="UKV238" s="29"/>
      <c r="UKW238" s="30"/>
      <c r="UKX238" s="29"/>
      <c r="UKY238" s="30"/>
      <c r="UKZ238" s="29"/>
      <c r="ULA238" s="30"/>
      <c r="ULB238" s="29"/>
      <c r="ULC238" s="30"/>
      <c r="ULD238" s="29"/>
      <c r="ULE238" s="30"/>
      <c r="ULF238" s="29"/>
      <c r="ULG238" s="30"/>
      <c r="ULH238" s="29"/>
      <c r="ULI238" s="30"/>
      <c r="ULJ238" s="29"/>
      <c r="ULK238" s="30"/>
      <c r="ULL238" s="29"/>
      <c r="ULM238" s="30"/>
      <c r="ULN238" s="29"/>
      <c r="ULO238" s="30"/>
      <c r="ULP238" s="29"/>
      <c r="ULQ238" s="30"/>
      <c r="ULR238" s="29"/>
      <c r="ULS238" s="30"/>
      <c r="ULT238" s="29"/>
      <c r="ULU238" s="30"/>
      <c r="ULV238" s="29"/>
      <c r="ULW238" s="30"/>
      <c r="ULX238" s="29"/>
      <c r="ULY238" s="30"/>
      <c r="ULZ238" s="29"/>
      <c r="UMA238" s="30"/>
      <c r="UMB238" s="29"/>
      <c r="UMC238" s="30"/>
      <c r="UMD238" s="29"/>
      <c r="UME238" s="30"/>
      <c r="UMF238" s="29"/>
      <c r="UMG238" s="30"/>
      <c r="UMH238" s="29"/>
      <c r="UMI238" s="30"/>
      <c r="UMJ238" s="29"/>
      <c r="UMK238" s="30"/>
      <c r="UML238" s="29"/>
      <c r="UMM238" s="30"/>
      <c r="UMN238" s="29"/>
      <c r="UMO238" s="30"/>
      <c r="UMP238" s="29"/>
      <c r="UMQ238" s="30"/>
      <c r="UMR238" s="29"/>
      <c r="UMS238" s="30"/>
      <c r="UMT238" s="29"/>
      <c r="UMU238" s="30"/>
      <c r="UMV238" s="29"/>
      <c r="UMW238" s="30"/>
      <c r="UMX238" s="29"/>
      <c r="UMY238" s="30"/>
      <c r="UMZ238" s="29"/>
      <c r="UNA238" s="30"/>
      <c r="UNB238" s="29"/>
      <c r="UNC238" s="30"/>
      <c r="UND238" s="29"/>
      <c r="UNE238" s="30"/>
      <c r="UNF238" s="29"/>
      <c r="UNG238" s="30"/>
      <c r="UNH238" s="29"/>
      <c r="UNI238" s="30"/>
      <c r="UNJ238" s="29"/>
      <c r="UNK238" s="30"/>
      <c r="UNL238" s="29"/>
      <c r="UNM238" s="30"/>
      <c r="UNN238" s="29"/>
      <c r="UNO238" s="30"/>
      <c r="UNP238" s="29"/>
      <c r="UNQ238" s="30"/>
      <c r="UNR238" s="29"/>
      <c r="UNS238" s="30"/>
      <c r="UNT238" s="29"/>
      <c r="UNU238" s="30"/>
      <c r="UNV238" s="29"/>
      <c r="UNW238" s="30"/>
      <c r="UNX238" s="29"/>
      <c r="UNY238" s="30"/>
      <c r="UNZ238" s="29"/>
      <c r="UOA238" s="30"/>
      <c r="UOB238" s="29"/>
      <c r="UOC238" s="30"/>
      <c r="UOD238" s="29"/>
      <c r="UOE238" s="30"/>
      <c r="UOF238" s="29"/>
      <c r="UOG238" s="30"/>
      <c r="UOH238" s="29"/>
      <c r="UOI238" s="30"/>
      <c r="UOJ238" s="29"/>
      <c r="UOK238" s="30"/>
      <c r="UOL238" s="29"/>
      <c r="UOM238" s="30"/>
      <c r="UON238" s="29"/>
      <c r="UOO238" s="30"/>
      <c r="UOP238" s="29"/>
      <c r="UOQ238" s="30"/>
      <c r="UOR238" s="29"/>
      <c r="UOS238" s="30"/>
      <c r="UOT238" s="29"/>
      <c r="UOU238" s="30"/>
      <c r="UOV238" s="29"/>
      <c r="UOW238" s="30"/>
      <c r="UOX238" s="29"/>
      <c r="UOY238" s="30"/>
      <c r="UOZ238" s="29"/>
      <c r="UPA238" s="30"/>
      <c r="UPB238" s="29"/>
      <c r="UPC238" s="30"/>
      <c r="UPD238" s="29"/>
      <c r="UPE238" s="30"/>
      <c r="UPF238" s="29"/>
      <c r="UPG238" s="30"/>
      <c r="UPH238" s="29"/>
      <c r="UPI238" s="30"/>
      <c r="UPJ238" s="29"/>
      <c r="UPK238" s="30"/>
      <c r="UPL238" s="29"/>
      <c r="UPM238" s="30"/>
      <c r="UPN238" s="29"/>
      <c r="UPO238" s="30"/>
      <c r="UPP238" s="29"/>
      <c r="UPQ238" s="30"/>
      <c r="UPR238" s="29"/>
      <c r="UPS238" s="30"/>
      <c r="UPT238" s="29"/>
      <c r="UPU238" s="30"/>
      <c r="UPV238" s="29"/>
      <c r="UPW238" s="30"/>
      <c r="UPX238" s="29"/>
      <c r="UPY238" s="30"/>
      <c r="UPZ238" s="29"/>
      <c r="UQA238" s="30"/>
      <c r="UQB238" s="29"/>
      <c r="UQC238" s="30"/>
      <c r="UQD238" s="29"/>
      <c r="UQE238" s="30"/>
      <c r="UQF238" s="29"/>
      <c r="UQG238" s="30"/>
      <c r="UQH238" s="29"/>
      <c r="UQI238" s="30"/>
      <c r="UQJ238" s="29"/>
      <c r="UQK238" s="30"/>
      <c r="UQL238" s="29"/>
      <c r="UQM238" s="30"/>
      <c r="UQN238" s="29"/>
      <c r="UQO238" s="30"/>
      <c r="UQP238" s="29"/>
      <c r="UQQ238" s="30"/>
      <c r="UQR238" s="29"/>
      <c r="UQS238" s="30"/>
      <c r="UQT238" s="29"/>
      <c r="UQU238" s="30"/>
      <c r="UQV238" s="29"/>
      <c r="UQW238" s="30"/>
      <c r="UQX238" s="29"/>
      <c r="UQY238" s="30"/>
      <c r="UQZ238" s="29"/>
      <c r="URA238" s="30"/>
      <c r="URB238" s="29"/>
      <c r="URC238" s="30"/>
      <c r="URD238" s="29"/>
      <c r="URE238" s="30"/>
      <c r="URF238" s="29"/>
      <c r="URG238" s="30"/>
      <c r="URH238" s="29"/>
      <c r="URI238" s="30"/>
      <c r="URJ238" s="29"/>
      <c r="URK238" s="30"/>
      <c r="URL238" s="29"/>
      <c r="URM238" s="30"/>
      <c r="URN238" s="29"/>
      <c r="URO238" s="30"/>
      <c r="URP238" s="29"/>
      <c r="URQ238" s="30"/>
      <c r="URR238" s="29"/>
      <c r="URS238" s="30"/>
      <c r="URT238" s="29"/>
      <c r="URU238" s="30"/>
      <c r="URV238" s="29"/>
      <c r="URW238" s="30"/>
      <c r="URX238" s="29"/>
      <c r="URY238" s="30"/>
      <c r="URZ238" s="29"/>
      <c r="USA238" s="30"/>
      <c r="USB238" s="29"/>
      <c r="USC238" s="30"/>
      <c r="USD238" s="29"/>
      <c r="USE238" s="30"/>
      <c r="USF238" s="29"/>
      <c r="USG238" s="30"/>
      <c r="USH238" s="29"/>
      <c r="USI238" s="30"/>
      <c r="USJ238" s="29"/>
      <c r="USK238" s="30"/>
      <c r="USL238" s="29"/>
      <c r="USM238" s="30"/>
      <c r="USN238" s="29"/>
      <c r="USO238" s="30"/>
      <c r="USP238" s="29"/>
      <c r="USQ238" s="30"/>
      <c r="USR238" s="29"/>
      <c r="USS238" s="30"/>
      <c r="UST238" s="29"/>
      <c r="USU238" s="30"/>
      <c r="USV238" s="29"/>
      <c r="USW238" s="30"/>
      <c r="USX238" s="29"/>
      <c r="USY238" s="30"/>
      <c r="USZ238" s="29"/>
      <c r="UTA238" s="30"/>
      <c r="UTB238" s="29"/>
      <c r="UTC238" s="30"/>
      <c r="UTD238" s="29"/>
      <c r="UTE238" s="30"/>
      <c r="UTF238" s="29"/>
      <c r="UTG238" s="30"/>
      <c r="UTH238" s="29"/>
      <c r="UTI238" s="30"/>
      <c r="UTJ238" s="29"/>
      <c r="UTK238" s="30"/>
      <c r="UTL238" s="29"/>
      <c r="UTM238" s="30"/>
      <c r="UTN238" s="29"/>
      <c r="UTO238" s="30"/>
      <c r="UTP238" s="29"/>
      <c r="UTQ238" s="30"/>
      <c r="UTR238" s="29"/>
      <c r="UTS238" s="30"/>
      <c r="UTT238" s="29"/>
      <c r="UTU238" s="30"/>
      <c r="UTV238" s="29"/>
      <c r="UTW238" s="30"/>
      <c r="UTX238" s="29"/>
      <c r="UTY238" s="30"/>
      <c r="UTZ238" s="29"/>
      <c r="UUA238" s="30"/>
      <c r="UUB238" s="29"/>
      <c r="UUC238" s="30"/>
      <c r="UUD238" s="29"/>
      <c r="UUE238" s="30"/>
      <c r="UUF238" s="29"/>
      <c r="UUG238" s="30"/>
      <c r="UUH238" s="29"/>
      <c r="UUI238" s="30"/>
      <c r="UUJ238" s="29"/>
      <c r="UUK238" s="30"/>
      <c r="UUL238" s="29"/>
      <c r="UUM238" s="30"/>
      <c r="UUN238" s="29"/>
      <c r="UUO238" s="30"/>
      <c r="UUP238" s="29"/>
      <c r="UUQ238" s="30"/>
      <c r="UUR238" s="29"/>
      <c r="UUS238" s="30"/>
      <c r="UUT238" s="29"/>
      <c r="UUU238" s="30"/>
      <c r="UUV238" s="29"/>
      <c r="UUW238" s="30"/>
      <c r="UUX238" s="29"/>
      <c r="UUY238" s="30"/>
      <c r="UUZ238" s="29"/>
      <c r="UVA238" s="30"/>
      <c r="UVB238" s="29"/>
      <c r="UVC238" s="30"/>
      <c r="UVD238" s="29"/>
      <c r="UVE238" s="30"/>
      <c r="UVF238" s="29"/>
      <c r="UVG238" s="30"/>
      <c r="UVH238" s="29"/>
      <c r="UVI238" s="30"/>
      <c r="UVJ238" s="29"/>
      <c r="UVK238" s="30"/>
      <c r="UVL238" s="29"/>
      <c r="UVM238" s="30"/>
      <c r="UVN238" s="29"/>
      <c r="UVO238" s="30"/>
      <c r="UVP238" s="29"/>
      <c r="UVQ238" s="30"/>
      <c r="UVR238" s="29"/>
      <c r="UVS238" s="30"/>
      <c r="UVT238" s="29"/>
      <c r="UVU238" s="30"/>
      <c r="UVV238" s="29"/>
      <c r="UVW238" s="30"/>
      <c r="UVX238" s="29"/>
      <c r="UVY238" s="30"/>
      <c r="UVZ238" s="29"/>
      <c r="UWA238" s="30"/>
      <c r="UWB238" s="29"/>
      <c r="UWC238" s="30"/>
      <c r="UWD238" s="29"/>
      <c r="UWE238" s="30"/>
      <c r="UWF238" s="29"/>
      <c r="UWG238" s="30"/>
      <c r="UWH238" s="29"/>
      <c r="UWI238" s="30"/>
      <c r="UWJ238" s="29"/>
      <c r="UWK238" s="30"/>
      <c r="UWL238" s="29"/>
      <c r="UWM238" s="30"/>
      <c r="UWN238" s="29"/>
      <c r="UWO238" s="30"/>
      <c r="UWP238" s="29"/>
      <c r="UWQ238" s="30"/>
      <c r="UWR238" s="29"/>
      <c r="UWS238" s="30"/>
      <c r="UWT238" s="29"/>
      <c r="UWU238" s="30"/>
      <c r="UWV238" s="29"/>
      <c r="UWW238" s="30"/>
      <c r="UWX238" s="29"/>
      <c r="UWY238" s="30"/>
      <c r="UWZ238" s="29"/>
      <c r="UXA238" s="30"/>
      <c r="UXB238" s="29"/>
      <c r="UXC238" s="30"/>
      <c r="UXD238" s="29"/>
      <c r="UXE238" s="30"/>
      <c r="UXF238" s="29"/>
      <c r="UXG238" s="30"/>
      <c r="UXH238" s="29"/>
      <c r="UXI238" s="30"/>
      <c r="UXJ238" s="29"/>
      <c r="UXK238" s="30"/>
      <c r="UXL238" s="29"/>
      <c r="UXM238" s="30"/>
      <c r="UXN238" s="29"/>
      <c r="UXO238" s="30"/>
      <c r="UXP238" s="29"/>
      <c r="UXQ238" s="30"/>
      <c r="UXR238" s="29"/>
      <c r="UXS238" s="30"/>
      <c r="UXT238" s="29"/>
      <c r="UXU238" s="30"/>
      <c r="UXV238" s="29"/>
      <c r="UXW238" s="30"/>
      <c r="UXX238" s="29"/>
      <c r="UXY238" s="30"/>
      <c r="UXZ238" s="29"/>
      <c r="UYA238" s="30"/>
      <c r="UYB238" s="29"/>
      <c r="UYC238" s="30"/>
      <c r="UYD238" s="29"/>
      <c r="UYE238" s="30"/>
      <c r="UYF238" s="29"/>
      <c r="UYG238" s="30"/>
      <c r="UYH238" s="29"/>
      <c r="UYI238" s="30"/>
      <c r="UYJ238" s="29"/>
      <c r="UYK238" s="30"/>
      <c r="UYL238" s="29"/>
      <c r="UYM238" s="30"/>
      <c r="UYN238" s="29"/>
      <c r="UYO238" s="30"/>
      <c r="UYP238" s="29"/>
      <c r="UYQ238" s="30"/>
      <c r="UYR238" s="29"/>
      <c r="UYS238" s="30"/>
      <c r="UYT238" s="29"/>
      <c r="UYU238" s="30"/>
      <c r="UYV238" s="29"/>
      <c r="UYW238" s="30"/>
      <c r="UYX238" s="29"/>
      <c r="UYY238" s="30"/>
      <c r="UYZ238" s="29"/>
      <c r="UZA238" s="30"/>
      <c r="UZB238" s="29"/>
      <c r="UZC238" s="30"/>
      <c r="UZD238" s="29"/>
      <c r="UZE238" s="30"/>
      <c r="UZF238" s="29"/>
      <c r="UZG238" s="30"/>
      <c r="UZH238" s="29"/>
      <c r="UZI238" s="30"/>
      <c r="UZJ238" s="29"/>
      <c r="UZK238" s="30"/>
      <c r="UZL238" s="29"/>
      <c r="UZM238" s="30"/>
      <c r="UZN238" s="29"/>
      <c r="UZO238" s="30"/>
      <c r="UZP238" s="29"/>
      <c r="UZQ238" s="30"/>
      <c r="UZR238" s="29"/>
      <c r="UZS238" s="30"/>
      <c r="UZT238" s="29"/>
      <c r="UZU238" s="30"/>
      <c r="UZV238" s="29"/>
      <c r="UZW238" s="30"/>
      <c r="UZX238" s="29"/>
      <c r="UZY238" s="30"/>
      <c r="UZZ238" s="29"/>
      <c r="VAA238" s="30"/>
      <c r="VAB238" s="29"/>
      <c r="VAC238" s="30"/>
      <c r="VAD238" s="29"/>
      <c r="VAE238" s="30"/>
      <c r="VAF238" s="29"/>
      <c r="VAG238" s="30"/>
      <c r="VAH238" s="29"/>
      <c r="VAI238" s="30"/>
      <c r="VAJ238" s="29"/>
      <c r="VAK238" s="30"/>
      <c r="VAL238" s="29"/>
      <c r="VAM238" s="30"/>
      <c r="VAN238" s="29"/>
      <c r="VAO238" s="30"/>
      <c r="VAP238" s="29"/>
      <c r="VAQ238" s="30"/>
      <c r="VAR238" s="29"/>
      <c r="VAS238" s="30"/>
      <c r="VAT238" s="29"/>
      <c r="VAU238" s="30"/>
      <c r="VAV238" s="29"/>
      <c r="VAW238" s="30"/>
      <c r="VAX238" s="29"/>
      <c r="VAY238" s="30"/>
      <c r="VAZ238" s="29"/>
      <c r="VBA238" s="30"/>
      <c r="VBB238" s="29"/>
      <c r="VBC238" s="30"/>
      <c r="VBD238" s="29"/>
      <c r="VBE238" s="30"/>
      <c r="VBF238" s="29"/>
      <c r="VBG238" s="30"/>
      <c r="VBH238" s="29"/>
      <c r="VBI238" s="30"/>
      <c r="VBJ238" s="29"/>
      <c r="VBK238" s="30"/>
      <c r="VBL238" s="29"/>
      <c r="VBM238" s="30"/>
      <c r="VBN238" s="29"/>
      <c r="VBO238" s="30"/>
      <c r="VBP238" s="29"/>
      <c r="VBQ238" s="30"/>
      <c r="VBR238" s="29"/>
      <c r="VBS238" s="30"/>
      <c r="VBT238" s="29"/>
      <c r="VBU238" s="30"/>
      <c r="VBV238" s="29"/>
      <c r="VBW238" s="30"/>
      <c r="VBX238" s="29"/>
      <c r="VBY238" s="30"/>
      <c r="VBZ238" s="29"/>
      <c r="VCA238" s="30"/>
      <c r="VCB238" s="29"/>
      <c r="VCC238" s="30"/>
      <c r="VCD238" s="29"/>
      <c r="VCE238" s="30"/>
      <c r="VCF238" s="29"/>
      <c r="VCG238" s="30"/>
      <c r="VCH238" s="29"/>
      <c r="VCI238" s="30"/>
      <c r="VCJ238" s="29"/>
      <c r="VCK238" s="30"/>
      <c r="VCL238" s="29"/>
      <c r="VCM238" s="30"/>
      <c r="VCN238" s="29"/>
      <c r="VCO238" s="30"/>
      <c r="VCP238" s="29"/>
      <c r="VCQ238" s="30"/>
      <c r="VCR238" s="29"/>
      <c r="VCS238" s="30"/>
      <c r="VCT238" s="29"/>
      <c r="VCU238" s="30"/>
      <c r="VCV238" s="29"/>
      <c r="VCW238" s="30"/>
      <c r="VCX238" s="29"/>
      <c r="VCY238" s="30"/>
      <c r="VCZ238" s="29"/>
      <c r="VDA238" s="30"/>
      <c r="VDB238" s="29"/>
      <c r="VDC238" s="30"/>
      <c r="VDD238" s="29"/>
      <c r="VDE238" s="30"/>
      <c r="VDF238" s="29"/>
      <c r="VDG238" s="30"/>
      <c r="VDH238" s="29"/>
      <c r="VDI238" s="30"/>
      <c r="VDJ238" s="29"/>
      <c r="VDK238" s="30"/>
      <c r="VDL238" s="29"/>
      <c r="VDM238" s="30"/>
      <c r="VDN238" s="29"/>
      <c r="VDO238" s="30"/>
      <c r="VDP238" s="29"/>
      <c r="VDQ238" s="30"/>
      <c r="VDR238" s="29"/>
      <c r="VDS238" s="30"/>
      <c r="VDT238" s="29"/>
      <c r="VDU238" s="30"/>
      <c r="VDV238" s="29"/>
      <c r="VDW238" s="30"/>
      <c r="VDX238" s="29"/>
      <c r="VDY238" s="30"/>
      <c r="VDZ238" s="29"/>
      <c r="VEA238" s="30"/>
      <c r="VEB238" s="29"/>
      <c r="VEC238" s="30"/>
      <c r="VED238" s="29"/>
      <c r="VEE238" s="30"/>
      <c r="VEF238" s="29"/>
      <c r="VEG238" s="30"/>
      <c r="VEH238" s="29"/>
      <c r="VEI238" s="30"/>
      <c r="VEJ238" s="29"/>
      <c r="VEK238" s="30"/>
      <c r="VEL238" s="29"/>
      <c r="VEM238" s="30"/>
      <c r="VEN238" s="29"/>
      <c r="VEO238" s="30"/>
      <c r="VEP238" s="29"/>
      <c r="VEQ238" s="30"/>
      <c r="VER238" s="29"/>
      <c r="VES238" s="30"/>
      <c r="VET238" s="29"/>
      <c r="VEU238" s="30"/>
      <c r="VEV238" s="29"/>
      <c r="VEW238" s="30"/>
      <c r="VEX238" s="29"/>
      <c r="VEY238" s="30"/>
      <c r="VEZ238" s="29"/>
      <c r="VFA238" s="30"/>
      <c r="VFB238" s="29"/>
      <c r="VFC238" s="30"/>
      <c r="VFD238" s="29"/>
      <c r="VFE238" s="30"/>
      <c r="VFF238" s="29"/>
      <c r="VFG238" s="30"/>
      <c r="VFH238" s="29"/>
      <c r="VFI238" s="30"/>
      <c r="VFJ238" s="29"/>
      <c r="VFK238" s="30"/>
      <c r="VFL238" s="29"/>
      <c r="VFM238" s="30"/>
      <c r="VFN238" s="29"/>
      <c r="VFO238" s="30"/>
      <c r="VFP238" s="29"/>
      <c r="VFQ238" s="30"/>
      <c r="VFR238" s="29"/>
      <c r="VFS238" s="30"/>
      <c r="VFT238" s="29"/>
      <c r="VFU238" s="30"/>
      <c r="VFV238" s="29"/>
      <c r="VFW238" s="30"/>
      <c r="VFX238" s="29"/>
      <c r="VFY238" s="30"/>
      <c r="VFZ238" s="29"/>
      <c r="VGA238" s="30"/>
      <c r="VGB238" s="29"/>
      <c r="VGC238" s="30"/>
      <c r="VGD238" s="29"/>
      <c r="VGE238" s="30"/>
      <c r="VGF238" s="29"/>
      <c r="VGG238" s="30"/>
      <c r="VGH238" s="29"/>
      <c r="VGI238" s="30"/>
      <c r="VGJ238" s="29"/>
      <c r="VGK238" s="30"/>
      <c r="VGL238" s="29"/>
      <c r="VGM238" s="30"/>
      <c r="VGN238" s="29"/>
      <c r="VGO238" s="30"/>
      <c r="VGP238" s="29"/>
      <c r="VGQ238" s="30"/>
      <c r="VGR238" s="29"/>
      <c r="VGS238" s="30"/>
      <c r="VGT238" s="29"/>
      <c r="VGU238" s="30"/>
      <c r="VGV238" s="29"/>
      <c r="VGW238" s="30"/>
      <c r="VGX238" s="29"/>
      <c r="VGY238" s="30"/>
      <c r="VGZ238" s="29"/>
      <c r="VHA238" s="30"/>
      <c r="VHB238" s="29"/>
      <c r="VHC238" s="30"/>
      <c r="VHD238" s="29"/>
      <c r="VHE238" s="30"/>
      <c r="VHF238" s="29"/>
      <c r="VHG238" s="30"/>
      <c r="VHH238" s="29"/>
      <c r="VHI238" s="30"/>
      <c r="VHJ238" s="29"/>
      <c r="VHK238" s="30"/>
      <c r="VHL238" s="29"/>
      <c r="VHM238" s="30"/>
      <c r="VHN238" s="29"/>
      <c r="VHO238" s="30"/>
      <c r="VHP238" s="29"/>
      <c r="VHQ238" s="30"/>
      <c r="VHR238" s="29"/>
      <c r="VHS238" s="30"/>
      <c r="VHT238" s="29"/>
      <c r="VHU238" s="30"/>
      <c r="VHV238" s="29"/>
      <c r="VHW238" s="30"/>
      <c r="VHX238" s="29"/>
      <c r="VHY238" s="30"/>
      <c r="VHZ238" s="29"/>
      <c r="VIA238" s="30"/>
      <c r="VIB238" s="29"/>
      <c r="VIC238" s="30"/>
      <c r="VID238" s="29"/>
      <c r="VIE238" s="30"/>
      <c r="VIF238" s="29"/>
      <c r="VIG238" s="30"/>
      <c r="VIH238" s="29"/>
      <c r="VII238" s="30"/>
      <c r="VIJ238" s="29"/>
      <c r="VIK238" s="30"/>
      <c r="VIL238" s="29"/>
      <c r="VIM238" s="30"/>
      <c r="VIN238" s="29"/>
      <c r="VIO238" s="30"/>
      <c r="VIP238" s="29"/>
      <c r="VIQ238" s="30"/>
      <c r="VIR238" s="29"/>
      <c r="VIS238" s="30"/>
      <c r="VIT238" s="29"/>
      <c r="VIU238" s="30"/>
      <c r="VIV238" s="29"/>
      <c r="VIW238" s="30"/>
      <c r="VIX238" s="29"/>
      <c r="VIY238" s="30"/>
      <c r="VIZ238" s="29"/>
      <c r="VJA238" s="30"/>
      <c r="VJB238" s="29"/>
      <c r="VJC238" s="30"/>
      <c r="VJD238" s="29"/>
      <c r="VJE238" s="30"/>
      <c r="VJF238" s="29"/>
      <c r="VJG238" s="30"/>
      <c r="VJH238" s="29"/>
      <c r="VJI238" s="30"/>
      <c r="VJJ238" s="29"/>
      <c r="VJK238" s="30"/>
      <c r="VJL238" s="29"/>
      <c r="VJM238" s="30"/>
      <c r="VJN238" s="29"/>
      <c r="VJO238" s="30"/>
      <c r="VJP238" s="29"/>
      <c r="VJQ238" s="30"/>
      <c r="VJR238" s="29"/>
      <c r="VJS238" s="30"/>
      <c r="VJT238" s="29"/>
      <c r="VJU238" s="30"/>
      <c r="VJV238" s="29"/>
      <c r="VJW238" s="30"/>
      <c r="VJX238" s="29"/>
      <c r="VJY238" s="30"/>
      <c r="VJZ238" s="29"/>
      <c r="VKA238" s="30"/>
      <c r="VKB238" s="29"/>
      <c r="VKC238" s="30"/>
      <c r="VKD238" s="29"/>
      <c r="VKE238" s="30"/>
      <c r="VKF238" s="29"/>
      <c r="VKG238" s="30"/>
      <c r="VKH238" s="29"/>
      <c r="VKI238" s="30"/>
      <c r="VKJ238" s="29"/>
      <c r="VKK238" s="30"/>
      <c r="VKL238" s="29"/>
      <c r="VKM238" s="30"/>
      <c r="VKN238" s="29"/>
      <c r="VKO238" s="30"/>
      <c r="VKP238" s="29"/>
      <c r="VKQ238" s="30"/>
      <c r="VKR238" s="29"/>
      <c r="VKS238" s="30"/>
      <c r="VKT238" s="29"/>
      <c r="VKU238" s="30"/>
      <c r="VKV238" s="29"/>
      <c r="VKW238" s="30"/>
      <c r="VKX238" s="29"/>
      <c r="VKY238" s="30"/>
      <c r="VKZ238" s="29"/>
      <c r="VLA238" s="30"/>
      <c r="VLB238" s="29"/>
      <c r="VLC238" s="30"/>
      <c r="VLD238" s="29"/>
      <c r="VLE238" s="30"/>
      <c r="VLF238" s="29"/>
      <c r="VLG238" s="30"/>
      <c r="VLH238" s="29"/>
      <c r="VLI238" s="30"/>
      <c r="VLJ238" s="29"/>
      <c r="VLK238" s="30"/>
      <c r="VLL238" s="29"/>
      <c r="VLM238" s="30"/>
      <c r="VLN238" s="29"/>
      <c r="VLO238" s="30"/>
      <c r="VLP238" s="29"/>
      <c r="VLQ238" s="30"/>
      <c r="VLR238" s="29"/>
      <c r="VLS238" s="30"/>
      <c r="VLT238" s="29"/>
      <c r="VLU238" s="30"/>
      <c r="VLV238" s="29"/>
      <c r="VLW238" s="30"/>
      <c r="VLX238" s="29"/>
      <c r="VLY238" s="30"/>
      <c r="VLZ238" s="29"/>
      <c r="VMA238" s="30"/>
      <c r="VMB238" s="29"/>
      <c r="VMC238" s="30"/>
      <c r="VMD238" s="29"/>
      <c r="VME238" s="30"/>
      <c r="VMF238" s="29"/>
      <c r="VMG238" s="30"/>
      <c r="VMH238" s="29"/>
      <c r="VMI238" s="30"/>
      <c r="VMJ238" s="29"/>
      <c r="VMK238" s="30"/>
      <c r="VML238" s="29"/>
      <c r="VMM238" s="30"/>
      <c r="VMN238" s="29"/>
      <c r="VMO238" s="30"/>
      <c r="VMP238" s="29"/>
      <c r="VMQ238" s="30"/>
      <c r="VMR238" s="29"/>
      <c r="VMS238" s="30"/>
      <c r="VMT238" s="29"/>
      <c r="VMU238" s="30"/>
      <c r="VMV238" s="29"/>
      <c r="VMW238" s="30"/>
      <c r="VMX238" s="29"/>
      <c r="VMY238" s="30"/>
      <c r="VMZ238" s="29"/>
      <c r="VNA238" s="30"/>
      <c r="VNB238" s="29"/>
      <c r="VNC238" s="30"/>
      <c r="VND238" s="29"/>
      <c r="VNE238" s="30"/>
      <c r="VNF238" s="29"/>
      <c r="VNG238" s="30"/>
      <c r="VNH238" s="29"/>
      <c r="VNI238" s="30"/>
      <c r="VNJ238" s="29"/>
      <c r="VNK238" s="30"/>
      <c r="VNL238" s="29"/>
      <c r="VNM238" s="30"/>
      <c r="VNN238" s="29"/>
      <c r="VNO238" s="30"/>
      <c r="VNP238" s="29"/>
      <c r="VNQ238" s="30"/>
      <c r="VNR238" s="29"/>
      <c r="VNS238" s="30"/>
      <c r="VNT238" s="29"/>
      <c r="VNU238" s="30"/>
      <c r="VNV238" s="29"/>
      <c r="VNW238" s="30"/>
      <c r="VNX238" s="29"/>
      <c r="VNY238" s="30"/>
      <c r="VNZ238" s="29"/>
      <c r="VOA238" s="30"/>
      <c r="VOB238" s="29"/>
      <c r="VOC238" s="30"/>
      <c r="VOD238" s="29"/>
      <c r="VOE238" s="30"/>
      <c r="VOF238" s="29"/>
      <c r="VOG238" s="30"/>
      <c r="VOH238" s="29"/>
      <c r="VOI238" s="30"/>
      <c r="VOJ238" s="29"/>
      <c r="VOK238" s="30"/>
      <c r="VOL238" s="29"/>
      <c r="VOM238" s="30"/>
      <c r="VON238" s="29"/>
      <c r="VOO238" s="30"/>
      <c r="VOP238" s="29"/>
      <c r="VOQ238" s="30"/>
      <c r="VOR238" s="29"/>
      <c r="VOS238" s="30"/>
      <c r="VOT238" s="29"/>
      <c r="VOU238" s="30"/>
      <c r="VOV238" s="29"/>
      <c r="VOW238" s="30"/>
      <c r="VOX238" s="29"/>
      <c r="VOY238" s="30"/>
      <c r="VOZ238" s="29"/>
      <c r="VPA238" s="30"/>
      <c r="VPB238" s="29"/>
      <c r="VPC238" s="30"/>
      <c r="VPD238" s="29"/>
      <c r="VPE238" s="30"/>
      <c r="VPF238" s="29"/>
      <c r="VPG238" s="30"/>
      <c r="VPH238" s="29"/>
      <c r="VPI238" s="30"/>
      <c r="VPJ238" s="29"/>
      <c r="VPK238" s="30"/>
      <c r="VPL238" s="29"/>
      <c r="VPM238" s="30"/>
      <c r="VPN238" s="29"/>
      <c r="VPO238" s="30"/>
      <c r="VPP238" s="29"/>
      <c r="VPQ238" s="30"/>
      <c r="VPR238" s="29"/>
      <c r="VPS238" s="30"/>
      <c r="VPT238" s="29"/>
      <c r="VPU238" s="30"/>
      <c r="VPV238" s="29"/>
      <c r="VPW238" s="30"/>
      <c r="VPX238" s="29"/>
      <c r="VPY238" s="30"/>
      <c r="VPZ238" s="29"/>
      <c r="VQA238" s="30"/>
      <c r="VQB238" s="29"/>
      <c r="VQC238" s="30"/>
      <c r="VQD238" s="29"/>
      <c r="VQE238" s="30"/>
      <c r="VQF238" s="29"/>
      <c r="VQG238" s="30"/>
      <c r="VQH238" s="29"/>
      <c r="VQI238" s="30"/>
      <c r="VQJ238" s="29"/>
      <c r="VQK238" s="30"/>
      <c r="VQL238" s="29"/>
      <c r="VQM238" s="30"/>
      <c r="VQN238" s="29"/>
      <c r="VQO238" s="30"/>
      <c r="VQP238" s="29"/>
      <c r="VQQ238" s="30"/>
      <c r="VQR238" s="29"/>
      <c r="VQS238" s="30"/>
      <c r="VQT238" s="29"/>
      <c r="VQU238" s="30"/>
      <c r="VQV238" s="29"/>
      <c r="VQW238" s="30"/>
      <c r="VQX238" s="29"/>
      <c r="VQY238" s="30"/>
      <c r="VQZ238" s="29"/>
      <c r="VRA238" s="30"/>
      <c r="VRB238" s="29"/>
      <c r="VRC238" s="30"/>
      <c r="VRD238" s="29"/>
      <c r="VRE238" s="30"/>
      <c r="VRF238" s="29"/>
      <c r="VRG238" s="30"/>
      <c r="VRH238" s="29"/>
      <c r="VRI238" s="30"/>
      <c r="VRJ238" s="29"/>
      <c r="VRK238" s="30"/>
      <c r="VRL238" s="29"/>
      <c r="VRM238" s="30"/>
      <c r="VRN238" s="29"/>
      <c r="VRO238" s="30"/>
      <c r="VRP238" s="29"/>
      <c r="VRQ238" s="30"/>
      <c r="VRR238" s="29"/>
      <c r="VRS238" s="30"/>
      <c r="VRT238" s="29"/>
      <c r="VRU238" s="30"/>
      <c r="VRV238" s="29"/>
      <c r="VRW238" s="30"/>
      <c r="VRX238" s="29"/>
      <c r="VRY238" s="30"/>
      <c r="VRZ238" s="29"/>
      <c r="VSA238" s="30"/>
      <c r="VSB238" s="29"/>
      <c r="VSC238" s="30"/>
      <c r="VSD238" s="29"/>
      <c r="VSE238" s="30"/>
      <c r="VSF238" s="29"/>
      <c r="VSG238" s="30"/>
      <c r="VSH238" s="29"/>
      <c r="VSI238" s="30"/>
      <c r="VSJ238" s="29"/>
      <c r="VSK238" s="30"/>
      <c r="VSL238" s="29"/>
      <c r="VSM238" s="30"/>
      <c r="VSN238" s="29"/>
      <c r="VSO238" s="30"/>
      <c r="VSP238" s="29"/>
      <c r="VSQ238" s="30"/>
      <c r="VSR238" s="29"/>
      <c r="VSS238" s="30"/>
      <c r="VST238" s="29"/>
      <c r="VSU238" s="30"/>
      <c r="VSV238" s="29"/>
      <c r="VSW238" s="30"/>
      <c r="VSX238" s="29"/>
      <c r="VSY238" s="30"/>
      <c r="VSZ238" s="29"/>
      <c r="VTA238" s="30"/>
      <c r="VTB238" s="29"/>
      <c r="VTC238" s="30"/>
      <c r="VTD238" s="29"/>
      <c r="VTE238" s="30"/>
      <c r="VTF238" s="29"/>
      <c r="VTG238" s="30"/>
      <c r="VTH238" s="29"/>
      <c r="VTI238" s="30"/>
      <c r="VTJ238" s="29"/>
      <c r="VTK238" s="30"/>
      <c r="VTL238" s="29"/>
      <c r="VTM238" s="30"/>
      <c r="VTN238" s="29"/>
      <c r="VTO238" s="30"/>
      <c r="VTP238" s="29"/>
      <c r="VTQ238" s="30"/>
      <c r="VTR238" s="29"/>
      <c r="VTS238" s="30"/>
      <c r="VTT238" s="29"/>
      <c r="VTU238" s="30"/>
      <c r="VTV238" s="29"/>
      <c r="VTW238" s="30"/>
      <c r="VTX238" s="29"/>
      <c r="VTY238" s="30"/>
      <c r="VTZ238" s="29"/>
      <c r="VUA238" s="30"/>
      <c r="VUB238" s="29"/>
      <c r="VUC238" s="30"/>
      <c r="VUD238" s="29"/>
      <c r="VUE238" s="30"/>
      <c r="VUF238" s="29"/>
      <c r="VUG238" s="30"/>
      <c r="VUH238" s="29"/>
      <c r="VUI238" s="30"/>
      <c r="VUJ238" s="29"/>
      <c r="VUK238" s="30"/>
      <c r="VUL238" s="29"/>
      <c r="VUM238" s="30"/>
      <c r="VUN238" s="29"/>
      <c r="VUO238" s="30"/>
      <c r="VUP238" s="29"/>
      <c r="VUQ238" s="30"/>
      <c r="VUR238" s="29"/>
      <c r="VUS238" s="30"/>
      <c r="VUT238" s="29"/>
      <c r="VUU238" s="30"/>
      <c r="VUV238" s="29"/>
      <c r="VUW238" s="30"/>
      <c r="VUX238" s="29"/>
      <c r="VUY238" s="30"/>
      <c r="VUZ238" s="29"/>
      <c r="VVA238" s="30"/>
      <c r="VVB238" s="29"/>
      <c r="VVC238" s="30"/>
      <c r="VVD238" s="29"/>
      <c r="VVE238" s="30"/>
      <c r="VVF238" s="29"/>
      <c r="VVG238" s="30"/>
      <c r="VVH238" s="29"/>
      <c r="VVI238" s="30"/>
      <c r="VVJ238" s="29"/>
      <c r="VVK238" s="30"/>
      <c r="VVL238" s="29"/>
      <c r="VVM238" s="30"/>
      <c r="VVN238" s="29"/>
      <c r="VVO238" s="30"/>
      <c r="VVP238" s="29"/>
      <c r="VVQ238" s="30"/>
      <c r="VVR238" s="29"/>
      <c r="VVS238" s="30"/>
      <c r="VVT238" s="29"/>
      <c r="VVU238" s="30"/>
      <c r="VVV238" s="29"/>
      <c r="VVW238" s="30"/>
      <c r="VVX238" s="29"/>
      <c r="VVY238" s="30"/>
      <c r="VVZ238" s="29"/>
      <c r="VWA238" s="30"/>
      <c r="VWB238" s="29"/>
      <c r="VWC238" s="30"/>
      <c r="VWD238" s="29"/>
      <c r="VWE238" s="30"/>
      <c r="VWF238" s="29"/>
      <c r="VWG238" s="30"/>
      <c r="VWH238" s="29"/>
      <c r="VWI238" s="30"/>
      <c r="VWJ238" s="29"/>
      <c r="VWK238" s="30"/>
      <c r="VWL238" s="29"/>
      <c r="VWM238" s="30"/>
      <c r="VWN238" s="29"/>
      <c r="VWO238" s="30"/>
      <c r="VWP238" s="29"/>
      <c r="VWQ238" s="30"/>
      <c r="VWR238" s="29"/>
      <c r="VWS238" s="30"/>
      <c r="VWT238" s="29"/>
      <c r="VWU238" s="30"/>
      <c r="VWV238" s="29"/>
      <c r="VWW238" s="30"/>
      <c r="VWX238" s="29"/>
      <c r="VWY238" s="30"/>
      <c r="VWZ238" s="29"/>
      <c r="VXA238" s="30"/>
      <c r="VXB238" s="29"/>
      <c r="VXC238" s="30"/>
      <c r="VXD238" s="29"/>
      <c r="VXE238" s="30"/>
      <c r="VXF238" s="29"/>
      <c r="VXG238" s="30"/>
      <c r="VXH238" s="29"/>
      <c r="VXI238" s="30"/>
      <c r="VXJ238" s="29"/>
      <c r="VXK238" s="30"/>
      <c r="VXL238" s="29"/>
      <c r="VXM238" s="30"/>
      <c r="VXN238" s="29"/>
      <c r="VXO238" s="30"/>
      <c r="VXP238" s="29"/>
      <c r="VXQ238" s="30"/>
      <c r="VXR238" s="29"/>
      <c r="VXS238" s="30"/>
      <c r="VXT238" s="29"/>
      <c r="VXU238" s="30"/>
      <c r="VXV238" s="29"/>
      <c r="VXW238" s="30"/>
      <c r="VXX238" s="29"/>
      <c r="VXY238" s="30"/>
      <c r="VXZ238" s="29"/>
      <c r="VYA238" s="30"/>
      <c r="VYB238" s="29"/>
      <c r="VYC238" s="30"/>
      <c r="VYD238" s="29"/>
      <c r="VYE238" s="30"/>
      <c r="VYF238" s="29"/>
      <c r="VYG238" s="30"/>
      <c r="VYH238" s="29"/>
      <c r="VYI238" s="30"/>
      <c r="VYJ238" s="29"/>
      <c r="VYK238" s="30"/>
      <c r="VYL238" s="29"/>
      <c r="VYM238" s="30"/>
      <c r="VYN238" s="29"/>
      <c r="VYO238" s="30"/>
      <c r="VYP238" s="29"/>
      <c r="VYQ238" s="30"/>
      <c r="VYR238" s="29"/>
      <c r="VYS238" s="30"/>
      <c r="VYT238" s="29"/>
      <c r="VYU238" s="30"/>
      <c r="VYV238" s="29"/>
      <c r="VYW238" s="30"/>
      <c r="VYX238" s="29"/>
      <c r="VYY238" s="30"/>
      <c r="VYZ238" s="29"/>
      <c r="VZA238" s="30"/>
      <c r="VZB238" s="29"/>
      <c r="VZC238" s="30"/>
      <c r="VZD238" s="29"/>
      <c r="VZE238" s="30"/>
      <c r="VZF238" s="29"/>
      <c r="VZG238" s="30"/>
      <c r="VZH238" s="29"/>
      <c r="VZI238" s="30"/>
      <c r="VZJ238" s="29"/>
      <c r="VZK238" s="30"/>
      <c r="VZL238" s="29"/>
      <c r="VZM238" s="30"/>
      <c r="VZN238" s="29"/>
      <c r="VZO238" s="30"/>
      <c r="VZP238" s="29"/>
      <c r="VZQ238" s="30"/>
      <c r="VZR238" s="29"/>
      <c r="VZS238" s="30"/>
      <c r="VZT238" s="29"/>
      <c r="VZU238" s="30"/>
      <c r="VZV238" s="29"/>
      <c r="VZW238" s="30"/>
      <c r="VZX238" s="29"/>
      <c r="VZY238" s="30"/>
      <c r="VZZ238" s="29"/>
      <c r="WAA238" s="30"/>
      <c r="WAB238" s="29"/>
      <c r="WAC238" s="30"/>
      <c r="WAD238" s="29"/>
      <c r="WAE238" s="30"/>
      <c r="WAF238" s="29"/>
      <c r="WAG238" s="30"/>
      <c r="WAH238" s="29"/>
      <c r="WAI238" s="30"/>
      <c r="WAJ238" s="29"/>
      <c r="WAK238" s="30"/>
      <c r="WAL238" s="29"/>
      <c r="WAM238" s="30"/>
      <c r="WAN238" s="29"/>
      <c r="WAO238" s="30"/>
      <c r="WAP238" s="29"/>
      <c r="WAQ238" s="30"/>
      <c r="WAR238" s="29"/>
      <c r="WAS238" s="30"/>
      <c r="WAT238" s="29"/>
      <c r="WAU238" s="30"/>
      <c r="WAV238" s="29"/>
      <c r="WAW238" s="30"/>
      <c r="WAX238" s="29"/>
      <c r="WAY238" s="30"/>
      <c r="WAZ238" s="29"/>
      <c r="WBA238" s="30"/>
      <c r="WBB238" s="29"/>
      <c r="WBC238" s="30"/>
      <c r="WBD238" s="29"/>
      <c r="WBE238" s="30"/>
      <c r="WBF238" s="29"/>
      <c r="WBG238" s="30"/>
      <c r="WBH238" s="29"/>
      <c r="WBI238" s="30"/>
      <c r="WBJ238" s="29"/>
      <c r="WBK238" s="30"/>
      <c r="WBL238" s="29"/>
      <c r="WBM238" s="30"/>
      <c r="WBN238" s="29"/>
      <c r="WBO238" s="30"/>
      <c r="WBP238" s="29"/>
      <c r="WBQ238" s="30"/>
      <c r="WBR238" s="29"/>
      <c r="WBS238" s="30"/>
      <c r="WBT238" s="29"/>
      <c r="WBU238" s="30"/>
      <c r="WBV238" s="29"/>
      <c r="WBW238" s="30"/>
      <c r="WBX238" s="29"/>
      <c r="WBY238" s="30"/>
      <c r="WBZ238" s="29"/>
      <c r="WCA238" s="30"/>
      <c r="WCB238" s="29"/>
      <c r="WCC238" s="30"/>
      <c r="WCD238" s="29"/>
      <c r="WCE238" s="30"/>
      <c r="WCF238" s="29"/>
      <c r="WCG238" s="30"/>
      <c r="WCH238" s="29"/>
      <c r="WCI238" s="30"/>
      <c r="WCJ238" s="29"/>
      <c r="WCK238" s="30"/>
      <c r="WCL238" s="29"/>
      <c r="WCM238" s="30"/>
      <c r="WCN238" s="29"/>
      <c r="WCO238" s="30"/>
      <c r="WCP238" s="29"/>
      <c r="WCQ238" s="30"/>
      <c r="WCR238" s="29"/>
      <c r="WCS238" s="30"/>
      <c r="WCT238" s="29"/>
      <c r="WCU238" s="30"/>
      <c r="WCV238" s="29"/>
      <c r="WCW238" s="30"/>
      <c r="WCX238" s="29"/>
      <c r="WCY238" s="30"/>
      <c r="WCZ238" s="29"/>
      <c r="WDA238" s="30"/>
      <c r="WDB238" s="29"/>
      <c r="WDC238" s="30"/>
      <c r="WDD238" s="29"/>
      <c r="WDE238" s="30"/>
      <c r="WDF238" s="29"/>
      <c r="WDG238" s="30"/>
      <c r="WDH238" s="29"/>
      <c r="WDI238" s="30"/>
      <c r="WDJ238" s="29"/>
      <c r="WDK238" s="30"/>
      <c r="WDL238" s="29"/>
      <c r="WDM238" s="30"/>
      <c r="WDN238" s="29"/>
      <c r="WDO238" s="30"/>
      <c r="WDP238" s="29"/>
      <c r="WDQ238" s="30"/>
      <c r="WDR238" s="29"/>
      <c r="WDS238" s="30"/>
      <c r="WDT238" s="29"/>
      <c r="WDU238" s="30"/>
      <c r="WDV238" s="29"/>
      <c r="WDW238" s="30"/>
      <c r="WDX238" s="29"/>
      <c r="WDY238" s="30"/>
      <c r="WDZ238" s="29"/>
      <c r="WEA238" s="30"/>
      <c r="WEB238" s="29"/>
      <c r="WEC238" s="30"/>
      <c r="WED238" s="29"/>
      <c r="WEE238" s="30"/>
      <c r="WEF238" s="29"/>
      <c r="WEG238" s="30"/>
      <c r="WEH238" s="29"/>
      <c r="WEI238" s="30"/>
      <c r="WEJ238" s="29"/>
      <c r="WEK238" s="30"/>
      <c r="WEL238" s="29"/>
      <c r="WEM238" s="30"/>
      <c r="WEN238" s="29"/>
      <c r="WEO238" s="30"/>
      <c r="WEP238" s="29"/>
      <c r="WEQ238" s="30"/>
      <c r="WER238" s="29"/>
      <c r="WES238" s="30"/>
      <c r="WET238" s="29"/>
      <c r="WEU238" s="30"/>
      <c r="WEV238" s="29"/>
      <c r="WEW238" s="30"/>
      <c r="WEX238" s="29"/>
      <c r="WEY238" s="30"/>
      <c r="WEZ238" s="29"/>
      <c r="WFA238" s="30"/>
      <c r="WFB238" s="29"/>
      <c r="WFC238" s="30"/>
      <c r="WFD238" s="29"/>
      <c r="WFE238" s="30"/>
      <c r="WFF238" s="29"/>
      <c r="WFG238" s="30"/>
      <c r="WFH238" s="29"/>
      <c r="WFI238" s="30"/>
      <c r="WFJ238" s="29"/>
      <c r="WFK238" s="30"/>
      <c r="WFL238" s="29"/>
      <c r="WFM238" s="30"/>
      <c r="WFN238" s="29"/>
      <c r="WFO238" s="30"/>
      <c r="WFP238" s="29"/>
      <c r="WFQ238" s="30"/>
      <c r="WFR238" s="29"/>
      <c r="WFS238" s="30"/>
      <c r="WFT238" s="29"/>
      <c r="WFU238" s="30"/>
      <c r="WFV238" s="29"/>
      <c r="WFW238" s="30"/>
      <c r="WFX238" s="29"/>
      <c r="WFY238" s="30"/>
      <c r="WFZ238" s="29"/>
      <c r="WGA238" s="30"/>
      <c r="WGB238" s="29"/>
      <c r="WGC238" s="30"/>
      <c r="WGD238" s="29"/>
      <c r="WGE238" s="30"/>
      <c r="WGF238" s="29"/>
      <c r="WGG238" s="30"/>
      <c r="WGH238" s="29"/>
      <c r="WGI238" s="30"/>
      <c r="WGJ238" s="29"/>
      <c r="WGK238" s="30"/>
      <c r="WGL238" s="29"/>
      <c r="WGM238" s="30"/>
      <c r="WGN238" s="29"/>
      <c r="WGO238" s="30"/>
      <c r="WGP238" s="29"/>
      <c r="WGQ238" s="30"/>
      <c r="WGR238" s="29"/>
      <c r="WGS238" s="30"/>
      <c r="WGT238" s="29"/>
      <c r="WGU238" s="30"/>
      <c r="WGV238" s="29"/>
      <c r="WGW238" s="30"/>
      <c r="WGX238" s="29"/>
      <c r="WGY238" s="30"/>
      <c r="WGZ238" s="29"/>
      <c r="WHA238" s="30"/>
      <c r="WHB238" s="29"/>
      <c r="WHC238" s="30"/>
      <c r="WHD238" s="29"/>
      <c r="WHE238" s="30"/>
      <c r="WHF238" s="29"/>
      <c r="WHG238" s="30"/>
      <c r="WHH238" s="29"/>
      <c r="WHI238" s="30"/>
      <c r="WHJ238" s="29"/>
      <c r="WHK238" s="30"/>
      <c r="WHL238" s="29"/>
      <c r="WHM238" s="30"/>
      <c r="WHN238" s="29"/>
      <c r="WHO238" s="30"/>
      <c r="WHP238" s="29"/>
      <c r="WHQ238" s="30"/>
      <c r="WHR238" s="29"/>
      <c r="WHS238" s="30"/>
      <c r="WHT238" s="29"/>
      <c r="WHU238" s="30"/>
      <c r="WHV238" s="29"/>
      <c r="WHW238" s="30"/>
      <c r="WHX238" s="29"/>
      <c r="WHY238" s="30"/>
      <c r="WHZ238" s="29"/>
      <c r="WIA238" s="30"/>
      <c r="WIB238" s="29"/>
      <c r="WIC238" s="30"/>
      <c r="WID238" s="29"/>
      <c r="WIE238" s="30"/>
      <c r="WIF238" s="29"/>
      <c r="WIG238" s="30"/>
      <c r="WIH238" s="29"/>
      <c r="WII238" s="30"/>
      <c r="WIJ238" s="29"/>
      <c r="WIK238" s="30"/>
      <c r="WIL238" s="29"/>
      <c r="WIM238" s="30"/>
      <c r="WIN238" s="29"/>
      <c r="WIO238" s="30"/>
      <c r="WIP238" s="29"/>
      <c r="WIQ238" s="30"/>
      <c r="WIR238" s="29"/>
      <c r="WIS238" s="30"/>
      <c r="WIT238" s="29"/>
      <c r="WIU238" s="30"/>
      <c r="WIV238" s="29"/>
      <c r="WIW238" s="30"/>
      <c r="WIX238" s="29"/>
      <c r="WIY238" s="30"/>
      <c r="WIZ238" s="29"/>
      <c r="WJA238" s="30"/>
      <c r="WJB238" s="29"/>
      <c r="WJC238" s="30"/>
      <c r="WJD238" s="29"/>
      <c r="WJE238" s="30"/>
      <c r="WJF238" s="29"/>
      <c r="WJG238" s="30"/>
      <c r="WJH238" s="29"/>
      <c r="WJI238" s="30"/>
      <c r="WJJ238" s="29"/>
      <c r="WJK238" s="30"/>
      <c r="WJL238" s="29"/>
      <c r="WJM238" s="30"/>
      <c r="WJN238" s="29"/>
      <c r="WJO238" s="30"/>
      <c r="WJP238" s="29"/>
      <c r="WJQ238" s="30"/>
      <c r="WJR238" s="29"/>
      <c r="WJS238" s="30"/>
      <c r="WJT238" s="29"/>
      <c r="WJU238" s="30"/>
      <c r="WJV238" s="29"/>
      <c r="WJW238" s="30"/>
      <c r="WJX238" s="29"/>
      <c r="WJY238" s="30"/>
      <c r="WJZ238" s="29"/>
      <c r="WKA238" s="30"/>
      <c r="WKB238" s="29"/>
      <c r="WKC238" s="30"/>
      <c r="WKD238" s="29"/>
      <c r="WKE238" s="30"/>
      <c r="WKF238" s="29"/>
      <c r="WKG238" s="30"/>
      <c r="WKH238" s="29"/>
      <c r="WKI238" s="30"/>
      <c r="WKJ238" s="29"/>
      <c r="WKK238" s="30"/>
      <c r="WKL238" s="29"/>
      <c r="WKM238" s="30"/>
      <c r="WKN238" s="29"/>
      <c r="WKO238" s="30"/>
      <c r="WKP238" s="29"/>
      <c r="WKQ238" s="30"/>
      <c r="WKR238" s="29"/>
      <c r="WKS238" s="30"/>
      <c r="WKT238" s="29"/>
      <c r="WKU238" s="30"/>
      <c r="WKV238" s="29"/>
      <c r="WKW238" s="30"/>
      <c r="WKX238" s="29"/>
      <c r="WKY238" s="30"/>
      <c r="WKZ238" s="29"/>
      <c r="WLA238" s="30"/>
      <c r="WLB238" s="29"/>
      <c r="WLC238" s="30"/>
      <c r="WLD238" s="29"/>
      <c r="WLE238" s="30"/>
      <c r="WLF238" s="29"/>
      <c r="WLG238" s="30"/>
      <c r="WLH238" s="29"/>
      <c r="WLI238" s="30"/>
      <c r="WLJ238" s="29"/>
      <c r="WLK238" s="30"/>
      <c r="WLL238" s="29"/>
      <c r="WLM238" s="30"/>
      <c r="WLN238" s="29"/>
      <c r="WLO238" s="30"/>
      <c r="WLP238" s="29"/>
      <c r="WLQ238" s="30"/>
      <c r="WLR238" s="29"/>
      <c r="WLS238" s="30"/>
      <c r="WLT238" s="29"/>
      <c r="WLU238" s="30"/>
      <c r="WLV238" s="29"/>
      <c r="WLW238" s="30"/>
      <c r="WLX238" s="29"/>
      <c r="WLY238" s="30"/>
      <c r="WLZ238" s="29"/>
      <c r="WMA238" s="30"/>
      <c r="WMB238" s="29"/>
      <c r="WMC238" s="30"/>
      <c r="WMD238" s="29"/>
      <c r="WME238" s="30"/>
      <c r="WMF238" s="29"/>
      <c r="WMG238" s="30"/>
      <c r="WMH238" s="29"/>
      <c r="WMI238" s="30"/>
      <c r="WMJ238" s="29"/>
      <c r="WMK238" s="30"/>
      <c r="WML238" s="29"/>
      <c r="WMM238" s="30"/>
      <c r="WMN238" s="29"/>
      <c r="WMO238" s="30"/>
      <c r="WMP238" s="29"/>
      <c r="WMQ238" s="30"/>
      <c r="WMR238" s="29"/>
      <c r="WMS238" s="30"/>
      <c r="WMT238" s="29"/>
      <c r="WMU238" s="30"/>
      <c r="WMV238" s="29"/>
      <c r="WMW238" s="30"/>
      <c r="WMX238" s="29"/>
      <c r="WMY238" s="30"/>
      <c r="WMZ238" s="29"/>
      <c r="WNA238" s="30"/>
      <c r="WNB238" s="29"/>
      <c r="WNC238" s="30"/>
      <c r="WND238" s="29"/>
      <c r="WNE238" s="30"/>
      <c r="WNF238" s="29"/>
      <c r="WNG238" s="30"/>
      <c r="WNH238" s="29"/>
      <c r="WNI238" s="30"/>
      <c r="WNJ238" s="29"/>
      <c r="WNK238" s="30"/>
      <c r="WNL238" s="29"/>
      <c r="WNM238" s="30"/>
      <c r="WNN238" s="29"/>
      <c r="WNO238" s="30"/>
      <c r="WNP238" s="29"/>
      <c r="WNQ238" s="30"/>
      <c r="WNR238" s="29"/>
      <c r="WNS238" s="30"/>
      <c r="WNT238" s="29"/>
      <c r="WNU238" s="30"/>
      <c r="WNV238" s="29"/>
      <c r="WNW238" s="30"/>
      <c r="WNX238" s="29"/>
      <c r="WNY238" s="30"/>
      <c r="WNZ238" s="29"/>
      <c r="WOA238" s="30"/>
      <c r="WOB238" s="29"/>
      <c r="WOC238" s="30"/>
      <c r="WOD238" s="29"/>
      <c r="WOE238" s="30"/>
      <c r="WOF238" s="29"/>
      <c r="WOG238" s="30"/>
      <c r="WOH238" s="29"/>
      <c r="WOI238" s="30"/>
      <c r="WOJ238" s="29"/>
      <c r="WOK238" s="30"/>
      <c r="WOL238" s="29"/>
      <c r="WOM238" s="30"/>
      <c r="WON238" s="29"/>
      <c r="WOO238" s="30"/>
      <c r="WOP238" s="29"/>
      <c r="WOQ238" s="30"/>
      <c r="WOR238" s="29"/>
      <c r="WOS238" s="30"/>
      <c r="WOT238" s="29"/>
      <c r="WOU238" s="30"/>
      <c r="WOV238" s="29"/>
      <c r="WOW238" s="30"/>
      <c r="WOX238" s="29"/>
      <c r="WOY238" s="30"/>
      <c r="WOZ238" s="29"/>
      <c r="WPA238" s="30"/>
      <c r="WPB238" s="29"/>
      <c r="WPC238" s="30"/>
      <c r="WPD238" s="29"/>
      <c r="WPE238" s="30"/>
      <c r="WPF238" s="29"/>
      <c r="WPG238" s="30"/>
      <c r="WPH238" s="29"/>
      <c r="WPI238" s="30"/>
      <c r="WPJ238" s="29"/>
      <c r="WPK238" s="30"/>
      <c r="WPL238" s="29"/>
      <c r="WPM238" s="30"/>
      <c r="WPN238" s="29"/>
      <c r="WPO238" s="30"/>
      <c r="WPP238" s="29"/>
      <c r="WPQ238" s="30"/>
      <c r="WPR238" s="29"/>
      <c r="WPS238" s="30"/>
      <c r="WPT238" s="29"/>
      <c r="WPU238" s="30"/>
      <c r="WPV238" s="29"/>
      <c r="WPW238" s="30"/>
      <c r="WPX238" s="29"/>
      <c r="WPY238" s="30"/>
      <c r="WPZ238" s="29"/>
      <c r="WQA238" s="30"/>
      <c r="WQB238" s="29"/>
      <c r="WQC238" s="30"/>
      <c r="WQD238" s="29"/>
      <c r="WQE238" s="30"/>
      <c r="WQF238" s="29"/>
      <c r="WQG238" s="30"/>
      <c r="WQH238" s="29"/>
      <c r="WQI238" s="30"/>
      <c r="WQJ238" s="29"/>
      <c r="WQK238" s="30"/>
      <c r="WQL238" s="29"/>
      <c r="WQM238" s="30"/>
      <c r="WQN238" s="29"/>
      <c r="WQO238" s="30"/>
      <c r="WQP238" s="29"/>
      <c r="WQQ238" s="30"/>
      <c r="WQR238" s="29"/>
      <c r="WQS238" s="30"/>
      <c r="WQT238" s="29"/>
      <c r="WQU238" s="30"/>
      <c r="WQV238" s="29"/>
      <c r="WQW238" s="30"/>
      <c r="WQX238" s="29"/>
      <c r="WQY238" s="30"/>
      <c r="WQZ238" s="29"/>
      <c r="WRA238" s="30"/>
      <c r="WRB238" s="29"/>
      <c r="WRC238" s="30"/>
      <c r="WRD238" s="29"/>
      <c r="WRE238" s="30"/>
      <c r="WRF238" s="29"/>
      <c r="WRG238" s="30"/>
      <c r="WRH238" s="29"/>
      <c r="WRI238" s="30"/>
      <c r="WRJ238" s="29"/>
      <c r="WRK238" s="30"/>
      <c r="WRL238" s="29"/>
      <c r="WRM238" s="30"/>
      <c r="WRN238" s="29"/>
      <c r="WRO238" s="30"/>
      <c r="WRP238" s="29"/>
      <c r="WRQ238" s="30"/>
      <c r="WRR238" s="29"/>
      <c r="WRS238" s="30"/>
      <c r="WRT238" s="29"/>
      <c r="WRU238" s="30"/>
      <c r="WRV238" s="29"/>
      <c r="WRW238" s="30"/>
      <c r="WRX238" s="29"/>
      <c r="WRY238" s="30"/>
      <c r="WRZ238" s="29"/>
      <c r="WSA238" s="30"/>
      <c r="WSB238" s="29"/>
      <c r="WSC238" s="30"/>
      <c r="WSD238" s="29"/>
      <c r="WSE238" s="30"/>
      <c r="WSF238" s="29"/>
      <c r="WSG238" s="30"/>
      <c r="WSH238" s="29"/>
      <c r="WSI238" s="30"/>
      <c r="WSJ238" s="29"/>
      <c r="WSK238" s="30"/>
      <c r="WSL238" s="29"/>
      <c r="WSM238" s="30"/>
      <c r="WSN238" s="29"/>
      <c r="WSO238" s="30"/>
      <c r="WSP238" s="29"/>
      <c r="WSQ238" s="30"/>
      <c r="WSR238" s="29"/>
      <c r="WSS238" s="30"/>
      <c r="WST238" s="29"/>
      <c r="WSU238" s="30"/>
      <c r="WSV238" s="29"/>
      <c r="WSW238" s="30"/>
      <c r="WSX238" s="29"/>
      <c r="WSY238" s="30"/>
      <c r="WSZ238" s="29"/>
      <c r="WTA238" s="30"/>
      <c r="WTB238" s="29"/>
      <c r="WTC238" s="30"/>
      <c r="WTD238" s="29"/>
      <c r="WTE238" s="30"/>
      <c r="WTF238" s="29"/>
      <c r="WTG238" s="30"/>
      <c r="WTH238" s="29"/>
      <c r="WTI238" s="30"/>
      <c r="WTJ238" s="29"/>
      <c r="WTK238" s="30"/>
      <c r="WTL238" s="29"/>
      <c r="WTM238" s="30"/>
      <c r="WTN238" s="29"/>
      <c r="WTO238" s="30"/>
      <c r="WTP238" s="29"/>
      <c r="WTQ238" s="30"/>
      <c r="WTR238" s="29"/>
      <c r="WTS238" s="30"/>
      <c r="WTT238" s="29"/>
      <c r="WTU238" s="30"/>
      <c r="WTV238" s="29"/>
      <c r="WTW238" s="30"/>
      <c r="WTX238" s="29"/>
      <c r="WTY238" s="30"/>
      <c r="WTZ238" s="29"/>
      <c r="WUA238" s="30"/>
      <c r="WUB238" s="29"/>
      <c r="WUC238" s="30"/>
      <c r="WUD238" s="29"/>
      <c r="WUE238" s="30"/>
      <c r="WUF238" s="29"/>
      <c r="WUG238" s="30"/>
      <c r="WUH238" s="29"/>
      <c r="WUI238" s="30"/>
      <c r="WUJ238" s="29"/>
      <c r="WUK238" s="30"/>
      <c r="WUL238" s="29"/>
      <c r="WUM238" s="30"/>
      <c r="WUN238" s="29"/>
      <c r="WUO238" s="30"/>
      <c r="WUP238" s="29"/>
      <c r="WUQ238" s="30"/>
      <c r="WUR238" s="29"/>
      <c r="WUS238" s="30"/>
      <c r="WUT238" s="29"/>
      <c r="WUU238" s="30"/>
      <c r="WUV238" s="29"/>
      <c r="WUW238" s="30"/>
      <c r="WUX238" s="29"/>
      <c r="WUY238" s="30"/>
      <c r="WUZ238" s="29"/>
      <c r="WVA238" s="30"/>
      <c r="WVB238" s="29"/>
      <c r="WVC238" s="30"/>
      <c r="WVD238" s="29"/>
      <c r="WVE238" s="30"/>
      <c r="WVF238" s="29"/>
      <c r="WVG238" s="30"/>
      <c r="WVH238" s="29"/>
      <c r="WVI238" s="30"/>
      <c r="WVJ238" s="29"/>
      <c r="WVK238" s="30"/>
      <c r="WVL238" s="29"/>
      <c r="WVM238" s="30"/>
      <c r="WVN238" s="29"/>
      <c r="WVO238" s="30"/>
      <c r="WVP238" s="29"/>
      <c r="WVQ238" s="30"/>
      <c r="WVR238" s="29"/>
      <c r="WVS238" s="30"/>
      <c r="WVT238" s="29"/>
      <c r="WVU238" s="30"/>
      <c r="WVV238" s="29"/>
      <c r="WVW238" s="30"/>
      <c r="WVX238" s="29"/>
      <c r="WVY238" s="30"/>
      <c r="WVZ238" s="29"/>
      <c r="WWA238" s="30"/>
      <c r="WWB238" s="29"/>
      <c r="WWC238" s="30"/>
      <c r="WWD238" s="29"/>
      <c r="WWE238" s="30"/>
      <c r="WWF238" s="29"/>
      <c r="WWG238" s="30"/>
      <c r="WWH238" s="29"/>
      <c r="WWI238" s="30"/>
      <c r="WWJ238" s="29"/>
      <c r="WWK238" s="30"/>
      <c r="WWL238" s="29"/>
      <c r="WWM238" s="30"/>
      <c r="WWN238" s="29"/>
      <c r="WWO238" s="30"/>
      <c r="WWP238" s="29"/>
      <c r="WWQ238" s="30"/>
      <c r="WWR238" s="29"/>
      <c r="WWS238" s="30"/>
      <c r="WWT238" s="29"/>
      <c r="WWU238" s="30"/>
      <c r="WWV238" s="29"/>
      <c r="WWW238" s="30"/>
      <c r="WWX238" s="29"/>
      <c r="WWY238" s="30"/>
      <c r="WWZ238" s="29"/>
      <c r="WXA238" s="30"/>
      <c r="WXB238" s="29"/>
      <c r="WXC238" s="30"/>
      <c r="WXD238" s="29"/>
      <c r="WXE238" s="30"/>
      <c r="WXF238" s="29"/>
      <c r="WXG238" s="30"/>
      <c r="WXH238" s="29"/>
      <c r="WXI238" s="30"/>
      <c r="WXJ238" s="29"/>
      <c r="WXK238" s="30"/>
      <c r="WXL238" s="29"/>
      <c r="WXM238" s="30"/>
      <c r="WXN238" s="29"/>
      <c r="WXO238" s="30"/>
      <c r="WXP238" s="29"/>
      <c r="WXQ238" s="30"/>
      <c r="WXR238" s="29"/>
      <c r="WXS238" s="30"/>
      <c r="WXT238" s="29"/>
      <c r="WXU238" s="30"/>
      <c r="WXV238" s="29"/>
      <c r="WXW238" s="30"/>
      <c r="WXX238" s="29"/>
      <c r="WXY238" s="30"/>
      <c r="WXZ238" s="29"/>
      <c r="WYA238" s="30"/>
      <c r="WYB238" s="29"/>
      <c r="WYC238" s="30"/>
      <c r="WYD238" s="29"/>
      <c r="WYE238" s="30"/>
      <c r="WYF238" s="29"/>
      <c r="WYG238" s="30"/>
      <c r="WYH238" s="29"/>
      <c r="WYI238" s="30"/>
      <c r="WYJ238" s="29"/>
      <c r="WYK238" s="30"/>
      <c r="WYL238" s="29"/>
      <c r="WYM238" s="30"/>
      <c r="WYN238" s="29"/>
      <c r="WYO238" s="30"/>
      <c r="WYP238" s="29"/>
      <c r="WYQ238" s="30"/>
      <c r="WYR238" s="29"/>
      <c r="WYS238" s="30"/>
      <c r="WYT238" s="29"/>
      <c r="WYU238" s="30"/>
      <c r="WYV238" s="29"/>
      <c r="WYW238" s="30"/>
      <c r="WYX238" s="29"/>
      <c r="WYY238" s="30"/>
      <c r="WYZ238" s="29"/>
      <c r="WZA238" s="30"/>
      <c r="WZB238" s="29"/>
      <c r="WZC238" s="30"/>
      <c r="WZD238" s="29"/>
      <c r="WZE238" s="30"/>
      <c r="WZF238" s="29"/>
      <c r="WZG238" s="30"/>
      <c r="WZH238" s="29"/>
      <c r="WZI238" s="30"/>
      <c r="WZJ238" s="29"/>
      <c r="WZK238" s="30"/>
      <c r="WZL238" s="29"/>
      <c r="WZM238" s="30"/>
      <c r="WZN238" s="29"/>
      <c r="WZO238" s="30"/>
      <c r="WZP238" s="29"/>
      <c r="WZQ238" s="30"/>
      <c r="WZR238" s="29"/>
      <c r="WZS238" s="30"/>
      <c r="WZT238" s="29"/>
      <c r="WZU238" s="30"/>
      <c r="WZV238" s="29"/>
      <c r="WZW238" s="30"/>
      <c r="WZX238" s="29"/>
      <c r="WZY238" s="30"/>
      <c r="WZZ238" s="29"/>
      <c r="XAA238" s="30"/>
      <c r="XAB238" s="29"/>
      <c r="XAC238" s="30"/>
      <c r="XAD238" s="29"/>
      <c r="XAE238" s="30"/>
      <c r="XAF238" s="29"/>
      <c r="XAG238" s="30"/>
      <c r="XAH238" s="29"/>
      <c r="XAI238" s="30"/>
      <c r="XAJ238" s="29"/>
      <c r="XAK238" s="30"/>
      <c r="XAL238" s="29"/>
      <c r="XAM238" s="30"/>
      <c r="XAN238" s="29"/>
      <c r="XAO238" s="30"/>
      <c r="XAP238" s="29"/>
      <c r="XAQ238" s="30"/>
      <c r="XAR238" s="29"/>
      <c r="XAS238" s="30"/>
      <c r="XAT238" s="29"/>
      <c r="XAU238" s="30"/>
      <c r="XAV238" s="29"/>
      <c r="XAW238" s="30"/>
      <c r="XAX238" s="29"/>
      <c r="XAY238" s="30"/>
      <c r="XAZ238" s="29"/>
      <c r="XBA238" s="30"/>
      <c r="XBB238" s="29"/>
      <c r="XBC238" s="30"/>
      <c r="XBD238" s="29"/>
      <c r="XBE238" s="30"/>
      <c r="XBF238" s="29"/>
      <c r="XBG238" s="30"/>
      <c r="XBH238" s="29"/>
      <c r="XBI238" s="30"/>
      <c r="XBJ238" s="29"/>
      <c r="XBK238" s="30"/>
      <c r="XBL238" s="29"/>
      <c r="XBM238" s="30"/>
      <c r="XBN238" s="29"/>
      <c r="XBO238" s="30"/>
      <c r="XBP238" s="29"/>
      <c r="XBQ238" s="30"/>
      <c r="XBR238" s="29"/>
      <c r="XBS238" s="30"/>
      <c r="XBT238" s="29"/>
      <c r="XBU238" s="30"/>
      <c r="XBV238" s="29"/>
      <c r="XBW238" s="30"/>
      <c r="XBX238" s="29"/>
      <c r="XBY238" s="30"/>
      <c r="XBZ238" s="29"/>
      <c r="XCA238" s="30"/>
      <c r="XCB238" s="29"/>
      <c r="XCC238" s="30"/>
      <c r="XCD238" s="29"/>
      <c r="XCE238" s="30"/>
      <c r="XCF238" s="29"/>
      <c r="XCG238" s="30"/>
      <c r="XCH238" s="29"/>
      <c r="XCI238" s="30"/>
      <c r="XCJ238" s="29"/>
      <c r="XCK238" s="30"/>
      <c r="XCL238" s="29"/>
      <c r="XCM238" s="30"/>
      <c r="XCN238" s="29"/>
      <c r="XCO238" s="30"/>
      <c r="XCP238" s="29"/>
      <c r="XCQ238" s="30"/>
      <c r="XCR238" s="29"/>
      <c r="XCS238" s="30"/>
      <c r="XCT238" s="29"/>
      <c r="XCU238" s="30"/>
      <c r="XCV238" s="29"/>
      <c r="XCW238" s="30"/>
      <c r="XCX238" s="29"/>
      <c r="XCY238" s="30"/>
      <c r="XCZ238" s="29"/>
      <c r="XDA238" s="30"/>
      <c r="XDB238" s="29"/>
      <c r="XDC238" s="30"/>
      <c r="XDD238" s="29"/>
      <c r="XDE238" s="30"/>
      <c r="XDF238" s="29"/>
      <c r="XDG238" s="30"/>
      <c r="XDH238" s="29"/>
      <c r="XDI238" s="30"/>
      <c r="XDJ238" s="29"/>
      <c r="XDK238" s="30"/>
      <c r="XDL238" s="29"/>
      <c r="XDM238" s="30"/>
      <c r="XDN238" s="29"/>
      <c r="XDO238" s="30"/>
      <c r="XDP238" s="29"/>
      <c r="XDQ238" s="30"/>
      <c r="XDR238" s="29"/>
      <c r="XDS238" s="30"/>
      <c r="XDT238" s="29"/>
      <c r="XDU238" s="30"/>
      <c r="XDV238" s="29"/>
      <c r="XDW238" s="30"/>
      <c r="XDX238" s="29"/>
      <c r="XDY238" s="30"/>
      <c r="XDZ238" s="29"/>
      <c r="XEA238" s="30"/>
      <c r="XEB238" s="29"/>
      <c r="XEC238" s="30"/>
      <c r="XED238" s="29"/>
      <c r="XEE238" s="30"/>
      <c r="XEF238" s="29"/>
      <c r="XEG238" s="30"/>
      <c r="XEH238" s="29"/>
      <c r="XEI238" s="30"/>
      <c r="XEJ238" s="29"/>
      <c r="XEK238" s="30"/>
      <c r="XEL238" s="29"/>
      <c r="XEM238" s="30"/>
      <c r="XEN238" s="29"/>
      <c r="XEO238" s="30"/>
      <c r="XEP238" s="29"/>
      <c r="XEQ238" s="30"/>
      <c r="XER238" s="29"/>
      <c r="XES238" s="30"/>
      <c r="XET238" s="29"/>
      <c r="XEU238" s="30"/>
      <c r="XEV238" s="29"/>
      <c r="XEW238" s="30"/>
      <c r="XEX238" s="29"/>
      <c r="XEY238" s="30"/>
      <c r="XEZ238" s="29"/>
      <c r="XFA238" s="30"/>
      <c r="XFB238" s="29"/>
      <c r="XFC238" s="30"/>
      <c r="XFD238" s="29"/>
    </row>
    <row r="239" spans="1:16384" s="13" customFormat="1" ht="25.5">
      <c r="A239" s="205">
        <v>176</v>
      </c>
      <c r="B239" s="143"/>
      <c r="C239" s="49" t="s">
        <v>324</v>
      </c>
      <c r="D239" s="143" t="s">
        <v>9</v>
      </c>
      <c r="E239" s="143">
        <v>2</v>
      </c>
      <c r="F239" s="144"/>
      <c r="G239" s="141">
        <f t="shared" si="3"/>
        <v>0</v>
      </c>
      <c r="H239" s="29"/>
      <c r="I239" s="30"/>
      <c r="J239" s="29"/>
      <c r="K239" s="30"/>
      <c r="L239" s="29"/>
      <c r="M239" s="30"/>
      <c r="N239" s="29"/>
      <c r="O239" s="30"/>
      <c r="P239" s="29"/>
      <c r="Q239" s="30"/>
      <c r="R239" s="29"/>
      <c r="S239" s="30"/>
      <c r="T239" s="29"/>
      <c r="U239" s="30"/>
      <c r="V239" s="29"/>
      <c r="W239" s="30"/>
      <c r="X239" s="29"/>
      <c r="Y239" s="30"/>
      <c r="Z239" s="29"/>
      <c r="AA239" s="30"/>
      <c r="AB239" s="29"/>
      <c r="AC239" s="30"/>
      <c r="AD239" s="29"/>
      <c r="AE239" s="30"/>
      <c r="AF239" s="29"/>
      <c r="AG239" s="30"/>
      <c r="AH239" s="29"/>
      <c r="AI239" s="30"/>
      <c r="AJ239" s="29"/>
      <c r="AK239" s="30"/>
      <c r="AL239" s="29"/>
      <c r="AM239" s="30"/>
      <c r="AN239" s="29"/>
      <c r="AO239" s="30"/>
      <c r="AP239" s="29"/>
      <c r="AQ239" s="30"/>
      <c r="AR239" s="29"/>
      <c r="AS239" s="30"/>
      <c r="AT239" s="29"/>
      <c r="AU239" s="30"/>
      <c r="AV239" s="29"/>
      <c r="AW239" s="30"/>
      <c r="AX239" s="29"/>
      <c r="AY239" s="30"/>
      <c r="AZ239" s="29"/>
      <c r="BA239" s="30"/>
      <c r="BB239" s="29"/>
      <c r="BC239" s="30"/>
      <c r="BD239" s="29"/>
      <c r="BE239" s="30"/>
      <c r="BF239" s="29"/>
      <c r="BG239" s="30"/>
      <c r="BH239" s="29"/>
      <c r="BI239" s="30"/>
      <c r="BJ239" s="29"/>
      <c r="BK239" s="30"/>
      <c r="BL239" s="29"/>
      <c r="BM239" s="30"/>
      <c r="BN239" s="29"/>
      <c r="BO239" s="30"/>
      <c r="BP239" s="29"/>
      <c r="BQ239" s="30"/>
      <c r="BR239" s="29"/>
      <c r="BS239" s="30"/>
      <c r="BT239" s="29"/>
      <c r="BU239" s="30"/>
      <c r="BV239" s="29"/>
      <c r="BW239" s="30"/>
      <c r="BX239" s="29"/>
      <c r="BY239" s="30"/>
      <c r="BZ239" s="29"/>
      <c r="CA239" s="30"/>
      <c r="CB239" s="29"/>
      <c r="CC239" s="30"/>
      <c r="CD239" s="29"/>
      <c r="CE239" s="30"/>
      <c r="CF239" s="29"/>
      <c r="CG239" s="30"/>
      <c r="CH239" s="29"/>
      <c r="CI239" s="30"/>
      <c r="CJ239" s="29"/>
      <c r="CK239" s="30"/>
      <c r="CL239" s="29"/>
      <c r="CM239" s="30"/>
      <c r="CN239" s="29"/>
      <c r="CO239" s="30"/>
      <c r="CP239" s="29"/>
      <c r="CQ239" s="30"/>
      <c r="CR239" s="29"/>
      <c r="CS239" s="30"/>
      <c r="CT239" s="29"/>
      <c r="CU239" s="30"/>
      <c r="CV239" s="29"/>
      <c r="CW239" s="30"/>
      <c r="CX239" s="29"/>
      <c r="CY239" s="30"/>
      <c r="CZ239" s="29"/>
      <c r="DA239" s="30"/>
      <c r="DB239" s="29"/>
      <c r="DC239" s="30"/>
      <c r="DD239" s="29"/>
      <c r="DE239" s="30"/>
      <c r="DF239" s="29"/>
      <c r="DG239" s="30"/>
      <c r="DH239" s="29"/>
      <c r="DI239" s="30"/>
      <c r="DJ239" s="29"/>
      <c r="DK239" s="30"/>
      <c r="DL239" s="29"/>
      <c r="DM239" s="30"/>
      <c r="DN239" s="29"/>
      <c r="DO239" s="30"/>
      <c r="DP239" s="29"/>
      <c r="DQ239" s="30"/>
      <c r="DR239" s="29"/>
      <c r="DS239" s="30"/>
      <c r="DT239" s="29"/>
      <c r="DU239" s="30"/>
      <c r="DV239" s="29"/>
      <c r="DW239" s="30"/>
      <c r="DX239" s="29"/>
      <c r="DY239" s="30"/>
      <c r="DZ239" s="29"/>
      <c r="EA239" s="30"/>
      <c r="EB239" s="29"/>
      <c r="EC239" s="30"/>
      <c r="ED239" s="29"/>
      <c r="EE239" s="30"/>
      <c r="EF239" s="29"/>
      <c r="EG239" s="30"/>
      <c r="EH239" s="29"/>
      <c r="EI239" s="30"/>
      <c r="EJ239" s="29"/>
      <c r="EK239" s="30"/>
      <c r="EL239" s="29"/>
      <c r="EM239" s="30"/>
      <c r="EN239" s="29"/>
      <c r="EO239" s="30"/>
      <c r="EP239" s="29"/>
      <c r="EQ239" s="30"/>
      <c r="ER239" s="29"/>
      <c r="ES239" s="30"/>
      <c r="ET239" s="29"/>
      <c r="EU239" s="30"/>
      <c r="EV239" s="29"/>
      <c r="EW239" s="30"/>
      <c r="EX239" s="29"/>
      <c r="EY239" s="30"/>
      <c r="EZ239" s="29"/>
      <c r="FA239" s="30"/>
      <c r="FB239" s="29"/>
      <c r="FC239" s="30"/>
      <c r="FD239" s="29"/>
      <c r="FE239" s="30"/>
      <c r="FF239" s="29"/>
      <c r="FG239" s="30"/>
      <c r="FH239" s="29"/>
      <c r="FI239" s="30"/>
      <c r="FJ239" s="29"/>
      <c r="FK239" s="30"/>
      <c r="FL239" s="29"/>
      <c r="FM239" s="30"/>
      <c r="FN239" s="29"/>
      <c r="FO239" s="30"/>
      <c r="FP239" s="29"/>
      <c r="FQ239" s="30"/>
      <c r="FR239" s="29"/>
      <c r="FS239" s="30"/>
      <c r="FT239" s="29"/>
      <c r="FU239" s="30"/>
      <c r="FV239" s="29"/>
      <c r="FW239" s="30"/>
      <c r="FX239" s="29"/>
      <c r="FY239" s="30"/>
      <c r="FZ239" s="29"/>
      <c r="GA239" s="30"/>
      <c r="GB239" s="29"/>
      <c r="GC239" s="30"/>
      <c r="GD239" s="29"/>
      <c r="GE239" s="30"/>
      <c r="GF239" s="29"/>
      <c r="GG239" s="30"/>
      <c r="GH239" s="29"/>
      <c r="GI239" s="30"/>
      <c r="GJ239" s="29"/>
      <c r="GK239" s="30"/>
      <c r="GL239" s="29"/>
      <c r="GM239" s="30"/>
      <c r="GN239" s="29"/>
      <c r="GO239" s="30"/>
      <c r="GP239" s="29"/>
      <c r="GQ239" s="30"/>
      <c r="GR239" s="29"/>
      <c r="GS239" s="30"/>
      <c r="GT239" s="29"/>
      <c r="GU239" s="30"/>
      <c r="GV239" s="29"/>
      <c r="GW239" s="30"/>
      <c r="GX239" s="29"/>
      <c r="GY239" s="30"/>
      <c r="GZ239" s="29"/>
      <c r="HA239" s="30"/>
      <c r="HB239" s="29"/>
      <c r="HC239" s="30"/>
      <c r="HD239" s="29"/>
      <c r="HE239" s="30"/>
      <c r="HF239" s="29"/>
      <c r="HG239" s="30"/>
      <c r="HH239" s="29"/>
      <c r="HI239" s="30"/>
      <c r="HJ239" s="29"/>
      <c r="HK239" s="30"/>
      <c r="HL239" s="29"/>
      <c r="HM239" s="30"/>
      <c r="HN239" s="29"/>
      <c r="HO239" s="30"/>
      <c r="HP239" s="29"/>
      <c r="HQ239" s="30"/>
      <c r="HR239" s="29"/>
      <c r="HS239" s="30"/>
      <c r="HT239" s="29"/>
      <c r="HU239" s="30"/>
      <c r="HV239" s="29"/>
      <c r="HW239" s="30"/>
      <c r="HX239" s="29"/>
      <c r="HY239" s="30"/>
      <c r="HZ239" s="29"/>
      <c r="IA239" s="30"/>
      <c r="IB239" s="29"/>
      <c r="IC239" s="30"/>
      <c r="ID239" s="29"/>
      <c r="IE239" s="30"/>
      <c r="IF239" s="29"/>
      <c r="IG239" s="30"/>
      <c r="IH239" s="29"/>
      <c r="II239" s="30"/>
      <c r="IJ239" s="29"/>
      <c r="IK239" s="30"/>
      <c r="IL239" s="29"/>
      <c r="IM239" s="30"/>
      <c r="IN239" s="29"/>
      <c r="IO239" s="30"/>
      <c r="IP239" s="29"/>
      <c r="IQ239" s="30"/>
      <c r="IR239" s="29"/>
      <c r="IS239" s="30"/>
      <c r="IT239" s="29"/>
      <c r="IU239" s="30"/>
      <c r="IV239" s="29"/>
      <c r="IW239" s="30"/>
      <c r="IX239" s="29"/>
      <c r="IY239" s="30"/>
      <c r="IZ239" s="29"/>
      <c r="JA239" s="30"/>
      <c r="JB239" s="29"/>
      <c r="JC239" s="30"/>
      <c r="JD239" s="29"/>
      <c r="JE239" s="30"/>
      <c r="JF239" s="29"/>
      <c r="JG239" s="30"/>
      <c r="JH239" s="29"/>
      <c r="JI239" s="30"/>
      <c r="JJ239" s="29"/>
      <c r="JK239" s="30"/>
      <c r="JL239" s="29"/>
      <c r="JM239" s="30"/>
      <c r="JN239" s="29"/>
      <c r="JO239" s="30"/>
      <c r="JP239" s="29"/>
      <c r="JQ239" s="30"/>
      <c r="JR239" s="29"/>
      <c r="JS239" s="30"/>
      <c r="JT239" s="29"/>
      <c r="JU239" s="30"/>
      <c r="JV239" s="29"/>
      <c r="JW239" s="30"/>
      <c r="JX239" s="29"/>
      <c r="JY239" s="30"/>
      <c r="JZ239" s="29"/>
      <c r="KA239" s="30"/>
      <c r="KB239" s="29"/>
      <c r="KC239" s="30"/>
      <c r="KD239" s="29"/>
      <c r="KE239" s="30"/>
      <c r="KF239" s="29"/>
      <c r="KG239" s="30"/>
      <c r="KH239" s="29"/>
      <c r="KI239" s="30"/>
      <c r="KJ239" s="29"/>
      <c r="KK239" s="30"/>
      <c r="KL239" s="29"/>
      <c r="KM239" s="30"/>
      <c r="KN239" s="29"/>
      <c r="KO239" s="30"/>
      <c r="KP239" s="29"/>
      <c r="KQ239" s="30"/>
      <c r="KR239" s="29"/>
      <c r="KS239" s="30"/>
      <c r="KT239" s="29"/>
      <c r="KU239" s="30"/>
      <c r="KV239" s="29"/>
      <c r="KW239" s="30"/>
      <c r="KX239" s="29"/>
      <c r="KY239" s="30"/>
      <c r="KZ239" s="29"/>
      <c r="LA239" s="30"/>
      <c r="LB239" s="29"/>
      <c r="LC239" s="30"/>
      <c r="LD239" s="29"/>
      <c r="LE239" s="30"/>
      <c r="LF239" s="29"/>
      <c r="LG239" s="30"/>
      <c r="LH239" s="29"/>
      <c r="LI239" s="30"/>
      <c r="LJ239" s="29"/>
      <c r="LK239" s="30"/>
      <c r="LL239" s="29"/>
      <c r="LM239" s="30"/>
      <c r="LN239" s="29"/>
      <c r="LO239" s="30"/>
      <c r="LP239" s="29"/>
      <c r="LQ239" s="30"/>
      <c r="LR239" s="29"/>
      <c r="LS239" s="30"/>
      <c r="LT239" s="29"/>
      <c r="LU239" s="30"/>
      <c r="LV239" s="29"/>
      <c r="LW239" s="30"/>
      <c r="LX239" s="29"/>
      <c r="LY239" s="30"/>
      <c r="LZ239" s="29"/>
      <c r="MA239" s="30"/>
      <c r="MB239" s="29"/>
      <c r="MC239" s="30"/>
      <c r="MD239" s="29"/>
      <c r="ME239" s="30"/>
      <c r="MF239" s="29"/>
      <c r="MG239" s="30"/>
      <c r="MH239" s="29"/>
      <c r="MI239" s="30"/>
      <c r="MJ239" s="29"/>
      <c r="MK239" s="30"/>
      <c r="ML239" s="29"/>
      <c r="MM239" s="30"/>
      <c r="MN239" s="29"/>
      <c r="MO239" s="30"/>
      <c r="MP239" s="29"/>
      <c r="MQ239" s="30"/>
      <c r="MR239" s="29"/>
      <c r="MS239" s="30"/>
      <c r="MT239" s="29"/>
      <c r="MU239" s="30"/>
      <c r="MV239" s="29"/>
      <c r="MW239" s="30"/>
      <c r="MX239" s="29"/>
      <c r="MY239" s="30"/>
      <c r="MZ239" s="29"/>
      <c r="NA239" s="30"/>
      <c r="NB239" s="29"/>
      <c r="NC239" s="30"/>
      <c r="ND239" s="29"/>
      <c r="NE239" s="30"/>
      <c r="NF239" s="29"/>
      <c r="NG239" s="30"/>
      <c r="NH239" s="29"/>
      <c r="NI239" s="30"/>
      <c r="NJ239" s="29"/>
      <c r="NK239" s="30"/>
      <c r="NL239" s="29"/>
      <c r="NM239" s="30"/>
      <c r="NN239" s="29"/>
      <c r="NO239" s="30"/>
      <c r="NP239" s="29"/>
      <c r="NQ239" s="30"/>
      <c r="NR239" s="29"/>
      <c r="NS239" s="30"/>
      <c r="NT239" s="29"/>
      <c r="NU239" s="30"/>
      <c r="NV239" s="29"/>
      <c r="NW239" s="30"/>
      <c r="NX239" s="29"/>
      <c r="NY239" s="30"/>
      <c r="NZ239" s="29"/>
      <c r="OA239" s="30"/>
      <c r="OB239" s="29"/>
      <c r="OC239" s="30"/>
      <c r="OD239" s="29"/>
      <c r="OE239" s="30"/>
      <c r="OF239" s="29"/>
      <c r="OG239" s="30"/>
      <c r="OH239" s="29"/>
      <c r="OI239" s="30"/>
      <c r="OJ239" s="29"/>
      <c r="OK239" s="30"/>
      <c r="OL239" s="29"/>
      <c r="OM239" s="30"/>
      <c r="ON239" s="29"/>
      <c r="OO239" s="30"/>
      <c r="OP239" s="29"/>
      <c r="OQ239" s="30"/>
      <c r="OR239" s="29"/>
      <c r="OS239" s="30"/>
      <c r="OT239" s="29"/>
      <c r="OU239" s="30"/>
      <c r="OV239" s="29"/>
      <c r="OW239" s="30"/>
      <c r="OX239" s="29"/>
      <c r="OY239" s="30"/>
      <c r="OZ239" s="29"/>
      <c r="PA239" s="30"/>
      <c r="PB239" s="29"/>
      <c r="PC239" s="30"/>
      <c r="PD239" s="29"/>
      <c r="PE239" s="30"/>
      <c r="PF239" s="29"/>
      <c r="PG239" s="30"/>
      <c r="PH239" s="29"/>
      <c r="PI239" s="30"/>
      <c r="PJ239" s="29"/>
      <c r="PK239" s="30"/>
      <c r="PL239" s="29"/>
      <c r="PM239" s="30"/>
      <c r="PN239" s="29"/>
      <c r="PO239" s="30"/>
      <c r="PP239" s="29"/>
      <c r="PQ239" s="30"/>
      <c r="PR239" s="29"/>
      <c r="PS239" s="30"/>
      <c r="PT239" s="29"/>
      <c r="PU239" s="30"/>
      <c r="PV239" s="29"/>
      <c r="PW239" s="30"/>
      <c r="PX239" s="29"/>
      <c r="PY239" s="30"/>
      <c r="PZ239" s="29"/>
      <c r="QA239" s="30"/>
      <c r="QB239" s="29"/>
      <c r="QC239" s="30"/>
      <c r="QD239" s="29"/>
      <c r="QE239" s="30"/>
      <c r="QF239" s="29"/>
      <c r="QG239" s="30"/>
      <c r="QH239" s="29"/>
      <c r="QI239" s="30"/>
      <c r="QJ239" s="29"/>
      <c r="QK239" s="30"/>
      <c r="QL239" s="29"/>
      <c r="QM239" s="30"/>
      <c r="QN239" s="29"/>
      <c r="QO239" s="30"/>
      <c r="QP239" s="29"/>
      <c r="QQ239" s="30"/>
      <c r="QR239" s="29"/>
      <c r="QS239" s="30"/>
      <c r="QT239" s="29"/>
      <c r="QU239" s="30"/>
      <c r="QV239" s="29"/>
      <c r="QW239" s="30"/>
      <c r="QX239" s="29"/>
      <c r="QY239" s="30"/>
      <c r="QZ239" s="29"/>
      <c r="RA239" s="30"/>
      <c r="RB239" s="29"/>
      <c r="RC239" s="30"/>
      <c r="RD239" s="29"/>
      <c r="RE239" s="30"/>
      <c r="RF239" s="29"/>
      <c r="RG239" s="30"/>
      <c r="RH239" s="29"/>
      <c r="RI239" s="30"/>
      <c r="RJ239" s="29"/>
      <c r="RK239" s="30"/>
      <c r="RL239" s="29"/>
      <c r="RM239" s="30"/>
      <c r="RN239" s="29"/>
      <c r="RO239" s="30"/>
      <c r="RP239" s="29"/>
      <c r="RQ239" s="30"/>
      <c r="RR239" s="29"/>
      <c r="RS239" s="30"/>
      <c r="RT239" s="29"/>
      <c r="RU239" s="30"/>
      <c r="RV239" s="29"/>
      <c r="RW239" s="30"/>
      <c r="RX239" s="29"/>
      <c r="RY239" s="30"/>
      <c r="RZ239" s="29"/>
      <c r="SA239" s="30"/>
      <c r="SB239" s="29"/>
      <c r="SC239" s="30"/>
      <c r="SD239" s="29"/>
      <c r="SE239" s="30"/>
      <c r="SF239" s="29"/>
      <c r="SG239" s="30"/>
      <c r="SH239" s="29"/>
      <c r="SI239" s="30"/>
      <c r="SJ239" s="29"/>
      <c r="SK239" s="30"/>
      <c r="SL239" s="29"/>
      <c r="SM239" s="30"/>
      <c r="SN239" s="29"/>
      <c r="SO239" s="30"/>
      <c r="SP239" s="29"/>
      <c r="SQ239" s="30"/>
      <c r="SR239" s="29"/>
      <c r="SS239" s="30"/>
      <c r="ST239" s="29"/>
      <c r="SU239" s="30"/>
      <c r="SV239" s="29"/>
      <c r="SW239" s="30"/>
      <c r="SX239" s="29"/>
      <c r="SY239" s="30"/>
      <c r="SZ239" s="29"/>
      <c r="TA239" s="30"/>
      <c r="TB239" s="29"/>
      <c r="TC239" s="30"/>
      <c r="TD239" s="29"/>
      <c r="TE239" s="30"/>
      <c r="TF239" s="29"/>
      <c r="TG239" s="30"/>
      <c r="TH239" s="29"/>
      <c r="TI239" s="30"/>
      <c r="TJ239" s="29"/>
      <c r="TK239" s="30"/>
      <c r="TL239" s="29"/>
      <c r="TM239" s="30"/>
      <c r="TN239" s="29"/>
      <c r="TO239" s="30"/>
      <c r="TP239" s="29"/>
      <c r="TQ239" s="30"/>
      <c r="TR239" s="29"/>
      <c r="TS239" s="30"/>
      <c r="TT239" s="29"/>
      <c r="TU239" s="30"/>
      <c r="TV239" s="29"/>
      <c r="TW239" s="30"/>
      <c r="TX239" s="29"/>
      <c r="TY239" s="30"/>
      <c r="TZ239" s="29"/>
      <c r="UA239" s="30"/>
      <c r="UB239" s="29"/>
      <c r="UC239" s="30"/>
      <c r="UD239" s="29"/>
      <c r="UE239" s="30"/>
      <c r="UF239" s="29"/>
      <c r="UG239" s="30"/>
      <c r="UH239" s="29"/>
      <c r="UI239" s="30"/>
      <c r="UJ239" s="29"/>
      <c r="UK239" s="30"/>
      <c r="UL239" s="29"/>
      <c r="UM239" s="30"/>
      <c r="UN239" s="29"/>
      <c r="UO239" s="30"/>
      <c r="UP239" s="29"/>
      <c r="UQ239" s="30"/>
      <c r="UR239" s="29"/>
      <c r="US239" s="30"/>
      <c r="UT239" s="29"/>
      <c r="UU239" s="30"/>
      <c r="UV239" s="29"/>
      <c r="UW239" s="30"/>
      <c r="UX239" s="29"/>
      <c r="UY239" s="30"/>
      <c r="UZ239" s="29"/>
      <c r="VA239" s="30"/>
      <c r="VB239" s="29"/>
      <c r="VC239" s="30"/>
      <c r="VD239" s="29"/>
      <c r="VE239" s="30"/>
      <c r="VF239" s="29"/>
      <c r="VG239" s="30"/>
      <c r="VH239" s="29"/>
      <c r="VI239" s="30"/>
      <c r="VJ239" s="29"/>
      <c r="VK239" s="30"/>
      <c r="VL239" s="29"/>
      <c r="VM239" s="30"/>
      <c r="VN239" s="29"/>
      <c r="VO239" s="30"/>
      <c r="VP239" s="29"/>
      <c r="VQ239" s="30"/>
      <c r="VR239" s="29"/>
      <c r="VS239" s="30"/>
      <c r="VT239" s="29"/>
      <c r="VU239" s="30"/>
      <c r="VV239" s="29"/>
      <c r="VW239" s="30"/>
      <c r="VX239" s="29"/>
      <c r="VY239" s="30"/>
      <c r="VZ239" s="29"/>
      <c r="WA239" s="30"/>
      <c r="WB239" s="29"/>
      <c r="WC239" s="30"/>
      <c r="WD239" s="29"/>
      <c r="WE239" s="30"/>
      <c r="WF239" s="29"/>
      <c r="WG239" s="30"/>
      <c r="WH239" s="29"/>
      <c r="WI239" s="30"/>
      <c r="WJ239" s="29"/>
      <c r="WK239" s="30"/>
      <c r="WL239" s="29"/>
      <c r="WM239" s="30"/>
      <c r="WN239" s="29"/>
      <c r="WO239" s="30"/>
      <c r="WP239" s="29"/>
      <c r="WQ239" s="30"/>
      <c r="WR239" s="29"/>
      <c r="WS239" s="30"/>
      <c r="WT239" s="29"/>
      <c r="WU239" s="30"/>
      <c r="WV239" s="29"/>
      <c r="WW239" s="30"/>
      <c r="WX239" s="29"/>
      <c r="WY239" s="30"/>
      <c r="WZ239" s="29"/>
      <c r="XA239" s="30"/>
      <c r="XB239" s="29"/>
      <c r="XC239" s="30"/>
      <c r="XD239" s="29"/>
      <c r="XE239" s="30"/>
      <c r="XF239" s="29"/>
      <c r="XG239" s="30"/>
      <c r="XH239" s="29"/>
      <c r="XI239" s="30"/>
      <c r="XJ239" s="29"/>
      <c r="XK239" s="30"/>
      <c r="XL239" s="29"/>
      <c r="XM239" s="30"/>
      <c r="XN239" s="29"/>
      <c r="XO239" s="30"/>
      <c r="XP239" s="29"/>
      <c r="XQ239" s="30"/>
      <c r="XR239" s="29"/>
      <c r="XS239" s="30"/>
      <c r="XT239" s="29"/>
      <c r="XU239" s="30"/>
      <c r="XV239" s="29"/>
      <c r="XW239" s="30"/>
      <c r="XX239" s="29"/>
      <c r="XY239" s="30"/>
      <c r="XZ239" s="29"/>
      <c r="YA239" s="30"/>
      <c r="YB239" s="29"/>
      <c r="YC239" s="30"/>
      <c r="YD239" s="29"/>
      <c r="YE239" s="30"/>
      <c r="YF239" s="29"/>
      <c r="YG239" s="30"/>
      <c r="YH239" s="29"/>
      <c r="YI239" s="30"/>
      <c r="YJ239" s="29"/>
      <c r="YK239" s="30"/>
      <c r="YL239" s="29"/>
      <c r="YM239" s="30"/>
      <c r="YN239" s="29"/>
      <c r="YO239" s="30"/>
      <c r="YP239" s="29"/>
      <c r="YQ239" s="30"/>
      <c r="YR239" s="29"/>
      <c r="YS239" s="30"/>
      <c r="YT239" s="29"/>
      <c r="YU239" s="30"/>
      <c r="YV239" s="29"/>
      <c r="YW239" s="30"/>
      <c r="YX239" s="29"/>
      <c r="YY239" s="30"/>
      <c r="YZ239" s="29"/>
      <c r="ZA239" s="30"/>
      <c r="ZB239" s="29"/>
      <c r="ZC239" s="30"/>
      <c r="ZD239" s="29"/>
      <c r="ZE239" s="30"/>
      <c r="ZF239" s="29"/>
      <c r="ZG239" s="30"/>
      <c r="ZH239" s="29"/>
      <c r="ZI239" s="30"/>
      <c r="ZJ239" s="29"/>
      <c r="ZK239" s="30"/>
      <c r="ZL239" s="29"/>
      <c r="ZM239" s="30"/>
      <c r="ZN239" s="29"/>
      <c r="ZO239" s="30"/>
      <c r="ZP239" s="29"/>
      <c r="ZQ239" s="30"/>
      <c r="ZR239" s="29"/>
      <c r="ZS239" s="30"/>
      <c r="ZT239" s="29"/>
      <c r="ZU239" s="30"/>
      <c r="ZV239" s="29"/>
      <c r="ZW239" s="30"/>
      <c r="ZX239" s="29"/>
      <c r="ZY239" s="30"/>
      <c r="ZZ239" s="29"/>
      <c r="AAA239" s="30"/>
      <c r="AAB239" s="29"/>
      <c r="AAC239" s="30"/>
      <c r="AAD239" s="29"/>
      <c r="AAE239" s="30"/>
      <c r="AAF239" s="29"/>
      <c r="AAG239" s="30"/>
      <c r="AAH239" s="29"/>
      <c r="AAI239" s="30"/>
      <c r="AAJ239" s="29"/>
      <c r="AAK239" s="30"/>
      <c r="AAL239" s="29"/>
      <c r="AAM239" s="30"/>
      <c r="AAN239" s="29"/>
      <c r="AAO239" s="30"/>
      <c r="AAP239" s="29"/>
      <c r="AAQ239" s="30"/>
      <c r="AAR239" s="29"/>
      <c r="AAS239" s="30"/>
      <c r="AAT239" s="29"/>
      <c r="AAU239" s="30"/>
      <c r="AAV239" s="29"/>
      <c r="AAW239" s="30"/>
      <c r="AAX239" s="29"/>
      <c r="AAY239" s="30"/>
      <c r="AAZ239" s="29"/>
      <c r="ABA239" s="30"/>
      <c r="ABB239" s="29"/>
      <c r="ABC239" s="30"/>
      <c r="ABD239" s="29"/>
      <c r="ABE239" s="30"/>
      <c r="ABF239" s="29"/>
      <c r="ABG239" s="30"/>
      <c r="ABH239" s="29"/>
      <c r="ABI239" s="30"/>
      <c r="ABJ239" s="29"/>
      <c r="ABK239" s="30"/>
      <c r="ABL239" s="29"/>
      <c r="ABM239" s="30"/>
      <c r="ABN239" s="29"/>
      <c r="ABO239" s="30"/>
      <c r="ABP239" s="29"/>
      <c r="ABQ239" s="30"/>
      <c r="ABR239" s="29"/>
      <c r="ABS239" s="30"/>
      <c r="ABT239" s="29"/>
      <c r="ABU239" s="30"/>
      <c r="ABV239" s="29"/>
      <c r="ABW239" s="30"/>
      <c r="ABX239" s="29"/>
      <c r="ABY239" s="30"/>
      <c r="ABZ239" s="29"/>
      <c r="ACA239" s="30"/>
      <c r="ACB239" s="29"/>
      <c r="ACC239" s="30"/>
      <c r="ACD239" s="29"/>
      <c r="ACE239" s="30"/>
      <c r="ACF239" s="29"/>
      <c r="ACG239" s="30"/>
      <c r="ACH239" s="29"/>
      <c r="ACI239" s="30"/>
      <c r="ACJ239" s="29"/>
      <c r="ACK239" s="30"/>
      <c r="ACL239" s="29"/>
      <c r="ACM239" s="30"/>
      <c r="ACN239" s="29"/>
      <c r="ACO239" s="30"/>
      <c r="ACP239" s="29"/>
      <c r="ACQ239" s="30"/>
      <c r="ACR239" s="29"/>
      <c r="ACS239" s="30"/>
      <c r="ACT239" s="29"/>
      <c r="ACU239" s="30"/>
      <c r="ACV239" s="29"/>
      <c r="ACW239" s="30"/>
      <c r="ACX239" s="29"/>
      <c r="ACY239" s="30"/>
      <c r="ACZ239" s="29"/>
      <c r="ADA239" s="30"/>
      <c r="ADB239" s="29"/>
      <c r="ADC239" s="30"/>
      <c r="ADD239" s="29"/>
      <c r="ADE239" s="30"/>
      <c r="ADF239" s="29"/>
      <c r="ADG239" s="30"/>
      <c r="ADH239" s="29"/>
      <c r="ADI239" s="30"/>
      <c r="ADJ239" s="29"/>
      <c r="ADK239" s="30"/>
      <c r="ADL239" s="29"/>
      <c r="ADM239" s="30"/>
      <c r="ADN239" s="29"/>
      <c r="ADO239" s="30"/>
      <c r="ADP239" s="29"/>
      <c r="ADQ239" s="30"/>
      <c r="ADR239" s="29"/>
      <c r="ADS239" s="30"/>
      <c r="ADT239" s="29"/>
      <c r="ADU239" s="30"/>
      <c r="ADV239" s="29"/>
      <c r="ADW239" s="30"/>
      <c r="ADX239" s="29"/>
      <c r="ADY239" s="30"/>
      <c r="ADZ239" s="29"/>
      <c r="AEA239" s="30"/>
      <c r="AEB239" s="29"/>
      <c r="AEC239" s="30"/>
      <c r="AED239" s="29"/>
      <c r="AEE239" s="30"/>
      <c r="AEF239" s="29"/>
      <c r="AEG239" s="30"/>
      <c r="AEH239" s="29"/>
      <c r="AEI239" s="30"/>
      <c r="AEJ239" s="29"/>
      <c r="AEK239" s="30"/>
      <c r="AEL239" s="29"/>
      <c r="AEM239" s="30"/>
      <c r="AEN239" s="29"/>
      <c r="AEO239" s="30"/>
      <c r="AEP239" s="29"/>
      <c r="AEQ239" s="30"/>
      <c r="AER239" s="29"/>
      <c r="AES239" s="30"/>
      <c r="AET239" s="29"/>
      <c r="AEU239" s="30"/>
      <c r="AEV239" s="29"/>
      <c r="AEW239" s="30"/>
      <c r="AEX239" s="29"/>
      <c r="AEY239" s="30"/>
      <c r="AEZ239" s="29"/>
      <c r="AFA239" s="30"/>
      <c r="AFB239" s="29"/>
      <c r="AFC239" s="30"/>
      <c r="AFD239" s="29"/>
      <c r="AFE239" s="30"/>
      <c r="AFF239" s="29"/>
      <c r="AFG239" s="30"/>
      <c r="AFH239" s="29"/>
      <c r="AFI239" s="30"/>
      <c r="AFJ239" s="29"/>
      <c r="AFK239" s="30"/>
      <c r="AFL239" s="29"/>
      <c r="AFM239" s="30"/>
      <c r="AFN239" s="29"/>
      <c r="AFO239" s="30"/>
      <c r="AFP239" s="29"/>
      <c r="AFQ239" s="30"/>
      <c r="AFR239" s="29"/>
      <c r="AFS239" s="30"/>
      <c r="AFT239" s="29"/>
      <c r="AFU239" s="30"/>
      <c r="AFV239" s="29"/>
      <c r="AFW239" s="30"/>
      <c r="AFX239" s="29"/>
      <c r="AFY239" s="30"/>
      <c r="AFZ239" s="29"/>
      <c r="AGA239" s="30"/>
      <c r="AGB239" s="29"/>
      <c r="AGC239" s="30"/>
      <c r="AGD239" s="29"/>
      <c r="AGE239" s="30"/>
      <c r="AGF239" s="29"/>
      <c r="AGG239" s="30"/>
      <c r="AGH239" s="29"/>
      <c r="AGI239" s="30"/>
      <c r="AGJ239" s="29"/>
      <c r="AGK239" s="30"/>
      <c r="AGL239" s="29"/>
      <c r="AGM239" s="30"/>
      <c r="AGN239" s="29"/>
      <c r="AGO239" s="30"/>
      <c r="AGP239" s="29"/>
      <c r="AGQ239" s="30"/>
      <c r="AGR239" s="29"/>
      <c r="AGS239" s="30"/>
      <c r="AGT239" s="29"/>
      <c r="AGU239" s="30"/>
      <c r="AGV239" s="29"/>
      <c r="AGW239" s="30"/>
      <c r="AGX239" s="29"/>
      <c r="AGY239" s="30"/>
      <c r="AGZ239" s="29"/>
      <c r="AHA239" s="30"/>
      <c r="AHB239" s="29"/>
      <c r="AHC239" s="30"/>
      <c r="AHD239" s="29"/>
      <c r="AHE239" s="30"/>
      <c r="AHF239" s="29"/>
      <c r="AHG239" s="30"/>
      <c r="AHH239" s="29"/>
      <c r="AHI239" s="30"/>
      <c r="AHJ239" s="29"/>
      <c r="AHK239" s="30"/>
      <c r="AHL239" s="29"/>
      <c r="AHM239" s="30"/>
      <c r="AHN239" s="29"/>
      <c r="AHO239" s="30"/>
      <c r="AHP239" s="29"/>
      <c r="AHQ239" s="30"/>
      <c r="AHR239" s="29"/>
      <c r="AHS239" s="30"/>
      <c r="AHT239" s="29"/>
      <c r="AHU239" s="30"/>
      <c r="AHV239" s="29"/>
      <c r="AHW239" s="30"/>
      <c r="AHX239" s="29"/>
      <c r="AHY239" s="30"/>
      <c r="AHZ239" s="29"/>
      <c r="AIA239" s="30"/>
      <c r="AIB239" s="29"/>
      <c r="AIC239" s="30"/>
      <c r="AID239" s="29"/>
      <c r="AIE239" s="30"/>
      <c r="AIF239" s="29"/>
      <c r="AIG239" s="30"/>
      <c r="AIH239" s="29"/>
      <c r="AII239" s="30"/>
      <c r="AIJ239" s="29"/>
      <c r="AIK239" s="30"/>
      <c r="AIL239" s="29"/>
      <c r="AIM239" s="30"/>
      <c r="AIN239" s="29"/>
      <c r="AIO239" s="30"/>
      <c r="AIP239" s="29"/>
      <c r="AIQ239" s="30"/>
      <c r="AIR239" s="29"/>
      <c r="AIS239" s="30"/>
      <c r="AIT239" s="29"/>
      <c r="AIU239" s="30"/>
      <c r="AIV239" s="29"/>
      <c r="AIW239" s="30"/>
      <c r="AIX239" s="29"/>
      <c r="AIY239" s="30"/>
      <c r="AIZ239" s="29"/>
      <c r="AJA239" s="30"/>
      <c r="AJB239" s="29"/>
      <c r="AJC239" s="30"/>
      <c r="AJD239" s="29"/>
      <c r="AJE239" s="30"/>
      <c r="AJF239" s="29"/>
      <c r="AJG239" s="30"/>
      <c r="AJH239" s="29"/>
      <c r="AJI239" s="30"/>
      <c r="AJJ239" s="29"/>
      <c r="AJK239" s="30"/>
      <c r="AJL239" s="29"/>
      <c r="AJM239" s="30"/>
      <c r="AJN239" s="29"/>
      <c r="AJO239" s="30"/>
      <c r="AJP239" s="29"/>
      <c r="AJQ239" s="30"/>
      <c r="AJR239" s="29"/>
      <c r="AJS239" s="30"/>
      <c r="AJT239" s="29"/>
      <c r="AJU239" s="30"/>
      <c r="AJV239" s="29"/>
      <c r="AJW239" s="30"/>
      <c r="AJX239" s="29"/>
      <c r="AJY239" s="30"/>
      <c r="AJZ239" s="29"/>
      <c r="AKA239" s="30"/>
      <c r="AKB239" s="29"/>
      <c r="AKC239" s="30"/>
      <c r="AKD239" s="29"/>
      <c r="AKE239" s="30"/>
      <c r="AKF239" s="29"/>
      <c r="AKG239" s="30"/>
      <c r="AKH239" s="29"/>
      <c r="AKI239" s="30"/>
      <c r="AKJ239" s="29"/>
      <c r="AKK239" s="30"/>
      <c r="AKL239" s="29"/>
      <c r="AKM239" s="30"/>
      <c r="AKN239" s="29"/>
      <c r="AKO239" s="30"/>
      <c r="AKP239" s="29"/>
      <c r="AKQ239" s="30"/>
      <c r="AKR239" s="29"/>
      <c r="AKS239" s="30"/>
      <c r="AKT239" s="29"/>
      <c r="AKU239" s="30"/>
      <c r="AKV239" s="29"/>
      <c r="AKW239" s="30"/>
      <c r="AKX239" s="29"/>
      <c r="AKY239" s="30"/>
      <c r="AKZ239" s="29"/>
      <c r="ALA239" s="30"/>
      <c r="ALB239" s="29"/>
      <c r="ALC239" s="30"/>
      <c r="ALD239" s="29"/>
      <c r="ALE239" s="30"/>
      <c r="ALF239" s="29"/>
      <c r="ALG239" s="30"/>
      <c r="ALH239" s="29"/>
      <c r="ALI239" s="30"/>
      <c r="ALJ239" s="29"/>
      <c r="ALK239" s="30"/>
      <c r="ALL239" s="29"/>
      <c r="ALM239" s="30"/>
      <c r="ALN239" s="29"/>
      <c r="ALO239" s="30"/>
      <c r="ALP239" s="29"/>
      <c r="ALQ239" s="30"/>
      <c r="ALR239" s="29"/>
      <c r="ALS239" s="30"/>
      <c r="ALT239" s="29"/>
      <c r="ALU239" s="30"/>
      <c r="ALV239" s="29"/>
      <c r="ALW239" s="30"/>
      <c r="ALX239" s="29"/>
      <c r="ALY239" s="30"/>
      <c r="ALZ239" s="29"/>
      <c r="AMA239" s="30"/>
      <c r="AMB239" s="29"/>
      <c r="AMC239" s="30"/>
      <c r="AMD239" s="29"/>
      <c r="AME239" s="30"/>
      <c r="AMF239" s="29"/>
      <c r="AMG239" s="30"/>
      <c r="AMH239" s="29"/>
      <c r="AMI239" s="30"/>
      <c r="AMJ239" s="29"/>
      <c r="AMK239" s="30"/>
      <c r="AML239" s="29"/>
      <c r="AMM239" s="30"/>
      <c r="AMN239" s="29"/>
      <c r="AMO239" s="30"/>
      <c r="AMP239" s="29"/>
      <c r="AMQ239" s="30"/>
      <c r="AMR239" s="29"/>
      <c r="AMS239" s="30"/>
      <c r="AMT239" s="29"/>
      <c r="AMU239" s="30"/>
      <c r="AMV239" s="29"/>
      <c r="AMW239" s="30"/>
      <c r="AMX239" s="29"/>
      <c r="AMY239" s="30"/>
      <c r="AMZ239" s="29"/>
      <c r="ANA239" s="30"/>
      <c r="ANB239" s="29"/>
      <c r="ANC239" s="30"/>
      <c r="AND239" s="29"/>
      <c r="ANE239" s="30"/>
      <c r="ANF239" s="29"/>
      <c r="ANG239" s="30"/>
      <c r="ANH239" s="29"/>
      <c r="ANI239" s="30"/>
      <c r="ANJ239" s="29"/>
      <c r="ANK239" s="30"/>
      <c r="ANL239" s="29"/>
      <c r="ANM239" s="30"/>
      <c r="ANN239" s="29"/>
      <c r="ANO239" s="30"/>
      <c r="ANP239" s="29"/>
      <c r="ANQ239" s="30"/>
      <c r="ANR239" s="29"/>
      <c r="ANS239" s="30"/>
      <c r="ANT239" s="29"/>
      <c r="ANU239" s="30"/>
      <c r="ANV239" s="29"/>
      <c r="ANW239" s="30"/>
      <c r="ANX239" s="29"/>
      <c r="ANY239" s="30"/>
      <c r="ANZ239" s="29"/>
      <c r="AOA239" s="30"/>
      <c r="AOB239" s="29"/>
      <c r="AOC239" s="30"/>
      <c r="AOD239" s="29"/>
      <c r="AOE239" s="30"/>
      <c r="AOF239" s="29"/>
      <c r="AOG239" s="30"/>
      <c r="AOH239" s="29"/>
      <c r="AOI239" s="30"/>
      <c r="AOJ239" s="29"/>
      <c r="AOK239" s="30"/>
      <c r="AOL239" s="29"/>
      <c r="AOM239" s="30"/>
      <c r="AON239" s="29"/>
      <c r="AOO239" s="30"/>
      <c r="AOP239" s="29"/>
      <c r="AOQ239" s="30"/>
      <c r="AOR239" s="29"/>
      <c r="AOS239" s="30"/>
      <c r="AOT239" s="29"/>
      <c r="AOU239" s="30"/>
      <c r="AOV239" s="29"/>
      <c r="AOW239" s="30"/>
      <c r="AOX239" s="29"/>
      <c r="AOY239" s="30"/>
      <c r="AOZ239" s="29"/>
      <c r="APA239" s="30"/>
      <c r="APB239" s="29"/>
      <c r="APC239" s="30"/>
      <c r="APD239" s="29"/>
      <c r="APE239" s="30"/>
      <c r="APF239" s="29"/>
      <c r="APG239" s="30"/>
      <c r="APH239" s="29"/>
      <c r="API239" s="30"/>
      <c r="APJ239" s="29"/>
      <c r="APK239" s="30"/>
      <c r="APL239" s="29"/>
      <c r="APM239" s="30"/>
      <c r="APN239" s="29"/>
      <c r="APO239" s="30"/>
      <c r="APP239" s="29"/>
      <c r="APQ239" s="30"/>
      <c r="APR239" s="29"/>
      <c r="APS239" s="30"/>
      <c r="APT239" s="29"/>
      <c r="APU239" s="30"/>
      <c r="APV239" s="29"/>
      <c r="APW239" s="30"/>
      <c r="APX239" s="29"/>
      <c r="APY239" s="30"/>
      <c r="APZ239" s="29"/>
      <c r="AQA239" s="30"/>
      <c r="AQB239" s="29"/>
      <c r="AQC239" s="30"/>
      <c r="AQD239" s="29"/>
      <c r="AQE239" s="30"/>
      <c r="AQF239" s="29"/>
      <c r="AQG239" s="30"/>
      <c r="AQH239" s="29"/>
      <c r="AQI239" s="30"/>
      <c r="AQJ239" s="29"/>
      <c r="AQK239" s="30"/>
      <c r="AQL239" s="29"/>
      <c r="AQM239" s="30"/>
      <c r="AQN239" s="29"/>
      <c r="AQO239" s="30"/>
      <c r="AQP239" s="29"/>
      <c r="AQQ239" s="30"/>
      <c r="AQR239" s="29"/>
      <c r="AQS239" s="30"/>
      <c r="AQT239" s="29"/>
      <c r="AQU239" s="30"/>
      <c r="AQV239" s="29"/>
      <c r="AQW239" s="30"/>
      <c r="AQX239" s="29"/>
      <c r="AQY239" s="30"/>
      <c r="AQZ239" s="29"/>
      <c r="ARA239" s="30"/>
      <c r="ARB239" s="29"/>
      <c r="ARC239" s="30"/>
      <c r="ARD239" s="29"/>
      <c r="ARE239" s="30"/>
      <c r="ARF239" s="29"/>
      <c r="ARG239" s="30"/>
      <c r="ARH239" s="29"/>
      <c r="ARI239" s="30"/>
      <c r="ARJ239" s="29"/>
      <c r="ARK239" s="30"/>
      <c r="ARL239" s="29"/>
      <c r="ARM239" s="30"/>
      <c r="ARN239" s="29"/>
      <c r="ARO239" s="30"/>
      <c r="ARP239" s="29"/>
      <c r="ARQ239" s="30"/>
      <c r="ARR239" s="29"/>
      <c r="ARS239" s="30"/>
      <c r="ART239" s="29"/>
      <c r="ARU239" s="30"/>
      <c r="ARV239" s="29"/>
      <c r="ARW239" s="30"/>
      <c r="ARX239" s="29"/>
      <c r="ARY239" s="30"/>
      <c r="ARZ239" s="29"/>
      <c r="ASA239" s="30"/>
      <c r="ASB239" s="29"/>
      <c r="ASC239" s="30"/>
      <c r="ASD239" s="29"/>
      <c r="ASE239" s="30"/>
      <c r="ASF239" s="29"/>
      <c r="ASG239" s="30"/>
      <c r="ASH239" s="29"/>
      <c r="ASI239" s="30"/>
      <c r="ASJ239" s="29"/>
      <c r="ASK239" s="30"/>
      <c r="ASL239" s="29"/>
      <c r="ASM239" s="30"/>
      <c r="ASN239" s="29"/>
      <c r="ASO239" s="30"/>
      <c r="ASP239" s="29"/>
      <c r="ASQ239" s="30"/>
      <c r="ASR239" s="29"/>
      <c r="ASS239" s="30"/>
      <c r="AST239" s="29"/>
      <c r="ASU239" s="30"/>
      <c r="ASV239" s="29"/>
      <c r="ASW239" s="30"/>
      <c r="ASX239" s="29"/>
      <c r="ASY239" s="30"/>
      <c r="ASZ239" s="29"/>
      <c r="ATA239" s="30"/>
      <c r="ATB239" s="29"/>
      <c r="ATC239" s="30"/>
      <c r="ATD239" s="29"/>
      <c r="ATE239" s="30"/>
      <c r="ATF239" s="29"/>
      <c r="ATG239" s="30"/>
      <c r="ATH239" s="29"/>
      <c r="ATI239" s="30"/>
      <c r="ATJ239" s="29"/>
      <c r="ATK239" s="30"/>
      <c r="ATL239" s="29"/>
      <c r="ATM239" s="30"/>
      <c r="ATN239" s="29"/>
      <c r="ATO239" s="30"/>
      <c r="ATP239" s="29"/>
      <c r="ATQ239" s="30"/>
      <c r="ATR239" s="29"/>
      <c r="ATS239" s="30"/>
      <c r="ATT239" s="29"/>
      <c r="ATU239" s="30"/>
      <c r="ATV239" s="29"/>
      <c r="ATW239" s="30"/>
      <c r="ATX239" s="29"/>
      <c r="ATY239" s="30"/>
      <c r="ATZ239" s="29"/>
      <c r="AUA239" s="30"/>
      <c r="AUB239" s="29"/>
      <c r="AUC239" s="30"/>
      <c r="AUD239" s="29"/>
      <c r="AUE239" s="30"/>
      <c r="AUF239" s="29"/>
      <c r="AUG239" s="30"/>
      <c r="AUH239" s="29"/>
      <c r="AUI239" s="30"/>
      <c r="AUJ239" s="29"/>
      <c r="AUK239" s="30"/>
      <c r="AUL239" s="29"/>
      <c r="AUM239" s="30"/>
      <c r="AUN239" s="29"/>
      <c r="AUO239" s="30"/>
      <c r="AUP239" s="29"/>
      <c r="AUQ239" s="30"/>
      <c r="AUR239" s="29"/>
      <c r="AUS239" s="30"/>
      <c r="AUT239" s="29"/>
      <c r="AUU239" s="30"/>
      <c r="AUV239" s="29"/>
      <c r="AUW239" s="30"/>
      <c r="AUX239" s="29"/>
      <c r="AUY239" s="30"/>
      <c r="AUZ239" s="29"/>
      <c r="AVA239" s="30"/>
      <c r="AVB239" s="29"/>
      <c r="AVC239" s="30"/>
      <c r="AVD239" s="29"/>
      <c r="AVE239" s="30"/>
      <c r="AVF239" s="29"/>
      <c r="AVG239" s="30"/>
      <c r="AVH239" s="29"/>
      <c r="AVI239" s="30"/>
      <c r="AVJ239" s="29"/>
      <c r="AVK239" s="30"/>
      <c r="AVL239" s="29"/>
      <c r="AVM239" s="30"/>
      <c r="AVN239" s="29"/>
      <c r="AVO239" s="30"/>
      <c r="AVP239" s="29"/>
      <c r="AVQ239" s="30"/>
      <c r="AVR239" s="29"/>
      <c r="AVS239" s="30"/>
      <c r="AVT239" s="29"/>
      <c r="AVU239" s="30"/>
      <c r="AVV239" s="29"/>
      <c r="AVW239" s="30"/>
      <c r="AVX239" s="29"/>
      <c r="AVY239" s="30"/>
      <c r="AVZ239" s="29"/>
      <c r="AWA239" s="30"/>
      <c r="AWB239" s="29"/>
      <c r="AWC239" s="30"/>
      <c r="AWD239" s="29"/>
      <c r="AWE239" s="30"/>
      <c r="AWF239" s="29"/>
      <c r="AWG239" s="30"/>
      <c r="AWH239" s="29"/>
      <c r="AWI239" s="30"/>
      <c r="AWJ239" s="29"/>
      <c r="AWK239" s="30"/>
      <c r="AWL239" s="29"/>
      <c r="AWM239" s="30"/>
      <c r="AWN239" s="29"/>
      <c r="AWO239" s="30"/>
      <c r="AWP239" s="29"/>
      <c r="AWQ239" s="30"/>
      <c r="AWR239" s="29"/>
      <c r="AWS239" s="30"/>
      <c r="AWT239" s="29"/>
      <c r="AWU239" s="30"/>
      <c r="AWV239" s="29"/>
      <c r="AWW239" s="30"/>
      <c r="AWX239" s="29"/>
      <c r="AWY239" s="30"/>
      <c r="AWZ239" s="29"/>
      <c r="AXA239" s="30"/>
      <c r="AXB239" s="29"/>
      <c r="AXC239" s="30"/>
      <c r="AXD239" s="29"/>
      <c r="AXE239" s="30"/>
      <c r="AXF239" s="29"/>
      <c r="AXG239" s="30"/>
      <c r="AXH239" s="29"/>
      <c r="AXI239" s="30"/>
      <c r="AXJ239" s="29"/>
      <c r="AXK239" s="30"/>
      <c r="AXL239" s="29"/>
      <c r="AXM239" s="30"/>
      <c r="AXN239" s="29"/>
      <c r="AXO239" s="30"/>
      <c r="AXP239" s="29"/>
      <c r="AXQ239" s="30"/>
      <c r="AXR239" s="29"/>
      <c r="AXS239" s="30"/>
      <c r="AXT239" s="29"/>
      <c r="AXU239" s="30"/>
      <c r="AXV239" s="29"/>
      <c r="AXW239" s="30"/>
      <c r="AXX239" s="29"/>
      <c r="AXY239" s="30"/>
      <c r="AXZ239" s="29"/>
      <c r="AYA239" s="30"/>
      <c r="AYB239" s="29"/>
      <c r="AYC239" s="30"/>
      <c r="AYD239" s="29"/>
      <c r="AYE239" s="30"/>
      <c r="AYF239" s="29"/>
      <c r="AYG239" s="30"/>
      <c r="AYH239" s="29"/>
      <c r="AYI239" s="30"/>
      <c r="AYJ239" s="29"/>
      <c r="AYK239" s="30"/>
      <c r="AYL239" s="29"/>
      <c r="AYM239" s="30"/>
      <c r="AYN239" s="29"/>
      <c r="AYO239" s="30"/>
      <c r="AYP239" s="29"/>
      <c r="AYQ239" s="30"/>
      <c r="AYR239" s="29"/>
      <c r="AYS239" s="30"/>
      <c r="AYT239" s="29"/>
      <c r="AYU239" s="30"/>
      <c r="AYV239" s="29"/>
      <c r="AYW239" s="30"/>
      <c r="AYX239" s="29"/>
      <c r="AYY239" s="30"/>
      <c r="AYZ239" s="29"/>
      <c r="AZA239" s="30"/>
      <c r="AZB239" s="29"/>
      <c r="AZC239" s="30"/>
      <c r="AZD239" s="29"/>
      <c r="AZE239" s="30"/>
      <c r="AZF239" s="29"/>
      <c r="AZG239" s="30"/>
      <c r="AZH239" s="29"/>
      <c r="AZI239" s="30"/>
      <c r="AZJ239" s="29"/>
      <c r="AZK239" s="30"/>
      <c r="AZL239" s="29"/>
      <c r="AZM239" s="30"/>
      <c r="AZN239" s="29"/>
      <c r="AZO239" s="30"/>
      <c r="AZP239" s="29"/>
      <c r="AZQ239" s="30"/>
      <c r="AZR239" s="29"/>
      <c r="AZS239" s="30"/>
      <c r="AZT239" s="29"/>
      <c r="AZU239" s="30"/>
      <c r="AZV239" s="29"/>
      <c r="AZW239" s="30"/>
      <c r="AZX239" s="29"/>
      <c r="AZY239" s="30"/>
      <c r="AZZ239" s="29"/>
      <c r="BAA239" s="30"/>
      <c r="BAB239" s="29"/>
      <c r="BAC239" s="30"/>
      <c r="BAD239" s="29"/>
      <c r="BAE239" s="30"/>
      <c r="BAF239" s="29"/>
      <c r="BAG239" s="30"/>
      <c r="BAH239" s="29"/>
      <c r="BAI239" s="30"/>
      <c r="BAJ239" s="29"/>
      <c r="BAK239" s="30"/>
      <c r="BAL239" s="29"/>
      <c r="BAM239" s="30"/>
      <c r="BAN239" s="29"/>
      <c r="BAO239" s="30"/>
      <c r="BAP239" s="29"/>
      <c r="BAQ239" s="30"/>
      <c r="BAR239" s="29"/>
      <c r="BAS239" s="30"/>
      <c r="BAT239" s="29"/>
      <c r="BAU239" s="30"/>
      <c r="BAV239" s="29"/>
      <c r="BAW239" s="30"/>
      <c r="BAX239" s="29"/>
      <c r="BAY239" s="30"/>
      <c r="BAZ239" s="29"/>
      <c r="BBA239" s="30"/>
      <c r="BBB239" s="29"/>
      <c r="BBC239" s="30"/>
      <c r="BBD239" s="29"/>
      <c r="BBE239" s="30"/>
      <c r="BBF239" s="29"/>
      <c r="BBG239" s="30"/>
      <c r="BBH239" s="29"/>
      <c r="BBI239" s="30"/>
      <c r="BBJ239" s="29"/>
      <c r="BBK239" s="30"/>
      <c r="BBL239" s="29"/>
      <c r="BBM239" s="30"/>
      <c r="BBN239" s="29"/>
      <c r="BBO239" s="30"/>
      <c r="BBP239" s="29"/>
      <c r="BBQ239" s="30"/>
      <c r="BBR239" s="29"/>
      <c r="BBS239" s="30"/>
      <c r="BBT239" s="29"/>
      <c r="BBU239" s="30"/>
      <c r="BBV239" s="29"/>
      <c r="BBW239" s="30"/>
      <c r="BBX239" s="29"/>
      <c r="BBY239" s="30"/>
      <c r="BBZ239" s="29"/>
      <c r="BCA239" s="30"/>
      <c r="BCB239" s="29"/>
      <c r="BCC239" s="30"/>
      <c r="BCD239" s="29"/>
      <c r="BCE239" s="30"/>
      <c r="BCF239" s="29"/>
      <c r="BCG239" s="30"/>
      <c r="BCH239" s="29"/>
      <c r="BCI239" s="30"/>
      <c r="BCJ239" s="29"/>
      <c r="BCK239" s="30"/>
      <c r="BCL239" s="29"/>
      <c r="BCM239" s="30"/>
      <c r="BCN239" s="29"/>
      <c r="BCO239" s="30"/>
      <c r="BCP239" s="29"/>
      <c r="BCQ239" s="30"/>
      <c r="BCR239" s="29"/>
      <c r="BCS239" s="30"/>
      <c r="BCT239" s="29"/>
      <c r="BCU239" s="30"/>
      <c r="BCV239" s="29"/>
      <c r="BCW239" s="30"/>
      <c r="BCX239" s="29"/>
      <c r="BCY239" s="30"/>
      <c r="BCZ239" s="29"/>
      <c r="BDA239" s="30"/>
      <c r="BDB239" s="29"/>
      <c r="BDC239" s="30"/>
      <c r="BDD239" s="29"/>
      <c r="BDE239" s="30"/>
      <c r="BDF239" s="29"/>
      <c r="BDG239" s="30"/>
      <c r="BDH239" s="29"/>
      <c r="BDI239" s="30"/>
      <c r="BDJ239" s="29"/>
      <c r="BDK239" s="30"/>
      <c r="BDL239" s="29"/>
      <c r="BDM239" s="30"/>
      <c r="BDN239" s="29"/>
      <c r="BDO239" s="30"/>
      <c r="BDP239" s="29"/>
      <c r="BDQ239" s="30"/>
      <c r="BDR239" s="29"/>
      <c r="BDS239" s="30"/>
      <c r="BDT239" s="29"/>
      <c r="BDU239" s="30"/>
      <c r="BDV239" s="29"/>
      <c r="BDW239" s="30"/>
      <c r="BDX239" s="29"/>
      <c r="BDY239" s="30"/>
      <c r="BDZ239" s="29"/>
      <c r="BEA239" s="30"/>
      <c r="BEB239" s="29"/>
      <c r="BEC239" s="30"/>
      <c r="BED239" s="29"/>
      <c r="BEE239" s="30"/>
      <c r="BEF239" s="29"/>
      <c r="BEG239" s="30"/>
      <c r="BEH239" s="29"/>
      <c r="BEI239" s="30"/>
      <c r="BEJ239" s="29"/>
      <c r="BEK239" s="30"/>
      <c r="BEL239" s="29"/>
      <c r="BEM239" s="30"/>
      <c r="BEN239" s="29"/>
      <c r="BEO239" s="30"/>
      <c r="BEP239" s="29"/>
      <c r="BEQ239" s="30"/>
      <c r="BER239" s="29"/>
      <c r="BES239" s="30"/>
      <c r="BET239" s="29"/>
      <c r="BEU239" s="30"/>
      <c r="BEV239" s="29"/>
      <c r="BEW239" s="30"/>
      <c r="BEX239" s="29"/>
      <c r="BEY239" s="30"/>
      <c r="BEZ239" s="29"/>
      <c r="BFA239" s="30"/>
      <c r="BFB239" s="29"/>
      <c r="BFC239" s="30"/>
      <c r="BFD239" s="29"/>
      <c r="BFE239" s="30"/>
      <c r="BFF239" s="29"/>
      <c r="BFG239" s="30"/>
      <c r="BFH239" s="29"/>
      <c r="BFI239" s="30"/>
      <c r="BFJ239" s="29"/>
      <c r="BFK239" s="30"/>
      <c r="BFL239" s="29"/>
      <c r="BFM239" s="30"/>
      <c r="BFN239" s="29"/>
      <c r="BFO239" s="30"/>
      <c r="BFP239" s="29"/>
      <c r="BFQ239" s="30"/>
      <c r="BFR239" s="29"/>
      <c r="BFS239" s="30"/>
      <c r="BFT239" s="29"/>
      <c r="BFU239" s="30"/>
      <c r="BFV239" s="29"/>
      <c r="BFW239" s="30"/>
      <c r="BFX239" s="29"/>
      <c r="BFY239" s="30"/>
      <c r="BFZ239" s="29"/>
      <c r="BGA239" s="30"/>
      <c r="BGB239" s="29"/>
      <c r="BGC239" s="30"/>
      <c r="BGD239" s="29"/>
      <c r="BGE239" s="30"/>
      <c r="BGF239" s="29"/>
      <c r="BGG239" s="30"/>
      <c r="BGH239" s="29"/>
      <c r="BGI239" s="30"/>
      <c r="BGJ239" s="29"/>
      <c r="BGK239" s="30"/>
      <c r="BGL239" s="29"/>
      <c r="BGM239" s="30"/>
      <c r="BGN239" s="29"/>
      <c r="BGO239" s="30"/>
      <c r="BGP239" s="29"/>
      <c r="BGQ239" s="30"/>
      <c r="BGR239" s="29"/>
      <c r="BGS239" s="30"/>
      <c r="BGT239" s="29"/>
      <c r="BGU239" s="30"/>
      <c r="BGV239" s="29"/>
      <c r="BGW239" s="30"/>
      <c r="BGX239" s="29"/>
      <c r="BGY239" s="30"/>
      <c r="BGZ239" s="29"/>
      <c r="BHA239" s="30"/>
      <c r="BHB239" s="29"/>
      <c r="BHC239" s="30"/>
      <c r="BHD239" s="29"/>
      <c r="BHE239" s="30"/>
      <c r="BHF239" s="29"/>
      <c r="BHG239" s="30"/>
      <c r="BHH239" s="29"/>
      <c r="BHI239" s="30"/>
      <c r="BHJ239" s="29"/>
      <c r="BHK239" s="30"/>
      <c r="BHL239" s="29"/>
      <c r="BHM239" s="30"/>
      <c r="BHN239" s="29"/>
      <c r="BHO239" s="30"/>
      <c r="BHP239" s="29"/>
      <c r="BHQ239" s="30"/>
      <c r="BHR239" s="29"/>
      <c r="BHS239" s="30"/>
      <c r="BHT239" s="29"/>
      <c r="BHU239" s="30"/>
      <c r="BHV239" s="29"/>
      <c r="BHW239" s="30"/>
      <c r="BHX239" s="29"/>
      <c r="BHY239" s="30"/>
      <c r="BHZ239" s="29"/>
      <c r="BIA239" s="30"/>
      <c r="BIB239" s="29"/>
      <c r="BIC239" s="30"/>
      <c r="BID239" s="29"/>
      <c r="BIE239" s="30"/>
      <c r="BIF239" s="29"/>
      <c r="BIG239" s="30"/>
      <c r="BIH239" s="29"/>
      <c r="BII239" s="30"/>
      <c r="BIJ239" s="29"/>
      <c r="BIK239" s="30"/>
      <c r="BIL239" s="29"/>
      <c r="BIM239" s="30"/>
      <c r="BIN239" s="29"/>
      <c r="BIO239" s="30"/>
      <c r="BIP239" s="29"/>
      <c r="BIQ239" s="30"/>
      <c r="BIR239" s="29"/>
      <c r="BIS239" s="30"/>
      <c r="BIT239" s="29"/>
      <c r="BIU239" s="30"/>
      <c r="BIV239" s="29"/>
      <c r="BIW239" s="30"/>
      <c r="BIX239" s="29"/>
      <c r="BIY239" s="30"/>
      <c r="BIZ239" s="29"/>
      <c r="BJA239" s="30"/>
      <c r="BJB239" s="29"/>
      <c r="BJC239" s="30"/>
      <c r="BJD239" s="29"/>
      <c r="BJE239" s="30"/>
      <c r="BJF239" s="29"/>
      <c r="BJG239" s="30"/>
      <c r="BJH239" s="29"/>
      <c r="BJI239" s="30"/>
      <c r="BJJ239" s="29"/>
      <c r="BJK239" s="30"/>
      <c r="BJL239" s="29"/>
      <c r="BJM239" s="30"/>
      <c r="BJN239" s="29"/>
      <c r="BJO239" s="30"/>
      <c r="BJP239" s="29"/>
      <c r="BJQ239" s="30"/>
      <c r="BJR239" s="29"/>
      <c r="BJS239" s="30"/>
      <c r="BJT239" s="29"/>
      <c r="BJU239" s="30"/>
      <c r="BJV239" s="29"/>
      <c r="BJW239" s="30"/>
      <c r="BJX239" s="29"/>
      <c r="BJY239" s="30"/>
      <c r="BJZ239" s="29"/>
      <c r="BKA239" s="30"/>
      <c r="BKB239" s="29"/>
      <c r="BKC239" s="30"/>
      <c r="BKD239" s="29"/>
      <c r="BKE239" s="30"/>
      <c r="BKF239" s="29"/>
      <c r="BKG239" s="30"/>
      <c r="BKH239" s="29"/>
      <c r="BKI239" s="30"/>
      <c r="BKJ239" s="29"/>
      <c r="BKK239" s="30"/>
      <c r="BKL239" s="29"/>
      <c r="BKM239" s="30"/>
      <c r="BKN239" s="29"/>
      <c r="BKO239" s="30"/>
      <c r="BKP239" s="29"/>
      <c r="BKQ239" s="30"/>
      <c r="BKR239" s="29"/>
      <c r="BKS239" s="30"/>
      <c r="BKT239" s="29"/>
      <c r="BKU239" s="30"/>
      <c r="BKV239" s="29"/>
      <c r="BKW239" s="30"/>
      <c r="BKX239" s="29"/>
      <c r="BKY239" s="30"/>
      <c r="BKZ239" s="29"/>
      <c r="BLA239" s="30"/>
      <c r="BLB239" s="29"/>
      <c r="BLC239" s="30"/>
      <c r="BLD239" s="29"/>
      <c r="BLE239" s="30"/>
      <c r="BLF239" s="29"/>
      <c r="BLG239" s="30"/>
      <c r="BLH239" s="29"/>
      <c r="BLI239" s="30"/>
      <c r="BLJ239" s="29"/>
      <c r="BLK239" s="30"/>
      <c r="BLL239" s="29"/>
      <c r="BLM239" s="30"/>
      <c r="BLN239" s="29"/>
      <c r="BLO239" s="30"/>
      <c r="BLP239" s="29"/>
      <c r="BLQ239" s="30"/>
      <c r="BLR239" s="29"/>
      <c r="BLS239" s="30"/>
      <c r="BLT239" s="29"/>
      <c r="BLU239" s="30"/>
      <c r="BLV239" s="29"/>
      <c r="BLW239" s="30"/>
      <c r="BLX239" s="29"/>
      <c r="BLY239" s="30"/>
      <c r="BLZ239" s="29"/>
      <c r="BMA239" s="30"/>
      <c r="BMB239" s="29"/>
      <c r="BMC239" s="30"/>
      <c r="BMD239" s="29"/>
      <c r="BME239" s="30"/>
      <c r="BMF239" s="29"/>
      <c r="BMG239" s="30"/>
      <c r="BMH239" s="29"/>
      <c r="BMI239" s="30"/>
      <c r="BMJ239" s="29"/>
      <c r="BMK239" s="30"/>
      <c r="BML239" s="29"/>
      <c r="BMM239" s="30"/>
      <c r="BMN239" s="29"/>
      <c r="BMO239" s="30"/>
      <c r="BMP239" s="29"/>
      <c r="BMQ239" s="30"/>
      <c r="BMR239" s="29"/>
      <c r="BMS239" s="30"/>
      <c r="BMT239" s="29"/>
      <c r="BMU239" s="30"/>
      <c r="BMV239" s="29"/>
      <c r="BMW239" s="30"/>
      <c r="BMX239" s="29"/>
      <c r="BMY239" s="30"/>
      <c r="BMZ239" s="29"/>
      <c r="BNA239" s="30"/>
      <c r="BNB239" s="29"/>
      <c r="BNC239" s="30"/>
      <c r="BND239" s="29"/>
      <c r="BNE239" s="30"/>
      <c r="BNF239" s="29"/>
      <c r="BNG239" s="30"/>
      <c r="BNH239" s="29"/>
      <c r="BNI239" s="30"/>
      <c r="BNJ239" s="29"/>
      <c r="BNK239" s="30"/>
      <c r="BNL239" s="29"/>
      <c r="BNM239" s="30"/>
      <c r="BNN239" s="29"/>
      <c r="BNO239" s="30"/>
      <c r="BNP239" s="29"/>
      <c r="BNQ239" s="30"/>
      <c r="BNR239" s="29"/>
      <c r="BNS239" s="30"/>
      <c r="BNT239" s="29"/>
      <c r="BNU239" s="30"/>
      <c r="BNV239" s="29"/>
      <c r="BNW239" s="30"/>
      <c r="BNX239" s="29"/>
      <c r="BNY239" s="30"/>
      <c r="BNZ239" s="29"/>
      <c r="BOA239" s="30"/>
      <c r="BOB239" s="29"/>
      <c r="BOC239" s="30"/>
      <c r="BOD239" s="29"/>
      <c r="BOE239" s="30"/>
      <c r="BOF239" s="29"/>
      <c r="BOG239" s="30"/>
      <c r="BOH239" s="29"/>
      <c r="BOI239" s="30"/>
      <c r="BOJ239" s="29"/>
      <c r="BOK239" s="30"/>
      <c r="BOL239" s="29"/>
      <c r="BOM239" s="30"/>
      <c r="BON239" s="29"/>
      <c r="BOO239" s="30"/>
      <c r="BOP239" s="29"/>
      <c r="BOQ239" s="30"/>
      <c r="BOR239" s="29"/>
      <c r="BOS239" s="30"/>
      <c r="BOT239" s="29"/>
      <c r="BOU239" s="30"/>
      <c r="BOV239" s="29"/>
      <c r="BOW239" s="30"/>
      <c r="BOX239" s="29"/>
      <c r="BOY239" s="30"/>
      <c r="BOZ239" s="29"/>
      <c r="BPA239" s="30"/>
      <c r="BPB239" s="29"/>
      <c r="BPC239" s="30"/>
      <c r="BPD239" s="29"/>
      <c r="BPE239" s="30"/>
      <c r="BPF239" s="29"/>
      <c r="BPG239" s="30"/>
      <c r="BPH239" s="29"/>
      <c r="BPI239" s="30"/>
      <c r="BPJ239" s="29"/>
      <c r="BPK239" s="30"/>
      <c r="BPL239" s="29"/>
      <c r="BPM239" s="30"/>
      <c r="BPN239" s="29"/>
      <c r="BPO239" s="30"/>
      <c r="BPP239" s="29"/>
      <c r="BPQ239" s="30"/>
      <c r="BPR239" s="29"/>
      <c r="BPS239" s="30"/>
      <c r="BPT239" s="29"/>
      <c r="BPU239" s="30"/>
      <c r="BPV239" s="29"/>
      <c r="BPW239" s="30"/>
      <c r="BPX239" s="29"/>
      <c r="BPY239" s="30"/>
      <c r="BPZ239" s="29"/>
      <c r="BQA239" s="30"/>
      <c r="BQB239" s="29"/>
      <c r="BQC239" s="30"/>
      <c r="BQD239" s="29"/>
      <c r="BQE239" s="30"/>
      <c r="BQF239" s="29"/>
      <c r="BQG239" s="30"/>
      <c r="BQH239" s="29"/>
      <c r="BQI239" s="30"/>
      <c r="BQJ239" s="29"/>
      <c r="BQK239" s="30"/>
      <c r="BQL239" s="29"/>
      <c r="BQM239" s="30"/>
      <c r="BQN239" s="29"/>
      <c r="BQO239" s="30"/>
      <c r="BQP239" s="29"/>
      <c r="BQQ239" s="30"/>
      <c r="BQR239" s="29"/>
      <c r="BQS239" s="30"/>
      <c r="BQT239" s="29"/>
      <c r="BQU239" s="30"/>
      <c r="BQV239" s="29"/>
      <c r="BQW239" s="30"/>
      <c r="BQX239" s="29"/>
      <c r="BQY239" s="30"/>
      <c r="BQZ239" s="29"/>
      <c r="BRA239" s="30"/>
      <c r="BRB239" s="29"/>
      <c r="BRC239" s="30"/>
      <c r="BRD239" s="29"/>
      <c r="BRE239" s="30"/>
      <c r="BRF239" s="29"/>
      <c r="BRG239" s="30"/>
      <c r="BRH239" s="29"/>
      <c r="BRI239" s="30"/>
      <c r="BRJ239" s="29"/>
      <c r="BRK239" s="30"/>
      <c r="BRL239" s="29"/>
      <c r="BRM239" s="30"/>
      <c r="BRN239" s="29"/>
      <c r="BRO239" s="30"/>
      <c r="BRP239" s="29"/>
      <c r="BRQ239" s="30"/>
      <c r="BRR239" s="29"/>
      <c r="BRS239" s="30"/>
      <c r="BRT239" s="29"/>
      <c r="BRU239" s="30"/>
      <c r="BRV239" s="29"/>
      <c r="BRW239" s="30"/>
      <c r="BRX239" s="29"/>
      <c r="BRY239" s="30"/>
      <c r="BRZ239" s="29"/>
      <c r="BSA239" s="30"/>
      <c r="BSB239" s="29"/>
      <c r="BSC239" s="30"/>
      <c r="BSD239" s="29"/>
      <c r="BSE239" s="30"/>
      <c r="BSF239" s="29"/>
      <c r="BSG239" s="30"/>
      <c r="BSH239" s="29"/>
      <c r="BSI239" s="30"/>
      <c r="BSJ239" s="29"/>
      <c r="BSK239" s="30"/>
      <c r="BSL239" s="29"/>
      <c r="BSM239" s="30"/>
      <c r="BSN239" s="29"/>
      <c r="BSO239" s="30"/>
      <c r="BSP239" s="29"/>
      <c r="BSQ239" s="30"/>
      <c r="BSR239" s="29"/>
      <c r="BSS239" s="30"/>
      <c r="BST239" s="29"/>
      <c r="BSU239" s="30"/>
      <c r="BSV239" s="29"/>
      <c r="BSW239" s="30"/>
      <c r="BSX239" s="29"/>
      <c r="BSY239" s="30"/>
      <c r="BSZ239" s="29"/>
      <c r="BTA239" s="30"/>
      <c r="BTB239" s="29"/>
      <c r="BTC239" s="30"/>
      <c r="BTD239" s="29"/>
      <c r="BTE239" s="30"/>
      <c r="BTF239" s="29"/>
      <c r="BTG239" s="30"/>
      <c r="BTH239" s="29"/>
      <c r="BTI239" s="30"/>
      <c r="BTJ239" s="29"/>
      <c r="BTK239" s="30"/>
      <c r="BTL239" s="29"/>
      <c r="BTM239" s="30"/>
      <c r="BTN239" s="29"/>
      <c r="BTO239" s="30"/>
      <c r="BTP239" s="29"/>
      <c r="BTQ239" s="30"/>
      <c r="BTR239" s="29"/>
      <c r="BTS239" s="30"/>
      <c r="BTT239" s="29"/>
      <c r="BTU239" s="30"/>
      <c r="BTV239" s="29"/>
      <c r="BTW239" s="30"/>
      <c r="BTX239" s="29"/>
      <c r="BTY239" s="30"/>
      <c r="BTZ239" s="29"/>
      <c r="BUA239" s="30"/>
      <c r="BUB239" s="29"/>
      <c r="BUC239" s="30"/>
      <c r="BUD239" s="29"/>
      <c r="BUE239" s="30"/>
      <c r="BUF239" s="29"/>
      <c r="BUG239" s="30"/>
      <c r="BUH239" s="29"/>
      <c r="BUI239" s="30"/>
      <c r="BUJ239" s="29"/>
      <c r="BUK239" s="30"/>
      <c r="BUL239" s="29"/>
      <c r="BUM239" s="30"/>
      <c r="BUN239" s="29"/>
      <c r="BUO239" s="30"/>
      <c r="BUP239" s="29"/>
      <c r="BUQ239" s="30"/>
      <c r="BUR239" s="29"/>
      <c r="BUS239" s="30"/>
      <c r="BUT239" s="29"/>
      <c r="BUU239" s="30"/>
      <c r="BUV239" s="29"/>
      <c r="BUW239" s="30"/>
      <c r="BUX239" s="29"/>
      <c r="BUY239" s="30"/>
      <c r="BUZ239" s="29"/>
      <c r="BVA239" s="30"/>
      <c r="BVB239" s="29"/>
      <c r="BVC239" s="30"/>
      <c r="BVD239" s="29"/>
      <c r="BVE239" s="30"/>
      <c r="BVF239" s="29"/>
      <c r="BVG239" s="30"/>
      <c r="BVH239" s="29"/>
      <c r="BVI239" s="30"/>
      <c r="BVJ239" s="29"/>
      <c r="BVK239" s="30"/>
      <c r="BVL239" s="29"/>
      <c r="BVM239" s="30"/>
      <c r="BVN239" s="29"/>
      <c r="BVO239" s="30"/>
      <c r="BVP239" s="29"/>
      <c r="BVQ239" s="30"/>
      <c r="BVR239" s="29"/>
      <c r="BVS239" s="30"/>
      <c r="BVT239" s="29"/>
      <c r="BVU239" s="30"/>
      <c r="BVV239" s="29"/>
      <c r="BVW239" s="30"/>
      <c r="BVX239" s="29"/>
      <c r="BVY239" s="30"/>
      <c r="BVZ239" s="29"/>
      <c r="BWA239" s="30"/>
      <c r="BWB239" s="29"/>
      <c r="BWC239" s="30"/>
      <c r="BWD239" s="29"/>
      <c r="BWE239" s="30"/>
      <c r="BWF239" s="29"/>
      <c r="BWG239" s="30"/>
      <c r="BWH239" s="29"/>
      <c r="BWI239" s="30"/>
      <c r="BWJ239" s="29"/>
      <c r="BWK239" s="30"/>
      <c r="BWL239" s="29"/>
      <c r="BWM239" s="30"/>
      <c r="BWN239" s="29"/>
      <c r="BWO239" s="30"/>
      <c r="BWP239" s="29"/>
      <c r="BWQ239" s="30"/>
      <c r="BWR239" s="29"/>
      <c r="BWS239" s="30"/>
      <c r="BWT239" s="29"/>
      <c r="BWU239" s="30"/>
      <c r="BWV239" s="29"/>
      <c r="BWW239" s="30"/>
      <c r="BWX239" s="29"/>
      <c r="BWY239" s="30"/>
      <c r="BWZ239" s="29"/>
      <c r="BXA239" s="30"/>
      <c r="BXB239" s="29"/>
      <c r="BXC239" s="30"/>
      <c r="BXD239" s="29"/>
      <c r="BXE239" s="30"/>
      <c r="BXF239" s="29"/>
      <c r="BXG239" s="30"/>
      <c r="BXH239" s="29"/>
      <c r="BXI239" s="30"/>
      <c r="BXJ239" s="29"/>
      <c r="BXK239" s="30"/>
      <c r="BXL239" s="29"/>
      <c r="BXM239" s="30"/>
      <c r="BXN239" s="29"/>
      <c r="BXO239" s="30"/>
      <c r="BXP239" s="29"/>
      <c r="BXQ239" s="30"/>
      <c r="BXR239" s="29"/>
      <c r="BXS239" s="30"/>
      <c r="BXT239" s="29"/>
      <c r="BXU239" s="30"/>
      <c r="BXV239" s="29"/>
      <c r="BXW239" s="30"/>
      <c r="BXX239" s="29"/>
      <c r="BXY239" s="30"/>
      <c r="BXZ239" s="29"/>
      <c r="BYA239" s="30"/>
      <c r="BYB239" s="29"/>
      <c r="BYC239" s="30"/>
      <c r="BYD239" s="29"/>
      <c r="BYE239" s="30"/>
      <c r="BYF239" s="29"/>
      <c r="BYG239" s="30"/>
      <c r="BYH239" s="29"/>
      <c r="BYI239" s="30"/>
      <c r="BYJ239" s="29"/>
      <c r="BYK239" s="30"/>
      <c r="BYL239" s="29"/>
      <c r="BYM239" s="30"/>
      <c r="BYN239" s="29"/>
      <c r="BYO239" s="30"/>
      <c r="BYP239" s="29"/>
      <c r="BYQ239" s="30"/>
      <c r="BYR239" s="29"/>
      <c r="BYS239" s="30"/>
      <c r="BYT239" s="29"/>
      <c r="BYU239" s="30"/>
      <c r="BYV239" s="29"/>
      <c r="BYW239" s="30"/>
      <c r="BYX239" s="29"/>
      <c r="BYY239" s="30"/>
      <c r="BYZ239" s="29"/>
      <c r="BZA239" s="30"/>
      <c r="BZB239" s="29"/>
      <c r="BZC239" s="30"/>
      <c r="BZD239" s="29"/>
      <c r="BZE239" s="30"/>
      <c r="BZF239" s="29"/>
      <c r="BZG239" s="30"/>
      <c r="BZH239" s="29"/>
      <c r="BZI239" s="30"/>
      <c r="BZJ239" s="29"/>
      <c r="BZK239" s="30"/>
      <c r="BZL239" s="29"/>
      <c r="BZM239" s="30"/>
      <c r="BZN239" s="29"/>
      <c r="BZO239" s="30"/>
      <c r="BZP239" s="29"/>
      <c r="BZQ239" s="30"/>
      <c r="BZR239" s="29"/>
      <c r="BZS239" s="30"/>
      <c r="BZT239" s="29"/>
      <c r="BZU239" s="30"/>
      <c r="BZV239" s="29"/>
      <c r="BZW239" s="30"/>
      <c r="BZX239" s="29"/>
      <c r="BZY239" s="30"/>
      <c r="BZZ239" s="29"/>
      <c r="CAA239" s="30"/>
      <c r="CAB239" s="29"/>
      <c r="CAC239" s="30"/>
      <c r="CAD239" s="29"/>
      <c r="CAE239" s="30"/>
      <c r="CAF239" s="29"/>
      <c r="CAG239" s="30"/>
      <c r="CAH239" s="29"/>
      <c r="CAI239" s="30"/>
      <c r="CAJ239" s="29"/>
      <c r="CAK239" s="30"/>
      <c r="CAL239" s="29"/>
      <c r="CAM239" s="30"/>
      <c r="CAN239" s="29"/>
      <c r="CAO239" s="30"/>
      <c r="CAP239" s="29"/>
      <c r="CAQ239" s="30"/>
      <c r="CAR239" s="29"/>
      <c r="CAS239" s="30"/>
      <c r="CAT239" s="29"/>
      <c r="CAU239" s="30"/>
      <c r="CAV239" s="29"/>
      <c r="CAW239" s="30"/>
      <c r="CAX239" s="29"/>
      <c r="CAY239" s="30"/>
      <c r="CAZ239" s="29"/>
      <c r="CBA239" s="30"/>
      <c r="CBB239" s="29"/>
      <c r="CBC239" s="30"/>
      <c r="CBD239" s="29"/>
      <c r="CBE239" s="30"/>
      <c r="CBF239" s="29"/>
      <c r="CBG239" s="30"/>
      <c r="CBH239" s="29"/>
      <c r="CBI239" s="30"/>
      <c r="CBJ239" s="29"/>
      <c r="CBK239" s="30"/>
      <c r="CBL239" s="29"/>
      <c r="CBM239" s="30"/>
      <c r="CBN239" s="29"/>
      <c r="CBO239" s="30"/>
      <c r="CBP239" s="29"/>
      <c r="CBQ239" s="30"/>
      <c r="CBR239" s="29"/>
      <c r="CBS239" s="30"/>
      <c r="CBT239" s="29"/>
      <c r="CBU239" s="30"/>
      <c r="CBV239" s="29"/>
      <c r="CBW239" s="30"/>
      <c r="CBX239" s="29"/>
      <c r="CBY239" s="30"/>
      <c r="CBZ239" s="29"/>
      <c r="CCA239" s="30"/>
      <c r="CCB239" s="29"/>
      <c r="CCC239" s="30"/>
      <c r="CCD239" s="29"/>
      <c r="CCE239" s="30"/>
      <c r="CCF239" s="29"/>
      <c r="CCG239" s="30"/>
      <c r="CCH239" s="29"/>
      <c r="CCI239" s="30"/>
      <c r="CCJ239" s="29"/>
      <c r="CCK239" s="30"/>
      <c r="CCL239" s="29"/>
      <c r="CCM239" s="30"/>
      <c r="CCN239" s="29"/>
      <c r="CCO239" s="30"/>
      <c r="CCP239" s="29"/>
      <c r="CCQ239" s="30"/>
      <c r="CCR239" s="29"/>
      <c r="CCS239" s="30"/>
      <c r="CCT239" s="29"/>
      <c r="CCU239" s="30"/>
      <c r="CCV239" s="29"/>
      <c r="CCW239" s="30"/>
      <c r="CCX239" s="29"/>
      <c r="CCY239" s="30"/>
      <c r="CCZ239" s="29"/>
      <c r="CDA239" s="30"/>
      <c r="CDB239" s="29"/>
      <c r="CDC239" s="30"/>
      <c r="CDD239" s="29"/>
      <c r="CDE239" s="30"/>
      <c r="CDF239" s="29"/>
      <c r="CDG239" s="30"/>
      <c r="CDH239" s="29"/>
      <c r="CDI239" s="30"/>
      <c r="CDJ239" s="29"/>
      <c r="CDK239" s="30"/>
      <c r="CDL239" s="29"/>
      <c r="CDM239" s="30"/>
      <c r="CDN239" s="29"/>
      <c r="CDO239" s="30"/>
      <c r="CDP239" s="29"/>
      <c r="CDQ239" s="30"/>
      <c r="CDR239" s="29"/>
      <c r="CDS239" s="30"/>
      <c r="CDT239" s="29"/>
      <c r="CDU239" s="30"/>
      <c r="CDV239" s="29"/>
      <c r="CDW239" s="30"/>
      <c r="CDX239" s="29"/>
      <c r="CDY239" s="30"/>
      <c r="CDZ239" s="29"/>
      <c r="CEA239" s="30"/>
      <c r="CEB239" s="29"/>
      <c r="CEC239" s="30"/>
      <c r="CED239" s="29"/>
      <c r="CEE239" s="30"/>
      <c r="CEF239" s="29"/>
      <c r="CEG239" s="30"/>
      <c r="CEH239" s="29"/>
      <c r="CEI239" s="30"/>
      <c r="CEJ239" s="29"/>
      <c r="CEK239" s="30"/>
      <c r="CEL239" s="29"/>
      <c r="CEM239" s="30"/>
      <c r="CEN239" s="29"/>
      <c r="CEO239" s="30"/>
      <c r="CEP239" s="29"/>
      <c r="CEQ239" s="30"/>
      <c r="CER239" s="29"/>
      <c r="CES239" s="30"/>
      <c r="CET239" s="29"/>
      <c r="CEU239" s="30"/>
      <c r="CEV239" s="29"/>
      <c r="CEW239" s="30"/>
      <c r="CEX239" s="29"/>
      <c r="CEY239" s="30"/>
      <c r="CEZ239" s="29"/>
      <c r="CFA239" s="30"/>
      <c r="CFB239" s="29"/>
      <c r="CFC239" s="30"/>
      <c r="CFD239" s="29"/>
      <c r="CFE239" s="30"/>
      <c r="CFF239" s="29"/>
      <c r="CFG239" s="30"/>
      <c r="CFH239" s="29"/>
      <c r="CFI239" s="30"/>
      <c r="CFJ239" s="29"/>
      <c r="CFK239" s="30"/>
      <c r="CFL239" s="29"/>
      <c r="CFM239" s="30"/>
      <c r="CFN239" s="29"/>
      <c r="CFO239" s="30"/>
      <c r="CFP239" s="29"/>
      <c r="CFQ239" s="30"/>
      <c r="CFR239" s="29"/>
      <c r="CFS239" s="30"/>
      <c r="CFT239" s="29"/>
      <c r="CFU239" s="30"/>
      <c r="CFV239" s="29"/>
      <c r="CFW239" s="30"/>
      <c r="CFX239" s="29"/>
      <c r="CFY239" s="30"/>
      <c r="CFZ239" s="29"/>
      <c r="CGA239" s="30"/>
      <c r="CGB239" s="29"/>
      <c r="CGC239" s="30"/>
      <c r="CGD239" s="29"/>
      <c r="CGE239" s="30"/>
      <c r="CGF239" s="29"/>
      <c r="CGG239" s="30"/>
      <c r="CGH239" s="29"/>
      <c r="CGI239" s="30"/>
      <c r="CGJ239" s="29"/>
      <c r="CGK239" s="30"/>
      <c r="CGL239" s="29"/>
      <c r="CGM239" s="30"/>
      <c r="CGN239" s="29"/>
      <c r="CGO239" s="30"/>
      <c r="CGP239" s="29"/>
      <c r="CGQ239" s="30"/>
      <c r="CGR239" s="29"/>
      <c r="CGS239" s="30"/>
      <c r="CGT239" s="29"/>
      <c r="CGU239" s="30"/>
      <c r="CGV239" s="29"/>
      <c r="CGW239" s="30"/>
      <c r="CGX239" s="29"/>
      <c r="CGY239" s="30"/>
      <c r="CGZ239" s="29"/>
      <c r="CHA239" s="30"/>
      <c r="CHB239" s="29"/>
      <c r="CHC239" s="30"/>
      <c r="CHD239" s="29"/>
      <c r="CHE239" s="30"/>
      <c r="CHF239" s="29"/>
      <c r="CHG239" s="30"/>
      <c r="CHH239" s="29"/>
      <c r="CHI239" s="30"/>
      <c r="CHJ239" s="29"/>
      <c r="CHK239" s="30"/>
      <c r="CHL239" s="29"/>
      <c r="CHM239" s="30"/>
      <c r="CHN239" s="29"/>
      <c r="CHO239" s="30"/>
      <c r="CHP239" s="29"/>
      <c r="CHQ239" s="30"/>
      <c r="CHR239" s="29"/>
      <c r="CHS239" s="30"/>
      <c r="CHT239" s="29"/>
      <c r="CHU239" s="30"/>
      <c r="CHV239" s="29"/>
      <c r="CHW239" s="30"/>
      <c r="CHX239" s="29"/>
      <c r="CHY239" s="30"/>
      <c r="CHZ239" s="29"/>
      <c r="CIA239" s="30"/>
      <c r="CIB239" s="29"/>
      <c r="CIC239" s="30"/>
      <c r="CID239" s="29"/>
      <c r="CIE239" s="30"/>
      <c r="CIF239" s="29"/>
      <c r="CIG239" s="30"/>
      <c r="CIH239" s="29"/>
      <c r="CII239" s="30"/>
      <c r="CIJ239" s="29"/>
      <c r="CIK239" s="30"/>
      <c r="CIL239" s="29"/>
      <c r="CIM239" s="30"/>
      <c r="CIN239" s="29"/>
      <c r="CIO239" s="30"/>
      <c r="CIP239" s="29"/>
      <c r="CIQ239" s="30"/>
      <c r="CIR239" s="29"/>
      <c r="CIS239" s="30"/>
      <c r="CIT239" s="29"/>
      <c r="CIU239" s="30"/>
      <c r="CIV239" s="29"/>
      <c r="CIW239" s="30"/>
      <c r="CIX239" s="29"/>
      <c r="CIY239" s="30"/>
      <c r="CIZ239" s="29"/>
      <c r="CJA239" s="30"/>
      <c r="CJB239" s="29"/>
      <c r="CJC239" s="30"/>
      <c r="CJD239" s="29"/>
      <c r="CJE239" s="30"/>
      <c r="CJF239" s="29"/>
      <c r="CJG239" s="30"/>
      <c r="CJH239" s="29"/>
      <c r="CJI239" s="30"/>
      <c r="CJJ239" s="29"/>
      <c r="CJK239" s="30"/>
      <c r="CJL239" s="29"/>
      <c r="CJM239" s="30"/>
      <c r="CJN239" s="29"/>
      <c r="CJO239" s="30"/>
      <c r="CJP239" s="29"/>
      <c r="CJQ239" s="30"/>
      <c r="CJR239" s="29"/>
      <c r="CJS239" s="30"/>
      <c r="CJT239" s="29"/>
      <c r="CJU239" s="30"/>
      <c r="CJV239" s="29"/>
      <c r="CJW239" s="30"/>
      <c r="CJX239" s="29"/>
      <c r="CJY239" s="30"/>
      <c r="CJZ239" s="29"/>
      <c r="CKA239" s="30"/>
      <c r="CKB239" s="29"/>
      <c r="CKC239" s="30"/>
      <c r="CKD239" s="29"/>
      <c r="CKE239" s="30"/>
      <c r="CKF239" s="29"/>
      <c r="CKG239" s="30"/>
      <c r="CKH239" s="29"/>
      <c r="CKI239" s="30"/>
      <c r="CKJ239" s="29"/>
      <c r="CKK239" s="30"/>
      <c r="CKL239" s="29"/>
      <c r="CKM239" s="30"/>
      <c r="CKN239" s="29"/>
      <c r="CKO239" s="30"/>
      <c r="CKP239" s="29"/>
      <c r="CKQ239" s="30"/>
      <c r="CKR239" s="29"/>
      <c r="CKS239" s="30"/>
      <c r="CKT239" s="29"/>
      <c r="CKU239" s="30"/>
      <c r="CKV239" s="29"/>
      <c r="CKW239" s="30"/>
      <c r="CKX239" s="29"/>
      <c r="CKY239" s="30"/>
      <c r="CKZ239" s="29"/>
      <c r="CLA239" s="30"/>
      <c r="CLB239" s="29"/>
      <c r="CLC239" s="30"/>
      <c r="CLD239" s="29"/>
      <c r="CLE239" s="30"/>
      <c r="CLF239" s="29"/>
      <c r="CLG239" s="30"/>
      <c r="CLH239" s="29"/>
      <c r="CLI239" s="30"/>
      <c r="CLJ239" s="29"/>
      <c r="CLK239" s="30"/>
      <c r="CLL239" s="29"/>
      <c r="CLM239" s="30"/>
      <c r="CLN239" s="29"/>
      <c r="CLO239" s="30"/>
      <c r="CLP239" s="29"/>
      <c r="CLQ239" s="30"/>
      <c r="CLR239" s="29"/>
      <c r="CLS239" s="30"/>
      <c r="CLT239" s="29"/>
      <c r="CLU239" s="30"/>
      <c r="CLV239" s="29"/>
      <c r="CLW239" s="30"/>
      <c r="CLX239" s="29"/>
      <c r="CLY239" s="30"/>
      <c r="CLZ239" s="29"/>
      <c r="CMA239" s="30"/>
      <c r="CMB239" s="29"/>
      <c r="CMC239" s="30"/>
      <c r="CMD239" s="29"/>
      <c r="CME239" s="30"/>
      <c r="CMF239" s="29"/>
      <c r="CMG239" s="30"/>
      <c r="CMH239" s="29"/>
      <c r="CMI239" s="30"/>
      <c r="CMJ239" s="29"/>
      <c r="CMK239" s="30"/>
      <c r="CML239" s="29"/>
      <c r="CMM239" s="30"/>
      <c r="CMN239" s="29"/>
      <c r="CMO239" s="30"/>
      <c r="CMP239" s="29"/>
      <c r="CMQ239" s="30"/>
      <c r="CMR239" s="29"/>
      <c r="CMS239" s="30"/>
      <c r="CMT239" s="29"/>
      <c r="CMU239" s="30"/>
      <c r="CMV239" s="29"/>
      <c r="CMW239" s="30"/>
      <c r="CMX239" s="29"/>
      <c r="CMY239" s="30"/>
      <c r="CMZ239" s="29"/>
      <c r="CNA239" s="30"/>
      <c r="CNB239" s="29"/>
      <c r="CNC239" s="30"/>
      <c r="CND239" s="29"/>
      <c r="CNE239" s="30"/>
      <c r="CNF239" s="29"/>
      <c r="CNG239" s="30"/>
      <c r="CNH239" s="29"/>
      <c r="CNI239" s="30"/>
      <c r="CNJ239" s="29"/>
      <c r="CNK239" s="30"/>
      <c r="CNL239" s="29"/>
      <c r="CNM239" s="30"/>
      <c r="CNN239" s="29"/>
      <c r="CNO239" s="30"/>
      <c r="CNP239" s="29"/>
      <c r="CNQ239" s="30"/>
      <c r="CNR239" s="29"/>
      <c r="CNS239" s="30"/>
      <c r="CNT239" s="29"/>
      <c r="CNU239" s="30"/>
      <c r="CNV239" s="29"/>
      <c r="CNW239" s="30"/>
      <c r="CNX239" s="29"/>
      <c r="CNY239" s="30"/>
      <c r="CNZ239" s="29"/>
      <c r="COA239" s="30"/>
      <c r="COB239" s="29"/>
      <c r="COC239" s="30"/>
      <c r="COD239" s="29"/>
      <c r="COE239" s="30"/>
      <c r="COF239" s="29"/>
      <c r="COG239" s="30"/>
      <c r="COH239" s="29"/>
      <c r="COI239" s="30"/>
      <c r="COJ239" s="29"/>
      <c r="COK239" s="30"/>
      <c r="COL239" s="29"/>
      <c r="COM239" s="30"/>
      <c r="CON239" s="29"/>
      <c r="COO239" s="30"/>
      <c r="COP239" s="29"/>
      <c r="COQ239" s="30"/>
      <c r="COR239" s="29"/>
      <c r="COS239" s="30"/>
      <c r="COT239" s="29"/>
      <c r="COU239" s="30"/>
      <c r="COV239" s="29"/>
      <c r="COW239" s="30"/>
      <c r="COX239" s="29"/>
      <c r="COY239" s="30"/>
      <c r="COZ239" s="29"/>
      <c r="CPA239" s="30"/>
      <c r="CPB239" s="29"/>
      <c r="CPC239" s="30"/>
      <c r="CPD239" s="29"/>
      <c r="CPE239" s="30"/>
      <c r="CPF239" s="29"/>
      <c r="CPG239" s="30"/>
      <c r="CPH239" s="29"/>
      <c r="CPI239" s="30"/>
      <c r="CPJ239" s="29"/>
      <c r="CPK239" s="30"/>
      <c r="CPL239" s="29"/>
      <c r="CPM239" s="30"/>
      <c r="CPN239" s="29"/>
      <c r="CPO239" s="30"/>
      <c r="CPP239" s="29"/>
      <c r="CPQ239" s="30"/>
      <c r="CPR239" s="29"/>
      <c r="CPS239" s="30"/>
      <c r="CPT239" s="29"/>
      <c r="CPU239" s="30"/>
      <c r="CPV239" s="29"/>
      <c r="CPW239" s="30"/>
      <c r="CPX239" s="29"/>
      <c r="CPY239" s="30"/>
      <c r="CPZ239" s="29"/>
      <c r="CQA239" s="30"/>
      <c r="CQB239" s="29"/>
      <c r="CQC239" s="30"/>
      <c r="CQD239" s="29"/>
      <c r="CQE239" s="30"/>
      <c r="CQF239" s="29"/>
      <c r="CQG239" s="30"/>
      <c r="CQH239" s="29"/>
      <c r="CQI239" s="30"/>
      <c r="CQJ239" s="29"/>
      <c r="CQK239" s="30"/>
      <c r="CQL239" s="29"/>
      <c r="CQM239" s="30"/>
      <c r="CQN239" s="29"/>
      <c r="CQO239" s="30"/>
      <c r="CQP239" s="29"/>
      <c r="CQQ239" s="30"/>
      <c r="CQR239" s="29"/>
      <c r="CQS239" s="30"/>
      <c r="CQT239" s="29"/>
      <c r="CQU239" s="30"/>
      <c r="CQV239" s="29"/>
      <c r="CQW239" s="30"/>
      <c r="CQX239" s="29"/>
      <c r="CQY239" s="30"/>
      <c r="CQZ239" s="29"/>
      <c r="CRA239" s="30"/>
      <c r="CRB239" s="29"/>
      <c r="CRC239" s="30"/>
      <c r="CRD239" s="29"/>
      <c r="CRE239" s="30"/>
      <c r="CRF239" s="29"/>
      <c r="CRG239" s="30"/>
      <c r="CRH239" s="29"/>
      <c r="CRI239" s="30"/>
      <c r="CRJ239" s="29"/>
      <c r="CRK239" s="30"/>
      <c r="CRL239" s="29"/>
      <c r="CRM239" s="30"/>
      <c r="CRN239" s="29"/>
      <c r="CRO239" s="30"/>
      <c r="CRP239" s="29"/>
      <c r="CRQ239" s="30"/>
      <c r="CRR239" s="29"/>
      <c r="CRS239" s="30"/>
      <c r="CRT239" s="29"/>
      <c r="CRU239" s="30"/>
      <c r="CRV239" s="29"/>
      <c r="CRW239" s="30"/>
      <c r="CRX239" s="29"/>
      <c r="CRY239" s="30"/>
      <c r="CRZ239" s="29"/>
      <c r="CSA239" s="30"/>
      <c r="CSB239" s="29"/>
      <c r="CSC239" s="30"/>
      <c r="CSD239" s="29"/>
      <c r="CSE239" s="30"/>
      <c r="CSF239" s="29"/>
      <c r="CSG239" s="30"/>
      <c r="CSH239" s="29"/>
      <c r="CSI239" s="30"/>
      <c r="CSJ239" s="29"/>
      <c r="CSK239" s="30"/>
      <c r="CSL239" s="29"/>
      <c r="CSM239" s="30"/>
      <c r="CSN239" s="29"/>
      <c r="CSO239" s="30"/>
      <c r="CSP239" s="29"/>
      <c r="CSQ239" s="30"/>
      <c r="CSR239" s="29"/>
      <c r="CSS239" s="30"/>
      <c r="CST239" s="29"/>
      <c r="CSU239" s="30"/>
      <c r="CSV239" s="29"/>
      <c r="CSW239" s="30"/>
      <c r="CSX239" s="29"/>
      <c r="CSY239" s="30"/>
      <c r="CSZ239" s="29"/>
      <c r="CTA239" s="30"/>
      <c r="CTB239" s="29"/>
      <c r="CTC239" s="30"/>
      <c r="CTD239" s="29"/>
      <c r="CTE239" s="30"/>
      <c r="CTF239" s="29"/>
      <c r="CTG239" s="30"/>
      <c r="CTH239" s="29"/>
      <c r="CTI239" s="30"/>
      <c r="CTJ239" s="29"/>
      <c r="CTK239" s="30"/>
      <c r="CTL239" s="29"/>
      <c r="CTM239" s="30"/>
      <c r="CTN239" s="29"/>
      <c r="CTO239" s="30"/>
      <c r="CTP239" s="29"/>
      <c r="CTQ239" s="30"/>
      <c r="CTR239" s="29"/>
      <c r="CTS239" s="30"/>
      <c r="CTT239" s="29"/>
      <c r="CTU239" s="30"/>
      <c r="CTV239" s="29"/>
      <c r="CTW239" s="30"/>
      <c r="CTX239" s="29"/>
      <c r="CTY239" s="30"/>
      <c r="CTZ239" s="29"/>
      <c r="CUA239" s="30"/>
      <c r="CUB239" s="29"/>
      <c r="CUC239" s="30"/>
      <c r="CUD239" s="29"/>
      <c r="CUE239" s="30"/>
      <c r="CUF239" s="29"/>
      <c r="CUG239" s="30"/>
      <c r="CUH239" s="29"/>
      <c r="CUI239" s="30"/>
      <c r="CUJ239" s="29"/>
      <c r="CUK239" s="30"/>
      <c r="CUL239" s="29"/>
      <c r="CUM239" s="30"/>
      <c r="CUN239" s="29"/>
      <c r="CUO239" s="30"/>
      <c r="CUP239" s="29"/>
      <c r="CUQ239" s="30"/>
      <c r="CUR239" s="29"/>
      <c r="CUS239" s="30"/>
      <c r="CUT239" s="29"/>
      <c r="CUU239" s="30"/>
      <c r="CUV239" s="29"/>
      <c r="CUW239" s="30"/>
      <c r="CUX239" s="29"/>
      <c r="CUY239" s="30"/>
      <c r="CUZ239" s="29"/>
      <c r="CVA239" s="30"/>
      <c r="CVB239" s="29"/>
      <c r="CVC239" s="30"/>
      <c r="CVD239" s="29"/>
      <c r="CVE239" s="30"/>
      <c r="CVF239" s="29"/>
      <c r="CVG239" s="30"/>
      <c r="CVH239" s="29"/>
      <c r="CVI239" s="30"/>
      <c r="CVJ239" s="29"/>
      <c r="CVK239" s="30"/>
      <c r="CVL239" s="29"/>
      <c r="CVM239" s="30"/>
      <c r="CVN239" s="29"/>
      <c r="CVO239" s="30"/>
      <c r="CVP239" s="29"/>
      <c r="CVQ239" s="30"/>
      <c r="CVR239" s="29"/>
      <c r="CVS239" s="30"/>
      <c r="CVT239" s="29"/>
      <c r="CVU239" s="30"/>
      <c r="CVV239" s="29"/>
      <c r="CVW239" s="30"/>
      <c r="CVX239" s="29"/>
      <c r="CVY239" s="30"/>
      <c r="CVZ239" s="29"/>
      <c r="CWA239" s="30"/>
      <c r="CWB239" s="29"/>
      <c r="CWC239" s="30"/>
      <c r="CWD239" s="29"/>
      <c r="CWE239" s="30"/>
      <c r="CWF239" s="29"/>
      <c r="CWG239" s="30"/>
      <c r="CWH239" s="29"/>
      <c r="CWI239" s="30"/>
      <c r="CWJ239" s="29"/>
      <c r="CWK239" s="30"/>
      <c r="CWL239" s="29"/>
      <c r="CWM239" s="30"/>
      <c r="CWN239" s="29"/>
      <c r="CWO239" s="30"/>
      <c r="CWP239" s="29"/>
      <c r="CWQ239" s="30"/>
      <c r="CWR239" s="29"/>
      <c r="CWS239" s="30"/>
      <c r="CWT239" s="29"/>
      <c r="CWU239" s="30"/>
      <c r="CWV239" s="29"/>
      <c r="CWW239" s="30"/>
      <c r="CWX239" s="29"/>
      <c r="CWY239" s="30"/>
      <c r="CWZ239" s="29"/>
      <c r="CXA239" s="30"/>
      <c r="CXB239" s="29"/>
      <c r="CXC239" s="30"/>
      <c r="CXD239" s="29"/>
      <c r="CXE239" s="30"/>
      <c r="CXF239" s="29"/>
      <c r="CXG239" s="30"/>
      <c r="CXH239" s="29"/>
      <c r="CXI239" s="30"/>
      <c r="CXJ239" s="29"/>
      <c r="CXK239" s="30"/>
      <c r="CXL239" s="29"/>
      <c r="CXM239" s="30"/>
      <c r="CXN239" s="29"/>
      <c r="CXO239" s="30"/>
      <c r="CXP239" s="29"/>
      <c r="CXQ239" s="30"/>
      <c r="CXR239" s="29"/>
      <c r="CXS239" s="30"/>
      <c r="CXT239" s="29"/>
      <c r="CXU239" s="30"/>
      <c r="CXV239" s="29"/>
      <c r="CXW239" s="30"/>
      <c r="CXX239" s="29"/>
      <c r="CXY239" s="30"/>
      <c r="CXZ239" s="29"/>
      <c r="CYA239" s="30"/>
      <c r="CYB239" s="29"/>
      <c r="CYC239" s="30"/>
      <c r="CYD239" s="29"/>
      <c r="CYE239" s="30"/>
      <c r="CYF239" s="29"/>
      <c r="CYG239" s="30"/>
      <c r="CYH239" s="29"/>
      <c r="CYI239" s="30"/>
      <c r="CYJ239" s="29"/>
      <c r="CYK239" s="30"/>
      <c r="CYL239" s="29"/>
      <c r="CYM239" s="30"/>
      <c r="CYN239" s="29"/>
      <c r="CYO239" s="30"/>
      <c r="CYP239" s="29"/>
      <c r="CYQ239" s="30"/>
      <c r="CYR239" s="29"/>
      <c r="CYS239" s="30"/>
      <c r="CYT239" s="29"/>
      <c r="CYU239" s="30"/>
      <c r="CYV239" s="29"/>
      <c r="CYW239" s="30"/>
      <c r="CYX239" s="29"/>
      <c r="CYY239" s="30"/>
      <c r="CYZ239" s="29"/>
      <c r="CZA239" s="30"/>
      <c r="CZB239" s="29"/>
      <c r="CZC239" s="30"/>
      <c r="CZD239" s="29"/>
      <c r="CZE239" s="30"/>
      <c r="CZF239" s="29"/>
      <c r="CZG239" s="30"/>
      <c r="CZH239" s="29"/>
      <c r="CZI239" s="30"/>
      <c r="CZJ239" s="29"/>
      <c r="CZK239" s="30"/>
      <c r="CZL239" s="29"/>
      <c r="CZM239" s="30"/>
      <c r="CZN239" s="29"/>
      <c r="CZO239" s="30"/>
      <c r="CZP239" s="29"/>
      <c r="CZQ239" s="30"/>
      <c r="CZR239" s="29"/>
      <c r="CZS239" s="30"/>
      <c r="CZT239" s="29"/>
      <c r="CZU239" s="30"/>
      <c r="CZV239" s="29"/>
      <c r="CZW239" s="30"/>
      <c r="CZX239" s="29"/>
      <c r="CZY239" s="30"/>
      <c r="CZZ239" s="29"/>
      <c r="DAA239" s="30"/>
      <c r="DAB239" s="29"/>
      <c r="DAC239" s="30"/>
      <c r="DAD239" s="29"/>
      <c r="DAE239" s="30"/>
      <c r="DAF239" s="29"/>
      <c r="DAG239" s="30"/>
      <c r="DAH239" s="29"/>
      <c r="DAI239" s="30"/>
      <c r="DAJ239" s="29"/>
      <c r="DAK239" s="30"/>
      <c r="DAL239" s="29"/>
      <c r="DAM239" s="30"/>
      <c r="DAN239" s="29"/>
      <c r="DAO239" s="30"/>
      <c r="DAP239" s="29"/>
      <c r="DAQ239" s="30"/>
      <c r="DAR239" s="29"/>
      <c r="DAS239" s="30"/>
      <c r="DAT239" s="29"/>
      <c r="DAU239" s="30"/>
      <c r="DAV239" s="29"/>
      <c r="DAW239" s="30"/>
      <c r="DAX239" s="29"/>
      <c r="DAY239" s="30"/>
      <c r="DAZ239" s="29"/>
      <c r="DBA239" s="30"/>
      <c r="DBB239" s="29"/>
      <c r="DBC239" s="30"/>
      <c r="DBD239" s="29"/>
      <c r="DBE239" s="30"/>
      <c r="DBF239" s="29"/>
      <c r="DBG239" s="30"/>
      <c r="DBH239" s="29"/>
      <c r="DBI239" s="30"/>
      <c r="DBJ239" s="29"/>
      <c r="DBK239" s="30"/>
      <c r="DBL239" s="29"/>
      <c r="DBM239" s="30"/>
      <c r="DBN239" s="29"/>
      <c r="DBO239" s="30"/>
      <c r="DBP239" s="29"/>
      <c r="DBQ239" s="30"/>
      <c r="DBR239" s="29"/>
      <c r="DBS239" s="30"/>
      <c r="DBT239" s="29"/>
      <c r="DBU239" s="30"/>
      <c r="DBV239" s="29"/>
      <c r="DBW239" s="30"/>
      <c r="DBX239" s="29"/>
      <c r="DBY239" s="30"/>
      <c r="DBZ239" s="29"/>
      <c r="DCA239" s="30"/>
      <c r="DCB239" s="29"/>
      <c r="DCC239" s="30"/>
      <c r="DCD239" s="29"/>
      <c r="DCE239" s="30"/>
      <c r="DCF239" s="29"/>
      <c r="DCG239" s="30"/>
      <c r="DCH239" s="29"/>
      <c r="DCI239" s="30"/>
      <c r="DCJ239" s="29"/>
      <c r="DCK239" s="30"/>
      <c r="DCL239" s="29"/>
      <c r="DCM239" s="30"/>
      <c r="DCN239" s="29"/>
      <c r="DCO239" s="30"/>
      <c r="DCP239" s="29"/>
      <c r="DCQ239" s="30"/>
      <c r="DCR239" s="29"/>
      <c r="DCS239" s="30"/>
      <c r="DCT239" s="29"/>
      <c r="DCU239" s="30"/>
      <c r="DCV239" s="29"/>
      <c r="DCW239" s="30"/>
      <c r="DCX239" s="29"/>
      <c r="DCY239" s="30"/>
      <c r="DCZ239" s="29"/>
      <c r="DDA239" s="30"/>
      <c r="DDB239" s="29"/>
      <c r="DDC239" s="30"/>
      <c r="DDD239" s="29"/>
      <c r="DDE239" s="30"/>
      <c r="DDF239" s="29"/>
      <c r="DDG239" s="30"/>
      <c r="DDH239" s="29"/>
      <c r="DDI239" s="30"/>
      <c r="DDJ239" s="29"/>
      <c r="DDK239" s="30"/>
      <c r="DDL239" s="29"/>
      <c r="DDM239" s="30"/>
      <c r="DDN239" s="29"/>
      <c r="DDO239" s="30"/>
      <c r="DDP239" s="29"/>
      <c r="DDQ239" s="30"/>
      <c r="DDR239" s="29"/>
      <c r="DDS239" s="30"/>
      <c r="DDT239" s="29"/>
      <c r="DDU239" s="30"/>
      <c r="DDV239" s="29"/>
      <c r="DDW239" s="30"/>
      <c r="DDX239" s="29"/>
      <c r="DDY239" s="30"/>
      <c r="DDZ239" s="29"/>
      <c r="DEA239" s="30"/>
      <c r="DEB239" s="29"/>
      <c r="DEC239" s="30"/>
      <c r="DED239" s="29"/>
      <c r="DEE239" s="30"/>
      <c r="DEF239" s="29"/>
      <c r="DEG239" s="30"/>
      <c r="DEH239" s="29"/>
      <c r="DEI239" s="30"/>
      <c r="DEJ239" s="29"/>
      <c r="DEK239" s="30"/>
      <c r="DEL239" s="29"/>
      <c r="DEM239" s="30"/>
      <c r="DEN239" s="29"/>
      <c r="DEO239" s="30"/>
      <c r="DEP239" s="29"/>
      <c r="DEQ239" s="30"/>
      <c r="DER239" s="29"/>
      <c r="DES239" s="30"/>
      <c r="DET239" s="29"/>
      <c r="DEU239" s="30"/>
      <c r="DEV239" s="29"/>
      <c r="DEW239" s="30"/>
      <c r="DEX239" s="29"/>
      <c r="DEY239" s="30"/>
      <c r="DEZ239" s="29"/>
      <c r="DFA239" s="30"/>
      <c r="DFB239" s="29"/>
      <c r="DFC239" s="30"/>
      <c r="DFD239" s="29"/>
      <c r="DFE239" s="30"/>
      <c r="DFF239" s="29"/>
      <c r="DFG239" s="30"/>
      <c r="DFH239" s="29"/>
      <c r="DFI239" s="30"/>
      <c r="DFJ239" s="29"/>
      <c r="DFK239" s="30"/>
      <c r="DFL239" s="29"/>
      <c r="DFM239" s="30"/>
      <c r="DFN239" s="29"/>
      <c r="DFO239" s="30"/>
      <c r="DFP239" s="29"/>
      <c r="DFQ239" s="30"/>
      <c r="DFR239" s="29"/>
      <c r="DFS239" s="30"/>
      <c r="DFT239" s="29"/>
      <c r="DFU239" s="30"/>
      <c r="DFV239" s="29"/>
      <c r="DFW239" s="30"/>
      <c r="DFX239" s="29"/>
      <c r="DFY239" s="30"/>
      <c r="DFZ239" s="29"/>
      <c r="DGA239" s="30"/>
      <c r="DGB239" s="29"/>
      <c r="DGC239" s="30"/>
      <c r="DGD239" s="29"/>
      <c r="DGE239" s="30"/>
      <c r="DGF239" s="29"/>
      <c r="DGG239" s="30"/>
      <c r="DGH239" s="29"/>
      <c r="DGI239" s="30"/>
      <c r="DGJ239" s="29"/>
      <c r="DGK239" s="30"/>
      <c r="DGL239" s="29"/>
      <c r="DGM239" s="30"/>
      <c r="DGN239" s="29"/>
      <c r="DGO239" s="30"/>
      <c r="DGP239" s="29"/>
      <c r="DGQ239" s="30"/>
      <c r="DGR239" s="29"/>
      <c r="DGS239" s="30"/>
      <c r="DGT239" s="29"/>
      <c r="DGU239" s="30"/>
      <c r="DGV239" s="29"/>
      <c r="DGW239" s="30"/>
      <c r="DGX239" s="29"/>
      <c r="DGY239" s="30"/>
      <c r="DGZ239" s="29"/>
      <c r="DHA239" s="30"/>
      <c r="DHB239" s="29"/>
      <c r="DHC239" s="30"/>
      <c r="DHD239" s="29"/>
      <c r="DHE239" s="30"/>
      <c r="DHF239" s="29"/>
      <c r="DHG239" s="30"/>
      <c r="DHH239" s="29"/>
      <c r="DHI239" s="30"/>
      <c r="DHJ239" s="29"/>
      <c r="DHK239" s="30"/>
      <c r="DHL239" s="29"/>
      <c r="DHM239" s="30"/>
      <c r="DHN239" s="29"/>
      <c r="DHO239" s="30"/>
      <c r="DHP239" s="29"/>
      <c r="DHQ239" s="30"/>
      <c r="DHR239" s="29"/>
      <c r="DHS239" s="30"/>
      <c r="DHT239" s="29"/>
      <c r="DHU239" s="30"/>
      <c r="DHV239" s="29"/>
      <c r="DHW239" s="30"/>
      <c r="DHX239" s="29"/>
      <c r="DHY239" s="30"/>
      <c r="DHZ239" s="29"/>
      <c r="DIA239" s="30"/>
      <c r="DIB239" s="29"/>
      <c r="DIC239" s="30"/>
      <c r="DID239" s="29"/>
      <c r="DIE239" s="30"/>
      <c r="DIF239" s="29"/>
      <c r="DIG239" s="30"/>
      <c r="DIH239" s="29"/>
      <c r="DII239" s="30"/>
      <c r="DIJ239" s="29"/>
      <c r="DIK239" s="30"/>
      <c r="DIL239" s="29"/>
      <c r="DIM239" s="30"/>
      <c r="DIN239" s="29"/>
      <c r="DIO239" s="30"/>
      <c r="DIP239" s="29"/>
      <c r="DIQ239" s="30"/>
      <c r="DIR239" s="29"/>
      <c r="DIS239" s="30"/>
      <c r="DIT239" s="29"/>
      <c r="DIU239" s="30"/>
      <c r="DIV239" s="29"/>
      <c r="DIW239" s="30"/>
      <c r="DIX239" s="29"/>
      <c r="DIY239" s="30"/>
      <c r="DIZ239" s="29"/>
      <c r="DJA239" s="30"/>
      <c r="DJB239" s="29"/>
      <c r="DJC239" s="30"/>
      <c r="DJD239" s="29"/>
      <c r="DJE239" s="30"/>
      <c r="DJF239" s="29"/>
      <c r="DJG239" s="30"/>
      <c r="DJH239" s="29"/>
      <c r="DJI239" s="30"/>
      <c r="DJJ239" s="29"/>
      <c r="DJK239" s="30"/>
      <c r="DJL239" s="29"/>
      <c r="DJM239" s="30"/>
      <c r="DJN239" s="29"/>
      <c r="DJO239" s="30"/>
      <c r="DJP239" s="29"/>
      <c r="DJQ239" s="30"/>
      <c r="DJR239" s="29"/>
      <c r="DJS239" s="30"/>
      <c r="DJT239" s="29"/>
      <c r="DJU239" s="30"/>
      <c r="DJV239" s="29"/>
      <c r="DJW239" s="30"/>
      <c r="DJX239" s="29"/>
      <c r="DJY239" s="30"/>
      <c r="DJZ239" s="29"/>
      <c r="DKA239" s="30"/>
      <c r="DKB239" s="29"/>
      <c r="DKC239" s="30"/>
      <c r="DKD239" s="29"/>
      <c r="DKE239" s="30"/>
      <c r="DKF239" s="29"/>
      <c r="DKG239" s="30"/>
      <c r="DKH239" s="29"/>
      <c r="DKI239" s="30"/>
      <c r="DKJ239" s="29"/>
      <c r="DKK239" s="30"/>
      <c r="DKL239" s="29"/>
      <c r="DKM239" s="30"/>
      <c r="DKN239" s="29"/>
      <c r="DKO239" s="30"/>
      <c r="DKP239" s="29"/>
      <c r="DKQ239" s="30"/>
      <c r="DKR239" s="29"/>
      <c r="DKS239" s="30"/>
      <c r="DKT239" s="29"/>
      <c r="DKU239" s="30"/>
      <c r="DKV239" s="29"/>
      <c r="DKW239" s="30"/>
      <c r="DKX239" s="29"/>
      <c r="DKY239" s="30"/>
      <c r="DKZ239" s="29"/>
      <c r="DLA239" s="30"/>
      <c r="DLB239" s="29"/>
      <c r="DLC239" s="30"/>
      <c r="DLD239" s="29"/>
      <c r="DLE239" s="30"/>
      <c r="DLF239" s="29"/>
      <c r="DLG239" s="30"/>
      <c r="DLH239" s="29"/>
      <c r="DLI239" s="30"/>
      <c r="DLJ239" s="29"/>
      <c r="DLK239" s="30"/>
      <c r="DLL239" s="29"/>
      <c r="DLM239" s="30"/>
      <c r="DLN239" s="29"/>
      <c r="DLO239" s="30"/>
      <c r="DLP239" s="29"/>
      <c r="DLQ239" s="30"/>
      <c r="DLR239" s="29"/>
      <c r="DLS239" s="30"/>
      <c r="DLT239" s="29"/>
      <c r="DLU239" s="30"/>
      <c r="DLV239" s="29"/>
      <c r="DLW239" s="30"/>
      <c r="DLX239" s="29"/>
      <c r="DLY239" s="30"/>
      <c r="DLZ239" s="29"/>
      <c r="DMA239" s="30"/>
      <c r="DMB239" s="29"/>
      <c r="DMC239" s="30"/>
      <c r="DMD239" s="29"/>
      <c r="DME239" s="30"/>
      <c r="DMF239" s="29"/>
      <c r="DMG239" s="30"/>
      <c r="DMH239" s="29"/>
      <c r="DMI239" s="30"/>
      <c r="DMJ239" s="29"/>
      <c r="DMK239" s="30"/>
      <c r="DML239" s="29"/>
      <c r="DMM239" s="30"/>
      <c r="DMN239" s="29"/>
      <c r="DMO239" s="30"/>
      <c r="DMP239" s="29"/>
      <c r="DMQ239" s="30"/>
      <c r="DMR239" s="29"/>
      <c r="DMS239" s="30"/>
      <c r="DMT239" s="29"/>
      <c r="DMU239" s="30"/>
      <c r="DMV239" s="29"/>
      <c r="DMW239" s="30"/>
      <c r="DMX239" s="29"/>
      <c r="DMY239" s="30"/>
      <c r="DMZ239" s="29"/>
      <c r="DNA239" s="30"/>
      <c r="DNB239" s="29"/>
      <c r="DNC239" s="30"/>
      <c r="DND239" s="29"/>
      <c r="DNE239" s="30"/>
      <c r="DNF239" s="29"/>
      <c r="DNG239" s="30"/>
      <c r="DNH239" s="29"/>
      <c r="DNI239" s="30"/>
      <c r="DNJ239" s="29"/>
      <c r="DNK239" s="30"/>
      <c r="DNL239" s="29"/>
      <c r="DNM239" s="30"/>
      <c r="DNN239" s="29"/>
      <c r="DNO239" s="30"/>
      <c r="DNP239" s="29"/>
      <c r="DNQ239" s="30"/>
      <c r="DNR239" s="29"/>
      <c r="DNS239" s="30"/>
      <c r="DNT239" s="29"/>
      <c r="DNU239" s="30"/>
      <c r="DNV239" s="29"/>
      <c r="DNW239" s="30"/>
      <c r="DNX239" s="29"/>
      <c r="DNY239" s="30"/>
      <c r="DNZ239" s="29"/>
      <c r="DOA239" s="30"/>
      <c r="DOB239" s="29"/>
      <c r="DOC239" s="30"/>
      <c r="DOD239" s="29"/>
      <c r="DOE239" s="30"/>
      <c r="DOF239" s="29"/>
      <c r="DOG239" s="30"/>
      <c r="DOH239" s="29"/>
      <c r="DOI239" s="30"/>
      <c r="DOJ239" s="29"/>
      <c r="DOK239" s="30"/>
      <c r="DOL239" s="29"/>
      <c r="DOM239" s="30"/>
      <c r="DON239" s="29"/>
      <c r="DOO239" s="30"/>
      <c r="DOP239" s="29"/>
      <c r="DOQ239" s="30"/>
      <c r="DOR239" s="29"/>
      <c r="DOS239" s="30"/>
      <c r="DOT239" s="29"/>
      <c r="DOU239" s="30"/>
      <c r="DOV239" s="29"/>
      <c r="DOW239" s="30"/>
      <c r="DOX239" s="29"/>
      <c r="DOY239" s="30"/>
      <c r="DOZ239" s="29"/>
      <c r="DPA239" s="30"/>
      <c r="DPB239" s="29"/>
      <c r="DPC239" s="30"/>
      <c r="DPD239" s="29"/>
      <c r="DPE239" s="30"/>
      <c r="DPF239" s="29"/>
      <c r="DPG239" s="30"/>
      <c r="DPH239" s="29"/>
      <c r="DPI239" s="30"/>
      <c r="DPJ239" s="29"/>
      <c r="DPK239" s="30"/>
      <c r="DPL239" s="29"/>
      <c r="DPM239" s="30"/>
      <c r="DPN239" s="29"/>
      <c r="DPO239" s="30"/>
      <c r="DPP239" s="29"/>
      <c r="DPQ239" s="30"/>
      <c r="DPR239" s="29"/>
      <c r="DPS239" s="30"/>
      <c r="DPT239" s="29"/>
      <c r="DPU239" s="30"/>
      <c r="DPV239" s="29"/>
      <c r="DPW239" s="30"/>
      <c r="DPX239" s="29"/>
      <c r="DPY239" s="30"/>
      <c r="DPZ239" s="29"/>
      <c r="DQA239" s="30"/>
      <c r="DQB239" s="29"/>
      <c r="DQC239" s="30"/>
      <c r="DQD239" s="29"/>
      <c r="DQE239" s="30"/>
      <c r="DQF239" s="29"/>
      <c r="DQG239" s="30"/>
      <c r="DQH239" s="29"/>
      <c r="DQI239" s="30"/>
      <c r="DQJ239" s="29"/>
      <c r="DQK239" s="30"/>
      <c r="DQL239" s="29"/>
      <c r="DQM239" s="30"/>
      <c r="DQN239" s="29"/>
      <c r="DQO239" s="30"/>
      <c r="DQP239" s="29"/>
      <c r="DQQ239" s="30"/>
      <c r="DQR239" s="29"/>
      <c r="DQS239" s="30"/>
      <c r="DQT239" s="29"/>
      <c r="DQU239" s="30"/>
      <c r="DQV239" s="29"/>
      <c r="DQW239" s="30"/>
      <c r="DQX239" s="29"/>
      <c r="DQY239" s="30"/>
      <c r="DQZ239" s="29"/>
      <c r="DRA239" s="30"/>
      <c r="DRB239" s="29"/>
      <c r="DRC239" s="30"/>
      <c r="DRD239" s="29"/>
      <c r="DRE239" s="30"/>
      <c r="DRF239" s="29"/>
      <c r="DRG239" s="30"/>
      <c r="DRH239" s="29"/>
      <c r="DRI239" s="30"/>
      <c r="DRJ239" s="29"/>
      <c r="DRK239" s="30"/>
      <c r="DRL239" s="29"/>
      <c r="DRM239" s="30"/>
      <c r="DRN239" s="29"/>
      <c r="DRO239" s="30"/>
      <c r="DRP239" s="29"/>
      <c r="DRQ239" s="30"/>
      <c r="DRR239" s="29"/>
      <c r="DRS239" s="30"/>
      <c r="DRT239" s="29"/>
      <c r="DRU239" s="30"/>
      <c r="DRV239" s="29"/>
      <c r="DRW239" s="30"/>
      <c r="DRX239" s="29"/>
      <c r="DRY239" s="30"/>
      <c r="DRZ239" s="29"/>
      <c r="DSA239" s="30"/>
      <c r="DSB239" s="29"/>
      <c r="DSC239" s="30"/>
      <c r="DSD239" s="29"/>
      <c r="DSE239" s="30"/>
      <c r="DSF239" s="29"/>
      <c r="DSG239" s="30"/>
      <c r="DSH239" s="29"/>
      <c r="DSI239" s="30"/>
      <c r="DSJ239" s="29"/>
      <c r="DSK239" s="30"/>
      <c r="DSL239" s="29"/>
      <c r="DSM239" s="30"/>
      <c r="DSN239" s="29"/>
      <c r="DSO239" s="30"/>
      <c r="DSP239" s="29"/>
      <c r="DSQ239" s="30"/>
      <c r="DSR239" s="29"/>
      <c r="DSS239" s="30"/>
      <c r="DST239" s="29"/>
      <c r="DSU239" s="30"/>
      <c r="DSV239" s="29"/>
      <c r="DSW239" s="30"/>
      <c r="DSX239" s="29"/>
      <c r="DSY239" s="30"/>
      <c r="DSZ239" s="29"/>
      <c r="DTA239" s="30"/>
      <c r="DTB239" s="29"/>
      <c r="DTC239" s="30"/>
      <c r="DTD239" s="29"/>
      <c r="DTE239" s="30"/>
      <c r="DTF239" s="29"/>
      <c r="DTG239" s="30"/>
      <c r="DTH239" s="29"/>
      <c r="DTI239" s="30"/>
      <c r="DTJ239" s="29"/>
      <c r="DTK239" s="30"/>
      <c r="DTL239" s="29"/>
      <c r="DTM239" s="30"/>
      <c r="DTN239" s="29"/>
      <c r="DTO239" s="30"/>
      <c r="DTP239" s="29"/>
      <c r="DTQ239" s="30"/>
      <c r="DTR239" s="29"/>
      <c r="DTS239" s="30"/>
      <c r="DTT239" s="29"/>
      <c r="DTU239" s="30"/>
      <c r="DTV239" s="29"/>
      <c r="DTW239" s="30"/>
      <c r="DTX239" s="29"/>
      <c r="DTY239" s="30"/>
      <c r="DTZ239" s="29"/>
      <c r="DUA239" s="30"/>
      <c r="DUB239" s="29"/>
      <c r="DUC239" s="30"/>
      <c r="DUD239" s="29"/>
      <c r="DUE239" s="30"/>
      <c r="DUF239" s="29"/>
      <c r="DUG239" s="30"/>
      <c r="DUH239" s="29"/>
      <c r="DUI239" s="30"/>
      <c r="DUJ239" s="29"/>
      <c r="DUK239" s="30"/>
      <c r="DUL239" s="29"/>
      <c r="DUM239" s="30"/>
      <c r="DUN239" s="29"/>
      <c r="DUO239" s="30"/>
      <c r="DUP239" s="29"/>
      <c r="DUQ239" s="30"/>
      <c r="DUR239" s="29"/>
      <c r="DUS239" s="30"/>
      <c r="DUT239" s="29"/>
      <c r="DUU239" s="30"/>
      <c r="DUV239" s="29"/>
      <c r="DUW239" s="30"/>
      <c r="DUX239" s="29"/>
      <c r="DUY239" s="30"/>
      <c r="DUZ239" s="29"/>
      <c r="DVA239" s="30"/>
      <c r="DVB239" s="29"/>
      <c r="DVC239" s="30"/>
      <c r="DVD239" s="29"/>
      <c r="DVE239" s="30"/>
      <c r="DVF239" s="29"/>
      <c r="DVG239" s="30"/>
      <c r="DVH239" s="29"/>
      <c r="DVI239" s="30"/>
      <c r="DVJ239" s="29"/>
      <c r="DVK239" s="30"/>
      <c r="DVL239" s="29"/>
      <c r="DVM239" s="30"/>
      <c r="DVN239" s="29"/>
      <c r="DVO239" s="30"/>
      <c r="DVP239" s="29"/>
      <c r="DVQ239" s="30"/>
      <c r="DVR239" s="29"/>
      <c r="DVS239" s="30"/>
      <c r="DVT239" s="29"/>
      <c r="DVU239" s="30"/>
      <c r="DVV239" s="29"/>
      <c r="DVW239" s="30"/>
      <c r="DVX239" s="29"/>
      <c r="DVY239" s="30"/>
      <c r="DVZ239" s="29"/>
      <c r="DWA239" s="30"/>
      <c r="DWB239" s="29"/>
      <c r="DWC239" s="30"/>
      <c r="DWD239" s="29"/>
      <c r="DWE239" s="30"/>
      <c r="DWF239" s="29"/>
      <c r="DWG239" s="30"/>
      <c r="DWH239" s="29"/>
      <c r="DWI239" s="30"/>
      <c r="DWJ239" s="29"/>
      <c r="DWK239" s="30"/>
      <c r="DWL239" s="29"/>
      <c r="DWM239" s="30"/>
      <c r="DWN239" s="29"/>
      <c r="DWO239" s="30"/>
      <c r="DWP239" s="29"/>
      <c r="DWQ239" s="30"/>
      <c r="DWR239" s="29"/>
      <c r="DWS239" s="30"/>
      <c r="DWT239" s="29"/>
      <c r="DWU239" s="30"/>
      <c r="DWV239" s="29"/>
      <c r="DWW239" s="30"/>
      <c r="DWX239" s="29"/>
      <c r="DWY239" s="30"/>
      <c r="DWZ239" s="29"/>
      <c r="DXA239" s="30"/>
      <c r="DXB239" s="29"/>
      <c r="DXC239" s="30"/>
      <c r="DXD239" s="29"/>
      <c r="DXE239" s="30"/>
      <c r="DXF239" s="29"/>
      <c r="DXG239" s="30"/>
      <c r="DXH239" s="29"/>
      <c r="DXI239" s="30"/>
      <c r="DXJ239" s="29"/>
      <c r="DXK239" s="30"/>
      <c r="DXL239" s="29"/>
      <c r="DXM239" s="30"/>
      <c r="DXN239" s="29"/>
      <c r="DXO239" s="30"/>
      <c r="DXP239" s="29"/>
      <c r="DXQ239" s="30"/>
      <c r="DXR239" s="29"/>
      <c r="DXS239" s="30"/>
      <c r="DXT239" s="29"/>
      <c r="DXU239" s="30"/>
      <c r="DXV239" s="29"/>
      <c r="DXW239" s="30"/>
      <c r="DXX239" s="29"/>
      <c r="DXY239" s="30"/>
      <c r="DXZ239" s="29"/>
      <c r="DYA239" s="30"/>
      <c r="DYB239" s="29"/>
      <c r="DYC239" s="30"/>
      <c r="DYD239" s="29"/>
      <c r="DYE239" s="30"/>
      <c r="DYF239" s="29"/>
      <c r="DYG239" s="30"/>
      <c r="DYH239" s="29"/>
      <c r="DYI239" s="30"/>
      <c r="DYJ239" s="29"/>
      <c r="DYK239" s="30"/>
      <c r="DYL239" s="29"/>
      <c r="DYM239" s="30"/>
      <c r="DYN239" s="29"/>
      <c r="DYO239" s="30"/>
      <c r="DYP239" s="29"/>
      <c r="DYQ239" s="30"/>
      <c r="DYR239" s="29"/>
      <c r="DYS239" s="30"/>
      <c r="DYT239" s="29"/>
      <c r="DYU239" s="30"/>
      <c r="DYV239" s="29"/>
      <c r="DYW239" s="30"/>
      <c r="DYX239" s="29"/>
      <c r="DYY239" s="30"/>
      <c r="DYZ239" s="29"/>
      <c r="DZA239" s="30"/>
      <c r="DZB239" s="29"/>
      <c r="DZC239" s="30"/>
      <c r="DZD239" s="29"/>
      <c r="DZE239" s="30"/>
      <c r="DZF239" s="29"/>
      <c r="DZG239" s="30"/>
      <c r="DZH239" s="29"/>
      <c r="DZI239" s="30"/>
      <c r="DZJ239" s="29"/>
      <c r="DZK239" s="30"/>
      <c r="DZL239" s="29"/>
      <c r="DZM239" s="30"/>
      <c r="DZN239" s="29"/>
      <c r="DZO239" s="30"/>
      <c r="DZP239" s="29"/>
      <c r="DZQ239" s="30"/>
      <c r="DZR239" s="29"/>
      <c r="DZS239" s="30"/>
      <c r="DZT239" s="29"/>
      <c r="DZU239" s="30"/>
      <c r="DZV239" s="29"/>
      <c r="DZW239" s="30"/>
      <c r="DZX239" s="29"/>
      <c r="DZY239" s="30"/>
      <c r="DZZ239" s="29"/>
      <c r="EAA239" s="30"/>
      <c r="EAB239" s="29"/>
      <c r="EAC239" s="30"/>
      <c r="EAD239" s="29"/>
      <c r="EAE239" s="30"/>
      <c r="EAF239" s="29"/>
      <c r="EAG239" s="30"/>
      <c r="EAH239" s="29"/>
      <c r="EAI239" s="30"/>
      <c r="EAJ239" s="29"/>
      <c r="EAK239" s="30"/>
      <c r="EAL239" s="29"/>
      <c r="EAM239" s="30"/>
      <c r="EAN239" s="29"/>
      <c r="EAO239" s="30"/>
      <c r="EAP239" s="29"/>
      <c r="EAQ239" s="30"/>
      <c r="EAR239" s="29"/>
      <c r="EAS239" s="30"/>
      <c r="EAT239" s="29"/>
      <c r="EAU239" s="30"/>
      <c r="EAV239" s="29"/>
      <c r="EAW239" s="30"/>
      <c r="EAX239" s="29"/>
      <c r="EAY239" s="30"/>
      <c r="EAZ239" s="29"/>
      <c r="EBA239" s="30"/>
      <c r="EBB239" s="29"/>
      <c r="EBC239" s="30"/>
      <c r="EBD239" s="29"/>
      <c r="EBE239" s="30"/>
      <c r="EBF239" s="29"/>
      <c r="EBG239" s="30"/>
      <c r="EBH239" s="29"/>
      <c r="EBI239" s="30"/>
      <c r="EBJ239" s="29"/>
      <c r="EBK239" s="30"/>
      <c r="EBL239" s="29"/>
      <c r="EBM239" s="30"/>
      <c r="EBN239" s="29"/>
      <c r="EBO239" s="30"/>
      <c r="EBP239" s="29"/>
      <c r="EBQ239" s="30"/>
      <c r="EBR239" s="29"/>
      <c r="EBS239" s="30"/>
      <c r="EBT239" s="29"/>
      <c r="EBU239" s="30"/>
      <c r="EBV239" s="29"/>
      <c r="EBW239" s="30"/>
      <c r="EBX239" s="29"/>
      <c r="EBY239" s="30"/>
      <c r="EBZ239" s="29"/>
      <c r="ECA239" s="30"/>
      <c r="ECB239" s="29"/>
      <c r="ECC239" s="30"/>
      <c r="ECD239" s="29"/>
      <c r="ECE239" s="30"/>
      <c r="ECF239" s="29"/>
      <c r="ECG239" s="30"/>
      <c r="ECH239" s="29"/>
      <c r="ECI239" s="30"/>
      <c r="ECJ239" s="29"/>
      <c r="ECK239" s="30"/>
      <c r="ECL239" s="29"/>
      <c r="ECM239" s="30"/>
      <c r="ECN239" s="29"/>
      <c r="ECO239" s="30"/>
      <c r="ECP239" s="29"/>
      <c r="ECQ239" s="30"/>
      <c r="ECR239" s="29"/>
      <c r="ECS239" s="30"/>
      <c r="ECT239" s="29"/>
      <c r="ECU239" s="30"/>
      <c r="ECV239" s="29"/>
      <c r="ECW239" s="30"/>
      <c r="ECX239" s="29"/>
      <c r="ECY239" s="30"/>
      <c r="ECZ239" s="29"/>
      <c r="EDA239" s="30"/>
      <c r="EDB239" s="29"/>
      <c r="EDC239" s="30"/>
      <c r="EDD239" s="29"/>
      <c r="EDE239" s="30"/>
      <c r="EDF239" s="29"/>
      <c r="EDG239" s="30"/>
      <c r="EDH239" s="29"/>
      <c r="EDI239" s="30"/>
      <c r="EDJ239" s="29"/>
      <c r="EDK239" s="30"/>
      <c r="EDL239" s="29"/>
      <c r="EDM239" s="30"/>
      <c r="EDN239" s="29"/>
      <c r="EDO239" s="30"/>
      <c r="EDP239" s="29"/>
      <c r="EDQ239" s="30"/>
      <c r="EDR239" s="29"/>
      <c r="EDS239" s="30"/>
      <c r="EDT239" s="29"/>
      <c r="EDU239" s="30"/>
      <c r="EDV239" s="29"/>
      <c r="EDW239" s="30"/>
      <c r="EDX239" s="29"/>
      <c r="EDY239" s="30"/>
      <c r="EDZ239" s="29"/>
      <c r="EEA239" s="30"/>
      <c r="EEB239" s="29"/>
      <c r="EEC239" s="30"/>
      <c r="EED239" s="29"/>
      <c r="EEE239" s="30"/>
      <c r="EEF239" s="29"/>
      <c r="EEG239" s="30"/>
      <c r="EEH239" s="29"/>
      <c r="EEI239" s="30"/>
      <c r="EEJ239" s="29"/>
      <c r="EEK239" s="30"/>
      <c r="EEL239" s="29"/>
      <c r="EEM239" s="30"/>
      <c r="EEN239" s="29"/>
      <c r="EEO239" s="30"/>
      <c r="EEP239" s="29"/>
      <c r="EEQ239" s="30"/>
      <c r="EER239" s="29"/>
      <c r="EES239" s="30"/>
      <c r="EET239" s="29"/>
      <c r="EEU239" s="30"/>
      <c r="EEV239" s="29"/>
      <c r="EEW239" s="30"/>
      <c r="EEX239" s="29"/>
      <c r="EEY239" s="30"/>
      <c r="EEZ239" s="29"/>
      <c r="EFA239" s="30"/>
      <c r="EFB239" s="29"/>
      <c r="EFC239" s="30"/>
      <c r="EFD239" s="29"/>
      <c r="EFE239" s="30"/>
      <c r="EFF239" s="29"/>
      <c r="EFG239" s="30"/>
      <c r="EFH239" s="29"/>
      <c r="EFI239" s="30"/>
      <c r="EFJ239" s="29"/>
      <c r="EFK239" s="30"/>
      <c r="EFL239" s="29"/>
      <c r="EFM239" s="30"/>
      <c r="EFN239" s="29"/>
      <c r="EFO239" s="30"/>
      <c r="EFP239" s="29"/>
      <c r="EFQ239" s="30"/>
      <c r="EFR239" s="29"/>
      <c r="EFS239" s="30"/>
      <c r="EFT239" s="29"/>
      <c r="EFU239" s="30"/>
      <c r="EFV239" s="29"/>
      <c r="EFW239" s="30"/>
      <c r="EFX239" s="29"/>
      <c r="EFY239" s="30"/>
      <c r="EFZ239" s="29"/>
      <c r="EGA239" s="30"/>
      <c r="EGB239" s="29"/>
      <c r="EGC239" s="30"/>
      <c r="EGD239" s="29"/>
      <c r="EGE239" s="30"/>
      <c r="EGF239" s="29"/>
      <c r="EGG239" s="30"/>
      <c r="EGH239" s="29"/>
      <c r="EGI239" s="30"/>
      <c r="EGJ239" s="29"/>
      <c r="EGK239" s="30"/>
      <c r="EGL239" s="29"/>
      <c r="EGM239" s="30"/>
      <c r="EGN239" s="29"/>
      <c r="EGO239" s="30"/>
      <c r="EGP239" s="29"/>
      <c r="EGQ239" s="30"/>
      <c r="EGR239" s="29"/>
      <c r="EGS239" s="30"/>
      <c r="EGT239" s="29"/>
      <c r="EGU239" s="30"/>
      <c r="EGV239" s="29"/>
      <c r="EGW239" s="30"/>
      <c r="EGX239" s="29"/>
      <c r="EGY239" s="30"/>
      <c r="EGZ239" s="29"/>
      <c r="EHA239" s="30"/>
      <c r="EHB239" s="29"/>
      <c r="EHC239" s="30"/>
      <c r="EHD239" s="29"/>
      <c r="EHE239" s="30"/>
      <c r="EHF239" s="29"/>
      <c r="EHG239" s="30"/>
      <c r="EHH239" s="29"/>
      <c r="EHI239" s="30"/>
      <c r="EHJ239" s="29"/>
      <c r="EHK239" s="30"/>
      <c r="EHL239" s="29"/>
      <c r="EHM239" s="30"/>
      <c r="EHN239" s="29"/>
      <c r="EHO239" s="30"/>
      <c r="EHP239" s="29"/>
      <c r="EHQ239" s="30"/>
      <c r="EHR239" s="29"/>
      <c r="EHS239" s="30"/>
      <c r="EHT239" s="29"/>
      <c r="EHU239" s="30"/>
      <c r="EHV239" s="29"/>
      <c r="EHW239" s="30"/>
      <c r="EHX239" s="29"/>
      <c r="EHY239" s="30"/>
      <c r="EHZ239" s="29"/>
      <c r="EIA239" s="30"/>
      <c r="EIB239" s="29"/>
      <c r="EIC239" s="30"/>
      <c r="EID239" s="29"/>
      <c r="EIE239" s="30"/>
      <c r="EIF239" s="29"/>
      <c r="EIG239" s="30"/>
      <c r="EIH239" s="29"/>
      <c r="EII239" s="30"/>
      <c r="EIJ239" s="29"/>
      <c r="EIK239" s="30"/>
      <c r="EIL239" s="29"/>
      <c r="EIM239" s="30"/>
      <c r="EIN239" s="29"/>
      <c r="EIO239" s="30"/>
      <c r="EIP239" s="29"/>
      <c r="EIQ239" s="30"/>
      <c r="EIR239" s="29"/>
      <c r="EIS239" s="30"/>
      <c r="EIT239" s="29"/>
      <c r="EIU239" s="30"/>
      <c r="EIV239" s="29"/>
      <c r="EIW239" s="30"/>
      <c r="EIX239" s="29"/>
      <c r="EIY239" s="30"/>
      <c r="EIZ239" s="29"/>
      <c r="EJA239" s="30"/>
      <c r="EJB239" s="29"/>
      <c r="EJC239" s="30"/>
      <c r="EJD239" s="29"/>
      <c r="EJE239" s="30"/>
      <c r="EJF239" s="29"/>
      <c r="EJG239" s="30"/>
      <c r="EJH239" s="29"/>
      <c r="EJI239" s="30"/>
      <c r="EJJ239" s="29"/>
      <c r="EJK239" s="30"/>
      <c r="EJL239" s="29"/>
      <c r="EJM239" s="30"/>
      <c r="EJN239" s="29"/>
      <c r="EJO239" s="30"/>
      <c r="EJP239" s="29"/>
      <c r="EJQ239" s="30"/>
      <c r="EJR239" s="29"/>
      <c r="EJS239" s="30"/>
      <c r="EJT239" s="29"/>
      <c r="EJU239" s="30"/>
      <c r="EJV239" s="29"/>
      <c r="EJW239" s="30"/>
      <c r="EJX239" s="29"/>
      <c r="EJY239" s="30"/>
      <c r="EJZ239" s="29"/>
      <c r="EKA239" s="30"/>
      <c r="EKB239" s="29"/>
      <c r="EKC239" s="30"/>
      <c r="EKD239" s="29"/>
      <c r="EKE239" s="30"/>
      <c r="EKF239" s="29"/>
      <c r="EKG239" s="30"/>
      <c r="EKH239" s="29"/>
      <c r="EKI239" s="30"/>
      <c r="EKJ239" s="29"/>
      <c r="EKK239" s="30"/>
      <c r="EKL239" s="29"/>
      <c r="EKM239" s="30"/>
      <c r="EKN239" s="29"/>
      <c r="EKO239" s="30"/>
      <c r="EKP239" s="29"/>
      <c r="EKQ239" s="30"/>
      <c r="EKR239" s="29"/>
      <c r="EKS239" s="30"/>
      <c r="EKT239" s="29"/>
      <c r="EKU239" s="30"/>
      <c r="EKV239" s="29"/>
      <c r="EKW239" s="30"/>
      <c r="EKX239" s="29"/>
      <c r="EKY239" s="30"/>
      <c r="EKZ239" s="29"/>
      <c r="ELA239" s="30"/>
      <c r="ELB239" s="29"/>
      <c r="ELC239" s="30"/>
      <c r="ELD239" s="29"/>
      <c r="ELE239" s="30"/>
      <c r="ELF239" s="29"/>
      <c r="ELG239" s="30"/>
      <c r="ELH239" s="29"/>
      <c r="ELI239" s="30"/>
      <c r="ELJ239" s="29"/>
      <c r="ELK239" s="30"/>
      <c r="ELL239" s="29"/>
      <c r="ELM239" s="30"/>
      <c r="ELN239" s="29"/>
      <c r="ELO239" s="30"/>
      <c r="ELP239" s="29"/>
      <c r="ELQ239" s="30"/>
      <c r="ELR239" s="29"/>
      <c r="ELS239" s="30"/>
      <c r="ELT239" s="29"/>
      <c r="ELU239" s="30"/>
      <c r="ELV239" s="29"/>
      <c r="ELW239" s="30"/>
      <c r="ELX239" s="29"/>
      <c r="ELY239" s="30"/>
      <c r="ELZ239" s="29"/>
      <c r="EMA239" s="30"/>
      <c r="EMB239" s="29"/>
      <c r="EMC239" s="30"/>
      <c r="EMD239" s="29"/>
      <c r="EME239" s="30"/>
      <c r="EMF239" s="29"/>
      <c r="EMG239" s="30"/>
      <c r="EMH239" s="29"/>
      <c r="EMI239" s="30"/>
      <c r="EMJ239" s="29"/>
      <c r="EMK239" s="30"/>
      <c r="EML239" s="29"/>
      <c r="EMM239" s="30"/>
      <c r="EMN239" s="29"/>
      <c r="EMO239" s="30"/>
      <c r="EMP239" s="29"/>
      <c r="EMQ239" s="30"/>
      <c r="EMR239" s="29"/>
      <c r="EMS239" s="30"/>
      <c r="EMT239" s="29"/>
      <c r="EMU239" s="30"/>
      <c r="EMV239" s="29"/>
      <c r="EMW239" s="30"/>
      <c r="EMX239" s="29"/>
      <c r="EMY239" s="30"/>
      <c r="EMZ239" s="29"/>
      <c r="ENA239" s="30"/>
      <c r="ENB239" s="29"/>
      <c r="ENC239" s="30"/>
      <c r="END239" s="29"/>
      <c r="ENE239" s="30"/>
      <c r="ENF239" s="29"/>
      <c r="ENG239" s="30"/>
      <c r="ENH239" s="29"/>
      <c r="ENI239" s="30"/>
      <c r="ENJ239" s="29"/>
      <c r="ENK239" s="30"/>
      <c r="ENL239" s="29"/>
      <c r="ENM239" s="30"/>
      <c r="ENN239" s="29"/>
      <c r="ENO239" s="30"/>
      <c r="ENP239" s="29"/>
      <c r="ENQ239" s="30"/>
      <c r="ENR239" s="29"/>
      <c r="ENS239" s="30"/>
      <c r="ENT239" s="29"/>
      <c r="ENU239" s="30"/>
      <c r="ENV239" s="29"/>
      <c r="ENW239" s="30"/>
      <c r="ENX239" s="29"/>
      <c r="ENY239" s="30"/>
      <c r="ENZ239" s="29"/>
      <c r="EOA239" s="30"/>
      <c r="EOB239" s="29"/>
      <c r="EOC239" s="30"/>
      <c r="EOD239" s="29"/>
      <c r="EOE239" s="30"/>
      <c r="EOF239" s="29"/>
      <c r="EOG239" s="30"/>
      <c r="EOH239" s="29"/>
      <c r="EOI239" s="30"/>
      <c r="EOJ239" s="29"/>
      <c r="EOK239" s="30"/>
      <c r="EOL239" s="29"/>
      <c r="EOM239" s="30"/>
      <c r="EON239" s="29"/>
      <c r="EOO239" s="30"/>
      <c r="EOP239" s="29"/>
      <c r="EOQ239" s="30"/>
      <c r="EOR239" s="29"/>
      <c r="EOS239" s="30"/>
      <c r="EOT239" s="29"/>
      <c r="EOU239" s="30"/>
      <c r="EOV239" s="29"/>
      <c r="EOW239" s="30"/>
      <c r="EOX239" s="29"/>
      <c r="EOY239" s="30"/>
      <c r="EOZ239" s="29"/>
      <c r="EPA239" s="30"/>
      <c r="EPB239" s="29"/>
      <c r="EPC239" s="30"/>
      <c r="EPD239" s="29"/>
      <c r="EPE239" s="30"/>
      <c r="EPF239" s="29"/>
      <c r="EPG239" s="30"/>
      <c r="EPH239" s="29"/>
      <c r="EPI239" s="30"/>
      <c r="EPJ239" s="29"/>
      <c r="EPK239" s="30"/>
      <c r="EPL239" s="29"/>
      <c r="EPM239" s="30"/>
      <c r="EPN239" s="29"/>
      <c r="EPO239" s="30"/>
      <c r="EPP239" s="29"/>
      <c r="EPQ239" s="30"/>
      <c r="EPR239" s="29"/>
      <c r="EPS239" s="30"/>
      <c r="EPT239" s="29"/>
      <c r="EPU239" s="30"/>
      <c r="EPV239" s="29"/>
      <c r="EPW239" s="30"/>
      <c r="EPX239" s="29"/>
      <c r="EPY239" s="30"/>
      <c r="EPZ239" s="29"/>
      <c r="EQA239" s="30"/>
      <c r="EQB239" s="29"/>
      <c r="EQC239" s="30"/>
      <c r="EQD239" s="29"/>
      <c r="EQE239" s="30"/>
      <c r="EQF239" s="29"/>
      <c r="EQG239" s="30"/>
      <c r="EQH239" s="29"/>
      <c r="EQI239" s="30"/>
      <c r="EQJ239" s="29"/>
      <c r="EQK239" s="30"/>
      <c r="EQL239" s="29"/>
      <c r="EQM239" s="30"/>
      <c r="EQN239" s="29"/>
      <c r="EQO239" s="30"/>
      <c r="EQP239" s="29"/>
      <c r="EQQ239" s="30"/>
      <c r="EQR239" s="29"/>
      <c r="EQS239" s="30"/>
      <c r="EQT239" s="29"/>
      <c r="EQU239" s="30"/>
      <c r="EQV239" s="29"/>
      <c r="EQW239" s="30"/>
      <c r="EQX239" s="29"/>
      <c r="EQY239" s="30"/>
      <c r="EQZ239" s="29"/>
      <c r="ERA239" s="30"/>
      <c r="ERB239" s="29"/>
      <c r="ERC239" s="30"/>
      <c r="ERD239" s="29"/>
      <c r="ERE239" s="30"/>
      <c r="ERF239" s="29"/>
      <c r="ERG239" s="30"/>
      <c r="ERH239" s="29"/>
      <c r="ERI239" s="30"/>
      <c r="ERJ239" s="29"/>
      <c r="ERK239" s="30"/>
      <c r="ERL239" s="29"/>
      <c r="ERM239" s="30"/>
      <c r="ERN239" s="29"/>
      <c r="ERO239" s="30"/>
      <c r="ERP239" s="29"/>
      <c r="ERQ239" s="30"/>
      <c r="ERR239" s="29"/>
      <c r="ERS239" s="30"/>
      <c r="ERT239" s="29"/>
      <c r="ERU239" s="30"/>
      <c r="ERV239" s="29"/>
      <c r="ERW239" s="30"/>
      <c r="ERX239" s="29"/>
      <c r="ERY239" s="30"/>
      <c r="ERZ239" s="29"/>
      <c r="ESA239" s="30"/>
      <c r="ESB239" s="29"/>
      <c r="ESC239" s="30"/>
      <c r="ESD239" s="29"/>
      <c r="ESE239" s="30"/>
      <c r="ESF239" s="29"/>
      <c r="ESG239" s="30"/>
      <c r="ESH239" s="29"/>
      <c r="ESI239" s="30"/>
      <c r="ESJ239" s="29"/>
      <c r="ESK239" s="30"/>
      <c r="ESL239" s="29"/>
      <c r="ESM239" s="30"/>
      <c r="ESN239" s="29"/>
      <c r="ESO239" s="30"/>
      <c r="ESP239" s="29"/>
      <c r="ESQ239" s="30"/>
      <c r="ESR239" s="29"/>
      <c r="ESS239" s="30"/>
      <c r="EST239" s="29"/>
      <c r="ESU239" s="30"/>
      <c r="ESV239" s="29"/>
      <c r="ESW239" s="30"/>
      <c r="ESX239" s="29"/>
      <c r="ESY239" s="30"/>
      <c r="ESZ239" s="29"/>
      <c r="ETA239" s="30"/>
      <c r="ETB239" s="29"/>
      <c r="ETC239" s="30"/>
      <c r="ETD239" s="29"/>
      <c r="ETE239" s="30"/>
      <c r="ETF239" s="29"/>
      <c r="ETG239" s="30"/>
      <c r="ETH239" s="29"/>
      <c r="ETI239" s="30"/>
      <c r="ETJ239" s="29"/>
      <c r="ETK239" s="30"/>
      <c r="ETL239" s="29"/>
      <c r="ETM239" s="30"/>
      <c r="ETN239" s="29"/>
      <c r="ETO239" s="30"/>
      <c r="ETP239" s="29"/>
      <c r="ETQ239" s="30"/>
      <c r="ETR239" s="29"/>
      <c r="ETS239" s="30"/>
      <c r="ETT239" s="29"/>
      <c r="ETU239" s="30"/>
      <c r="ETV239" s="29"/>
      <c r="ETW239" s="30"/>
      <c r="ETX239" s="29"/>
      <c r="ETY239" s="30"/>
      <c r="ETZ239" s="29"/>
      <c r="EUA239" s="30"/>
      <c r="EUB239" s="29"/>
      <c r="EUC239" s="30"/>
      <c r="EUD239" s="29"/>
      <c r="EUE239" s="30"/>
      <c r="EUF239" s="29"/>
      <c r="EUG239" s="30"/>
      <c r="EUH239" s="29"/>
      <c r="EUI239" s="30"/>
      <c r="EUJ239" s="29"/>
      <c r="EUK239" s="30"/>
      <c r="EUL239" s="29"/>
      <c r="EUM239" s="30"/>
      <c r="EUN239" s="29"/>
      <c r="EUO239" s="30"/>
      <c r="EUP239" s="29"/>
      <c r="EUQ239" s="30"/>
      <c r="EUR239" s="29"/>
      <c r="EUS239" s="30"/>
      <c r="EUT239" s="29"/>
      <c r="EUU239" s="30"/>
      <c r="EUV239" s="29"/>
      <c r="EUW239" s="30"/>
      <c r="EUX239" s="29"/>
      <c r="EUY239" s="30"/>
      <c r="EUZ239" s="29"/>
      <c r="EVA239" s="30"/>
      <c r="EVB239" s="29"/>
      <c r="EVC239" s="30"/>
      <c r="EVD239" s="29"/>
      <c r="EVE239" s="30"/>
      <c r="EVF239" s="29"/>
      <c r="EVG239" s="30"/>
      <c r="EVH239" s="29"/>
      <c r="EVI239" s="30"/>
      <c r="EVJ239" s="29"/>
      <c r="EVK239" s="30"/>
      <c r="EVL239" s="29"/>
      <c r="EVM239" s="30"/>
      <c r="EVN239" s="29"/>
      <c r="EVO239" s="30"/>
      <c r="EVP239" s="29"/>
      <c r="EVQ239" s="30"/>
      <c r="EVR239" s="29"/>
      <c r="EVS239" s="30"/>
      <c r="EVT239" s="29"/>
      <c r="EVU239" s="30"/>
      <c r="EVV239" s="29"/>
      <c r="EVW239" s="30"/>
      <c r="EVX239" s="29"/>
      <c r="EVY239" s="30"/>
      <c r="EVZ239" s="29"/>
      <c r="EWA239" s="30"/>
      <c r="EWB239" s="29"/>
      <c r="EWC239" s="30"/>
      <c r="EWD239" s="29"/>
      <c r="EWE239" s="30"/>
      <c r="EWF239" s="29"/>
      <c r="EWG239" s="30"/>
      <c r="EWH239" s="29"/>
      <c r="EWI239" s="30"/>
      <c r="EWJ239" s="29"/>
      <c r="EWK239" s="30"/>
      <c r="EWL239" s="29"/>
      <c r="EWM239" s="30"/>
      <c r="EWN239" s="29"/>
      <c r="EWO239" s="30"/>
      <c r="EWP239" s="29"/>
      <c r="EWQ239" s="30"/>
      <c r="EWR239" s="29"/>
      <c r="EWS239" s="30"/>
      <c r="EWT239" s="29"/>
      <c r="EWU239" s="30"/>
      <c r="EWV239" s="29"/>
      <c r="EWW239" s="30"/>
      <c r="EWX239" s="29"/>
      <c r="EWY239" s="30"/>
      <c r="EWZ239" s="29"/>
      <c r="EXA239" s="30"/>
      <c r="EXB239" s="29"/>
      <c r="EXC239" s="30"/>
      <c r="EXD239" s="29"/>
      <c r="EXE239" s="30"/>
      <c r="EXF239" s="29"/>
      <c r="EXG239" s="30"/>
      <c r="EXH239" s="29"/>
      <c r="EXI239" s="30"/>
      <c r="EXJ239" s="29"/>
      <c r="EXK239" s="30"/>
      <c r="EXL239" s="29"/>
      <c r="EXM239" s="30"/>
      <c r="EXN239" s="29"/>
      <c r="EXO239" s="30"/>
      <c r="EXP239" s="29"/>
      <c r="EXQ239" s="30"/>
      <c r="EXR239" s="29"/>
      <c r="EXS239" s="30"/>
      <c r="EXT239" s="29"/>
      <c r="EXU239" s="30"/>
      <c r="EXV239" s="29"/>
      <c r="EXW239" s="30"/>
      <c r="EXX239" s="29"/>
      <c r="EXY239" s="30"/>
      <c r="EXZ239" s="29"/>
      <c r="EYA239" s="30"/>
      <c r="EYB239" s="29"/>
      <c r="EYC239" s="30"/>
      <c r="EYD239" s="29"/>
      <c r="EYE239" s="30"/>
      <c r="EYF239" s="29"/>
      <c r="EYG239" s="30"/>
      <c r="EYH239" s="29"/>
      <c r="EYI239" s="30"/>
      <c r="EYJ239" s="29"/>
      <c r="EYK239" s="30"/>
      <c r="EYL239" s="29"/>
      <c r="EYM239" s="30"/>
      <c r="EYN239" s="29"/>
      <c r="EYO239" s="30"/>
      <c r="EYP239" s="29"/>
      <c r="EYQ239" s="30"/>
      <c r="EYR239" s="29"/>
      <c r="EYS239" s="30"/>
      <c r="EYT239" s="29"/>
      <c r="EYU239" s="30"/>
      <c r="EYV239" s="29"/>
      <c r="EYW239" s="30"/>
      <c r="EYX239" s="29"/>
      <c r="EYY239" s="30"/>
      <c r="EYZ239" s="29"/>
      <c r="EZA239" s="30"/>
      <c r="EZB239" s="29"/>
      <c r="EZC239" s="30"/>
      <c r="EZD239" s="29"/>
      <c r="EZE239" s="30"/>
      <c r="EZF239" s="29"/>
      <c r="EZG239" s="30"/>
      <c r="EZH239" s="29"/>
      <c r="EZI239" s="30"/>
      <c r="EZJ239" s="29"/>
      <c r="EZK239" s="30"/>
      <c r="EZL239" s="29"/>
      <c r="EZM239" s="30"/>
      <c r="EZN239" s="29"/>
      <c r="EZO239" s="30"/>
      <c r="EZP239" s="29"/>
      <c r="EZQ239" s="30"/>
      <c r="EZR239" s="29"/>
      <c r="EZS239" s="30"/>
      <c r="EZT239" s="29"/>
      <c r="EZU239" s="30"/>
      <c r="EZV239" s="29"/>
      <c r="EZW239" s="30"/>
      <c r="EZX239" s="29"/>
      <c r="EZY239" s="30"/>
      <c r="EZZ239" s="29"/>
      <c r="FAA239" s="30"/>
      <c r="FAB239" s="29"/>
      <c r="FAC239" s="30"/>
      <c r="FAD239" s="29"/>
      <c r="FAE239" s="30"/>
      <c r="FAF239" s="29"/>
      <c r="FAG239" s="30"/>
      <c r="FAH239" s="29"/>
      <c r="FAI239" s="30"/>
      <c r="FAJ239" s="29"/>
      <c r="FAK239" s="30"/>
      <c r="FAL239" s="29"/>
      <c r="FAM239" s="30"/>
      <c r="FAN239" s="29"/>
      <c r="FAO239" s="30"/>
      <c r="FAP239" s="29"/>
      <c r="FAQ239" s="30"/>
      <c r="FAR239" s="29"/>
      <c r="FAS239" s="30"/>
      <c r="FAT239" s="29"/>
      <c r="FAU239" s="30"/>
      <c r="FAV239" s="29"/>
      <c r="FAW239" s="30"/>
      <c r="FAX239" s="29"/>
      <c r="FAY239" s="30"/>
      <c r="FAZ239" s="29"/>
      <c r="FBA239" s="30"/>
      <c r="FBB239" s="29"/>
      <c r="FBC239" s="30"/>
      <c r="FBD239" s="29"/>
      <c r="FBE239" s="30"/>
      <c r="FBF239" s="29"/>
      <c r="FBG239" s="30"/>
      <c r="FBH239" s="29"/>
      <c r="FBI239" s="30"/>
      <c r="FBJ239" s="29"/>
      <c r="FBK239" s="30"/>
      <c r="FBL239" s="29"/>
      <c r="FBM239" s="30"/>
      <c r="FBN239" s="29"/>
      <c r="FBO239" s="30"/>
      <c r="FBP239" s="29"/>
      <c r="FBQ239" s="30"/>
      <c r="FBR239" s="29"/>
      <c r="FBS239" s="30"/>
      <c r="FBT239" s="29"/>
      <c r="FBU239" s="30"/>
      <c r="FBV239" s="29"/>
      <c r="FBW239" s="30"/>
      <c r="FBX239" s="29"/>
      <c r="FBY239" s="30"/>
      <c r="FBZ239" s="29"/>
      <c r="FCA239" s="30"/>
      <c r="FCB239" s="29"/>
      <c r="FCC239" s="30"/>
      <c r="FCD239" s="29"/>
      <c r="FCE239" s="30"/>
      <c r="FCF239" s="29"/>
      <c r="FCG239" s="30"/>
      <c r="FCH239" s="29"/>
      <c r="FCI239" s="30"/>
      <c r="FCJ239" s="29"/>
      <c r="FCK239" s="30"/>
      <c r="FCL239" s="29"/>
      <c r="FCM239" s="30"/>
      <c r="FCN239" s="29"/>
      <c r="FCO239" s="30"/>
      <c r="FCP239" s="29"/>
      <c r="FCQ239" s="30"/>
      <c r="FCR239" s="29"/>
      <c r="FCS239" s="30"/>
      <c r="FCT239" s="29"/>
      <c r="FCU239" s="30"/>
      <c r="FCV239" s="29"/>
      <c r="FCW239" s="30"/>
      <c r="FCX239" s="29"/>
      <c r="FCY239" s="30"/>
      <c r="FCZ239" s="29"/>
      <c r="FDA239" s="30"/>
      <c r="FDB239" s="29"/>
      <c r="FDC239" s="30"/>
      <c r="FDD239" s="29"/>
      <c r="FDE239" s="30"/>
      <c r="FDF239" s="29"/>
      <c r="FDG239" s="30"/>
      <c r="FDH239" s="29"/>
      <c r="FDI239" s="30"/>
      <c r="FDJ239" s="29"/>
      <c r="FDK239" s="30"/>
      <c r="FDL239" s="29"/>
      <c r="FDM239" s="30"/>
      <c r="FDN239" s="29"/>
      <c r="FDO239" s="30"/>
      <c r="FDP239" s="29"/>
      <c r="FDQ239" s="30"/>
      <c r="FDR239" s="29"/>
      <c r="FDS239" s="30"/>
      <c r="FDT239" s="29"/>
      <c r="FDU239" s="30"/>
      <c r="FDV239" s="29"/>
      <c r="FDW239" s="30"/>
      <c r="FDX239" s="29"/>
      <c r="FDY239" s="30"/>
      <c r="FDZ239" s="29"/>
      <c r="FEA239" s="30"/>
      <c r="FEB239" s="29"/>
      <c r="FEC239" s="30"/>
      <c r="FED239" s="29"/>
      <c r="FEE239" s="30"/>
      <c r="FEF239" s="29"/>
      <c r="FEG239" s="30"/>
      <c r="FEH239" s="29"/>
      <c r="FEI239" s="30"/>
      <c r="FEJ239" s="29"/>
      <c r="FEK239" s="30"/>
      <c r="FEL239" s="29"/>
      <c r="FEM239" s="30"/>
      <c r="FEN239" s="29"/>
      <c r="FEO239" s="30"/>
      <c r="FEP239" s="29"/>
      <c r="FEQ239" s="30"/>
      <c r="FER239" s="29"/>
      <c r="FES239" s="30"/>
      <c r="FET239" s="29"/>
      <c r="FEU239" s="30"/>
      <c r="FEV239" s="29"/>
      <c r="FEW239" s="30"/>
      <c r="FEX239" s="29"/>
      <c r="FEY239" s="30"/>
      <c r="FEZ239" s="29"/>
      <c r="FFA239" s="30"/>
      <c r="FFB239" s="29"/>
      <c r="FFC239" s="30"/>
      <c r="FFD239" s="29"/>
      <c r="FFE239" s="30"/>
      <c r="FFF239" s="29"/>
      <c r="FFG239" s="30"/>
      <c r="FFH239" s="29"/>
      <c r="FFI239" s="30"/>
      <c r="FFJ239" s="29"/>
      <c r="FFK239" s="30"/>
      <c r="FFL239" s="29"/>
      <c r="FFM239" s="30"/>
      <c r="FFN239" s="29"/>
      <c r="FFO239" s="30"/>
      <c r="FFP239" s="29"/>
      <c r="FFQ239" s="30"/>
      <c r="FFR239" s="29"/>
      <c r="FFS239" s="30"/>
      <c r="FFT239" s="29"/>
      <c r="FFU239" s="30"/>
      <c r="FFV239" s="29"/>
      <c r="FFW239" s="30"/>
      <c r="FFX239" s="29"/>
      <c r="FFY239" s="30"/>
      <c r="FFZ239" s="29"/>
      <c r="FGA239" s="30"/>
      <c r="FGB239" s="29"/>
      <c r="FGC239" s="30"/>
      <c r="FGD239" s="29"/>
      <c r="FGE239" s="30"/>
      <c r="FGF239" s="29"/>
      <c r="FGG239" s="30"/>
      <c r="FGH239" s="29"/>
      <c r="FGI239" s="30"/>
      <c r="FGJ239" s="29"/>
      <c r="FGK239" s="30"/>
      <c r="FGL239" s="29"/>
      <c r="FGM239" s="30"/>
      <c r="FGN239" s="29"/>
      <c r="FGO239" s="30"/>
      <c r="FGP239" s="29"/>
      <c r="FGQ239" s="30"/>
      <c r="FGR239" s="29"/>
      <c r="FGS239" s="30"/>
      <c r="FGT239" s="29"/>
      <c r="FGU239" s="30"/>
      <c r="FGV239" s="29"/>
      <c r="FGW239" s="30"/>
      <c r="FGX239" s="29"/>
      <c r="FGY239" s="30"/>
      <c r="FGZ239" s="29"/>
      <c r="FHA239" s="30"/>
      <c r="FHB239" s="29"/>
      <c r="FHC239" s="30"/>
      <c r="FHD239" s="29"/>
      <c r="FHE239" s="30"/>
      <c r="FHF239" s="29"/>
      <c r="FHG239" s="30"/>
      <c r="FHH239" s="29"/>
      <c r="FHI239" s="30"/>
      <c r="FHJ239" s="29"/>
      <c r="FHK239" s="30"/>
      <c r="FHL239" s="29"/>
      <c r="FHM239" s="30"/>
      <c r="FHN239" s="29"/>
      <c r="FHO239" s="30"/>
      <c r="FHP239" s="29"/>
      <c r="FHQ239" s="30"/>
      <c r="FHR239" s="29"/>
      <c r="FHS239" s="30"/>
      <c r="FHT239" s="29"/>
      <c r="FHU239" s="30"/>
      <c r="FHV239" s="29"/>
      <c r="FHW239" s="30"/>
      <c r="FHX239" s="29"/>
      <c r="FHY239" s="30"/>
      <c r="FHZ239" s="29"/>
      <c r="FIA239" s="30"/>
      <c r="FIB239" s="29"/>
      <c r="FIC239" s="30"/>
      <c r="FID239" s="29"/>
      <c r="FIE239" s="30"/>
      <c r="FIF239" s="29"/>
      <c r="FIG239" s="30"/>
      <c r="FIH239" s="29"/>
      <c r="FII239" s="30"/>
      <c r="FIJ239" s="29"/>
      <c r="FIK239" s="30"/>
      <c r="FIL239" s="29"/>
      <c r="FIM239" s="30"/>
      <c r="FIN239" s="29"/>
      <c r="FIO239" s="30"/>
      <c r="FIP239" s="29"/>
      <c r="FIQ239" s="30"/>
      <c r="FIR239" s="29"/>
      <c r="FIS239" s="30"/>
      <c r="FIT239" s="29"/>
      <c r="FIU239" s="30"/>
      <c r="FIV239" s="29"/>
      <c r="FIW239" s="30"/>
      <c r="FIX239" s="29"/>
      <c r="FIY239" s="30"/>
      <c r="FIZ239" s="29"/>
      <c r="FJA239" s="30"/>
      <c r="FJB239" s="29"/>
      <c r="FJC239" s="30"/>
      <c r="FJD239" s="29"/>
      <c r="FJE239" s="30"/>
      <c r="FJF239" s="29"/>
      <c r="FJG239" s="30"/>
      <c r="FJH239" s="29"/>
      <c r="FJI239" s="30"/>
      <c r="FJJ239" s="29"/>
      <c r="FJK239" s="30"/>
      <c r="FJL239" s="29"/>
      <c r="FJM239" s="30"/>
      <c r="FJN239" s="29"/>
      <c r="FJO239" s="30"/>
      <c r="FJP239" s="29"/>
      <c r="FJQ239" s="30"/>
      <c r="FJR239" s="29"/>
      <c r="FJS239" s="30"/>
      <c r="FJT239" s="29"/>
      <c r="FJU239" s="30"/>
      <c r="FJV239" s="29"/>
      <c r="FJW239" s="30"/>
      <c r="FJX239" s="29"/>
      <c r="FJY239" s="30"/>
      <c r="FJZ239" s="29"/>
      <c r="FKA239" s="30"/>
      <c r="FKB239" s="29"/>
      <c r="FKC239" s="30"/>
      <c r="FKD239" s="29"/>
      <c r="FKE239" s="30"/>
      <c r="FKF239" s="29"/>
      <c r="FKG239" s="30"/>
      <c r="FKH239" s="29"/>
      <c r="FKI239" s="30"/>
      <c r="FKJ239" s="29"/>
      <c r="FKK239" s="30"/>
      <c r="FKL239" s="29"/>
      <c r="FKM239" s="30"/>
      <c r="FKN239" s="29"/>
      <c r="FKO239" s="30"/>
      <c r="FKP239" s="29"/>
      <c r="FKQ239" s="30"/>
      <c r="FKR239" s="29"/>
      <c r="FKS239" s="30"/>
      <c r="FKT239" s="29"/>
      <c r="FKU239" s="30"/>
      <c r="FKV239" s="29"/>
      <c r="FKW239" s="30"/>
      <c r="FKX239" s="29"/>
      <c r="FKY239" s="30"/>
      <c r="FKZ239" s="29"/>
      <c r="FLA239" s="30"/>
      <c r="FLB239" s="29"/>
      <c r="FLC239" s="30"/>
      <c r="FLD239" s="29"/>
      <c r="FLE239" s="30"/>
      <c r="FLF239" s="29"/>
      <c r="FLG239" s="30"/>
      <c r="FLH239" s="29"/>
      <c r="FLI239" s="30"/>
      <c r="FLJ239" s="29"/>
      <c r="FLK239" s="30"/>
      <c r="FLL239" s="29"/>
      <c r="FLM239" s="30"/>
      <c r="FLN239" s="29"/>
      <c r="FLO239" s="30"/>
      <c r="FLP239" s="29"/>
      <c r="FLQ239" s="30"/>
      <c r="FLR239" s="29"/>
      <c r="FLS239" s="30"/>
      <c r="FLT239" s="29"/>
      <c r="FLU239" s="30"/>
      <c r="FLV239" s="29"/>
      <c r="FLW239" s="30"/>
      <c r="FLX239" s="29"/>
      <c r="FLY239" s="30"/>
      <c r="FLZ239" s="29"/>
      <c r="FMA239" s="30"/>
      <c r="FMB239" s="29"/>
      <c r="FMC239" s="30"/>
      <c r="FMD239" s="29"/>
      <c r="FME239" s="30"/>
      <c r="FMF239" s="29"/>
      <c r="FMG239" s="30"/>
      <c r="FMH239" s="29"/>
      <c r="FMI239" s="30"/>
      <c r="FMJ239" s="29"/>
      <c r="FMK239" s="30"/>
      <c r="FML239" s="29"/>
      <c r="FMM239" s="30"/>
      <c r="FMN239" s="29"/>
      <c r="FMO239" s="30"/>
      <c r="FMP239" s="29"/>
      <c r="FMQ239" s="30"/>
      <c r="FMR239" s="29"/>
      <c r="FMS239" s="30"/>
      <c r="FMT239" s="29"/>
      <c r="FMU239" s="30"/>
      <c r="FMV239" s="29"/>
      <c r="FMW239" s="30"/>
      <c r="FMX239" s="29"/>
      <c r="FMY239" s="30"/>
      <c r="FMZ239" s="29"/>
      <c r="FNA239" s="30"/>
      <c r="FNB239" s="29"/>
      <c r="FNC239" s="30"/>
      <c r="FND239" s="29"/>
      <c r="FNE239" s="30"/>
      <c r="FNF239" s="29"/>
      <c r="FNG239" s="30"/>
      <c r="FNH239" s="29"/>
      <c r="FNI239" s="30"/>
      <c r="FNJ239" s="29"/>
      <c r="FNK239" s="30"/>
      <c r="FNL239" s="29"/>
      <c r="FNM239" s="30"/>
      <c r="FNN239" s="29"/>
      <c r="FNO239" s="30"/>
      <c r="FNP239" s="29"/>
      <c r="FNQ239" s="30"/>
      <c r="FNR239" s="29"/>
      <c r="FNS239" s="30"/>
      <c r="FNT239" s="29"/>
      <c r="FNU239" s="30"/>
      <c r="FNV239" s="29"/>
      <c r="FNW239" s="30"/>
      <c r="FNX239" s="29"/>
      <c r="FNY239" s="30"/>
      <c r="FNZ239" s="29"/>
      <c r="FOA239" s="30"/>
      <c r="FOB239" s="29"/>
      <c r="FOC239" s="30"/>
      <c r="FOD239" s="29"/>
      <c r="FOE239" s="30"/>
      <c r="FOF239" s="29"/>
      <c r="FOG239" s="30"/>
      <c r="FOH239" s="29"/>
      <c r="FOI239" s="30"/>
      <c r="FOJ239" s="29"/>
      <c r="FOK239" s="30"/>
      <c r="FOL239" s="29"/>
      <c r="FOM239" s="30"/>
      <c r="FON239" s="29"/>
      <c r="FOO239" s="30"/>
      <c r="FOP239" s="29"/>
      <c r="FOQ239" s="30"/>
      <c r="FOR239" s="29"/>
      <c r="FOS239" s="30"/>
      <c r="FOT239" s="29"/>
      <c r="FOU239" s="30"/>
      <c r="FOV239" s="29"/>
      <c r="FOW239" s="30"/>
      <c r="FOX239" s="29"/>
      <c r="FOY239" s="30"/>
      <c r="FOZ239" s="29"/>
      <c r="FPA239" s="30"/>
      <c r="FPB239" s="29"/>
      <c r="FPC239" s="30"/>
      <c r="FPD239" s="29"/>
      <c r="FPE239" s="30"/>
      <c r="FPF239" s="29"/>
      <c r="FPG239" s="30"/>
      <c r="FPH239" s="29"/>
      <c r="FPI239" s="30"/>
      <c r="FPJ239" s="29"/>
      <c r="FPK239" s="30"/>
      <c r="FPL239" s="29"/>
      <c r="FPM239" s="30"/>
      <c r="FPN239" s="29"/>
      <c r="FPO239" s="30"/>
      <c r="FPP239" s="29"/>
      <c r="FPQ239" s="30"/>
      <c r="FPR239" s="29"/>
      <c r="FPS239" s="30"/>
      <c r="FPT239" s="29"/>
      <c r="FPU239" s="30"/>
      <c r="FPV239" s="29"/>
      <c r="FPW239" s="30"/>
      <c r="FPX239" s="29"/>
      <c r="FPY239" s="30"/>
      <c r="FPZ239" s="29"/>
      <c r="FQA239" s="30"/>
      <c r="FQB239" s="29"/>
      <c r="FQC239" s="30"/>
      <c r="FQD239" s="29"/>
      <c r="FQE239" s="30"/>
      <c r="FQF239" s="29"/>
      <c r="FQG239" s="30"/>
      <c r="FQH239" s="29"/>
      <c r="FQI239" s="30"/>
      <c r="FQJ239" s="29"/>
      <c r="FQK239" s="30"/>
      <c r="FQL239" s="29"/>
      <c r="FQM239" s="30"/>
      <c r="FQN239" s="29"/>
      <c r="FQO239" s="30"/>
      <c r="FQP239" s="29"/>
      <c r="FQQ239" s="30"/>
      <c r="FQR239" s="29"/>
      <c r="FQS239" s="30"/>
      <c r="FQT239" s="29"/>
      <c r="FQU239" s="30"/>
      <c r="FQV239" s="29"/>
      <c r="FQW239" s="30"/>
      <c r="FQX239" s="29"/>
      <c r="FQY239" s="30"/>
      <c r="FQZ239" s="29"/>
      <c r="FRA239" s="30"/>
      <c r="FRB239" s="29"/>
      <c r="FRC239" s="30"/>
      <c r="FRD239" s="29"/>
      <c r="FRE239" s="30"/>
      <c r="FRF239" s="29"/>
      <c r="FRG239" s="30"/>
      <c r="FRH239" s="29"/>
      <c r="FRI239" s="30"/>
      <c r="FRJ239" s="29"/>
      <c r="FRK239" s="30"/>
      <c r="FRL239" s="29"/>
      <c r="FRM239" s="30"/>
      <c r="FRN239" s="29"/>
      <c r="FRO239" s="30"/>
      <c r="FRP239" s="29"/>
      <c r="FRQ239" s="30"/>
      <c r="FRR239" s="29"/>
      <c r="FRS239" s="30"/>
      <c r="FRT239" s="29"/>
      <c r="FRU239" s="30"/>
      <c r="FRV239" s="29"/>
      <c r="FRW239" s="30"/>
      <c r="FRX239" s="29"/>
      <c r="FRY239" s="30"/>
      <c r="FRZ239" s="29"/>
      <c r="FSA239" s="30"/>
      <c r="FSB239" s="29"/>
      <c r="FSC239" s="30"/>
      <c r="FSD239" s="29"/>
      <c r="FSE239" s="30"/>
      <c r="FSF239" s="29"/>
      <c r="FSG239" s="30"/>
      <c r="FSH239" s="29"/>
      <c r="FSI239" s="30"/>
      <c r="FSJ239" s="29"/>
      <c r="FSK239" s="30"/>
      <c r="FSL239" s="29"/>
      <c r="FSM239" s="30"/>
      <c r="FSN239" s="29"/>
      <c r="FSO239" s="30"/>
      <c r="FSP239" s="29"/>
      <c r="FSQ239" s="30"/>
      <c r="FSR239" s="29"/>
      <c r="FSS239" s="30"/>
      <c r="FST239" s="29"/>
      <c r="FSU239" s="30"/>
      <c r="FSV239" s="29"/>
      <c r="FSW239" s="30"/>
      <c r="FSX239" s="29"/>
      <c r="FSY239" s="30"/>
      <c r="FSZ239" s="29"/>
      <c r="FTA239" s="30"/>
      <c r="FTB239" s="29"/>
      <c r="FTC239" s="30"/>
      <c r="FTD239" s="29"/>
      <c r="FTE239" s="30"/>
      <c r="FTF239" s="29"/>
      <c r="FTG239" s="30"/>
      <c r="FTH239" s="29"/>
      <c r="FTI239" s="30"/>
      <c r="FTJ239" s="29"/>
      <c r="FTK239" s="30"/>
      <c r="FTL239" s="29"/>
      <c r="FTM239" s="30"/>
      <c r="FTN239" s="29"/>
      <c r="FTO239" s="30"/>
      <c r="FTP239" s="29"/>
      <c r="FTQ239" s="30"/>
      <c r="FTR239" s="29"/>
      <c r="FTS239" s="30"/>
      <c r="FTT239" s="29"/>
      <c r="FTU239" s="30"/>
      <c r="FTV239" s="29"/>
      <c r="FTW239" s="30"/>
      <c r="FTX239" s="29"/>
      <c r="FTY239" s="30"/>
      <c r="FTZ239" s="29"/>
      <c r="FUA239" s="30"/>
      <c r="FUB239" s="29"/>
      <c r="FUC239" s="30"/>
      <c r="FUD239" s="29"/>
      <c r="FUE239" s="30"/>
      <c r="FUF239" s="29"/>
      <c r="FUG239" s="30"/>
      <c r="FUH239" s="29"/>
      <c r="FUI239" s="30"/>
      <c r="FUJ239" s="29"/>
      <c r="FUK239" s="30"/>
      <c r="FUL239" s="29"/>
      <c r="FUM239" s="30"/>
      <c r="FUN239" s="29"/>
      <c r="FUO239" s="30"/>
      <c r="FUP239" s="29"/>
      <c r="FUQ239" s="30"/>
      <c r="FUR239" s="29"/>
      <c r="FUS239" s="30"/>
      <c r="FUT239" s="29"/>
      <c r="FUU239" s="30"/>
      <c r="FUV239" s="29"/>
      <c r="FUW239" s="30"/>
      <c r="FUX239" s="29"/>
      <c r="FUY239" s="30"/>
      <c r="FUZ239" s="29"/>
      <c r="FVA239" s="30"/>
      <c r="FVB239" s="29"/>
      <c r="FVC239" s="30"/>
      <c r="FVD239" s="29"/>
      <c r="FVE239" s="30"/>
      <c r="FVF239" s="29"/>
      <c r="FVG239" s="30"/>
      <c r="FVH239" s="29"/>
      <c r="FVI239" s="30"/>
      <c r="FVJ239" s="29"/>
      <c r="FVK239" s="30"/>
      <c r="FVL239" s="29"/>
      <c r="FVM239" s="30"/>
      <c r="FVN239" s="29"/>
      <c r="FVO239" s="30"/>
      <c r="FVP239" s="29"/>
      <c r="FVQ239" s="30"/>
      <c r="FVR239" s="29"/>
      <c r="FVS239" s="30"/>
      <c r="FVT239" s="29"/>
      <c r="FVU239" s="30"/>
      <c r="FVV239" s="29"/>
      <c r="FVW239" s="30"/>
      <c r="FVX239" s="29"/>
      <c r="FVY239" s="30"/>
      <c r="FVZ239" s="29"/>
      <c r="FWA239" s="30"/>
      <c r="FWB239" s="29"/>
      <c r="FWC239" s="30"/>
      <c r="FWD239" s="29"/>
      <c r="FWE239" s="30"/>
      <c r="FWF239" s="29"/>
      <c r="FWG239" s="30"/>
      <c r="FWH239" s="29"/>
      <c r="FWI239" s="30"/>
      <c r="FWJ239" s="29"/>
      <c r="FWK239" s="30"/>
      <c r="FWL239" s="29"/>
      <c r="FWM239" s="30"/>
      <c r="FWN239" s="29"/>
      <c r="FWO239" s="30"/>
      <c r="FWP239" s="29"/>
      <c r="FWQ239" s="30"/>
      <c r="FWR239" s="29"/>
      <c r="FWS239" s="30"/>
      <c r="FWT239" s="29"/>
      <c r="FWU239" s="30"/>
      <c r="FWV239" s="29"/>
      <c r="FWW239" s="30"/>
      <c r="FWX239" s="29"/>
      <c r="FWY239" s="30"/>
      <c r="FWZ239" s="29"/>
      <c r="FXA239" s="30"/>
      <c r="FXB239" s="29"/>
      <c r="FXC239" s="30"/>
      <c r="FXD239" s="29"/>
      <c r="FXE239" s="30"/>
      <c r="FXF239" s="29"/>
      <c r="FXG239" s="30"/>
      <c r="FXH239" s="29"/>
      <c r="FXI239" s="30"/>
      <c r="FXJ239" s="29"/>
      <c r="FXK239" s="30"/>
      <c r="FXL239" s="29"/>
      <c r="FXM239" s="30"/>
      <c r="FXN239" s="29"/>
      <c r="FXO239" s="30"/>
      <c r="FXP239" s="29"/>
      <c r="FXQ239" s="30"/>
      <c r="FXR239" s="29"/>
      <c r="FXS239" s="30"/>
      <c r="FXT239" s="29"/>
      <c r="FXU239" s="30"/>
      <c r="FXV239" s="29"/>
      <c r="FXW239" s="30"/>
      <c r="FXX239" s="29"/>
      <c r="FXY239" s="30"/>
      <c r="FXZ239" s="29"/>
      <c r="FYA239" s="30"/>
      <c r="FYB239" s="29"/>
      <c r="FYC239" s="30"/>
      <c r="FYD239" s="29"/>
      <c r="FYE239" s="30"/>
      <c r="FYF239" s="29"/>
      <c r="FYG239" s="30"/>
      <c r="FYH239" s="29"/>
      <c r="FYI239" s="30"/>
      <c r="FYJ239" s="29"/>
      <c r="FYK239" s="30"/>
      <c r="FYL239" s="29"/>
      <c r="FYM239" s="30"/>
      <c r="FYN239" s="29"/>
      <c r="FYO239" s="30"/>
      <c r="FYP239" s="29"/>
      <c r="FYQ239" s="30"/>
      <c r="FYR239" s="29"/>
      <c r="FYS239" s="30"/>
      <c r="FYT239" s="29"/>
      <c r="FYU239" s="30"/>
      <c r="FYV239" s="29"/>
      <c r="FYW239" s="30"/>
      <c r="FYX239" s="29"/>
      <c r="FYY239" s="30"/>
      <c r="FYZ239" s="29"/>
      <c r="FZA239" s="30"/>
      <c r="FZB239" s="29"/>
      <c r="FZC239" s="30"/>
      <c r="FZD239" s="29"/>
      <c r="FZE239" s="30"/>
      <c r="FZF239" s="29"/>
      <c r="FZG239" s="30"/>
      <c r="FZH239" s="29"/>
      <c r="FZI239" s="30"/>
      <c r="FZJ239" s="29"/>
      <c r="FZK239" s="30"/>
      <c r="FZL239" s="29"/>
      <c r="FZM239" s="30"/>
      <c r="FZN239" s="29"/>
      <c r="FZO239" s="30"/>
      <c r="FZP239" s="29"/>
      <c r="FZQ239" s="30"/>
      <c r="FZR239" s="29"/>
      <c r="FZS239" s="30"/>
      <c r="FZT239" s="29"/>
      <c r="FZU239" s="30"/>
      <c r="FZV239" s="29"/>
      <c r="FZW239" s="30"/>
      <c r="FZX239" s="29"/>
      <c r="FZY239" s="30"/>
      <c r="FZZ239" s="29"/>
      <c r="GAA239" s="30"/>
      <c r="GAB239" s="29"/>
      <c r="GAC239" s="30"/>
      <c r="GAD239" s="29"/>
      <c r="GAE239" s="30"/>
      <c r="GAF239" s="29"/>
      <c r="GAG239" s="30"/>
      <c r="GAH239" s="29"/>
      <c r="GAI239" s="30"/>
      <c r="GAJ239" s="29"/>
      <c r="GAK239" s="30"/>
      <c r="GAL239" s="29"/>
      <c r="GAM239" s="30"/>
      <c r="GAN239" s="29"/>
      <c r="GAO239" s="30"/>
      <c r="GAP239" s="29"/>
      <c r="GAQ239" s="30"/>
      <c r="GAR239" s="29"/>
      <c r="GAS239" s="30"/>
      <c r="GAT239" s="29"/>
      <c r="GAU239" s="30"/>
      <c r="GAV239" s="29"/>
      <c r="GAW239" s="30"/>
      <c r="GAX239" s="29"/>
      <c r="GAY239" s="30"/>
      <c r="GAZ239" s="29"/>
      <c r="GBA239" s="30"/>
      <c r="GBB239" s="29"/>
      <c r="GBC239" s="30"/>
      <c r="GBD239" s="29"/>
      <c r="GBE239" s="30"/>
      <c r="GBF239" s="29"/>
      <c r="GBG239" s="30"/>
      <c r="GBH239" s="29"/>
      <c r="GBI239" s="30"/>
      <c r="GBJ239" s="29"/>
      <c r="GBK239" s="30"/>
      <c r="GBL239" s="29"/>
      <c r="GBM239" s="30"/>
      <c r="GBN239" s="29"/>
      <c r="GBO239" s="30"/>
      <c r="GBP239" s="29"/>
      <c r="GBQ239" s="30"/>
      <c r="GBR239" s="29"/>
      <c r="GBS239" s="30"/>
      <c r="GBT239" s="29"/>
      <c r="GBU239" s="30"/>
      <c r="GBV239" s="29"/>
      <c r="GBW239" s="30"/>
      <c r="GBX239" s="29"/>
      <c r="GBY239" s="30"/>
      <c r="GBZ239" s="29"/>
      <c r="GCA239" s="30"/>
      <c r="GCB239" s="29"/>
      <c r="GCC239" s="30"/>
      <c r="GCD239" s="29"/>
      <c r="GCE239" s="30"/>
      <c r="GCF239" s="29"/>
      <c r="GCG239" s="30"/>
      <c r="GCH239" s="29"/>
      <c r="GCI239" s="30"/>
      <c r="GCJ239" s="29"/>
      <c r="GCK239" s="30"/>
      <c r="GCL239" s="29"/>
      <c r="GCM239" s="30"/>
      <c r="GCN239" s="29"/>
      <c r="GCO239" s="30"/>
      <c r="GCP239" s="29"/>
      <c r="GCQ239" s="30"/>
      <c r="GCR239" s="29"/>
      <c r="GCS239" s="30"/>
      <c r="GCT239" s="29"/>
      <c r="GCU239" s="30"/>
      <c r="GCV239" s="29"/>
      <c r="GCW239" s="30"/>
      <c r="GCX239" s="29"/>
      <c r="GCY239" s="30"/>
      <c r="GCZ239" s="29"/>
      <c r="GDA239" s="30"/>
      <c r="GDB239" s="29"/>
      <c r="GDC239" s="30"/>
      <c r="GDD239" s="29"/>
      <c r="GDE239" s="30"/>
      <c r="GDF239" s="29"/>
      <c r="GDG239" s="30"/>
      <c r="GDH239" s="29"/>
      <c r="GDI239" s="30"/>
      <c r="GDJ239" s="29"/>
      <c r="GDK239" s="30"/>
      <c r="GDL239" s="29"/>
      <c r="GDM239" s="30"/>
      <c r="GDN239" s="29"/>
      <c r="GDO239" s="30"/>
      <c r="GDP239" s="29"/>
      <c r="GDQ239" s="30"/>
      <c r="GDR239" s="29"/>
      <c r="GDS239" s="30"/>
      <c r="GDT239" s="29"/>
      <c r="GDU239" s="30"/>
      <c r="GDV239" s="29"/>
      <c r="GDW239" s="30"/>
      <c r="GDX239" s="29"/>
      <c r="GDY239" s="30"/>
      <c r="GDZ239" s="29"/>
      <c r="GEA239" s="30"/>
      <c r="GEB239" s="29"/>
      <c r="GEC239" s="30"/>
      <c r="GED239" s="29"/>
      <c r="GEE239" s="30"/>
      <c r="GEF239" s="29"/>
      <c r="GEG239" s="30"/>
      <c r="GEH239" s="29"/>
      <c r="GEI239" s="30"/>
      <c r="GEJ239" s="29"/>
      <c r="GEK239" s="30"/>
      <c r="GEL239" s="29"/>
      <c r="GEM239" s="30"/>
      <c r="GEN239" s="29"/>
      <c r="GEO239" s="30"/>
      <c r="GEP239" s="29"/>
      <c r="GEQ239" s="30"/>
      <c r="GER239" s="29"/>
      <c r="GES239" s="30"/>
      <c r="GET239" s="29"/>
      <c r="GEU239" s="30"/>
      <c r="GEV239" s="29"/>
      <c r="GEW239" s="30"/>
      <c r="GEX239" s="29"/>
      <c r="GEY239" s="30"/>
      <c r="GEZ239" s="29"/>
      <c r="GFA239" s="30"/>
      <c r="GFB239" s="29"/>
      <c r="GFC239" s="30"/>
      <c r="GFD239" s="29"/>
      <c r="GFE239" s="30"/>
      <c r="GFF239" s="29"/>
      <c r="GFG239" s="30"/>
      <c r="GFH239" s="29"/>
      <c r="GFI239" s="30"/>
      <c r="GFJ239" s="29"/>
      <c r="GFK239" s="30"/>
      <c r="GFL239" s="29"/>
      <c r="GFM239" s="30"/>
      <c r="GFN239" s="29"/>
      <c r="GFO239" s="30"/>
      <c r="GFP239" s="29"/>
      <c r="GFQ239" s="30"/>
      <c r="GFR239" s="29"/>
      <c r="GFS239" s="30"/>
      <c r="GFT239" s="29"/>
      <c r="GFU239" s="30"/>
      <c r="GFV239" s="29"/>
      <c r="GFW239" s="30"/>
      <c r="GFX239" s="29"/>
      <c r="GFY239" s="30"/>
      <c r="GFZ239" s="29"/>
      <c r="GGA239" s="30"/>
      <c r="GGB239" s="29"/>
      <c r="GGC239" s="30"/>
      <c r="GGD239" s="29"/>
      <c r="GGE239" s="30"/>
      <c r="GGF239" s="29"/>
      <c r="GGG239" s="30"/>
      <c r="GGH239" s="29"/>
      <c r="GGI239" s="30"/>
      <c r="GGJ239" s="29"/>
      <c r="GGK239" s="30"/>
      <c r="GGL239" s="29"/>
      <c r="GGM239" s="30"/>
      <c r="GGN239" s="29"/>
      <c r="GGO239" s="30"/>
      <c r="GGP239" s="29"/>
      <c r="GGQ239" s="30"/>
      <c r="GGR239" s="29"/>
      <c r="GGS239" s="30"/>
      <c r="GGT239" s="29"/>
      <c r="GGU239" s="30"/>
      <c r="GGV239" s="29"/>
      <c r="GGW239" s="30"/>
      <c r="GGX239" s="29"/>
      <c r="GGY239" s="30"/>
      <c r="GGZ239" s="29"/>
      <c r="GHA239" s="30"/>
      <c r="GHB239" s="29"/>
      <c r="GHC239" s="30"/>
      <c r="GHD239" s="29"/>
      <c r="GHE239" s="30"/>
      <c r="GHF239" s="29"/>
      <c r="GHG239" s="30"/>
      <c r="GHH239" s="29"/>
      <c r="GHI239" s="30"/>
      <c r="GHJ239" s="29"/>
      <c r="GHK239" s="30"/>
      <c r="GHL239" s="29"/>
      <c r="GHM239" s="30"/>
      <c r="GHN239" s="29"/>
      <c r="GHO239" s="30"/>
      <c r="GHP239" s="29"/>
      <c r="GHQ239" s="30"/>
      <c r="GHR239" s="29"/>
      <c r="GHS239" s="30"/>
      <c r="GHT239" s="29"/>
      <c r="GHU239" s="30"/>
      <c r="GHV239" s="29"/>
      <c r="GHW239" s="30"/>
      <c r="GHX239" s="29"/>
      <c r="GHY239" s="30"/>
      <c r="GHZ239" s="29"/>
      <c r="GIA239" s="30"/>
      <c r="GIB239" s="29"/>
      <c r="GIC239" s="30"/>
      <c r="GID239" s="29"/>
      <c r="GIE239" s="30"/>
      <c r="GIF239" s="29"/>
      <c r="GIG239" s="30"/>
      <c r="GIH239" s="29"/>
      <c r="GII239" s="30"/>
      <c r="GIJ239" s="29"/>
      <c r="GIK239" s="30"/>
      <c r="GIL239" s="29"/>
      <c r="GIM239" s="30"/>
      <c r="GIN239" s="29"/>
      <c r="GIO239" s="30"/>
      <c r="GIP239" s="29"/>
      <c r="GIQ239" s="30"/>
      <c r="GIR239" s="29"/>
      <c r="GIS239" s="30"/>
      <c r="GIT239" s="29"/>
      <c r="GIU239" s="30"/>
      <c r="GIV239" s="29"/>
      <c r="GIW239" s="30"/>
      <c r="GIX239" s="29"/>
      <c r="GIY239" s="30"/>
      <c r="GIZ239" s="29"/>
      <c r="GJA239" s="30"/>
      <c r="GJB239" s="29"/>
      <c r="GJC239" s="30"/>
      <c r="GJD239" s="29"/>
      <c r="GJE239" s="30"/>
      <c r="GJF239" s="29"/>
      <c r="GJG239" s="30"/>
      <c r="GJH239" s="29"/>
      <c r="GJI239" s="30"/>
      <c r="GJJ239" s="29"/>
      <c r="GJK239" s="30"/>
      <c r="GJL239" s="29"/>
      <c r="GJM239" s="30"/>
      <c r="GJN239" s="29"/>
      <c r="GJO239" s="30"/>
      <c r="GJP239" s="29"/>
      <c r="GJQ239" s="30"/>
      <c r="GJR239" s="29"/>
      <c r="GJS239" s="30"/>
      <c r="GJT239" s="29"/>
      <c r="GJU239" s="30"/>
      <c r="GJV239" s="29"/>
      <c r="GJW239" s="30"/>
      <c r="GJX239" s="29"/>
      <c r="GJY239" s="30"/>
      <c r="GJZ239" s="29"/>
      <c r="GKA239" s="30"/>
      <c r="GKB239" s="29"/>
      <c r="GKC239" s="30"/>
      <c r="GKD239" s="29"/>
      <c r="GKE239" s="30"/>
      <c r="GKF239" s="29"/>
      <c r="GKG239" s="30"/>
      <c r="GKH239" s="29"/>
      <c r="GKI239" s="30"/>
      <c r="GKJ239" s="29"/>
      <c r="GKK239" s="30"/>
      <c r="GKL239" s="29"/>
      <c r="GKM239" s="30"/>
      <c r="GKN239" s="29"/>
      <c r="GKO239" s="30"/>
      <c r="GKP239" s="29"/>
      <c r="GKQ239" s="30"/>
      <c r="GKR239" s="29"/>
      <c r="GKS239" s="30"/>
      <c r="GKT239" s="29"/>
      <c r="GKU239" s="30"/>
      <c r="GKV239" s="29"/>
      <c r="GKW239" s="30"/>
      <c r="GKX239" s="29"/>
      <c r="GKY239" s="30"/>
      <c r="GKZ239" s="29"/>
      <c r="GLA239" s="30"/>
      <c r="GLB239" s="29"/>
      <c r="GLC239" s="30"/>
      <c r="GLD239" s="29"/>
      <c r="GLE239" s="30"/>
      <c r="GLF239" s="29"/>
      <c r="GLG239" s="30"/>
      <c r="GLH239" s="29"/>
      <c r="GLI239" s="30"/>
      <c r="GLJ239" s="29"/>
      <c r="GLK239" s="30"/>
      <c r="GLL239" s="29"/>
      <c r="GLM239" s="30"/>
      <c r="GLN239" s="29"/>
      <c r="GLO239" s="30"/>
      <c r="GLP239" s="29"/>
      <c r="GLQ239" s="30"/>
      <c r="GLR239" s="29"/>
      <c r="GLS239" s="30"/>
      <c r="GLT239" s="29"/>
      <c r="GLU239" s="30"/>
      <c r="GLV239" s="29"/>
      <c r="GLW239" s="30"/>
      <c r="GLX239" s="29"/>
      <c r="GLY239" s="30"/>
      <c r="GLZ239" s="29"/>
      <c r="GMA239" s="30"/>
      <c r="GMB239" s="29"/>
      <c r="GMC239" s="30"/>
      <c r="GMD239" s="29"/>
      <c r="GME239" s="30"/>
      <c r="GMF239" s="29"/>
      <c r="GMG239" s="30"/>
      <c r="GMH239" s="29"/>
      <c r="GMI239" s="30"/>
      <c r="GMJ239" s="29"/>
      <c r="GMK239" s="30"/>
      <c r="GML239" s="29"/>
      <c r="GMM239" s="30"/>
      <c r="GMN239" s="29"/>
      <c r="GMO239" s="30"/>
      <c r="GMP239" s="29"/>
      <c r="GMQ239" s="30"/>
      <c r="GMR239" s="29"/>
      <c r="GMS239" s="30"/>
      <c r="GMT239" s="29"/>
      <c r="GMU239" s="30"/>
      <c r="GMV239" s="29"/>
      <c r="GMW239" s="30"/>
      <c r="GMX239" s="29"/>
      <c r="GMY239" s="30"/>
      <c r="GMZ239" s="29"/>
      <c r="GNA239" s="30"/>
      <c r="GNB239" s="29"/>
      <c r="GNC239" s="30"/>
      <c r="GND239" s="29"/>
      <c r="GNE239" s="30"/>
      <c r="GNF239" s="29"/>
      <c r="GNG239" s="30"/>
      <c r="GNH239" s="29"/>
      <c r="GNI239" s="30"/>
      <c r="GNJ239" s="29"/>
      <c r="GNK239" s="30"/>
      <c r="GNL239" s="29"/>
      <c r="GNM239" s="30"/>
      <c r="GNN239" s="29"/>
      <c r="GNO239" s="30"/>
      <c r="GNP239" s="29"/>
      <c r="GNQ239" s="30"/>
      <c r="GNR239" s="29"/>
      <c r="GNS239" s="30"/>
      <c r="GNT239" s="29"/>
      <c r="GNU239" s="30"/>
      <c r="GNV239" s="29"/>
      <c r="GNW239" s="30"/>
      <c r="GNX239" s="29"/>
      <c r="GNY239" s="30"/>
      <c r="GNZ239" s="29"/>
      <c r="GOA239" s="30"/>
      <c r="GOB239" s="29"/>
      <c r="GOC239" s="30"/>
      <c r="GOD239" s="29"/>
      <c r="GOE239" s="30"/>
      <c r="GOF239" s="29"/>
      <c r="GOG239" s="30"/>
      <c r="GOH239" s="29"/>
      <c r="GOI239" s="30"/>
      <c r="GOJ239" s="29"/>
      <c r="GOK239" s="30"/>
      <c r="GOL239" s="29"/>
      <c r="GOM239" s="30"/>
      <c r="GON239" s="29"/>
      <c r="GOO239" s="30"/>
      <c r="GOP239" s="29"/>
      <c r="GOQ239" s="30"/>
      <c r="GOR239" s="29"/>
      <c r="GOS239" s="30"/>
      <c r="GOT239" s="29"/>
      <c r="GOU239" s="30"/>
      <c r="GOV239" s="29"/>
      <c r="GOW239" s="30"/>
      <c r="GOX239" s="29"/>
      <c r="GOY239" s="30"/>
      <c r="GOZ239" s="29"/>
      <c r="GPA239" s="30"/>
      <c r="GPB239" s="29"/>
      <c r="GPC239" s="30"/>
      <c r="GPD239" s="29"/>
      <c r="GPE239" s="30"/>
      <c r="GPF239" s="29"/>
      <c r="GPG239" s="30"/>
      <c r="GPH239" s="29"/>
      <c r="GPI239" s="30"/>
      <c r="GPJ239" s="29"/>
      <c r="GPK239" s="30"/>
      <c r="GPL239" s="29"/>
      <c r="GPM239" s="30"/>
      <c r="GPN239" s="29"/>
      <c r="GPO239" s="30"/>
      <c r="GPP239" s="29"/>
      <c r="GPQ239" s="30"/>
      <c r="GPR239" s="29"/>
      <c r="GPS239" s="30"/>
      <c r="GPT239" s="29"/>
      <c r="GPU239" s="30"/>
      <c r="GPV239" s="29"/>
      <c r="GPW239" s="30"/>
      <c r="GPX239" s="29"/>
      <c r="GPY239" s="30"/>
      <c r="GPZ239" s="29"/>
      <c r="GQA239" s="30"/>
      <c r="GQB239" s="29"/>
      <c r="GQC239" s="30"/>
      <c r="GQD239" s="29"/>
      <c r="GQE239" s="30"/>
      <c r="GQF239" s="29"/>
      <c r="GQG239" s="30"/>
      <c r="GQH239" s="29"/>
      <c r="GQI239" s="30"/>
      <c r="GQJ239" s="29"/>
      <c r="GQK239" s="30"/>
      <c r="GQL239" s="29"/>
      <c r="GQM239" s="30"/>
      <c r="GQN239" s="29"/>
      <c r="GQO239" s="30"/>
      <c r="GQP239" s="29"/>
      <c r="GQQ239" s="30"/>
      <c r="GQR239" s="29"/>
      <c r="GQS239" s="30"/>
      <c r="GQT239" s="29"/>
      <c r="GQU239" s="30"/>
      <c r="GQV239" s="29"/>
      <c r="GQW239" s="30"/>
      <c r="GQX239" s="29"/>
      <c r="GQY239" s="30"/>
      <c r="GQZ239" s="29"/>
      <c r="GRA239" s="30"/>
      <c r="GRB239" s="29"/>
      <c r="GRC239" s="30"/>
      <c r="GRD239" s="29"/>
      <c r="GRE239" s="30"/>
      <c r="GRF239" s="29"/>
      <c r="GRG239" s="30"/>
      <c r="GRH239" s="29"/>
      <c r="GRI239" s="30"/>
      <c r="GRJ239" s="29"/>
      <c r="GRK239" s="30"/>
      <c r="GRL239" s="29"/>
      <c r="GRM239" s="30"/>
      <c r="GRN239" s="29"/>
      <c r="GRO239" s="30"/>
      <c r="GRP239" s="29"/>
      <c r="GRQ239" s="30"/>
      <c r="GRR239" s="29"/>
      <c r="GRS239" s="30"/>
      <c r="GRT239" s="29"/>
      <c r="GRU239" s="30"/>
      <c r="GRV239" s="29"/>
      <c r="GRW239" s="30"/>
      <c r="GRX239" s="29"/>
      <c r="GRY239" s="30"/>
      <c r="GRZ239" s="29"/>
      <c r="GSA239" s="30"/>
      <c r="GSB239" s="29"/>
      <c r="GSC239" s="30"/>
      <c r="GSD239" s="29"/>
      <c r="GSE239" s="30"/>
      <c r="GSF239" s="29"/>
      <c r="GSG239" s="30"/>
      <c r="GSH239" s="29"/>
      <c r="GSI239" s="30"/>
      <c r="GSJ239" s="29"/>
      <c r="GSK239" s="30"/>
      <c r="GSL239" s="29"/>
      <c r="GSM239" s="30"/>
      <c r="GSN239" s="29"/>
      <c r="GSO239" s="30"/>
      <c r="GSP239" s="29"/>
      <c r="GSQ239" s="30"/>
      <c r="GSR239" s="29"/>
      <c r="GSS239" s="30"/>
      <c r="GST239" s="29"/>
      <c r="GSU239" s="30"/>
      <c r="GSV239" s="29"/>
      <c r="GSW239" s="30"/>
      <c r="GSX239" s="29"/>
      <c r="GSY239" s="30"/>
      <c r="GSZ239" s="29"/>
      <c r="GTA239" s="30"/>
      <c r="GTB239" s="29"/>
      <c r="GTC239" s="30"/>
      <c r="GTD239" s="29"/>
      <c r="GTE239" s="30"/>
      <c r="GTF239" s="29"/>
      <c r="GTG239" s="30"/>
      <c r="GTH239" s="29"/>
      <c r="GTI239" s="30"/>
      <c r="GTJ239" s="29"/>
      <c r="GTK239" s="30"/>
      <c r="GTL239" s="29"/>
      <c r="GTM239" s="30"/>
      <c r="GTN239" s="29"/>
      <c r="GTO239" s="30"/>
      <c r="GTP239" s="29"/>
      <c r="GTQ239" s="30"/>
      <c r="GTR239" s="29"/>
      <c r="GTS239" s="30"/>
      <c r="GTT239" s="29"/>
      <c r="GTU239" s="30"/>
      <c r="GTV239" s="29"/>
      <c r="GTW239" s="30"/>
      <c r="GTX239" s="29"/>
      <c r="GTY239" s="30"/>
      <c r="GTZ239" s="29"/>
      <c r="GUA239" s="30"/>
      <c r="GUB239" s="29"/>
      <c r="GUC239" s="30"/>
      <c r="GUD239" s="29"/>
      <c r="GUE239" s="30"/>
      <c r="GUF239" s="29"/>
      <c r="GUG239" s="30"/>
      <c r="GUH239" s="29"/>
      <c r="GUI239" s="30"/>
      <c r="GUJ239" s="29"/>
      <c r="GUK239" s="30"/>
      <c r="GUL239" s="29"/>
      <c r="GUM239" s="30"/>
      <c r="GUN239" s="29"/>
      <c r="GUO239" s="30"/>
      <c r="GUP239" s="29"/>
      <c r="GUQ239" s="30"/>
      <c r="GUR239" s="29"/>
      <c r="GUS239" s="30"/>
      <c r="GUT239" s="29"/>
      <c r="GUU239" s="30"/>
      <c r="GUV239" s="29"/>
      <c r="GUW239" s="30"/>
      <c r="GUX239" s="29"/>
      <c r="GUY239" s="30"/>
      <c r="GUZ239" s="29"/>
      <c r="GVA239" s="30"/>
      <c r="GVB239" s="29"/>
      <c r="GVC239" s="30"/>
      <c r="GVD239" s="29"/>
      <c r="GVE239" s="30"/>
      <c r="GVF239" s="29"/>
      <c r="GVG239" s="30"/>
      <c r="GVH239" s="29"/>
      <c r="GVI239" s="30"/>
      <c r="GVJ239" s="29"/>
      <c r="GVK239" s="30"/>
      <c r="GVL239" s="29"/>
      <c r="GVM239" s="30"/>
      <c r="GVN239" s="29"/>
      <c r="GVO239" s="30"/>
      <c r="GVP239" s="29"/>
      <c r="GVQ239" s="30"/>
      <c r="GVR239" s="29"/>
      <c r="GVS239" s="30"/>
      <c r="GVT239" s="29"/>
      <c r="GVU239" s="30"/>
      <c r="GVV239" s="29"/>
      <c r="GVW239" s="30"/>
      <c r="GVX239" s="29"/>
      <c r="GVY239" s="30"/>
      <c r="GVZ239" s="29"/>
      <c r="GWA239" s="30"/>
      <c r="GWB239" s="29"/>
      <c r="GWC239" s="30"/>
      <c r="GWD239" s="29"/>
      <c r="GWE239" s="30"/>
      <c r="GWF239" s="29"/>
      <c r="GWG239" s="30"/>
      <c r="GWH239" s="29"/>
      <c r="GWI239" s="30"/>
      <c r="GWJ239" s="29"/>
      <c r="GWK239" s="30"/>
      <c r="GWL239" s="29"/>
      <c r="GWM239" s="30"/>
      <c r="GWN239" s="29"/>
      <c r="GWO239" s="30"/>
      <c r="GWP239" s="29"/>
      <c r="GWQ239" s="30"/>
      <c r="GWR239" s="29"/>
      <c r="GWS239" s="30"/>
      <c r="GWT239" s="29"/>
      <c r="GWU239" s="30"/>
      <c r="GWV239" s="29"/>
      <c r="GWW239" s="30"/>
      <c r="GWX239" s="29"/>
      <c r="GWY239" s="30"/>
      <c r="GWZ239" s="29"/>
      <c r="GXA239" s="30"/>
      <c r="GXB239" s="29"/>
      <c r="GXC239" s="30"/>
      <c r="GXD239" s="29"/>
      <c r="GXE239" s="30"/>
      <c r="GXF239" s="29"/>
      <c r="GXG239" s="30"/>
      <c r="GXH239" s="29"/>
      <c r="GXI239" s="30"/>
      <c r="GXJ239" s="29"/>
      <c r="GXK239" s="30"/>
      <c r="GXL239" s="29"/>
      <c r="GXM239" s="30"/>
      <c r="GXN239" s="29"/>
      <c r="GXO239" s="30"/>
      <c r="GXP239" s="29"/>
      <c r="GXQ239" s="30"/>
      <c r="GXR239" s="29"/>
      <c r="GXS239" s="30"/>
      <c r="GXT239" s="29"/>
      <c r="GXU239" s="30"/>
      <c r="GXV239" s="29"/>
      <c r="GXW239" s="30"/>
      <c r="GXX239" s="29"/>
      <c r="GXY239" s="30"/>
      <c r="GXZ239" s="29"/>
      <c r="GYA239" s="30"/>
      <c r="GYB239" s="29"/>
      <c r="GYC239" s="30"/>
      <c r="GYD239" s="29"/>
      <c r="GYE239" s="30"/>
      <c r="GYF239" s="29"/>
      <c r="GYG239" s="30"/>
      <c r="GYH239" s="29"/>
      <c r="GYI239" s="30"/>
      <c r="GYJ239" s="29"/>
      <c r="GYK239" s="30"/>
      <c r="GYL239" s="29"/>
      <c r="GYM239" s="30"/>
      <c r="GYN239" s="29"/>
      <c r="GYO239" s="30"/>
      <c r="GYP239" s="29"/>
      <c r="GYQ239" s="30"/>
      <c r="GYR239" s="29"/>
      <c r="GYS239" s="30"/>
      <c r="GYT239" s="29"/>
      <c r="GYU239" s="30"/>
      <c r="GYV239" s="29"/>
      <c r="GYW239" s="30"/>
      <c r="GYX239" s="29"/>
      <c r="GYY239" s="30"/>
      <c r="GYZ239" s="29"/>
      <c r="GZA239" s="30"/>
      <c r="GZB239" s="29"/>
      <c r="GZC239" s="30"/>
      <c r="GZD239" s="29"/>
      <c r="GZE239" s="30"/>
      <c r="GZF239" s="29"/>
      <c r="GZG239" s="30"/>
      <c r="GZH239" s="29"/>
      <c r="GZI239" s="30"/>
      <c r="GZJ239" s="29"/>
      <c r="GZK239" s="30"/>
      <c r="GZL239" s="29"/>
      <c r="GZM239" s="30"/>
      <c r="GZN239" s="29"/>
      <c r="GZO239" s="30"/>
      <c r="GZP239" s="29"/>
      <c r="GZQ239" s="30"/>
      <c r="GZR239" s="29"/>
      <c r="GZS239" s="30"/>
      <c r="GZT239" s="29"/>
      <c r="GZU239" s="30"/>
      <c r="GZV239" s="29"/>
      <c r="GZW239" s="30"/>
      <c r="GZX239" s="29"/>
      <c r="GZY239" s="30"/>
      <c r="GZZ239" s="29"/>
      <c r="HAA239" s="30"/>
      <c r="HAB239" s="29"/>
      <c r="HAC239" s="30"/>
      <c r="HAD239" s="29"/>
      <c r="HAE239" s="30"/>
      <c r="HAF239" s="29"/>
      <c r="HAG239" s="30"/>
      <c r="HAH239" s="29"/>
      <c r="HAI239" s="30"/>
      <c r="HAJ239" s="29"/>
      <c r="HAK239" s="30"/>
      <c r="HAL239" s="29"/>
      <c r="HAM239" s="30"/>
      <c r="HAN239" s="29"/>
      <c r="HAO239" s="30"/>
      <c r="HAP239" s="29"/>
      <c r="HAQ239" s="30"/>
      <c r="HAR239" s="29"/>
      <c r="HAS239" s="30"/>
      <c r="HAT239" s="29"/>
      <c r="HAU239" s="30"/>
      <c r="HAV239" s="29"/>
      <c r="HAW239" s="30"/>
      <c r="HAX239" s="29"/>
      <c r="HAY239" s="30"/>
      <c r="HAZ239" s="29"/>
      <c r="HBA239" s="30"/>
      <c r="HBB239" s="29"/>
      <c r="HBC239" s="30"/>
      <c r="HBD239" s="29"/>
      <c r="HBE239" s="30"/>
      <c r="HBF239" s="29"/>
      <c r="HBG239" s="30"/>
      <c r="HBH239" s="29"/>
      <c r="HBI239" s="30"/>
      <c r="HBJ239" s="29"/>
      <c r="HBK239" s="30"/>
      <c r="HBL239" s="29"/>
      <c r="HBM239" s="30"/>
      <c r="HBN239" s="29"/>
      <c r="HBO239" s="30"/>
      <c r="HBP239" s="29"/>
      <c r="HBQ239" s="30"/>
      <c r="HBR239" s="29"/>
      <c r="HBS239" s="30"/>
      <c r="HBT239" s="29"/>
      <c r="HBU239" s="30"/>
      <c r="HBV239" s="29"/>
      <c r="HBW239" s="30"/>
      <c r="HBX239" s="29"/>
      <c r="HBY239" s="30"/>
      <c r="HBZ239" s="29"/>
      <c r="HCA239" s="30"/>
      <c r="HCB239" s="29"/>
      <c r="HCC239" s="30"/>
      <c r="HCD239" s="29"/>
      <c r="HCE239" s="30"/>
      <c r="HCF239" s="29"/>
      <c r="HCG239" s="30"/>
      <c r="HCH239" s="29"/>
      <c r="HCI239" s="30"/>
      <c r="HCJ239" s="29"/>
      <c r="HCK239" s="30"/>
      <c r="HCL239" s="29"/>
      <c r="HCM239" s="30"/>
      <c r="HCN239" s="29"/>
      <c r="HCO239" s="30"/>
      <c r="HCP239" s="29"/>
      <c r="HCQ239" s="30"/>
      <c r="HCR239" s="29"/>
      <c r="HCS239" s="30"/>
      <c r="HCT239" s="29"/>
      <c r="HCU239" s="30"/>
      <c r="HCV239" s="29"/>
      <c r="HCW239" s="30"/>
      <c r="HCX239" s="29"/>
      <c r="HCY239" s="30"/>
      <c r="HCZ239" s="29"/>
      <c r="HDA239" s="30"/>
      <c r="HDB239" s="29"/>
      <c r="HDC239" s="30"/>
      <c r="HDD239" s="29"/>
      <c r="HDE239" s="30"/>
      <c r="HDF239" s="29"/>
      <c r="HDG239" s="30"/>
      <c r="HDH239" s="29"/>
      <c r="HDI239" s="30"/>
      <c r="HDJ239" s="29"/>
      <c r="HDK239" s="30"/>
      <c r="HDL239" s="29"/>
      <c r="HDM239" s="30"/>
      <c r="HDN239" s="29"/>
      <c r="HDO239" s="30"/>
      <c r="HDP239" s="29"/>
      <c r="HDQ239" s="30"/>
      <c r="HDR239" s="29"/>
      <c r="HDS239" s="30"/>
      <c r="HDT239" s="29"/>
      <c r="HDU239" s="30"/>
      <c r="HDV239" s="29"/>
      <c r="HDW239" s="30"/>
      <c r="HDX239" s="29"/>
      <c r="HDY239" s="30"/>
      <c r="HDZ239" s="29"/>
      <c r="HEA239" s="30"/>
      <c r="HEB239" s="29"/>
      <c r="HEC239" s="30"/>
      <c r="HED239" s="29"/>
      <c r="HEE239" s="30"/>
      <c r="HEF239" s="29"/>
      <c r="HEG239" s="30"/>
      <c r="HEH239" s="29"/>
      <c r="HEI239" s="30"/>
      <c r="HEJ239" s="29"/>
      <c r="HEK239" s="30"/>
      <c r="HEL239" s="29"/>
      <c r="HEM239" s="30"/>
      <c r="HEN239" s="29"/>
      <c r="HEO239" s="30"/>
      <c r="HEP239" s="29"/>
      <c r="HEQ239" s="30"/>
      <c r="HER239" s="29"/>
      <c r="HES239" s="30"/>
      <c r="HET239" s="29"/>
      <c r="HEU239" s="30"/>
      <c r="HEV239" s="29"/>
      <c r="HEW239" s="30"/>
      <c r="HEX239" s="29"/>
      <c r="HEY239" s="30"/>
      <c r="HEZ239" s="29"/>
      <c r="HFA239" s="30"/>
      <c r="HFB239" s="29"/>
      <c r="HFC239" s="30"/>
      <c r="HFD239" s="29"/>
      <c r="HFE239" s="30"/>
      <c r="HFF239" s="29"/>
      <c r="HFG239" s="30"/>
      <c r="HFH239" s="29"/>
      <c r="HFI239" s="30"/>
      <c r="HFJ239" s="29"/>
      <c r="HFK239" s="30"/>
      <c r="HFL239" s="29"/>
      <c r="HFM239" s="30"/>
      <c r="HFN239" s="29"/>
      <c r="HFO239" s="30"/>
      <c r="HFP239" s="29"/>
      <c r="HFQ239" s="30"/>
      <c r="HFR239" s="29"/>
      <c r="HFS239" s="30"/>
      <c r="HFT239" s="29"/>
      <c r="HFU239" s="30"/>
      <c r="HFV239" s="29"/>
      <c r="HFW239" s="30"/>
      <c r="HFX239" s="29"/>
      <c r="HFY239" s="30"/>
      <c r="HFZ239" s="29"/>
      <c r="HGA239" s="30"/>
      <c r="HGB239" s="29"/>
      <c r="HGC239" s="30"/>
      <c r="HGD239" s="29"/>
      <c r="HGE239" s="30"/>
      <c r="HGF239" s="29"/>
      <c r="HGG239" s="30"/>
      <c r="HGH239" s="29"/>
      <c r="HGI239" s="30"/>
      <c r="HGJ239" s="29"/>
      <c r="HGK239" s="30"/>
      <c r="HGL239" s="29"/>
      <c r="HGM239" s="30"/>
      <c r="HGN239" s="29"/>
      <c r="HGO239" s="30"/>
      <c r="HGP239" s="29"/>
      <c r="HGQ239" s="30"/>
      <c r="HGR239" s="29"/>
      <c r="HGS239" s="30"/>
      <c r="HGT239" s="29"/>
      <c r="HGU239" s="30"/>
      <c r="HGV239" s="29"/>
      <c r="HGW239" s="30"/>
      <c r="HGX239" s="29"/>
      <c r="HGY239" s="30"/>
      <c r="HGZ239" s="29"/>
      <c r="HHA239" s="30"/>
      <c r="HHB239" s="29"/>
      <c r="HHC239" s="30"/>
      <c r="HHD239" s="29"/>
      <c r="HHE239" s="30"/>
      <c r="HHF239" s="29"/>
      <c r="HHG239" s="30"/>
      <c r="HHH239" s="29"/>
      <c r="HHI239" s="30"/>
      <c r="HHJ239" s="29"/>
      <c r="HHK239" s="30"/>
      <c r="HHL239" s="29"/>
      <c r="HHM239" s="30"/>
      <c r="HHN239" s="29"/>
      <c r="HHO239" s="30"/>
      <c r="HHP239" s="29"/>
      <c r="HHQ239" s="30"/>
      <c r="HHR239" s="29"/>
      <c r="HHS239" s="30"/>
      <c r="HHT239" s="29"/>
      <c r="HHU239" s="30"/>
      <c r="HHV239" s="29"/>
      <c r="HHW239" s="30"/>
      <c r="HHX239" s="29"/>
      <c r="HHY239" s="30"/>
      <c r="HHZ239" s="29"/>
      <c r="HIA239" s="30"/>
      <c r="HIB239" s="29"/>
      <c r="HIC239" s="30"/>
      <c r="HID239" s="29"/>
      <c r="HIE239" s="30"/>
      <c r="HIF239" s="29"/>
      <c r="HIG239" s="30"/>
      <c r="HIH239" s="29"/>
      <c r="HII239" s="30"/>
      <c r="HIJ239" s="29"/>
      <c r="HIK239" s="30"/>
      <c r="HIL239" s="29"/>
      <c r="HIM239" s="30"/>
      <c r="HIN239" s="29"/>
      <c r="HIO239" s="30"/>
      <c r="HIP239" s="29"/>
      <c r="HIQ239" s="30"/>
      <c r="HIR239" s="29"/>
      <c r="HIS239" s="30"/>
      <c r="HIT239" s="29"/>
      <c r="HIU239" s="30"/>
      <c r="HIV239" s="29"/>
      <c r="HIW239" s="30"/>
      <c r="HIX239" s="29"/>
      <c r="HIY239" s="30"/>
      <c r="HIZ239" s="29"/>
      <c r="HJA239" s="30"/>
      <c r="HJB239" s="29"/>
      <c r="HJC239" s="30"/>
      <c r="HJD239" s="29"/>
      <c r="HJE239" s="30"/>
      <c r="HJF239" s="29"/>
      <c r="HJG239" s="30"/>
      <c r="HJH239" s="29"/>
      <c r="HJI239" s="30"/>
      <c r="HJJ239" s="29"/>
      <c r="HJK239" s="30"/>
      <c r="HJL239" s="29"/>
      <c r="HJM239" s="30"/>
      <c r="HJN239" s="29"/>
      <c r="HJO239" s="30"/>
      <c r="HJP239" s="29"/>
      <c r="HJQ239" s="30"/>
      <c r="HJR239" s="29"/>
      <c r="HJS239" s="30"/>
      <c r="HJT239" s="29"/>
      <c r="HJU239" s="30"/>
      <c r="HJV239" s="29"/>
      <c r="HJW239" s="30"/>
      <c r="HJX239" s="29"/>
      <c r="HJY239" s="30"/>
      <c r="HJZ239" s="29"/>
      <c r="HKA239" s="30"/>
      <c r="HKB239" s="29"/>
      <c r="HKC239" s="30"/>
      <c r="HKD239" s="29"/>
      <c r="HKE239" s="30"/>
      <c r="HKF239" s="29"/>
      <c r="HKG239" s="30"/>
      <c r="HKH239" s="29"/>
      <c r="HKI239" s="30"/>
      <c r="HKJ239" s="29"/>
      <c r="HKK239" s="30"/>
      <c r="HKL239" s="29"/>
      <c r="HKM239" s="30"/>
      <c r="HKN239" s="29"/>
      <c r="HKO239" s="30"/>
      <c r="HKP239" s="29"/>
      <c r="HKQ239" s="30"/>
      <c r="HKR239" s="29"/>
      <c r="HKS239" s="30"/>
      <c r="HKT239" s="29"/>
      <c r="HKU239" s="30"/>
      <c r="HKV239" s="29"/>
      <c r="HKW239" s="30"/>
      <c r="HKX239" s="29"/>
      <c r="HKY239" s="30"/>
      <c r="HKZ239" s="29"/>
      <c r="HLA239" s="30"/>
      <c r="HLB239" s="29"/>
      <c r="HLC239" s="30"/>
      <c r="HLD239" s="29"/>
      <c r="HLE239" s="30"/>
      <c r="HLF239" s="29"/>
      <c r="HLG239" s="30"/>
      <c r="HLH239" s="29"/>
      <c r="HLI239" s="30"/>
      <c r="HLJ239" s="29"/>
      <c r="HLK239" s="30"/>
      <c r="HLL239" s="29"/>
      <c r="HLM239" s="30"/>
      <c r="HLN239" s="29"/>
      <c r="HLO239" s="30"/>
      <c r="HLP239" s="29"/>
      <c r="HLQ239" s="30"/>
      <c r="HLR239" s="29"/>
      <c r="HLS239" s="30"/>
      <c r="HLT239" s="29"/>
      <c r="HLU239" s="30"/>
      <c r="HLV239" s="29"/>
      <c r="HLW239" s="30"/>
      <c r="HLX239" s="29"/>
      <c r="HLY239" s="30"/>
      <c r="HLZ239" s="29"/>
      <c r="HMA239" s="30"/>
      <c r="HMB239" s="29"/>
      <c r="HMC239" s="30"/>
      <c r="HMD239" s="29"/>
      <c r="HME239" s="30"/>
      <c r="HMF239" s="29"/>
      <c r="HMG239" s="30"/>
      <c r="HMH239" s="29"/>
      <c r="HMI239" s="30"/>
      <c r="HMJ239" s="29"/>
      <c r="HMK239" s="30"/>
      <c r="HML239" s="29"/>
      <c r="HMM239" s="30"/>
      <c r="HMN239" s="29"/>
      <c r="HMO239" s="30"/>
      <c r="HMP239" s="29"/>
      <c r="HMQ239" s="30"/>
      <c r="HMR239" s="29"/>
      <c r="HMS239" s="30"/>
      <c r="HMT239" s="29"/>
      <c r="HMU239" s="30"/>
      <c r="HMV239" s="29"/>
      <c r="HMW239" s="30"/>
      <c r="HMX239" s="29"/>
      <c r="HMY239" s="30"/>
      <c r="HMZ239" s="29"/>
      <c r="HNA239" s="30"/>
      <c r="HNB239" s="29"/>
      <c r="HNC239" s="30"/>
      <c r="HND239" s="29"/>
      <c r="HNE239" s="30"/>
      <c r="HNF239" s="29"/>
      <c r="HNG239" s="30"/>
      <c r="HNH239" s="29"/>
      <c r="HNI239" s="30"/>
      <c r="HNJ239" s="29"/>
      <c r="HNK239" s="30"/>
      <c r="HNL239" s="29"/>
      <c r="HNM239" s="30"/>
      <c r="HNN239" s="29"/>
      <c r="HNO239" s="30"/>
      <c r="HNP239" s="29"/>
      <c r="HNQ239" s="30"/>
      <c r="HNR239" s="29"/>
      <c r="HNS239" s="30"/>
      <c r="HNT239" s="29"/>
      <c r="HNU239" s="30"/>
      <c r="HNV239" s="29"/>
      <c r="HNW239" s="30"/>
      <c r="HNX239" s="29"/>
      <c r="HNY239" s="30"/>
      <c r="HNZ239" s="29"/>
      <c r="HOA239" s="30"/>
      <c r="HOB239" s="29"/>
      <c r="HOC239" s="30"/>
      <c r="HOD239" s="29"/>
      <c r="HOE239" s="30"/>
      <c r="HOF239" s="29"/>
      <c r="HOG239" s="30"/>
      <c r="HOH239" s="29"/>
      <c r="HOI239" s="30"/>
      <c r="HOJ239" s="29"/>
      <c r="HOK239" s="30"/>
      <c r="HOL239" s="29"/>
      <c r="HOM239" s="30"/>
      <c r="HON239" s="29"/>
      <c r="HOO239" s="30"/>
      <c r="HOP239" s="29"/>
      <c r="HOQ239" s="30"/>
      <c r="HOR239" s="29"/>
      <c r="HOS239" s="30"/>
      <c r="HOT239" s="29"/>
      <c r="HOU239" s="30"/>
      <c r="HOV239" s="29"/>
      <c r="HOW239" s="30"/>
      <c r="HOX239" s="29"/>
      <c r="HOY239" s="30"/>
      <c r="HOZ239" s="29"/>
      <c r="HPA239" s="30"/>
      <c r="HPB239" s="29"/>
      <c r="HPC239" s="30"/>
      <c r="HPD239" s="29"/>
      <c r="HPE239" s="30"/>
      <c r="HPF239" s="29"/>
      <c r="HPG239" s="30"/>
      <c r="HPH239" s="29"/>
      <c r="HPI239" s="30"/>
      <c r="HPJ239" s="29"/>
      <c r="HPK239" s="30"/>
      <c r="HPL239" s="29"/>
      <c r="HPM239" s="30"/>
      <c r="HPN239" s="29"/>
      <c r="HPO239" s="30"/>
      <c r="HPP239" s="29"/>
      <c r="HPQ239" s="30"/>
      <c r="HPR239" s="29"/>
      <c r="HPS239" s="30"/>
      <c r="HPT239" s="29"/>
      <c r="HPU239" s="30"/>
      <c r="HPV239" s="29"/>
      <c r="HPW239" s="30"/>
      <c r="HPX239" s="29"/>
      <c r="HPY239" s="30"/>
      <c r="HPZ239" s="29"/>
      <c r="HQA239" s="30"/>
      <c r="HQB239" s="29"/>
      <c r="HQC239" s="30"/>
      <c r="HQD239" s="29"/>
      <c r="HQE239" s="30"/>
      <c r="HQF239" s="29"/>
      <c r="HQG239" s="30"/>
      <c r="HQH239" s="29"/>
      <c r="HQI239" s="30"/>
      <c r="HQJ239" s="29"/>
      <c r="HQK239" s="30"/>
      <c r="HQL239" s="29"/>
      <c r="HQM239" s="30"/>
      <c r="HQN239" s="29"/>
      <c r="HQO239" s="30"/>
      <c r="HQP239" s="29"/>
      <c r="HQQ239" s="30"/>
      <c r="HQR239" s="29"/>
      <c r="HQS239" s="30"/>
      <c r="HQT239" s="29"/>
      <c r="HQU239" s="30"/>
      <c r="HQV239" s="29"/>
      <c r="HQW239" s="30"/>
      <c r="HQX239" s="29"/>
      <c r="HQY239" s="30"/>
      <c r="HQZ239" s="29"/>
      <c r="HRA239" s="30"/>
      <c r="HRB239" s="29"/>
      <c r="HRC239" s="30"/>
      <c r="HRD239" s="29"/>
      <c r="HRE239" s="30"/>
      <c r="HRF239" s="29"/>
      <c r="HRG239" s="30"/>
      <c r="HRH239" s="29"/>
      <c r="HRI239" s="30"/>
      <c r="HRJ239" s="29"/>
      <c r="HRK239" s="30"/>
      <c r="HRL239" s="29"/>
      <c r="HRM239" s="30"/>
      <c r="HRN239" s="29"/>
      <c r="HRO239" s="30"/>
      <c r="HRP239" s="29"/>
      <c r="HRQ239" s="30"/>
      <c r="HRR239" s="29"/>
      <c r="HRS239" s="30"/>
      <c r="HRT239" s="29"/>
      <c r="HRU239" s="30"/>
      <c r="HRV239" s="29"/>
      <c r="HRW239" s="30"/>
      <c r="HRX239" s="29"/>
      <c r="HRY239" s="30"/>
      <c r="HRZ239" s="29"/>
      <c r="HSA239" s="30"/>
      <c r="HSB239" s="29"/>
      <c r="HSC239" s="30"/>
      <c r="HSD239" s="29"/>
      <c r="HSE239" s="30"/>
      <c r="HSF239" s="29"/>
      <c r="HSG239" s="30"/>
      <c r="HSH239" s="29"/>
      <c r="HSI239" s="30"/>
      <c r="HSJ239" s="29"/>
      <c r="HSK239" s="30"/>
      <c r="HSL239" s="29"/>
      <c r="HSM239" s="30"/>
      <c r="HSN239" s="29"/>
      <c r="HSO239" s="30"/>
      <c r="HSP239" s="29"/>
      <c r="HSQ239" s="30"/>
      <c r="HSR239" s="29"/>
      <c r="HSS239" s="30"/>
      <c r="HST239" s="29"/>
      <c r="HSU239" s="30"/>
      <c r="HSV239" s="29"/>
      <c r="HSW239" s="30"/>
      <c r="HSX239" s="29"/>
      <c r="HSY239" s="30"/>
      <c r="HSZ239" s="29"/>
      <c r="HTA239" s="30"/>
      <c r="HTB239" s="29"/>
      <c r="HTC239" s="30"/>
      <c r="HTD239" s="29"/>
      <c r="HTE239" s="30"/>
      <c r="HTF239" s="29"/>
      <c r="HTG239" s="30"/>
      <c r="HTH239" s="29"/>
      <c r="HTI239" s="30"/>
      <c r="HTJ239" s="29"/>
      <c r="HTK239" s="30"/>
      <c r="HTL239" s="29"/>
      <c r="HTM239" s="30"/>
      <c r="HTN239" s="29"/>
      <c r="HTO239" s="30"/>
      <c r="HTP239" s="29"/>
      <c r="HTQ239" s="30"/>
      <c r="HTR239" s="29"/>
      <c r="HTS239" s="30"/>
      <c r="HTT239" s="29"/>
      <c r="HTU239" s="30"/>
      <c r="HTV239" s="29"/>
      <c r="HTW239" s="30"/>
      <c r="HTX239" s="29"/>
      <c r="HTY239" s="30"/>
      <c r="HTZ239" s="29"/>
      <c r="HUA239" s="30"/>
      <c r="HUB239" s="29"/>
      <c r="HUC239" s="30"/>
      <c r="HUD239" s="29"/>
      <c r="HUE239" s="30"/>
      <c r="HUF239" s="29"/>
      <c r="HUG239" s="30"/>
      <c r="HUH239" s="29"/>
      <c r="HUI239" s="30"/>
      <c r="HUJ239" s="29"/>
      <c r="HUK239" s="30"/>
      <c r="HUL239" s="29"/>
      <c r="HUM239" s="30"/>
      <c r="HUN239" s="29"/>
      <c r="HUO239" s="30"/>
      <c r="HUP239" s="29"/>
      <c r="HUQ239" s="30"/>
      <c r="HUR239" s="29"/>
      <c r="HUS239" s="30"/>
      <c r="HUT239" s="29"/>
      <c r="HUU239" s="30"/>
      <c r="HUV239" s="29"/>
      <c r="HUW239" s="30"/>
      <c r="HUX239" s="29"/>
      <c r="HUY239" s="30"/>
      <c r="HUZ239" s="29"/>
      <c r="HVA239" s="30"/>
      <c r="HVB239" s="29"/>
      <c r="HVC239" s="30"/>
      <c r="HVD239" s="29"/>
      <c r="HVE239" s="30"/>
      <c r="HVF239" s="29"/>
      <c r="HVG239" s="30"/>
      <c r="HVH239" s="29"/>
      <c r="HVI239" s="30"/>
      <c r="HVJ239" s="29"/>
      <c r="HVK239" s="30"/>
      <c r="HVL239" s="29"/>
      <c r="HVM239" s="30"/>
      <c r="HVN239" s="29"/>
      <c r="HVO239" s="30"/>
      <c r="HVP239" s="29"/>
      <c r="HVQ239" s="30"/>
      <c r="HVR239" s="29"/>
      <c r="HVS239" s="30"/>
      <c r="HVT239" s="29"/>
      <c r="HVU239" s="30"/>
      <c r="HVV239" s="29"/>
      <c r="HVW239" s="30"/>
      <c r="HVX239" s="29"/>
      <c r="HVY239" s="30"/>
      <c r="HVZ239" s="29"/>
      <c r="HWA239" s="30"/>
      <c r="HWB239" s="29"/>
      <c r="HWC239" s="30"/>
      <c r="HWD239" s="29"/>
      <c r="HWE239" s="30"/>
      <c r="HWF239" s="29"/>
      <c r="HWG239" s="30"/>
      <c r="HWH239" s="29"/>
      <c r="HWI239" s="30"/>
      <c r="HWJ239" s="29"/>
      <c r="HWK239" s="30"/>
      <c r="HWL239" s="29"/>
      <c r="HWM239" s="30"/>
      <c r="HWN239" s="29"/>
      <c r="HWO239" s="30"/>
      <c r="HWP239" s="29"/>
      <c r="HWQ239" s="30"/>
      <c r="HWR239" s="29"/>
      <c r="HWS239" s="30"/>
      <c r="HWT239" s="29"/>
      <c r="HWU239" s="30"/>
      <c r="HWV239" s="29"/>
      <c r="HWW239" s="30"/>
      <c r="HWX239" s="29"/>
      <c r="HWY239" s="30"/>
      <c r="HWZ239" s="29"/>
      <c r="HXA239" s="30"/>
      <c r="HXB239" s="29"/>
      <c r="HXC239" s="30"/>
      <c r="HXD239" s="29"/>
      <c r="HXE239" s="30"/>
      <c r="HXF239" s="29"/>
      <c r="HXG239" s="30"/>
      <c r="HXH239" s="29"/>
      <c r="HXI239" s="30"/>
      <c r="HXJ239" s="29"/>
      <c r="HXK239" s="30"/>
      <c r="HXL239" s="29"/>
      <c r="HXM239" s="30"/>
      <c r="HXN239" s="29"/>
      <c r="HXO239" s="30"/>
      <c r="HXP239" s="29"/>
      <c r="HXQ239" s="30"/>
      <c r="HXR239" s="29"/>
      <c r="HXS239" s="30"/>
      <c r="HXT239" s="29"/>
      <c r="HXU239" s="30"/>
      <c r="HXV239" s="29"/>
      <c r="HXW239" s="30"/>
      <c r="HXX239" s="29"/>
      <c r="HXY239" s="30"/>
      <c r="HXZ239" s="29"/>
      <c r="HYA239" s="30"/>
      <c r="HYB239" s="29"/>
      <c r="HYC239" s="30"/>
      <c r="HYD239" s="29"/>
      <c r="HYE239" s="30"/>
      <c r="HYF239" s="29"/>
      <c r="HYG239" s="30"/>
      <c r="HYH239" s="29"/>
      <c r="HYI239" s="30"/>
      <c r="HYJ239" s="29"/>
      <c r="HYK239" s="30"/>
      <c r="HYL239" s="29"/>
      <c r="HYM239" s="30"/>
      <c r="HYN239" s="29"/>
      <c r="HYO239" s="30"/>
      <c r="HYP239" s="29"/>
      <c r="HYQ239" s="30"/>
      <c r="HYR239" s="29"/>
      <c r="HYS239" s="30"/>
      <c r="HYT239" s="29"/>
      <c r="HYU239" s="30"/>
      <c r="HYV239" s="29"/>
      <c r="HYW239" s="30"/>
      <c r="HYX239" s="29"/>
      <c r="HYY239" s="30"/>
      <c r="HYZ239" s="29"/>
      <c r="HZA239" s="30"/>
      <c r="HZB239" s="29"/>
      <c r="HZC239" s="30"/>
      <c r="HZD239" s="29"/>
      <c r="HZE239" s="30"/>
      <c r="HZF239" s="29"/>
      <c r="HZG239" s="30"/>
      <c r="HZH239" s="29"/>
      <c r="HZI239" s="30"/>
      <c r="HZJ239" s="29"/>
      <c r="HZK239" s="30"/>
      <c r="HZL239" s="29"/>
      <c r="HZM239" s="30"/>
      <c r="HZN239" s="29"/>
      <c r="HZO239" s="30"/>
      <c r="HZP239" s="29"/>
      <c r="HZQ239" s="30"/>
      <c r="HZR239" s="29"/>
      <c r="HZS239" s="30"/>
      <c r="HZT239" s="29"/>
      <c r="HZU239" s="30"/>
      <c r="HZV239" s="29"/>
      <c r="HZW239" s="30"/>
      <c r="HZX239" s="29"/>
      <c r="HZY239" s="30"/>
      <c r="HZZ239" s="29"/>
      <c r="IAA239" s="30"/>
      <c r="IAB239" s="29"/>
      <c r="IAC239" s="30"/>
      <c r="IAD239" s="29"/>
      <c r="IAE239" s="30"/>
      <c r="IAF239" s="29"/>
      <c r="IAG239" s="30"/>
      <c r="IAH239" s="29"/>
      <c r="IAI239" s="30"/>
      <c r="IAJ239" s="29"/>
      <c r="IAK239" s="30"/>
      <c r="IAL239" s="29"/>
      <c r="IAM239" s="30"/>
      <c r="IAN239" s="29"/>
      <c r="IAO239" s="30"/>
      <c r="IAP239" s="29"/>
      <c r="IAQ239" s="30"/>
      <c r="IAR239" s="29"/>
      <c r="IAS239" s="30"/>
      <c r="IAT239" s="29"/>
      <c r="IAU239" s="30"/>
      <c r="IAV239" s="29"/>
      <c r="IAW239" s="30"/>
      <c r="IAX239" s="29"/>
      <c r="IAY239" s="30"/>
      <c r="IAZ239" s="29"/>
      <c r="IBA239" s="30"/>
      <c r="IBB239" s="29"/>
      <c r="IBC239" s="30"/>
      <c r="IBD239" s="29"/>
      <c r="IBE239" s="30"/>
      <c r="IBF239" s="29"/>
      <c r="IBG239" s="30"/>
      <c r="IBH239" s="29"/>
      <c r="IBI239" s="30"/>
      <c r="IBJ239" s="29"/>
      <c r="IBK239" s="30"/>
      <c r="IBL239" s="29"/>
      <c r="IBM239" s="30"/>
      <c r="IBN239" s="29"/>
      <c r="IBO239" s="30"/>
      <c r="IBP239" s="29"/>
      <c r="IBQ239" s="30"/>
      <c r="IBR239" s="29"/>
      <c r="IBS239" s="30"/>
      <c r="IBT239" s="29"/>
      <c r="IBU239" s="30"/>
      <c r="IBV239" s="29"/>
      <c r="IBW239" s="30"/>
      <c r="IBX239" s="29"/>
      <c r="IBY239" s="30"/>
      <c r="IBZ239" s="29"/>
      <c r="ICA239" s="30"/>
      <c r="ICB239" s="29"/>
      <c r="ICC239" s="30"/>
      <c r="ICD239" s="29"/>
      <c r="ICE239" s="30"/>
      <c r="ICF239" s="29"/>
      <c r="ICG239" s="30"/>
      <c r="ICH239" s="29"/>
      <c r="ICI239" s="30"/>
      <c r="ICJ239" s="29"/>
      <c r="ICK239" s="30"/>
      <c r="ICL239" s="29"/>
      <c r="ICM239" s="30"/>
      <c r="ICN239" s="29"/>
      <c r="ICO239" s="30"/>
      <c r="ICP239" s="29"/>
      <c r="ICQ239" s="30"/>
      <c r="ICR239" s="29"/>
      <c r="ICS239" s="30"/>
      <c r="ICT239" s="29"/>
      <c r="ICU239" s="30"/>
      <c r="ICV239" s="29"/>
      <c r="ICW239" s="30"/>
      <c r="ICX239" s="29"/>
      <c r="ICY239" s="30"/>
      <c r="ICZ239" s="29"/>
      <c r="IDA239" s="30"/>
      <c r="IDB239" s="29"/>
      <c r="IDC239" s="30"/>
      <c r="IDD239" s="29"/>
      <c r="IDE239" s="30"/>
      <c r="IDF239" s="29"/>
      <c r="IDG239" s="30"/>
      <c r="IDH239" s="29"/>
      <c r="IDI239" s="30"/>
      <c r="IDJ239" s="29"/>
      <c r="IDK239" s="30"/>
      <c r="IDL239" s="29"/>
      <c r="IDM239" s="30"/>
      <c r="IDN239" s="29"/>
      <c r="IDO239" s="30"/>
      <c r="IDP239" s="29"/>
      <c r="IDQ239" s="30"/>
      <c r="IDR239" s="29"/>
      <c r="IDS239" s="30"/>
      <c r="IDT239" s="29"/>
      <c r="IDU239" s="30"/>
      <c r="IDV239" s="29"/>
      <c r="IDW239" s="30"/>
      <c r="IDX239" s="29"/>
      <c r="IDY239" s="30"/>
      <c r="IDZ239" s="29"/>
      <c r="IEA239" s="30"/>
      <c r="IEB239" s="29"/>
      <c r="IEC239" s="30"/>
      <c r="IED239" s="29"/>
      <c r="IEE239" s="30"/>
      <c r="IEF239" s="29"/>
      <c r="IEG239" s="30"/>
      <c r="IEH239" s="29"/>
      <c r="IEI239" s="30"/>
      <c r="IEJ239" s="29"/>
      <c r="IEK239" s="30"/>
      <c r="IEL239" s="29"/>
      <c r="IEM239" s="30"/>
      <c r="IEN239" s="29"/>
      <c r="IEO239" s="30"/>
      <c r="IEP239" s="29"/>
      <c r="IEQ239" s="30"/>
      <c r="IER239" s="29"/>
      <c r="IES239" s="30"/>
      <c r="IET239" s="29"/>
      <c r="IEU239" s="30"/>
      <c r="IEV239" s="29"/>
      <c r="IEW239" s="30"/>
      <c r="IEX239" s="29"/>
      <c r="IEY239" s="30"/>
      <c r="IEZ239" s="29"/>
      <c r="IFA239" s="30"/>
      <c r="IFB239" s="29"/>
      <c r="IFC239" s="30"/>
      <c r="IFD239" s="29"/>
      <c r="IFE239" s="30"/>
      <c r="IFF239" s="29"/>
      <c r="IFG239" s="30"/>
      <c r="IFH239" s="29"/>
      <c r="IFI239" s="30"/>
      <c r="IFJ239" s="29"/>
      <c r="IFK239" s="30"/>
      <c r="IFL239" s="29"/>
      <c r="IFM239" s="30"/>
      <c r="IFN239" s="29"/>
      <c r="IFO239" s="30"/>
      <c r="IFP239" s="29"/>
      <c r="IFQ239" s="30"/>
      <c r="IFR239" s="29"/>
      <c r="IFS239" s="30"/>
      <c r="IFT239" s="29"/>
      <c r="IFU239" s="30"/>
      <c r="IFV239" s="29"/>
      <c r="IFW239" s="30"/>
      <c r="IFX239" s="29"/>
      <c r="IFY239" s="30"/>
      <c r="IFZ239" s="29"/>
      <c r="IGA239" s="30"/>
      <c r="IGB239" s="29"/>
      <c r="IGC239" s="30"/>
      <c r="IGD239" s="29"/>
      <c r="IGE239" s="30"/>
      <c r="IGF239" s="29"/>
      <c r="IGG239" s="30"/>
      <c r="IGH239" s="29"/>
      <c r="IGI239" s="30"/>
      <c r="IGJ239" s="29"/>
      <c r="IGK239" s="30"/>
      <c r="IGL239" s="29"/>
      <c r="IGM239" s="30"/>
      <c r="IGN239" s="29"/>
      <c r="IGO239" s="30"/>
      <c r="IGP239" s="29"/>
      <c r="IGQ239" s="30"/>
      <c r="IGR239" s="29"/>
      <c r="IGS239" s="30"/>
      <c r="IGT239" s="29"/>
      <c r="IGU239" s="30"/>
      <c r="IGV239" s="29"/>
      <c r="IGW239" s="30"/>
      <c r="IGX239" s="29"/>
      <c r="IGY239" s="30"/>
      <c r="IGZ239" s="29"/>
      <c r="IHA239" s="30"/>
      <c r="IHB239" s="29"/>
      <c r="IHC239" s="30"/>
      <c r="IHD239" s="29"/>
      <c r="IHE239" s="30"/>
      <c r="IHF239" s="29"/>
      <c r="IHG239" s="30"/>
      <c r="IHH239" s="29"/>
      <c r="IHI239" s="30"/>
      <c r="IHJ239" s="29"/>
      <c r="IHK239" s="30"/>
      <c r="IHL239" s="29"/>
      <c r="IHM239" s="30"/>
      <c r="IHN239" s="29"/>
      <c r="IHO239" s="30"/>
      <c r="IHP239" s="29"/>
      <c r="IHQ239" s="30"/>
      <c r="IHR239" s="29"/>
      <c r="IHS239" s="30"/>
      <c r="IHT239" s="29"/>
      <c r="IHU239" s="30"/>
      <c r="IHV239" s="29"/>
      <c r="IHW239" s="30"/>
      <c r="IHX239" s="29"/>
      <c r="IHY239" s="30"/>
      <c r="IHZ239" s="29"/>
      <c r="IIA239" s="30"/>
      <c r="IIB239" s="29"/>
      <c r="IIC239" s="30"/>
      <c r="IID239" s="29"/>
      <c r="IIE239" s="30"/>
      <c r="IIF239" s="29"/>
      <c r="IIG239" s="30"/>
      <c r="IIH239" s="29"/>
      <c r="III239" s="30"/>
      <c r="IIJ239" s="29"/>
      <c r="IIK239" s="30"/>
      <c r="IIL239" s="29"/>
      <c r="IIM239" s="30"/>
      <c r="IIN239" s="29"/>
      <c r="IIO239" s="30"/>
      <c r="IIP239" s="29"/>
      <c r="IIQ239" s="30"/>
      <c r="IIR239" s="29"/>
      <c r="IIS239" s="30"/>
      <c r="IIT239" s="29"/>
      <c r="IIU239" s="30"/>
      <c r="IIV239" s="29"/>
      <c r="IIW239" s="30"/>
      <c r="IIX239" s="29"/>
      <c r="IIY239" s="30"/>
      <c r="IIZ239" s="29"/>
      <c r="IJA239" s="30"/>
      <c r="IJB239" s="29"/>
      <c r="IJC239" s="30"/>
      <c r="IJD239" s="29"/>
      <c r="IJE239" s="30"/>
      <c r="IJF239" s="29"/>
      <c r="IJG239" s="30"/>
      <c r="IJH239" s="29"/>
      <c r="IJI239" s="30"/>
      <c r="IJJ239" s="29"/>
      <c r="IJK239" s="30"/>
      <c r="IJL239" s="29"/>
      <c r="IJM239" s="30"/>
      <c r="IJN239" s="29"/>
      <c r="IJO239" s="30"/>
      <c r="IJP239" s="29"/>
      <c r="IJQ239" s="30"/>
      <c r="IJR239" s="29"/>
      <c r="IJS239" s="30"/>
      <c r="IJT239" s="29"/>
      <c r="IJU239" s="30"/>
      <c r="IJV239" s="29"/>
      <c r="IJW239" s="30"/>
      <c r="IJX239" s="29"/>
      <c r="IJY239" s="30"/>
      <c r="IJZ239" s="29"/>
      <c r="IKA239" s="30"/>
      <c r="IKB239" s="29"/>
      <c r="IKC239" s="30"/>
      <c r="IKD239" s="29"/>
      <c r="IKE239" s="30"/>
      <c r="IKF239" s="29"/>
      <c r="IKG239" s="30"/>
      <c r="IKH239" s="29"/>
      <c r="IKI239" s="30"/>
      <c r="IKJ239" s="29"/>
      <c r="IKK239" s="30"/>
      <c r="IKL239" s="29"/>
      <c r="IKM239" s="30"/>
      <c r="IKN239" s="29"/>
      <c r="IKO239" s="30"/>
      <c r="IKP239" s="29"/>
      <c r="IKQ239" s="30"/>
      <c r="IKR239" s="29"/>
      <c r="IKS239" s="30"/>
      <c r="IKT239" s="29"/>
      <c r="IKU239" s="30"/>
      <c r="IKV239" s="29"/>
      <c r="IKW239" s="30"/>
      <c r="IKX239" s="29"/>
      <c r="IKY239" s="30"/>
      <c r="IKZ239" s="29"/>
      <c r="ILA239" s="30"/>
      <c r="ILB239" s="29"/>
      <c r="ILC239" s="30"/>
      <c r="ILD239" s="29"/>
      <c r="ILE239" s="30"/>
      <c r="ILF239" s="29"/>
      <c r="ILG239" s="30"/>
      <c r="ILH239" s="29"/>
      <c r="ILI239" s="30"/>
      <c r="ILJ239" s="29"/>
      <c r="ILK239" s="30"/>
      <c r="ILL239" s="29"/>
      <c r="ILM239" s="30"/>
      <c r="ILN239" s="29"/>
      <c r="ILO239" s="30"/>
      <c r="ILP239" s="29"/>
      <c r="ILQ239" s="30"/>
      <c r="ILR239" s="29"/>
      <c r="ILS239" s="30"/>
      <c r="ILT239" s="29"/>
      <c r="ILU239" s="30"/>
      <c r="ILV239" s="29"/>
      <c r="ILW239" s="30"/>
      <c r="ILX239" s="29"/>
      <c r="ILY239" s="30"/>
      <c r="ILZ239" s="29"/>
      <c r="IMA239" s="30"/>
      <c r="IMB239" s="29"/>
      <c r="IMC239" s="30"/>
      <c r="IMD239" s="29"/>
      <c r="IME239" s="30"/>
      <c r="IMF239" s="29"/>
      <c r="IMG239" s="30"/>
      <c r="IMH239" s="29"/>
      <c r="IMI239" s="30"/>
      <c r="IMJ239" s="29"/>
      <c r="IMK239" s="30"/>
      <c r="IML239" s="29"/>
      <c r="IMM239" s="30"/>
      <c r="IMN239" s="29"/>
      <c r="IMO239" s="30"/>
      <c r="IMP239" s="29"/>
      <c r="IMQ239" s="30"/>
      <c r="IMR239" s="29"/>
      <c r="IMS239" s="30"/>
      <c r="IMT239" s="29"/>
      <c r="IMU239" s="30"/>
      <c r="IMV239" s="29"/>
      <c r="IMW239" s="30"/>
      <c r="IMX239" s="29"/>
      <c r="IMY239" s="30"/>
      <c r="IMZ239" s="29"/>
      <c r="INA239" s="30"/>
      <c r="INB239" s="29"/>
      <c r="INC239" s="30"/>
      <c r="IND239" s="29"/>
      <c r="INE239" s="30"/>
      <c r="INF239" s="29"/>
      <c r="ING239" s="30"/>
      <c r="INH239" s="29"/>
      <c r="INI239" s="30"/>
      <c r="INJ239" s="29"/>
      <c r="INK239" s="30"/>
      <c r="INL239" s="29"/>
      <c r="INM239" s="30"/>
      <c r="INN239" s="29"/>
      <c r="INO239" s="30"/>
      <c r="INP239" s="29"/>
      <c r="INQ239" s="30"/>
      <c r="INR239" s="29"/>
      <c r="INS239" s="30"/>
      <c r="INT239" s="29"/>
      <c r="INU239" s="30"/>
      <c r="INV239" s="29"/>
      <c r="INW239" s="30"/>
      <c r="INX239" s="29"/>
      <c r="INY239" s="30"/>
      <c r="INZ239" s="29"/>
      <c r="IOA239" s="30"/>
      <c r="IOB239" s="29"/>
      <c r="IOC239" s="30"/>
      <c r="IOD239" s="29"/>
      <c r="IOE239" s="30"/>
      <c r="IOF239" s="29"/>
      <c r="IOG239" s="30"/>
      <c r="IOH239" s="29"/>
      <c r="IOI239" s="30"/>
      <c r="IOJ239" s="29"/>
      <c r="IOK239" s="30"/>
      <c r="IOL239" s="29"/>
      <c r="IOM239" s="30"/>
      <c r="ION239" s="29"/>
      <c r="IOO239" s="30"/>
      <c r="IOP239" s="29"/>
      <c r="IOQ239" s="30"/>
      <c r="IOR239" s="29"/>
      <c r="IOS239" s="30"/>
      <c r="IOT239" s="29"/>
      <c r="IOU239" s="30"/>
      <c r="IOV239" s="29"/>
      <c r="IOW239" s="30"/>
      <c r="IOX239" s="29"/>
      <c r="IOY239" s="30"/>
      <c r="IOZ239" s="29"/>
      <c r="IPA239" s="30"/>
      <c r="IPB239" s="29"/>
      <c r="IPC239" s="30"/>
      <c r="IPD239" s="29"/>
      <c r="IPE239" s="30"/>
      <c r="IPF239" s="29"/>
      <c r="IPG239" s="30"/>
      <c r="IPH239" s="29"/>
      <c r="IPI239" s="30"/>
      <c r="IPJ239" s="29"/>
      <c r="IPK239" s="30"/>
      <c r="IPL239" s="29"/>
      <c r="IPM239" s="30"/>
      <c r="IPN239" s="29"/>
      <c r="IPO239" s="30"/>
      <c r="IPP239" s="29"/>
      <c r="IPQ239" s="30"/>
      <c r="IPR239" s="29"/>
      <c r="IPS239" s="30"/>
      <c r="IPT239" s="29"/>
      <c r="IPU239" s="30"/>
      <c r="IPV239" s="29"/>
      <c r="IPW239" s="30"/>
      <c r="IPX239" s="29"/>
      <c r="IPY239" s="30"/>
      <c r="IPZ239" s="29"/>
      <c r="IQA239" s="30"/>
      <c r="IQB239" s="29"/>
      <c r="IQC239" s="30"/>
      <c r="IQD239" s="29"/>
      <c r="IQE239" s="30"/>
      <c r="IQF239" s="29"/>
      <c r="IQG239" s="30"/>
      <c r="IQH239" s="29"/>
      <c r="IQI239" s="30"/>
      <c r="IQJ239" s="29"/>
      <c r="IQK239" s="30"/>
      <c r="IQL239" s="29"/>
      <c r="IQM239" s="30"/>
      <c r="IQN239" s="29"/>
      <c r="IQO239" s="30"/>
      <c r="IQP239" s="29"/>
      <c r="IQQ239" s="30"/>
      <c r="IQR239" s="29"/>
      <c r="IQS239" s="30"/>
      <c r="IQT239" s="29"/>
      <c r="IQU239" s="30"/>
      <c r="IQV239" s="29"/>
      <c r="IQW239" s="30"/>
      <c r="IQX239" s="29"/>
      <c r="IQY239" s="30"/>
      <c r="IQZ239" s="29"/>
      <c r="IRA239" s="30"/>
      <c r="IRB239" s="29"/>
      <c r="IRC239" s="30"/>
      <c r="IRD239" s="29"/>
      <c r="IRE239" s="30"/>
      <c r="IRF239" s="29"/>
      <c r="IRG239" s="30"/>
      <c r="IRH239" s="29"/>
      <c r="IRI239" s="30"/>
      <c r="IRJ239" s="29"/>
      <c r="IRK239" s="30"/>
      <c r="IRL239" s="29"/>
      <c r="IRM239" s="30"/>
      <c r="IRN239" s="29"/>
      <c r="IRO239" s="30"/>
      <c r="IRP239" s="29"/>
      <c r="IRQ239" s="30"/>
      <c r="IRR239" s="29"/>
      <c r="IRS239" s="30"/>
      <c r="IRT239" s="29"/>
      <c r="IRU239" s="30"/>
      <c r="IRV239" s="29"/>
      <c r="IRW239" s="30"/>
      <c r="IRX239" s="29"/>
      <c r="IRY239" s="30"/>
      <c r="IRZ239" s="29"/>
      <c r="ISA239" s="30"/>
      <c r="ISB239" s="29"/>
      <c r="ISC239" s="30"/>
      <c r="ISD239" s="29"/>
      <c r="ISE239" s="30"/>
      <c r="ISF239" s="29"/>
      <c r="ISG239" s="30"/>
      <c r="ISH239" s="29"/>
      <c r="ISI239" s="30"/>
      <c r="ISJ239" s="29"/>
      <c r="ISK239" s="30"/>
      <c r="ISL239" s="29"/>
      <c r="ISM239" s="30"/>
      <c r="ISN239" s="29"/>
      <c r="ISO239" s="30"/>
      <c r="ISP239" s="29"/>
      <c r="ISQ239" s="30"/>
      <c r="ISR239" s="29"/>
      <c r="ISS239" s="30"/>
      <c r="IST239" s="29"/>
      <c r="ISU239" s="30"/>
      <c r="ISV239" s="29"/>
      <c r="ISW239" s="30"/>
      <c r="ISX239" s="29"/>
      <c r="ISY239" s="30"/>
      <c r="ISZ239" s="29"/>
      <c r="ITA239" s="30"/>
      <c r="ITB239" s="29"/>
      <c r="ITC239" s="30"/>
      <c r="ITD239" s="29"/>
      <c r="ITE239" s="30"/>
      <c r="ITF239" s="29"/>
      <c r="ITG239" s="30"/>
      <c r="ITH239" s="29"/>
      <c r="ITI239" s="30"/>
      <c r="ITJ239" s="29"/>
      <c r="ITK239" s="30"/>
      <c r="ITL239" s="29"/>
      <c r="ITM239" s="30"/>
      <c r="ITN239" s="29"/>
      <c r="ITO239" s="30"/>
      <c r="ITP239" s="29"/>
      <c r="ITQ239" s="30"/>
      <c r="ITR239" s="29"/>
      <c r="ITS239" s="30"/>
      <c r="ITT239" s="29"/>
      <c r="ITU239" s="30"/>
      <c r="ITV239" s="29"/>
      <c r="ITW239" s="30"/>
      <c r="ITX239" s="29"/>
      <c r="ITY239" s="30"/>
      <c r="ITZ239" s="29"/>
      <c r="IUA239" s="30"/>
      <c r="IUB239" s="29"/>
      <c r="IUC239" s="30"/>
      <c r="IUD239" s="29"/>
      <c r="IUE239" s="30"/>
      <c r="IUF239" s="29"/>
      <c r="IUG239" s="30"/>
      <c r="IUH239" s="29"/>
      <c r="IUI239" s="30"/>
      <c r="IUJ239" s="29"/>
      <c r="IUK239" s="30"/>
      <c r="IUL239" s="29"/>
      <c r="IUM239" s="30"/>
      <c r="IUN239" s="29"/>
      <c r="IUO239" s="30"/>
      <c r="IUP239" s="29"/>
      <c r="IUQ239" s="30"/>
      <c r="IUR239" s="29"/>
      <c r="IUS239" s="30"/>
      <c r="IUT239" s="29"/>
      <c r="IUU239" s="30"/>
      <c r="IUV239" s="29"/>
      <c r="IUW239" s="30"/>
      <c r="IUX239" s="29"/>
      <c r="IUY239" s="30"/>
      <c r="IUZ239" s="29"/>
      <c r="IVA239" s="30"/>
      <c r="IVB239" s="29"/>
      <c r="IVC239" s="30"/>
      <c r="IVD239" s="29"/>
      <c r="IVE239" s="30"/>
      <c r="IVF239" s="29"/>
      <c r="IVG239" s="30"/>
      <c r="IVH239" s="29"/>
      <c r="IVI239" s="30"/>
      <c r="IVJ239" s="29"/>
      <c r="IVK239" s="30"/>
      <c r="IVL239" s="29"/>
      <c r="IVM239" s="30"/>
      <c r="IVN239" s="29"/>
      <c r="IVO239" s="30"/>
      <c r="IVP239" s="29"/>
      <c r="IVQ239" s="30"/>
      <c r="IVR239" s="29"/>
      <c r="IVS239" s="30"/>
      <c r="IVT239" s="29"/>
      <c r="IVU239" s="30"/>
      <c r="IVV239" s="29"/>
      <c r="IVW239" s="30"/>
      <c r="IVX239" s="29"/>
      <c r="IVY239" s="30"/>
      <c r="IVZ239" s="29"/>
      <c r="IWA239" s="30"/>
      <c r="IWB239" s="29"/>
      <c r="IWC239" s="30"/>
      <c r="IWD239" s="29"/>
      <c r="IWE239" s="30"/>
      <c r="IWF239" s="29"/>
      <c r="IWG239" s="30"/>
      <c r="IWH239" s="29"/>
      <c r="IWI239" s="30"/>
      <c r="IWJ239" s="29"/>
      <c r="IWK239" s="30"/>
      <c r="IWL239" s="29"/>
      <c r="IWM239" s="30"/>
      <c r="IWN239" s="29"/>
      <c r="IWO239" s="30"/>
      <c r="IWP239" s="29"/>
      <c r="IWQ239" s="30"/>
      <c r="IWR239" s="29"/>
      <c r="IWS239" s="30"/>
      <c r="IWT239" s="29"/>
      <c r="IWU239" s="30"/>
      <c r="IWV239" s="29"/>
      <c r="IWW239" s="30"/>
      <c r="IWX239" s="29"/>
      <c r="IWY239" s="30"/>
      <c r="IWZ239" s="29"/>
      <c r="IXA239" s="30"/>
      <c r="IXB239" s="29"/>
      <c r="IXC239" s="30"/>
      <c r="IXD239" s="29"/>
      <c r="IXE239" s="30"/>
      <c r="IXF239" s="29"/>
      <c r="IXG239" s="30"/>
      <c r="IXH239" s="29"/>
      <c r="IXI239" s="30"/>
      <c r="IXJ239" s="29"/>
      <c r="IXK239" s="30"/>
      <c r="IXL239" s="29"/>
      <c r="IXM239" s="30"/>
      <c r="IXN239" s="29"/>
      <c r="IXO239" s="30"/>
      <c r="IXP239" s="29"/>
      <c r="IXQ239" s="30"/>
      <c r="IXR239" s="29"/>
      <c r="IXS239" s="30"/>
      <c r="IXT239" s="29"/>
      <c r="IXU239" s="30"/>
      <c r="IXV239" s="29"/>
      <c r="IXW239" s="30"/>
      <c r="IXX239" s="29"/>
      <c r="IXY239" s="30"/>
      <c r="IXZ239" s="29"/>
      <c r="IYA239" s="30"/>
      <c r="IYB239" s="29"/>
      <c r="IYC239" s="30"/>
      <c r="IYD239" s="29"/>
      <c r="IYE239" s="30"/>
      <c r="IYF239" s="29"/>
      <c r="IYG239" s="30"/>
      <c r="IYH239" s="29"/>
      <c r="IYI239" s="30"/>
      <c r="IYJ239" s="29"/>
      <c r="IYK239" s="30"/>
      <c r="IYL239" s="29"/>
      <c r="IYM239" s="30"/>
      <c r="IYN239" s="29"/>
      <c r="IYO239" s="30"/>
      <c r="IYP239" s="29"/>
      <c r="IYQ239" s="30"/>
      <c r="IYR239" s="29"/>
      <c r="IYS239" s="30"/>
      <c r="IYT239" s="29"/>
      <c r="IYU239" s="30"/>
      <c r="IYV239" s="29"/>
      <c r="IYW239" s="30"/>
      <c r="IYX239" s="29"/>
      <c r="IYY239" s="30"/>
      <c r="IYZ239" s="29"/>
      <c r="IZA239" s="30"/>
      <c r="IZB239" s="29"/>
      <c r="IZC239" s="30"/>
      <c r="IZD239" s="29"/>
      <c r="IZE239" s="30"/>
      <c r="IZF239" s="29"/>
      <c r="IZG239" s="30"/>
      <c r="IZH239" s="29"/>
      <c r="IZI239" s="30"/>
      <c r="IZJ239" s="29"/>
      <c r="IZK239" s="30"/>
      <c r="IZL239" s="29"/>
      <c r="IZM239" s="30"/>
      <c r="IZN239" s="29"/>
      <c r="IZO239" s="30"/>
      <c r="IZP239" s="29"/>
      <c r="IZQ239" s="30"/>
      <c r="IZR239" s="29"/>
      <c r="IZS239" s="30"/>
      <c r="IZT239" s="29"/>
      <c r="IZU239" s="30"/>
      <c r="IZV239" s="29"/>
      <c r="IZW239" s="30"/>
      <c r="IZX239" s="29"/>
      <c r="IZY239" s="30"/>
      <c r="IZZ239" s="29"/>
      <c r="JAA239" s="30"/>
      <c r="JAB239" s="29"/>
      <c r="JAC239" s="30"/>
      <c r="JAD239" s="29"/>
      <c r="JAE239" s="30"/>
      <c r="JAF239" s="29"/>
      <c r="JAG239" s="30"/>
      <c r="JAH239" s="29"/>
      <c r="JAI239" s="30"/>
      <c r="JAJ239" s="29"/>
      <c r="JAK239" s="30"/>
      <c r="JAL239" s="29"/>
      <c r="JAM239" s="30"/>
      <c r="JAN239" s="29"/>
      <c r="JAO239" s="30"/>
      <c r="JAP239" s="29"/>
      <c r="JAQ239" s="30"/>
      <c r="JAR239" s="29"/>
      <c r="JAS239" s="30"/>
      <c r="JAT239" s="29"/>
      <c r="JAU239" s="30"/>
      <c r="JAV239" s="29"/>
      <c r="JAW239" s="30"/>
      <c r="JAX239" s="29"/>
      <c r="JAY239" s="30"/>
      <c r="JAZ239" s="29"/>
      <c r="JBA239" s="30"/>
      <c r="JBB239" s="29"/>
      <c r="JBC239" s="30"/>
      <c r="JBD239" s="29"/>
      <c r="JBE239" s="30"/>
      <c r="JBF239" s="29"/>
      <c r="JBG239" s="30"/>
      <c r="JBH239" s="29"/>
      <c r="JBI239" s="30"/>
      <c r="JBJ239" s="29"/>
      <c r="JBK239" s="30"/>
      <c r="JBL239" s="29"/>
      <c r="JBM239" s="30"/>
      <c r="JBN239" s="29"/>
      <c r="JBO239" s="30"/>
      <c r="JBP239" s="29"/>
      <c r="JBQ239" s="30"/>
      <c r="JBR239" s="29"/>
      <c r="JBS239" s="30"/>
      <c r="JBT239" s="29"/>
      <c r="JBU239" s="30"/>
      <c r="JBV239" s="29"/>
      <c r="JBW239" s="30"/>
      <c r="JBX239" s="29"/>
      <c r="JBY239" s="30"/>
      <c r="JBZ239" s="29"/>
      <c r="JCA239" s="30"/>
      <c r="JCB239" s="29"/>
      <c r="JCC239" s="30"/>
      <c r="JCD239" s="29"/>
      <c r="JCE239" s="30"/>
      <c r="JCF239" s="29"/>
      <c r="JCG239" s="30"/>
      <c r="JCH239" s="29"/>
      <c r="JCI239" s="30"/>
      <c r="JCJ239" s="29"/>
      <c r="JCK239" s="30"/>
      <c r="JCL239" s="29"/>
      <c r="JCM239" s="30"/>
      <c r="JCN239" s="29"/>
      <c r="JCO239" s="30"/>
      <c r="JCP239" s="29"/>
      <c r="JCQ239" s="30"/>
      <c r="JCR239" s="29"/>
      <c r="JCS239" s="30"/>
      <c r="JCT239" s="29"/>
      <c r="JCU239" s="30"/>
      <c r="JCV239" s="29"/>
      <c r="JCW239" s="30"/>
      <c r="JCX239" s="29"/>
      <c r="JCY239" s="30"/>
      <c r="JCZ239" s="29"/>
      <c r="JDA239" s="30"/>
      <c r="JDB239" s="29"/>
      <c r="JDC239" s="30"/>
      <c r="JDD239" s="29"/>
      <c r="JDE239" s="30"/>
      <c r="JDF239" s="29"/>
      <c r="JDG239" s="30"/>
      <c r="JDH239" s="29"/>
      <c r="JDI239" s="30"/>
      <c r="JDJ239" s="29"/>
      <c r="JDK239" s="30"/>
      <c r="JDL239" s="29"/>
      <c r="JDM239" s="30"/>
      <c r="JDN239" s="29"/>
      <c r="JDO239" s="30"/>
      <c r="JDP239" s="29"/>
      <c r="JDQ239" s="30"/>
      <c r="JDR239" s="29"/>
      <c r="JDS239" s="30"/>
      <c r="JDT239" s="29"/>
      <c r="JDU239" s="30"/>
      <c r="JDV239" s="29"/>
      <c r="JDW239" s="30"/>
      <c r="JDX239" s="29"/>
      <c r="JDY239" s="30"/>
      <c r="JDZ239" s="29"/>
      <c r="JEA239" s="30"/>
      <c r="JEB239" s="29"/>
      <c r="JEC239" s="30"/>
      <c r="JED239" s="29"/>
      <c r="JEE239" s="30"/>
      <c r="JEF239" s="29"/>
      <c r="JEG239" s="30"/>
      <c r="JEH239" s="29"/>
      <c r="JEI239" s="30"/>
      <c r="JEJ239" s="29"/>
      <c r="JEK239" s="30"/>
      <c r="JEL239" s="29"/>
      <c r="JEM239" s="30"/>
      <c r="JEN239" s="29"/>
      <c r="JEO239" s="30"/>
      <c r="JEP239" s="29"/>
      <c r="JEQ239" s="30"/>
      <c r="JER239" s="29"/>
      <c r="JES239" s="30"/>
      <c r="JET239" s="29"/>
      <c r="JEU239" s="30"/>
      <c r="JEV239" s="29"/>
      <c r="JEW239" s="30"/>
      <c r="JEX239" s="29"/>
      <c r="JEY239" s="30"/>
      <c r="JEZ239" s="29"/>
      <c r="JFA239" s="30"/>
      <c r="JFB239" s="29"/>
      <c r="JFC239" s="30"/>
      <c r="JFD239" s="29"/>
      <c r="JFE239" s="30"/>
      <c r="JFF239" s="29"/>
      <c r="JFG239" s="30"/>
      <c r="JFH239" s="29"/>
      <c r="JFI239" s="30"/>
      <c r="JFJ239" s="29"/>
      <c r="JFK239" s="30"/>
      <c r="JFL239" s="29"/>
      <c r="JFM239" s="30"/>
      <c r="JFN239" s="29"/>
      <c r="JFO239" s="30"/>
      <c r="JFP239" s="29"/>
      <c r="JFQ239" s="30"/>
      <c r="JFR239" s="29"/>
      <c r="JFS239" s="30"/>
      <c r="JFT239" s="29"/>
      <c r="JFU239" s="30"/>
      <c r="JFV239" s="29"/>
      <c r="JFW239" s="30"/>
      <c r="JFX239" s="29"/>
      <c r="JFY239" s="30"/>
      <c r="JFZ239" s="29"/>
      <c r="JGA239" s="30"/>
      <c r="JGB239" s="29"/>
      <c r="JGC239" s="30"/>
      <c r="JGD239" s="29"/>
      <c r="JGE239" s="30"/>
      <c r="JGF239" s="29"/>
      <c r="JGG239" s="30"/>
      <c r="JGH239" s="29"/>
      <c r="JGI239" s="30"/>
      <c r="JGJ239" s="29"/>
      <c r="JGK239" s="30"/>
      <c r="JGL239" s="29"/>
      <c r="JGM239" s="30"/>
      <c r="JGN239" s="29"/>
      <c r="JGO239" s="30"/>
      <c r="JGP239" s="29"/>
      <c r="JGQ239" s="30"/>
      <c r="JGR239" s="29"/>
      <c r="JGS239" s="30"/>
      <c r="JGT239" s="29"/>
      <c r="JGU239" s="30"/>
      <c r="JGV239" s="29"/>
      <c r="JGW239" s="30"/>
      <c r="JGX239" s="29"/>
      <c r="JGY239" s="30"/>
      <c r="JGZ239" s="29"/>
      <c r="JHA239" s="30"/>
      <c r="JHB239" s="29"/>
      <c r="JHC239" s="30"/>
      <c r="JHD239" s="29"/>
      <c r="JHE239" s="30"/>
      <c r="JHF239" s="29"/>
      <c r="JHG239" s="30"/>
      <c r="JHH239" s="29"/>
      <c r="JHI239" s="30"/>
      <c r="JHJ239" s="29"/>
      <c r="JHK239" s="30"/>
      <c r="JHL239" s="29"/>
      <c r="JHM239" s="30"/>
      <c r="JHN239" s="29"/>
      <c r="JHO239" s="30"/>
      <c r="JHP239" s="29"/>
      <c r="JHQ239" s="30"/>
      <c r="JHR239" s="29"/>
      <c r="JHS239" s="30"/>
      <c r="JHT239" s="29"/>
      <c r="JHU239" s="30"/>
      <c r="JHV239" s="29"/>
      <c r="JHW239" s="30"/>
      <c r="JHX239" s="29"/>
      <c r="JHY239" s="30"/>
      <c r="JHZ239" s="29"/>
      <c r="JIA239" s="30"/>
      <c r="JIB239" s="29"/>
      <c r="JIC239" s="30"/>
      <c r="JID239" s="29"/>
      <c r="JIE239" s="30"/>
      <c r="JIF239" s="29"/>
      <c r="JIG239" s="30"/>
      <c r="JIH239" s="29"/>
      <c r="JII239" s="30"/>
      <c r="JIJ239" s="29"/>
      <c r="JIK239" s="30"/>
      <c r="JIL239" s="29"/>
      <c r="JIM239" s="30"/>
      <c r="JIN239" s="29"/>
      <c r="JIO239" s="30"/>
      <c r="JIP239" s="29"/>
      <c r="JIQ239" s="30"/>
      <c r="JIR239" s="29"/>
      <c r="JIS239" s="30"/>
      <c r="JIT239" s="29"/>
      <c r="JIU239" s="30"/>
      <c r="JIV239" s="29"/>
      <c r="JIW239" s="30"/>
      <c r="JIX239" s="29"/>
      <c r="JIY239" s="30"/>
      <c r="JIZ239" s="29"/>
      <c r="JJA239" s="30"/>
      <c r="JJB239" s="29"/>
      <c r="JJC239" s="30"/>
      <c r="JJD239" s="29"/>
      <c r="JJE239" s="30"/>
      <c r="JJF239" s="29"/>
      <c r="JJG239" s="30"/>
      <c r="JJH239" s="29"/>
      <c r="JJI239" s="30"/>
      <c r="JJJ239" s="29"/>
      <c r="JJK239" s="30"/>
      <c r="JJL239" s="29"/>
      <c r="JJM239" s="30"/>
      <c r="JJN239" s="29"/>
      <c r="JJO239" s="30"/>
      <c r="JJP239" s="29"/>
      <c r="JJQ239" s="30"/>
      <c r="JJR239" s="29"/>
      <c r="JJS239" s="30"/>
      <c r="JJT239" s="29"/>
      <c r="JJU239" s="30"/>
      <c r="JJV239" s="29"/>
      <c r="JJW239" s="30"/>
      <c r="JJX239" s="29"/>
      <c r="JJY239" s="30"/>
      <c r="JJZ239" s="29"/>
      <c r="JKA239" s="30"/>
      <c r="JKB239" s="29"/>
      <c r="JKC239" s="30"/>
      <c r="JKD239" s="29"/>
      <c r="JKE239" s="30"/>
      <c r="JKF239" s="29"/>
      <c r="JKG239" s="30"/>
      <c r="JKH239" s="29"/>
      <c r="JKI239" s="30"/>
      <c r="JKJ239" s="29"/>
      <c r="JKK239" s="30"/>
      <c r="JKL239" s="29"/>
      <c r="JKM239" s="30"/>
      <c r="JKN239" s="29"/>
      <c r="JKO239" s="30"/>
      <c r="JKP239" s="29"/>
      <c r="JKQ239" s="30"/>
      <c r="JKR239" s="29"/>
      <c r="JKS239" s="30"/>
      <c r="JKT239" s="29"/>
      <c r="JKU239" s="30"/>
      <c r="JKV239" s="29"/>
      <c r="JKW239" s="30"/>
      <c r="JKX239" s="29"/>
      <c r="JKY239" s="30"/>
      <c r="JKZ239" s="29"/>
      <c r="JLA239" s="30"/>
      <c r="JLB239" s="29"/>
      <c r="JLC239" s="30"/>
      <c r="JLD239" s="29"/>
      <c r="JLE239" s="30"/>
      <c r="JLF239" s="29"/>
      <c r="JLG239" s="30"/>
      <c r="JLH239" s="29"/>
      <c r="JLI239" s="30"/>
      <c r="JLJ239" s="29"/>
      <c r="JLK239" s="30"/>
      <c r="JLL239" s="29"/>
      <c r="JLM239" s="30"/>
      <c r="JLN239" s="29"/>
      <c r="JLO239" s="30"/>
      <c r="JLP239" s="29"/>
      <c r="JLQ239" s="30"/>
      <c r="JLR239" s="29"/>
      <c r="JLS239" s="30"/>
      <c r="JLT239" s="29"/>
      <c r="JLU239" s="30"/>
      <c r="JLV239" s="29"/>
      <c r="JLW239" s="30"/>
      <c r="JLX239" s="29"/>
      <c r="JLY239" s="30"/>
      <c r="JLZ239" s="29"/>
      <c r="JMA239" s="30"/>
      <c r="JMB239" s="29"/>
      <c r="JMC239" s="30"/>
      <c r="JMD239" s="29"/>
      <c r="JME239" s="30"/>
      <c r="JMF239" s="29"/>
      <c r="JMG239" s="30"/>
      <c r="JMH239" s="29"/>
      <c r="JMI239" s="30"/>
      <c r="JMJ239" s="29"/>
      <c r="JMK239" s="30"/>
      <c r="JML239" s="29"/>
      <c r="JMM239" s="30"/>
      <c r="JMN239" s="29"/>
      <c r="JMO239" s="30"/>
      <c r="JMP239" s="29"/>
      <c r="JMQ239" s="30"/>
      <c r="JMR239" s="29"/>
      <c r="JMS239" s="30"/>
      <c r="JMT239" s="29"/>
      <c r="JMU239" s="30"/>
      <c r="JMV239" s="29"/>
      <c r="JMW239" s="30"/>
      <c r="JMX239" s="29"/>
      <c r="JMY239" s="30"/>
      <c r="JMZ239" s="29"/>
      <c r="JNA239" s="30"/>
      <c r="JNB239" s="29"/>
      <c r="JNC239" s="30"/>
      <c r="JND239" s="29"/>
      <c r="JNE239" s="30"/>
      <c r="JNF239" s="29"/>
      <c r="JNG239" s="30"/>
      <c r="JNH239" s="29"/>
      <c r="JNI239" s="30"/>
      <c r="JNJ239" s="29"/>
      <c r="JNK239" s="30"/>
      <c r="JNL239" s="29"/>
      <c r="JNM239" s="30"/>
      <c r="JNN239" s="29"/>
      <c r="JNO239" s="30"/>
      <c r="JNP239" s="29"/>
      <c r="JNQ239" s="30"/>
      <c r="JNR239" s="29"/>
      <c r="JNS239" s="30"/>
      <c r="JNT239" s="29"/>
      <c r="JNU239" s="30"/>
      <c r="JNV239" s="29"/>
      <c r="JNW239" s="30"/>
      <c r="JNX239" s="29"/>
      <c r="JNY239" s="30"/>
      <c r="JNZ239" s="29"/>
      <c r="JOA239" s="30"/>
      <c r="JOB239" s="29"/>
      <c r="JOC239" s="30"/>
      <c r="JOD239" s="29"/>
      <c r="JOE239" s="30"/>
      <c r="JOF239" s="29"/>
      <c r="JOG239" s="30"/>
      <c r="JOH239" s="29"/>
      <c r="JOI239" s="30"/>
      <c r="JOJ239" s="29"/>
      <c r="JOK239" s="30"/>
      <c r="JOL239" s="29"/>
      <c r="JOM239" s="30"/>
      <c r="JON239" s="29"/>
      <c r="JOO239" s="30"/>
      <c r="JOP239" s="29"/>
      <c r="JOQ239" s="30"/>
      <c r="JOR239" s="29"/>
      <c r="JOS239" s="30"/>
      <c r="JOT239" s="29"/>
      <c r="JOU239" s="30"/>
      <c r="JOV239" s="29"/>
      <c r="JOW239" s="30"/>
      <c r="JOX239" s="29"/>
      <c r="JOY239" s="30"/>
      <c r="JOZ239" s="29"/>
      <c r="JPA239" s="30"/>
      <c r="JPB239" s="29"/>
      <c r="JPC239" s="30"/>
      <c r="JPD239" s="29"/>
      <c r="JPE239" s="30"/>
      <c r="JPF239" s="29"/>
      <c r="JPG239" s="30"/>
      <c r="JPH239" s="29"/>
      <c r="JPI239" s="30"/>
      <c r="JPJ239" s="29"/>
      <c r="JPK239" s="30"/>
      <c r="JPL239" s="29"/>
      <c r="JPM239" s="30"/>
      <c r="JPN239" s="29"/>
      <c r="JPO239" s="30"/>
      <c r="JPP239" s="29"/>
      <c r="JPQ239" s="30"/>
      <c r="JPR239" s="29"/>
      <c r="JPS239" s="30"/>
      <c r="JPT239" s="29"/>
      <c r="JPU239" s="30"/>
      <c r="JPV239" s="29"/>
      <c r="JPW239" s="30"/>
      <c r="JPX239" s="29"/>
      <c r="JPY239" s="30"/>
      <c r="JPZ239" s="29"/>
      <c r="JQA239" s="30"/>
      <c r="JQB239" s="29"/>
      <c r="JQC239" s="30"/>
      <c r="JQD239" s="29"/>
      <c r="JQE239" s="30"/>
      <c r="JQF239" s="29"/>
      <c r="JQG239" s="30"/>
      <c r="JQH239" s="29"/>
      <c r="JQI239" s="30"/>
      <c r="JQJ239" s="29"/>
      <c r="JQK239" s="30"/>
      <c r="JQL239" s="29"/>
      <c r="JQM239" s="30"/>
      <c r="JQN239" s="29"/>
      <c r="JQO239" s="30"/>
      <c r="JQP239" s="29"/>
      <c r="JQQ239" s="30"/>
      <c r="JQR239" s="29"/>
      <c r="JQS239" s="30"/>
      <c r="JQT239" s="29"/>
      <c r="JQU239" s="30"/>
      <c r="JQV239" s="29"/>
      <c r="JQW239" s="30"/>
      <c r="JQX239" s="29"/>
      <c r="JQY239" s="30"/>
      <c r="JQZ239" s="29"/>
      <c r="JRA239" s="30"/>
      <c r="JRB239" s="29"/>
      <c r="JRC239" s="30"/>
      <c r="JRD239" s="29"/>
      <c r="JRE239" s="30"/>
      <c r="JRF239" s="29"/>
      <c r="JRG239" s="30"/>
      <c r="JRH239" s="29"/>
      <c r="JRI239" s="30"/>
      <c r="JRJ239" s="29"/>
      <c r="JRK239" s="30"/>
      <c r="JRL239" s="29"/>
      <c r="JRM239" s="30"/>
      <c r="JRN239" s="29"/>
      <c r="JRO239" s="30"/>
      <c r="JRP239" s="29"/>
      <c r="JRQ239" s="30"/>
      <c r="JRR239" s="29"/>
      <c r="JRS239" s="30"/>
      <c r="JRT239" s="29"/>
      <c r="JRU239" s="30"/>
      <c r="JRV239" s="29"/>
      <c r="JRW239" s="30"/>
      <c r="JRX239" s="29"/>
      <c r="JRY239" s="30"/>
      <c r="JRZ239" s="29"/>
      <c r="JSA239" s="30"/>
      <c r="JSB239" s="29"/>
      <c r="JSC239" s="30"/>
      <c r="JSD239" s="29"/>
      <c r="JSE239" s="30"/>
      <c r="JSF239" s="29"/>
      <c r="JSG239" s="30"/>
      <c r="JSH239" s="29"/>
      <c r="JSI239" s="30"/>
      <c r="JSJ239" s="29"/>
      <c r="JSK239" s="30"/>
      <c r="JSL239" s="29"/>
      <c r="JSM239" s="30"/>
      <c r="JSN239" s="29"/>
      <c r="JSO239" s="30"/>
      <c r="JSP239" s="29"/>
      <c r="JSQ239" s="30"/>
      <c r="JSR239" s="29"/>
      <c r="JSS239" s="30"/>
      <c r="JST239" s="29"/>
      <c r="JSU239" s="30"/>
      <c r="JSV239" s="29"/>
      <c r="JSW239" s="30"/>
      <c r="JSX239" s="29"/>
      <c r="JSY239" s="30"/>
      <c r="JSZ239" s="29"/>
      <c r="JTA239" s="30"/>
      <c r="JTB239" s="29"/>
      <c r="JTC239" s="30"/>
      <c r="JTD239" s="29"/>
      <c r="JTE239" s="30"/>
      <c r="JTF239" s="29"/>
      <c r="JTG239" s="30"/>
      <c r="JTH239" s="29"/>
      <c r="JTI239" s="30"/>
      <c r="JTJ239" s="29"/>
      <c r="JTK239" s="30"/>
      <c r="JTL239" s="29"/>
      <c r="JTM239" s="30"/>
      <c r="JTN239" s="29"/>
      <c r="JTO239" s="30"/>
      <c r="JTP239" s="29"/>
      <c r="JTQ239" s="30"/>
      <c r="JTR239" s="29"/>
      <c r="JTS239" s="30"/>
      <c r="JTT239" s="29"/>
      <c r="JTU239" s="30"/>
      <c r="JTV239" s="29"/>
      <c r="JTW239" s="30"/>
      <c r="JTX239" s="29"/>
      <c r="JTY239" s="30"/>
      <c r="JTZ239" s="29"/>
      <c r="JUA239" s="30"/>
      <c r="JUB239" s="29"/>
      <c r="JUC239" s="30"/>
      <c r="JUD239" s="29"/>
      <c r="JUE239" s="30"/>
      <c r="JUF239" s="29"/>
      <c r="JUG239" s="30"/>
      <c r="JUH239" s="29"/>
      <c r="JUI239" s="30"/>
      <c r="JUJ239" s="29"/>
      <c r="JUK239" s="30"/>
      <c r="JUL239" s="29"/>
      <c r="JUM239" s="30"/>
      <c r="JUN239" s="29"/>
      <c r="JUO239" s="30"/>
      <c r="JUP239" s="29"/>
      <c r="JUQ239" s="30"/>
      <c r="JUR239" s="29"/>
      <c r="JUS239" s="30"/>
      <c r="JUT239" s="29"/>
      <c r="JUU239" s="30"/>
      <c r="JUV239" s="29"/>
      <c r="JUW239" s="30"/>
      <c r="JUX239" s="29"/>
      <c r="JUY239" s="30"/>
      <c r="JUZ239" s="29"/>
      <c r="JVA239" s="30"/>
      <c r="JVB239" s="29"/>
      <c r="JVC239" s="30"/>
      <c r="JVD239" s="29"/>
      <c r="JVE239" s="30"/>
      <c r="JVF239" s="29"/>
      <c r="JVG239" s="30"/>
      <c r="JVH239" s="29"/>
      <c r="JVI239" s="30"/>
      <c r="JVJ239" s="29"/>
      <c r="JVK239" s="30"/>
      <c r="JVL239" s="29"/>
      <c r="JVM239" s="30"/>
      <c r="JVN239" s="29"/>
      <c r="JVO239" s="30"/>
      <c r="JVP239" s="29"/>
      <c r="JVQ239" s="30"/>
      <c r="JVR239" s="29"/>
      <c r="JVS239" s="30"/>
      <c r="JVT239" s="29"/>
      <c r="JVU239" s="30"/>
      <c r="JVV239" s="29"/>
      <c r="JVW239" s="30"/>
      <c r="JVX239" s="29"/>
      <c r="JVY239" s="30"/>
      <c r="JVZ239" s="29"/>
      <c r="JWA239" s="30"/>
      <c r="JWB239" s="29"/>
      <c r="JWC239" s="30"/>
      <c r="JWD239" s="29"/>
      <c r="JWE239" s="30"/>
      <c r="JWF239" s="29"/>
      <c r="JWG239" s="30"/>
      <c r="JWH239" s="29"/>
      <c r="JWI239" s="30"/>
      <c r="JWJ239" s="29"/>
      <c r="JWK239" s="30"/>
      <c r="JWL239" s="29"/>
      <c r="JWM239" s="30"/>
      <c r="JWN239" s="29"/>
      <c r="JWO239" s="30"/>
      <c r="JWP239" s="29"/>
      <c r="JWQ239" s="30"/>
      <c r="JWR239" s="29"/>
      <c r="JWS239" s="30"/>
      <c r="JWT239" s="29"/>
      <c r="JWU239" s="30"/>
      <c r="JWV239" s="29"/>
      <c r="JWW239" s="30"/>
      <c r="JWX239" s="29"/>
      <c r="JWY239" s="30"/>
      <c r="JWZ239" s="29"/>
      <c r="JXA239" s="30"/>
      <c r="JXB239" s="29"/>
      <c r="JXC239" s="30"/>
      <c r="JXD239" s="29"/>
      <c r="JXE239" s="30"/>
      <c r="JXF239" s="29"/>
      <c r="JXG239" s="30"/>
      <c r="JXH239" s="29"/>
      <c r="JXI239" s="30"/>
      <c r="JXJ239" s="29"/>
      <c r="JXK239" s="30"/>
      <c r="JXL239" s="29"/>
      <c r="JXM239" s="30"/>
      <c r="JXN239" s="29"/>
      <c r="JXO239" s="30"/>
      <c r="JXP239" s="29"/>
      <c r="JXQ239" s="30"/>
      <c r="JXR239" s="29"/>
      <c r="JXS239" s="30"/>
      <c r="JXT239" s="29"/>
      <c r="JXU239" s="30"/>
      <c r="JXV239" s="29"/>
      <c r="JXW239" s="30"/>
      <c r="JXX239" s="29"/>
      <c r="JXY239" s="30"/>
      <c r="JXZ239" s="29"/>
      <c r="JYA239" s="30"/>
      <c r="JYB239" s="29"/>
      <c r="JYC239" s="30"/>
      <c r="JYD239" s="29"/>
      <c r="JYE239" s="30"/>
      <c r="JYF239" s="29"/>
      <c r="JYG239" s="30"/>
      <c r="JYH239" s="29"/>
      <c r="JYI239" s="30"/>
      <c r="JYJ239" s="29"/>
      <c r="JYK239" s="30"/>
      <c r="JYL239" s="29"/>
      <c r="JYM239" s="30"/>
      <c r="JYN239" s="29"/>
      <c r="JYO239" s="30"/>
      <c r="JYP239" s="29"/>
      <c r="JYQ239" s="30"/>
      <c r="JYR239" s="29"/>
      <c r="JYS239" s="30"/>
      <c r="JYT239" s="29"/>
      <c r="JYU239" s="30"/>
      <c r="JYV239" s="29"/>
      <c r="JYW239" s="30"/>
      <c r="JYX239" s="29"/>
      <c r="JYY239" s="30"/>
      <c r="JYZ239" s="29"/>
      <c r="JZA239" s="30"/>
      <c r="JZB239" s="29"/>
      <c r="JZC239" s="30"/>
      <c r="JZD239" s="29"/>
      <c r="JZE239" s="30"/>
      <c r="JZF239" s="29"/>
      <c r="JZG239" s="30"/>
      <c r="JZH239" s="29"/>
      <c r="JZI239" s="30"/>
      <c r="JZJ239" s="29"/>
      <c r="JZK239" s="30"/>
      <c r="JZL239" s="29"/>
      <c r="JZM239" s="30"/>
      <c r="JZN239" s="29"/>
      <c r="JZO239" s="30"/>
      <c r="JZP239" s="29"/>
      <c r="JZQ239" s="30"/>
      <c r="JZR239" s="29"/>
      <c r="JZS239" s="30"/>
      <c r="JZT239" s="29"/>
      <c r="JZU239" s="30"/>
      <c r="JZV239" s="29"/>
      <c r="JZW239" s="30"/>
      <c r="JZX239" s="29"/>
      <c r="JZY239" s="30"/>
      <c r="JZZ239" s="29"/>
      <c r="KAA239" s="30"/>
      <c r="KAB239" s="29"/>
      <c r="KAC239" s="30"/>
      <c r="KAD239" s="29"/>
      <c r="KAE239" s="30"/>
      <c r="KAF239" s="29"/>
      <c r="KAG239" s="30"/>
      <c r="KAH239" s="29"/>
      <c r="KAI239" s="30"/>
      <c r="KAJ239" s="29"/>
      <c r="KAK239" s="30"/>
      <c r="KAL239" s="29"/>
      <c r="KAM239" s="30"/>
      <c r="KAN239" s="29"/>
      <c r="KAO239" s="30"/>
      <c r="KAP239" s="29"/>
      <c r="KAQ239" s="30"/>
      <c r="KAR239" s="29"/>
      <c r="KAS239" s="30"/>
      <c r="KAT239" s="29"/>
      <c r="KAU239" s="30"/>
      <c r="KAV239" s="29"/>
      <c r="KAW239" s="30"/>
      <c r="KAX239" s="29"/>
      <c r="KAY239" s="30"/>
      <c r="KAZ239" s="29"/>
      <c r="KBA239" s="30"/>
      <c r="KBB239" s="29"/>
      <c r="KBC239" s="30"/>
      <c r="KBD239" s="29"/>
      <c r="KBE239" s="30"/>
      <c r="KBF239" s="29"/>
      <c r="KBG239" s="30"/>
      <c r="KBH239" s="29"/>
      <c r="KBI239" s="30"/>
      <c r="KBJ239" s="29"/>
      <c r="KBK239" s="30"/>
      <c r="KBL239" s="29"/>
      <c r="KBM239" s="30"/>
      <c r="KBN239" s="29"/>
      <c r="KBO239" s="30"/>
      <c r="KBP239" s="29"/>
      <c r="KBQ239" s="30"/>
      <c r="KBR239" s="29"/>
      <c r="KBS239" s="30"/>
      <c r="KBT239" s="29"/>
      <c r="KBU239" s="30"/>
      <c r="KBV239" s="29"/>
      <c r="KBW239" s="30"/>
      <c r="KBX239" s="29"/>
      <c r="KBY239" s="30"/>
      <c r="KBZ239" s="29"/>
      <c r="KCA239" s="30"/>
      <c r="KCB239" s="29"/>
      <c r="KCC239" s="30"/>
      <c r="KCD239" s="29"/>
      <c r="KCE239" s="30"/>
      <c r="KCF239" s="29"/>
      <c r="KCG239" s="30"/>
      <c r="KCH239" s="29"/>
      <c r="KCI239" s="30"/>
      <c r="KCJ239" s="29"/>
      <c r="KCK239" s="30"/>
      <c r="KCL239" s="29"/>
      <c r="KCM239" s="30"/>
      <c r="KCN239" s="29"/>
      <c r="KCO239" s="30"/>
      <c r="KCP239" s="29"/>
      <c r="KCQ239" s="30"/>
      <c r="KCR239" s="29"/>
      <c r="KCS239" s="30"/>
      <c r="KCT239" s="29"/>
      <c r="KCU239" s="30"/>
      <c r="KCV239" s="29"/>
      <c r="KCW239" s="30"/>
      <c r="KCX239" s="29"/>
      <c r="KCY239" s="30"/>
      <c r="KCZ239" s="29"/>
      <c r="KDA239" s="30"/>
      <c r="KDB239" s="29"/>
      <c r="KDC239" s="30"/>
      <c r="KDD239" s="29"/>
      <c r="KDE239" s="30"/>
      <c r="KDF239" s="29"/>
      <c r="KDG239" s="30"/>
      <c r="KDH239" s="29"/>
      <c r="KDI239" s="30"/>
      <c r="KDJ239" s="29"/>
      <c r="KDK239" s="30"/>
      <c r="KDL239" s="29"/>
      <c r="KDM239" s="30"/>
      <c r="KDN239" s="29"/>
      <c r="KDO239" s="30"/>
      <c r="KDP239" s="29"/>
      <c r="KDQ239" s="30"/>
      <c r="KDR239" s="29"/>
      <c r="KDS239" s="30"/>
      <c r="KDT239" s="29"/>
      <c r="KDU239" s="30"/>
      <c r="KDV239" s="29"/>
      <c r="KDW239" s="30"/>
      <c r="KDX239" s="29"/>
      <c r="KDY239" s="30"/>
      <c r="KDZ239" s="29"/>
      <c r="KEA239" s="30"/>
      <c r="KEB239" s="29"/>
      <c r="KEC239" s="30"/>
      <c r="KED239" s="29"/>
      <c r="KEE239" s="30"/>
      <c r="KEF239" s="29"/>
      <c r="KEG239" s="30"/>
      <c r="KEH239" s="29"/>
      <c r="KEI239" s="30"/>
      <c r="KEJ239" s="29"/>
      <c r="KEK239" s="30"/>
      <c r="KEL239" s="29"/>
      <c r="KEM239" s="30"/>
      <c r="KEN239" s="29"/>
      <c r="KEO239" s="30"/>
      <c r="KEP239" s="29"/>
      <c r="KEQ239" s="30"/>
      <c r="KER239" s="29"/>
      <c r="KES239" s="30"/>
      <c r="KET239" s="29"/>
      <c r="KEU239" s="30"/>
      <c r="KEV239" s="29"/>
      <c r="KEW239" s="30"/>
      <c r="KEX239" s="29"/>
      <c r="KEY239" s="30"/>
      <c r="KEZ239" s="29"/>
      <c r="KFA239" s="30"/>
      <c r="KFB239" s="29"/>
      <c r="KFC239" s="30"/>
      <c r="KFD239" s="29"/>
      <c r="KFE239" s="30"/>
      <c r="KFF239" s="29"/>
      <c r="KFG239" s="30"/>
      <c r="KFH239" s="29"/>
      <c r="KFI239" s="30"/>
      <c r="KFJ239" s="29"/>
      <c r="KFK239" s="30"/>
      <c r="KFL239" s="29"/>
      <c r="KFM239" s="30"/>
      <c r="KFN239" s="29"/>
      <c r="KFO239" s="30"/>
      <c r="KFP239" s="29"/>
      <c r="KFQ239" s="30"/>
      <c r="KFR239" s="29"/>
      <c r="KFS239" s="30"/>
      <c r="KFT239" s="29"/>
      <c r="KFU239" s="30"/>
      <c r="KFV239" s="29"/>
      <c r="KFW239" s="30"/>
      <c r="KFX239" s="29"/>
      <c r="KFY239" s="30"/>
      <c r="KFZ239" s="29"/>
      <c r="KGA239" s="30"/>
      <c r="KGB239" s="29"/>
      <c r="KGC239" s="30"/>
      <c r="KGD239" s="29"/>
      <c r="KGE239" s="30"/>
      <c r="KGF239" s="29"/>
      <c r="KGG239" s="30"/>
      <c r="KGH239" s="29"/>
      <c r="KGI239" s="30"/>
      <c r="KGJ239" s="29"/>
      <c r="KGK239" s="30"/>
      <c r="KGL239" s="29"/>
      <c r="KGM239" s="30"/>
      <c r="KGN239" s="29"/>
      <c r="KGO239" s="30"/>
      <c r="KGP239" s="29"/>
      <c r="KGQ239" s="30"/>
      <c r="KGR239" s="29"/>
      <c r="KGS239" s="30"/>
      <c r="KGT239" s="29"/>
      <c r="KGU239" s="30"/>
      <c r="KGV239" s="29"/>
      <c r="KGW239" s="30"/>
      <c r="KGX239" s="29"/>
      <c r="KGY239" s="30"/>
      <c r="KGZ239" s="29"/>
      <c r="KHA239" s="30"/>
      <c r="KHB239" s="29"/>
      <c r="KHC239" s="30"/>
      <c r="KHD239" s="29"/>
      <c r="KHE239" s="30"/>
      <c r="KHF239" s="29"/>
      <c r="KHG239" s="30"/>
      <c r="KHH239" s="29"/>
      <c r="KHI239" s="30"/>
      <c r="KHJ239" s="29"/>
      <c r="KHK239" s="30"/>
      <c r="KHL239" s="29"/>
      <c r="KHM239" s="30"/>
      <c r="KHN239" s="29"/>
      <c r="KHO239" s="30"/>
      <c r="KHP239" s="29"/>
      <c r="KHQ239" s="30"/>
      <c r="KHR239" s="29"/>
      <c r="KHS239" s="30"/>
      <c r="KHT239" s="29"/>
      <c r="KHU239" s="30"/>
      <c r="KHV239" s="29"/>
      <c r="KHW239" s="30"/>
      <c r="KHX239" s="29"/>
      <c r="KHY239" s="30"/>
      <c r="KHZ239" s="29"/>
      <c r="KIA239" s="30"/>
      <c r="KIB239" s="29"/>
      <c r="KIC239" s="30"/>
      <c r="KID239" s="29"/>
      <c r="KIE239" s="30"/>
      <c r="KIF239" s="29"/>
      <c r="KIG239" s="30"/>
      <c r="KIH239" s="29"/>
      <c r="KII239" s="30"/>
      <c r="KIJ239" s="29"/>
      <c r="KIK239" s="30"/>
      <c r="KIL239" s="29"/>
      <c r="KIM239" s="30"/>
      <c r="KIN239" s="29"/>
      <c r="KIO239" s="30"/>
      <c r="KIP239" s="29"/>
      <c r="KIQ239" s="30"/>
      <c r="KIR239" s="29"/>
      <c r="KIS239" s="30"/>
      <c r="KIT239" s="29"/>
      <c r="KIU239" s="30"/>
      <c r="KIV239" s="29"/>
      <c r="KIW239" s="30"/>
      <c r="KIX239" s="29"/>
      <c r="KIY239" s="30"/>
      <c r="KIZ239" s="29"/>
      <c r="KJA239" s="30"/>
      <c r="KJB239" s="29"/>
      <c r="KJC239" s="30"/>
      <c r="KJD239" s="29"/>
      <c r="KJE239" s="30"/>
      <c r="KJF239" s="29"/>
      <c r="KJG239" s="30"/>
      <c r="KJH239" s="29"/>
      <c r="KJI239" s="30"/>
      <c r="KJJ239" s="29"/>
      <c r="KJK239" s="30"/>
      <c r="KJL239" s="29"/>
      <c r="KJM239" s="30"/>
      <c r="KJN239" s="29"/>
      <c r="KJO239" s="30"/>
      <c r="KJP239" s="29"/>
      <c r="KJQ239" s="30"/>
      <c r="KJR239" s="29"/>
      <c r="KJS239" s="30"/>
      <c r="KJT239" s="29"/>
      <c r="KJU239" s="30"/>
      <c r="KJV239" s="29"/>
      <c r="KJW239" s="30"/>
      <c r="KJX239" s="29"/>
      <c r="KJY239" s="30"/>
      <c r="KJZ239" s="29"/>
      <c r="KKA239" s="30"/>
      <c r="KKB239" s="29"/>
      <c r="KKC239" s="30"/>
      <c r="KKD239" s="29"/>
      <c r="KKE239" s="30"/>
      <c r="KKF239" s="29"/>
      <c r="KKG239" s="30"/>
      <c r="KKH239" s="29"/>
      <c r="KKI239" s="30"/>
      <c r="KKJ239" s="29"/>
      <c r="KKK239" s="30"/>
      <c r="KKL239" s="29"/>
      <c r="KKM239" s="30"/>
      <c r="KKN239" s="29"/>
      <c r="KKO239" s="30"/>
      <c r="KKP239" s="29"/>
      <c r="KKQ239" s="30"/>
      <c r="KKR239" s="29"/>
      <c r="KKS239" s="30"/>
      <c r="KKT239" s="29"/>
      <c r="KKU239" s="30"/>
      <c r="KKV239" s="29"/>
      <c r="KKW239" s="30"/>
      <c r="KKX239" s="29"/>
      <c r="KKY239" s="30"/>
      <c r="KKZ239" s="29"/>
      <c r="KLA239" s="30"/>
      <c r="KLB239" s="29"/>
      <c r="KLC239" s="30"/>
      <c r="KLD239" s="29"/>
      <c r="KLE239" s="30"/>
      <c r="KLF239" s="29"/>
      <c r="KLG239" s="30"/>
      <c r="KLH239" s="29"/>
      <c r="KLI239" s="30"/>
      <c r="KLJ239" s="29"/>
      <c r="KLK239" s="30"/>
      <c r="KLL239" s="29"/>
      <c r="KLM239" s="30"/>
      <c r="KLN239" s="29"/>
      <c r="KLO239" s="30"/>
      <c r="KLP239" s="29"/>
      <c r="KLQ239" s="30"/>
      <c r="KLR239" s="29"/>
      <c r="KLS239" s="30"/>
      <c r="KLT239" s="29"/>
      <c r="KLU239" s="30"/>
      <c r="KLV239" s="29"/>
      <c r="KLW239" s="30"/>
      <c r="KLX239" s="29"/>
      <c r="KLY239" s="30"/>
      <c r="KLZ239" s="29"/>
      <c r="KMA239" s="30"/>
      <c r="KMB239" s="29"/>
      <c r="KMC239" s="30"/>
      <c r="KMD239" s="29"/>
      <c r="KME239" s="30"/>
      <c r="KMF239" s="29"/>
      <c r="KMG239" s="30"/>
      <c r="KMH239" s="29"/>
      <c r="KMI239" s="30"/>
      <c r="KMJ239" s="29"/>
      <c r="KMK239" s="30"/>
      <c r="KML239" s="29"/>
      <c r="KMM239" s="30"/>
      <c r="KMN239" s="29"/>
      <c r="KMO239" s="30"/>
      <c r="KMP239" s="29"/>
      <c r="KMQ239" s="30"/>
      <c r="KMR239" s="29"/>
      <c r="KMS239" s="30"/>
      <c r="KMT239" s="29"/>
      <c r="KMU239" s="30"/>
      <c r="KMV239" s="29"/>
      <c r="KMW239" s="30"/>
      <c r="KMX239" s="29"/>
      <c r="KMY239" s="30"/>
      <c r="KMZ239" s="29"/>
      <c r="KNA239" s="30"/>
      <c r="KNB239" s="29"/>
      <c r="KNC239" s="30"/>
      <c r="KND239" s="29"/>
      <c r="KNE239" s="30"/>
      <c r="KNF239" s="29"/>
      <c r="KNG239" s="30"/>
      <c r="KNH239" s="29"/>
      <c r="KNI239" s="30"/>
      <c r="KNJ239" s="29"/>
      <c r="KNK239" s="30"/>
      <c r="KNL239" s="29"/>
      <c r="KNM239" s="30"/>
      <c r="KNN239" s="29"/>
      <c r="KNO239" s="30"/>
      <c r="KNP239" s="29"/>
      <c r="KNQ239" s="30"/>
      <c r="KNR239" s="29"/>
      <c r="KNS239" s="30"/>
      <c r="KNT239" s="29"/>
      <c r="KNU239" s="30"/>
      <c r="KNV239" s="29"/>
      <c r="KNW239" s="30"/>
      <c r="KNX239" s="29"/>
      <c r="KNY239" s="30"/>
      <c r="KNZ239" s="29"/>
      <c r="KOA239" s="30"/>
      <c r="KOB239" s="29"/>
      <c r="KOC239" s="30"/>
      <c r="KOD239" s="29"/>
      <c r="KOE239" s="30"/>
      <c r="KOF239" s="29"/>
      <c r="KOG239" s="30"/>
      <c r="KOH239" s="29"/>
      <c r="KOI239" s="30"/>
      <c r="KOJ239" s="29"/>
      <c r="KOK239" s="30"/>
      <c r="KOL239" s="29"/>
      <c r="KOM239" s="30"/>
      <c r="KON239" s="29"/>
      <c r="KOO239" s="30"/>
      <c r="KOP239" s="29"/>
      <c r="KOQ239" s="30"/>
      <c r="KOR239" s="29"/>
      <c r="KOS239" s="30"/>
      <c r="KOT239" s="29"/>
      <c r="KOU239" s="30"/>
      <c r="KOV239" s="29"/>
      <c r="KOW239" s="30"/>
      <c r="KOX239" s="29"/>
      <c r="KOY239" s="30"/>
      <c r="KOZ239" s="29"/>
      <c r="KPA239" s="30"/>
      <c r="KPB239" s="29"/>
      <c r="KPC239" s="30"/>
      <c r="KPD239" s="29"/>
      <c r="KPE239" s="30"/>
      <c r="KPF239" s="29"/>
      <c r="KPG239" s="30"/>
      <c r="KPH239" s="29"/>
      <c r="KPI239" s="30"/>
      <c r="KPJ239" s="29"/>
      <c r="KPK239" s="30"/>
      <c r="KPL239" s="29"/>
      <c r="KPM239" s="30"/>
      <c r="KPN239" s="29"/>
      <c r="KPO239" s="30"/>
      <c r="KPP239" s="29"/>
      <c r="KPQ239" s="30"/>
      <c r="KPR239" s="29"/>
      <c r="KPS239" s="30"/>
      <c r="KPT239" s="29"/>
      <c r="KPU239" s="30"/>
      <c r="KPV239" s="29"/>
      <c r="KPW239" s="30"/>
      <c r="KPX239" s="29"/>
      <c r="KPY239" s="30"/>
      <c r="KPZ239" s="29"/>
      <c r="KQA239" s="30"/>
      <c r="KQB239" s="29"/>
      <c r="KQC239" s="30"/>
      <c r="KQD239" s="29"/>
      <c r="KQE239" s="30"/>
      <c r="KQF239" s="29"/>
      <c r="KQG239" s="30"/>
      <c r="KQH239" s="29"/>
      <c r="KQI239" s="30"/>
      <c r="KQJ239" s="29"/>
      <c r="KQK239" s="30"/>
      <c r="KQL239" s="29"/>
      <c r="KQM239" s="30"/>
      <c r="KQN239" s="29"/>
      <c r="KQO239" s="30"/>
      <c r="KQP239" s="29"/>
      <c r="KQQ239" s="30"/>
      <c r="KQR239" s="29"/>
      <c r="KQS239" s="30"/>
      <c r="KQT239" s="29"/>
      <c r="KQU239" s="30"/>
      <c r="KQV239" s="29"/>
      <c r="KQW239" s="30"/>
      <c r="KQX239" s="29"/>
      <c r="KQY239" s="30"/>
      <c r="KQZ239" s="29"/>
      <c r="KRA239" s="30"/>
      <c r="KRB239" s="29"/>
      <c r="KRC239" s="30"/>
      <c r="KRD239" s="29"/>
      <c r="KRE239" s="30"/>
      <c r="KRF239" s="29"/>
      <c r="KRG239" s="30"/>
      <c r="KRH239" s="29"/>
      <c r="KRI239" s="30"/>
      <c r="KRJ239" s="29"/>
      <c r="KRK239" s="30"/>
      <c r="KRL239" s="29"/>
      <c r="KRM239" s="30"/>
      <c r="KRN239" s="29"/>
      <c r="KRO239" s="30"/>
      <c r="KRP239" s="29"/>
      <c r="KRQ239" s="30"/>
      <c r="KRR239" s="29"/>
      <c r="KRS239" s="30"/>
      <c r="KRT239" s="29"/>
      <c r="KRU239" s="30"/>
      <c r="KRV239" s="29"/>
      <c r="KRW239" s="30"/>
      <c r="KRX239" s="29"/>
      <c r="KRY239" s="30"/>
      <c r="KRZ239" s="29"/>
      <c r="KSA239" s="30"/>
      <c r="KSB239" s="29"/>
      <c r="KSC239" s="30"/>
      <c r="KSD239" s="29"/>
      <c r="KSE239" s="30"/>
      <c r="KSF239" s="29"/>
      <c r="KSG239" s="30"/>
      <c r="KSH239" s="29"/>
      <c r="KSI239" s="30"/>
      <c r="KSJ239" s="29"/>
      <c r="KSK239" s="30"/>
      <c r="KSL239" s="29"/>
      <c r="KSM239" s="30"/>
      <c r="KSN239" s="29"/>
      <c r="KSO239" s="30"/>
      <c r="KSP239" s="29"/>
      <c r="KSQ239" s="30"/>
      <c r="KSR239" s="29"/>
      <c r="KSS239" s="30"/>
      <c r="KST239" s="29"/>
      <c r="KSU239" s="30"/>
      <c r="KSV239" s="29"/>
      <c r="KSW239" s="30"/>
      <c r="KSX239" s="29"/>
      <c r="KSY239" s="30"/>
      <c r="KSZ239" s="29"/>
      <c r="KTA239" s="30"/>
      <c r="KTB239" s="29"/>
      <c r="KTC239" s="30"/>
      <c r="KTD239" s="29"/>
      <c r="KTE239" s="30"/>
      <c r="KTF239" s="29"/>
      <c r="KTG239" s="30"/>
      <c r="KTH239" s="29"/>
      <c r="KTI239" s="30"/>
      <c r="KTJ239" s="29"/>
      <c r="KTK239" s="30"/>
      <c r="KTL239" s="29"/>
      <c r="KTM239" s="30"/>
      <c r="KTN239" s="29"/>
      <c r="KTO239" s="30"/>
      <c r="KTP239" s="29"/>
      <c r="KTQ239" s="30"/>
      <c r="KTR239" s="29"/>
      <c r="KTS239" s="30"/>
      <c r="KTT239" s="29"/>
      <c r="KTU239" s="30"/>
      <c r="KTV239" s="29"/>
      <c r="KTW239" s="30"/>
      <c r="KTX239" s="29"/>
      <c r="KTY239" s="30"/>
      <c r="KTZ239" s="29"/>
      <c r="KUA239" s="30"/>
      <c r="KUB239" s="29"/>
      <c r="KUC239" s="30"/>
      <c r="KUD239" s="29"/>
      <c r="KUE239" s="30"/>
      <c r="KUF239" s="29"/>
      <c r="KUG239" s="30"/>
      <c r="KUH239" s="29"/>
      <c r="KUI239" s="30"/>
      <c r="KUJ239" s="29"/>
      <c r="KUK239" s="30"/>
      <c r="KUL239" s="29"/>
      <c r="KUM239" s="30"/>
      <c r="KUN239" s="29"/>
      <c r="KUO239" s="30"/>
      <c r="KUP239" s="29"/>
      <c r="KUQ239" s="30"/>
      <c r="KUR239" s="29"/>
      <c r="KUS239" s="30"/>
      <c r="KUT239" s="29"/>
      <c r="KUU239" s="30"/>
      <c r="KUV239" s="29"/>
      <c r="KUW239" s="30"/>
      <c r="KUX239" s="29"/>
      <c r="KUY239" s="30"/>
      <c r="KUZ239" s="29"/>
      <c r="KVA239" s="30"/>
      <c r="KVB239" s="29"/>
      <c r="KVC239" s="30"/>
      <c r="KVD239" s="29"/>
      <c r="KVE239" s="30"/>
      <c r="KVF239" s="29"/>
      <c r="KVG239" s="30"/>
      <c r="KVH239" s="29"/>
      <c r="KVI239" s="30"/>
      <c r="KVJ239" s="29"/>
      <c r="KVK239" s="30"/>
      <c r="KVL239" s="29"/>
      <c r="KVM239" s="30"/>
      <c r="KVN239" s="29"/>
      <c r="KVO239" s="30"/>
      <c r="KVP239" s="29"/>
      <c r="KVQ239" s="30"/>
      <c r="KVR239" s="29"/>
      <c r="KVS239" s="30"/>
      <c r="KVT239" s="29"/>
      <c r="KVU239" s="30"/>
      <c r="KVV239" s="29"/>
      <c r="KVW239" s="30"/>
      <c r="KVX239" s="29"/>
      <c r="KVY239" s="30"/>
      <c r="KVZ239" s="29"/>
      <c r="KWA239" s="30"/>
      <c r="KWB239" s="29"/>
      <c r="KWC239" s="30"/>
      <c r="KWD239" s="29"/>
      <c r="KWE239" s="30"/>
      <c r="KWF239" s="29"/>
      <c r="KWG239" s="30"/>
      <c r="KWH239" s="29"/>
      <c r="KWI239" s="30"/>
      <c r="KWJ239" s="29"/>
      <c r="KWK239" s="30"/>
      <c r="KWL239" s="29"/>
      <c r="KWM239" s="30"/>
      <c r="KWN239" s="29"/>
      <c r="KWO239" s="30"/>
      <c r="KWP239" s="29"/>
      <c r="KWQ239" s="30"/>
      <c r="KWR239" s="29"/>
      <c r="KWS239" s="30"/>
      <c r="KWT239" s="29"/>
      <c r="KWU239" s="30"/>
      <c r="KWV239" s="29"/>
      <c r="KWW239" s="30"/>
      <c r="KWX239" s="29"/>
      <c r="KWY239" s="30"/>
      <c r="KWZ239" s="29"/>
      <c r="KXA239" s="30"/>
      <c r="KXB239" s="29"/>
      <c r="KXC239" s="30"/>
      <c r="KXD239" s="29"/>
      <c r="KXE239" s="30"/>
      <c r="KXF239" s="29"/>
      <c r="KXG239" s="30"/>
      <c r="KXH239" s="29"/>
      <c r="KXI239" s="30"/>
      <c r="KXJ239" s="29"/>
      <c r="KXK239" s="30"/>
      <c r="KXL239" s="29"/>
      <c r="KXM239" s="30"/>
      <c r="KXN239" s="29"/>
      <c r="KXO239" s="30"/>
      <c r="KXP239" s="29"/>
      <c r="KXQ239" s="30"/>
      <c r="KXR239" s="29"/>
      <c r="KXS239" s="30"/>
      <c r="KXT239" s="29"/>
      <c r="KXU239" s="30"/>
      <c r="KXV239" s="29"/>
      <c r="KXW239" s="30"/>
      <c r="KXX239" s="29"/>
      <c r="KXY239" s="30"/>
      <c r="KXZ239" s="29"/>
      <c r="KYA239" s="30"/>
      <c r="KYB239" s="29"/>
      <c r="KYC239" s="30"/>
      <c r="KYD239" s="29"/>
      <c r="KYE239" s="30"/>
      <c r="KYF239" s="29"/>
      <c r="KYG239" s="30"/>
      <c r="KYH239" s="29"/>
      <c r="KYI239" s="30"/>
      <c r="KYJ239" s="29"/>
      <c r="KYK239" s="30"/>
      <c r="KYL239" s="29"/>
      <c r="KYM239" s="30"/>
      <c r="KYN239" s="29"/>
      <c r="KYO239" s="30"/>
      <c r="KYP239" s="29"/>
      <c r="KYQ239" s="30"/>
      <c r="KYR239" s="29"/>
      <c r="KYS239" s="30"/>
      <c r="KYT239" s="29"/>
      <c r="KYU239" s="30"/>
      <c r="KYV239" s="29"/>
      <c r="KYW239" s="30"/>
      <c r="KYX239" s="29"/>
      <c r="KYY239" s="30"/>
      <c r="KYZ239" s="29"/>
      <c r="KZA239" s="30"/>
      <c r="KZB239" s="29"/>
      <c r="KZC239" s="30"/>
      <c r="KZD239" s="29"/>
      <c r="KZE239" s="30"/>
      <c r="KZF239" s="29"/>
      <c r="KZG239" s="30"/>
      <c r="KZH239" s="29"/>
      <c r="KZI239" s="30"/>
      <c r="KZJ239" s="29"/>
      <c r="KZK239" s="30"/>
      <c r="KZL239" s="29"/>
      <c r="KZM239" s="30"/>
      <c r="KZN239" s="29"/>
      <c r="KZO239" s="30"/>
      <c r="KZP239" s="29"/>
      <c r="KZQ239" s="30"/>
      <c r="KZR239" s="29"/>
      <c r="KZS239" s="30"/>
      <c r="KZT239" s="29"/>
      <c r="KZU239" s="30"/>
      <c r="KZV239" s="29"/>
      <c r="KZW239" s="30"/>
      <c r="KZX239" s="29"/>
      <c r="KZY239" s="30"/>
      <c r="KZZ239" s="29"/>
      <c r="LAA239" s="30"/>
      <c r="LAB239" s="29"/>
      <c r="LAC239" s="30"/>
      <c r="LAD239" s="29"/>
      <c r="LAE239" s="30"/>
      <c r="LAF239" s="29"/>
      <c r="LAG239" s="30"/>
      <c r="LAH239" s="29"/>
      <c r="LAI239" s="30"/>
      <c r="LAJ239" s="29"/>
      <c r="LAK239" s="30"/>
      <c r="LAL239" s="29"/>
      <c r="LAM239" s="30"/>
      <c r="LAN239" s="29"/>
      <c r="LAO239" s="30"/>
      <c r="LAP239" s="29"/>
      <c r="LAQ239" s="30"/>
      <c r="LAR239" s="29"/>
      <c r="LAS239" s="30"/>
      <c r="LAT239" s="29"/>
      <c r="LAU239" s="30"/>
      <c r="LAV239" s="29"/>
      <c r="LAW239" s="30"/>
      <c r="LAX239" s="29"/>
      <c r="LAY239" s="30"/>
      <c r="LAZ239" s="29"/>
      <c r="LBA239" s="30"/>
      <c r="LBB239" s="29"/>
      <c r="LBC239" s="30"/>
      <c r="LBD239" s="29"/>
      <c r="LBE239" s="30"/>
      <c r="LBF239" s="29"/>
      <c r="LBG239" s="30"/>
      <c r="LBH239" s="29"/>
      <c r="LBI239" s="30"/>
      <c r="LBJ239" s="29"/>
      <c r="LBK239" s="30"/>
      <c r="LBL239" s="29"/>
      <c r="LBM239" s="30"/>
      <c r="LBN239" s="29"/>
      <c r="LBO239" s="30"/>
      <c r="LBP239" s="29"/>
      <c r="LBQ239" s="30"/>
      <c r="LBR239" s="29"/>
      <c r="LBS239" s="30"/>
      <c r="LBT239" s="29"/>
      <c r="LBU239" s="30"/>
      <c r="LBV239" s="29"/>
      <c r="LBW239" s="30"/>
      <c r="LBX239" s="29"/>
      <c r="LBY239" s="30"/>
      <c r="LBZ239" s="29"/>
      <c r="LCA239" s="30"/>
      <c r="LCB239" s="29"/>
      <c r="LCC239" s="30"/>
      <c r="LCD239" s="29"/>
      <c r="LCE239" s="30"/>
      <c r="LCF239" s="29"/>
      <c r="LCG239" s="30"/>
      <c r="LCH239" s="29"/>
      <c r="LCI239" s="30"/>
      <c r="LCJ239" s="29"/>
      <c r="LCK239" s="30"/>
      <c r="LCL239" s="29"/>
      <c r="LCM239" s="30"/>
      <c r="LCN239" s="29"/>
      <c r="LCO239" s="30"/>
      <c r="LCP239" s="29"/>
      <c r="LCQ239" s="30"/>
      <c r="LCR239" s="29"/>
      <c r="LCS239" s="30"/>
      <c r="LCT239" s="29"/>
      <c r="LCU239" s="30"/>
      <c r="LCV239" s="29"/>
      <c r="LCW239" s="30"/>
      <c r="LCX239" s="29"/>
      <c r="LCY239" s="30"/>
      <c r="LCZ239" s="29"/>
      <c r="LDA239" s="30"/>
      <c r="LDB239" s="29"/>
      <c r="LDC239" s="30"/>
      <c r="LDD239" s="29"/>
      <c r="LDE239" s="30"/>
      <c r="LDF239" s="29"/>
      <c r="LDG239" s="30"/>
      <c r="LDH239" s="29"/>
      <c r="LDI239" s="30"/>
      <c r="LDJ239" s="29"/>
      <c r="LDK239" s="30"/>
      <c r="LDL239" s="29"/>
      <c r="LDM239" s="30"/>
      <c r="LDN239" s="29"/>
      <c r="LDO239" s="30"/>
      <c r="LDP239" s="29"/>
      <c r="LDQ239" s="30"/>
      <c r="LDR239" s="29"/>
      <c r="LDS239" s="30"/>
      <c r="LDT239" s="29"/>
      <c r="LDU239" s="30"/>
      <c r="LDV239" s="29"/>
      <c r="LDW239" s="30"/>
      <c r="LDX239" s="29"/>
      <c r="LDY239" s="30"/>
      <c r="LDZ239" s="29"/>
      <c r="LEA239" s="30"/>
      <c r="LEB239" s="29"/>
      <c r="LEC239" s="30"/>
      <c r="LED239" s="29"/>
      <c r="LEE239" s="30"/>
      <c r="LEF239" s="29"/>
      <c r="LEG239" s="30"/>
      <c r="LEH239" s="29"/>
      <c r="LEI239" s="30"/>
      <c r="LEJ239" s="29"/>
      <c r="LEK239" s="30"/>
      <c r="LEL239" s="29"/>
      <c r="LEM239" s="30"/>
      <c r="LEN239" s="29"/>
      <c r="LEO239" s="30"/>
      <c r="LEP239" s="29"/>
      <c r="LEQ239" s="30"/>
      <c r="LER239" s="29"/>
      <c r="LES239" s="30"/>
      <c r="LET239" s="29"/>
      <c r="LEU239" s="30"/>
      <c r="LEV239" s="29"/>
      <c r="LEW239" s="30"/>
      <c r="LEX239" s="29"/>
      <c r="LEY239" s="30"/>
      <c r="LEZ239" s="29"/>
      <c r="LFA239" s="30"/>
      <c r="LFB239" s="29"/>
      <c r="LFC239" s="30"/>
      <c r="LFD239" s="29"/>
      <c r="LFE239" s="30"/>
      <c r="LFF239" s="29"/>
      <c r="LFG239" s="30"/>
      <c r="LFH239" s="29"/>
      <c r="LFI239" s="30"/>
      <c r="LFJ239" s="29"/>
      <c r="LFK239" s="30"/>
      <c r="LFL239" s="29"/>
      <c r="LFM239" s="30"/>
      <c r="LFN239" s="29"/>
      <c r="LFO239" s="30"/>
      <c r="LFP239" s="29"/>
      <c r="LFQ239" s="30"/>
      <c r="LFR239" s="29"/>
      <c r="LFS239" s="30"/>
      <c r="LFT239" s="29"/>
      <c r="LFU239" s="30"/>
      <c r="LFV239" s="29"/>
      <c r="LFW239" s="30"/>
      <c r="LFX239" s="29"/>
      <c r="LFY239" s="30"/>
      <c r="LFZ239" s="29"/>
      <c r="LGA239" s="30"/>
      <c r="LGB239" s="29"/>
      <c r="LGC239" s="30"/>
      <c r="LGD239" s="29"/>
      <c r="LGE239" s="30"/>
      <c r="LGF239" s="29"/>
      <c r="LGG239" s="30"/>
      <c r="LGH239" s="29"/>
      <c r="LGI239" s="30"/>
      <c r="LGJ239" s="29"/>
      <c r="LGK239" s="30"/>
      <c r="LGL239" s="29"/>
      <c r="LGM239" s="30"/>
      <c r="LGN239" s="29"/>
      <c r="LGO239" s="30"/>
      <c r="LGP239" s="29"/>
      <c r="LGQ239" s="30"/>
      <c r="LGR239" s="29"/>
      <c r="LGS239" s="30"/>
      <c r="LGT239" s="29"/>
      <c r="LGU239" s="30"/>
      <c r="LGV239" s="29"/>
      <c r="LGW239" s="30"/>
      <c r="LGX239" s="29"/>
      <c r="LGY239" s="30"/>
      <c r="LGZ239" s="29"/>
      <c r="LHA239" s="30"/>
      <c r="LHB239" s="29"/>
      <c r="LHC239" s="30"/>
      <c r="LHD239" s="29"/>
      <c r="LHE239" s="30"/>
      <c r="LHF239" s="29"/>
      <c r="LHG239" s="30"/>
      <c r="LHH239" s="29"/>
      <c r="LHI239" s="30"/>
      <c r="LHJ239" s="29"/>
      <c r="LHK239" s="30"/>
      <c r="LHL239" s="29"/>
      <c r="LHM239" s="30"/>
      <c r="LHN239" s="29"/>
      <c r="LHO239" s="30"/>
      <c r="LHP239" s="29"/>
      <c r="LHQ239" s="30"/>
      <c r="LHR239" s="29"/>
      <c r="LHS239" s="30"/>
      <c r="LHT239" s="29"/>
      <c r="LHU239" s="30"/>
      <c r="LHV239" s="29"/>
      <c r="LHW239" s="30"/>
      <c r="LHX239" s="29"/>
      <c r="LHY239" s="30"/>
      <c r="LHZ239" s="29"/>
      <c r="LIA239" s="30"/>
      <c r="LIB239" s="29"/>
      <c r="LIC239" s="30"/>
      <c r="LID239" s="29"/>
      <c r="LIE239" s="30"/>
      <c r="LIF239" s="29"/>
      <c r="LIG239" s="30"/>
      <c r="LIH239" s="29"/>
      <c r="LII239" s="30"/>
      <c r="LIJ239" s="29"/>
      <c r="LIK239" s="30"/>
      <c r="LIL239" s="29"/>
      <c r="LIM239" s="30"/>
      <c r="LIN239" s="29"/>
      <c r="LIO239" s="30"/>
      <c r="LIP239" s="29"/>
      <c r="LIQ239" s="30"/>
      <c r="LIR239" s="29"/>
      <c r="LIS239" s="30"/>
      <c r="LIT239" s="29"/>
      <c r="LIU239" s="30"/>
      <c r="LIV239" s="29"/>
      <c r="LIW239" s="30"/>
      <c r="LIX239" s="29"/>
      <c r="LIY239" s="30"/>
      <c r="LIZ239" s="29"/>
      <c r="LJA239" s="30"/>
      <c r="LJB239" s="29"/>
      <c r="LJC239" s="30"/>
      <c r="LJD239" s="29"/>
      <c r="LJE239" s="30"/>
      <c r="LJF239" s="29"/>
      <c r="LJG239" s="30"/>
      <c r="LJH239" s="29"/>
      <c r="LJI239" s="30"/>
      <c r="LJJ239" s="29"/>
      <c r="LJK239" s="30"/>
      <c r="LJL239" s="29"/>
      <c r="LJM239" s="30"/>
      <c r="LJN239" s="29"/>
      <c r="LJO239" s="30"/>
      <c r="LJP239" s="29"/>
      <c r="LJQ239" s="30"/>
      <c r="LJR239" s="29"/>
      <c r="LJS239" s="30"/>
      <c r="LJT239" s="29"/>
      <c r="LJU239" s="30"/>
      <c r="LJV239" s="29"/>
      <c r="LJW239" s="30"/>
      <c r="LJX239" s="29"/>
      <c r="LJY239" s="30"/>
      <c r="LJZ239" s="29"/>
      <c r="LKA239" s="30"/>
      <c r="LKB239" s="29"/>
      <c r="LKC239" s="30"/>
      <c r="LKD239" s="29"/>
      <c r="LKE239" s="30"/>
      <c r="LKF239" s="29"/>
      <c r="LKG239" s="30"/>
      <c r="LKH239" s="29"/>
      <c r="LKI239" s="30"/>
      <c r="LKJ239" s="29"/>
      <c r="LKK239" s="30"/>
      <c r="LKL239" s="29"/>
      <c r="LKM239" s="30"/>
      <c r="LKN239" s="29"/>
      <c r="LKO239" s="30"/>
      <c r="LKP239" s="29"/>
      <c r="LKQ239" s="30"/>
      <c r="LKR239" s="29"/>
      <c r="LKS239" s="30"/>
      <c r="LKT239" s="29"/>
      <c r="LKU239" s="30"/>
      <c r="LKV239" s="29"/>
      <c r="LKW239" s="30"/>
      <c r="LKX239" s="29"/>
      <c r="LKY239" s="30"/>
      <c r="LKZ239" s="29"/>
      <c r="LLA239" s="30"/>
      <c r="LLB239" s="29"/>
      <c r="LLC239" s="30"/>
      <c r="LLD239" s="29"/>
      <c r="LLE239" s="30"/>
      <c r="LLF239" s="29"/>
      <c r="LLG239" s="30"/>
      <c r="LLH239" s="29"/>
      <c r="LLI239" s="30"/>
      <c r="LLJ239" s="29"/>
      <c r="LLK239" s="30"/>
      <c r="LLL239" s="29"/>
      <c r="LLM239" s="30"/>
      <c r="LLN239" s="29"/>
      <c r="LLO239" s="30"/>
      <c r="LLP239" s="29"/>
      <c r="LLQ239" s="30"/>
      <c r="LLR239" s="29"/>
      <c r="LLS239" s="30"/>
      <c r="LLT239" s="29"/>
      <c r="LLU239" s="30"/>
      <c r="LLV239" s="29"/>
      <c r="LLW239" s="30"/>
      <c r="LLX239" s="29"/>
      <c r="LLY239" s="30"/>
      <c r="LLZ239" s="29"/>
      <c r="LMA239" s="30"/>
      <c r="LMB239" s="29"/>
      <c r="LMC239" s="30"/>
      <c r="LMD239" s="29"/>
      <c r="LME239" s="30"/>
      <c r="LMF239" s="29"/>
      <c r="LMG239" s="30"/>
      <c r="LMH239" s="29"/>
      <c r="LMI239" s="30"/>
      <c r="LMJ239" s="29"/>
      <c r="LMK239" s="30"/>
      <c r="LML239" s="29"/>
      <c r="LMM239" s="30"/>
      <c r="LMN239" s="29"/>
      <c r="LMO239" s="30"/>
      <c r="LMP239" s="29"/>
      <c r="LMQ239" s="30"/>
      <c r="LMR239" s="29"/>
      <c r="LMS239" s="30"/>
      <c r="LMT239" s="29"/>
      <c r="LMU239" s="30"/>
      <c r="LMV239" s="29"/>
      <c r="LMW239" s="30"/>
      <c r="LMX239" s="29"/>
      <c r="LMY239" s="30"/>
      <c r="LMZ239" s="29"/>
      <c r="LNA239" s="30"/>
      <c r="LNB239" s="29"/>
      <c r="LNC239" s="30"/>
      <c r="LND239" s="29"/>
      <c r="LNE239" s="30"/>
      <c r="LNF239" s="29"/>
      <c r="LNG239" s="30"/>
      <c r="LNH239" s="29"/>
      <c r="LNI239" s="30"/>
      <c r="LNJ239" s="29"/>
      <c r="LNK239" s="30"/>
      <c r="LNL239" s="29"/>
      <c r="LNM239" s="30"/>
      <c r="LNN239" s="29"/>
      <c r="LNO239" s="30"/>
      <c r="LNP239" s="29"/>
      <c r="LNQ239" s="30"/>
      <c r="LNR239" s="29"/>
      <c r="LNS239" s="30"/>
      <c r="LNT239" s="29"/>
      <c r="LNU239" s="30"/>
      <c r="LNV239" s="29"/>
      <c r="LNW239" s="30"/>
      <c r="LNX239" s="29"/>
      <c r="LNY239" s="30"/>
      <c r="LNZ239" s="29"/>
      <c r="LOA239" s="30"/>
      <c r="LOB239" s="29"/>
      <c r="LOC239" s="30"/>
      <c r="LOD239" s="29"/>
      <c r="LOE239" s="30"/>
      <c r="LOF239" s="29"/>
      <c r="LOG239" s="30"/>
      <c r="LOH239" s="29"/>
      <c r="LOI239" s="30"/>
      <c r="LOJ239" s="29"/>
      <c r="LOK239" s="30"/>
      <c r="LOL239" s="29"/>
      <c r="LOM239" s="30"/>
      <c r="LON239" s="29"/>
      <c r="LOO239" s="30"/>
      <c r="LOP239" s="29"/>
      <c r="LOQ239" s="30"/>
      <c r="LOR239" s="29"/>
      <c r="LOS239" s="30"/>
      <c r="LOT239" s="29"/>
      <c r="LOU239" s="30"/>
      <c r="LOV239" s="29"/>
      <c r="LOW239" s="30"/>
      <c r="LOX239" s="29"/>
      <c r="LOY239" s="30"/>
      <c r="LOZ239" s="29"/>
      <c r="LPA239" s="30"/>
      <c r="LPB239" s="29"/>
      <c r="LPC239" s="30"/>
      <c r="LPD239" s="29"/>
      <c r="LPE239" s="30"/>
      <c r="LPF239" s="29"/>
      <c r="LPG239" s="30"/>
      <c r="LPH239" s="29"/>
      <c r="LPI239" s="30"/>
      <c r="LPJ239" s="29"/>
      <c r="LPK239" s="30"/>
      <c r="LPL239" s="29"/>
      <c r="LPM239" s="30"/>
      <c r="LPN239" s="29"/>
      <c r="LPO239" s="30"/>
      <c r="LPP239" s="29"/>
      <c r="LPQ239" s="30"/>
      <c r="LPR239" s="29"/>
      <c r="LPS239" s="30"/>
      <c r="LPT239" s="29"/>
      <c r="LPU239" s="30"/>
      <c r="LPV239" s="29"/>
      <c r="LPW239" s="30"/>
      <c r="LPX239" s="29"/>
      <c r="LPY239" s="30"/>
      <c r="LPZ239" s="29"/>
      <c r="LQA239" s="30"/>
      <c r="LQB239" s="29"/>
      <c r="LQC239" s="30"/>
      <c r="LQD239" s="29"/>
      <c r="LQE239" s="30"/>
      <c r="LQF239" s="29"/>
      <c r="LQG239" s="30"/>
      <c r="LQH239" s="29"/>
      <c r="LQI239" s="30"/>
      <c r="LQJ239" s="29"/>
      <c r="LQK239" s="30"/>
      <c r="LQL239" s="29"/>
      <c r="LQM239" s="30"/>
      <c r="LQN239" s="29"/>
      <c r="LQO239" s="30"/>
      <c r="LQP239" s="29"/>
      <c r="LQQ239" s="30"/>
      <c r="LQR239" s="29"/>
      <c r="LQS239" s="30"/>
      <c r="LQT239" s="29"/>
      <c r="LQU239" s="30"/>
      <c r="LQV239" s="29"/>
      <c r="LQW239" s="30"/>
      <c r="LQX239" s="29"/>
      <c r="LQY239" s="30"/>
      <c r="LQZ239" s="29"/>
      <c r="LRA239" s="30"/>
      <c r="LRB239" s="29"/>
      <c r="LRC239" s="30"/>
      <c r="LRD239" s="29"/>
      <c r="LRE239" s="30"/>
      <c r="LRF239" s="29"/>
      <c r="LRG239" s="30"/>
      <c r="LRH239" s="29"/>
      <c r="LRI239" s="30"/>
      <c r="LRJ239" s="29"/>
      <c r="LRK239" s="30"/>
      <c r="LRL239" s="29"/>
      <c r="LRM239" s="30"/>
      <c r="LRN239" s="29"/>
      <c r="LRO239" s="30"/>
      <c r="LRP239" s="29"/>
      <c r="LRQ239" s="30"/>
      <c r="LRR239" s="29"/>
      <c r="LRS239" s="30"/>
      <c r="LRT239" s="29"/>
      <c r="LRU239" s="30"/>
      <c r="LRV239" s="29"/>
      <c r="LRW239" s="30"/>
      <c r="LRX239" s="29"/>
      <c r="LRY239" s="30"/>
      <c r="LRZ239" s="29"/>
      <c r="LSA239" s="30"/>
      <c r="LSB239" s="29"/>
      <c r="LSC239" s="30"/>
      <c r="LSD239" s="29"/>
      <c r="LSE239" s="30"/>
      <c r="LSF239" s="29"/>
      <c r="LSG239" s="30"/>
      <c r="LSH239" s="29"/>
      <c r="LSI239" s="30"/>
      <c r="LSJ239" s="29"/>
      <c r="LSK239" s="30"/>
      <c r="LSL239" s="29"/>
      <c r="LSM239" s="30"/>
      <c r="LSN239" s="29"/>
      <c r="LSO239" s="30"/>
      <c r="LSP239" s="29"/>
      <c r="LSQ239" s="30"/>
      <c r="LSR239" s="29"/>
      <c r="LSS239" s="30"/>
      <c r="LST239" s="29"/>
      <c r="LSU239" s="30"/>
      <c r="LSV239" s="29"/>
      <c r="LSW239" s="30"/>
      <c r="LSX239" s="29"/>
      <c r="LSY239" s="30"/>
      <c r="LSZ239" s="29"/>
      <c r="LTA239" s="30"/>
      <c r="LTB239" s="29"/>
      <c r="LTC239" s="30"/>
      <c r="LTD239" s="29"/>
      <c r="LTE239" s="30"/>
      <c r="LTF239" s="29"/>
      <c r="LTG239" s="30"/>
      <c r="LTH239" s="29"/>
      <c r="LTI239" s="30"/>
      <c r="LTJ239" s="29"/>
      <c r="LTK239" s="30"/>
      <c r="LTL239" s="29"/>
      <c r="LTM239" s="30"/>
      <c r="LTN239" s="29"/>
      <c r="LTO239" s="30"/>
      <c r="LTP239" s="29"/>
      <c r="LTQ239" s="30"/>
      <c r="LTR239" s="29"/>
      <c r="LTS239" s="30"/>
      <c r="LTT239" s="29"/>
      <c r="LTU239" s="30"/>
      <c r="LTV239" s="29"/>
      <c r="LTW239" s="30"/>
      <c r="LTX239" s="29"/>
      <c r="LTY239" s="30"/>
      <c r="LTZ239" s="29"/>
      <c r="LUA239" s="30"/>
      <c r="LUB239" s="29"/>
      <c r="LUC239" s="30"/>
      <c r="LUD239" s="29"/>
      <c r="LUE239" s="30"/>
      <c r="LUF239" s="29"/>
      <c r="LUG239" s="30"/>
      <c r="LUH239" s="29"/>
      <c r="LUI239" s="30"/>
      <c r="LUJ239" s="29"/>
      <c r="LUK239" s="30"/>
      <c r="LUL239" s="29"/>
      <c r="LUM239" s="30"/>
      <c r="LUN239" s="29"/>
      <c r="LUO239" s="30"/>
      <c r="LUP239" s="29"/>
      <c r="LUQ239" s="30"/>
      <c r="LUR239" s="29"/>
      <c r="LUS239" s="30"/>
      <c r="LUT239" s="29"/>
      <c r="LUU239" s="30"/>
      <c r="LUV239" s="29"/>
      <c r="LUW239" s="30"/>
      <c r="LUX239" s="29"/>
      <c r="LUY239" s="30"/>
      <c r="LUZ239" s="29"/>
      <c r="LVA239" s="30"/>
      <c r="LVB239" s="29"/>
      <c r="LVC239" s="30"/>
      <c r="LVD239" s="29"/>
      <c r="LVE239" s="30"/>
      <c r="LVF239" s="29"/>
      <c r="LVG239" s="30"/>
      <c r="LVH239" s="29"/>
      <c r="LVI239" s="30"/>
      <c r="LVJ239" s="29"/>
      <c r="LVK239" s="30"/>
      <c r="LVL239" s="29"/>
      <c r="LVM239" s="30"/>
      <c r="LVN239" s="29"/>
      <c r="LVO239" s="30"/>
      <c r="LVP239" s="29"/>
      <c r="LVQ239" s="30"/>
      <c r="LVR239" s="29"/>
      <c r="LVS239" s="30"/>
      <c r="LVT239" s="29"/>
      <c r="LVU239" s="30"/>
      <c r="LVV239" s="29"/>
      <c r="LVW239" s="30"/>
      <c r="LVX239" s="29"/>
      <c r="LVY239" s="30"/>
      <c r="LVZ239" s="29"/>
      <c r="LWA239" s="30"/>
      <c r="LWB239" s="29"/>
      <c r="LWC239" s="30"/>
      <c r="LWD239" s="29"/>
      <c r="LWE239" s="30"/>
      <c r="LWF239" s="29"/>
      <c r="LWG239" s="30"/>
      <c r="LWH239" s="29"/>
      <c r="LWI239" s="30"/>
      <c r="LWJ239" s="29"/>
      <c r="LWK239" s="30"/>
      <c r="LWL239" s="29"/>
      <c r="LWM239" s="30"/>
      <c r="LWN239" s="29"/>
      <c r="LWO239" s="30"/>
      <c r="LWP239" s="29"/>
      <c r="LWQ239" s="30"/>
      <c r="LWR239" s="29"/>
      <c r="LWS239" s="30"/>
      <c r="LWT239" s="29"/>
      <c r="LWU239" s="30"/>
      <c r="LWV239" s="29"/>
      <c r="LWW239" s="30"/>
      <c r="LWX239" s="29"/>
      <c r="LWY239" s="30"/>
      <c r="LWZ239" s="29"/>
      <c r="LXA239" s="30"/>
      <c r="LXB239" s="29"/>
      <c r="LXC239" s="30"/>
      <c r="LXD239" s="29"/>
      <c r="LXE239" s="30"/>
      <c r="LXF239" s="29"/>
      <c r="LXG239" s="30"/>
      <c r="LXH239" s="29"/>
      <c r="LXI239" s="30"/>
      <c r="LXJ239" s="29"/>
      <c r="LXK239" s="30"/>
      <c r="LXL239" s="29"/>
      <c r="LXM239" s="30"/>
      <c r="LXN239" s="29"/>
      <c r="LXO239" s="30"/>
      <c r="LXP239" s="29"/>
      <c r="LXQ239" s="30"/>
      <c r="LXR239" s="29"/>
      <c r="LXS239" s="30"/>
      <c r="LXT239" s="29"/>
      <c r="LXU239" s="30"/>
      <c r="LXV239" s="29"/>
      <c r="LXW239" s="30"/>
      <c r="LXX239" s="29"/>
      <c r="LXY239" s="30"/>
      <c r="LXZ239" s="29"/>
      <c r="LYA239" s="30"/>
      <c r="LYB239" s="29"/>
      <c r="LYC239" s="30"/>
      <c r="LYD239" s="29"/>
      <c r="LYE239" s="30"/>
      <c r="LYF239" s="29"/>
      <c r="LYG239" s="30"/>
      <c r="LYH239" s="29"/>
      <c r="LYI239" s="30"/>
      <c r="LYJ239" s="29"/>
      <c r="LYK239" s="30"/>
      <c r="LYL239" s="29"/>
      <c r="LYM239" s="30"/>
      <c r="LYN239" s="29"/>
      <c r="LYO239" s="30"/>
      <c r="LYP239" s="29"/>
      <c r="LYQ239" s="30"/>
      <c r="LYR239" s="29"/>
      <c r="LYS239" s="30"/>
      <c r="LYT239" s="29"/>
      <c r="LYU239" s="30"/>
      <c r="LYV239" s="29"/>
      <c r="LYW239" s="30"/>
      <c r="LYX239" s="29"/>
      <c r="LYY239" s="30"/>
      <c r="LYZ239" s="29"/>
      <c r="LZA239" s="30"/>
      <c r="LZB239" s="29"/>
      <c r="LZC239" s="30"/>
      <c r="LZD239" s="29"/>
      <c r="LZE239" s="30"/>
      <c r="LZF239" s="29"/>
      <c r="LZG239" s="30"/>
      <c r="LZH239" s="29"/>
      <c r="LZI239" s="30"/>
      <c r="LZJ239" s="29"/>
      <c r="LZK239" s="30"/>
      <c r="LZL239" s="29"/>
      <c r="LZM239" s="30"/>
      <c r="LZN239" s="29"/>
      <c r="LZO239" s="30"/>
      <c r="LZP239" s="29"/>
      <c r="LZQ239" s="30"/>
      <c r="LZR239" s="29"/>
      <c r="LZS239" s="30"/>
      <c r="LZT239" s="29"/>
      <c r="LZU239" s="30"/>
      <c r="LZV239" s="29"/>
      <c r="LZW239" s="30"/>
      <c r="LZX239" s="29"/>
      <c r="LZY239" s="30"/>
      <c r="LZZ239" s="29"/>
      <c r="MAA239" s="30"/>
      <c r="MAB239" s="29"/>
      <c r="MAC239" s="30"/>
      <c r="MAD239" s="29"/>
      <c r="MAE239" s="30"/>
      <c r="MAF239" s="29"/>
      <c r="MAG239" s="30"/>
      <c r="MAH239" s="29"/>
      <c r="MAI239" s="30"/>
      <c r="MAJ239" s="29"/>
      <c r="MAK239" s="30"/>
      <c r="MAL239" s="29"/>
      <c r="MAM239" s="30"/>
      <c r="MAN239" s="29"/>
      <c r="MAO239" s="30"/>
      <c r="MAP239" s="29"/>
      <c r="MAQ239" s="30"/>
      <c r="MAR239" s="29"/>
      <c r="MAS239" s="30"/>
      <c r="MAT239" s="29"/>
      <c r="MAU239" s="30"/>
      <c r="MAV239" s="29"/>
      <c r="MAW239" s="30"/>
      <c r="MAX239" s="29"/>
      <c r="MAY239" s="30"/>
      <c r="MAZ239" s="29"/>
      <c r="MBA239" s="30"/>
      <c r="MBB239" s="29"/>
      <c r="MBC239" s="30"/>
      <c r="MBD239" s="29"/>
      <c r="MBE239" s="30"/>
      <c r="MBF239" s="29"/>
      <c r="MBG239" s="30"/>
      <c r="MBH239" s="29"/>
      <c r="MBI239" s="30"/>
      <c r="MBJ239" s="29"/>
      <c r="MBK239" s="30"/>
      <c r="MBL239" s="29"/>
      <c r="MBM239" s="30"/>
      <c r="MBN239" s="29"/>
      <c r="MBO239" s="30"/>
      <c r="MBP239" s="29"/>
      <c r="MBQ239" s="30"/>
      <c r="MBR239" s="29"/>
      <c r="MBS239" s="30"/>
      <c r="MBT239" s="29"/>
      <c r="MBU239" s="30"/>
      <c r="MBV239" s="29"/>
      <c r="MBW239" s="30"/>
      <c r="MBX239" s="29"/>
      <c r="MBY239" s="30"/>
      <c r="MBZ239" s="29"/>
      <c r="MCA239" s="30"/>
      <c r="MCB239" s="29"/>
      <c r="MCC239" s="30"/>
      <c r="MCD239" s="29"/>
      <c r="MCE239" s="30"/>
      <c r="MCF239" s="29"/>
      <c r="MCG239" s="30"/>
      <c r="MCH239" s="29"/>
      <c r="MCI239" s="30"/>
      <c r="MCJ239" s="29"/>
      <c r="MCK239" s="30"/>
      <c r="MCL239" s="29"/>
      <c r="MCM239" s="30"/>
      <c r="MCN239" s="29"/>
      <c r="MCO239" s="30"/>
      <c r="MCP239" s="29"/>
      <c r="MCQ239" s="30"/>
      <c r="MCR239" s="29"/>
      <c r="MCS239" s="30"/>
      <c r="MCT239" s="29"/>
      <c r="MCU239" s="30"/>
      <c r="MCV239" s="29"/>
      <c r="MCW239" s="30"/>
      <c r="MCX239" s="29"/>
      <c r="MCY239" s="30"/>
      <c r="MCZ239" s="29"/>
      <c r="MDA239" s="30"/>
      <c r="MDB239" s="29"/>
      <c r="MDC239" s="30"/>
      <c r="MDD239" s="29"/>
      <c r="MDE239" s="30"/>
      <c r="MDF239" s="29"/>
      <c r="MDG239" s="30"/>
      <c r="MDH239" s="29"/>
      <c r="MDI239" s="30"/>
      <c r="MDJ239" s="29"/>
      <c r="MDK239" s="30"/>
      <c r="MDL239" s="29"/>
      <c r="MDM239" s="30"/>
      <c r="MDN239" s="29"/>
      <c r="MDO239" s="30"/>
      <c r="MDP239" s="29"/>
      <c r="MDQ239" s="30"/>
      <c r="MDR239" s="29"/>
      <c r="MDS239" s="30"/>
      <c r="MDT239" s="29"/>
      <c r="MDU239" s="30"/>
      <c r="MDV239" s="29"/>
      <c r="MDW239" s="30"/>
      <c r="MDX239" s="29"/>
      <c r="MDY239" s="30"/>
      <c r="MDZ239" s="29"/>
      <c r="MEA239" s="30"/>
      <c r="MEB239" s="29"/>
      <c r="MEC239" s="30"/>
      <c r="MED239" s="29"/>
      <c r="MEE239" s="30"/>
      <c r="MEF239" s="29"/>
      <c r="MEG239" s="30"/>
      <c r="MEH239" s="29"/>
      <c r="MEI239" s="30"/>
      <c r="MEJ239" s="29"/>
      <c r="MEK239" s="30"/>
      <c r="MEL239" s="29"/>
      <c r="MEM239" s="30"/>
      <c r="MEN239" s="29"/>
      <c r="MEO239" s="30"/>
      <c r="MEP239" s="29"/>
      <c r="MEQ239" s="30"/>
      <c r="MER239" s="29"/>
      <c r="MES239" s="30"/>
      <c r="MET239" s="29"/>
      <c r="MEU239" s="30"/>
      <c r="MEV239" s="29"/>
      <c r="MEW239" s="30"/>
      <c r="MEX239" s="29"/>
      <c r="MEY239" s="30"/>
      <c r="MEZ239" s="29"/>
      <c r="MFA239" s="30"/>
      <c r="MFB239" s="29"/>
      <c r="MFC239" s="30"/>
      <c r="MFD239" s="29"/>
      <c r="MFE239" s="30"/>
      <c r="MFF239" s="29"/>
      <c r="MFG239" s="30"/>
      <c r="MFH239" s="29"/>
      <c r="MFI239" s="30"/>
      <c r="MFJ239" s="29"/>
      <c r="MFK239" s="30"/>
      <c r="MFL239" s="29"/>
      <c r="MFM239" s="30"/>
      <c r="MFN239" s="29"/>
      <c r="MFO239" s="30"/>
      <c r="MFP239" s="29"/>
      <c r="MFQ239" s="30"/>
      <c r="MFR239" s="29"/>
      <c r="MFS239" s="30"/>
      <c r="MFT239" s="29"/>
      <c r="MFU239" s="30"/>
      <c r="MFV239" s="29"/>
      <c r="MFW239" s="30"/>
      <c r="MFX239" s="29"/>
      <c r="MFY239" s="30"/>
      <c r="MFZ239" s="29"/>
      <c r="MGA239" s="30"/>
      <c r="MGB239" s="29"/>
      <c r="MGC239" s="30"/>
      <c r="MGD239" s="29"/>
      <c r="MGE239" s="30"/>
      <c r="MGF239" s="29"/>
      <c r="MGG239" s="30"/>
      <c r="MGH239" s="29"/>
      <c r="MGI239" s="30"/>
      <c r="MGJ239" s="29"/>
      <c r="MGK239" s="30"/>
      <c r="MGL239" s="29"/>
      <c r="MGM239" s="30"/>
      <c r="MGN239" s="29"/>
      <c r="MGO239" s="30"/>
      <c r="MGP239" s="29"/>
      <c r="MGQ239" s="30"/>
      <c r="MGR239" s="29"/>
      <c r="MGS239" s="30"/>
      <c r="MGT239" s="29"/>
      <c r="MGU239" s="30"/>
      <c r="MGV239" s="29"/>
      <c r="MGW239" s="30"/>
      <c r="MGX239" s="29"/>
      <c r="MGY239" s="30"/>
      <c r="MGZ239" s="29"/>
      <c r="MHA239" s="30"/>
      <c r="MHB239" s="29"/>
      <c r="MHC239" s="30"/>
      <c r="MHD239" s="29"/>
      <c r="MHE239" s="30"/>
      <c r="MHF239" s="29"/>
      <c r="MHG239" s="30"/>
      <c r="MHH239" s="29"/>
      <c r="MHI239" s="30"/>
      <c r="MHJ239" s="29"/>
      <c r="MHK239" s="30"/>
      <c r="MHL239" s="29"/>
      <c r="MHM239" s="30"/>
      <c r="MHN239" s="29"/>
      <c r="MHO239" s="30"/>
      <c r="MHP239" s="29"/>
      <c r="MHQ239" s="30"/>
      <c r="MHR239" s="29"/>
      <c r="MHS239" s="30"/>
      <c r="MHT239" s="29"/>
      <c r="MHU239" s="30"/>
      <c r="MHV239" s="29"/>
      <c r="MHW239" s="30"/>
      <c r="MHX239" s="29"/>
      <c r="MHY239" s="30"/>
      <c r="MHZ239" s="29"/>
      <c r="MIA239" s="30"/>
      <c r="MIB239" s="29"/>
      <c r="MIC239" s="30"/>
      <c r="MID239" s="29"/>
      <c r="MIE239" s="30"/>
      <c r="MIF239" s="29"/>
      <c r="MIG239" s="30"/>
      <c r="MIH239" s="29"/>
      <c r="MII239" s="30"/>
      <c r="MIJ239" s="29"/>
      <c r="MIK239" s="30"/>
      <c r="MIL239" s="29"/>
      <c r="MIM239" s="30"/>
      <c r="MIN239" s="29"/>
      <c r="MIO239" s="30"/>
      <c r="MIP239" s="29"/>
      <c r="MIQ239" s="30"/>
      <c r="MIR239" s="29"/>
      <c r="MIS239" s="30"/>
      <c r="MIT239" s="29"/>
      <c r="MIU239" s="30"/>
      <c r="MIV239" s="29"/>
      <c r="MIW239" s="30"/>
      <c r="MIX239" s="29"/>
      <c r="MIY239" s="30"/>
      <c r="MIZ239" s="29"/>
      <c r="MJA239" s="30"/>
      <c r="MJB239" s="29"/>
      <c r="MJC239" s="30"/>
      <c r="MJD239" s="29"/>
      <c r="MJE239" s="30"/>
      <c r="MJF239" s="29"/>
      <c r="MJG239" s="30"/>
      <c r="MJH239" s="29"/>
      <c r="MJI239" s="30"/>
      <c r="MJJ239" s="29"/>
      <c r="MJK239" s="30"/>
      <c r="MJL239" s="29"/>
      <c r="MJM239" s="30"/>
      <c r="MJN239" s="29"/>
      <c r="MJO239" s="30"/>
      <c r="MJP239" s="29"/>
      <c r="MJQ239" s="30"/>
      <c r="MJR239" s="29"/>
      <c r="MJS239" s="30"/>
      <c r="MJT239" s="29"/>
      <c r="MJU239" s="30"/>
      <c r="MJV239" s="29"/>
      <c r="MJW239" s="30"/>
      <c r="MJX239" s="29"/>
      <c r="MJY239" s="30"/>
      <c r="MJZ239" s="29"/>
      <c r="MKA239" s="30"/>
      <c r="MKB239" s="29"/>
      <c r="MKC239" s="30"/>
      <c r="MKD239" s="29"/>
      <c r="MKE239" s="30"/>
      <c r="MKF239" s="29"/>
      <c r="MKG239" s="30"/>
      <c r="MKH239" s="29"/>
      <c r="MKI239" s="30"/>
      <c r="MKJ239" s="29"/>
      <c r="MKK239" s="30"/>
      <c r="MKL239" s="29"/>
      <c r="MKM239" s="30"/>
      <c r="MKN239" s="29"/>
      <c r="MKO239" s="30"/>
      <c r="MKP239" s="29"/>
      <c r="MKQ239" s="30"/>
      <c r="MKR239" s="29"/>
      <c r="MKS239" s="30"/>
      <c r="MKT239" s="29"/>
      <c r="MKU239" s="30"/>
      <c r="MKV239" s="29"/>
      <c r="MKW239" s="30"/>
      <c r="MKX239" s="29"/>
      <c r="MKY239" s="30"/>
      <c r="MKZ239" s="29"/>
      <c r="MLA239" s="30"/>
      <c r="MLB239" s="29"/>
      <c r="MLC239" s="30"/>
      <c r="MLD239" s="29"/>
      <c r="MLE239" s="30"/>
      <c r="MLF239" s="29"/>
      <c r="MLG239" s="30"/>
      <c r="MLH239" s="29"/>
      <c r="MLI239" s="30"/>
      <c r="MLJ239" s="29"/>
      <c r="MLK239" s="30"/>
      <c r="MLL239" s="29"/>
      <c r="MLM239" s="30"/>
      <c r="MLN239" s="29"/>
      <c r="MLO239" s="30"/>
      <c r="MLP239" s="29"/>
      <c r="MLQ239" s="30"/>
      <c r="MLR239" s="29"/>
      <c r="MLS239" s="30"/>
      <c r="MLT239" s="29"/>
      <c r="MLU239" s="30"/>
      <c r="MLV239" s="29"/>
      <c r="MLW239" s="30"/>
      <c r="MLX239" s="29"/>
      <c r="MLY239" s="30"/>
      <c r="MLZ239" s="29"/>
      <c r="MMA239" s="30"/>
      <c r="MMB239" s="29"/>
      <c r="MMC239" s="30"/>
      <c r="MMD239" s="29"/>
      <c r="MME239" s="30"/>
      <c r="MMF239" s="29"/>
      <c r="MMG239" s="30"/>
      <c r="MMH239" s="29"/>
      <c r="MMI239" s="30"/>
      <c r="MMJ239" s="29"/>
      <c r="MMK239" s="30"/>
      <c r="MML239" s="29"/>
      <c r="MMM239" s="30"/>
      <c r="MMN239" s="29"/>
      <c r="MMO239" s="30"/>
      <c r="MMP239" s="29"/>
      <c r="MMQ239" s="30"/>
      <c r="MMR239" s="29"/>
      <c r="MMS239" s="30"/>
      <c r="MMT239" s="29"/>
      <c r="MMU239" s="30"/>
      <c r="MMV239" s="29"/>
      <c r="MMW239" s="30"/>
      <c r="MMX239" s="29"/>
      <c r="MMY239" s="30"/>
      <c r="MMZ239" s="29"/>
      <c r="MNA239" s="30"/>
      <c r="MNB239" s="29"/>
      <c r="MNC239" s="30"/>
      <c r="MND239" s="29"/>
      <c r="MNE239" s="30"/>
      <c r="MNF239" s="29"/>
      <c r="MNG239" s="30"/>
      <c r="MNH239" s="29"/>
      <c r="MNI239" s="30"/>
      <c r="MNJ239" s="29"/>
      <c r="MNK239" s="30"/>
      <c r="MNL239" s="29"/>
      <c r="MNM239" s="30"/>
      <c r="MNN239" s="29"/>
      <c r="MNO239" s="30"/>
      <c r="MNP239" s="29"/>
      <c r="MNQ239" s="30"/>
      <c r="MNR239" s="29"/>
      <c r="MNS239" s="30"/>
      <c r="MNT239" s="29"/>
      <c r="MNU239" s="30"/>
      <c r="MNV239" s="29"/>
      <c r="MNW239" s="30"/>
      <c r="MNX239" s="29"/>
      <c r="MNY239" s="30"/>
      <c r="MNZ239" s="29"/>
      <c r="MOA239" s="30"/>
      <c r="MOB239" s="29"/>
      <c r="MOC239" s="30"/>
      <c r="MOD239" s="29"/>
      <c r="MOE239" s="30"/>
      <c r="MOF239" s="29"/>
      <c r="MOG239" s="30"/>
      <c r="MOH239" s="29"/>
      <c r="MOI239" s="30"/>
      <c r="MOJ239" s="29"/>
      <c r="MOK239" s="30"/>
      <c r="MOL239" s="29"/>
      <c r="MOM239" s="30"/>
      <c r="MON239" s="29"/>
      <c r="MOO239" s="30"/>
      <c r="MOP239" s="29"/>
      <c r="MOQ239" s="30"/>
      <c r="MOR239" s="29"/>
      <c r="MOS239" s="30"/>
      <c r="MOT239" s="29"/>
      <c r="MOU239" s="30"/>
      <c r="MOV239" s="29"/>
      <c r="MOW239" s="30"/>
      <c r="MOX239" s="29"/>
      <c r="MOY239" s="30"/>
      <c r="MOZ239" s="29"/>
      <c r="MPA239" s="30"/>
      <c r="MPB239" s="29"/>
      <c r="MPC239" s="30"/>
      <c r="MPD239" s="29"/>
      <c r="MPE239" s="30"/>
      <c r="MPF239" s="29"/>
      <c r="MPG239" s="30"/>
      <c r="MPH239" s="29"/>
      <c r="MPI239" s="30"/>
      <c r="MPJ239" s="29"/>
      <c r="MPK239" s="30"/>
      <c r="MPL239" s="29"/>
      <c r="MPM239" s="30"/>
      <c r="MPN239" s="29"/>
      <c r="MPO239" s="30"/>
      <c r="MPP239" s="29"/>
      <c r="MPQ239" s="30"/>
      <c r="MPR239" s="29"/>
      <c r="MPS239" s="30"/>
      <c r="MPT239" s="29"/>
      <c r="MPU239" s="30"/>
      <c r="MPV239" s="29"/>
      <c r="MPW239" s="30"/>
      <c r="MPX239" s="29"/>
      <c r="MPY239" s="30"/>
      <c r="MPZ239" s="29"/>
      <c r="MQA239" s="30"/>
      <c r="MQB239" s="29"/>
      <c r="MQC239" s="30"/>
      <c r="MQD239" s="29"/>
      <c r="MQE239" s="30"/>
      <c r="MQF239" s="29"/>
      <c r="MQG239" s="30"/>
      <c r="MQH239" s="29"/>
      <c r="MQI239" s="30"/>
      <c r="MQJ239" s="29"/>
      <c r="MQK239" s="30"/>
      <c r="MQL239" s="29"/>
      <c r="MQM239" s="30"/>
      <c r="MQN239" s="29"/>
      <c r="MQO239" s="30"/>
      <c r="MQP239" s="29"/>
      <c r="MQQ239" s="30"/>
      <c r="MQR239" s="29"/>
      <c r="MQS239" s="30"/>
      <c r="MQT239" s="29"/>
      <c r="MQU239" s="30"/>
      <c r="MQV239" s="29"/>
      <c r="MQW239" s="30"/>
      <c r="MQX239" s="29"/>
      <c r="MQY239" s="30"/>
      <c r="MQZ239" s="29"/>
      <c r="MRA239" s="30"/>
      <c r="MRB239" s="29"/>
      <c r="MRC239" s="30"/>
      <c r="MRD239" s="29"/>
      <c r="MRE239" s="30"/>
      <c r="MRF239" s="29"/>
      <c r="MRG239" s="30"/>
      <c r="MRH239" s="29"/>
      <c r="MRI239" s="30"/>
      <c r="MRJ239" s="29"/>
      <c r="MRK239" s="30"/>
      <c r="MRL239" s="29"/>
      <c r="MRM239" s="30"/>
      <c r="MRN239" s="29"/>
      <c r="MRO239" s="30"/>
      <c r="MRP239" s="29"/>
      <c r="MRQ239" s="30"/>
      <c r="MRR239" s="29"/>
      <c r="MRS239" s="30"/>
      <c r="MRT239" s="29"/>
      <c r="MRU239" s="30"/>
      <c r="MRV239" s="29"/>
      <c r="MRW239" s="30"/>
      <c r="MRX239" s="29"/>
      <c r="MRY239" s="30"/>
      <c r="MRZ239" s="29"/>
      <c r="MSA239" s="30"/>
      <c r="MSB239" s="29"/>
      <c r="MSC239" s="30"/>
      <c r="MSD239" s="29"/>
      <c r="MSE239" s="30"/>
      <c r="MSF239" s="29"/>
      <c r="MSG239" s="30"/>
      <c r="MSH239" s="29"/>
      <c r="MSI239" s="30"/>
      <c r="MSJ239" s="29"/>
      <c r="MSK239" s="30"/>
      <c r="MSL239" s="29"/>
      <c r="MSM239" s="30"/>
      <c r="MSN239" s="29"/>
      <c r="MSO239" s="30"/>
      <c r="MSP239" s="29"/>
      <c r="MSQ239" s="30"/>
      <c r="MSR239" s="29"/>
      <c r="MSS239" s="30"/>
      <c r="MST239" s="29"/>
      <c r="MSU239" s="30"/>
      <c r="MSV239" s="29"/>
      <c r="MSW239" s="30"/>
      <c r="MSX239" s="29"/>
      <c r="MSY239" s="30"/>
      <c r="MSZ239" s="29"/>
      <c r="MTA239" s="30"/>
      <c r="MTB239" s="29"/>
      <c r="MTC239" s="30"/>
      <c r="MTD239" s="29"/>
      <c r="MTE239" s="30"/>
      <c r="MTF239" s="29"/>
      <c r="MTG239" s="30"/>
      <c r="MTH239" s="29"/>
      <c r="MTI239" s="30"/>
      <c r="MTJ239" s="29"/>
      <c r="MTK239" s="30"/>
      <c r="MTL239" s="29"/>
      <c r="MTM239" s="30"/>
      <c r="MTN239" s="29"/>
      <c r="MTO239" s="30"/>
      <c r="MTP239" s="29"/>
      <c r="MTQ239" s="30"/>
      <c r="MTR239" s="29"/>
      <c r="MTS239" s="30"/>
      <c r="MTT239" s="29"/>
      <c r="MTU239" s="30"/>
      <c r="MTV239" s="29"/>
      <c r="MTW239" s="30"/>
      <c r="MTX239" s="29"/>
      <c r="MTY239" s="30"/>
      <c r="MTZ239" s="29"/>
      <c r="MUA239" s="30"/>
      <c r="MUB239" s="29"/>
      <c r="MUC239" s="30"/>
      <c r="MUD239" s="29"/>
      <c r="MUE239" s="30"/>
      <c r="MUF239" s="29"/>
      <c r="MUG239" s="30"/>
      <c r="MUH239" s="29"/>
      <c r="MUI239" s="30"/>
      <c r="MUJ239" s="29"/>
      <c r="MUK239" s="30"/>
      <c r="MUL239" s="29"/>
      <c r="MUM239" s="30"/>
      <c r="MUN239" s="29"/>
      <c r="MUO239" s="30"/>
      <c r="MUP239" s="29"/>
      <c r="MUQ239" s="30"/>
      <c r="MUR239" s="29"/>
      <c r="MUS239" s="30"/>
      <c r="MUT239" s="29"/>
      <c r="MUU239" s="30"/>
      <c r="MUV239" s="29"/>
      <c r="MUW239" s="30"/>
      <c r="MUX239" s="29"/>
      <c r="MUY239" s="30"/>
      <c r="MUZ239" s="29"/>
      <c r="MVA239" s="30"/>
      <c r="MVB239" s="29"/>
      <c r="MVC239" s="30"/>
      <c r="MVD239" s="29"/>
      <c r="MVE239" s="30"/>
      <c r="MVF239" s="29"/>
      <c r="MVG239" s="30"/>
      <c r="MVH239" s="29"/>
      <c r="MVI239" s="30"/>
      <c r="MVJ239" s="29"/>
      <c r="MVK239" s="30"/>
      <c r="MVL239" s="29"/>
      <c r="MVM239" s="30"/>
      <c r="MVN239" s="29"/>
      <c r="MVO239" s="30"/>
      <c r="MVP239" s="29"/>
      <c r="MVQ239" s="30"/>
      <c r="MVR239" s="29"/>
      <c r="MVS239" s="30"/>
      <c r="MVT239" s="29"/>
      <c r="MVU239" s="30"/>
      <c r="MVV239" s="29"/>
      <c r="MVW239" s="30"/>
      <c r="MVX239" s="29"/>
      <c r="MVY239" s="30"/>
      <c r="MVZ239" s="29"/>
      <c r="MWA239" s="30"/>
      <c r="MWB239" s="29"/>
      <c r="MWC239" s="30"/>
      <c r="MWD239" s="29"/>
      <c r="MWE239" s="30"/>
      <c r="MWF239" s="29"/>
      <c r="MWG239" s="30"/>
      <c r="MWH239" s="29"/>
      <c r="MWI239" s="30"/>
      <c r="MWJ239" s="29"/>
      <c r="MWK239" s="30"/>
      <c r="MWL239" s="29"/>
      <c r="MWM239" s="30"/>
      <c r="MWN239" s="29"/>
      <c r="MWO239" s="30"/>
      <c r="MWP239" s="29"/>
      <c r="MWQ239" s="30"/>
      <c r="MWR239" s="29"/>
      <c r="MWS239" s="30"/>
      <c r="MWT239" s="29"/>
      <c r="MWU239" s="30"/>
      <c r="MWV239" s="29"/>
      <c r="MWW239" s="30"/>
      <c r="MWX239" s="29"/>
      <c r="MWY239" s="30"/>
      <c r="MWZ239" s="29"/>
      <c r="MXA239" s="30"/>
      <c r="MXB239" s="29"/>
      <c r="MXC239" s="30"/>
      <c r="MXD239" s="29"/>
      <c r="MXE239" s="30"/>
      <c r="MXF239" s="29"/>
      <c r="MXG239" s="30"/>
      <c r="MXH239" s="29"/>
      <c r="MXI239" s="30"/>
      <c r="MXJ239" s="29"/>
      <c r="MXK239" s="30"/>
      <c r="MXL239" s="29"/>
      <c r="MXM239" s="30"/>
      <c r="MXN239" s="29"/>
      <c r="MXO239" s="30"/>
      <c r="MXP239" s="29"/>
      <c r="MXQ239" s="30"/>
      <c r="MXR239" s="29"/>
      <c r="MXS239" s="30"/>
      <c r="MXT239" s="29"/>
      <c r="MXU239" s="30"/>
      <c r="MXV239" s="29"/>
      <c r="MXW239" s="30"/>
      <c r="MXX239" s="29"/>
      <c r="MXY239" s="30"/>
      <c r="MXZ239" s="29"/>
      <c r="MYA239" s="30"/>
      <c r="MYB239" s="29"/>
      <c r="MYC239" s="30"/>
      <c r="MYD239" s="29"/>
      <c r="MYE239" s="30"/>
      <c r="MYF239" s="29"/>
      <c r="MYG239" s="30"/>
      <c r="MYH239" s="29"/>
      <c r="MYI239" s="30"/>
      <c r="MYJ239" s="29"/>
      <c r="MYK239" s="30"/>
      <c r="MYL239" s="29"/>
      <c r="MYM239" s="30"/>
      <c r="MYN239" s="29"/>
      <c r="MYO239" s="30"/>
      <c r="MYP239" s="29"/>
      <c r="MYQ239" s="30"/>
      <c r="MYR239" s="29"/>
      <c r="MYS239" s="30"/>
      <c r="MYT239" s="29"/>
      <c r="MYU239" s="30"/>
      <c r="MYV239" s="29"/>
      <c r="MYW239" s="30"/>
      <c r="MYX239" s="29"/>
      <c r="MYY239" s="30"/>
      <c r="MYZ239" s="29"/>
      <c r="MZA239" s="30"/>
      <c r="MZB239" s="29"/>
      <c r="MZC239" s="30"/>
      <c r="MZD239" s="29"/>
      <c r="MZE239" s="30"/>
      <c r="MZF239" s="29"/>
      <c r="MZG239" s="30"/>
      <c r="MZH239" s="29"/>
      <c r="MZI239" s="30"/>
      <c r="MZJ239" s="29"/>
      <c r="MZK239" s="30"/>
      <c r="MZL239" s="29"/>
      <c r="MZM239" s="30"/>
      <c r="MZN239" s="29"/>
      <c r="MZO239" s="30"/>
      <c r="MZP239" s="29"/>
      <c r="MZQ239" s="30"/>
      <c r="MZR239" s="29"/>
      <c r="MZS239" s="30"/>
      <c r="MZT239" s="29"/>
      <c r="MZU239" s="30"/>
      <c r="MZV239" s="29"/>
      <c r="MZW239" s="30"/>
      <c r="MZX239" s="29"/>
      <c r="MZY239" s="30"/>
      <c r="MZZ239" s="29"/>
      <c r="NAA239" s="30"/>
      <c r="NAB239" s="29"/>
      <c r="NAC239" s="30"/>
      <c r="NAD239" s="29"/>
      <c r="NAE239" s="30"/>
      <c r="NAF239" s="29"/>
      <c r="NAG239" s="30"/>
      <c r="NAH239" s="29"/>
      <c r="NAI239" s="30"/>
      <c r="NAJ239" s="29"/>
      <c r="NAK239" s="30"/>
      <c r="NAL239" s="29"/>
      <c r="NAM239" s="30"/>
      <c r="NAN239" s="29"/>
      <c r="NAO239" s="30"/>
      <c r="NAP239" s="29"/>
      <c r="NAQ239" s="30"/>
      <c r="NAR239" s="29"/>
      <c r="NAS239" s="30"/>
      <c r="NAT239" s="29"/>
      <c r="NAU239" s="30"/>
      <c r="NAV239" s="29"/>
      <c r="NAW239" s="30"/>
      <c r="NAX239" s="29"/>
      <c r="NAY239" s="30"/>
      <c r="NAZ239" s="29"/>
      <c r="NBA239" s="30"/>
      <c r="NBB239" s="29"/>
      <c r="NBC239" s="30"/>
      <c r="NBD239" s="29"/>
      <c r="NBE239" s="30"/>
      <c r="NBF239" s="29"/>
      <c r="NBG239" s="30"/>
      <c r="NBH239" s="29"/>
      <c r="NBI239" s="30"/>
      <c r="NBJ239" s="29"/>
      <c r="NBK239" s="30"/>
      <c r="NBL239" s="29"/>
      <c r="NBM239" s="30"/>
      <c r="NBN239" s="29"/>
      <c r="NBO239" s="30"/>
      <c r="NBP239" s="29"/>
      <c r="NBQ239" s="30"/>
      <c r="NBR239" s="29"/>
      <c r="NBS239" s="30"/>
      <c r="NBT239" s="29"/>
      <c r="NBU239" s="30"/>
      <c r="NBV239" s="29"/>
      <c r="NBW239" s="30"/>
      <c r="NBX239" s="29"/>
      <c r="NBY239" s="30"/>
      <c r="NBZ239" s="29"/>
      <c r="NCA239" s="30"/>
      <c r="NCB239" s="29"/>
      <c r="NCC239" s="30"/>
      <c r="NCD239" s="29"/>
      <c r="NCE239" s="30"/>
      <c r="NCF239" s="29"/>
      <c r="NCG239" s="30"/>
      <c r="NCH239" s="29"/>
      <c r="NCI239" s="30"/>
      <c r="NCJ239" s="29"/>
      <c r="NCK239" s="30"/>
      <c r="NCL239" s="29"/>
      <c r="NCM239" s="30"/>
      <c r="NCN239" s="29"/>
      <c r="NCO239" s="30"/>
      <c r="NCP239" s="29"/>
      <c r="NCQ239" s="30"/>
      <c r="NCR239" s="29"/>
      <c r="NCS239" s="30"/>
      <c r="NCT239" s="29"/>
      <c r="NCU239" s="30"/>
      <c r="NCV239" s="29"/>
      <c r="NCW239" s="30"/>
      <c r="NCX239" s="29"/>
      <c r="NCY239" s="30"/>
      <c r="NCZ239" s="29"/>
      <c r="NDA239" s="30"/>
      <c r="NDB239" s="29"/>
      <c r="NDC239" s="30"/>
      <c r="NDD239" s="29"/>
      <c r="NDE239" s="30"/>
      <c r="NDF239" s="29"/>
      <c r="NDG239" s="30"/>
      <c r="NDH239" s="29"/>
      <c r="NDI239" s="30"/>
      <c r="NDJ239" s="29"/>
      <c r="NDK239" s="30"/>
      <c r="NDL239" s="29"/>
      <c r="NDM239" s="30"/>
      <c r="NDN239" s="29"/>
      <c r="NDO239" s="30"/>
      <c r="NDP239" s="29"/>
      <c r="NDQ239" s="30"/>
      <c r="NDR239" s="29"/>
      <c r="NDS239" s="30"/>
      <c r="NDT239" s="29"/>
      <c r="NDU239" s="30"/>
      <c r="NDV239" s="29"/>
      <c r="NDW239" s="30"/>
      <c r="NDX239" s="29"/>
      <c r="NDY239" s="30"/>
      <c r="NDZ239" s="29"/>
      <c r="NEA239" s="30"/>
      <c r="NEB239" s="29"/>
      <c r="NEC239" s="30"/>
      <c r="NED239" s="29"/>
      <c r="NEE239" s="30"/>
      <c r="NEF239" s="29"/>
      <c r="NEG239" s="30"/>
      <c r="NEH239" s="29"/>
      <c r="NEI239" s="30"/>
      <c r="NEJ239" s="29"/>
      <c r="NEK239" s="30"/>
      <c r="NEL239" s="29"/>
      <c r="NEM239" s="30"/>
      <c r="NEN239" s="29"/>
      <c r="NEO239" s="30"/>
      <c r="NEP239" s="29"/>
      <c r="NEQ239" s="30"/>
      <c r="NER239" s="29"/>
      <c r="NES239" s="30"/>
      <c r="NET239" s="29"/>
      <c r="NEU239" s="30"/>
      <c r="NEV239" s="29"/>
      <c r="NEW239" s="30"/>
      <c r="NEX239" s="29"/>
      <c r="NEY239" s="30"/>
      <c r="NEZ239" s="29"/>
      <c r="NFA239" s="30"/>
      <c r="NFB239" s="29"/>
      <c r="NFC239" s="30"/>
      <c r="NFD239" s="29"/>
      <c r="NFE239" s="30"/>
      <c r="NFF239" s="29"/>
      <c r="NFG239" s="30"/>
      <c r="NFH239" s="29"/>
      <c r="NFI239" s="30"/>
      <c r="NFJ239" s="29"/>
      <c r="NFK239" s="30"/>
      <c r="NFL239" s="29"/>
      <c r="NFM239" s="30"/>
      <c r="NFN239" s="29"/>
      <c r="NFO239" s="30"/>
      <c r="NFP239" s="29"/>
      <c r="NFQ239" s="30"/>
      <c r="NFR239" s="29"/>
      <c r="NFS239" s="30"/>
      <c r="NFT239" s="29"/>
      <c r="NFU239" s="30"/>
      <c r="NFV239" s="29"/>
      <c r="NFW239" s="30"/>
      <c r="NFX239" s="29"/>
      <c r="NFY239" s="30"/>
      <c r="NFZ239" s="29"/>
      <c r="NGA239" s="30"/>
      <c r="NGB239" s="29"/>
      <c r="NGC239" s="30"/>
      <c r="NGD239" s="29"/>
      <c r="NGE239" s="30"/>
      <c r="NGF239" s="29"/>
      <c r="NGG239" s="30"/>
      <c r="NGH239" s="29"/>
      <c r="NGI239" s="30"/>
      <c r="NGJ239" s="29"/>
      <c r="NGK239" s="30"/>
      <c r="NGL239" s="29"/>
      <c r="NGM239" s="30"/>
      <c r="NGN239" s="29"/>
      <c r="NGO239" s="30"/>
      <c r="NGP239" s="29"/>
      <c r="NGQ239" s="30"/>
      <c r="NGR239" s="29"/>
      <c r="NGS239" s="30"/>
      <c r="NGT239" s="29"/>
      <c r="NGU239" s="30"/>
      <c r="NGV239" s="29"/>
      <c r="NGW239" s="30"/>
      <c r="NGX239" s="29"/>
      <c r="NGY239" s="30"/>
      <c r="NGZ239" s="29"/>
      <c r="NHA239" s="30"/>
      <c r="NHB239" s="29"/>
      <c r="NHC239" s="30"/>
      <c r="NHD239" s="29"/>
      <c r="NHE239" s="30"/>
      <c r="NHF239" s="29"/>
      <c r="NHG239" s="30"/>
      <c r="NHH239" s="29"/>
      <c r="NHI239" s="30"/>
      <c r="NHJ239" s="29"/>
      <c r="NHK239" s="30"/>
      <c r="NHL239" s="29"/>
      <c r="NHM239" s="30"/>
      <c r="NHN239" s="29"/>
      <c r="NHO239" s="30"/>
      <c r="NHP239" s="29"/>
      <c r="NHQ239" s="30"/>
      <c r="NHR239" s="29"/>
      <c r="NHS239" s="30"/>
      <c r="NHT239" s="29"/>
      <c r="NHU239" s="30"/>
      <c r="NHV239" s="29"/>
      <c r="NHW239" s="30"/>
      <c r="NHX239" s="29"/>
      <c r="NHY239" s="30"/>
      <c r="NHZ239" s="29"/>
      <c r="NIA239" s="30"/>
      <c r="NIB239" s="29"/>
      <c r="NIC239" s="30"/>
      <c r="NID239" s="29"/>
      <c r="NIE239" s="30"/>
      <c r="NIF239" s="29"/>
      <c r="NIG239" s="30"/>
      <c r="NIH239" s="29"/>
      <c r="NII239" s="30"/>
      <c r="NIJ239" s="29"/>
      <c r="NIK239" s="30"/>
      <c r="NIL239" s="29"/>
      <c r="NIM239" s="30"/>
      <c r="NIN239" s="29"/>
      <c r="NIO239" s="30"/>
      <c r="NIP239" s="29"/>
      <c r="NIQ239" s="30"/>
      <c r="NIR239" s="29"/>
      <c r="NIS239" s="30"/>
      <c r="NIT239" s="29"/>
      <c r="NIU239" s="30"/>
      <c r="NIV239" s="29"/>
      <c r="NIW239" s="30"/>
      <c r="NIX239" s="29"/>
      <c r="NIY239" s="30"/>
      <c r="NIZ239" s="29"/>
      <c r="NJA239" s="30"/>
      <c r="NJB239" s="29"/>
      <c r="NJC239" s="30"/>
      <c r="NJD239" s="29"/>
      <c r="NJE239" s="30"/>
      <c r="NJF239" s="29"/>
      <c r="NJG239" s="30"/>
      <c r="NJH239" s="29"/>
      <c r="NJI239" s="30"/>
      <c r="NJJ239" s="29"/>
      <c r="NJK239" s="30"/>
      <c r="NJL239" s="29"/>
      <c r="NJM239" s="30"/>
      <c r="NJN239" s="29"/>
      <c r="NJO239" s="30"/>
      <c r="NJP239" s="29"/>
      <c r="NJQ239" s="30"/>
      <c r="NJR239" s="29"/>
      <c r="NJS239" s="30"/>
      <c r="NJT239" s="29"/>
      <c r="NJU239" s="30"/>
      <c r="NJV239" s="29"/>
      <c r="NJW239" s="30"/>
      <c r="NJX239" s="29"/>
      <c r="NJY239" s="30"/>
      <c r="NJZ239" s="29"/>
      <c r="NKA239" s="30"/>
      <c r="NKB239" s="29"/>
      <c r="NKC239" s="30"/>
      <c r="NKD239" s="29"/>
      <c r="NKE239" s="30"/>
      <c r="NKF239" s="29"/>
      <c r="NKG239" s="30"/>
      <c r="NKH239" s="29"/>
      <c r="NKI239" s="30"/>
      <c r="NKJ239" s="29"/>
      <c r="NKK239" s="30"/>
      <c r="NKL239" s="29"/>
      <c r="NKM239" s="30"/>
      <c r="NKN239" s="29"/>
      <c r="NKO239" s="30"/>
      <c r="NKP239" s="29"/>
      <c r="NKQ239" s="30"/>
      <c r="NKR239" s="29"/>
      <c r="NKS239" s="30"/>
      <c r="NKT239" s="29"/>
      <c r="NKU239" s="30"/>
      <c r="NKV239" s="29"/>
      <c r="NKW239" s="30"/>
      <c r="NKX239" s="29"/>
      <c r="NKY239" s="30"/>
      <c r="NKZ239" s="29"/>
      <c r="NLA239" s="30"/>
      <c r="NLB239" s="29"/>
      <c r="NLC239" s="30"/>
      <c r="NLD239" s="29"/>
      <c r="NLE239" s="30"/>
      <c r="NLF239" s="29"/>
      <c r="NLG239" s="30"/>
      <c r="NLH239" s="29"/>
      <c r="NLI239" s="30"/>
      <c r="NLJ239" s="29"/>
      <c r="NLK239" s="30"/>
      <c r="NLL239" s="29"/>
      <c r="NLM239" s="30"/>
      <c r="NLN239" s="29"/>
      <c r="NLO239" s="30"/>
      <c r="NLP239" s="29"/>
      <c r="NLQ239" s="30"/>
      <c r="NLR239" s="29"/>
      <c r="NLS239" s="30"/>
      <c r="NLT239" s="29"/>
      <c r="NLU239" s="30"/>
      <c r="NLV239" s="29"/>
      <c r="NLW239" s="30"/>
      <c r="NLX239" s="29"/>
      <c r="NLY239" s="30"/>
      <c r="NLZ239" s="29"/>
      <c r="NMA239" s="30"/>
      <c r="NMB239" s="29"/>
      <c r="NMC239" s="30"/>
      <c r="NMD239" s="29"/>
      <c r="NME239" s="30"/>
      <c r="NMF239" s="29"/>
      <c r="NMG239" s="30"/>
      <c r="NMH239" s="29"/>
      <c r="NMI239" s="30"/>
      <c r="NMJ239" s="29"/>
      <c r="NMK239" s="30"/>
      <c r="NML239" s="29"/>
      <c r="NMM239" s="30"/>
      <c r="NMN239" s="29"/>
      <c r="NMO239" s="30"/>
      <c r="NMP239" s="29"/>
      <c r="NMQ239" s="30"/>
      <c r="NMR239" s="29"/>
      <c r="NMS239" s="30"/>
      <c r="NMT239" s="29"/>
      <c r="NMU239" s="30"/>
      <c r="NMV239" s="29"/>
      <c r="NMW239" s="30"/>
      <c r="NMX239" s="29"/>
      <c r="NMY239" s="30"/>
      <c r="NMZ239" s="29"/>
      <c r="NNA239" s="30"/>
      <c r="NNB239" s="29"/>
      <c r="NNC239" s="30"/>
      <c r="NND239" s="29"/>
      <c r="NNE239" s="30"/>
      <c r="NNF239" s="29"/>
      <c r="NNG239" s="30"/>
      <c r="NNH239" s="29"/>
      <c r="NNI239" s="30"/>
      <c r="NNJ239" s="29"/>
      <c r="NNK239" s="30"/>
      <c r="NNL239" s="29"/>
      <c r="NNM239" s="30"/>
      <c r="NNN239" s="29"/>
      <c r="NNO239" s="30"/>
      <c r="NNP239" s="29"/>
      <c r="NNQ239" s="30"/>
      <c r="NNR239" s="29"/>
      <c r="NNS239" s="30"/>
      <c r="NNT239" s="29"/>
      <c r="NNU239" s="30"/>
      <c r="NNV239" s="29"/>
      <c r="NNW239" s="30"/>
      <c r="NNX239" s="29"/>
      <c r="NNY239" s="30"/>
      <c r="NNZ239" s="29"/>
      <c r="NOA239" s="30"/>
      <c r="NOB239" s="29"/>
      <c r="NOC239" s="30"/>
      <c r="NOD239" s="29"/>
      <c r="NOE239" s="30"/>
      <c r="NOF239" s="29"/>
      <c r="NOG239" s="30"/>
      <c r="NOH239" s="29"/>
      <c r="NOI239" s="30"/>
      <c r="NOJ239" s="29"/>
      <c r="NOK239" s="30"/>
      <c r="NOL239" s="29"/>
      <c r="NOM239" s="30"/>
      <c r="NON239" s="29"/>
      <c r="NOO239" s="30"/>
      <c r="NOP239" s="29"/>
      <c r="NOQ239" s="30"/>
      <c r="NOR239" s="29"/>
      <c r="NOS239" s="30"/>
      <c r="NOT239" s="29"/>
      <c r="NOU239" s="30"/>
      <c r="NOV239" s="29"/>
      <c r="NOW239" s="30"/>
      <c r="NOX239" s="29"/>
      <c r="NOY239" s="30"/>
      <c r="NOZ239" s="29"/>
      <c r="NPA239" s="30"/>
      <c r="NPB239" s="29"/>
      <c r="NPC239" s="30"/>
      <c r="NPD239" s="29"/>
      <c r="NPE239" s="30"/>
      <c r="NPF239" s="29"/>
      <c r="NPG239" s="30"/>
      <c r="NPH239" s="29"/>
      <c r="NPI239" s="30"/>
      <c r="NPJ239" s="29"/>
      <c r="NPK239" s="30"/>
      <c r="NPL239" s="29"/>
      <c r="NPM239" s="30"/>
      <c r="NPN239" s="29"/>
      <c r="NPO239" s="30"/>
      <c r="NPP239" s="29"/>
      <c r="NPQ239" s="30"/>
      <c r="NPR239" s="29"/>
      <c r="NPS239" s="30"/>
      <c r="NPT239" s="29"/>
      <c r="NPU239" s="30"/>
      <c r="NPV239" s="29"/>
      <c r="NPW239" s="30"/>
      <c r="NPX239" s="29"/>
      <c r="NPY239" s="30"/>
      <c r="NPZ239" s="29"/>
      <c r="NQA239" s="30"/>
      <c r="NQB239" s="29"/>
      <c r="NQC239" s="30"/>
      <c r="NQD239" s="29"/>
      <c r="NQE239" s="30"/>
      <c r="NQF239" s="29"/>
      <c r="NQG239" s="30"/>
      <c r="NQH239" s="29"/>
      <c r="NQI239" s="30"/>
      <c r="NQJ239" s="29"/>
      <c r="NQK239" s="30"/>
      <c r="NQL239" s="29"/>
      <c r="NQM239" s="30"/>
      <c r="NQN239" s="29"/>
      <c r="NQO239" s="30"/>
      <c r="NQP239" s="29"/>
      <c r="NQQ239" s="30"/>
      <c r="NQR239" s="29"/>
      <c r="NQS239" s="30"/>
      <c r="NQT239" s="29"/>
      <c r="NQU239" s="30"/>
      <c r="NQV239" s="29"/>
      <c r="NQW239" s="30"/>
      <c r="NQX239" s="29"/>
      <c r="NQY239" s="30"/>
      <c r="NQZ239" s="29"/>
      <c r="NRA239" s="30"/>
      <c r="NRB239" s="29"/>
      <c r="NRC239" s="30"/>
      <c r="NRD239" s="29"/>
      <c r="NRE239" s="30"/>
      <c r="NRF239" s="29"/>
      <c r="NRG239" s="30"/>
      <c r="NRH239" s="29"/>
      <c r="NRI239" s="30"/>
      <c r="NRJ239" s="29"/>
      <c r="NRK239" s="30"/>
      <c r="NRL239" s="29"/>
      <c r="NRM239" s="30"/>
      <c r="NRN239" s="29"/>
      <c r="NRO239" s="30"/>
      <c r="NRP239" s="29"/>
      <c r="NRQ239" s="30"/>
      <c r="NRR239" s="29"/>
      <c r="NRS239" s="30"/>
      <c r="NRT239" s="29"/>
      <c r="NRU239" s="30"/>
      <c r="NRV239" s="29"/>
      <c r="NRW239" s="30"/>
      <c r="NRX239" s="29"/>
      <c r="NRY239" s="30"/>
      <c r="NRZ239" s="29"/>
      <c r="NSA239" s="30"/>
      <c r="NSB239" s="29"/>
      <c r="NSC239" s="30"/>
      <c r="NSD239" s="29"/>
      <c r="NSE239" s="30"/>
      <c r="NSF239" s="29"/>
      <c r="NSG239" s="30"/>
      <c r="NSH239" s="29"/>
      <c r="NSI239" s="30"/>
      <c r="NSJ239" s="29"/>
      <c r="NSK239" s="30"/>
      <c r="NSL239" s="29"/>
      <c r="NSM239" s="30"/>
      <c r="NSN239" s="29"/>
      <c r="NSO239" s="30"/>
      <c r="NSP239" s="29"/>
      <c r="NSQ239" s="30"/>
      <c r="NSR239" s="29"/>
      <c r="NSS239" s="30"/>
      <c r="NST239" s="29"/>
      <c r="NSU239" s="30"/>
      <c r="NSV239" s="29"/>
      <c r="NSW239" s="30"/>
      <c r="NSX239" s="29"/>
      <c r="NSY239" s="30"/>
      <c r="NSZ239" s="29"/>
      <c r="NTA239" s="30"/>
      <c r="NTB239" s="29"/>
      <c r="NTC239" s="30"/>
      <c r="NTD239" s="29"/>
      <c r="NTE239" s="30"/>
      <c r="NTF239" s="29"/>
      <c r="NTG239" s="30"/>
      <c r="NTH239" s="29"/>
      <c r="NTI239" s="30"/>
      <c r="NTJ239" s="29"/>
      <c r="NTK239" s="30"/>
      <c r="NTL239" s="29"/>
      <c r="NTM239" s="30"/>
      <c r="NTN239" s="29"/>
      <c r="NTO239" s="30"/>
      <c r="NTP239" s="29"/>
      <c r="NTQ239" s="30"/>
      <c r="NTR239" s="29"/>
      <c r="NTS239" s="30"/>
      <c r="NTT239" s="29"/>
      <c r="NTU239" s="30"/>
      <c r="NTV239" s="29"/>
      <c r="NTW239" s="30"/>
      <c r="NTX239" s="29"/>
      <c r="NTY239" s="30"/>
      <c r="NTZ239" s="29"/>
      <c r="NUA239" s="30"/>
      <c r="NUB239" s="29"/>
      <c r="NUC239" s="30"/>
      <c r="NUD239" s="29"/>
      <c r="NUE239" s="30"/>
      <c r="NUF239" s="29"/>
      <c r="NUG239" s="30"/>
      <c r="NUH239" s="29"/>
      <c r="NUI239" s="30"/>
      <c r="NUJ239" s="29"/>
      <c r="NUK239" s="30"/>
      <c r="NUL239" s="29"/>
      <c r="NUM239" s="30"/>
      <c r="NUN239" s="29"/>
      <c r="NUO239" s="30"/>
      <c r="NUP239" s="29"/>
      <c r="NUQ239" s="30"/>
      <c r="NUR239" s="29"/>
      <c r="NUS239" s="30"/>
      <c r="NUT239" s="29"/>
      <c r="NUU239" s="30"/>
      <c r="NUV239" s="29"/>
      <c r="NUW239" s="30"/>
      <c r="NUX239" s="29"/>
      <c r="NUY239" s="30"/>
      <c r="NUZ239" s="29"/>
      <c r="NVA239" s="30"/>
      <c r="NVB239" s="29"/>
      <c r="NVC239" s="30"/>
      <c r="NVD239" s="29"/>
      <c r="NVE239" s="30"/>
      <c r="NVF239" s="29"/>
      <c r="NVG239" s="30"/>
      <c r="NVH239" s="29"/>
      <c r="NVI239" s="30"/>
      <c r="NVJ239" s="29"/>
      <c r="NVK239" s="30"/>
      <c r="NVL239" s="29"/>
      <c r="NVM239" s="30"/>
      <c r="NVN239" s="29"/>
      <c r="NVO239" s="30"/>
      <c r="NVP239" s="29"/>
      <c r="NVQ239" s="30"/>
      <c r="NVR239" s="29"/>
      <c r="NVS239" s="30"/>
      <c r="NVT239" s="29"/>
      <c r="NVU239" s="30"/>
      <c r="NVV239" s="29"/>
      <c r="NVW239" s="30"/>
      <c r="NVX239" s="29"/>
      <c r="NVY239" s="30"/>
      <c r="NVZ239" s="29"/>
      <c r="NWA239" s="30"/>
      <c r="NWB239" s="29"/>
      <c r="NWC239" s="30"/>
      <c r="NWD239" s="29"/>
      <c r="NWE239" s="30"/>
      <c r="NWF239" s="29"/>
      <c r="NWG239" s="30"/>
      <c r="NWH239" s="29"/>
      <c r="NWI239" s="30"/>
      <c r="NWJ239" s="29"/>
      <c r="NWK239" s="30"/>
      <c r="NWL239" s="29"/>
      <c r="NWM239" s="30"/>
      <c r="NWN239" s="29"/>
      <c r="NWO239" s="30"/>
      <c r="NWP239" s="29"/>
      <c r="NWQ239" s="30"/>
      <c r="NWR239" s="29"/>
      <c r="NWS239" s="30"/>
      <c r="NWT239" s="29"/>
      <c r="NWU239" s="30"/>
      <c r="NWV239" s="29"/>
      <c r="NWW239" s="30"/>
      <c r="NWX239" s="29"/>
      <c r="NWY239" s="30"/>
      <c r="NWZ239" s="29"/>
      <c r="NXA239" s="30"/>
      <c r="NXB239" s="29"/>
      <c r="NXC239" s="30"/>
      <c r="NXD239" s="29"/>
      <c r="NXE239" s="30"/>
      <c r="NXF239" s="29"/>
      <c r="NXG239" s="30"/>
      <c r="NXH239" s="29"/>
      <c r="NXI239" s="30"/>
      <c r="NXJ239" s="29"/>
      <c r="NXK239" s="30"/>
      <c r="NXL239" s="29"/>
      <c r="NXM239" s="30"/>
      <c r="NXN239" s="29"/>
      <c r="NXO239" s="30"/>
      <c r="NXP239" s="29"/>
      <c r="NXQ239" s="30"/>
      <c r="NXR239" s="29"/>
      <c r="NXS239" s="30"/>
      <c r="NXT239" s="29"/>
      <c r="NXU239" s="30"/>
      <c r="NXV239" s="29"/>
      <c r="NXW239" s="30"/>
      <c r="NXX239" s="29"/>
      <c r="NXY239" s="30"/>
      <c r="NXZ239" s="29"/>
      <c r="NYA239" s="30"/>
      <c r="NYB239" s="29"/>
      <c r="NYC239" s="30"/>
      <c r="NYD239" s="29"/>
      <c r="NYE239" s="30"/>
      <c r="NYF239" s="29"/>
      <c r="NYG239" s="30"/>
      <c r="NYH239" s="29"/>
      <c r="NYI239" s="30"/>
      <c r="NYJ239" s="29"/>
      <c r="NYK239" s="30"/>
      <c r="NYL239" s="29"/>
      <c r="NYM239" s="30"/>
      <c r="NYN239" s="29"/>
      <c r="NYO239" s="30"/>
      <c r="NYP239" s="29"/>
      <c r="NYQ239" s="30"/>
      <c r="NYR239" s="29"/>
      <c r="NYS239" s="30"/>
      <c r="NYT239" s="29"/>
      <c r="NYU239" s="30"/>
      <c r="NYV239" s="29"/>
      <c r="NYW239" s="30"/>
      <c r="NYX239" s="29"/>
      <c r="NYY239" s="30"/>
      <c r="NYZ239" s="29"/>
      <c r="NZA239" s="30"/>
      <c r="NZB239" s="29"/>
      <c r="NZC239" s="30"/>
      <c r="NZD239" s="29"/>
      <c r="NZE239" s="30"/>
      <c r="NZF239" s="29"/>
      <c r="NZG239" s="30"/>
      <c r="NZH239" s="29"/>
      <c r="NZI239" s="30"/>
      <c r="NZJ239" s="29"/>
      <c r="NZK239" s="30"/>
      <c r="NZL239" s="29"/>
      <c r="NZM239" s="30"/>
      <c r="NZN239" s="29"/>
      <c r="NZO239" s="30"/>
      <c r="NZP239" s="29"/>
      <c r="NZQ239" s="30"/>
      <c r="NZR239" s="29"/>
      <c r="NZS239" s="30"/>
      <c r="NZT239" s="29"/>
      <c r="NZU239" s="30"/>
      <c r="NZV239" s="29"/>
      <c r="NZW239" s="30"/>
      <c r="NZX239" s="29"/>
      <c r="NZY239" s="30"/>
      <c r="NZZ239" s="29"/>
      <c r="OAA239" s="30"/>
      <c r="OAB239" s="29"/>
      <c r="OAC239" s="30"/>
      <c r="OAD239" s="29"/>
      <c r="OAE239" s="30"/>
      <c r="OAF239" s="29"/>
      <c r="OAG239" s="30"/>
      <c r="OAH239" s="29"/>
      <c r="OAI239" s="30"/>
      <c r="OAJ239" s="29"/>
      <c r="OAK239" s="30"/>
      <c r="OAL239" s="29"/>
      <c r="OAM239" s="30"/>
      <c r="OAN239" s="29"/>
      <c r="OAO239" s="30"/>
      <c r="OAP239" s="29"/>
      <c r="OAQ239" s="30"/>
      <c r="OAR239" s="29"/>
      <c r="OAS239" s="30"/>
      <c r="OAT239" s="29"/>
      <c r="OAU239" s="30"/>
      <c r="OAV239" s="29"/>
      <c r="OAW239" s="30"/>
      <c r="OAX239" s="29"/>
      <c r="OAY239" s="30"/>
      <c r="OAZ239" s="29"/>
      <c r="OBA239" s="30"/>
      <c r="OBB239" s="29"/>
      <c r="OBC239" s="30"/>
      <c r="OBD239" s="29"/>
      <c r="OBE239" s="30"/>
      <c r="OBF239" s="29"/>
      <c r="OBG239" s="30"/>
      <c r="OBH239" s="29"/>
      <c r="OBI239" s="30"/>
      <c r="OBJ239" s="29"/>
      <c r="OBK239" s="30"/>
      <c r="OBL239" s="29"/>
      <c r="OBM239" s="30"/>
      <c r="OBN239" s="29"/>
      <c r="OBO239" s="30"/>
      <c r="OBP239" s="29"/>
      <c r="OBQ239" s="30"/>
      <c r="OBR239" s="29"/>
      <c r="OBS239" s="30"/>
      <c r="OBT239" s="29"/>
      <c r="OBU239" s="30"/>
      <c r="OBV239" s="29"/>
      <c r="OBW239" s="30"/>
      <c r="OBX239" s="29"/>
      <c r="OBY239" s="30"/>
      <c r="OBZ239" s="29"/>
      <c r="OCA239" s="30"/>
      <c r="OCB239" s="29"/>
      <c r="OCC239" s="30"/>
      <c r="OCD239" s="29"/>
      <c r="OCE239" s="30"/>
      <c r="OCF239" s="29"/>
      <c r="OCG239" s="30"/>
      <c r="OCH239" s="29"/>
      <c r="OCI239" s="30"/>
      <c r="OCJ239" s="29"/>
      <c r="OCK239" s="30"/>
      <c r="OCL239" s="29"/>
      <c r="OCM239" s="30"/>
      <c r="OCN239" s="29"/>
      <c r="OCO239" s="30"/>
      <c r="OCP239" s="29"/>
      <c r="OCQ239" s="30"/>
      <c r="OCR239" s="29"/>
      <c r="OCS239" s="30"/>
      <c r="OCT239" s="29"/>
      <c r="OCU239" s="30"/>
      <c r="OCV239" s="29"/>
      <c r="OCW239" s="30"/>
      <c r="OCX239" s="29"/>
      <c r="OCY239" s="30"/>
      <c r="OCZ239" s="29"/>
      <c r="ODA239" s="30"/>
      <c r="ODB239" s="29"/>
      <c r="ODC239" s="30"/>
      <c r="ODD239" s="29"/>
      <c r="ODE239" s="30"/>
      <c r="ODF239" s="29"/>
      <c r="ODG239" s="30"/>
      <c r="ODH239" s="29"/>
      <c r="ODI239" s="30"/>
      <c r="ODJ239" s="29"/>
      <c r="ODK239" s="30"/>
      <c r="ODL239" s="29"/>
      <c r="ODM239" s="30"/>
      <c r="ODN239" s="29"/>
      <c r="ODO239" s="30"/>
      <c r="ODP239" s="29"/>
      <c r="ODQ239" s="30"/>
      <c r="ODR239" s="29"/>
      <c r="ODS239" s="30"/>
      <c r="ODT239" s="29"/>
      <c r="ODU239" s="30"/>
      <c r="ODV239" s="29"/>
      <c r="ODW239" s="30"/>
      <c r="ODX239" s="29"/>
      <c r="ODY239" s="30"/>
      <c r="ODZ239" s="29"/>
      <c r="OEA239" s="30"/>
      <c r="OEB239" s="29"/>
      <c r="OEC239" s="30"/>
      <c r="OED239" s="29"/>
      <c r="OEE239" s="30"/>
      <c r="OEF239" s="29"/>
      <c r="OEG239" s="30"/>
      <c r="OEH239" s="29"/>
      <c r="OEI239" s="30"/>
      <c r="OEJ239" s="29"/>
      <c r="OEK239" s="30"/>
      <c r="OEL239" s="29"/>
      <c r="OEM239" s="30"/>
      <c r="OEN239" s="29"/>
      <c r="OEO239" s="30"/>
      <c r="OEP239" s="29"/>
      <c r="OEQ239" s="30"/>
      <c r="OER239" s="29"/>
      <c r="OES239" s="30"/>
      <c r="OET239" s="29"/>
      <c r="OEU239" s="30"/>
      <c r="OEV239" s="29"/>
      <c r="OEW239" s="30"/>
      <c r="OEX239" s="29"/>
      <c r="OEY239" s="30"/>
      <c r="OEZ239" s="29"/>
      <c r="OFA239" s="30"/>
      <c r="OFB239" s="29"/>
      <c r="OFC239" s="30"/>
      <c r="OFD239" s="29"/>
      <c r="OFE239" s="30"/>
      <c r="OFF239" s="29"/>
      <c r="OFG239" s="30"/>
      <c r="OFH239" s="29"/>
      <c r="OFI239" s="30"/>
      <c r="OFJ239" s="29"/>
      <c r="OFK239" s="30"/>
      <c r="OFL239" s="29"/>
      <c r="OFM239" s="30"/>
      <c r="OFN239" s="29"/>
      <c r="OFO239" s="30"/>
      <c r="OFP239" s="29"/>
      <c r="OFQ239" s="30"/>
      <c r="OFR239" s="29"/>
      <c r="OFS239" s="30"/>
      <c r="OFT239" s="29"/>
      <c r="OFU239" s="30"/>
      <c r="OFV239" s="29"/>
      <c r="OFW239" s="30"/>
      <c r="OFX239" s="29"/>
      <c r="OFY239" s="30"/>
      <c r="OFZ239" s="29"/>
      <c r="OGA239" s="30"/>
      <c r="OGB239" s="29"/>
      <c r="OGC239" s="30"/>
      <c r="OGD239" s="29"/>
      <c r="OGE239" s="30"/>
      <c r="OGF239" s="29"/>
      <c r="OGG239" s="30"/>
      <c r="OGH239" s="29"/>
      <c r="OGI239" s="30"/>
      <c r="OGJ239" s="29"/>
      <c r="OGK239" s="30"/>
      <c r="OGL239" s="29"/>
      <c r="OGM239" s="30"/>
      <c r="OGN239" s="29"/>
      <c r="OGO239" s="30"/>
      <c r="OGP239" s="29"/>
      <c r="OGQ239" s="30"/>
      <c r="OGR239" s="29"/>
      <c r="OGS239" s="30"/>
      <c r="OGT239" s="29"/>
      <c r="OGU239" s="30"/>
      <c r="OGV239" s="29"/>
      <c r="OGW239" s="30"/>
      <c r="OGX239" s="29"/>
      <c r="OGY239" s="30"/>
      <c r="OGZ239" s="29"/>
      <c r="OHA239" s="30"/>
      <c r="OHB239" s="29"/>
      <c r="OHC239" s="30"/>
      <c r="OHD239" s="29"/>
      <c r="OHE239" s="30"/>
      <c r="OHF239" s="29"/>
      <c r="OHG239" s="30"/>
      <c r="OHH239" s="29"/>
      <c r="OHI239" s="30"/>
      <c r="OHJ239" s="29"/>
      <c r="OHK239" s="30"/>
      <c r="OHL239" s="29"/>
      <c r="OHM239" s="30"/>
      <c r="OHN239" s="29"/>
      <c r="OHO239" s="30"/>
      <c r="OHP239" s="29"/>
      <c r="OHQ239" s="30"/>
      <c r="OHR239" s="29"/>
      <c r="OHS239" s="30"/>
      <c r="OHT239" s="29"/>
      <c r="OHU239" s="30"/>
      <c r="OHV239" s="29"/>
      <c r="OHW239" s="30"/>
      <c r="OHX239" s="29"/>
      <c r="OHY239" s="30"/>
      <c r="OHZ239" s="29"/>
      <c r="OIA239" s="30"/>
      <c r="OIB239" s="29"/>
      <c r="OIC239" s="30"/>
      <c r="OID239" s="29"/>
      <c r="OIE239" s="30"/>
      <c r="OIF239" s="29"/>
      <c r="OIG239" s="30"/>
      <c r="OIH239" s="29"/>
      <c r="OII239" s="30"/>
      <c r="OIJ239" s="29"/>
      <c r="OIK239" s="30"/>
      <c r="OIL239" s="29"/>
      <c r="OIM239" s="30"/>
      <c r="OIN239" s="29"/>
      <c r="OIO239" s="30"/>
      <c r="OIP239" s="29"/>
      <c r="OIQ239" s="30"/>
      <c r="OIR239" s="29"/>
      <c r="OIS239" s="30"/>
      <c r="OIT239" s="29"/>
      <c r="OIU239" s="30"/>
      <c r="OIV239" s="29"/>
      <c r="OIW239" s="30"/>
      <c r="OIX239" s="29"/>
      <c r="OIY239" s="30"/>
      <c r="OIZ239" s="29"/>
      <c r="OJA239" s="30"/>
      <c r="OJB239" s="29"/>
      <c r="OJC239" s="30"/>
      <c r="OJD239" s="29"/>
      <c r="OJE239" s="30"/>
      <c r="OJF239" s="29"/>
      <c r="OJG239" s="30"/>
      <c r="OJH239" s="29"/>
      <c r="OJI239" s="30"/>
      <c r="OJJ239" s="29"/>
      <c r="OJK239" s="30"/>
      <c r="OJL239" s="29"/>
      <c r="OJM239" s="30"/>
      <c r="OJN239" s="29"/>
      <c r="OJO239" s="30"/>
      <c r="OJP239" s="29"/>
      <c r="OJQ239" s="30"/>
      <c r="OJR239" s="29"/>
      <c r="OJS239" s="30"/>
      <c r="OJT239" s="29"/>
      <c r="OJU239" s="30"/>
      <c r="OJV239" s="29"/>
      <c r="OJW239" s="30"/>
      <c r="OJX239" s="29"/>
      <c r="OJY239" s="30"/>
      <c r="OJZ239" s="29"/>
      <c r="OKA239" s="30"/>
      <c r="OKB239" s="29"/>
      <c r="OKC239" s="30"/>
      <c r="OKD239" s="29"/>
      <c r="OKE239" s="30"/>
      <c r="OKF239" s="29"/>
      <c r="OKG239" s="30"/>
      <c r="OKH239" s="29"/>
      <c r="OKI239" s="30"/>
      <c r="OKJ239" s="29"/>
      <c r="OKK239" s="30"/>
      <c r="OKL239" s="29"/>
      <c r="OKM239" s="30"/>
      <c r="OKN239" s="29"/>
      <c r="OKO239" s="30"/>
      <c r="OKP239" s="29"/>
      <c r="OKQ239" s="30"/>
      <c r="OKR239" s="29"/>
      <c r="OKS239" s="30"/>
      <c r="OKT239" s="29"/>
      <c r="OKU239" s="30"/>
      <c r="OKV239" s="29"/>
      <c r="OKW239" s="30"/>
      <c r="OKX239" s="29"/>
      <c r="OKY239" s="30"/>
      <c r="OKZ239" s="29"/>
      <c r="OLA239" s="30"/>
      <c r="OLB239" s="29"/>
      <c r="OLC239" s="30"/>
      <c r="OLD239" s="29"/>
      <c r="OLE239" s="30"/>
      <c r="OLF239" s="29"/>
      <c r="OLG239" s="30"/>
      <c r="OLH239" s="29"/>
      <c r="OLI239" s="30"/>
      <c r="OLJ239" s="29"/>
      <c r="OLK239" s="30"/>
      <c r="OLL239" s="29"/>
      <c r="OLM239" s="30"/>
      <c r="OLN239" s="29"/>
      <c r="OLO239" s="30"/>
      <c r="OLP239" s="29"/>
      <c r="OLQ239" s="30"/>
      <c r="OLR239" s="29"/>
      <c r="OLS239" s="30"/>
      <c r="OLT239" s="29"/>
      <c r="OLU239" s="30"/>
      <c r="OLV239" s="29"/>
      <c r="OLW239" s="30"/>
      <c r="OLX239" s="29"/>
      <c r="OLY239" s="30"/>
      <c r="OLZ239" s="29"/>
      <c r="OMA239" s="30"/>
      <c r="OMB239" s="29"/>
      <c r="OMC239" s="30"/>
      <c r="OMD239" s="29"/>
      <c r="OME239" s="30"/>
      <c r="OMF239" s="29"/>
      <c r="OMG239" s="30"/>
      <c r="OMH239" s="29"/>
      <c r="OMI239" s="30"/>
      <c r="OMJ239" s="29"/>
      <c r="OMK239" s="30"/>
      <c r="OML239" s="29"/>
      <c r="OMM239" s="30"/>
      <c r="OMN239" s="29"/>
      <c r="OMO239" s="30"/>
      <c r="OMP239" s="29"/>
      <c r="OMQ239" s="30"/>
      <c r="OMR239" s="29"/>
      <c r="OMS239" s="30"/>
      <c r="OMT239" s="29"/>
      <c r="OMU239" s="30"/>
      <c r="OMV239" s="29"/>
      <c r="OMW239" s="30"/>
      <c r="OMX239" s="29"/>
      <c r="OMY239" s="30"/>
      <c r="OMZ239" s="29"/>
      <c r="ONA239" s="30"/>
      <c r="ONB239" s="29"/>
      <c r="ONC239" s="30"/>
      <c r="OND239" s="29"/>
      <c r="ONE239" s="30"/>
      <c r="ONF239" s="29"/>
      <c r="ONG239" s="30"/>
      <c r="ONH239" s="29"/>
      <c r="ONI239" s="30"/>
      <c r="ONJ239" s="29"/>
      <c r="ONK239" s="30"/>
      <c r="ONL239" s="29"/>
      <c r="ONM239" s="30"/>
      <c r="ONN239" s="29"/>
      <c r="ONO239" s="30"/>
      <c r="ONP239" s="29"/>
      <c r="ONQ239" s="30"/>
      <c r="ONR239" s="29"/>
      <c r="ONS239" s="30"/>
      <c r="ONT239" s="29"/>
      <c r="ONU239" s="30"/>
      <c r="ONV239" s="29"/>
      <c r="ONW239" s="30"/>
      <c r="ONX239" s="29"/>
      <c r="ONY239" s="30"/>
      <c r="ONZ239" s="29"/>
      <c r="OOA239" s="30"/>
      <c r="OOB239" s="29"/>
      <c r="OOC239" s="30"/>
      <c r="OOD239" s="29"/>
      <c r="OOE239" s="30"/>
      <c r="OOF239" s="29"/>
      <c r="OOG239" s="30"/>
      <c r="OOH239" s="29"/>
      <c r="OOI239" s="30"/>
      <c r="OOJ239" s="29"/>
      <c r="OOK239" s="30"/>
      <c r="OOL239" s="29"/>
      <c r="OOM239" s="30"/>
      <c r="OON239" s="29"/>
      <c r="OOO239" s="30"/>
      <c r="OOP239" s="29"/>
      <c r="OOQ239" s="30"/>
      <c r="OOR239" s="29"/>
      <c r="OOS239" s="30"/>
      <c r="OOT239" s="29"/>
      <c r="OOU239" s="30"/>
      <c r="OOV239" s="29"/>
      <c r="OOW239" s="30"/>
      <c r="OOX239" s="29"/>
      <c r="OOY239" s="30"/>
      <c r="OOZ239" s="29"/>
      <c r="OPA239" s="30"/>
      <c r="OPB239" s="29"/>
      <c r="OPC239" s="30"/>
      <c r="OPD239" s="29"/>
      <c r="OPE239" s="30"/>
      <c r="OPF239" s="29"/>
      <c r="OPG239" s="30"/>
      <c r="OPH239" s="29"/>
      <c r="OPI239" s="30"/>
      <c r="OPJ239" s="29"/>
      <c r="OPK239" s="30"/>
      <c r="OPL239" s="29"/>
      <c r="OPM239" s="30"/>
      <c r="OPN239" s="29"/>
      <c r="OPO239" s="30"/>
      <c r="OPP239" s="29"/>
      <c r="OPQ239" s="30"/>
      <c r="OPR239" s="29"/>
      <c r="OPS239" s="30"/>
      <c r="OPT239" s="29"/>
      <c r="OPU239" s="30"/>
      <c r="OPV239" s="29"/>
      <c r="OPW239" s="30"/>
      <c r="OPX239" s="29"/>
      <c r="OPY239" s="30"/>
      <c r="OPZ239" s="29"/>
      <c r="OQA239" s="30"/>
      <c r="OQB239" s="29"/>
      <c r="OQC239" s="30"/>
      <c r="OQD239" s="29"/>
      <c r="OQE239" s="30"/>
      <c r="OQF239" s="29"/>
      <c r="OQG239" s="30"/>
      <c r="OQH239" s="29"/>
      <c r="OQI239" s="30"/>
      <c r="OQJ239" s="29"/>
      <c r="OQK239" s="30"/>
      <c r="OQL239" s="29"/>
      <c r="OQM239" s="30"/>
      <c r="OQN239" s="29"/>
      <c r="OQO239" s="30"/>
      <c r="OQP239" s="29"/>
      <c r="OQQ239" s="30"/>
      <c r="OQR239" s="29"/>
      <c r="OQS239" s="30"/>
      <c r="OQT239" s="29"/>
      <c r="OQU239" s="30"/>
      <c r="OQV239" s="29"/>
      <c r="OQW239" s="30"/>
      <c r="OQX239" s="29"/>
      <c r="OQY239" s="30"/>
      <c r="OQZ239" s="29"/>
      <c r="ORA239" s="30"/>
      <c r="ORB239" s="29"/>
      <c r="ORC239" s="30"/>
      <c r="ORD239" s="29"/>
      <c r="ORE239" s="30"/>
      <c r="ORF239" s="29"/>
      <c r="ORG239" s="30"/>
      <c r="ORH239" s="29"/>
      <c r="ORI239" s="30"/>
      <c r="ORJ239" s="29"/>
      <c r="ORK239" s="30"/>
      <c r="ORL239" s="29"/>
      <c r="ORM239" s="30"/>
      <c r="ORN239" s="29"/>
      <c r="ORO239" s="30"/>
      <c r="ORP239" s="29"/>
      <c r="ORQ239" s="30"/>
      <c r="ORR239" s="29"/>
      <c r="ORS239" s="30"/>
      <c r="ORT239" s="29"/>
      <c r="ORU239" s="30"/>
      <c r="ORV239" s="29"/>
      <c r="ORW239" s="30"/>
      <c r="ORX239" s="29"/>
      <c r="ORY239" s="30"/>
      <c r="ORZ239" s="29"/>
      <c r="OSA239" s="30"/>
      <c r="OSB239" s="29"/>
      <c r="OSC239" s="30"/>
      <c r="OSD239" s="29"/>
      <c r="OSE239" s="30"/>
      <c r="OSF239" s="29"/>
      <c r="OSG239" s="30"/>
      <c r="OSH239" s="29"/>
      <c r="OSI239" s="30"/>
      <c r="OSJ239" s="29"/>
      <c r="OSK239" s="30"/>
      <c r="OSL239" s="29"/>
      <c r="OSM239" s="30"/>
      <c r="OSN239" s="29"/>
      <c r="OSO239" s="30"/>
      <c r="OSP239" s="29"/>
      <c r="OSQ239" s="30"/>
      <c r="OSR239" s="29"/>
      <c r="OSS239" s="30"/>
      <c r="OST239" s="29"/>
      <c r="OSU239" s="30"/>
      <c r="OSV239" s="29"/>
      <c r="OSW239" s="30"/>
      <c r="OSX239" s="29"/>
      <c r="OSY239" s="30"/>
      <c r="OSZ239" s="29"/>
      <c r="OTA239" s="30"/>
      <c r="OTB239" s="29"/>
      <c r="OTC239" s="30"/>
      <c r="OTD239" s="29"/>
      <c r="OTE239" s="30"/>
      <c r="OTF239" s="29"/>
      <c r="OTG239" s="30"/>
      <c r="OTH239" s="29"/>
      <c r="OTI239" s="30"/>
      <c r="OTJ239" s="29"/>
      <c r="OTK239" s="30"/>
      <c r="OTL239" s="29"/>
      <c r="OTM239" s="30"/>
      <c r="OTN239" s="29"/>
      <c r="OTO239" s="30"/>
      <c r="OTP239" s="29"/>
      <c r="OTQ239" s="30"/>
      <c r="OTR239" s="29"/>
      <c r="OTS239" s="30"/>
      <c r="OTT239" s="29"/>
      <c r="OTU239" s="30"/>
      <c r="OTV239" s="29"/>
      <c r="OTW239" s="30"/>
      <c r="OTX239" s="29"/>
      <c r="OTY239" s="30"/>
      <c r="OTZ239" s="29"/>
      <c r="OUA239" s="30"/>
      <c r="OUB239" s="29"/>
      <c r="OUC239" s="30"/>
      <c r="OUD239" s="29"/>
      <c r="OUE239" s="30"/>
      <c r="OUF239" s="29"/>
      <c r="OUG239" s="30"/>
      <c r="OUH239" s="29"/>
      <c r="OUI239" s="30"/>
      <c r="OUJ239" s="29"/>
      <c r="OUK239" s="30"/>
      <c r="OUL239" s="29"/>
      <c r="OUM239" s="30"/>
      <c r="OUN239" s="29"/>
      <c r="OUO239" s="30"/>
      <c r="OUP239" s="29"/>
      <c r="OUQ239" s="30"/>
      <c r="OUR239" s="29"/>
      <c r="OUS239" s="30"/>
      <c r="OUT239" s="29"/>
      <c r="OUU239" s="30"/>
      <c r="OUV239" s="29"/>
      <c r="OUW239" s="30"/>
      <c r="OUX239" s="29"/>
      <c r="OUY239" s="30"/>
      <c r="OUZ239" s="29"/>
      <c r="OVA239" s="30"/>
      <c r="OVB239" s="29"/>
      <c r="OVC239" s="30"/>
      <c r="OVD239" s="29"/>
      <c r="OVE239" s="30"/>
      <c r="OVF239" s="29"/>
      <c r="OVG239" s="30"/>
      <c r="OVH239" s="29"/>
      <c r="OVI239" s="30"/>
      <c r="OVJ239" s="29"/>
      <c r="OVK239" s="30"/>
      <c r="OVL239" s="29"/>
      <c r="OVM239" s="30"/>
      <c r="OVN239" s="29"/>
      <c r="OVO239" s="30"/>
      <c r="OVP239" s="29"/>
      <c r="OVQ239" s="30"/>
      <c r="OVR239" s="29"/>
      <c r="OVS239" s="30"/>
      <c r="OVT239" s="29"/>
      <c r="OVU239" s="30"/>
      <c r="OVV239" s="29"/>
      <c r="OVW239" s="30"/>
      <c r="OVX239" s="29"/>
      <c r="OVY239" s="30"/>
      <c r="OVZ239" s="29"/>
      <c r="OWA239" s="30"/>
      <c r="OWB239" s="29"/>
      <c r="OWC239" s="30"/>
      <c r="OWD239" s="29"/>
      <c r="OWE239" s="30"/>
      <c r="OWF239" s="29"/>
      <c r="OWG239" s="30"/>
      <c r="OWH239" s="29"/>
      <c r="OWI239" s="30"/>
      <c r="OWJ239" s="29"/>
      <c r="OWK239" s="30"/>
      <c r="OWL239" s="29"/>
      <c r="OWM239" s="30"/>
      <c r="OWN239" s="29"/>
      <c r="OWO239" s="30"/>
      <c r="OWP239" s="29"/>
      <c r="OWQ239" s="30"/>
      <c r="OWR239" s="29"/>
      <c r="OWS239" s="30"/>
      <c r="OWT239" s="29"/>
      <c r="OWU239" s="30"/>
      <c r="OWV239" s="29"/>
      <c r="OWW239" s="30"/>
      <c r="OWX239" s="29"/>
      <c r="OWY239" s="30"/>
      <c r="OWZ239" s="29"/>
      <c r="OXA239" s="30"/>
      <c r="OXB239" s="29"/>
      <c r="OXC239" s="30"/>
      <c r="OXD239" s="29"/>
      <c r="OXE239" s="30"/>
      <c r="OXF239" s="29"/>
      <c r="OXG239" s="30"/>
      <c r="OXH239" s="29"/>
      <c r="OXI239" s="30"/>
      <c r="OXJ239" s="29"/>
      <c r="OXK239" s="30"/>
      <c r="OXL239" s="29"/>
      <c r="OXM239" s="30"/>
      <c r="OXN239" s="29"/>
      <c r="OXO239" s="30"/>
      <c r="OXP239" s="29"/>
      <c r="OXQ239" s="30"/>
      <c r="OXR239" s="29"/>
      <c r="OXS239" s="30"/>
      <c r="OXT239" s="29"/>
      <c r="OXU239" s="30"/>
      <c r="OXV239" s="29"/>
      <c r="OXW239" s="30"/>
      <c r="OXX239" s="29"/>
      <c r="OXY239" s="30"/>
      <c r="OXZ239" s="29"/>
      <c r="OYA239" s="30"/>
      <c r="OYB239" s="29"/>
      <c r="OYC239" s="30"/>
      <c r="OYD239" s="29"/>
      <c r="OYE239" s="30"/>
      <c r="OYF239" s="29"/>
      <c r="OYG239" s="30"/>
      <c r="OYH239" s="29"/>
      <c r="OYI239" s="30"/>
      <c r="OYJ239" s="29"/>
      <c r="OYK239" s="30"/>
      <c r="OYL239" s="29"/>
      <c r="OYM239" s="30"/>
      <c r="OYN239" s="29"/>
      <c r="OYO239" s="30"/>
      <c r="OYP239" s="29"/>
      <c r="OYQ239" s="30"/>
      <c r="OYR239" s="29"/>
      <c r="OYS239" s="30"/>
      <c r="OYT239" s="29"/>
      <c r="OYU239" s="30"/>
      <c r="OYV239" s="29"/>
      <c r="OYW239" s="30"/>
      <c r="OYX239" s="29"/>
      <c r="OYY239" s="30"/>
      <c r="OYZ239" s="29"/>
      <c r="OZA239" s="30"/>
      <c r="OZB239" s="29"/>
      <c r="OZC239" s="30"/>
      <c r="OZD239" s="29"/>
      <c r="OZE239" s="30"/>
      <c r="OZF239" s="29"/>
      <c r="OZG239" s="30"/>
      <c r="OZH239" s="29"/>
      <c r="OZI239" s="30"/>
      <c r="OZJ239" s="29"/>
      <c r="OZK239" s="30"/>
      <c r="OZL239" s="29"/>
      <c r="OZM239" s="30"/>
      <c r="OZN239" s="29"/>
      <c r="OZO239" s="30"/>
      <c r="OZP239" s="29"/>
      <c r="OZQ239" s="30"/>
      <c r="OZR239" s="29"/>
      <c r="OZS239" s="30"/>
      <c r="OZT239" s="29"/>
      <c r="OZU239" s="30"/>
      <c r="OZV239" s="29"/>
      <c r="OZW239" s="30"/>
      <c r="OZX239" s="29"/>
      <c r="OZY239" s="30"/>
      <c r="OZZ239" s="29"/>
      <c r="PAA239" s="30"/>
      <c r="PAB239" s="29"/>
      <c r="PAC239" s="30"/>
      <c r="PAD239" s="29"/>
      <c r="PAE239" s="30"/>
      <c r="PAF239" s="29"/>
      <c r="PAG239" s="30"/>
      <c r="PAH239" s="29"/>
      <c r="PAI239" s="30"/>
      <c r="PAJ239" s="29"/>
      <c r="PAK239" s="30"/>
      <c r="PAL239" s="29"/>
      <c r="PAM239" s="30"/>
      <c r="PAN239" s="29"/>
      <c r="PAO239" s="30"/>
      <c r="PAP239" s="29"/>
      <c r="PAQ239" s="30"/>
      <c r="PAR239" s="29"/>
      <c r="PAS239" s="30"/>
      <c r="PAT239" s="29"/>
      <c r="PAU239" s="30"/>
      <c r="PAV239" s="29"/>
      <c r="PAW239" s="30"/>
      <c r="PAX239" s="29"/>
      <c r="PAY239" s="30"/>
      <c r="PAZ239" s="29"/>
      <c r="PBA239" s="30"/>
      <c r="PBB239" s="29"/>
      <c r="PBC239" s="30"/>
      <c r="PBD239" s="29"/>
      <c r="PBE239" s="30"/>
      <c r="PBF239" s="29"/>
      <c r="PBG239" s="30"/>
      <c r="PBH239" s="29"/>
      <c r="PBI239" s="30"/>
      <c r="PBJ239" s="29"/>
      <c r="PBK239" s="30"/>
      <c r="PBL239" s="29"/>
      <c r="PBM239" s="30"/>
      <c r="PBN239" s="29"/>
      <c r="PBO239" s="30"/>
      <c r="PBP239" s="29"/>
      <c r="PBQ239" s="30"/>
      <c r="PBR239" s="29"/>
      <c r="PBS239" s="30"/>
      <c r="PBT239" s="29"/>
      <c r="PBU239" s="30"/>
      <c r="PBV239" s="29"/>
      <c r="PBW239" s="30"/>
      <c r="PBX239" s="29"/>
      <c r="PBY239" s="30"/>
      <c r="PBZ239" s="29"/>
      <c r="PCA239" s="30"/>
      <c r="PCB239" s="29"/>
      <c r="PCC239" s="30"/>
      <c r="PCD239" s="29"/>
      <c r="PCE239" s="30"/>
      <c r="PCF239" s="29"/>
      <c r="PCG239" s="30"/>
      <c r="PCH239" s="29"/>
      <c r="PCI239" s="30"/>
      <c r="PCJ239" s="29"/>
      <c r="PCK239" s="30"/>
      <c r="PCL239" s="29"/>
      <c r="PCM239" s="30"/>
      <c r="PCN239" s="29"/>
      <c r="PCO239" s="30"/>
      <c r="PCP239" s="29"/>
      <c r="PCQ239" s="30"/>
      <c r="PCR239" s="29"/>
      <c r="PCS239" s="30"/>
      <c r="PCT239" s="29"/>
      <c r="PCU239" s="30"/>
      <c r="PCV239" s="29"/>
      <c r="PCW239" s="30"/>
      <c r="PCX239" s="29"/>
      <c r="PCY239" s="30"/>
      <c r="PCZ239" s="29"/>
      <c r="PDA239" s="30"/>
      <c r="PDB239" s="29"/>
      <c r="PDC239" s="30"/>
      <c r="PDD239" s="29"/>
      <c r="PDE239" s="30"/>
      <c r="PDF239" s="29"/>
      <c r="PDG239" s="30"/>
      <c r="PDH239" s="29"/>
      <c r="PDI239" s="30"/>
      <c r="PDJ239" s="29"/>
      <c r="PDK239" s="30"/>
      <c r="PDL239" s="29"/>
      <c r="PDM239" s="30"/>
      <c r="PDN239" s="29"/>
      <c r="PDO239" s="30"/>
      <c r="PDP239" s="29"/>
      <c r="PDQ239" s="30"/>
      <c r="PDR239" s="29"/>
      <c r="PDS239" s="30"/>
      <c r="PDT239" s="29"/>
      <c r="PDU239" s="30"/>
      <c r="PDV239" s="29"/>
      <c r="PDW239" s="30"/>
      <c r="PDX239" s="29"/>
      <c r="PDY239" s="30"/>
      <c r="PDZ239" s="29"/>
      <c r="PEA239" s="30"/>
      <c r="PEB239" s="29"/>
      <c r="PEC239" s="30"/>
      <c r="PED239" s="29"/>
      <c r="PEE239" s="30"/>
      <c r="PEF239" s="29"/>
      <c r="PEG239" s="30"/>
      <c r="PEH239" s="29"/>
      <c r="PEI239" s="30"/>
      <c r="PEJ239" s="29"/>
      <c r="PEK239" s="30"/>
      <c r="PEL239" s="29"/>
      <c r="PEM239" s="30"/>
      <c r="PEN239" s="29"/>
      <c r="PEO239" s="30"/>
      <c r="PEP239" s="29"/>
      <c r="PEQ239" s="30"/>
      <c r="PER239" s="29"/>
      <c r="PES239" s="30"/>
      <c r="PET239" s="29"/>
      <c r="PEU239" s="30"/>
      <c r="PEV239" s="29"/>
      <c r="PEW239" s="30"/>
      <c r="PEX239" s="29"/>
      <c r="PEY239" s="30"/>
      <c r="PEZ239" s="29"/>
      <c r="PFA239" s="30"/>
      <c r="PFB239" s="29"/>
      <c r="PFC239" s="30"/>
      <c r="PFD239" s="29"/>
      <c r="PFE239" s="30"/>
      <c r="PFF239" s="29"/>
      <c r="PFG239" s="30"/>
      <c r="PFH239" s="29"/>
      <c r="PFI239" s="30"/>
      <c r="PFJ239" s="29"/>
      <c r="PFK239" s="30"/>
      <c r="PFL239" s="29"/>
      <c r="PFM239" s="30"/>
      <c r="PFN239" s="29"/>
      <c r="PFO239" s="30"/>
      <c r="PFP239" s="29"/>
      <c r="PFQ239" s="30"/>
      <c r="PFR239" s="29"/>
      <c r="PFS239" s="30"/>
      <c r="PFT239" s="29"/>
      <c r="PFU239" s="30"/>
      <c r="PFV239" s="29"/>
      <c r="PFW239" s="30"/>
      <c r="PFX239" s="29"/>
      <c r="PFY239" s="30"/>
      <c r="PFZ239" s="29"/>
      <c r="PGA239" s="30"/>
      <c r="PGB239" s="29"/>
      <c r="PGC239" s="30"/>
      <c r="PGD239" s="29"/>
      <c r="PGE239" s="30"/>
      <c r="PGF239" s="29"/>
      <c r="PGG239" s="30"/>
      <c r="PGH239" s="29"/>
      <c r="PGI239" s="30"/>
      <c r="PGJ239" s="29"/>
      <c r="PGK239" s="30"/>
      <c r="PGL239" s="29"/>
      <c r="PGM239" s="30"/>
      <c r="PGN239" s="29"/>
      <c r="PGO239" s="30"/>
      <c r="PGP239" s="29"/>
      <c r="PGQ239" s="30"/>
      <c r="PGR239" s="29"/>
      <c r="PGS239" s="30"/>
      <c r="PGT239" s="29"/>
      <c r="PGU239" s="30"/>
      <c r="PGV239" s="29"/>
      <c r="PGW239" s="30"/>
      <c r="PGX239" s="29"/>
      <c r="PGY239" s="30"/>
      <c r="PGZ239" s="29"/>
      <c r="PHA239" s="30"/>
      <c r="PHB239" s="29"/>
      <c r="PHC239" s="30"/>
      <c r="PHD239" s="29"/>
      <c r="PHE239" s="30"/>
      <c r="PHF239" s="29"/>
      <c r="PHG239" s="30"/>
      <c r="PHH239" s="29"/>
      <c r="PHI239" s="30"/>
      <c r="PHJ239" s="29"/>
      <c r="PHK239" s="30"/>
      <c r="PHL239" s="29"/>
      <c r="PHM239" s="30"/>
      <c r="PHN239" s="29"/>
      <c r="PHO239" s="30"/>
      <c r="PHP239" s="29"/>
      <c r="PHQ239" s="30"/>
      <c r="PHR239" s="29"/>
      <c r="PHS239" s="30"/>
      <c r="PHT239" s="29"/>
      <c r="PHU239" s="30"/>
      <c r="PHV239" s="29"/>
      <c r="PHW239" s="30"/>
      <c r="PHX239" s="29"/>
      <c r="PHY239" s="30"/>
      <c r="PHZ239" s="29"/>
      <c r="PIA239" s="30"/>
      <c r="PIB239" s="29"/>
      <c r="PIC239" s="30"/>
      <c r="PID239" s="29"/>
      <c r="PIE239" s="30"/>
      <c r="PIF239" s="29"/>
      <c r="PIG239" s="30"/>
      <c r="PIH239" s="29"/>
      <c r="PII239" s="30"/>
      <c r="PIJ239" s="29"/>
      <c r="PIK239" s="30"/>
      <c r="PIL239" s="29"/>
      <c r="PIM239" s="30"/>
      <c r="PIN239" s="29"/>
      <c r="PIO239" s="30"/>
      <c r="PIP239" s="29"/>
      <c r="PIQ239" s="30"/>
      <c r="PIR239" s="29"/>
      <c r="PIS239" s="30"/>
      <c r="PIT239" s="29"/>
      <c r="PIU239" s="30"/>
      <c r="PIV239" s="29"/>
      <c r="PIW239" s="30"/>
      <c r="PIX239" s="29"/>
      <c r="PIY239" s="30"/>
      <c r="PIZ239" s="29"/>
      <c r="PJA239" s="30"/>
      <c r="PJB239" s="29"/>
      <c r="PJC239" s="30"/>
      <c r="PJD239" s="29"/>
      <c r="PJE239" s="30"/>
      <c r="PJF239" s="29"/>
      <c r="PJG239" s="30"/>
      <c r="PJH239" s="29"/>
      <c r="PJI239" s="30"/>
      <c r="PJJ239" s="29"/>
      <c r="PJK239" s="30"/>
      <c r="PJL239" s="29"/>
      <c r="PJM239" s="30"/>
      <c r="PJN239" s="29"/>
      <c r="PJO239" s="30"/>
      <c r="PJP239" s="29"/>
      <c r="PJQ239" s="30"/>
      <c r="PJR239" s="29"/>
      <c r="PJS239" s="30"/>
      <c r="PJT239" s="29"/>
      <c r="PJU239" s="30"/>
      <c r="PJV239" s="29"/>
      <c r="PJW239" s="30"/>
      <c r="PJX239" s="29"/>
      <c r="PJY239" s="30"/>
      <c r="PJZ239" s="29"/>
      <c r="PKA239" s="30"/>
      <c r="PKB239" s="29"/>
      <c r="PKC239" s="30"/>
      <c r="PKD239" s="29"/>
      <c r="PKE239" s="30"/>
      <c r="PKF239" s="29"/>
      <c r="PKG239" s="30"/>
      <c r="PKH239" s="29"/>
      <c r="PKI239" s="30"/>
      <c r="PKJ239" s="29"/>
      <c r="PKK239" s="30"/>
      <c r="PKL239" s="29"/>
      <c r="PKM239" s="30"/>
      <c r="PKN239" s="29"/>
      <c r="PKO239" s="30"/>
      <c r="PKP239" s="29"/>
      <c r="PKQ239" s="30"/>
      <c r="PKR239" s="29"/>
      <c r="PKS239" s="30"/>
      <c r="PKT239" s="29"/>
      <c r="PKU239" s="30"/>
      <c r="PKV239" s="29"/>
      <c r="PKW239" s="30"/>
      <c r="PKX239" s="29"/>
      <c r="PKY239" s="30"/>
      <c r="PKZ239" s="29"/>
      <c r="PLA239" s="30"/>
      <c r="PLB239" s="29"/>
      <c r="PLC239" s="30"/>
      <c r="PLD239" s="29"/>
      <c r="PLE239" s="30"/>
      <c r="PLF239" s="29"/>
      <c r="PLG239" s="30"/>
      <c r="PLH239" s="29"/>
      <c r="PLI239" s="30"/>
      <c r="PLJ239" s="29"/>
      <c r="PLK239" s="30"/>
      <c r="PLL239" s="29"/>
      <c r="PLM239" s="30"/>
      <c r="PLN239" s="29"/>
      <c r="PLO239" s="30"/>
      <c r="PLP239" s="29"/>
      <c r="PLQ239" s="30"/>
      <c r="PLR239" s="29"/>
      <c r="PLS239" s="30"/>
      <c r="PLT239" s="29"/>
      <c r="PLU239" s="30"/>
      <c r="PLV239" s="29"/>
      <c r="PLW239" s="30"/>
      <c r="PLX239" s="29"/>
      <c r="PLY239" s="30"/>
      <c r="PLZ239" s="29"/>
      <c r="PMA239" s="30"/>
      <c r="PMB239" s="29"/>
      <c r="PMC239" s="30"/>
      <c r="PMD239" s="29"/>
      <c r="PME239" s="30"/>
      <c r="PMF239" s="29"/>
      <c r="PMG239" s="30"/>
      <c r="PMH239" s="29"/>
      <c r="PMI239" s="30"/>
      <c r="PMJ239" s="29"/>
      <c r="PMK239" s="30"/>
      <c r="PML239" s="29"/>
      <c r="PMM239" s="30"/>
      <c r="PMN239" s="29"/>
      <c r="PMO239" s="30"/>
      <c r="PMP239" s="29"/>
      <c r="PMQ239" s="30"/>
      <c r="PMR239" s="29"/>
      <c r="PMS239" s="30"/>
      <c r="PMT239" s="29"/>
      <c r="PMU239" s="30"/>
      <c r="PMV239" s="29"/>
      <c r="PMW239" s="30"/>
      <c r="PMX239" s="29"/>
      <c r="PMY239" s="30"/>
      <c r="PMZ239" s="29"/>
      <c r="PNA239" s="30"/>
      <c r="PNB239" s="29"/>
      <c r="PNC239" s="30"/>
      <c r="PND239" s="29"/>
      <c r="PNE239" s="30"/>
      <c r="PNF239" s="29"/>
      <c r="PNG239" s="30"/>
      <c r="PNH239" s="29"/>
      <c r="PNI239" s="30"/>
      <c r="PNJ239" s="29"/>
      <c r="PNK239" s="30"/>
      <c r="PNL239" s="29"/>
      <c r="PNM239" s="30"/>
      <c r="PNN239" s="29"/>
      <c r="PNO239" s="30"/>
      <c r="PNP239" s="29"/>
      <c r="PNQ239" s="30"/>
      <c r="PNR239" s="29"/>
      <c r="PNS239" s="30"/>
      <c r="PNT239" s="29"/>
      <c r="PNU239" s="30"/>
      <c r="PNV239" s="29"/>
      <c r="PNW239" s="30"/>
      <c r="PNX239" s="29"/>
      <c r="PNY239" s="30"/>
      <c r="PNZ239" s="29"/>
      <c r="POA239" s="30"/>
      <c r="POB239" s="29"/>
      <c r="POC239" s="30"/>
      <c r="POD239" s="29"/>
      <c r="POE239" s="30"/>
      <c r="POF239" s="29"/>
      <c r="POG239" s="30"/>
      <c r="POH239" s="29"/>
      <c r="POI239" s="30"/>
      <c r="POJ239" s="29"/>
      <c r="POK239" s="30"/>
      <c r="POL239" s="29"/>
      <c r="POM239" s="30"/>
      <c r="PON239" s="29"/>
      <c r="POO239" s="30"/>
      <c r="POP239" s="29"/>
      <c r="POQ239" s="30"/>
      <c r="POR239" s="29"/>
      <c r="POS239" s="30"/>
      <c r="POT239" s="29"/>
      <c r="POU239" s="30"/>
      <c r="POV239" s="29"/>
      <c r="POW239" s="30"/>
      <c r="POX239" s="29"/>
      <c r="POY239" s="30"/>
      <c r="POZ239" s="29"/>
      <c r="PPA239" s="30"/>
      <c r="PPB239" s="29"/>
      <c r="PPC239" s="30"/>
      <c r="PPD239" s="29"/>
      <c r="PPE239" s="30"/>
      <c r="PPF239" s="29"/>
      <c r="PPG239" s="30"/>
      <c r="PPH239" s="29"/>
      <c r="PPI239" s="30"/>
      <c r="PPJ239" s="29"/>
      <c r="PPK239" s="30"/>
      <c r="PPL239" s="29"/>
      <c r="PPM239" s="30"/>
      <c r="PPN239" s="29"/>
      <c r="PPO239" s="30"/>
      <c r="PPP239" s="29"/>
      <c r="PPQ239" s="30"/>
      <c r="PPR239" s="29"/>
      <c r="PPS239" s="30"/>
      <c r="PPT239" s="29"/>
      <c r="PPU239" s="30"/>
      <c r="PPV239" s="29"/>
      <c r="PPW239" s="30"/>
      <c r="PPX239" s="29"/>
      <c r="PPY239" s="30"/>
      <c r="PPZ239" s="29"/>
      <c r="PQA239" s="30"/>
      <c r="PQB239" s="29"/>
      <c r="PQC239" s="30"/>
      <c r="PQD239" s="29"/>
      <c r="PQE239" s="30"/>
      <c r="PQF239" s="29"/>
      <c r="PQG239" s="30"/>
      <c r="PQH239" s="29"/>
      <c r="PQI239" s="30"/>
      <c r="PQJ239" s="29"/>
      <c r="PQK239" s="30"/>
      <c r="PQL239" s="29"/>
      <c r="PQM239" s="30"/>
      <c r="PQN239" s="29"/>
      <c r="PQO239" s="30"/>
      <c r="PQP239" s="29"/>
      <c r="PQQ239" s="30"/>
      <c r="PQR239" s="29"/>
      <c r="PQS239" s="30"/>
      <c r="PQT239" s="29"/>
      <c r="PQU239" s="30"/>
      <c r="PQV239" s="29"/>
      <c r="PQW239" s="30"/>
      <c r="PQX239" s="29"/>
      <c r="PQY239" s="30"/>
      <c r="PQZ239" s="29"/>
      <c r="PRA239" s="30"/>
      <c r="PRB239" s="29"/>
      <c r="PRC239" s="30"/>
      <c r="PRD239" s="29"/>
      <c r="PRE239" s="30"/>
      <c r="PRF239" s="29"/>
      <c r="PRG239" s="30"/>
      <c r="PRH239" s="29"/>
      <c r="PRI239" s="30"/>
      <c r="PRJ239" s="29"/>
      <c r="PRK239" s="30"/>
      <c r="PRL239" s="29"/>
      <c r="PRM239" s="30"/>
      <c r="PRN239" s="29"/>
      <c r="PRO239" s="30"/>
      <c r="PRP239" s="29"/>
      <c r="PRQ239" s="30"/>
      <c r="PRR239" s="29"/>
      <c r="PRS239" s="30"/>
      <c r="PRT239" s="29"/>
      <c r="PRU239" s="30"/>
      <c r="PRV239" s="29"/>
      <c r="PRW239" s="30"/>
      <c r="PRX239" s="29"/>
      <c r="PRY239" s="30"/>
      <c r="PRZ239" s="29"/>
      <c r="PSA239" s="30"/>
      <c r="PSB239" s="29"/>
      <c r="PSC239" s="30"/>
      <c r="PSD239" s="29"/>
      <c r="PSE239" s="30"/>
      <c r="PSF239" s="29"/>
      <c r="PSG239" s="30"/>
      <c r="PSH239" s="29"/>
      <c r="PSI239" s="30"/>
      <c r="PSJ239" s="29"/>
      <c r="PSK239" s="30"/>
      <c r="PSL239" s="29"/>
      <c r="PSM239" s="30"/>
      <c r="PSN239" s="29"/>
      <c r="PSO239" s="30"/>
      <c r="PSP239" s="29"/>
      <c r="PSQ239" s="30"/>
      <c r="PSR239" s="29"/>
      <c r="PSS239" s="30"/>
      <c r="PST239" s="29"/>
      <c r="PSU239" s="30"/>
      <c r="PSV239" s="29"/>
      <c r="PSW239" s="30"/>
      <c r="PSX239" s="29"/>
      <c r="PSY239" s="30"/>
      <c r="PSZ239" s="29"/>
      <c r="PTA239" s="30"/>
      <c r="PTB239" s="29"/>
      <c r="PTC239" s="30"/>
      <c r="PTD239" s="29"/>
      <c r="PTE239" s="30"/>
      <c r="PTF239" s="29"/>
      <c r="PTG239" s="30"/>
      <c r="PTH239" s="29"/>
      <c r="PTI239" s="30"/>
      <c r="PTJ239" s="29"/>
      <c r="PTK239" s="30"/>
      <c r="PTL239" s="29"/>
      <c r="PTM239" s="30"/>
      <c r="PTN239" s="29"/>
      <c r="PTO239" s="30"/>
      <c r="PTP239" s="29"/>
      <c r="PTQ239" s="30"/>
      <c r="PTR239" s="29"/>
      <c r="PTS239" s="30"/>
      <c r="PTT239" s="29"/>
      <c r="PTU239" s="30"/>
      <c r="PTV239" s="29"/>
      <c r="PTW239" s="30"/>
      <c r="PTX239" s="29"/>
      <c r="PTY239" s="30"/>
      <c r="PTZ239" s="29"/>
      <c r="PUA239" s="30"/>
      <c r="PUB239" s="29"/>
      <c r="PUC239" s="30"/>
      <c r="PUD239" s="29"/>
      <c r="PUE239" s="30"/>
      <c r="PUF239" s="29"/>
      <c r="PUG239" s="30"/>
      <c r="PUH239" s="29"/>
      <c r="PUI239" s="30"/>
      <c r="PUJ239" s="29"/>
      <c r="PUK239" s="30"/>
      <c r="PUL239" s="29"/>
      <c r="PUM239" s="30"/>
      <c r="PUN239" s="29"/>
      <c r="PUO239" s="30"/>
      <c r="PUP239" s="29"/>
      <c r="PUQ239" s="30"/>
      <c r="PUR239" s="29"/>
      <c r="PUS239" s="30"/>
      <c r="PUT239" s="29"/>
      <c r="PUU239" s="30"/>
      <c r="PUV239" s="29"/>
      <c r="PUW239" s="30"/>
      <c r="PUX239" s="29"/>
      <c r="PUY239" s="30"/>
      <c r="PUZ239" s="29"/>
      <c r="PVA239" s="30"/>
      <c r="PVB239" s="29"/>
      <c r="PVC239" s="30"/>
      <c r="PVD239" s="29"/>
      <c r="PVE239" s="30"/>
      <c r="PVF239" s="29"/>
      <c r="PVG239" s="30"/>
      <c r="PVH239" s="29"/>
      <c r="PVI239" s="30"/>
      <c r="PVJ239" s="29"/>
      <c r="PVK239" s="30"/>
      <c r="PVL239" s="29"/>
      <c r="PVM239" s="30"/>
      <c r="PVN239" s="29"/>
      <c r="PVO239" s="30"/>
      <c r="PVP239" s="29"/>
      <c r="PVQ239" s="30"/>
      <c r="PVR239" s="29"/>
      <c r="PVS239" s="30"/>
      <c r="PVT239" s="29"/>
      <c r="PVU239" s="30"/>
      <c r="PVV239" s="29"/>
      <c r="PVW239" s="30"/>
      <c r="PVX239" s="29"/>
      <c r="PVY239" s="30"/>
      <c r="PVZ239" s="29"/>
      <c r="PWA239" s="30"/>
      <c r="PWB239" s="29"/>
      <c r="PWC239" s="30"/>
      <c r="PWD239" s="29"/>
      <c r="PWE239" s="30"/>
      <c r="PWF239" s="29"/>
      <c r="PWG239" s="30"/>
      <c r="PWH239" s="29"/>
      <c r="PWI239" s="30"/>
      <c r="PWJ239" s="29"/>
      <c r="PWK239" s="30"/>
      <c r="PWL239" s="29"/>
      <c r="PWM239" s="30"/>
      <c r="PWN239" s="29"/>
      <c r="PWO239" s="30"/>
      <c r="PWP239" s="29"/>
      <c r="PWQ239" s="30"/>
      <c r="PWR239" s="29"/>
      <c r="PWS239" s="30"/>
      <c r="PWT239" s="29"/>
      <c r="PWU239" s="30"/>
      <c r="PWV239" s="29"/>
      <c r="PWW239" s="30"/>
      <c r="PWX239" s="29"/>
      <c r="PWY239" s="30"/>
      <c r="PWZ239" s="29"/>
      <c r="PXA239" s="30"/>
      <c r="PXB239" s="29"/>
      <c r="PXC239" s="30"/>
      <c r="PXD239" s="29"/>
      <c r="PXE239" s="30"/>
      <c r="PXF239" s="29"/>
      <c r="PXG239" s="30"/>
      <c r="PXH239" s="29"/>
      <c r="PXI239" s="30"/>
      <c r="PXJ239" s="29"/>
      <c r="PXK239" s="30"/>
      <c r="PXL239" s="29"/>
      <c r="PXM239" s="30"/>
      <c r="PXN239" s="29"/>
      <c r="PXO239" s="30"/>
      <c r="PXP239" s="29"/>
      <c r="PXQ239" s="30"/>
      <c r="PXR239" s="29"/>
      <c r="PXS239" s="30"/>
      <c r="PXT239" s="29"/>
      <c r="PXU239" s="30"/>
      <c r="PXV239" s="29"/>
      <c r="PXW239" s="30"/>
      <c r="PXX239" s="29"/>
      <c r="PXY239" s="30"/>
      <c r="PXZ239" s="29"/>
      <c r="PYA239" s="30"/>
      <c r="PYB239" s="29"/>
      <c r="PYC239" s="30"/>
      <c r="PYD239" s="29"/>
      <c r="PYE239" s="30"/>
      <c r="PYF239" s="29"/>
      <c r="PYG239" s="30"/>
      <c r="PYH239" s="29"/>
      <c r="PYI239" s="30"/>
      <c r="PYJ239" s="29"/>
      <c r="PYK239" s="30"/>
      <c r="PYL239" s="29"/>
      <c r="PYM239" s="30"/>
      <c r="PYN239" s="29"/>
      <c r="PYO239" s="30"/>
      <c r="PYP239" s="29"/>
      <c r="PYQ239" s="30"/>
      <c r="PYR239" s="29"/>
      <c r="PYS239" s="30"/>
      <c r="PYT239" s="29"/>
      <c r="PYU239" s="30"/>
      <c r="PYV239" s="29"/>
      <c r="PYW239" s="30"/>
      <c r="PYX239" s="29"/>
      <c r="PYY239" s="30"/>
      <c r="PYZ239" s="29"/>
      <c r="PZA239" s="30"/>
      <c r="PZB239" s="29"/>
      <c r="PZC239" s="30"/>
      <c r="PZD239" s="29"/>
      <c r="PZE239" s="30"/>
      <c r="PZF239" s="29"/>
      <c r="PZG239" s="30"/>
      <c r="PZH239" s="29"/>
      <c r="PZI239" s="30"/>
      <c r="PZJ239" s="29"/>
      <c r="PZK239" s="30"/>
      <c r="PZL239" s="29"/>
      <c r="PZM239" s="30"/>
      <c r="PZN239" s="29"/>
      <c r="PZO239" s="30"/>
      <c r="PZP239" s="29"/>
      <c r="PZQ239" s="30"/>
      <c r="PZR239" s="29"/>
      <c r="PZS239" s="30"/>
      <c r="PZT239" s="29"/>
      <c r="PZU239" s="30"/>
      <c r="PZV239" s="29"/>
      <c r="PZW239" s="30"/>
      <c r="PZX239" s="29"/>
      <c r="PZY239" s="30"/>
      <c r="PZZ239" s="29"/>
      <c r="QAA239" s="30"/>
      <c r="QAB239" s="29"/>
      <c r="QAC239" s="30"/>
      <c r="QAD239" s="29"/>
      <c r="QAE239" s="30"/>
      <c r="QAF239" s="29"/>
      <c r="QAG239" s="30"/>
      <c r="QAH239" s="29"/>
      <c r="QAI239" s="30"/>
      <c r="QAJ239" s="29"/>
      <c r="QAK239" s="30"/>
      <c r="QAL239" s="29"/>
      <c r="QAM239" s="30"/>
      <c r="QAN239" s="29"/>
      <c r="QAO239" s="30"/>
      <c r="QAP239" s="29"/>
      <c r="QAQ239" s="30"/>
      <c r="QAR239" s="29"/>
      <c r="QAS239" s="30"/>
      <c r="QAT239" s="29"/>
      <c r="QAU239" s="30"/>
      <c r="QAV239" s="29"/>
      <c r="QAW239" s="30"/>
      <c r="QAX239" s="29"/>
      <c r="QAY239" s="30"/>
      <c r="QAZ239" s="29"/>
      <c r="QBA239" s="30"/>
      <c r="QBB239" s="29"/>
      <c r="QBC239" s="30"/>
      <c r="QBD239" s="29"/>
      <c r="QBE239" s="30"/>
      <c r="QBF239" s="29"/>
      <c r="QBG239" s="30"/>
      <c r="QBH239" s="29"/>
      <c r="QBI239" s="30"/>
      <c r="QBJ239" s="29"/>
      <c r="QBK239" s="30"/>
      <c r="QBL239" s="29"/>
      <c r="QBM239" s="30"/>
      <c r="QBN239" s="29"/>
      <c r="QBO239" s="30"/>
      <c r="QBP239" s="29"/>
      <c r="QBQ239" s="30"/>
      <c r="QBR239" s="29"/>
      <c r="QBS239" s="30"/>
      <c r="QBT239" s="29"/>
      <c r="QBU239" s="30"/>
      <c r="QBV239" s="29"/>
      <c r="QBW239" s="30"/>
      <c r="QBX239" s="29"/>
      <c r="QBY239" s="30"/>
      <c r="QBZ239" s="29"/>
      <c r="QCA239" s="30"/>
      <c r="QCB239" s="29"/>
      <c r="QCC239" s="30"/>
      <c r="QCD239" s="29"/>
      <c r="QCE239" s="30"/>
      <c r="QCF239" s="29"/>
      <c r="QCG239" s="30"/>
      <c r="QCH239" s="29"/>
      <c r="QCI239" s="30"/>
      <c r="QCJ239" s="29"/>
      <c r="QCK239" s="30"/>
      <c r="QCL239" s="29"/>
      <c r="QCM239" s="30"/>
      <c r="QCN239" s="29"/>
      <c r="QCO239" s="30"/>
      <c r="QCP239" s="29"/>
      <c r="QCQ239" s="30"/>
      <c r="QCR239" s="29"/>
      <c r="QCS239" s="30"/>
      <c r="QCT239" s="29"/>
      <c r="QCU239" s="30"/>
      <c r="QCV239" s="29"/>
      <c r="QCW239" s="30"/>
      <c r="QCX239" s="29"/>
      <c r="QCY239" s="30"/>
      <c r="QCZ239" s="29"/>
      <c r="QDA239" s="30"/>
      <c r="QDB239" s="29"/>
      <c r="QDC239" s="30"/>
      <c r="QDD239" s="29"/>
      <c r="QDE239" s="30"/>
      <c r="QDF239" s="29"/>
      <c r="QDG239" s="30"/>
      <c r="QDH239" s="29"/>
      <c r="QDI239" s="30"/>
      <c r="QDJ239" s="29"/>
      <c r="QDK239" s="30"/>
      <c r="QDL239" s="29"/>
      <c r="QDM239" s="30"/>
      <c r="QDN239" s="29"/>
      <c r="QDO239" s="30"/>
      <c r="QDP239" s="29"/>
      <c r="QDQ239" s="30"/>
      <c r="QDR239" s="29"/>
      <c r="QDS239" s="30"/>
      <c r="QDT239" s="29"/>
      <c r="QDU239" s="30"/>
      <c r="QDV239" s="29"/>
      <c r="QDW239" s="30"/>
      <c r="QDX239" s="29"/>
      <c r="QDY239" s="30"/>
      <c r="QDZ239" s="29"/>
      <c r="QEA239" s="30"/>
      <c r="QEB239" s="29"/>
      <c r="QEC239" s="30"/>
      <c r="QED239" s="29"/>
      <c r="QEE239" s="30"/>
      <c r="QEF239" s="29"/>
      <c r="QEG239" s="30"/>
      <c r="QEH239" s="29"/>
      <c r="QEI239" s="30"/>
      <c r="QEJ239" s="29"/>
      <c r="QEK239" s="30"/>
      <c r="QEL239" s="29"/>
      <c r="QEM239" s="30"/>
      <c r="QEN239" s="29"/>
      <c r="QEO239" s="30"/>
      <c r="QEP239" s="29"/>
      <c r="QEQ239" s="30"/>
      <c r="QER239" s="29"/>
      <c r="QES239" s="30"/>
      <c r="QET239" s="29"/>
      <c r="QEU239" s="30"/>
      <c r="QEV239" s="29"/>
      <c r="QEW239" s="30"/>
      <c r="QEX239" s="29"/>
      <c r="QEY239" s="30"/>
      <c r="QEZ239" s="29"/>
      <c r="QFA239" s="30"/>
      <c r="QFB239" s="29"/>
      <c r="QFC239" s="30"/>
      <c r="QFD239" s="29"/>
      <c r="QFE239" s="30"/>
      <c r="QFF239" s="29"/>
      <c r="QFG239" s="30"/>
      <c r="QFH239" s="29"/>
      <c r="QFI239" s="30"/>
      <c r="QFJ239" s="29"/>
      <c r="QFK239" s="30"/>
      <c r="QFL239" s="29"/>
      <c r="QFM239" s="30"/>
      <c r="QFN239" s="29"/>
      <c r="QFO239" s="30"/>
      <c r="QFP239" s="29"/>
      <c r="QFQ239" s="30"/>
      <c r="QFR239" s="29"/>
      <c r="QFS239" s="30"/>
      <c r="QFT239" s="29"/>
      <c r="QFU239" s="30"/>
      <c r="QFV239" s="29"/>
      <c r="QFW239" s="30"/>
      <c r="QFX239" s="29"/>
      <c r="QFY239" s="30"/>
      <c r="QFZ239" s="29"/>
      <c r="QGA239" s="30"/>
      <c r="QGB239" s="29"/>
      <c r="QGC239" s="30"/>
      <c r="QGD239" s="29"/>
      <c r="QGE239" s="30"/>
      <c r="QGF239" s="29"/>
      <c r="QGG239" s="30"/>
      <c r="QGH239" s="29"/>
      <c r="QGI239" s="30"/>
      <c r="QGJ239" s="29"/>
      <c r="QGK239" s="30"/>
      <c r="QGL239" s="29"/>
      <c r="QGM239" s="30"/>
      <c r="QGN239" s="29"/>
      <c r="QGO239" s="30"/>
      <c r="QGP239" s="29"/>
      <c r="QGQ239" s="30"/>
      <c r="QGR239" s="29"/>
      <c r="QGS239" s="30"/>
      <c r="QGT239" s="29"/>
      <c r="QGU239" s="30"/>
      <c r="QGV239" s="29"/>
      <c r="QGW239" s="30"/>
      <c r="QGX239" s="29"/>
      <c r="QGY239" s="30"/>
      <c r="QGZ239" s="29"/>
      <c r="QHA239" s="30"/>
      <c r="QHB239" s="29"/>
      <c r="QHC239" s="30"/>
      <c r="QHD239" s="29"/>
      <c r="QHE239" s="30"/>
      <c r="QHF239" s="29"/>
      <c r="QHG239" s="30"/>
      <c r="QHH239" s="29"/>
      <c r="QHI239" s="30"/>
      <c r="QHJ239" s="29"/>
      <c r="QHK239" s="30"/>
      <c r="QHL239" s="29"/>
      <c r="QHM239" s="30"/>
      <c r="QHN239" s="29"/>
      <c r="QHO239" s="30"/>
      <c r="QHP239" s="29"/>
      <c r="QHQ239" s="30"/>
      <c r="QHR239" s="29"/>
      <c r="QHS239" s="30"/>
      <c r="QHT239" s="29"/>
      <c r="QHU239" s="30"/>
      <c r="QHV239" s="29"/>
      <c r="QHW239" s="30"/>
      <c r="QHX239" s="29"/>
      <c r="QHY239" s="30"/>
      <c r="QHZ239" s="29"/>
      <c r="QIA239" s="30"/>
      <c r="QIB239" s="29"/>
      <c r="QIC239" s="30"/>
      <c r="QID239" s="29"/>
      <c r="QIE239" s="30"/>
      <c r="QIF239" s="29"/>
      <c r="QIG239" s="30"/>
      <c r="QIH239" s="29"/>
      <c r="QII239" s="30"/>
      <c r="QIJ239" s="29"/>
      <c r="QIK239" s="30"/>
      <c r="QIL239" s="29"/>
      <c r="QIM239" s="30"/>
      <c r="QIN239" s="29"/>
      <c r="QIO239" s="30"/>
      <c r="QIP239" s="29"/>
      <c r="QIQ239" s="30"/>
      <c r="QIR239" s="29"/>
      <c r="QIS239" s="30"/>
      <c r="QIT239" s="29"/>
      <c r="QIU239" s="30"/>
      <c r="QIV239" s="29"/>
      <c r="QIW239" s="30"/>
      <c r="QIX239" s="29"/>
      <c r="QIY239" s="30"/>
      <c r="QIZ239" s="29"/>
      <c r="QJA239" s="30"/>
      <c r="QJB239" s="29"/>
      <c r="QJC239" s="30"/>
      <c r="QJD239" s="29"/>
      <c r="QJE239" s="30"/>
      <c r="QJF239" s="29"/>
      <c r="QJG239" s="30"/>
      <c r="QJH239" s="29"/>
      <c r="QJI239" s="30"/>
      <c r="QJJ239" s="29"/>
      <c r="QJK239" s="30"/>
      <c r="QJL239" s="29"/>
      <c r="QJM239" s="30"/>
      <c r="QJN239" s="29"/>
      <c r="QJO239" s="30"/>
      <c r="QJP239" s="29"/>
      <c r="QJQ239" s="30"/>
      <c r="QJR239" s="29"/>
      <c r="QJS239" s="30"/>
      <c r="QJT239" s="29"/>
      <c r="QJU239" s="30"/>
      <c r="QJV239" s="29"/>
      <c r="QJW239" s="30"/>
      <c r="QJX239" s="29"/>
      <c r="QJY239" s="30"/>
      <c r="QJZ239" s="29"/>
      <c r="QKA239" s="30"/>
      <c r="QKB239" s="29"/>
      <c r="QKC239" s="30"/>
      <c r="QKD239" s="29"/>
      <c r="QKE239" s="30"/>
      <c r="QKF239" s="29"/>
      <c r="QKG239" s="30"/>
      <c r="QKH239" s="29"/>
      <c r="QKI239" s="30"/>
      <c r="QKJ239" s="29"/>
      <c r="QKK239" s="30"/>
      <c r="QKL239" s="29"/>
      <c r="QKM239" s="30"/>
      <c r="QKN239" s="29"/>
      <c r="QKO239" s="30"/>
      <c r="QKP239" s="29"/>
      <c r="QKQ239" s="30"/>
      <c r="QKR239" s="29"/>
      <c r="QKS239" s="30"/>
      <c r="QKT239" s="29"/>
      <c r="QKU239" s="30"/>
      <c r="QKV239" s="29"/>
      <c r="QKW239" s="30"/>
      <c r="QKX239" s="29"/>
      <c r="QKY239" s="30"/>
      <c r="QKZ239" s="29"/>
      <c r="QLA239" s="30"/>
      <c r="QLB239" s="29"/>
      <c r="QLC239" s="30"/>
      <c r="QLD239" s="29"/>
      <c r="QLE239" s="30"/>
      <c r="QLF239" s="29"/>
      <c r="QLG239" s="30"/>
      <c r="QLH239" s="29"/>
      <c r="QLI239" s="30"/>
      <c r="QLJ239" s="29"/>
      <c r="QLK239" s="30"/>
      <c r="QLL239" s="29"/>
      <c r="QLM239" s="30"/>
      <c r="QLN239" s="29"/>
      <c r="QLO239" s="30"/>
      <c r="QLP239" s="29"/>
      <c r="QLQ239" s="30"/>
      <c r="QLR239" s="29"/>
      <c r="QLS239" s="30"/>
      <c r="QLT239" s="29"/>
      <c r="QLU239" s="30"/>
      <c r="QLV239" s="29"/>
      <c r="QLW239" s="30"/>
      <c r="QLX239" s="29"/>
      <c r="QLY239" s="30"/>
      <c r="QLZ239" s="29"/>
      <c r="QMA239" s="30"/>
      <c r="QMB239" s="29"/>
      <c r="QMC239" s="30"/>
      <c r="QMD239" s="29"/>
      <c r="QME239" s="30"/>
      <c r="QMF239" s="29"/>
      <c r="QMG239" s="30"/>
      <c r="QMH239" s="29"/>
      <c r="QMI239" s="30"/>
      <c r="QMJ239" s="29"/>
      <c r="QMK239" s="30"/>
      <c r="QML239" s="29"/>
      <c r="QMM239" s="30"/>
      <c r="QMN239" s="29"/>
      <c r="QMO239" s="30"/>
      <c r="QMP239" s="29"/>
      <c r="QMQ239" s="30"/>
      <c r="QMR239" s="29"/>
      <c r="QMS239" s="30"/>
      <c r="QMT239" s="29"/>
      <c r="QMU239" s="30"/>
      <c r="QMV239" s="29"/>
      <c r="QMW239" s="30"/>
      <c r="QMX239" s="29"/>
      <c r="QMY239" s="30"/>
      <c r="QMZ239" s="29"/>
      <c r="QNA239" s="30"/>
      <c r="QNB239" s="29"/>
      <c r="QNC239" s="30"/>
      <c r="QND239" s="29"/>
      <c r="QNE239" s="30"/>
      <c r="QNF239" s="29"/>
      <c r="QNG239" s="30"/>
      <c r="QNH239" s="29"/>
      <c r="QNI239" s="30"/>
      <c r="QNJ239" s="29"/>
      <c r="QNK239" s="30"/>
      <c r="QNL239" s="29"/>
      <c r="QNM239" s="30"/>
      <c r="QNN239" s="29"/>
      <c r="QNO239" s="30"/>
      <c r="QNP239" s="29"/>
      <c r="QNQ239" s="30"/>
      <c r="QNR239" s="29"/>
      <c r="QNS239" s="30"/>
      <c r="QNT239" s="29"/>
      <c r="QNU239" s="30"/>
      <c r="QNV239" s="29"/>
      <c r="QNW239" s="30"/>
      <c r="QNX239" s="29"/>
      <c r="QNY239" s="30"/>
      <c r="QNZ239" s="29"/>
      <c r="QOA239" s="30"/>
      <c r="QOB239" s="29"/>
      <c r="QOC239" s="30"/>
      <c r="QOD239" s="29"/>
      <c r="QOE239" s="30"/>
      <c r="QOF239" s="29"/>
      <c r="QOG239" s="30"/>
      <c r="QOH239" s="29"/>
      <c r="QOI239" s="30"/>
      <c r="QOJ239" s="29"/>
      <c r="QOK239" s="30"/>
      <c r="QOL239" s="29"/>
      <c r="QOM239" s="30"/>
      <c r="QON239" s="29"/>
      <c r="QOO239" s="30"/>
      <c r="QOP239" s="29"/>
      <c r="QOQ239" s="30"/>
      <c r="QOR239" s="29"/>
      <c r="QOS239" s="30"/>
      <c r="QOT239" s="29"/>
      <c r="QOU239" s="30"/>
      <c r="QOV239" s="29"/>
      <c r="QOW239" s="30"/>
      <c r="QOX239" s="29"/>
      <c r="QOY239" s="30"/>
      <c r="QOZ239" s="29"/>
      <c r="QPA239" s="30"/>
      <c r="QPB239" s="29"/>
      <c r="QPC239" s="30"/>
      <c r="QPD239" s="29"/>
      <c r="QPE239" s="30"/>
      <c r="QPF239" s="29"/>
      <c r="QPG239" s="30"/>
      <c r="QPH239" s="29"/>
      <c r="QPI239" s="30"/>
      <c r="QPJ239" s="29"/>
      <c r="QPK239" s="30"/>
      <c r="QPL239" s="29"/>
      <c r="QPM239" s="30"/>
      <c r="QPN239" s="29"/>
      <c r="QPO239" s="30"/>
      <c r="QPP239" s="29"/>
      <c r="QPQ239" s="30"/>
      <c r="QPR239" s="29"/>
      <c r="QPS239" s="30"/>
      <c r="QPT239" s="29"/>
      <c r="QPU239" s="30"/>
      <c r="QPV239" s="29"/>
      <c r="QPW239" s="30"/>
      <c r="QPX239" s="29"/>
      <c r="QPY239" s="30"/>
      <c r="QPZ239" s="29"/>
      <c r="QQA239" s="30"/>
      <c r="QQB239" s="29"/>
      <c r="QQC239" s="30"/>
      <c r="QQD239" s="29"/>
      <c r="QQE239" s="30"/>
      <c r="QQF239" s="29"/>
      <c r="QQG239" s="30"/>
      <c r="QQH239" s="29"/>
      <c r="QQI239" s="30"/>
      <c r="QQJ239" s="29"/>
      <c r="QQK239" s="30"/>
      <c r="QQL239" s="29"/>
      <c r="QQM239" s="30"/>
      <c r="QQN239" s="29"/>
      <c r="QQO239" s="30"/>
      <c r="QQP239" s="29"/>
      <c r="QQQ239" s="30"/>
      <c r="QQR239" s="29"/>
      <c r="QQS239" s="30"/>
      <c r="QQT239" s="29"/>
      <c r="QQU239" s="30"/>
      <c r="QQV239" s="29"/>
      <c r="QQW239" s="30"/>
      <c r="QQX239" s="29"/>
      <c r="QQY239" s="30"/>
      <c r="QQZ239" s="29"/>
      <c r="QRA239" s="30"/>
      <c r="QRB239" s="29"/>
      <c r="QRC239" s="30"/>
      <c r="QRD239" s="29"/>
      <c r="QRE239" s="30"/>
      <c r="QRF239" s="29"/>
      <c r="QRG239" s="30"/>
      <c r="QRH239" s="29"/>
      <c r="QRI239" s="30"/>
      <c r="QRJ239" s="29"/>
      <c r="QRK239" s="30"/>
      <c r="QRL239" s="29"/>
      <c r="QRM239" s="30"/>
      <c r="QRN239" s="29"/>
      <c r="QRO239" s="30"/>
      <c r="QRP239" s="29"/>
      <c r="QRQ239" s="30"/>
      <c r="QRR239" s="29"/>
      <c r="QRS239" s="30"/>
      <c r="QRT239" s="29"/>
      <c r="QRU239" s="30"/>
      <c r="QRV239" s="29"/>
      <c r="QRW239" s="30"/>
      <c r="QRX239" s="29"/>
      <c r="QRY239" s="30"/>
      <c r="QRZ239" s="29"/>
      <c r="QSA239" s="30"/>
      <c r="QSB239" s="29"/>
      <c r="QSC239" s="30"/>
      <c r="QSD239" s="29"/>
      <c r="QSE239" s="30"/>
      <c r="QSF239" s="29"/>
      <c r="QSG239" s="30"/>
      <c r="QSH239" s="29"/>
      <c r="QSI239" s="30"/>
      <c r="QSJ239" s="29"/>
      <c r="QSK239" s="30"/>
      <c r="QSL239" s="29"/>
      <c r="QSM239" s="30"/>
      <c r="QSN239" s="29"/>
      <c r="QSO239" s="30"/>
      <c r="QSP239" s="29"/>
      <c r="QSQ239" s="30"/>
      <c r="QSR239" s="29"/>
      <c r="QSS239" s="30"/>
      <c r="QST239" s="29"/>
      <c r="QSU239" s="30"/>
      <c r="QSV239" s="29"/>
      <c r="QSW239" s="30"/>
      <c r="QSX239" s="29"/>
      <c r="QSY239" s="30"/>
      <c r="QSZ239" s="29"/>
      <c r="QTA239" s="30"/>
      <c r="QTB239" s="29"/>
      <c r="QTC239" s="30"/>
      <c r="QTD239" s="29"/>
      <c r="QTE239" s="30"/>
      <c r="QTF239" s="29"/>
      <c r="QTG239" s="30"/>
      <c r="QTH239" s="29"/>
      <c r="QTI239" s="30"/>
      <c r="QTJ239" s="29"/>
      <c r="QTK239" s="30"/>
      <c r="QTL239" s="29"/>
      <c r="QTM239" s="30"/>
      <c r="QTN239" s="29"/>
      <c r="QTO239" s="30"/>
      <c r="QTP239" s="29"/>
      <c r="QTQ239" s="30"/>
      <c r="QTR239" s="29"/>
      <c r="QTS239" s="30"/>
      <c r="QTT239" s="29"/>
      <c r="QTU239" s="30"/>
      <c r="QTV239" s="29"/>
      <c r="QTW239" s="30"/>
      <c r="QTX239" s="29"/>
      <c r="QTY239" s="30"/>
      <c r="QTZ239" s="29"/>
      <c r="QUA239" s="30"/>
      <c r="QUB239" s="29"/>
      <c r="QUC239" s="30"/>
      <c r="QUD239" s="29"/>
      <c r="QUE239" s="30"/>
      <c r="QUF239" s="29"/>
      <c r="QUG239" s="30"/>
      <c r="QUH239" s="29"/>
      <c r="QUI239" s="30"/>
      <c r="QUJ239" s="29"/>
      <c r="QUK239" s="30"/>
      <c r="QUL239" s="29"/>
      <c r="QUM239" s="30"/>
      <c r="QUN239" s="29"/>
      <c r="QUO239" s="30"/>
      <c r="QUP239" s="29"/>
      <c r="QUQ239" s="30"/>
      <c r="QUR239" s="29"/>
      <c r="QUS239" s="30"/>
      <c r="QUT239" s="29"/>
      <c r="QUU239" s="30"/>
      <c r="QUV239" s="29"/>
      <c r="QUW239" s="30"/>
      <c r="QUX239" s="29"/>
      <c r="QUY239" s="30"/>
      <c r="QUZ239" s="29"/>
      <c r="QVA239" s="30"/>
      <c r="QVB239" s="29"/>
      <c r="QVC239" s="30"/>
      <c r="QVD239" s="29"/>
      <c r="QVE239" s="30"/>
      <c r="QVF239" s="29"/>
      <c r="QVG239" s="30"/>
      <c r="QVH239" s="29"/>
      <c r="QVI239" s="30"/>
      <c r="QVJ239" s="29"/>
      <c r="QVK239" s="30"/>
      <c r="QVL239" s="29"/>
      <c r="QVM239" s="30"/>
      <c r="QVN239" s="29"/>
      <c r="QVO239" s="30"/>
      <c r="QVP239" s="29"/>
      <c r="QVQ239" s="30"/>
      <c r="QVR239" s="29"/>
      <c r="QVS239" s="30"/>
      <c r="QVT239" s="29"/>
      <c r="QVU239" s="30"/>
      <c r="QVV239" s="29"/>
      <c r="QVW239" s="30"/>
      <c r="QVX239" s="29"/>
      <c r="QVY239" s="30"/>
      <c r="QVZ239" s="29"/>
      <c r="QWA239" s="30"/>
      <c r="QWB239" s="29"/>
      <c r="QWC239" s="30"/>
      <c r="QWD239" s="29"/>
      <c r="QWE239" s="30"/>
      <c r="QWF239" s="29"/>
      <c r="QWG239" s="30"/>
      <c r="QWH239" s="29"/>
      <c r="QWI239" s="30"/>
      <c r="QWJ239" s="29"/>
      <c r="QWK239" s="30"/>
      <c r="QWL239" s="29"/>
      <c r="QWM239" s="30"/>
      <c r="QWN239" s="29"/>
      <c r="QWO239" s="30"/>
      <c r="QWP239" s="29"/>
      <c r="QWQ239" s="30"/>
      <c r="QWR239" s="29"/>
      <c r="QWS239" s="30"/>
      <c r="QWT239" s="29"/>
      <c r="QWU239" s="30"/>
      <c r="QWV239" s="29"/>
      <c r="QWW239" s="30"/>
      <c r="QWX239" s="29"/>
      <c r="QWY239" s="30"/>
      <c r="QWZ239" s="29"/>
      <c r="QXA239" s="30"/>
      <c r="QXB239" s="29"/>
      <c r="QXC239" s="30"/>
      <c r="QXD239" s="29"/>
      <c r="QXE239" s="30"/>
      <c r="QXF239" s="29"/>
      <c r="QXG239" s="30"/>
      <c r="QXH239" s="29"/>
      <c r="QXI239" s="30"/>
      <c r="QXJ239" s="29"/>
      <c r="QXK239" s="30"/>
      <c r="QXL239" s="29"/>
      <c r="QXM239" s="30"/>
      <c r="QXN239" s="29"/>
      <c r="QXO239" s="30"/>
      <c r="QXP239" s="29"/>
      <c r="QXQ239" s="30"/>
      <c r="QXR239" s="29"/>
      <c r="QXS239" s="30"/>
      <c r="QXT239" s="29"/>
      <c r="QXU239" s="30"/>
      <c r="QXV239" s="29"/>
      <c r="QXW239" s="30"/>
      <c r="QXX239" s="29"/>
      <c r="QXY239" s="30"/>
      <c r="QXZ239" s="29"/>
      <c r="QYA239" s="30"/>
      <c r="QYB239" s="29"/>
      <c r="QYC239" s="30"/>
      <c r="QYD239" s="29"/>
      <c r="QYE239" s="30"/>
      <c r="QYF239" s="29"/>
      <c r="QYG239" s="30"/>
      <c r="QYH239" s="29"/>
      <c r="QYI239" s="30"/>
      <c r="QYJ239" s="29"/>
      <c r="QYK239" s="30"/>
      <c r="QYL239" s="29"/>
      <c r="QYM239" s="30"/>
      <c r="QYN239" s="29"/>
      <c r="QYO239" s="30"/>
      <c r="QYP239" s="29"/>
      <c r="QYQ239" s="30"/>
      <c r="QYR239" s="29"/>
      <c r="QYS239" s="30"/>
      <c r="QYT239" s="29"/>
      <c r="QYU239" s="30"/>
      <c r="QYV239" s="29"/>
      <c r="QYW239" s="30"/>
      <c r="QYX239" s="29"/>
      <c r="QYY239" s="30"/>
      <c r="QYZ239" s="29"/>
      <c r="QZA239" s="30"/>
      <c r="QZB239" s="29"/>
      <c r="QZC239" s="30"/>
      <c r="QZD239" s="29"/>
      <c r="QZE239" s="30"/>
      <c r="QZF239" s="29"/>
      <c r="QZG239" s="30"/>
      <c r="QZH239" s="29"/>
      <c r="QZI239" s="30"/>
      <c r="QZJ239" s="29"/>
      <c r="QZK239" s="30"/>
      <c r="QZL239" s="29"/>
      <c r="QZM239" s="30"/>
      <c r="QZN239" s="29"/>
      <c r="QZO239" s="30"/>
      <c r="QZP239" s="29"/>
      <c r="QZQ239" s="30"/>
      <c r="QZR239" s="29"/>
      <c r="QZS239" s="30"/>
      <c r="QZT239" s="29"/>
      <c r="QZU239" s="30"/>
      <c r="QZV239" s="29"/>
      <c r="QZW239" s="30"/>
      <c r="QZX239" s="29"/>
      <c r="QZY239" s="30"/>
      <c r="QZZ239" s="29"/>
      <c r="RAA239" s="30"/>
      <c r="RAB239" s="29"/>
      <c r="RAC239" s="30"/>
      <c r="RAD239" s="29"/>
      <c r="RAE239" s="30"/>
      <c r="RAF239" s="29"/>
      <c r="RAG239" s="30"/>
      <c r="RAH239" s="29"/>
      <c r="RAI239" s="30"/>
      <c r="RAJ239" s="29"/>
      <c r="RAK239" s="30"/>
      <c r="RAL239" s="29"/>
      <c r="RAM239" s="30"/>
      <c r="RAN239" s="29"/>
      <c r="RAO239" s="30"/>
      <c r="RAP239" s="29"/>
      <c r="RAQ239" s="30"/>
      <c r="RAR239" s="29"/>
      <c r="RAS239" s="30"/>
      <c r="RAT239" s="29"/>
      <c r="RAU239" s="30"/>
      <c r="RAV239" s="29"/>
      <c r="RAW239" s="30"/>
      <c r="RAX239" s="29"/>
      <c r="RAY239" s="30"/>
      <c r="RAZ239" s="29"/>
      <c r="RBA239" s="30"/>
      <c r="RBB239" s="29"/>
      <c r="RBC239" s="30"/>
      <c r="RBD239" s="29"/>
      <c r="RBE239" s="30"/>
      <c r="RBF239" s="29"/>
      <c r="RBG239" s="30"/>
      <c r="RBH239" s="29"/>
      <c r="RBI239" s="30"/>
      <c r="RBJ239" s="29"/>
      <c r="RBK239" s="30"/>
      <c r="RBL239" s="29"/>
      <c r="RBM239" s="30"/>
      <c r="RBN239" s="29"/>
      <c r="RBO239" s="30"/>
      <c r="RBP239" s="29"/>
      <c r="RBQ239" s="30"/>
      <c r="RBR239" s="29"/>
      <c r="RBS239" s="30"/>
      <c r="RBT239" s="29"/>
      <c r="RBU239" s="30"/>
      <c r="RBV239" s="29"/>
      <c r="RBW239" s="30"/>
      <c r="RBX239" s="29"/>
      <c r="RBY239" s="30"/>
      <c r="RBZ239" s="29"/>
      <c r="RCA239" s="30"/>
      <c r="RCB239" s="29"/>
      <c r="RCC239" s="30"/>
      <c r="RCD239" s="29"/>
      <c r="RCE239" s="30"/>
      <c r="RCF239" s="29"/>
      <c r="RCG239" s="30"/>
      <c r="RCH239" s="29"/>
      <c r="RCI239" s="30"/>
      <c r="RCJ239" s="29"/>
      <c r="RCK239" s="30"/>
      <c r="RCL239" s="29"/>
      <c r="RCM239" s="30"/>
      <c r="RCN239" s="29"/>
      <c r="RCO239" s="30"/>
      <c r="RCP239" s="29"/>
      <c r="RCQ239" s="30"/>
      <c r="RCR239" s="29"/>
      <c r="RCS239" s="30"/>
      <c r="RCT239" s="29"/>
      <c r="RCU239" s="30"/>
      <c r="RCV239" s="29"/>
      <c r="RCW239" s="30"/>
      <c r="RCX239" s="29"/>
      <c r="RCY239" s="30"/>
      <c r="RCZ239" s="29"/>
      <c r="RDA239" s="30"/>
      <c r="RDB239" s="29"/>
      <c r="RDC239" s="30"/>
      <c r="RDD239" s="29"/>
      <c r="RDE239" s="30"/>
      <c r="RDF239" s="29"/>
      <c r="RDG239" s="30"/>
      <c r="RDH239" s="29"/>
      <c r="RDI239" s="30"/>
      <c r="RDJ239" s="29"/>
      <c r="RDK239" s="30"/>
      <c r="RDL239" s="29"/>
      <c r="RDM239" s="30"/>
      <c r="RDN239" s="29"/>
      <c r="RDO239" s="30"/>
      <c r="RDP239" s="29"/>
      <c r="RDQ239" s="30"/>
      <c r="RDR239" s="29"/>
      <c r="RDS239" s="30"/>
      <c r="RDT239" s="29"/>
      <c r="RDU239" s="30"/>
      <c r="RDV239" s="29"/>
      <c r="RDW239" s="30"/>
      <c r="RDX239" s="29"/>
      <c r="RDY239" s="30"/>
      <c r="RDZ239" s="29"/>
      <c r="REA239" s="30"/>
      <c r="REB239" s="29"/>
      <c r="REC239" s="30"/>
      <c r="RED239" s="29"/>
      <c r="REE239" s="30"/>
      <c r="REF239" s="29"/>
      <c r="REG239" s="30"/>
      <c r="REH239" s="29"/>
      <c r="REI239" s="30"/>
      <c r="REJ239" s="29"/>
      <c r="REK239" s="30"/>
      <c r="REL239" s="29"/>
      <c r="REM239" s="30"/>
      <c r="REN239" s="29"/>
      <c r="REO239" s="30"/>
      <c r="REP239" s="29"/>
      <c r="REQ239" s="30"/>
      <c r="RER239" s="29"/>
      <c r="RES239" s="30"/>
      <c r="RET239" s="29"/>
      <c r="REU239" s="30"/>
      <c r="REV239" s="29"/>
      <c r="REW239" s="30"/>
      <c r="REX239" s="29"/>
      <c r="REY239" s="30"/>
      <c r="REZ239" s="29"/>
      <c r="RFA239" s="30"/>
      <c r="RFB239" s="29"/>
      <c r="RFC239" s="30"/>
      <c r="RFD239" s="29"/>
      <c r="RFE239" s="30"/>
      <c r="RFF239" s="29"/>
      <c r="RFG239" s="30"/>
      <c r="RFH239" s="29"/>
      <c r="RFI239" s="30"/>
      <c r="RFJ239" s="29"/>
      <c r="RFK239" s="30"/>
      <c r="RFL239" s="29"/>
      <c r="RFM239" s="30"/>
      <c r="RFN239" s="29"/>
      <c r="RFO239" s="30"/>
      <c r="RFP239" s="29"/>
      <c r="RFQ239" s="30"/>
      <c r="RFR239" s="29"/>
      <c r="RFS239" s="30"/>
      <c r="RFT239" s="29"/>
      <c r="RFU239" s="30"/>
      <c r="RFV239" s="29"/>
      <c r="RFW239" s="30"/>
      <c r="RFX239" s="29"/>
      <c r="RFY239" s="30"/>
      <c r="RFZ239" s="29"/>
      <c r="RGA239" s="30"/>
      <c r="RGB239" s="29"/>
      <c r="RGC239" s="30"/>
      <c r="RGD239" s="29"/>
      <c r="RGE239" s="30"/>
      <c r="RGF239" s="29"/>
      <c r="RGG239" s="30"/>
      <c r="RGH239" s="29"/>
      <c r="RGI239" s="30"/>
      <c r="RGJ239" s="29"/>
      <c r="RGK239" s="30"/>
      <c r="RGL239" s="29"/>
      <c r="RGM239" s="30"/>
      <c r="RGN239" s="29"/>
      <c r="RGO239" s="30"/>
      <c r="RGP239" s="29"/>
      <c r="RGQ239" s="30"/>
      <c r="RGR239" s="29"/>
      <c r="RGS239" s="30"/>
      <c r="RGT239" s="29"/>
      <c r="RGU239" s="30"/>
      <c r="RGV239" s="29"/>
      <c r="RGW239" s="30"/>
      <c r="RGX239" s="29"/>
      <c r="RGY239" s="30"/>
      <c r="RGZ239" s="29"/>
      <c r="RHA239" s="30"/>
      <c r="RHB239" s="29"/>
      <c r="RHC239" s="30"/>
      <c r="RHD239" s="29"/>
      <c r="RHE239" s="30"/>
      <c r="RHF239" s="29"/>
      <c r="RHG239" s="30"/>
      <c r="RHH239" s="29"/>
      <c r="RHI239" s="30"/>
      <c r="RHJ239" s="29"/>
      <c r="RHK239" s="30"/>
      <c r="RHL239" s="29"/>
      <c r="RHM239" s="30"/>
      <c r="RHN239" s="29"/>
      <c r="RHO239" s="30"/>
      <c r="RHP239" s="29"/>
      <c r="RHQ239" s="30"/>
      <c r="RHR239" s="29"/>
      <c r="RHS239" s="30"/>
      <c r="RHT239" s="29"/>
      <c r="RHU239" s="30"/>
      <c r="RHV239" s="29"/>
      <c r="RHW239" s="30"/>
      <c r="RHX239" s="29"/>
      <c r="RHY239" s="30"/>
      <c r="RHZ239" s="29"/>
      <c r="RIA239" s="30"/>
      <c r="RIB239" s="29"/>
      <c r="RIC239" s="30"/>
      <c r="RID239" s="29"/>
      <c r="RIE239" s="30"/>
      <c r="RIF239" s="29"/>
      <c r="RIG239" s="30"/>
      <c r="RIH239" s="29"/>
      <c r="RII239" s="30"/>
      <c r="RIJ239" s="29"/>
      <c r="RIK239" s="30"/>
      <c r="RIL239" s="29"/>
      <c r="RIM239" s="30"/>
      <c r="RIN239" s="29"/>
      <c r="RIO239" s="30"/>
      <c r="RIP239" s="29"/>
      <c r="RIQ239" s="30"/>
      <c r="RIR239" s="29"/>
      <c r="RIS239" s="30"/>
      <c r="RIT239" s="29"/>
      <c r="RIU239" s="30"/>
      <c r="RIV239" s="29"/>
      <c r="RIW239" s="30"/>
      <c r="RIX239" s="29"/>
      <c r="RIY239" s="30"/>
      <c r="RIZ239" s="29"/>
      <c r="RJA239" s="30"/>
      <c r="RJB239" s="29"/>
      <c r="RJC239" s="30"/>
      <c r="RJD239" s="29"/>
      <c r="RJE239" s="30"/>
      <c r="RJF239" s="29"/>
      <c r="RJG239" s="30"/>
      <c r="RJH239" s="29"/>
      <c r="RJI239" s="30"/>
      <c r="RJJ239" s="29"/>
      <c r="RJK239" s="30"/>
      <c r="RJL239" s="29"/>
      <c r="RJM239" s="30"/>
      <c r="RJN239" s="29"/>
      <c r="RJO239" s="30"/>
      <c r="RJP239" s="29"/>
      <c r="RJQ239" s="30"/>
      <c r="RJR239" s="29"/>
      <c r="RJS239" s="30"/>
      <c r="RJT239" s="29"/>
      <c r="RJU239" s="30"/>
      <c r="RJV239" s="29"/>
      <c r="RJW239" s="30"/>
      <c r="RJX239" s="29"/>
      <c r="RJY239" s="30"/>
      <c r="RJZ239" s="29"/>
      <c r="RKA239" s="30"/>
      <c r="RKB239" s="29"/>
      <c r="RKC239" s="30"/>
      <c r="RKD239" s="29"/>
      <c r="RKE239" s="30"/>
      <c r="RKF239" s="29"/>
      <c r="RKG239" s="30"/>
      <c r="RKH239" s="29"/>
      <c r="RKI239" s="30"/>
      <c r="RKJ239" s="29"/>
      <c r="RKK239" s="30"/>
      <c r="RKL239" s="29"/>
      <c r="RKM239" s="30"/>
      <c r="RKN239" s="29"/>
      <c r="RKO239" s="30"/>
      <c r="RKP239" s="29"/>
      <c r="RKQ239" s="30"/>
      <c r="RKR239" s="29"/>
      <c r="RKS239" s="30"/>
      <c r="RKT239" s="29"/>
      <c r="RKU239" s="30"/>
      <c r="RKV239" s="29"/>
      <c r="RKW239" s="30"/>
      <c r="RKX239" s="29"/>
      <c r="RKY239" s="30"/>
      <c r="RKZ239" s="29"/>
      <c r="RLA239" s="30"/>
      <c r="RLB239" s="29"/>
      <c r="RLC239" s="30"/>
      <c r="RLD239" s="29"/>
      <c r="RLE239" s="30"/>
      <c r="RLF239" s="29"/>
      <c r="RLG239" s="30"/>
      <c r="RLH239" s="29"/>
      <c r="RLI239" s="30"/>
      <c r="RLJ239" s="29"/>
      <c r="RLK239" s="30"/>
      <c r="RLL239" s="29"/>
      <c r="RLM239" s="30"/>
      <c r="RLN239" s="29"/>
      <c r="RLO239" s="30"/>
      <c r="RLP239" s="29"/>
      <c r="RLQ239" s="30"/>
      <c r="RLR239" s="29"/>
      <c r="RLS239" s="30"/>
      <c r="RLT239" s="29"/>
      <c r="RLU239" s="30"/>
      <c r="RLV239" s="29"/>
      <c r="RLW239" s="30"/>
      <c r="RLX239" s="29"/>
      <c r="RLY239" s="30"/>
      <c r="RLZ239" s="29"/>
      <c r="RMA239" s="30"/>
      <c r="RMB239" s="29"/>
      <c r="RMC239" s="30"/>
      <c r="RMD239" s="29"/>
      <c r="RME239" s="30"/>
      <c r="RMF239" s="29"/>
      <c r="RMG239" s="30"/>
      <c r="RMH239" s="29"/>
      <c r="RMI239" s="30"/>
      <c r="RMJ239" s="29"/>
      <c r="RMK239" s="30"/>
      <c r="RML239" s="29"/>
      <c r="RMM239" s="30"/>
      <c r="RMN239" s="29"/>
      <c r="RMO239" s="30"/>
      <c r="RMP239" s="29"/>
      <c r="RMQ239" s="30"/>
      <c r="RMR239" s="29"/>
      <c r="RMS239" s="30"/>
      <c r="RMT239" s="29"/>
      <c r="RMU239" s="30"/>
      <c r="RMV239" s="29"/>
      <c r="RMW239" s="30"/>
      <c r="RMX239" s="29"/>
      <c r="RMY239" s="30"/>
      <c r="RMZ239" s="29"/>
      <c r="RNA239" s="30"/>
      <c r="RNB239" s="29"/>
      <c r="RNC239" s="30"/>
      <c r="RND239" s="29"/>
      <c r="RNE239" s="30"/>
      <c r="RNF239" s="29"/>
      <c r="RNG239" s="30"/>
      <c r="RNH239" s="29"/>
      <c r="RNI239" s="30"/>
      <c r="RNJ239" s="29"/>
      <c r="RNK239" s="30"/>
      <c r="RNL239" s="29"/>
      <c r="RNM239" s="30"/>
      <c r="RNN239" s="29"/>
      <c r="RNO239" s="30"/>
      <c r="RNP239" s="29"/>
      <c r="RNQ239" s="30"/>
      <c r="RNR239" s="29"/>
      <c r="RNS239" s="30"/>
      <c r="RNT239" s="29"/>
      <c r="RNU239" s="30"/>
      <c r="RNV239" s="29"/>
      <c r="RNW239" s="30"/>
      <c r="RNX239" s="29"/>
      <c r="RNY239" s="30"/>
      <c r="RNZ239" s="29"/>
      <c r="ROA239" s="30"/>
      <c r="ROB239" s="29"/>
      <c r="ROC239" s="30"/>
      <c r="ROD239" s="29"/>
      <c r="ROE239" s="30"/>
      <c r="ROF239" s="29"/>
      <c r="ROG239" s="30"/>
      <c r="ROH239" s="29"/>
      <c r="ROI239" s="30"/>
      <c r="ROJ239" s="29"/>
      <c r="ROK239" s="30"/>
      <c r="ROL239" s="29"/>
      <c r="ROM239" s="30"/>
      <c r="RON239" s="29"/>
      <c r="ROO239" s="30"/>
      <c r="ROP239" s="29"/>
      <c r="ROQ239" s="30"/>
      <c r="ROR239" s="29"/>
      <c r="ROS239" s="30"/>
      <c r="ROT239" s="29"/>
      <c r="ROU239" s="30"/>
      <c r="ROV239" s="29"/>
      <c r="ROW239" s="30"/>
      <c r="ROX239" s="29"/>
      <c r="ROY239" s="30"/>
      <c r="ROZ239" s="29"/>
      <c r="RPA239" s="30"/>
      <c r="RPB239" s="29"/>
      <c r="RPC239" s="30"/>
      <c r="RPD239" s="29"/>
      <c r="RPE239" s="30"/>
      <c r="RPF239" s="29"/>
      <c r="RPG239" s="30"/>
      <c r="RPH239" s="29"/>
      <c r="RPI239" s="30"/>
      <c r="RPJ239" s="29"/>
      <c r="RPK239" s="30"/>
      <c r="RPL239" s="29"/>
      <c r="RPM239" s="30"/>
      <c r="RPN239" s="29"/>
      <c r="RPO239" s="30"/>
      <c r="RPP239" s="29"/>
      <c r="RPQ239" s="30"/>
      <c r="RPR239" s="29"/>
      <c r="RPS239" s="30"/>
      <c r="RPT239" s="29"/>
      <c r="RPU239" s="30"/>
      <c r="RPV239" s="29"/>
      <c r="RPW239" s="30"/>
      <c r="RPX239" s="29"/>
      <c r="RPY239" s="30"/>
      <c r="RPZ239" s="29"/>
      <c r="RQA239" s="30"/>
      <c r="RQB239" s="29"/>
      <c r="RQC239" s="30"/>
      <c r="RQD239" s="29"/>
      <c r="RQE239" s="30"/>
      <c r="RQF239" s="29"/>
      <c r="RQG239" s="30"/>
      <c r="RQH239" s="29"/>
      <c r="RQI239" s="30"/>
      <c r="RQJ239" s="29"/>
      <c r="RQK239" s="30"/>
      <c r="RQL239" s="29"/>
      <c r="RQM239" s="30"/>
      <c r="RQN239" s="29"/>
      <c r="RQO239" s="30"/>
      <c r="RQP239" s="29"/>
      <c r="RQQ239" s="30"/>
      <c r="RQR239" s="29"/>
      <c r="RQS239" s="30"/>
      <c r="RQT239" s="29"/>
      <c r="RQU239" s="30"/>
      <c r="RQV239" s="29"/>
      <c r="RQW239" s="30"/>
      <c r="RQX239" s="29"/>
      <c r="RQY239" s="30"/>
      <c r="RQZ239" s="29"/>
      <c r="RRA239" s="30"/>
      <c r="RRB239" s="29"/>
      <c r="RRC239" s="30"/>
      <c r="RRD239" s="29"/>
      <c r="RRE239" s="30"/>
      <c r="RRF239" s="29"/>
      <c r="RRG239" s="30"/>
      <c r="RRH239" s="29"/>
      <c r="RRI239" s="30"/>
      <c r="RRJ239" s="29"/>
      <c r="RRK239" s="30"/>
      <c r="RRL239" s="29"/>
      <c r="RRM239" s="30"/>
      <c r="RRN239" s="29"/>
      <c r="RRO239" s="30"/>
      <c r="RRP239" s="29"/>
      <c r="RRQ239" s="30"/>
      <c r="RRR239" s="29"/>
      <c r="RRS239" s="30"/>
      <c r="RRT239" s="29"/>
      <c r="RRU239" s="30"/>
      <c r="RRV239" s="29"/>
      <c r="RRW239" s="30"/>
      <c r="RRX239" s="29"/>
      <c r="RRY239" s="30"/>
      <c r="RRZ239" s="29"/>
      <c r="RSA239" s="30"/>
      <c r="RSB239" s="29"/>
      <c r="RSC239" s="30"/>
      <c r="RSD239" s="29"/>
      <c r="RSE239" s="30"/>
      <c r="RSF239" s="29"/>
      <c r="RSG239" s="30"/>
      <c r="RSH239" s="29"/>
      <c r="RSI239" s="30"/>
      <c r="RSJ239" s="29"/>
      <c r="RSK239" s="30"/>
      <c r="RSL239" s="29"/>
      <c r="RSM239" s="30"/>
      <c r="RSN239" s="29"/>
      <c r="RSO239" s="30"/>
      <c r="RSP239" s="29"/>
      <c r="RSQ239" s="30"/>
      <c r="RSR239" s="29"/>
      <c r="RSS239" s="30"/>
      <c r="RST239" s="29"/>
      <c r="RSU239" s="30"/>
      <c r="RSV239" s="29"/>
      <c r="RSW239" s="30"/>
      <c r="RSX239" s="29"/>
      <c r="RSY239" s="30"/>
      <c r="RSZ239" s="29"/>
      <c r="RTA239" s="30"/>
      <c r="RTB239" s="29"/>
      <c r="RTC239" s="30"/>
      <c r="RTD239" s="29"/>
      <c r="RTE239" s="30"/>
      <c r="RTF239" s="29"/>
      <c r="RTG239" s="30"/>
      <c r="RTH239" s="29"/>
      <c r="RTI239" s="30"/>
      <c r="RTJ239" s="29"/>
      <c r="RTK239" s="30"/>
      <c r="RTL239" s="29"/>
      <c r="RTM239" s="30"/>
      <c r="RTN239" s="29"/>
      <c r="RTO239" s="30"/>
      <c r="RTP239" s="29"/>
      <c r="RTQ239" s="30"/>
      <c r="RTR239" s="29"/>
      <c r="RTS239" s="30"/>
      <c r="RTT239" s="29"/>
      <c r="RTU239" s="30"/>
      <c r="RTV239" s="29"/>
      <c r="RTW239" s="30"/>
      <c r="RTX239" s="29"/>
      <c r="RTY239" s="30"/>
      <c r="RTZ239" s="29"/>
      <c r="RUA239" s="30"/>
      <c r="RUB239" s="29"/>
      <c r="RUC239" s="30"/>
      <c r="RUD239" s="29"/>
      <c r="RUE239" s="30"/>
      <c r="RUF239" s="29"/>
      <c r="RUG239" s="30"/>
      <c r="RUH239" s="29"/>
      <c r="RUI239" s="30"/>
      <c r="RUJ239" s="29"/>
      <c r="RUK239" s="30"/>
      <c r="RUL239" s="29"/>
      <c r="RUM239" s="30"/>
      <c r="RUN239" s="29"/>
      <c r="RUO239" s="30"/>
      <c r="RUP239" s="29"/>
      <c r="RUQ239" s="30"/>
      <c r="RUR239" s="29"/>
      <c r="RUS239" s="30"/>
      <c r="RUT239" s="29"/>
      <c r="RUU239" s="30"/>
      <c r="RUV239" s="29"/>
      <c r="RUW239" s="30"/>
      <c r="RUX239" s="29"/>
      <c r="RUY239" s="30"/>
      <c r="RUZ239" s="29"/>
      <c r="RVA239" s="30"/>
      <c r="RVB239" s="29"/>
      <c r="RVC239" s="30"/>
      <c r="RVD239" s="29"/>
      <c r="RVE239" s="30"/>
      <c r="RVF239" s="29"/>
      <c r="RVG239" s="30"/>
      <c r="RVH239" s="29"/>
      <c r="RVI239" s="30"/>
      <c r="RVJ239" s="29"/>
      <c r="RVK239" s="30"/>
      <c r="RVL239" s="29"/>
      <c r="RVM239" s="30"/>
      <c r="RVN239" s="29"/>
      <c r="RVO239" s="30"/>
      <c r="RVP239" s="29"/>
      <c r="RVQ239" s="30"/>
      <c r="RVR239" s="29"/>
      <c r="RVS239" s="30"/>
      <c r="RVT239" s="29"/>
      <c r="RVU239" s="30"/>
      <c r="RVV239" s="29"/>
      <c r="RVW239" s="30"/>
      <c r="RVX239" s="29"/>
      <c r="RVY239" s="30"/>
      <c r="RVZ239" s="29"/>
      <c r="RWA239" s="30"/>
      <c r="RWB239" s="29"/>
      <c r="RWC239" s="30"/>
      <c r="RWD239" s="29"/>
      <c r="RWE239" s="30"/>
      <c r="RWF239" s="29"/>
      <c r="RWG239" s="30"/>
      <c r="RWH239" s="29"/>
      <c r="RWI239" s="30"/>
      <c r="RWJ239" s="29"/>
      <c r="RWK239" s="30"/>
      <c r="RWL239" s="29"/>
      <c r="RWM239" s="30"/>
      <c r="RWN239" s="29"/>
      <c r="RWO239" s="30"/>
      <c r="RWP239" s="29"/>
      <c r="RWQ239" s="30"/>
      <c r="RWR239" s="29"/>
      <c r="RWS239" s="30"/>
      <c r="RWT239" s="29"/>
      <c r="RWU239" s="30"/>
      <c r="RWV239" s="29"/>
      <c r="RWW239" s="30"/>
      <c r="RWX239" s="29"/>
      <c r="RWY239" s="30"/>
      <c r="RWZ239" s="29"/>
      <c r="RXA239" s="30"/>
      <c r="RXB239" s="29"/>
      <c r="RXC239" s="30"/>
      <c r="RXD239" s="29"/>
      <c r="RXE239" s="30"/>
      <c r="RXF239" s="29"/>
      <c r="RXG239" s="30"/>
      <c r="RXH239" s="29"/>
      <c r="RXI239" s="30"/>
      <c r="RXJ239" s="29"/>
      <c r="RXK239" s="30"/>
      <c r="RXL239" s="29"/>
      <c r="RXM239" s="30"/>
      <c r="RXN239" s="29"/>
      <c r="RXO239" s="30"/>
      <c r="RXP239" s="29"/>
      <c r="RXQ239" s="30"/>
      <c r="RXR239" s="29"/>
      <c r="RXS239" s="30"/>
      <c r="RXT239" s="29"/>
      <c r="RXU239" s="30"/>
      <c r="RXV239" s="29"/>
      <c r="RXW239" s="30"/>
      <c r="RXX239" s="29"/>
      <c r="RXY239" s="30"/>
      <c r="RXZ239" s="29"/>
      <c r="RYA239" s="30"/>
      <c r="RYB239" s="29"/>
      <c r="RYC239" s="30"/>
      <c r="RYD239" s="29"/>
      <c r="RYE239" s="30"/>
      <c r="RYF239" s="29"/>
      <c r="RYG239" s="30"/>
      <c r="RYH239" s="29"/>
      <c r="RYI239" s="30"/>
      <c r="RYJ239" s="29"/>
      <c r="RYK239" s="30"/>
      <c r="RYL239" s="29"/>
      <c r="RYM239" s="30"/>
      <c r="RYN239" s="29"/>
      <c r="RYO239" s="30"/>
      <c r="RYP239" s="29"/>
      <c r="RYQ239" s="30"/>
      <c r="RYR239" s="29"/>
      <c r="RYS239" s="30"/>
      <c r="RYT239" s="29"/>
      <c r="RYU239" s="30"/>
      <c r="RYV239" s="29"/>
      <c r="RYW239" s="30"/>
      <c r="RYX239" s="29"/>
      <c r="RYY239" s="30"/>
      <c r="RYZ239" s="29"/>
      <c r="RZA239" s="30"/>
      <c r="RZB239" s="29"/>
      <c r="RZC239" s="30"/>
      <c r="RZD239" s="29"/>
      <c r="RZE239" s="30"/>
      <c r="RZF239" s="29"/>
      <c r="RZG239" s="30"/>
      <c r="RZH239" s="29"/>
      <c r="RZI239" s="30"/>
      <c r="RZJ239" s="29"/>
      <c r="RZK239" s="30"/>
      <c r="RZL239" s="29"/>
      <c r="RZM239" s="30"/>
      <c r="RZN239" s="29"/>
      <c r="RZO239" s="30"/>
      <c r="RZP239" s="29"/>
      <c r="RZQ239" s="30"/>
      <c r="RZR239" s="29"/>
      <c r="RZS239" s="30"/>
      <c r="RZT239" s="29"/>
      <c r="RZU239" s="30"/>
      <c r="RZV239" s="29"/>
      <c r="RZW239" s="30"/>
      <c r="RZX239" s="29"/>
      <c r="RZY239" s="30"/>
      <c r="RZZ239" s="29"/>
      <c r="SAA239" s="30"/>
      <c r="SAB239" s="29"/>
      <c r="SAC239" s="30"/>
      <c r="SAD239" s="29"/>
      <c r="SAE239" s="30"/>
      <c r="SAF239" s="29"/>
      <c r="SAG239" s="30"/>
      <c r="SAH239" s="29"/>
      <c r="SAI239" s="30"/>
      <c r="SAJ239" s="29"/>
      <c r="SAK239" s="30"/>
      <c r="SAL239" s="29"/>
      <c r="SAM239" s="30"/>
      <c r="SAN239" s="29"/>
      <c r="SAO239" s="30"/>
      <c r="SAP239" s="29"/>
      <c r="SAQ239" s="30"/>
      <c r="SAR239" s="29"/>
      <c r="SAS239" s="30"/>
      <c r="SAT239" s="29"/>
      <c r="SAU239" s="30"/>
      <c r="SAV239" s="29"/>
      <c r="SAW239" s="30"/>
      <c r="SAX239" s="29"/>
      <c r="SAY239" s="30"/>
      <c r="SAZ239" s="29"/>
      <c r="SBA239" s="30"/>
      <c r="SBB239" s="29"/>
      <c r="SBC239" s="30"/>
      <c r="SBD239" s="29"/>
      <c r="SBE239" s="30"/>
      <c r="SBF239" s="29"/>
      <c r="SBG239" s="30"/>
      <c r="SBH239" s="29"/>
      <c r="SBI239" s="30"/>
      <c r="SBJ239" s="29"/>
      <c r="SBK239" s="30"/>
      <c r="SBL239" s="29"/>
      <c r="SBM239" s="30"/>
      <c r="SBN239" s="29"/>
      <c r="SBO239" s="30"/>
      <c r="SBP239" s="29"/>
      <c r="SBQ239" s="30"/>
      <c r="SBR239" s="29"/>
      <c r="SBS239" s="30"/>
      <c r="SBT239" s="29"/>
      <c r="SBU239" s="30"/>
      <c r="SBV239" s="29"/>
      <c r="SBW239" s="30"/>
      <c r="SBX239" s="29"/>
      <c r="SBY239" s="30"/>
      <c r="SBZ239" s="29"/>
      <c r="SCA239" s="30"/>
      <c r="SCB239" s="29"/>
      <c r="SCC239" s="30"/>
      <c r="SCD239" s="29"/>
      <c r="SCE239" s="30"/>
      <c r="SCF239" s="29"/>
      <c r="SCG239" s="30"/>
      <c r="SCH239" s="29"/>
      <c r="SCI239" s="30"/>
      <c r="SCJ239" s="29"/>
      <c r="SCK239" s="30"/>
      <c r="SCL239" s="29"/>
      <c r="SCM239" s="30"/>
      <c r="SCN239" s="29"/>
      <c r="SCO239" s="30"/>
      <c r="SCP239" s="29"/>
      <c r="SCQ239" s="30"/>
      <c r="SCR239" s="29"/>
      <c r="SCS239" s="30"/>
      <c r="SCT239" s="29"/>
      <c r="SCU239" s="30"/>
      <c r="SCV239" s="29"/>
      <c r="SCW239" s="30"/>
      <c r="SCX239" s="29"/>
      <c r="SCY239" s="30"/>
      <c r="SCZ239" s="29"/>
      <c r="SDA239" s="30"/>
      <c r="SDB239" s="29"/>
      <c r="SDC239" s="30"/>
      <c r="SDD239" s="29"/>
      <c r="SDE239" s="30"/>
      <c r="SDF239" s="29"/>
      <c r="SDG239" s="30"/>
      <c r="SDH239" s="29"/>
      <c r="SDI239" s="30"/>
      <c r="SDJ239" s="29"/>
      <c r="SDK239" s="30"/>
      <c r="SDL239" s="29"/>
      <c r="SDM239" s="30"/>
      <c r="SDN239" s="29"/>
      <c r="SDO239" s="30"/>
      <c r="SDP239" s="29"/>
      <c r="SDQ239" s="30"/>
      <c r="SDR239" s="29"/>
      <c r="SDS239" s="30"/>
      <c r="SDT239" s="29"/>
      <c r="SDU239" s="30"/>
      <c r="SDV239" s="29"/>
      <c r="SDW239" s="30"/>
      <c r="SDX239" s="29"/>
      <c r="SDY239" s="30"/>
      <c r="SDZ239" s="29"/>
      <c r="SEA239" s="30"/>
      <c r="SEB239" s="29"/>
      <c r="SEC239" s="30"/>
      <c r="SED239" s="29"/>
      <c r="SEE239" s="30"/>
      <c r="SEF239" s="29"/>
      <c r="SEG239" s="30"/>
      <c r="SEH239" s="29"/>
      <c r="SEI239" s="30"/>
      <c r="SEJ239" s="29"/>
      <c r="SEK239" s="30"/>
      <c r="SEL239" s="29"/>
      <c r="SEM239" s="30"/>
      <c r="SEN239" s="29"/>
      <c r="SEO239" s="30"/>
      <c r="SEP239" s="29"/>
      <c r="SEQ239" s="30"/>
      <c r="SER239" s="29"/>
      <c r="SES239" s="30"/>
      <c r="SET239" s="29"/>
      <c r="SEU239" s="30"/>
      <c r="SEV239" s="29"/>
      <c r="SEW239" s="30"/>
      <c r="SEX239" s="29"/>
      <c r="SEY239" s="30"/>
      <c r="SEZ239" s="29"/>
      <c r="SFA239" s="30"/>
      <c r="SFB239" s="29"/>
      <c r="SFC239" s="30"/>
      <c r="SFD239" s="29"/>
      <c r="SFE239" s="30"/>
      <c r="SFF239" s="29"/>
      <c r="SFG239" s="30"/>
      <c r="SFH239" s="29"/>
      <c r="SFI239" s="30"/>
      <c r="SFJ239" s="29"/>
      <c r="SFK239" s="30"/>
      <c r="SFL239" s="29"/>
      <c r="SFM239" s="30"/>
      <c r="SFN239" s="29"/>
      <c r="SFO239" s="30"/>
      <c r="SFP239" s="29"/>
      <c r="SFQ239" s="30"/>
      <c r="SFR239" s="29"/>
      <c r="SFS239" s="30"/>
      <c r="SFT239" s="29"/>
      <c r="SFU239" s="30"/>
      <c r="SFV239" s="29"/>
      <c r="SFW239" s="30"/>
      <c r="SFX239" s="29"/>
      <c r="SFY239" s="30"/>
      <c r="SFZ239" s="29"/>
      <c r="SGA239" s="30"/>
      <c r="SGB239" s="29"/>
      <c r="SGC239" s="30"/>
      <c r="SGD239" s="29"/>
      <c r="SGE239" s="30"/>
      <c r="SGF239" s="29"/>
      <c r="SGG239" s="30"/>
      <c r="SGH239" s="29"/>
      <c r="SGI239" s="30"/>
      <c r="SGJ239" s="29"/>
      <c r="SGK239" s="30"/>
      <c r="SGL239" s="29"/>
      <c r="SGM239" s="30"/>
      <c r="SGN239" s="29"/>
      <c r="SGO239" s="30"/>
      <c r="SGP239" s="29"/>
      <c r="SGQ239" s="30"/>
      <c r="SGR239" s="29"/>
      <c r="SGS239" s="30"/>
      <c r="SGT239" s="29"/>
      <c r="SGU239" s="30"/>
      <c r="SGV239" s="29"/>
      <c r="SGW239" s="30"/>
      <c r="SGX239" s="29"/>
      <c r="SGY239" s="30"/>
      <c r="SGZ239" s="29"/>
      <c r="SHA239" s="30"/>
      <c r="SHB239" s="29"/>
      <c r="SHC239" s="30"/>
      <c r="SHD239" s="29"/>
      <c r="SHE239" s="30"/>
      <c r="SHF239" s="29"/>
      <c r="SHG239" s="30"/>
      <c r="SHH239" s="29"/>
      <c r="SHI239" s="30"/>
      <c r="SHJ239" s="29"/>
      <c r="SHK239" s="30"/>
      <c r="SHL239" s="29"/>
      <c r="SHM239" s="30"/>
      <c r="SHN239" s="29"/>
      <c r="SHO239" s="30"/>
      <c r="SHP239" s="29"/>
      <c r="SHQ239" s="30"/>
      <c r="SHR239" s="29"/>
      <c r="SHS239" s="30"/>
      <c r="SHT239" s="29"/>
      <c r="SHU239" s="30"/>
      <c r="SHV239" s="29"/>
      <c r="SHW239" s="30"/>
      <c r="SHX239" s="29"/>
      <c r="SHY239" s="30"/>
      <c r="SHZ239" s="29"/>
      <c r="SIA239" s="30"/>
      <c r="SIB239" s="29"/>
      <c r="SIC239" s="30"/>
      <c r="SID239" s="29"/>
      <c r="SIE239" s="30"/>
      <c r="SIF239" s="29"/>
      <c r="SIG239" s="30"/>
      <c r="SIH239" s="29"/>
      <c r="SII239" s="30"/>
      <c r="SIJ239" s="29"/>
      <c r="SIK239" s="30"/>
      <c r="SIL239" s="29"/>
      <c r="SIM239" s="30"/>
      <c r="SIN239" s="29"/>
      <c r="SIO239" s="30"/>
      <c r="SIP239" s="29"/>
      <c r="SIQ239" s="30"/>
      <c r="SIR239" s="29"/>
      <c r="SIS239" s="30"/>
      <c r="SIT239" s="29"/>
      <c r="SIU239" s="30"/>
      <c r="SIV239" s="29"/>
      <c r="SIW239" s="30"/>
      <c r="SIX239" s="29"/>
      <c r="SIY239" s="30"/>
      <c r="SIZ239" s="29"/>
      <c r="SJA239" s="30"/>
      <c r="SJB239" s="29"/>
      <c r="SJC239" s="30"/>
      <c r="SJD239" s="29"/>
      <c r="SJE239" s="30"/>
      <c r="SJF239" s="29"/>
      <c r="SJG239" s="30"/>
      <c r="SJH239" s="29"/>
      <c r="SJI239" s="30"/>
      <c r="SJJ239" s="29"/>
      <c r="SJK239" s="30"/>
      <c r="SJL239" s="29"/>
      <c r="SJM239" s="30"/>
      <c r="SJN239" s="29"/>
      <c r="SJO239" s="30"/>
      <c r="SJP239" s="29"/>
      <c r="SJQ239" s="30"/>
      <c r="SJR239" s="29"/>
      <c r="SJS239" s="30"/>
      <c r="SJT239" s="29"/>
      <c r="SJU239" s="30"/>
      <c r="SJV239" s="29"/>
      <c r="SJW239" s="30"/>
      <c r="SJX239" s="29"/>
      <c r="SJY239" s="30"/>
      <c r="SJZ239" s="29"/>
      <c r="SKA239" s="30"/>
      <c r="SKB239" s="29"/>
      <c r="SKC239" s="30"/>
      <c r="SKD239" s="29"/>
      <c r="SKE239" s="30"/>
      <c r="SKF239" s="29"/>
      <c r="SKG239" s="30"/>
      <c r="SKH239" s="29"/>
      <c r="SKI239" s="30"/>
      <c r="SKJ239" s="29"/>
      <c r="SKK239" s="30"/>
      <c r="SKL239" s="29"/>
      <c r="SKM239" s="30"/>
      <c r="SKN239" s="29"/>
      <c r="SKO239" s="30"/>
      <c r="SKP239" s="29"/>
      <c r="SKQ239" s="30"/>
      <c r="SKR239" s="29"/>
      <c r="SKS239" s="30"/>
      <c r="SKT239" s="29"/>
      <c r="SKU239" s="30"/>
      <c r="SKV239" s="29"/>
      <c r="SKW239" s="30"/>
      <c r="SKX239" s="29"/>
      <c r="SKY239" s="30"/>
      <c r="SKZ239" s="29"/>
      <c r="SLA239" s="30"/>
      <c r="SLB239" s="29"/>
      <c r="SLC239" s="30"/>
      <c r="SLD239" s="29"/>
      <c r="SLE239" s="30"/>
      <c r="SLF239" s="29"/>
      <c r="SLG239" s="30"/>
      <c r="SLH239" s="29"/>
      <c r="SLI239" s="30"/>
      <c r="SLJ239" s="29"/>
      <c r="SLK239" s="30"/>
      <c r="SLL239" s="29"/>
      <c r="SLM239" s="30"/>
      <c r="SLN239" s="29"/>
      <c r="SLO239" s="30"/>
      <c r="SLP239" s="29"/>
      <c r="SLQ239" s="30"/>
      <c r="SLR239" s="29"/>
      <c r="SLS239" s="30"/>
      <c r="SLT239" s="29"/>
      <c r="SLU239" s="30"/>
      <c r="SLV239" s="29"/>
      <c r="SLW239" s="30"/>
      <c r="SLX239" s="29"/>
      <c r="SLY239" s="30"/>
      <c r="SLZ239" s="29"/>
      <c r="SMA239" s="30"/>
      <c r="SMB239" s="29"/>
      <c r="SMC239" s="30"/>
      <c r="SMD239" s="29"/>
      <c r="SME239" s="30"/>
      <c r="SMF239" s="29"/>
      <c r="SMG239" s="30"/>
      <c r="SMH239" s="29"/>
      <c r="SMI239" s="30"/>
      <c r="SMJ239" s="29"/>
      <c r="SMK239" s="30"/>
      <c r="SML239" s="29"/>
      <c r="SMM239" s="30"/>
      <c r="SMN239" s="29"/>
      <c r="SMO239" s="30"/>
      <c r="SMP239" s="29"/>
      <c r="SMQ239" s="30"/>
      <c r="SMR239" s="29"/>
      <c r="SMS239" s="30"/>
      <c r="SMT239" s="29"/>
      <c r="SMU239" s="30"/>
      <c r="SMV239" s="29"/>
      <c r="SMW239" s="30"/>
      <c r="SMX239" s="29"/>
      <c r="SMY239" s="30"/>
      <c r="SMZ239" s="29"/>
      <c r="SNA239" s="30"/>
      <c r="SNB239" s="29"/>
      <c r="SNC239" s="30"/>
      <c r="SND239" s="29"/>
      <c r="SNE239" s="30"/>
      <c r="SNF239" s="29"/>
      <c r="SNG239" s="30"/>
      <c r="SNH239" s="29"/>
      <c r="SNI239" s="30"/>
      <c r="SNJ239" s="29"/>
      <c r="SNK239" s="30"/>
      <c r="SNL239" s="29"/>
      <c r="SNM239" s="30"/>
      <c r="SNN239" s="29"/>
      <c r="SNO239" s="30"/>
      <c r="SNP239" s="29"/>
      <c r="SNQ239" s="30"/>
      <c r="SNR239" s="29"/>
      <c r="SNS239" s="30"/>
      <c r="SNT239" s="29"/>
      <c r="SNU239" s="30"/>
      <c r="SNV239" s="29"/>
      <c r="SNW239" s="30"/>
      <c r="SNX239" s="29"/>
      <c r="SNY239" s="30"/>
      <c r="SNZ239" s="29"/>
      <c r="SOA239" s="30"/>
      <c r="SOB239" s="29"/>
      <c r="SOC239" s="30"/>
      <c r="SOD239" s="29"/>
      <c r="SOE239" s="30"/>
      <c r="SOF239" s="29"/>
      <c r="SOG239" s="30"/>
      <c r="SOH239" s="29"/>
      <c r="SOI239" s="30"/>
      <c r="SOJ239" s="29"/>
      <c r="SOK239" s="30"/>
      <c r="SOL239" s="29"/>
      <c r="SOM239" s="30"/>
      <c r="SON239" s="29"/>
      <c r="SOO239" s="30"/>
      <c r="SOP239" s="29"/>
      <c r="SOQ239" s="30"/>
      <c r="SOR239" s="29"/>
      <c r="SOS239" s="30"/>
      <c r="SOT239" s="29"/>
      <c r="SOU239" s="30"/>
      <c r="SOV239" s="29"/>
      <c r="SOW239" s="30"/>
      <c r="SOX239" s="29"/>
      <c r="SOY239" s="30"/>
      <c r="SOZ239" s="29"/>
      <c r="SPA239" s="30"/>
      <c r="SPB239" s="29"/>
      <c r="SPC239" s="30"/>
      <c r="SPD239" s="29"/>
      <c r="SPE239" s="30"/>
      <c r="SPF239" s="29"/>
      <c r="SPG239" s="30"/>
      <c r="SPH239" s="29"/>
      <c r="SPI239" s="30"/>
      <c r="SPJ239" s="29"/>
      <c r="SPK239" s="30"/>
      <c r="SPL239" s="29"/>
      <c r="SPM239" s="30"/>
      <c r="SPN239" s="29"/>
      <c r="SPO239" s="30"/>
      <c r="SPP239" s="29"/>
      <c r="SPQ239" s="30"/>
      <c r="SPR239" s="29"/>
      <c r="SPS239" s="30"/>
      <c r="SPT239" s="29"/>
      <c r="SPU239" s="30"/>
      <c r="SPV239" s="29"/>
      <c r="SPW239" s="30"/>
      <c r="SPX239" s="29"/>
      <c r="SPY239" s="30"/>
      <c r="SPZ239" s="29"/>
      <c r="SQA239" s="30"/>
      <c r="SQB239" s="29"/>
      <c r="SQC239" s="30"/>
      <c r="SQD239" s="29"/>
      <c r="SQE239" s="30"/>
      <c r="SQF239" s="29"/>
      <c r="SQG239" s="30"/>
      <c r="SQH239" s="29"/>
      <c r="SQI239" s="30"/>
      <c r="SQJ239" s="29"/>
      <c r="SQK239" s="30"/>
      <c r="SQL239" s="29"/>
      <c r="SQM239" s="30"/>
      <c r="SQN239" s="29"/>
      <c r="SQO239" s="30"/>
      <c r="SQP239" s="29"/>
      <c r="SQQ239" s="30"/>
      <c r="SQR239" s="29"/>
      <c r="SQS239" s="30"/>
      <c r="SQT239" s="29"/>
      <c r="SQU239" s="30"/>
      <c r="SQV239" s="29"/>
      <c r="SQW239" s="30"/>
      <c r="SQX239" s="29"/>
      <c r="SQY239" s="30"/>
      <c r="SQZ239" s="29"/>
      <c r="SRA239" s="30"/>
      <c r="SRB239" s="29"/>
      <c r="SRC239" s="30"/>
      <c r="SRD239" s="29"/>
      <c r="SRE239" s="30"/>
      <c r="SRF239" s="29"/>
      <c r="SRG239" s="30"/>
      <c r="SRH239" s="29"/>
      <c r="SRI239" s="30"/>
      <c r="SRJ239" s="29"/>
      <c r="SRK239" s="30"/>
      <c r="SRL239" s="29"/>
      <c r="SRM239" s="30"/>
      <c r="SRN239" s="29"/>
      <c r="SRO239" s="30"/>
      <c r="SRP239" s="29"/>
      <c r="SRQ239" s="30"/>
      <c r="SRR239" s="29"/>
      <c r="SRS239" s="30"/>
      <c r="SRT239" s="29"/>
      <c r="SRU239" s="30"/>
      <c r="SRV239" s="29"/>
      <c r="SRW239" s="30"/>
      <c r="SRX239" s="29"/>
      <c r="SRY239" s="30"/>
      <c r="SRZ239" s="29"/>
      <c r="SSA239" s="30"/>
      <c r="SSB239" s="29"/>
      <c r="SSC239" s="30"/>
      <c r="SSD239" s="29"/>
      <c r="SSE239" s="30"/>
      <c r="SSF239" s="29"/>
      <c r="SSG239" s="30"/>
      <c r="SSH239" s="29"/>
      <c r="SSI239" s="30"/>
      <c r="SSJ239" s="29"/>
      <c r="SSK239" s="30"/>
      <c r="SSL239" s="29"/>
      <c r="SSM239" s="30"/>
      <c r="SSN239" s="29"/>
      <c r="SSO239" s="30"/>
      <c r="SSP239" s="29"/>
      <c r="SSQ239" s="30"/>
      <c r="SSR239" s="29"/>
      <c r="SSS239" s="30"/>
      <c r="SST239" s="29"/>
      <c r="SSU239" s="30"/>
      <c r="SSV239" s="29"/>
      <c r="SSW239" s="30"/>
      <c r="SSX239" s="29"/>
      <c r="SSY239" s="30"/>
      <c r="SSZ239" s="29"/>
      <c r="STA239" s="30"/>
      <c r="STB239" s="29"/>
      <c r="STC239" s="30"/>
      <c r="STD239" s="29"/>
      <c r="STE239" s="30"/>
      <c r="STF239" s="29"/>
      <c r="STG239" s="30"/>
      <c r="STH239" s="29"/>
      <c r="STI239" s="30"/>
      <c r="STJ239" s="29"/>
      <c r="STK239" s="30"/>
      <c r="STL239" s="29"/>
      <c r="STM239" s="30"/>
      <c r="STN239" s="29"/>
      <c r="STO239" s="30"/>
      <c r="STP239" s="29"/>
      <c r="STQ239" s="30"/>
      <c r="STR239" s="29"/>
      <c r="STS239" s="30"/>
      <c r="STT239" s="29"/>
      <c r="STU239" s="30"/>
      <c r="STV239" s="29"/>
      <c r="STW239" s="30"/>
      <c r="STX239" s="29"/>
      <c r="STY239" s="30"/>
      <c r="STZ239" s="29"/>
      <c r="SUA239" s="30"/>
      <c r="SUB239" s="29"/>
      <c r="SUC239" s="30"/>
      <c r="SUD239" s="29"/>
      <c r="SUE239" s="30"/>
      <c r="SUF239" s="29"/>
      <c r="SUG239" s="30"/>
      <c r="SUH239" s="29"/>
      <c r="SUI239" s="30"/>
      <c r="SUJ239" s="29"/>
      <c r="SUK239" s="30"/>
      <c r="SUL239" s="29"/>
      <c r="SUM239" s="30"/>
      <c r="SUN239" s="29"/>
      <c r="SUO239" s="30"/>
      <c r="SUP239" s="29"/>
      <c r="SUQ239" s="30"/>
      <c r="SUR239" s="29"/>
      <c r="SUS239" s="30"/>
      <c r="SUT239" s="29"/>
      <c r="SUU239" s="30"/>
      <c r="SUV239" s="29"/>
      <c r="SUW239" s="30"/>
      <c r="SUX239" s="29"/>
      <c r="SUY239" s="30"/>
      <c r="SUZ239" s="29"/>
      <c r="SVA239" s="30"/>
      <c r="SVB239" s="29"/>
      <c r="SVC239" s="30"/>
      <c r="SVD239" s="29"/>
      <c r="SVE239" s="30"/>
      <c r="SVF239" s="29"/>
      <c r="SVG239" s="30"/>
      <c r="SVH239" s="29"/>
      <c r="SVI239" s="30"/>
      <c r="SVJ239" s="29"/>
      <c r="SVK239" s="30"/>
      <c r="SVL239" s="29"/>
      <c r="SVM239" s="30"/>
      <c r="SVN239" s="29"/>
      <c r="SVO239" s="30"/>
      <c r="SVP239" s="29"/>
      <c r="SVQ239" s="30"/>
      <c r="SVR239" s="29"/>
      <c r="SVS239" s="30"/>
      <c r="SVT239" s="29"/>
      <c r="SVU239" s="30"/>
      <c r="SVV239" s="29"/>
      <c r="SVW239" s="30"/>
      <c r="SVX239" s="29"/>
      <c r="SVY239" s="30"/>
      <c r="SVZ239" s="29"/>
      <c r="SWA239" s="30"/>
      <c r="SWB239" s="29"/>
      <c r="SWC239" s="30"/>
      <c r="SWD239" s="29"/>
      <c r="SWE239" s="30"/>
      <c r="SWF239" s="29"/>
      <c r="SWG239" s="30"/>
      <c r="SWH239" s="29"/>
      <c r="SWI239" s="30"/>
      <c r="SWJ239" s="29"/>
      <c r="SWK239" s="30"/>
      <c r="SWL239" s="29"/>
      <c r="SWM239" s="30"/>
      <c r="SWN239" s="29"/>
      <c r="SWO239" s="30"/>
      <c r="SWP239" s="29"/>
      <c r="SWQ239" s="30"/>
      <c r="SWR239" s="29"/>
      <c r="SWS239" s="30"/>
      <c r="SWT239" s="29"/>
      <c r="SWU239" s="30"/>
      <c r="SWV239" s="29"/>
      <c r="SWW239" s="30"/>
      <c r="SWX239" s="29"/>
      <c r="SWY239" s="30"/>
      <c r="SWZ239" s="29"/>
      <c r="SXA239" s="30"/>
      <c r="SXB239" s="29"/>
      <c r="SXC239" s="30"/>
      <c r="SXD239" s="29"/>
      <c r="SXE239" s="30"/>
      <c r="SXF239" s="29"/>
      <c r="SXG239" s="30"/>
      <c r="SXH239" s="29"/>
      <c r="SXI239" s="30"/>
      <c r="SXJ239" s="29"/>
      <c r="SXK239" s="30"/>
      <c r="SXL239" s="29"/>
      <c r="SXM239" s="30"/>
      <c r="SXN239" s="29"/>
      <c r="SXO239" s="30"/>
      <c r="SXP239" s="29"/>
      <c r="SXQ239" s="30"/>
      <c r="SXR239" s="29"/>
      <c r="SXS239" s="30"/>
      <c r="SXT239" s="29"/>
      <c r="SXU239" s="30"/>
      <c r="SXV239" s="29"/>
      <c r="SXW239" s="30"/>
      <c r="SXX239" s="29"/>
      <c r="SXY239" s="30"/>
      <c r="SXZ239" s="29"/>
      <c r="SYA239" s="30"/>
      <c r="SYB239" s="29"/>
      <c r="SYC239" s="30"/>
      <c r="SYD239" s="29"/>
      <c r="SYE239" s="30"/>
      <c r="SYF239" s="29"/>
      <c r="SYG239" s="30"/>
      <c r="SYH239" s="29"/>
      <c r="SYI239" s="30"/>
      <c r="SYJ239" s="29"/>
      <c r="SYK239" s="30"/>
      <c r="SYL239" s="29"/>
      <c r="SYM239" s="30"/>
      <c r="SYN239" s="29"/>
      <c r="SYO239" s="30"/>
      <c r="SYP239" s="29"/>
      <c r="SYQ239" s="30"/>
      <c r="SYR239" s="29"/>
      <c r="SYS239" s="30"/>
      <c r="SYT239" s="29"/>
      <c r="SYU239" s="30"/>
      <c r="SYV239" s="29"/>
      <c r="SYW239" s="30"/>
      <c r="SYX239" s="29"/>
      <c r="SYY239" s="30"/>
      <c r="SYZ239" s="29"/>
      <c r="SZA239" s="30"/>
      <c r="SZB239" s="29"/>
      <c r="SZC239" s="30"/>
      <c r="SZD239" s="29"/>
      <c r="SZE239" s="30"/>
      <c r="SZF239" s="29"/>
      <c r="SZG239" s="30"/>
      <c r="SZH239" s="29"/>
      <c r="SZI239" s="30"/>
      <c r="SZJ239" s="29"/>
      <c r="SZK239" s="30"/>
      <c r="SZL239" s="29"/>
      <c r="SZM239" s="30"/>
      <c r="SZN239" s="29"/>
      <c r="SZO239" s="30"/>
      <c r="SZP239" s="29"/>
      <c r="SZQ239" s="30"/>
      <c r="SZR239" s="29"/>
      <c r="SZS239" s="30"/>
      <c r="SZT239" s="29"/>
      <c r="SZU239" s="30"/>
      <c r="SZV239" s="29"/>
      <c r="SZW239" s="30"/>
      <c r="SZX239" s="29"/>
      <c r="SZY239" s="30"/>
      <c r="SZZ239" s="29"/>
      <c r="TAA239" s="30"/>
      <c r="TAB239" s="29"/>
      <c r="TAC239" s="30"/>
      <c r="TAD239" s="29"/>
      <c r="TAE239" s="30"/>
      <c r="TAF239" s="29"/>
      <c r="TAG239" s="30"/>
      <c r="TAH239" s="29"/>
      <c r="TAI239" s="30"/>
      <c r="TAJ239" s="29"/>
      <c r="TAK239" s="30"/>
      <c r="TAL239" s="29"/>
      <c r="TAM239" s="30"/>
      <c r="TAN239" s="29"/>
      <c r="TAO239" s="30"/>
      <c r="TAP239" s="29"/>
      <c r="TAQ239" s="30"/>
      <c r="TAR239" s="29"/>
      <c r="TAS239" s="30"/>
      <c r="TAT239" s="29"/>
      <c r="TAU239" s="30"/>
      <c r="TAV239" s="29"/>
      <c r="TAW239" s="30"/>
      <c r="TAX239" s="29"/>
      <c r="TAY239" s="30"/>
      <c r="TAZ239" s="29"/>
      <c r="TBA239" s="30"/>
      <c r="TBB239" s="29"/>
      <c r="TBC239" s="30"/>
      <c r="TBD239" s="29"/>
      <c r="TBE239" s="30"/>
      <c r="TBF239" s="29"/>
      <c r="TBG239" s="30"/>
      <c r="TBH239" s="29"/>
      <c r="TBI239" s="30"/>
      <c r="TBJ239" s="29"/>
      <c r="TBK239" s="30"/>
      <c r="TBL239" s="29"/>
      <c r="TBM239" s="30"/>
      <c r="TBN239" s="29"/>
      <c r="TBO239" s="30"/>
      <c r="TBP239" s="29"/>
      <c r="TBQ239" s="30"/>
      <c r="TBR239" s="29"/>
      <c r="TBS239" s="30"/>
      <c r="TBT239" s="29"/>
      <c r="TBU239" s="30"/>
      <c r="TBV239" s="29"/>
      <c r="TBW239" s="30"/>
      <c r="TBX239" s="29"/>
      <c r="TBY239" s="30"/>
      <c r="TBZ239" s="29"/>
      <c r="TCA239" s="30"/>
      <c r="TCB239" s="29"/>
      <c r="TCC239" s="30"/>
      <c r="TCD239" s="29"/>
      <c r="TCE239" s="30"/>
      <c r="TCF239" s="29"/>
      <c r="TCG239" s="30"/>
      <c r="TCH239" s="29"/>
      <c r="TCI239" s="30"/>
      <c r="TCJ239" s="29"/>
      <c r="TCK239" s="30"/>
      <c r="TCL239" s="29"/>
      <c r="TCM239" s="30"/>
      <c r="TCN239" s="29"/>
      <c r="TCO239" s="30"/>
      <c r="TCP239" s="29"/>
      <c r="TCQ239" s="30"/>
      <c r="TCR239" s="29"/>
      <c r="TCS239" s="30"/>
      <c r="TCT239" s="29"/>
      <c r="TCU239" s="30"/>
      <c r="TCV239" s="29"/>
      <c r="TCW239" s="30"/>
      <c r="TCX239" s="29"/>
      <c r="TCY239" s="30"/>
      <c r="TCZ239" s="29"/>
      <c r="TDA239" s="30"/>
      <c r="TDB239" s="29"/>
      <c r="TDC239" s="30"/>
      <c r="TDD239" s="29"/>
      <c r="TDE239" s="30"/>
      <c r="TDF239" s="29"/>
      <c r="TDG239" s="30"/>
      <c r="TDH239" s="29"/>
      <c r="TDI239" s="30"/>
      <c r="TDJ239" s="29"/>
      <c r="TDK239" s="30"/>
      <c r="TDL239" s="29"/>
      <c r="TDM239" s="30"/>
      <c r="TDN239" s="29"/>
      <c r="TDO239" s="30"/>
      <c r="TDP239" s="29"/>
      <c r="TDQ239" s="30"/>
      <c r="TDR239" s="29"/>
      <c r="TDS239" s="30"/>
      <c r="TDT239" s="29"/>
      <c r="TDU239" s="30"/>
      <c r="TDV239" s="29"/>
      <c r="TDW239" s="30"/>
      <c r="TDX239" s="29"/>
      <c r="TDY239" s="30"/>
      <c r="TDZ239" s="29"/>
      <c r="TEA239" s="30"/>
      <c r="TEB239" s="29"/>
      <c r="TEC239" s="30"/>
      <c r="TED239" s="29"/>
      <c r="TEE239" s="30"/>
      <c r="TEF239" s="29"/>
      <c r="TEG239" s="30"/>
      <c r="TEH239" s="29"/>
      <c r="TEI239" s="30"/>
      <c r="TEJ239" s="29"/>
      <c r="TEK239" s="30"/>
      <c r="TEL239" s="29"/>
      <c r="TEM239" s="30"/>
      <c r="TEN239" s="29"/>
      <c r="TEO239" s="30"/>
      <c r="TEP239" s="29"/>
      <c r="TEQ239" s="30"/>
      <c r="TER239" s="29"/>
      <c r="TES239" s="30"/>
      <c r="TET239" s="29"/>
      <c r="TEU239" s="30"/>
      <c r="TEV239" s="29"/>
      <c r="TEW239" s="30"/>
      <c r="TEX239" s="29"/>
      <c r="TEY239" s="30"/>
      <c r="TEZ239" s="29"/>
      <c r="TFA239" s="30"/>
      <c r="TFB239" s="29"/>
      <c r="TFC239" s="30"/>
      <c r="TFD239" s="29"/>
      <c r="TFE239" s="30"/>
      <c r="TFF239" s="29"/>
      <c r="TFG239" s="30"/>
      <c r="TFH239" s="29"/>
      <c r="TFI239" s="30"/>
      <c r="TFJ239" s="29"/>
      <c r="TFK239" s="30"/>
      <c r="TFL239" s="29"/>
      <c r="TFM239" s="30"/>
      <c r="TFN239" s="29"/>
      <c r="TFO239" s="30"/>
      <c r="TFP239" s="29"/>
      <c r="TFQ239" s="30"/>
      <c r="TFR239" s="29"/>
      <c r="TFS239" s="30"/>
      <c r="TFT239" s="29"/>
      <c r="TFU239" s="30"/>
      <c r="TFV239" s="29"/>
      <c r="TFW239" s="30"/>
      <c r="TFX239" s="29"/>
      <c r="TFY239" s="30"/>
      <c r="TFZ239" s="29"/>
      <c r="TGA239" s="30"/>
      <c r="TGB239" s="29"/>
      <c r="TGC239" s="30"/>
      <c r="TGD239" s="29"/>
      <c r="TGE239" s="30"/>
      <c r="TGF239" s="29"/>
      <c r="TGG239" s="30"/>
      <c r="TGH239" s="29"/>
      <c r="TGI239" s="30"/>
      <c r="TGJ239" s="29"/>
      <c r="TGK239" s="30"/>
      <c r="TGL239" s="29"/>
      <c r="TGM239" s="30"/>
      <c r="TGN239" s="29"/>
      <c r="TGO239" s="30"/>
      <c r="TGP239" s="29"/>
      <c r="TGQ239" s="30"/>
      <c r="TGR239" s="29"/>
      <c r="TGS239" s="30"/>
      <c r="TGT239" s="29"/>
      <c r="TGU239" s="30"/>
      <c r="TGV239" s="29"/>
      <c r="TGW239" s="30"/>
      <c r="TGX239" s="29"/>
      <c r="TGY239" s="30"/>
      <c r="TGZ239" s="29"/>
      <c r="THA239" s="30"/>
      <c r="THB239" s="29"/>
      <c r="THC239" s="30"/>
      <c r="THD239" s="29"/>
      <c r="THE239" s="30"/>
      <c r="THF239" s="29"/>
      <c r="THG239" s="30"/>
      <c r="THH239" s="29"/>
      <c r="THI239" s="30"/>
      <c r="THJ239" s="29"/>
      <c r="THK239" s="30"/>
      <c r="THL239" s="29"/>
      <c r="THM239" s="30"/>
      <c r="THN239" s="29"/>
      <c r="THO239" s="30"/>
      <c r="THP239" s="29"/>
      <c r="THQ239" s="30"/>
      <c r="THR239" s="29"/>
      <c r="THS239" s="30"/>
      <c r="THT239" s="29"/>
      <c r="THU239" s="30"/>
      <c r="THV239" s="29"/>
      <c r="THW239" s="30"/>
      <c r="THX239" s="29"/>
      <c r="THY239" s="30"/>
      <c r="THZ239" s="29"/>
      <c r="TIA239" s="30"/>
      <c r="TIB239" s="29"/>
      <c r="TIC239" s="30"/>
      <c r="TID239" s="29"/>
      <c r="TIE239" s="30"/>
      <c r="TIF239" s="29"/>
      <c r="TIG239" s="30"/>
      <c r="TIH239" s="29"/>
      <c r="TII239" s="30"/>
      <c r="TIJ239" s="29"/>
      <c r="TIK239" s="30"/>
      <c r="TIL239" s="29"/>
      <c r="TIM239" s="30"/>
      <c r="TIN239" s="29"/>
      <c r="TIO239" s="30"/>
      <c r="TIP239" s="29"/>
      <c r="TIQ239" s="30"/>
      <c r="TIR239" s="29"/>
      <c r="TIS239" s="30"/>
      <c r="TIT239" s="29"/>
      <c r="TIU239" s="30"/>
      <c r="TIV239" s="29"/>
      <c r="TIW239" s="30"/>
      <c r="TIX239" s="29"/>
      <c r="TIY239" s="30"/>
      <c r="TIZ239" s="29"/>
      <c r="TJA239" s="30"/>
      <c r="TJB239" s="29"/>
      <c r="TJC239" s="30"/>
      <c r="TJD239" s="29"/>
      <c r="TJE239" s="30"/>
      <c r="TJF239" s="29"/>
      <c r="TJG239" s="30"/>
      <c r="TJH239" s="29"/>
      <c r="TJI239" s="30"/>
      <c r="TJJ239" s="29"/>
      <c r="TJK239" s="30"/>
      <c r="TJL239" s="29"/>
      <c r="TJM239" s="30"/>
      <c r="TJN239" s="29"/>
      <c r="TJO239" s="30"/>
      <c r="TJP239" s="29"/>
      <c r="TJQ239" s="30"/>
      <c r="TJR239" s="29"/>
      <c r="TJS239" s="30"/>
      <c r="TJT239" s="29"/>
      <c r="TJU239" s="30"/>
      <c r="TJV239" s="29"/>
      <c r="TJW239" s="30"/>
      <c r="TJX239" s="29"/>
      <c r="TJY239" s="30"/>
      <c r="TJZ239" s="29"/>
      <c r="TKA239" s="30"/>
      <c r="TKB239" s="29"/>
      <c r="TKC239" s="30"/>
      <c r="TKD239" s="29"/>
      <c r="TKE239" s="30"/>
      <c r="TKF239" s="29"/>
      <c r="TKG239" s="30"/>
      <c r="TKH239" s="29"/>
      <c r="TKI239" s="30"/>
      <c r="TKJ239" s="29"/>
      <c r="TKK239" s="30"/>
      <c r="TKL239" s="29"/>
      <c r="TKM239" s="30"/>
      <c r="TKN239" s="29"/>
      <c r="TKO239" s="30"/>
      <c r="TKP239" s="29"/>
      <c r="TKQ239" s="30"/>
      <c r="TKR239" s="29"/>
      <c r="TKS239" s="30"/>
      <c r="TKT239" s="29"/>
      <c r="TKU239" s="30"/>
      <c r="TKV239" s="29"/>
      <c r="TKW239" s="30"/>
      <c r="TKX239" s="29"/>
      <c r="TKY239" s="30"/>
      <c r="TKZ239" s="29"/>
      <c r="TLA239" s="30"/>
      <c r="TLB239" s="29"/>
      <c r="TLC239" s="30"/>
      <c r="TLD239" s="29"/>
      <c r="TLE239" s="30"/>
      <c r="TLF239" s="29"/>
      <c r="TLG239" s="30"/>
      <c r="TLH239" s="29"/>
      <c r="TLI239" s="30"/>
      <c r="TLJ239" s="29"/>
      <c r="TLK239" s="30"/>
      <c r="TLL239" s="29"/>
      <c r="TLM239" s="30"/>
      <c r="TLN239" s="29"/>
      <c r="TLO239" s="30"/>
      <c r="TLP239" s="29"/>
      <c r="TLQ239" s="30"/>
      <c r="TLR239" s="29"/>
      <c r="TLS239" s="30"/>
      <c r="TLT239" s="29"/>
      <c r="TLU239" s="30"/>
      <c r="TLV239" s="29"/>
      <c r="TLW239" s="30"/>
      <c r="TLX239" s="29"/>
      <c r="TLY239" s="30"/>
      <c r="TLZ239" s="29"/>
      <c r="TMA239" s="30"/>
      <c r="TMB239" s="29"/>
      <c r="TMC239" s="30"/>
      <c r="TMD239" s="29"/>
      <c r="TME239" s="30"/>
      <c r="TMF239" s="29"/>
      <c r="TMG239" s="30"/>
      <c r="TMH239" s="29"/>
      <c r="TMI239" s="30"/>
      <c r="TMJ239" s="29"/>
      <c r="TMK239" s="30"/>
      <c r="TML239" s="29"/>
      <c r="TMM239" s="30"/>
      <c r="TMN239" s="29"/>
      <c r="TMO239" s="30"/>
      <c r="TMP239" s="29"/>
      <c r="TMQ239" s="30"/>
      <c r="TMR239" s="29"/>
      <c r="TMS239" s="30"/>
      <c r="TMT239" s="29"/>
      <c r="TMU239" s="30"/>
      <c r="TMV239" s="29"/>
      <c r="TMW239" s="30"/>
      <c r="TMX239" s="29"/>
      <c r="TMY239" s="30"/>
      <c r="TMZ239" s="29"/>
      <c r="TNA239" s="30"/>
      <c r="TNB239" s="29"/>
      <c r="TNC239" s="30"/>
      <c r="TND239" s="29"/>
      <c r="TNE239" s="30"/>
      <c r="TNF239" s="29"/>
      <c r="TNG239" s="30"/>
      <c r="TNH239" s="29"/>
      <c r="TNI239" s="30"/>
      <c r="TNJ239" s="29"/>
      <c r="TNK239" s="30"/>
      <c r="TNL239" s="29"/>
      <c r="TNM239" s="30"/>
      <c r="TNN239" s="29"/>
      <c r="TNO239" s="30"/>
      <c r="TNP239" s="29"/>
      <c r="TNQ239" s="30"/>
      <c r="TNR239" s="29"/>
      <c r="TNS239" s="30"/>
      <c r="TNT239" s="29"/>
      <c r="TNU239" s="30"/>
      <c r="TNV239" s="29"/>
      <c r="TNW239" s="30"/>
      <c r="TNX239" s="29"/>
      <c r="TNY239" s="30"/>
      <c r="TNZ239" s="29"/>
      <c r="TOA239" s="30"/>
      <c r="TOB239" s="29"/>
      <c r="TOC239" s="30"/>
      <c r="TOD239" s="29"/>
      <c r="TOE239" s="30"/>
      <c r="TOF239" s="29"/>
      <c r="TOG239" s="30"/>
      <c r="TOH239" s="29"/>
      <c r="TOI239" s="30"/>
      <c r="TOJ239" s="29"/>
      <c r="TOK239" s="30"/>
      <c r="TOL239" s="29"/>
      <c r="TOM239" s="30"/>
      <c r="TON239" s="29"/>
      <c r="TOO239" s="30"/>
      <c r="TOP239" s="29"/>
      <c r="TOQ239" s="30"/>
      <c r="TOR239" s="29"/>
      <c r="TOS239" s="30"/>
      <c r="TOT239" s="29"/>
      <c r="TOU239" s="30"/>
      <c r="TOV239" s="29"/>
      <c r="TOW239" s="30"/>
      <c r="TOX239" s="29"/>
      <c r="TOY239" s="30"/>
      <c r="TOZ239" s="29"/>
      <c r="TPA239" s="30"/>
      <c r="TPB239" s="29"/>
      <c r="TPC239" s="30"/>
      <c r="TPD239" s="29"/>
      <c r="TPE239" s="30"/>
      <c r="TPF239" s="29"/>
      <c r="TPG239" s="30"/>
      <c r="TPH239" s="29"/>
      <c r="TPI239" s="30"/>
      <c r="TPJ239" s="29"/>
      <c r="TPK239" s="30"/>
      <c r="TPL239" s="29"/>
      <c r="TPM239" s="30"/>
      <c r="TPN239" s="29"/>
      <c r="TPO239" s="30"/>
      <c r="TPP239" s="29"/>
      <c r="TPQ239" s="30"/>
      <c r="TPR239" s="29"/>
      <c r="TPS239" s="30"/>
      <c r="TPT239" s="29"/>
      <c r="TPU239" s="30"/>
      <c r="TPV239" s="29"/>
      <c r="TPW239" s="30"/>
      <c r="TPX239" s="29"/>
      <c r="TPY239" s="30"/>
      <c r="TPZ239" s="29"/>
      <c r="TQA239" s="30"/>
      <c r="TQB239" s="29"/>
      <c r="TQC239" s="30"/>
      <c r="TQD239" s="29"/>
      <c r="TQE239" s="30"/>
      <c r="TQF239" s="29"/>
      <c r="TQG239" s="30"/>
      <c r="TQH239" s="29"/>
      <c r="TQI239" s="30"/>
      <c r="TQJ239" s="29"/>
      <c r="TQK239" s="30"/>
      <c r="TQL239" s="29"/>
      <c r="TQM239" s="30"/>
      <c r="TQN239" s="29"/>
      <c r="TQO239" s="30"/>
      <c r="TQP239" s="29"/>
      <c r="TQQ239" s="30"/>
      <c r="TQR239" s="29"/>
      <c r="TQS239" s="30"/>
      <c r="TQT239" s="29"/>
      <c r="TQU239" s="30"/>
      <c r="TQV239" s="29"/>
      <c r="TQW239" s="30"/>
      <c r="TQX239" s="29"/>
      <c r="TQY239" s="30"/>
      <c r="TQZ239" s="29"/>
      <c r="TRA239" s="30"/>
      <c r="TRB239" s="29"/>
      <c r="TRC239" s="30"/>
      <c r="TRD239" s="29"/>
      <c r="TRE239" s="30"/>
      <c r="TRF239" s="29"/>
      <c r="TRG239" s="30"/>
      <c r="TRH239" s="29"/>
      <c r="TRI239" s="30"/>
      <c r="TRJ239" s="29"/>
      <c r="TRK239" s="30"/>
      <c r="TRL239" s="29"/>
      <c r="TRM239" s="30"/>
      <c r="TRN239" s="29"/>
      <c r="TRO239" s="30"/>
      <c r="TRP239" s="29"/>
      <c r="TRQ239" s="30"/>
      <c r="TRR239" s="29"/>
      <c r="TRS239" s="30"/>
      <c r="TRT239" s="29"/>
      <c r="TRU239" s="30"/>
      <c r="TRV239" s="29"/>
      <c r="TRW239" s="30"/>
      <c r="TRX239" s="29"/>
      <c r="TRY239" s="30"/>
      <c r="TRZ239" s="29"/>
      <c r="TSA239" s="30"/>
      <c r="TSB239" s="29"/>
      <c r="TSC239" s="30"/>
      <c r="TSD239" s="29"/>
      <c r="TSE239" s="30"/>
      <c r="TSF239" s="29"/>
      <c r="TSG239" s="30"/>
      <c r="TSH239" s="29"/>
      <c r="TSI239" s="30"/>
      <c r="TSJ239" s="29"/>
      <c r="TSK239" s="30"/>
      <c r="TSL239" s="29"/>
      <c r="TSM239" s="30"/>
      <c r="TSN239" s="29"/>
      <c r="TSO239" s="30"/>
      <c r="TSP239" s="29"/>
      <c r="TSQ239" s="30"/>
      <c r="TSR239" s="29"/>
      <c r="TSS239" s="30"/>
      <c r="TST239" s="29"/>
      <c r="TSU239" s="30"/>
      <c r="TSV239" s="29"/>
      <c r="TSW239" s="30"/>
      <c r="TSX239" s="29"/>
      <c r="TSY239" s="30"/>
      <c r="TSZ239" s="29"/>
      <c r="TTA239" s="30"/>
      <c r="TTB239" s="29"/>
      <c r="TTC239" s="30"/>
      <c r="TTD239" s="29"/>
      <c r="TTE239" s="30"/>
      <c r="TTF239" s="29"/>
      <c r="TTG239" s="30"/>
      <c r="TTH239" s="29"/>
      <c r="TTI239" s="30"/>
      <c r="TTJ239" s="29"/>
      <c r="TTK239" s="30"/>
      <c r="TTL239" s="29"/>
      <c r="TTM239" s="30"/>
      <c r="TTN239" s="29"/>
      <c r="TTO239" s="30"/>
      <c r="TTP239" s="29"/>
      <c r="TTQ239" s="30"/>
      <c r="TTR239" s="29"/>
      <c r="TTS239" s="30"/>
      <c r="TTT239" s="29"/>
      <c r="TTU239" s="30"/>
      <c r="TTV239" s="29"/>
      <c r="TTW239" s="30"/>
      <c r="TTX239" s="29"/>
      <c r="TTY239" s="30"/>
      <c r="TTZ239" s="29"/>
      <c r="TUA239" s="30"/>
      <c r="TUB239" s="29"/>
      <c r="TUC239" s="30"/>
      <c r="TUD239" s="29"/>
      <c r="TUE239" s="30"/>
      <c r="TUF239" s="29"/>
      <c r="TUG239" s="30"/>
      <c r="TUH239" s="29"/>
      <c r="TUI239" s="30"/>
      <c r="TUJ239" s="29"/>
      <c r="TUK239" s="30"/>
      <c r="TUL239" s="29"/>
      <c r="TUM239" s="30"/>
      <c r="TUN239" s="29"/>
      <c r="TUO239" s="30"/>
      <c r="TUP239" s="29"/>
      <c r="TUQ239" s="30"/>
      <c r="TUR239" s="29"/>
      <c r="TUS239" s="30"/>
      <c r="TUT239" s="29"/>
      <c r="TUU239" s="30"/>
      <c r="TUV239" s="29"/>
      <c r="TUW239" s="30"/>
      <c r="TUX239" s="29"/>
      <c r="TUY239" s="30"/>
      <c r="TUZ239" s="29"/>
      <c r="TVA239" s="30"/>
      <c r="TVB239" s="29"/>
      <c r="TVC239" s="30"/>
      <c r="TVD239" s="29"/>
      <c r="TVE239" s="30"/>
      <c r="TVF239" s="29"/>
      <c r="TVG239" s="30"/>
      <c r="TVH239" s="29"/>
      <c r="TVI239" s="30"/>
      <c r="TVJ239" s="29"/>
      <c r="TVK239" s="30"/>
      <c r="TVL239" s="29"/>
      <c r="TVM239" s="30"/>
      <c r="TVN239" s="29"/>
      <c r="TVO239" s="30"/>
      <c r="TVP239" s="29"/>
      <c r="TVQ239" s="30"/>
      <c r="TVR239" s="29"/>
      <c r="TVS239" s="30"/>
      <c r="TVT239" s="29"/>
      <c r="TVU239" s="30"/>
      <c r="TVV239" s="29"/>
      <c r="TVW239" s="30"/>
      <c r="TVX239" s="29"/>
      <c r="TVY239" s="30"/>
      <c r="TVZ239" s="29"/>
      <c r="TWA239" s="30"/>
      <c r="TWB239" s="29"/>
      <c r="TWC239" s="30"/>
      <c r="TWD239" s="29"/>
      <c r="TWE239" s="30"/>
      <c r="TWF239" s="29"/>
      <c r="TWG239" s="30"/>
      <c r="TWH239" s="29"/>
      <c r="TWI239" s="30"/>
      <c r="TWJ239" s="29"/>
      <c r="TWK239" s="30"/>
      <c r="TWL239" s="29"/>
      <c r="TWM239" s="30"/>
      <c r="TWN239" s="29"/>
      <c r="TWO239" s="30"/>
      <c r="TWP239" s="29"/>
      <c r="TWQ239" s="30"/>
      <c r="TWR239" s="29"/>
      <c r="TWS239" s="30"/>
      <c r="TWT239" s="29"/>
      <c r="TWU239" s="30"/>
      <c r="TWV239" s="29"/>
      <c r="TWW239" s="30"/>
      <c r="TWX239" s="29"/>
      <c r="TWY239" s="30"/>
      <c r="TWZ239" s="29"/>
      <c r="TXA239" s="30"/>
      <c r="TXB239" s="29"/>
      <c r="TXC239" s="30"/>
      <c r="TXD239" s="29"/>
      <c r="TXE239" s="30"/>
      <c r="TXF239" s="29"/>
      <c r="TXG239" s="30"/>
      <c r="TXH239" s="29"/>
      <c r="TXI239" s="30"/>
      <c r="TXJ239" s="29"/>
      <c r="TXK239" s="30"/>
      <c r="TXL239" s="29"/>
      <c r="TXM239" s="30"/>
      <c r="TXN239" s="29"/>
      <c r="TXO239" s="30"/>
      <c r="TXP239" s="29"/>
      <c r="TXQ239" s="30"/>
      <c r="TXR239" s="29"/>
      <c r="TXS239" s="30"/>
      <c r="TXT239" s="29"/>
      <c r="TXU239" s="30"/>
      <c r="TXV239" s="29"/>
      <c r="TXW239" s="30"/>
      <c r="TXX239" s="29"/>
      <c r="TXY239" s="30"/>
      <c r="TXZ239" s="29"/>
      <c r="TYA239" s="30"/>
      <c r="TYB239" s="29"/>
      <c r="TYC239" s="30"/>
      <c r="TYD239" s="29"/>
      <c r="TYE239" s="30"/>
      <c r="TYF239" s="29"/>
      <c r="TYG239" s="30"/>
      <c r="TYH239" s="29"/>
      <c r="TYI239" s="30"/>
      <c r="TYJ239" s="29"/>
      <c r="TYK239" s="30"/>
      <c r="TYL239" s="29"/>
      <c r="TYM239" s="30"/>
      <c r="TYN239" s="29"/>
      <c r="TYO239" s="30"/>
      <c r="TYP239" s="29"/>
      <c r="TYQ239" s="30"/>
      <c r="TYR239" s="29"/>
      <c r="TYS239" s="30"/>
      <c r="TYT239" s="29"/>
      <c r="TYU239" s="30"/>
      <c r="TYV239" s="29"/>
      <c r="TYW239" s="30"/>
      <c r="TYX239" s="29"/>
      <c r="TYY239" s="30"/>
      <c r="TYZ239" s="29"/>
      <c r="TZA239" s="30"/>
      <c r="TZB239" s="29"/>
      <c r="TZC239" s="30"/>
      <c r="TZD239" s="29"/>
      <c r="TZE239" s="30"/>
      <c r="TZF239" s="29"/>
      <c r="TZG239" s="30"/>
      <c r="TZH239" s="29"/>
      <c r="TZI239" s="30"/>
      <c r="TZJ239" s="29"/>
      <c r="TZK239" s="30"/>
      <c r="TZL239" s="29"/>
      <c r="TZM239" s="30"/>
      <c r="TZN239" s="29"/>
      <c r="TZO239" s="30"/>
      <c r="TZP239" s="29"/>
      <c r="TZQ239" s="30"/>
      <c r="TZR239" s="29"/>
      <c r="TZS239" s="30"/>
      <c r="TZT239" s="29"/>
      <c r="TZU239" s="30"/>
      <c r="TZV239" s="29"/>
      <c r="TZW239" s="30"/>
      <c r="TZX239" s="29"/>
      <c r="TZY239" s="30"/>
      <c r="TZZ239" s="29"/>
      <c r="UAA239" s="30"/>
      <c r="UAB239" s="29"/>
      <c r="UAC239" s="30"/>
      <c r="UAD239" s="29"/>
      <c r="UAE239" s="30"/>
      <c r="UAF239" s="29"/>
      <c r="UAG239" s="30"/>
      <c r="UAH239" s="29"/>
      <c r="UAI239" s="30"/>
      <c r="UAJ239" s="29"/>
      <c r="UAK239" s="30"/>
      <c r="UAL239" s="29"/>
      <c r="UAM239" s="30"/>
      <c r="UAN239" s="29"/>
      <c r="UAO239" s="30"/>
      <c r="UAP239" s="29"/>
      <c r="UAQ239" s="30"/>
      <c r="UAR239" s="29"/>
      <c r="UAS239" s="30"/>
      <c r="UAT239" s="29"/>
      <c r="UAU239" s="30"/>
      <c r="UAV239" s="29"/>
      <c r="UAW239" s="30"/>
      <c r="UAX239" s="29"/>
      <c r="UAY239" s="30"/>
      <c r="UAZ239" s="29"/>
      <c r="UBA239" s="30"/>
      <c r="UBB239" s="29"/>
      <c r="UBC239" s="30"/>
      <c r="UBD239" s="29"/>
      <c r="UBE239" s="30"/>
      <c r="UBF239" s="29"/>
      <c r="UBG239" s="30"/>
      <c r="UBH239" s="29"/>
      <c r="UBI239" s="30"/>
      <c r="UBJ239" s="29"/>
      <c r="UBK239" s="30"/>
      <c r="UBL239" s="29"/>
      <c r="UBM239" s="30"/>
      <c r="UBN239" s="29"/>
      <c r="UBO239" s="30"/>
      <c r="UBP239" s="29"/>
      <c r="UBQ239" s="30"/>
      <c r="UBR239" s="29"/>
      <c r="UBS239" s="30"/>
      <c r="UBT239" s="29"/>
      <c r="UBU239" s="30"/>
      <c r="UBV239" s="29"/>
      <c r="UBW239" s="30"/>
      <c r="UBX239" s="29"/>
      <c r="UBY239" s="30"/>
      <c r="UBZ239" s="29"/>
      <c r="UCA239" s="30"/>
      <c r="UCB239" s="29"/>
      <c r="UCC239" s="30"/>
      <c r="UCD239" s="29"/>
      <c r="UCE239" s="30"/>
      <c r="UCF239" s="29"/>
      <c r="UCG239" s="30"/>
      <c r="UCH239" s="29"/>
      <c r="UCI239" s="30"/>
      <c r="UCJ239" s="29"/>
      <c r="UCK239" s="30"/>
      <c r="UCL239" s="29"/>
      <c r="UCM239" s="30"/>
      <c r="UCN239" s="29"/>
      <c r="UCO239" s="30"/>
      <c r="UCP239" s="29"/>
      <c r="UCQ239" s="30"/>
      <c r="UCR239" s="29"/>
      <c r="UCS239" s="30"/>
      <c r="UCT239" s="29"/>
      <c r="UCU239" s="30"/>
      <c r="UCV239" s="29"/>
      <c r="UCW239" s="30"/>
      <c r="UCX239" s="29"/>
      <c r="UCY239" s="30"/>
      <c r="UCZ239" s="29"/>
      <c r="UDA239" s="30"/>
      <c r="UDB239" s="29"/>
      <c r="UDC239" s="30"/>
      <c r="UDD239" s="29"/>
      <c r="UDE239" s="30"/>
      <c r="UDF239" s="29"/>
      <c r="UDG239" s="30"/>
      <c r="UDH239" s="29"/>
      <c r="UDI239" s="30"/>
      <c r="UDJ239" s="29"/>
      <c r="UDK239" s="30"/>
      <c r="UDL239" s="29"/>
      <c r="UDM239" s="30"/>
      <c r="UDN239" s="29"/>
      <c r="UDO239" s="30"/>
      <c r="UDP239" s="29"/>
      <c r="UDQ239" s="30"/>
      <c r="UDR239" s="29"/>
      <c r="UDS239" s="30"/>
      <c r="UDT239" s="29"/>
      <c r="UDU239" s="30"/>
      <c r="UDV239" s="29"/>
      <c r="UDW239" s="30"/>
      <c r="UDX239" s="29"/>
      <c r="UDY239" s="30"/>
      <c r="UDZ239" s="29"/>
      <c r="UEA239" s="30"/>
      <c r="UEB239" s="29"/>
      <c r="UEC239" s="30"/>
      <c r="UED239" s="29"/>
      <c r="UEE239" s="30"/>
      <c r="UEF239" s="29"/>
      <c r="UEG239" s="30"/>
      <c r="UEH239" s="29"/>
      <c r="UEI239" s="30"/>
      <c r="UEJ239" s="29"/>
      <c r="UEK239" s="30"/>
      <c r="UEL239" s="29"/>
      <c r="UEM239" s="30"/>
      <c r="UEN239" s="29"/>
      <c r="UEO239" s="30"/>
      <c r="UEP239" s="29"/>
      <c r="UEQ239" s="30"/>
      <c r="UER239" s="29"/>
      <c r="UES239" s="30"/>
      <c r="UET239" s="29"/>
      <c r="UEU239" s="30"/>
      <c r="UEV239" s="29"/>
      <c r="UEW239" s="30"/>
      <c r="UEX239" s="29"/>
      <c r="UEY239" s="30"/>
      <c r="UEZ239" s="29"/>
      <c r="UFA239" s="30"/>
      <c r="UFB239" s="29"/>
      <c r="UFC239" s="30"/>
      <c r="UFD239" s="29"/>
      <c r="UFE239" s="30"/>
      <c r="UFF239" s="29"/>
      <c r="UFG239" s="30"/>
      <c r="UFH239" s="29"/>
      <c r="UFI239" s="30"/>
      <c r="UFJ239" s="29"/>
      <c r="UFK239" s="30"/>
      <c r="UFL239" s="29"/>
      <c r="UFM239" s="30"/>
      <c r="UFN239" s="29"/>
      <c r="UFO239" s="30"/>
      <c r="UFP239" s="29"/>
      <c r="UFQ239" s="30"/>
      <c r="UFR239" s="29"/>
      <c r="UFS239" s="30"/>
      <c r="UFT239" s="29"/>
      <c r="UFU239" s="30"/>
      <c r="UFV239" s="29"/>
      <c r="UFW239" s="30"/>
      <c r="UFX239" s="29"/>
      <c r="UFY239" s="30"/>
      <c r="UFZ239" s="29"/>
      <c r="UGA239" s="30"/>
      <c r="UGB239" s="29"/>
      <c r="UGC239" s="30"/>
      <c r="UGD239" s="29"/>
      <c r="UGE239" s="30"/>
      <c r="UGF239" s="29"/>
      <c r="UGG239" s="30"/>
      <c r="UGH239" s="29"/>
      <c r="UGI239" s="30"/>
      <c r="UGJ239" s="29"/>
      <c r="UGK239" s="30"/>
      <c r="UGL239" s="29"/>
      <c r="UGM239" s="30"/>
      <c r="UGN239" s="29"/>
      <c r="UGO239" s="30"/>
      <c r="UGP239" s="29"/>
      <c r="UGQ239" s="30"/>
      <c r="UGR239" s="29"/>
      <c r="UGS239" s="30"/>
      <c r="UGT239" s="29"/>
      <c r="UGU239" s="30"/>
      <c r="UGV239" s="29"/>
      <c r="UGW239" s="30"/>
      <c r="UGX239" s="29"/>
      <c r="UGY239" s="30"/>
      <c r="UGZ239" s="29"/>
      <c r="UHA239" s="30"/>
      <c r="UHB239" s="29"/>
      <c r="UHC239" s="30"/>
      <c r="UHD239" s="29"/>
      <c r="UHE239" s="30"/>
      <c r="UHF239" s="29"/>
      <c r="UHG239" s="30"/>
      <c r="UHH239" s="29"/>
      <c r="UHI239" s="30"/>
      <c r="UHJ239" s="29"/>
      <c r="UHK239" s="30"/>
      <c r="UHL239" s="29"/>
      <c r="UHM239" s="30"/>
      <c r="UHN239" s="29"/>
      <c r="UHO239" s="30"/>
      <c r="UHP239" s="29"/>
      <c r="UHQ239" s="30"/>
      <c r="UHR239" s="29"/>
      <c r="UHS239" s="30"/>
      <c r="UHT239" s="29"/>
      <c r="UHU239" s="30"/>
      <c r="UHV239" s="29"/>
      <c r="UHW239" s="30"/>
      <c r="UHX239" s="29"/>
      <c r="UHY239" s="30"/>
      <c r="UHZ239" s="29"/>
      <c r="UIA239" s="30"/>
      <c r="UIB239" s="29"/>
      <c r="UIC239" s="30"/>
      <c r="UID239" s="29"/>
      <c r="UIE239" s="30"/>
      <c r="UIF239" s="29"/>
      <c r="UIG239" s="30"/>
      <c r="UIH239" s="29"/>
      <c r="UII239" s="30"/>
      <c r="UIJ239" s="29"/>
      <c r="UIK239" s="30"/>
      <c r="UIL239" s="29"/>
      <c r="UIM239" s="30"/>
      <c r="UIN239" s="29"/>
      <c r="UIO239" s="30"/>
      <c r="UIP239" s="29"/>
      <c r="UIQ239" s="30"/>
      <c r="UIR239" s="29"/>
      <c r="UIS239" s="30"/>
      <c r="UIT239" s="29"/>
      <c r="UIU239" s="30"/>
      <c r="UIV239" s="29"/>
      <c r="UIW239" s="30"/>
      <c r="UIX239" s="29"/>
      <c r="UIY239" s="30"/>
      <c r="UIZ239" s="29"/>
      <c r="UJA239" s="30"/>
      <c r="UJB239" s="29"/>
      <c r="UJC239" s="30"/>
      <c r="UJD239" s="29"/>
      <c r="UJE239" s="30"/>
      <c r="UJF239" s="29"/>
      <c r="UJG239" s="30"/>
      <c r="UJH239" s="29"/>
      <c r="UJI239" s="30"/>
      <c r="UJJ239" s="29"/>
      <c r="UJK239" s="30"/>
      <c r="UJL239" s="29"/>
      <c r="UJM239" s="30"/>
      <c r="UJN239" s="29"/>
      <c r="UJO239" s="30"/>
      <c r="UJP239" s="29"/>
      <c r="UJQ239" s="30"/>
      <c r="UJR239" s="29"/>
      <c r="UJS239" s="30"/>
      <c r="UJT239" s="29"/>
      <c r="UJU239" s="30"/>
      <c r="UJV239" s="29"/>
      <c r="UJW239" s="30"/>
      <c r="UJX239" s="29"/>
      <c r="UJY239" s="30"/>
      <c r="UJZ239" s="29"/>
      <c r="UKA239" s="30"/>
      <c r="UKB239" s="29"/>
      <c r="UKC239" s="30"/>
      <c r="UKD239" s="29"/>
      <c r="UKE239" s="30"/>
      <c r="UKF239" s="29"/>
      <c r="UKG239" s="30"/>
      <c r="UKH239" s="29"/>
      <c r="UKI239" s="30"/>
      <c r="UKJ239" s="29"/>
      <c r="UKK239" s="30"/>
      <c r="UKL239" s="29"/>
      <c r="UKM239" s="30"/>
      <c r="UKN239" s="29"/>
      <c r="UKO239" s="30"/>
      <c r="UKP239" s="29"/>
      <c r="UKQ239" s="30"/>
      <c r="UKR239" s="29"/>
      <c r="UKS239" s="30"/>
      <c r="UKT239" s="29"/>
      <c r="UKU239" s="30"/>
      <c r="UKV239" s="29"/>
      <c r="UKW239" s="30"/>
      <c r="UKX239" s="29"/>
      <c r="UKY239" s="30"/>
      <c r="UKZ239" s="29"/>
      <c r="ULA239" s="30"/>
      <c r="ULB239" s="29"/>
      <c r="ULC239" s="30"/>
      <c r="ULD239" s="29"/>
      <c r="ULE239" s="30"/>
      <c r="ULF239" s="29"/>
      <c r="ULG239" s="30"/>
      <c r="ULH239" s="29"/>
      <c r="ULI239" s="30"/>
      <c r="ULJ239" s="29"/>
      <c r="ULK239" s="30"/>
      <c r="ULL239" s="29"/>
      <c r="ULM239" s="30"/>
      <c r="ULN239" s="29"/>
      <c r="ULO239" s="30"/>
      <c r="ULP239" s="29"/>
      <c r="ULQ239" s="30"/>
      <c r="ULR239" s="29"/>
      <c r="ULS239" s="30"/>
      <c r="ULT239" s="29"/>
      <c r="ULU239" s="30"/>
      <c r="ULV239" s="29"/>
      <c r="ULW239" s="30"/>
      <c r="ULX239" s="29"/>
      <c r="ULY239" s="30"/>
      <c r="ULZ239" s="29"/>
      <c r="UMA239" s="30"/>
      <c r="UMB239" s="29"/>
      <c r="UMC239" s="30"/>
      <c r="UMD239" s="29"/>
      <c r="UME239" s="30"/>
      <c r="UMF239" s="29"/>
      <c r="UMG239" s="30"/>
      <c r="UMH239" s="29"/>
      <c r="UMI239" s="30"/>
      <c r="UMJ239" s="29"/>
      <c r="UMK239" s="30"/>
      <c r="UML239" s="29"/>
      <c r="UMM239" s="30"/>
      <c r="UMN239" s="29"/>
      <c r="UMO239" s="30"/>
      <c r="UMP239" s="29"/>
      <c r="UMQ239" s="30"/>
      <c r="UMR239" s="29"/>
      <c r="UMS239" s="30"/>
      <c r="UMT239" s="29"/>
      <c r="UMU239" s="30"/>
      <c r="UMV239" s="29"/>
      <c r="UMW239" s="30"/>
      <c r="UMX239" s="29"/>
      <c r="UMY239" s="30"/>
      <c r="UMZ239" s="29"/>
      <c r="UNA239" s="30"/>
      <c r="UNB239" s="29"/>
      <c r="UNC239" s="30"/>
      <c r="UND239" s="29"/>
      <c r="UNE239" s="30"/>
      <c r="UNF239" s="29"/>
      <c r="UNG239" s="30"/>
      <c r="UNH239" s="29"/>
      <c r="UNI239" s="30"/>
      <c r="UNJ239" s="29"/>
      <c r="UNK239" s="30"/>
      <c r="UNL239" s="29"/>
      <c r="UNM239" s="30"/>
      <c r="UNN239" s="29"/>
      <c r="UNO239" s="30"/>
      <c r="UNP239" s="29"/>
      <c r="UNQ239" s="30"/>
      <c r="UNR239" s="29"/>
      <c r="UNS239" s="30"/>
      <c r="UNT239" s="29"/>
      <c r="UNU239" s="30"/>
      <c r="UNV239" s="29"/>
      <c r="UNW239" s="30"/>
      <c r="UNX239" s="29"/>
      <c r="UNY239" s="30"/>
      <c r="UNZ239" s="29"/>
      <c r="UOA239" s="30"/>
      <c r="UOB239" s="29"/>
      <c r="UOC239" s="30"/>
      <c r="UOD239" s="29"/>
      <c r="UOE239" s="30"/>
      <c r="UOF239" s="29"/>
      <c r="UOG239" s="30"/>
      <c r="UOH239" s="29"/>
      <c r="UOI239" s="30"/>
      <c r="UOJ239" s="29"/>
      <c r="UOK239" s="30"/>
      <c r="UOL239" s="29"/>
      <c r="UOM239" s="30"/>
      <c r="UON239" s="29"/>
      <c r="UOO239" s="30"/>
      <c r="UOP239" s="29"/>
      <c r="UOQ239" s="30"/>
      <c r="UOR239" s="29"/>
      <c r="UOS239" s="30"/>
      <c r="UOT239" s="29"/>
      <c r="UOU239" s="30"/>
      <c r="UOV239" s="29"/>
      <c r="UOW239" s="30"/>
      <c r="UOX239" s="29"/>
      <c r="UOY239" s="30"/>
      <c r="UOZ239" s="29"/>
      <c r="UPA239" s="30"/>
      <c r="UPB239" s="29"/>
      <c r="UPC239" s="30"/>
      <c r="UPD239" s="29"/>
      <c r="UPE239" s="30"/>
      <c r="UPF239" s="29"/>
      <c r="UPG239" s="30"/>
      <c r="UPH239" s="29"/>
      <c r="UPI239" s="30"/>
      <c r="UPJ239" s="29"/>
      <c r="UPK239" s="30"/>
      <c r="UPL239" s="29"/>
      <c r="UPM239" s="30"/>
      <c r="UPN239" s="29"/>
      <c r="UPO239" s="30"/>
      <c r="UPP239" s="29"/>
      <c r="UPQ239" s="30"/>
      <c r="UPR239" s="29"/>
      <c r="UPS239" s="30"/>
      <c r="UPT239" s="29"/>
      <c r="UPU239" s="30"/>
      <c r="UPV239" s="29"/>
      <c r="UPW239" s="30"/>
      <c r="UPX239" s="29"/>
      <c r="UPY239" s="30"/>
      <c r="UPZ239" s="29"/>
      <c r="UQA239" s="30"/>
      <c r="UQB239" s="29"/>
      <c r="UQC239" s="30"/>
      <c r="UQD239" s="29"/>
      <c r="UQE239" s="30"/>
      <c r="UQF239" s="29"/>
      <c r="UQG239" s="30"/>
      <c r="UQH239" s="29"/>
      <c r="UQI239" s="30"/>
      <c r="UQJ239" s="29"/>
      <c r="UQK239" s="30"/>
      <c r="UQL239" s="29"/>
      <c r="UQM239" s="30"/>
      <c r="UQN239" s="29"/>
      <c r="UQO239" s="30"/>
      <c r="UQP239" s="29"/>
      <c r="UQQ239" s="30"/>
      <c r="UQR239" s="29"/>
      <c r="UQS239" s="30"/>
      <c r="UQT239" s="29"/>
      <c r="UQU239" s="30"/>
      <c r="UQV239" s="29"/>
      <c r="UQW239" s="30"/>
      <c r="UQX239" s="29"/>
      <c r="UQY239" s="30"/>
      <c r="UQZ239" s="29"/>
      <c r="URA239" s="30"/>
      <c r="URB239" s="29"/>
      <c r="URC239" s="30"/>
      <c r="URD239" s="29"/>
      <c r="URE239" s="30"/>
      <c r="URF239" s="29"/>
      <c r="URG239" s="30"/>
      <c r="URH239" s="29"/>
      <c r="URI239" s="30"/>
      <c r="URJ239" s="29"/>
      <c r="URK239" s="30"/>
      <c r="URL239" s="29"/>
      <c r="URM239" s="30"/>
      <c r="URN239" s="29"/>
      <c r="URO239" s="30"/>
      <c r="URP239" s="29"/>
      <c r="URQ239" s="30"/>
      <c r="URR239" s="29"/>
      <c r="URS239" s="30"/>
      <c r="URT239" s="29"/>
      <c r="URU239" s="30"/>
      <c r="URV239" s="29"/>
      <c r="URW239" s="30"/>
      <c r="URX239" s="29"/>
      <c r="URY239" s="30"/>
      <c r="URZ239" s="29"/>
      <c r="USA239" s="30"/>
      <c r="USB239" s="29"/>
      <c r="USC239" s="30"/>
      <c r="USD239" s="29"/>
      <c r="USE239" s="30"/>
      <c r="USF239" s="29"/>
      <c r="USG239" s="30"/>
      <c r="USH239" s="29"/>
      <c r="USI239" s="30"/>
      <c r="USJ239" s="29"/>
      <c r="USK239" s="30"/>
      <c r="USL239" s="29"/>
      <c r="USM239" s="30"/>
      <c r="USN239" s="29"/>
      <c r="USO239" s="30"/>
      <c r="USP239" s="29"/>
      <c r="USQ239" s="30"/>
      <c r="USR239" s="29"/>
      <c r="USS239" s="30"/>
      <c r="UST239" s="29"/>
      <c r="USU239" s="30"/>
      <c r="USV239" s="29"/>
      <c r="USW239" s="30"/>
      <c r="USX239" s="29"/>
      <c r="USY239" s="30"/>
      <c r="USZ239" s="29"/>
      <c r="UTA239" s="30"/>
      <c r="UTB239" s="29"/>
      <c r="UTC239" s="30"/>
      <c r="UTD239" s="29"/>
      <c r="UTE239" s="30"/>
      <c r="UTF239" s="29"/>
      <c r="UTG239" s="30"/>
      <c r="UTH239" s="29"/>
      <c r="UTI239" s="30"/>
      <c r="UTJ239" s="29"/>
      <c r="UTK239" s="30"/>
      <c r="UTL239" s="29"/>
      <c r="UTM239" s="30"/>
      <c r="UTN239" s="29"/>
      <c r="UTO239" s="30"/>
      <c r="UTP239" s="29"/>
      <c r="UTQ239" s="30"/>
      <c r="UTR239" s="29"/>
      <c r="UTS239" s="30"/>
      <c r="UTT239" s="29"/>
      <c r="UTU239" s="30"/>
      <c r="UTV239" s="29"/>
      <c r="UTW239" s="30"/>
      <c r="UTX239" s="29"/>
      <c r="UTY239" s="30"/>
      <c r="UTZ239" s="29"/>
      <c r="UUA239" s="30"/>
      <c r="UUB239" s="29"/>
      <c r="UUC239" s="30"/>
      <c r="UUD239" s="29"/>
      <c r="UUE239" s="30"/>
      <c r="UUF239" s="29"/>
      <c r="UUG239" s="30"/>
      <c r="UUH239" s="29"/>
      <c r="UUI239" s="30"/>
      <c r="UUJ239" s="29"/>
      <c r="UUK239" s="30"/>
      <c r="UUL239" s="29"/>
      <c r="UUM239" s="30"/>
      <c r="UUN239" s="29"/>
      <c r="UUO239" s="30"/>
      <c r="UUP239" s="29"/>
      <c r="UUQ239" s="30"/>
      <c r="UUR239" s="29"/>
      <c r="UUS239" s="30"/>
      <c r="UUT239" s="29"/>
      <c r="UUU239" s="30"/>
      <c r="UUV239" s="29"/>
      <c r="UUW239" s="30"/>
      <c r="UUX239" s="29"/>
      <c r="UUY239" s="30"/>
      <c r="UUZ239" s="29"/>
      <c r="UVA239" s="30"/>
      <c r="UVB239" s="29"/>
      <c r="UVC239" s="30"/>
      <c r="UVD239" s="29"/>
      <c r="UVE239" s="30"/>
      <c r="UVF239" s="29"/>
      <c r="UVG239" s="30"/>
      <c r="UVH239" s="29"/>
      <c r="UVI239" s="30"/>
      <c r="UVJ239" s="29"/>
      <c r="UVK239" s="30"/>
      <c r="UVL239" s="29"/>
      <c r="UVM239" s="30"/>
      <c r="UVN239" s="29"/>
      <c r="UVO239" s="30"/>
      <c r="UVP239" s="29"/>
      <c r="UVQ239" s="30"/>
      <c r="UVR239" s="29"/>
      <c r="UVS239" s="30"/>
      <c r="UVT239" s="29"/>
      <c r="UVU239" s="30"/>
      <c r="UVV239" s="29"/>
      <c r="UVW239" s="30"/>
      <c r="UVX239" s="29"/>
      <c r="UVY239" s="30"/>
      <c r="UVZ239" s="29"/>
      <c r="UWA239" s="30"/>
      <c r="UWB239" s="29"/>
      <c r="UWC239" s="30"/>
      <c r="UWD239" s="29"/>
      <c r="UWE239" s="30"/>
      <c r="UWF239" s="29"/>
      <c r="UWG239" s="30"/>
      <c r="UWH239" s="29"/>
      <c r="UWI239" s="30"/>
      <c r="UWJ239" s="29"/>
      <c r="UWK239" s="30"/>
      <c r="UWL239" s="29"/>
      <c r="UWM239" s="30"/>
      <c r="UWN239" s="29"/>
      <c r="UWO239" s="30"/>
      <c r="UWP239" s="29"/>
      <c r="UWQ239" s="30"/>
      <c r="UWR239" s="29"/>
      <c r="UWS239" s="30"/>
      <c r="UWT239" s="29"/>
      <c r="UWU239" s="30"/>
      <c r="UWV239" s="29"/>
      <c r="UWW239" s="30"/>
      <c r="UWX239" s="29"/>
      <c r="UWY239" s="30"/>
      <c r="UWZ239" s="29"/>
      <c r="UXA239" s="30"/>
      <c r="UXB239" s="29"/>
      <c r="UXC239" s="30"/>
      <c r="UXD239" s="29"/>
      <c r="UXE239" s="30"/>
      <c r="UXF239" s="29"/>
      <c r="UXG239" s="30"/>
      <c r="UXH239" s="29"/>
      <c r="UXI239" s="30"/>
      <c r="UXJ239" s="29"/>
      <c r="UXK239" s="30"/>
      <c r="UXL239" s="29"/>
      <c r="UXM239" s="30"/>
      <c r="UXN239" s="29"/>
      <c r="UXO239" s="30"/>
      <c r="UXP239" s="29"/>
      <c r="UXQ239" s="30"/>
      <c r="UXR239" s="29"/>
      <c r="UXS239" s="30"/>
      <c r="UXT239" s="29"/>
      <c r="UXU239" s="30"/>
      <c r="UXV239" s="29"/>
      <c r="UXW239" s="30"/>
      <c r="UXX239" s="29"/>
      <c r="UXY239" s="30"/>
      <c r="UXZ239" s="29"/>
      <c r="UYA239" s="30"/>
      <c r="UYB239" s="29"/>
      <c r="UYC239" s="30"/>
      <c r="UYD239" s="29"/>
      <c r="UYE239" s="30"/>
      <c r="UYF239" s="29"/>
      <c r="UYG239" s="30"/>
      <c r="UYH239" s="29"/>
      <c r="UYI239" s="30"/>
      <c r="UYJ239" s="29"/>
      <c r="UYK239" s="30"/>
      <c r="UYL239" s="29"/>
      <c r="UYM239" s="30"/>
      <c r="UYN239" s="29"/>
      <c r="UYO239" s="30"/>
      <c r="UYP239" s="29"/>
      <c r="UYQ239" s="30"/>
      <c r="UYR239" s="29"/>
      <c r="UYS239" s="30"/>
      <c r="UYT239" s="29"/>
      <c r="UYU239" s="30"/>
      <c r="UYV239" s="29"/>
      <c r="UYW239" s="30"/>
      <c r="UYX239" s="29"/>
      <c r="UYY239" s="30"/>
      <c r="UYZ239" s="29"/>
      <c r="UZA239" s="30"/>
      <c r="UZB239" s="29"/>
      <c r="UZC239" s="30"/>
      <c r="UZD239" s="29"/>
      <c r="UZE239" s="30"/>
      <c r="UZF239" s="29"/>
      <c r="UZG239" s="30"/>
      <c r="UZH239" s="29"/>
      <c r="UZI239" s="30"/>
      <c r="UZJ239" s="29"/>
      <c r="UZK239" s="30"/>
      <c r="UZL239" s="29"/>
      <c r="UZM239" s="30"/>
      <c r="UZN239" s="29"/>
      <c r="UZO239" s="30"/>
      <c r="UZP239" s="29"/>
      <c r="UZQ239" s="30"/>
      <c r="UZR239" s="29"/>
      <c r="UZS239" s="30"/>
      <c r="UZT239" s="29"/>
      <c r="UZU239" s="30"/>
      <c r="UZV239" s="29"/>
      <c r="UZW239" s="30"/>
      <c r="UZX239" s="29"/>
      <c r="UZY239" s="30"/>
      <c r="UZZ239" s="29"/>
      <c r="VAA239" s="30"/>
      <c r="VAB239" s="29"/>
      <c r="VAC239" s="30"/>
      <c r="VAD239" s="29"/>
      <c r="VAE239" s="30"/>
      <c r="VAF239" s="29"/>
      <c r="VAG239" s="30"/>
      <c r="VAH239" s="29"/>
      <c r="VAI239" s="30"/>
      <c r="VAJ239" s="29"/>
      <c r="VAK239" s="30"/>
      <c r="VAL239" s="29"/>
      <c r="VAM239" s="30"/>
      <c r="VAN239" s="29"/>
      <c r="VAO239" s="30"/>
      <c r="VAP239" s="29"/>
      <c r="VAQ239" s="30"/>
      <c r="VAR239" s="29"/>
      <c r="VAS239" s="30"/>
      <c r="VAT239" s="29"/>
      <c r="VAU239" s="30"/>
      <c r="VAV239" s="29"/>
      <c r="VAW239" s="30"/>
      <c r="VAX239" s="29"/>
      <c r="VAY239" s="30"/>
      <c r="VAZ239" s="29"/>
      <c r="VBA239" s="30"/>
      <c r="VBB239" s="29"/>
      <c r="VBC239" s="30"/>
      <c r="VBD239" s="29"/>
      <c r="VBE239" s="30"/>
      <c r="VBF239" s="29"/>
      <c r="VBG239" s="30"/>
      <c r="VBH239" s="29"/>
      <c r="VBI239" s="30"/>
      <c r="VBJ239" s="29"/>
      <c r="VBK239" s="30"/>
      <c r="VBL239" s="29"/>
      <c r="VBM239" s="30"/>
      <c r="VBN239" s="29"/>
      <c r="VBO239" s="30"/>
      <c r="VBP239" s="29"/>
      <c r="VBQ239" s="30"/>
      <c r="VBR239" s="29"/>
      <c r="VBS239" s="30"/>
      <c r="VBT239" s="29"/>
      <c r="VBU239" s="30"/>
      <c r="VBV239" s="29"/>
      <c r="VBW239" s="30"/>
      <c r="VBX239" s="29"/>
      <c r="VBY239" s="30"/>
      <c r="VBZ239" s="29"/>
      <c r="VCA239" s="30"/>
      <c r="VCB239" s="29"/>
      <c r="VCC239" s="30"/>
      <c r="VCD239" s="29"/>
      <c r="VCE239" s="30"/>
      <c r="VCF239" s="29"/>
      <c r="VCG239" s="30"/>
      <c r="VCH239" s="29"/>
      <c r="VCI239" s="30"/>
      <c r="VCJ239" s="29"/>
      <c r="VCK239" s="30"/>
      <c r="VCL239" s="29"/>
      <c r="VCM239" s="30"/>
      <c r="VCN239" s="29"/>
      <c r="VCO239" s="30"/>
      <c r="VCP239" s="29"/>
      <c r="VCQ239" s="30"/>
      <c r="VCR239" s="29"/>
      <c r="VCS239" s="30"/>
      <c r="VCT239" s="29"/>
      <c r="VCU239" s="30"/>
      <c r="VCV239" s="29"/>
      <c r="VCW239" s="30"/>
      <c r="VCX239" s="29"/>
      <c r="VCY239" s="30"/>
      <c r="VCZ239" s="29"/>
      <c r="VDA239" s="30"/>
      <c r="VDB239" s="29"/>
      <c r="VDC239" s="30"/>
      <c r="VDD239" s="29"/>
      <c r="VDE239" s="30"/>
      <c r="VDF239" s="29"/>
      <c r="VDG239" s="30"/>
      <c r="VDH239" s="29"/>
      <c r="VDI239" s="30"/>
      <c r="VDJ239" s="29"/>
      <c r="VDK239" s="30"/>
      <c r="VDL239" s="29"/>
      <c r="VDM239" s="30"/>
      <c r="VDN239" s="29"/>
      <c r="VDO239" s="30"/>
      <c r="VDP239" s="29"/>
      <c r="VDQ239" s="30"/>
      <c r="VDR239" s="29"/>
      <c r="VDS239" s="30"/>
      <c r="VDT239" s="29"/>
      <c r="VDU239" s="30"/>
      <c r="VDV239" s="29"/>
      <c r="VDW239" s="30"/>
      <c r="VDX239" s="29"/>
      <c r="VDY239" s="30"/>
      <c r="VDZ239" s="29"/>
      <c r="VEA239" s="30"/>
      <c r="VEB239" s="29"/>
      <c r="VEC239" s="30"/>
      <c r="VED239" s="29"/>
      <c r="VEE239" s="30"/>
      <c r="VEF239" s="29"/>
      <c r="VEG239" s="30"/>
      <c r="VEH239" s="29"/>
      <c r="VEI239" s="30"/>
      <c r="VEJ239" s="29"/>
      <c r="VEK239" s="30"/>
      <c r="VEL239" s="29"/>
      <c r="VEM239" s="30"/>
      <c r="VEN239" s="29"/>
      <c r="VEO239" s="30"/>
      <c r="VEP239" s="29"/>
      <c r="VEQ239" s="30"/>
      <c r="VER239" s="29"/>
      <c r="VES239" s="30"/>
      <c r="VET239" s="29"/>
      <c r="VEU239" s="30"/>
      <c r="VEV239" s="29"/>
      <c r="VEW239" s="30"/>
      <c r="VEX239" s="29"/>
      <c r="VEY239" s="30"/>
      <c r="VEZ239" s="29"/>
      <c r="VFA239" s="30"/>
      <c r="VFB239" s="29"/>
      <c r="VFC239" s="30"/>
      <c r="VFD239" s="29"/>
      <c r="VFE239" s="30"/>
      <c r="VFF239" s="29"/>
      <c r="VFG239" s="30"/>
      <c r="VFH239" s="29"/>
      <c r="VFI239" s="30"/>
      <c r="VFJ239" s="29"/>
      <c r="VFK239" s="30"/>
      <c r="VFL239" s="29"/>
      <c r="VFM239" s="30"/>
      <c r="VFN239" s="29"/>
      <c r="VFO239" s="30"/>
      <c r="VFP239" s="29"/>
      <c r="VFQ239" s="30"/>
      <c r="VFR239" s="29"/>
      <c r="VFS239" s="30"/>
      <c r="VFT239" s="29"/>
      <c r="VFU239" s="30"/>
      <c r="VFV239" s="29"/>
      <c r="VFW239" s="30"/>
      <c r="VFX239" s="29"/>
      <c r="VFY239" s="30"/>
      <c r="VFZ239" s="29"/>
      <c r="VGA239" s="30"/>
      <c r="VGB239" s="29"/>
      <c r="VGC239" s="30"/>
      <c r="VGD239" s="29"/>
      <c r="VGE239" s="30"/>
      <c r="VGF239" s="29"/>
      <c r="VGG239" s="30"/>
      <c r="VGH239" s="29"/>
      <c r="VGI239" s="30"/>
      <c r="VGJ239" s="29"/>
      <c r="VGK239" s="30"/>
      <c r="VGL239" s="29"/>
      <c r="VGM239" s="30"/>
      <c r="VGN239" s="29"/>
      <c r="VGO239" s="30"/>
      <c r="VGP239" s="29"/>
      <c r="VGQ239" s="30"/>
      <c r="VGR239" s="29"/>
      <c r="VGS239" s="30"/>
      <c r="VGT239" s="29"/>
      <c r="VGU239" s="30"/>
      <c r="VGV239" s="29"/>
      <c r="VGW239" s="30"/>
      <c r="VGX239" s="29"/>
      <c r="VGY239" s="30"/>
      <c r="VGZ239" s="29"/>
      <c r="VHA239" s="30"/>
      <c r="VHB239" s="29"/>
      <c r="VHC239" s="30"/>
      <c r="VHD239" s="29"/>
      <c r="VHE239" s="30"/>
      <c r="VHF239" s="29"/>
      <c r="VHG239" s="30"/>
      <c r="VHH239" s="29"/>
      <c r="VHI239" s="30"/>
      <c r="VHJ239" s="29"/>
      <c r="VHK239" s="30"/>
      <c r="VHL239" s="29"/>
      <c r="VHM239" s="30"/>
      <c r="VHN239" s="29"/>
      <c r="VHO239" s="30"/>
      <c r="VHP239" s="29"/>
      <c r="VHQ239" s="30"/>
      <c r="VHR239" s="29"/>
      <c r="VHS239" s="30"/>
      <c r="VHT239" s="29"/>
      <c r="VHU239" s="30"/>
      <c r="VHV239" s="29"/>
      <c r="VHW239" s="30"/>
      <c r="VHX239" s="29"/>
      <c r="VHY239" s="30"/>
      <c r="VHZ239" s="29"/>
      <c r="VIA239" s="30"/>
      <c r="VIB239" s="29"/>
      <c r="VIC239" s="30"/>
      <c r="VID239" s="29"/>
      <c r="VIE239" s="30"/>
      <c r="VIF239" s="29"/>
      <c r="VIG239" s="30"/>
      <c r="VIH239" s="29"/>
      <c r="VII239" s="30"/>
      <c r="VIJ239" s="29"/>
      <c r="VIK239" s="30"/>
      <c r="VIL239" s="29"/>
      <c r="VIM239" s="30"/>
      <c r="VIN239" s="29"/>
      <c r="VIO239" s="30"/>
      <c r="VIP239" s="29"/>
      <c r="VIQ239" s="30"/>
      <c r="VIR239" s="29"/>
      <c r="VIS239" s="30"/>
      <c r="VIT239" s="29"/>
      <c r="VIU239" s="30"/>
      <c r="VIV239" s="29"/>
      <c r="VIW239" s="30"/>
      <c r="VIX239" s="29"/>
      <c r="VIY239" s="30"/>
      <c r="VIZ239" s="29"/>
      <c r="VJA239" s="30"/>
      <c r="VJB239" s="29"/>
      <c r="VJC239" s="30"/>
      <c r="VJD239" s="29"/>
      <c r="VJE239" s="30"/>
      <c r="VJF239" s="29"/>
      <c r="VJG239" s="30"/>
      <c r="VJH239" s="29"/>
      <c r="VJI239" s="30"/>
      <c r="VJJ239" s="29"/>
      <c r="VJK239" s="30"/>
      <c r="VJL239" s="29"/>
      <c r="VJM239" s="30"/>
      <c r="VJN239" s="29"/>
      <c r="VJO239" s="30"/>
      <c r="VJP239" s="29"/>
      <c r="VJQ239" s="30"/>
      <c r="VJR239" s="29"/>
      <c r="VJS239" s="30"/>
      <c r="VJT239" s="29"/>
      <c r="VJU239" s="30"/>
      <c r="VJV239" s="29"/>
      <c r="VJW239" s="30"/>
      <c r="VJX239" s="29"/>
      <c r="VJY239" s="30"/>
      <c r="VJZ239" s="29"/>
      <c r="VKA239" s="30"/>
      <c r="VKB239" s="29"/>
      <c r="VKC239" s="30"/>
      <c r="VKD239" s="29"/>
      <c r="VKE239" s="30"/>
      <c r="VKF239" s="29"/>
      <c r="VKG239" s="30"/>
      <c r="VKH239" s="29"/>
      <c r="VKI239" s="30"/>
      <c r="VKJ239" s="29"/>
      <c r="VKK239" s="30"/>
      <c r="VKL239" s="29"/>
      <c r="VKM239" s="30"/>
      <c r="VKN239" s="29"/>
      <c r="VKO239" s="30"/>
      <c r="VKP239" s="29"/>
      <c r="VKQ239" s="30"/>
      <c r="VKR239" s="29"/>
      <c r="VKS239" s="30"/>
      <c r="VKT239" s="29"/>
      <c r="VKU239" s="30"/>
      <c r="VKV239" s="29"/>
      <c r="VKW239" s="30"/>
      <c r="VKX239" s="29"/>
      <c r="VKY239" s="30"/>
      <c r="VKZ239" s="29"/>
      <c r="VLA239" s="30"/>
      <c r="VLB239" s="29"/>
      <c r="VLC239" s="30"/>
      <c r="VLD239" s="29"/>
      <c r="VLE239" s="30"/>
      <c r="VLF239" s="29"/>
      <c r="VLG239" s="30"/>
      <c r="VLH239" s="29"/>
      <c r="VLI239" s="30"/>
      <c r="VLJ239" s="29"/>
      <c r="VLK239" s="30"/>
      <c r="VLL239" s="29"/>
      <c r="VLM239" s="30"/>
      <c r="VLN239" s="29"/>
      <c r="VLO239" s="30"/>
      <c r="VLP239" s="29"/>
      <c r="VLQ239" s="30"/>
      <c r="VLR239" s="29"/>
      <c r="VLS239" s="30"/>
      <c r="VLT239" s="29"/>
      <c r="VLU239" s="30"/>
      <c r="VLV239" s="29"/>
      <c r="VLW239" s="30"/>
      <c r="VLX239" s="29"/>
      <c r="VLY239" s="30"/>
      <c r="VLZ239" s="29"/>
      <c r="VMA239" s="30"/>
      <c r="VMB239" s="29"/>
      <c r="VMC239" s="30"/>
      <c r="VMD239" s="29"/>
      <c r="VME239" s="30"/>
      <c r="VMF239" s="29"/>
      <c r="VMG239" s="30"/>
      <c r="VMH239" s="29"/>
      <c r="VMI239" s="30"/>
      <c r="VMJ239" s="29"/>
      <c r="VMK239" s="30"/>
      <c r="VML239" s="29"/>
      <c r="VMM239" s="30"/>
      <c r="VMN239" s="29"/>
      <c r="VMO239" s="30"/>
      <c r="VMP239" s="29"/>
      <c r="VMQ239" s="30"/>
      <c r="VMR239" s="29"/>
      <c r="VMS239" s="30"/>
      <c r="VMT239" s="29"/>
      <c r="VMU239" s="30"/>
      <c r="VMV239" s="29"/>
      <c r="VMW239" s="30"/>
      <c r="VMX239" s="29"/>
      <c r="VMY239" s="30"/>
      <c r="VMZ239" s="29"/>
      <c r="VNA239" s="30"/>
      <c r="VNB239" s="29"/>
      <c r="VNC239" s="30"/>
      <c r="VND239" s="29"/>
      <c r="VNE239" s="30"/>
      <c r="VNF239" s="29"/>
      <c r="VNG239" s="30"/>
      <c r="VNH239" s="29"/>
      <c r="VNI239" s="30"/>
      <c r="VNJ239" s="29"/>
      <c r="VNK239" s="30"/>
      <c r="VNL239" s="29"/>
      <c r="VNM239" s="30"/>
      <c r="VNN239" s="29"/>
      <c r="VNO239" s="30"/>
      <c r="VNP239" s="29"/>
      <c r="VNQ239" s="30"/>
      <c r="VNR239" s="29"/>
      <c r="VNS239" s="30"/>
      <c r="VNT239" s="29"/>
      <c r="VNU239" s="30"/>
      <c r="VNV239" s="29"/>
      <c r="VNW239" s="30"/>
      <c r="VNX239" s="29"/>
      <c r="VNY239" s="30"/>
      <c r="VNZ239" s="29"/>
      <c r="VOA239" s="30"/>
      <c r="VOB239" s="29"/>
      <c r="VOC239" s="30"/>
      <c r="VOD239" s="29"/>
      <c r="VOE239" s="30"/>
      <c r="VOF239" s="29"/>
      <c r="VOG239" s="30"/>
      <c r="VOH239" s="29"/>
      <c r="VOI239" s="30"/>
      <c r="VOJ239" s="29"/>
      <c r="VOK239" s="30"/>
      <c r="VOL239" s="29"/>
      <c r="VOM239" s="30"/>
      <c r="VON239" s="29"/>
      <c r="VOO239" s="30"/>
      <c r="VOP239" s="29"/>
      <c r="VOQ239" s="30"/>
      <c r="VOR239" s="29"/>
      <c r="VOS239" s="30"/>
      <c r="VOT239" s="29"/>
      <c r="VOU239" s="30"/>
      <c r="VOV239" s="29"/>
      <c r="VOW239" s="30"/>
      <c r="VOX239" s="29"/>
      <c r="VOY239" s="30"/>
      <c r="VOZ239" s="29"/>
      <c r="VPA239" s="30"/>
      <c r="VPB239" s="29"/>
      <c r="VPC239" s="30"/>
      <c r="VPD239" s="29"/>
      <c r="VPE239" s="30"/>
      <c r="VPF239" s="29"/>
      <c r="VPG239" s="30"/>
      <c r="VPH239" s="29"/>
      <c r="VPI239" s="30"/>
      <c r="VPJ239" s="29"/>
      <c r="VPK239" s="30"/>
      <c r="VPL239" s="29"/>
      <c r="VPM239" s="30"/>
      <c r="VPN239" s="29"/>
      <c r="VPO239" s="30"/>
      <c r="VPP239" s="29"/>
      <c r="VPQ239" s="30"/>
      <c r="VPR239" s="29"/>
      <c r="VPS239" s="30"/>
      <c r="VPT239" s="29"/>
      <c r="VPU239" s="30"/>
      <c r="VPV239" s="29"/>
      <c r="VPW239" s="30"/>
      <c r="VPX239" s="29"/>
      <c r="VPY239" s="30"/>
      <c r="VPZ239" s="29"/>
      <c r="VQA239" s="30"/>
      <c r="VQB239" s="29"/>
      <c r="VQC239" s="30"/>
      <c r="VQD239" s="29"/>
      <c r="VQE239" s="30"/>
      <c r="VQF239" s="29"/>
      <c r="VQG239" s="30"/>
      <c r="VQH239" s="29"/>
      <c r="VQI239" s="30"/>
      <c r="VQJ239" s="29"/>
      <c r="VQK239" s="30"/>
      <c r="VQL239" s="29"/>
      <c r="VQM239" s="30"/>
      <c r="VQN239" s="29"/>
      <c r="VQO239" s="30"/>
      <c r="VQP239" s="29"/>
      <c r="VQQ239" s="30"/>
      <c r="VQR239" s="29"/>
      <c r="VQS239" s="30"/>
      <c r="VQT239" s="29"/>
      <c r="VQU239" s="30"/>
      <c r="VQV239" s="29"/>
      <c r="VQW239" s="30"/>
      <c r="VQX239" s="29"/>
      <c r="VQY239" s="30"/>
      <c r="VQZ239" s="29"/>
      <c r="VRA239" s="30"/>
      <c r="VRB239" s="29"/>
      <c r="VRC239" s="30"/>
      <c r="VRD239" s="29"/>
      <c r="VRE239" s="30"/>
      <c r="VRF239" s="29"/>
      <c r="VRG239" s="30"/>
      <c r="VRH239" s="29"/>
      <c r="VRI239" s="30"/>
      <c r="VRJ239" s="29"/>
      <c r="VRK239" s="30"/>
      <c r="VRL239" s="29"/>
      <c r="VRM239" s="30"/>
      <c r="VRN239" s="29"/>
      <c r="VRO239" s="30"/>
      <c r="VRP239" s="29"/>
      <c r="VRQ239" s="30"/>
      <c r="VRR239" s="29"/>
      <c r="VRS239" s="30"/>
      <c r="VRT239" s="29"/>
      <c r="VRU239" s="30"/>
      <c r="VRV239" s="29"/>
      <c r="VRW239" s="30"/>
      <c r="VRX239" s="29"/>
      <c r="VRY239" s="30"/>
      <c r="VRZ239" s="29"/>
      <c r="VSA239" s="30"/>
      <c r="VSB239" s="29"/>
      <c r="VSC239" s="30"/>
      <c r="VSD239" s="29"/>
      <c r="VSE239" s="30"/>
      <c r="VSF239" s="29"/>
      <c r="VSG239" s="30"/>
      <c r="VSH239" s="29"/>
      <c r="VSI239" s="30"/>
      <c r="VSJ239" s="29"/>
      <c r="VSK239" s="30"/>
      <c r="VSL239" s="29"/>
      <c r="VSM239" s="30"/>
      <c r="VSN239" s="29"/>
      <c r="VSO239" s="30"/>
      <c r="VSP239" s="29"/>
      <c r="VSQ239" s="30"/>
      <c r="VSR239" s="29"/>
      <c r="VSS239" s="30"/>
      <c r="VST239" s="29"/>
      <c r="VSU239" s="30"/>
      <c r="VSV239" s="29"/>
      <c r="VSW239" s="30"/>
      <c r="VSX239" s="29"/>
      <c r="VSY239" s="30"/>
      <c r="VSZ239" s="29"/>
      <c r="VTA239" s="30"/>
      <c r="VTB239" s="29"/>
      <c r="VTC239" s="30"/>
      <c r="VTD239" s="29"/>
      <c r="VTE239" s="30"/>
      <c r="VTF239" s="29"/>
      <c r="VTG239" s="30"/>
      <c r="VTH239" s="29"/>
      <c r="VTI239" s="30"/>
      <c r="VTJ239" s="29"/>
      <c r="VTK239" s="30"/>
      <c r="VTL239" s="29"/>
      <c r="VTM239" s="30"/>
      <c r="VTN239" s="29"/>
      <c r="VTO239" s="30"/>
      <c r="VTP239" s="29"/>
      <c r="VTQ239" s="30"/>
      <c r="VTR239" s="29"/>
      <c r="VTS239" s="30"/>
      <c r="VTT239" s="29"/>
      <c r="VTU239" s="30"/>
      <c r="VTV239" s="29"/>
      <c r="VTW239" s="30"/>
      <c r="VTX239" s="29"/>
      <c r="VTY239" s="30"/>
      <c r="VTZ239" s="29"/>
      <c r="VUA239" s="30"/>
      <c r="VUB239" s="29"/>
      <c r="VUC239" s="30"/>
      <c r="VUD239" s="29"/>
      <c r="VUE239" s="30"/>
      <c r="VUF239" s="29"/>
      <c r="VUG239" s="30"/>
      <c r="VUH239" s="29"/>
      <c r="VUI239" s="30"/>
      <c r="VUJ239" s="29"/>
      <c r="VUK239" s="30"/>
      <c r="VUL239" s="29"/>
      <c r="VUM239" s="30"/>
      <c r="VUN239" s="29"/>
      <c r="VUO239" s="30"/>
      <c r="VUP239" s="29"/>
      <c r="VUQ239" s="30"/>
      <c r="VUR239" s="29"/>
      <c r="VUS239" s="30"/>
      <c r="VUT239" s="29"/>
      <c r="VUU239" s="30"/>
      <c r="VUV239" s="29"/>
      <c r="VUW239" s="30"/>
      <c r="VUX239" s="29"/>
      <c r="VUY239" s="30"/>
      <c r="VUZ239" s="29"/>
      <c r="VVA239" s="30"/>
      <c r="VVB239" s="29"/>
      <c r="VVC239" s="30"/>
      <c r="VVD239" s="29"/>
      <c r="VVE239" s="30"/>
      <c r="VVF239" s="29"/>
      <c r="VVG239" s="30"/>
      <c r="VVH239" s="29"/>
      <c r="VVI239" s="30"/>
      <c r="VVJ239" s="29"/>
      <c r="VVK239" s="30"/>
      <c r="VVL239" s="29"/>
      <c r="VVM239" s="30"/>
      <c r="VVN239" s="29"/>
      <c r="VVO239" s="30"/>
      <c r="VVP239" s="29"/>
      <c r="VVQ239" s="30"/>
      <c r="VVR239" s="29"/>
      <c r="VVS239" s="30"/>
      <c r="VVT239" s="29"/>
      <c r="VVU239" s="30"/>
      <c r="VVV239" s="29"/>
      <c r="VVW239" s="30"/>
      <c r="VVX239" s="29"/>
      <c r="VVY239" s="30"/>
      <c r="VVZ239" s="29"/>
      <c r="VWA239" s="30"/>
      <c r="VWB239" s="29"/>
      <c r="VWC239" s="30"/>
      <c r="VWD239" s="29"/>
      <c r="VWE239" s="30"/>
      <c r="VWF239" s="29"/>
      <c r="VWG239" s="30"/>
      <c r="VWH239" s="29"/>
      <c r="VWI239" s="30"/>
      <c r="VWJ239" s="29"/>
      <c r="VWK239" s="30"/>
      <c r="VWL239" s="29"/>
      <c r="VWM239" s="30"/>
      <c r="VWN239" s="29"/>
      <c r="VWO239" s="30"/>
      <c r="VWP239" s="29"/>
      <c r="VWQ239" s="30"/>
      <c r="VWR239" s="29"/>
      <c r="VWS239" s="30"/>
      <c r="VWT239" s="29"/>
      <c r="VWU239" s="30"/>
      <c r="VWV239" s="29"/>
      <c r="VWW239" s="30"/>
      <c r="VWX239" s="29"/>
      <c r="VWY239" s="30"/>
      <c r="VWZ239" s="29"/>
      <c r="VXA239" s="30"/>
      <c r="VXB239" s="29"/>
      <c r="VXC239" s="30"/>
      <c r="VXD239" s="29"/>
      <c r="VXE239" s="30"/>
      <c r="VXF239" s="29"/>
      <c r="VXG239" s="30"/>
      <c r="VXH239" s="29"/>
      <c r="VXI239" s="30"/>
      <c r="VXJ239" s="29"/>
      <c r="VXK239" s="30"/>
      <c r="VXL239" s="29"/>
      <c r="VXM239" s="30"/>
      <c r="VXN239" s="29"/>
      <c r="VXO239" s="30"/>
      <c r="VXP239" s="29"/>
      <c r="VXQ239" s="30"/>
      <c r="VXR239" s="29"/>
      <c r="VXS239" s="30"/>
      <c r="VXT239" s="29"/>
      <c r="VXU239" s="30"/>
      <c r="VXV239" s="29"/>
      <c r="VXW239" s="30"/>
      <c r="VXX239" s="29"/>
      <c r="VXY239" s="30"/>
      <c r="VXZ239" s="29"/>
      <c r="VYA239" s="30"/>
      <c r="VYB239" s="29"/>
      <c r="VYC239" s="30"/>
      <c r="VYD239" s="29"/>
      <c r="VYE239" s="30"/>
      <c r="VYF239" s="29"/>
      <c r="VYG239" s="30"/>
      <c r="VYH239" s="29"/>
      <c r="VYI239" s="30"/>
      <c r="VYJ239" s="29"/>
      <c r="VYK239" s="30"/>
      <c r="VYL239" s="29"/>
      <c r="VYM239" s="30"/>
      <c r="VYN239" s="29"/>
      <c r="VYO239" s="30"/>
      <c r="VYP239" s="29"/>
      <c r="VYQ239" s="30"/>
      <c r="VYR239" s="29"/>
      <c r="VYS239" s="30"/>
      <c r="VYT239" s="29"/>
      <c r="VYU239" s="30"/>
      <c r="VYV239" s="29"/>
      <c r="VYW239" s="30"/>
      <c r="VYX239" s="29"/>
      <c r="VYY239" s="30"/>
      <c r="VYZ239" s="29"/>
      <c r="VZA239" s="30"/>
      <c r="VZB239" s="29"/>
      <c r="VZC239" s="30"/>
      <c r="VZD239" s="29"/>
      <c r="VZE239" s="30"/>
      <c r="VZF239" s="29"/>
      <c r="VZG239" s="30"/>
      <c r="VZH239" s="29"/>
      <c r="VZI239" s="30"/>
      <c r="VZJ239" s="29"/>
      <c r="VZK239" s="30"/>
      <c r="VZL239" s="29"/>
      <c r="VZM239" s="30"/>
      <c r="VZN239" s="29"/>
      <c r="VZO239" s="30"/>
      <c r="VZP239" s="29"/>
      <c r="VZQ239" s="30"/>
      <c r="VZR239" s="29"/>
      <c r="VZS239" s="30"/>
      <c r="VZT239" s="29"/>
      <c r="VZU239" s="30"/>
      <c r="VZV239" s="29"/>
      <c r="VZW239" s="30"/>
      <c r="VZX239" s="29"/>
      <c r="VZY239" s="30"/>
      <c r="VZZ239" s="29"/>
      <c r="WAA239" s="30"/>
      <c r="WAB239" s="29"/>
      <c r="WAC239" s="30"/>
      <c r="WAD239" s="29"/>
      <c r="WAE239" s="30"/>
      <c r="WAF239" s="29"/>
      <c r="WAG239" s="30"/>
      <c r="WAH239" s="29"/>
      <c r="WAI239" s="30"/>
      <c r="WAJ239" s="29"/>
      <c r="WAK239" s="30"/>
      <c r="WAL239" s="29"/>
      <c r="WAM239" s="30"/>
      <c r="WAN239" s="29"/>
      <c r="WAO239" s="30"/>
      <c r="WAP239" s="29"/>
      <c r="WAQ239" s="30"/>
      <c r="WAR239" s="29"/>
      <c r="WAS239" s="30"/>
      <c r="WAT239" s="29"/>
      <c r="WAU239" s="30"/>
      <c r="WAV239" s="29"/>
      <c r="WAW239" s="30"/>
      <c r="WAX239" s="29"/>
      <c r="WAY239" s="30"/>
      <c r="WAZ239" s="29"/>
      <c r="WBA239" s="30"/>
      <c r="WBB239" s="29"/>
      <c r="WBC239" s="30"/>
      <c r="WBD239" s="29"/>
      <c r="WBE239" s="30"/>
      <c r="WBF239" s="29"/>
      <c r="WBG239" s="30"/>
      <c r="WBH239" s="29"/>
      <c r="WBI239" s="30"/>
      <c r="WBJ239" s="29"/>
      <c r="WBK239" s="30"/>
      <c r="WBL239" s="29"/>
      <c r="WBM239" s="30"/>
      <c r="WBN239" s="29"/>
      <c r="WBO239" s="30"/>
      <c r="WBP239" s="29"/>
      <c r="WBQ239" s="30"/>
      <c r="WBR239" s="29"/>
      <c r="WBS239" s="30"/>
      <c r="WBT239" s="29"/>
      <c r="WBU239" s="30"/>
      <c r="WBV239" s="29"/>
      <c r="WBW239" s="30"/>
      <c r="WBX239" s="29"/>
      <c r="WBY239" s="30"/>
      <c r="WBZ239" s="29"/>
      <c r="WCA239" s="30"/>
      <c r="WCB239" s="29"/>
      <c r="WCC239" s="30"/>
      <c r="WCD239" s="29"/>
      <c r="WCE239" s="30"/>
      <c r="WCF239" s="29"/>
      <c r="WCG239" s="30"/>
      <c r="WCH239" s="29"/>
      <c r="WCI239" s="30"/>
      <c r="WCJ239" s="29"/>
      <c r="WCK239" s="30"/>
      <c r="WCL239" s="29"/>
      <c r="WCM239" s="30"/>
      <c r="WCN239" s="29"/>
      <c r="WCO239" s="30"/>
      <c r="WCP239" s="29"/>
      <c r="WCQ239" s="30"/>
      <c r="WCR239" s="29"/>
      <c r="WCS239" s="30"/>
      <c r="WCT239" s="29"/>
      <c r="WCU239" s="30"/>
      <c r="WCV239" s="29"/>
      <c r="WCW239" s="30"/>
      <c r="WCX239" s="29"/>
      <c r="WCY239" s="30"/>
      <c r="WCZ239" s="29"/>
      <c r="WDA239" s="30"/>
      <c r="WDB239" s="29"/>
      <c r="WDC239" s="30"/>
      <c r="WDD239" s="29"/>
      <c r="WDE239" s="30"/>
      <c r="WDF239" s="29"/>
      <c r="WDG239" s="30"/>
      <c r="WDH239" s="29"/>
      <c r="WDI239" s="30"/>
      <c r="WDJ239" s="29"/>
      <c r="WDK239" s="30"/>
      <c r="WDL239" s="29"/>
      <c r="WDM239" s="30"/>
      <c r="WDN239" s="29"/>
      <c r="WDO239" s="30"/>
      <c r="WDP239" s="29"/>
      <c r="WDQ239" s="30"/>
      <c r="WDR239" s="29"/>
      <c r="WDS239" s="30"/>
      <c r="WDT239" s="29"/>
      <c r="WDU239" s="30"/>
      <c r="WDV239" s="29"/>
      <c r="WDW239" s="30"/>
      <c r="WDX239" s="29"/>
      <c r="WDY239" s="30"/>
      <c r="WDZ239" s="29"/>
      <c r="WEA239" s="30"/>
      <c r="WEB239" s="29"/>
      <c r="WEC239" s="30"/>
      <c r="WED239" s="29"/>
      <c r="WEE239" s="30"/>
      <c r="WEF239" s="29"/>
      <c r="WEG239" s="30"/>
      <c r="WEH239" s="29"/>
      <c r="WEI239" s="30"/>
      <c r="WEJ239" s="29"/>
      <c r="WEK239" s="30"/>
      <c r="WEL239" s="29"/>
      <c r="WEM239" s="30"/>
      <c r="WEN239" s="29"/>
      <c r="WEO239" s="30"/>
      <c r="WEP239" s="29"/>
      <c r="WEQ239" s="30"/>
      <c r="WER239" s="29"/>
      <c r="WES239" s="30"/>
      <c r="WET239" s="29"/>
      <c r="WEU239" s="30"/>
      <c r="WEV239" s="29"/>
      <c r="WEW239" s="30"/>
      <c r="WEX239" s="29"/>
      <c r="WEY239" s="30"/>
      <c r="WEZ239" s="29"/>
      <c r="WFA239" s="30"/>
      <c r="WFB239" s="29"/>
      <c r="WFC239" s="30"/>
      <c r="WFD239" s="29"/>
      <c r="WFE239" s="30"/>
      <c r="WFF239" s="29"/>
      <c r="WFG239" s="30"/>
      <c r="WFH239" s="29"/>
      <c r="WFI239" s="30"/>
      <c r="WFJ239" s="29"/>
      <c r="WFK239" s="30"/>
      <c r="WFL239" s="29"/>
      <c r="WFM239" s="30"/>
      <c r="WFN239" s="29"/>
      <c r="WFO239" s="30"/>
      <c r="WFP239" s="29"/>
      <c r="WFQ239" s="30"/>
      <c r="WFR239" s="29"/>
      <c r="WFS239" s="30"/>
      <c r="WFT239" s="29"/>
      <c r="WFU239" s="30"/>
      <c r="WFV239" s="29"/>
      <c r="WFW239" s="30"/>
      <c r="WFX239" s="29"/>
      <c r="WFY239" s="30"/>
      <c r="WFZ239" s="29"/>
      <c r="WGA239" s="30"/>
      <c r="WGB239" s="29"/>
      <c r="WGC239" s="30"/>
      <c r="WGD239" s="29"/>
      <c r="WGE239" s="30"/>
      <c r="WGF239" s="29"/>
      <c r="WGG239" s="30"/>
      <c r="WGH239" s="29"/>
      <c r="WGI239" s="30"/>
      <c r="WGJ239" s="29"/>
      <c r="WGK239" s="30"/>
      <c r="WGL239" s="29"/>
      <c r="WGM239" s="30"/>
      <c r="WGN239" s="29"/>
      <c r="WGO239" s="30"/>
      <c r="WGP239" s="29"/>
      <c r="WGQ239" s="30"/>
      <c r="WGR239" s="29"/>
      <c r="WGS239" s="30"/>
      <c r="WGT239" s="29"/>
      <c r="WGU239" s="30"/>
      <c r="WGV239" s="29"/>
      <c r="WGW239" s="30"/>
      <c r="WGX239" s="29"/>
      <c r="WGY239" s="30"/>
      <c r="WGZ239" s="29"/>
      <c r="WHA239" s="30"/>
      <c r="WHB239" s="29"/>
      <c r="WHC239" s="30"/>
      <c r="WHD239" s="29"/>
      <c r="WHE239" s="30"/>
      <c r="WHF239" s="29"/>
      <c r="WHG239" s="30"/>
      <c r="WHH239" s="29"/>
      <c r="WHI239" s="30"/>
      <c r="WHJ239" s="29"/>
      <c r="WHK239" s="30"/>
      <c r="WHL239" s="29"/>
      <c r="WHM239" s="30"/>
      <c r="WHN239" s="29"/>
      <c r="WHO239" s="30"/>
      <c r="WHP239" s="29"/>
      <c r="WHQ239" s="30"/>
      <c r="WHR239" s="29"/>
      <c r="WHS239" s="30"/>
      <c r="WHT239" s="29"/>
      <c r="WHU239" s="30"/>
      <c r="WHV239" s="29"/>
      <c r="WHW239" s="30"/>
      <c r="WHX239" s="29"/>
      <c r="WHY239" s="30"/>
      <c r="WHZ239" s="29"/>
      <c r="WIA239" s="30"/>
      <c r="WIB239" s="29"/>
      <c r="WIC239" s="30"/>
      <c r="WID239" s="29"/>
      <c r="WIE239" s="30"/>
      <c r="WIF239" s="29"/>
      <c r="WIG239" s="30"/>
      <c r="WIH239" s="29"/>
      <c r="WII239" s="30"/>
      <c r="WIJ239" s="29"/>
      <c r="WIK239" s="30"/>
      <c r="WIL239" s="29"/>
      <c r="WIM239" s="30"/>
      <c r="WIN239" s="29"/>
      <c r="WIO239" s="30"/>
      <c r="WIP239" s="29"/>
      <c r="WIQ239" s="30"/>
      <c r="WIR239" s="29"/>
      <c r="WIS239" s="30"/>
      <c r="WIT239" s="29"/>
      <c r="WIU239" s="30"/>
      <c r="WIV239" s="29"/>
      <c r="WIW239" s="30"/>
      <c r="WIX239" s="29"/>
      <c r="WIY239" s="30"/>
      <c r="WIZ239" s="29"/>
      <c r="WJA239" s="30"/>
      <c r="WJB239" s="29"/>
      <c r="WJC239" s="30"/>
      <c r="WJD239" s="29"/>
      <c r="WJE239" s="30"/>
      <c r="WJF239" s="29"/>
      <c r="WJG239" s="30"/>
      <c r="WJH239" s="29"/>
      <c r="WJI239" s="30"/>
      <c r="WJJ239" s="29"/>
      <c r="WJK239" s="30"/>
      <c r="WJL239" s="29"/>
      <c r="WJM239" s="30"/>
      <c r="WJN239" s="29"/>
      <c r="WJO239" s="30"/>
      <c r="WJP239" s="29"/>
      <c r="WJQ239" s="30"/>
      <c r="WJR239" s="29"/>
      <c r="WJS239" s="30"/>
      <c r="WJT239" s="29"/>
      <c r="WJU239" s="30"/>
      <c r="WJV239" s="29"/>
      <c r="WJW239" s="30"/>
      <c r="WJX239" s="29"/>
      <c r="WJY239" s="30"/>
      <c r="WJZ239" s="29"/>
      <c r="WKA239" s="30"/>
      <c r="WKB239" s="29"/>
      <c r="WKC239" s="30"/>
      <c r="WKD239" s="29"/>
      <c r="WKE239" s="30"/>
      <c r="WKF239" s="29"/>
      <c r="WKG239" s="30"/>
      <c r="WKH239" s="29"/>
      <c r="WKI239" s="30"/>
      <c r="WKJ239" s="29"/>
      <c r="WKK239" s="30"/>
      <c r="WKL239" s="29"/>
      <c r="WKM239" s="30"/>
      <c r="WKN239" s="29"/>
      <c r="WKO239" s="30"/>
      <c r="WKP239" s="29"/>
      <c r="WKQ239" s="30"/>
      <c r="WKR239" s="29"/>
      <c r="WKS239" s="30"/>
      <c r="WKT239" s="29"/>
      <c r="WKU239" s="30"/>
      <c r="WKV239" s="29"/>
      <c r="WKW239" s="30"/>
      <c r="WKX239" s="29"/>
      <c r="WKY239" s="30"/>
      <c r="WKZ239" s="29"/>
      <c r="WLA239" s="30"/>
      <c r="WLB239" s="29"/>
      <c r="WLC239" s="30"/>
      <c r="WLD239" s="29"/>
      <c r="WLE239" s="30"/>
      <c r="WLF239" s="29"/>
      <c r="WLG239" s="30"/>
      <c r="WLH239" s="29"/>
      <c r="WLI239" s="30"/>
      <c r="WLJ239" s="29"/>
      <c r="WLK239" s="30"/>
      <c r="WLL239" s="29"/>
      <c r="WLM239" s="30"/>
      <c r="WLN239" s="29"/>
      <c r="WLO239" s="30"/>
      <c r="WLP239" s="29"/>
      <c r="WLQ239" s="30"/>
      <c r="WLR239" s="29"/>
      <c r="WLS239" s="30"/>
      <c r="WLT239" s="29"/>
      <c r="WLU239" s="30"/>
      <c r="WLV239" s="29"/>
      <c r="WLW239" s="30"/>
      <c r="WLX239" s="29"/>
      <c r="WLY239" s="30"/>
      <c r="WLZ239" s="29"/>
      <c r="WMA239" s="30"/>
      <c r="WMB239" s="29"/>
      <c r="WMC239" s="30"/>
      <c r="WMD239" s="29"/>
      <c r="WME239" s="30"/>
      <c r="WMF239" s="29"/>
      <c r="WMG239" s="30"/>
      <c r="WMH239" s="29"/>
      <c r="WMI239" s="30"/>
      <c r="WMJ239" s="29"/>
      <c r="WMK239" s="30"/>
      <c r="WML239" s="29"/>
      <c r="WMM239" s="30"/>
      <c r="WMN239" s="29"/>
      <c r="WMO239" s="30"/>
      <c r="WMP239" s="29"/>
      <c r="WMQ239" s="30"/>
      <c r="WMR239" s="29"/>
      <c r="WMS239" s="30"/>
      <c r="WMT239" s="29"/>
      <c r="WMU239" s="30"/>
      <c r="WMV239" s="29"/>
      <c r="WMW239" s="30"/>
      <c r="WMX239" s="29"/>
      <c r="WMY239" s="30"/>
      <c r="WMZ239" s="29"/>
      <c r="WNA239" s="30"/>
      <c r="WNB239" s="29"/>
      <c r="WNC239" s="30"/>
      <c r="WND239" s="29"/>
      <c r="WNE239" s="30"/>
      <c r="WNF239" s="29"/>
      <c r="WNG239" s="30"/>
      <c r="WNH239" s="29"/>
      <c r="WNI239" s="30"/>
      <c r="WNJ239" s="29"/>
      <c r="WNK239" s="30"/>
      <c r="WNL239" s="29"/>
      <c r="WNM239" s="30"/>
      <c r="WNN239" s="29"/>
      <c r="WNO239" s="30"/>
      <c r="WNP239" s="29"/>
      <c r="WNQ239" s="30"/>
      <c r="WNR239" s="29"/>
      <c r="WNS239" s="30"/>
      <c r="WNT239" s="29"/>
      <c r="WNU239" s="30"/>
      <c r="WNV239" s="29"/>
      <c r="WNW239" s="30"/>
      <c r="WNX239" s="29"/>
      <c r="WNY239" s="30"/>
      <c r="WNZ239" s="29"/>
      <c r="WOA239" s="30"/>
      <c r="WOB239" s="29"/>
      <c r="WOC239" s="30"/>
      <c r="WOD239" s="29"/>
      <c r="WOE239" s="30"/>
      <c r="WOF239" s="29"/>
      <c r="WOG239" s="30"/>
      <c r="WOH239" s="29"/>
      <c r="WOI239" s="30"/>
      <c r="WOJ239" s="29"/>
      <c r="WOK239" s="30"/>
      <c r="WOL239" s="29"/>
      <c r="WOM239" s="30"/>
      <c r="WON239" s="29"/>
      <c r="WOO239" s="30"/>
      <c r="WOP239" s="29"/>
      <c r="WOQ239" s="30"/>
      <c r="WOR239" s="29"/>
      <c r="WOS239" s="30"/>
      <c r="WOT239" s="29"/>
      <c r="WOU239" s="30"/>
      <c r="WOV239" s="29"/>
      <c r="WOW239" s="30"/>
      <c r="WOX239" s="29"/>
      <c r="WOY239" s="30"/>
      <c r="WOZ239" s="29"/>
      <c r="WPA239" s="30"/>
      <c r="WPB239" s="29"/>
      <c r="WPC239" s="30"/>
      <c r="WPD239" s="29"/>
      <c r="WPE239" s="30"/>
      <c r="WPF239" s="29"/>
      <c r="WPG239" s="30"/>
      <c r="WPH239" s="29"/>
      <c r="WPI239" s="30"/>
      <c r="WPJ239" s="29"/>
      <c r="WPK239" s="30"/>
      <c r="WPL239" s="29"/>
      <c r="WPM239" s="30"/>
      <c r="WPN239" s="29"/>
      <c r="WPO239" s="30"/>
      <c r="WPP239" s="29"/>
      <c r="WPQ239" s="30"/>
      <c r="WPR239" s="29"/>
      <c r="WPS239" s="30"/>
      <c r="WPT239" s="29"/>
      <c r="WPU239" s="30"/>
      <c r="WPV239" s="29"/>
      <c r="WPW239" s="30"/>
      <c r="WPX239" s="29"/>
      <c r="WPY239" s="30"/>
      <c r="WPZ239" s="29"/>
      <c r="WQA239" s="30"/>
      <c r="WQB239" s="29"/>
      <c r="WQC239" s="30"/>
      <c r="WQD239" s="29"/>
      <c r="WQE239" s="30"/>
      <c r="WQF239" s="29"/>
      <c r="WQG239" s="30"/>
      <c r="WQH239" s="29"/>
      <c r="WQI239" s="30"/>
      <c r="WQJ239" s="29"/>
      <c r="WQK239" s="30"/>
      <c r="WQL239" s="29"/>
      <c r="WQM239" s="30"/>
      <c r="WQN239" s="29"/>
      <c r="WQO239" s="30"/>
      <c r="WQP239" s="29"/>
      <c r="WQQ239" s="30"/>
      <c r="WQR239" s="29"/>
      <c r="WQS239" s="30"/>
      <c r="WQT239" s="29"/>
      <c r="WQU239" s="30"/>
      <c r="WQV239" s="29"/>
      <c r="WQW239" s="30"/>
      <c r="WQX239" s="29"/>
      <c r="WQY239" s="30"/>
      <c r="WQZ239" s="29"/>
      <c r="WRA239" s="30"/>
      <c r="WRB239" s="29"/>
      <c r="WRC239" s="30"/>
      <c r="WRD239" s="29"/>
      <c r="WRE239" s="30"/>
      <c r="WRF239" s="29"/>
      <c r="WRG239" s="30"/>
      <c r="WRH239" s="29"/>
      <c r="WRI239" s="30"/>
      <c r="WRJ239" s="29"/>
      <c r="WRK239" s="30"/>
      <c r="WRL239" s="29"/>
      <c r="WRM239" s="30"/>
      <c r="WRN239" s="29"/>
      <c r="WRO239" s="30"/>
      <c r="WRP239" s="29"/>
      <c r="WRQ239" s="30"/>
      <c r="WRR239" s="29"/>
      <c r="WRS239" s="30"/>
      <c r="WRT239" s="29"/>
      <c r="WRU239" s="30"/>
      <c r="WRV239" s="29"/>
      <c r="WRW239" s="30"/>
      <c r="WRX239" s="29"/>
      <c r="WRY239" s="30"/>
      <c r="WRZ239" s="29"/>
      <c r="WSA239" s="30"/>
      <c r="WSB239" s="29"/>
      <c r="WSC239" s="30"/>
      <c r="WSD239" s="29"/>
      <c r="WSE239" s="30"/>
      <c r="WSF239" s="29"/>
      <c r="WSG239" s="30"/>
      <c r="WSH239" s="29"/>
      <c r="WSI239" s="30"/>
      <c r="WSJ239" s="29"/>
      <c r="WSK239" s="30"/>
      <c r="WSL239" s="29"/>
      <c r="WSM239" s="30"/>
      <c r="WSN239" s="29"/>
      <c r="WSO239" s="30"/>
      <c r="WSP239" s="29"/>
      <c r="WSQ239" s="30"/>
      <c r="WSR239" s="29"/>
      <c r="WSS239" s="30"/>
      <c r="WST239" s="29"/>
      <c r="WSU239" s="30"/>
      <c r="WSV239" s="29"/>
      <c r="WSW239" s="30"/>
      <c r="WSX239" s="29"/>
      <c r="WSY239" s="30"/>
      <c r="WSZ239" s="29"/>
      <c r="WTA239" s="30"/>
      <c r="WTB239" s="29"/>
      <c r="WTC239" s="30"/>
      <c r="WTD239" s="29"/>
      <c r="WTE239" s="30"/>
      <c r="WTF239" s="29"/>
      <c r="WTG239" s="30"/>
      <c r="WTH239" s="29"/>
      <c r="WTI239" s="30"/>
      <c r="WTJ239" s="29"/>
      <c r="WTK239" s="30"/>
      <c r="WTL239" s="29"/>
      <c r="WTM239" s="30"/>
      <c r="WTN239" s="29"/>
      <c r="WTO239" s="30"/>
      <c r="WTP239" s="29"/>
      <c r="WTQ239" s="30"/>
      <c r="WTR239" s="29"/>
      <c r="WTS239" s="30"/>
      <c r="WTT239" s="29"/>
      <c r="WTU239" s="30"/>
      <c r="WTV239" s="29"/>
      <c r="WTW239" s="30"/>
      <c r="WTX239" s="29"/>
      <c r="WTY239" s="30"/>
      <c r="WTZ239" s="29"/>
      <c r="WUA239" s="30"/>
      <c r="WUB239" s="29"/>
      <c r="WUC239" s="30"/>
      <c r="WUD239" s="29"/>
      <c r="WUE239" s="30"/>
      <c r="WUF239" s="29"/>
      <c r="WUG239" s="30"/>
      <c r="WUH239" s="29"/>
      <c r="WUI239" s="30"/>
      <c r="WUJ239" s="29"/>
      <c r="WUK239" s="30"/>
      <c r="WUL239" s="29"/>
      <c r="WUM239" s="30"/>
      <c r="WUN239" s="29"/>
      <c r="WUO239" s="30"/>
      <c r="WUP239" s="29"/>
      <c r="WUQ239" s="30"/>
      <c r="WUR239" s="29"/>
      <c r="WUS239" s="30"/>
      <c r="WUT239" s="29"/>
      <c r="WUU239" s="30"/>
      <c r="WUV239" s="29"/>
      <c r="WUW239" s="30"/>
      <c r="WUX239" s="29"/>
      <c r="WUY239" s="30"/>
      <c r="WUZ239" s="29"/>
      <c r="WVA239" s="30"/>
      <c r="WVB239" s="29"/>
      <c r="WVC239" s="30"/>
      <c r="WVD239" s="29"/>
      <c r="WVE239" s="30"/>
      <c r="WVF239" s="29"/>
      <c r="WVG239" s="30"/>
      <c r="WVH239" s="29"/>
      <c r="WVI239" s="30"/>
      <c r="WVJ239" s="29"/>
      <c r="WVK239" s="30"/>
      <c r="WVL239" s="29"/>
      <c r="WVM239" s="30"/>
      <c r="WVN239" s="29"/>
      <c r="WVO239" s="30"/>
      <c r="WVP239" s="29"/>
      <c r="WVQ239" s="30"/>
      <c r="WVR239" s="29"/>
      <c r="WVS239" s="30"/>
      <c r="WVT239" s="29"/>
      <c r="WVU239" s="30"/>
      <c r="WVV239" s="29"/>
      <c r="WVW239" s="30"/>
      <c r="WVX239" s="29"/>
      <c r="WVY239" s="30"/>
      <c r="WVZ239" s="29"/>
      <c r="WWA239" s="30"/>
      <c r="WWB239" s="29"/>
      <c r="WWC239" s="30"/>
      <c r="WWD239" s="29"/>
      <c r="WWE239" s="30"/>
      <c r="WWF239" s="29"/>
      <c r="WWG239" s="30"/>
      <c r="WWH239" s="29"/>
      <c r="WWI239" s="30"/>
      <c r="WWJ239" s="29"/>
      <c r="WWK239" s="30"/>
      <c r="WWL239" s="29"/>
      <c r="WWM239" s="30"/>
      <c r="WWN239" s="29"/>
      <c r="WWO239" s="30"/>
      <c r="WWP239" s="29"/>
      <c r="WWQ239" s="30"/>
      <c r="WWR239" s="29"/>
      <c r="WWS239" s="30"/>
      <c r="WWT239" s="29"/>
      <c r="WWU239" s="30"/>
      <c r="WWV239" s="29"/>
      <c r="WWW239" s="30"/>
      <c r="WWX239" s="29"/>
      <c r="WWY239" s="30"/>
      <c r="WWZ239" s="29"/>
      <c r="WXA239" s="30"/>
      <c r="WXB239" s="29"/>
      <c r="WXC239" s="30"/>
      <c r="WXD239" s="29"/>
      <c r="WXE239" s="30"/>
      <c r="WXF239" s="29"/>
      <c r="WXG239" s="30"/>
      <c r="WXH239" s="29"/>
      <c r="WXI239" s="30"/>
      <c r="WXJ239" s="29"/>
      <c r="WXK239" s="30"/>
      <c r="WXL239" s="29"/>
      <c r="WXM239" s="30"/>
      <c r="WXN239" s="29"/>
      <c r="WXO239" s="30"/>
      <c r="WXP239" s="29"/>
      <c r="WXQ239" s="30"/>
      <c r="WXR239" s="29"/>
      <c r="WXS239" s="30"/>
      <c r="WXT239" s="29"/>
      <c r="WXU239" s="30"/>
      <c r="WXV239" s="29"/>
      <c r="WXW239" s="30"/>
      <c r="WXX239" s="29"/>
      <c r="WXY239" s="30"/>
      <c r="WXZ239" s="29"/>
      <c r="WYA239" s="30"/>
      <c r="WYB239" s="29"/>
      <c r="WYC239" s="30"/>
      <c r="WYD239" s="29"/>
      <c r="WYE239" s="30"/>
      <c r="WYF239" s="29"/>
      <c r="WYG239" s="30"/>
      <c r="WYH239" s="29"/>
      <c r="WYI239" s="30"/>
      <c r="WYJ239" s="29"/>
      <c r="WYK239" s="30"/>
      <c r="WYL239" s="29"/>
      <c r="WYM239" s="30"/>
      <c r="WYN239" s="29"/>
      <c r="WYO239" s="30"/>
      <c r="WYP239" s="29"/>
      <c r="WYQ239" s="30"/>
      <c r="WYR239" s="29"/>
      <c r="WYS239" s="30"/>
      <c r="WYT239" s="29"/>
      <c r="WYU239" s="30"/>
      <c r="WYV239" s="29"/>
      <c r="WYW239" s="30"/>
      <c r="WYX239" s="29"/>
      <c r="WYY239" s="30"/>
      <c r="WYZ239" s="29"/>
      <c r="WZA239" s="30"/>
      <c r="WZB239" s="29"/>
      <c r="WZC239" s="30"/>
      <c r="WZD239" s="29"/>
      <c r="WZE239" s="30"/>
      <c r="WZF239" s="29"/>
      <c r="WZG239" s="30"/>
      <c r="WZH239" s="29"/>
      <c r="WZI239" s="30"/>
      <c r="WZJ239" s="29"/>
      <c r="WZK239" s="30"/>
      <c r="WZL239" s="29"/>
      <c r="WZM239" s="30"/>
      <c r="WZN239" s="29"/>
      <c r="WZO239" s="30"/>
      <c r="WZP239" s="29"/>
      <c r="WZQ239" s="30"/>
      <c r="WZR239" s="29"/>
      <c r="WZS239" s="30"/>
      <c r="WZT239" s="29"/>
      <c r="WZU239" s="30"/>
      <c r="WZV239" s="29"/>
      <c r="WZW239" s="30"/>
      <c r="WZX239" s="29"/>
      <c r="WZY239" s="30"/>
      <c r="WZZ239" s="29"/>
      <c r="XAA239" s="30"/>
      <c r="XAB239" s="29"/>
      <c r="XAC239" s="30"/>
      <c r="XAD239" s="29"/>
      <c r="XAE239" s="30"/>
      <c r="XAF239" s="29"/>
      <c r="XAG239" s="30"/>
      <c r="XAH239" s="29"/>
      <c r="XAI239" s="30"/>
      <c r="XAJ239" s="29"/>
      <c r="XAK239" s="30"/>
      <c r="XAL239" s="29"/>
      <c r="XAM239" s="30"/>
      <c r="XAN239" s="29"/>
      <c r="XAO239" s="30"/>
      <c r="XAP239" s="29"/>
      <c r="XAQ239" s="30"/>
      <c r="XAR239" s="29"/>
      <c r="XAS239" s="30"/>
      <c r="XAT239" s="29"/>
      <c r="XAU239" s="30"/>
      <c r="XAV239" s="29"/>
      <c r="XAW239" s="30"/>
      <c r="XAX239" s="29"/>
      <c r="XAY239" s="30"/>
      <c r="XAZ239" s="29"/>
      <c r="XBA239" s="30"/>
      <c r="XBB239" s="29"/>
      <c r="XBC239" s="30"/>
      <c r="XBD239" s="29"/>
      <c r="XBE239" s="30"/>
      <c r="XBF239" s="29"/>
      <c r="XBG239" s="30"/>
      <c r="XBH239" s="29"/>
      <c r="XBI239" s="30"/>
      <c r="XBJ239" s="29"/>
      <c r="XBK239" s="30"/>
      <c r="XBL239" s="29"/>
      <c r="XBM239" s="30"/>
      <c r="XBN239" s="29"/>
      <c r="XBO239" s="30"/>
      <c r="XBP239" s="29"/>
      <c r="XBQ239" s="30"/>
      <c r="XBR239" s="29"/>
      <c r="XBS239" s="30"/>
      <c r="XBT239" s="29"/>
      <c r="XBU239" s="30"/>
      <c r="XBV239" s="29"/>
      <c r="XBW239" s="30"/>
      <c r="XBX239" s="29"/>
      <c r="XBY239" s="30"/>
      <c r="XBZ239" s="29"/>
      <c r="XCA239" s="30"/>
      <c r="XCB239" s="29"/>
      <c r="XCC239" s="30"/>
      <c r="XCD239" s="29"/>
      <c r="XCE239" s="30"/>
      <c r="XCF239" s="29"/>
      <c r="XCG239" s="30"/>
      <c r="XCH239" s="29"/>
      <c r="XCI239" s="30"/>
      <c r="XCJ239" s="29"/>
      <c r="XCK239" s="30"/>
      <c r="XCL239" s="29"/>
      <c r="XCM239" s="30"/>
      <c r="XCN239" s="29"/>
      <c r="XCO239" s="30"/>
      <c r="XCP239" s="29"/>
      <c r="XCQ239" s="30"/>
      <c r="XCR239" s="29"/>
      <c r="XCS239" s="30"/>
      <c r="XCT239" s="29"/>
      <c r="XCU239" s="30"/>
      <c r="XCV239" s="29"/>
      <c r="XCW239" s="30"/>
      <c r="XCX239" s="29"/>
      <c r="XCY239" s="30"/>
      <c r="XCZ239" s="29"/>
      <c r="XDA239" s="30"/>
      <c r="XDB239" s="29"/>
      <c r="XDC239" s="30"/>
      <c r="XDD239" s="29"/>
      <c r="XDE239" s="30"/>
      <c r="XDF239" s="29"/>
      <c r="XDG239" s="30"/>
      <c r="XDH239" s="29"/>
      <c r="XDI239" s="30"/>
      <c r="XDJ239" s="29"/>
      <c r="XDK239" s="30"/>
      <c r="XDL239" s="29"/>
      <c r="XDM239" s="30"/>
      <c r="XDN239" s="29"/>
      <c r="XDO239" s="30"/>
      <c r="XDP239" s="29"/>
      <c r="XDQ239" s="30"/>
      <c r="XDR239" s="29"/>
      <c r="XDS239" s="30"/>
      <c r="XDT239" s="29"/>
      <c r="XDU239" s="30"/>
      <c r="XDV239" s="29"/>
      <c r="XDW239" s="30"/>
      <c r="XDX239" s="29"/>
      <c r="XDY239" s="30"/>
      <c r="XDZ239" s="29"/>
      <c r="XEA239" s="30"/>
      <c r="XEB239" s="29"/>
      <c r="XEC239" s="30"/>
      <c r="XED239" s="29"/>
      <c r="XEE239" s="30"/>
      <c r="XEF239" s="29"/>
      <c r="XEG239" s="30"/>
      <c r="XEH239" s="29"/>
      <c r="XEI239" s="30"/>
      <c r="XEJ239" s="29"/>
      <c r="XEK239" s="30"/>
      <c r="XEL239" s="29"/>
      <c r="XEM239" s="30"/>
      <c r="XEN239" s="29"/>
      <c r="XEO239" s="30"/>
      <c r="XEP239" s="29"/>
      <c r="XEQ239" s="30"/>
      <c r="XER239" s="29"/>
      <c r="XES239" s="30"/>
      <c r="XET239" s="29"/>
      <c r="XEU239" s="30"/>
      <c r="XEV239" s="29"/>
      <c r="XEW239" s="30"/>
      <c r="XEX239" s="29"/>
      <c r="XEY239" s="30"/>
      <c r="XEZ239" s="29"/>
      <c r="XFA239" s="30"/>
      <c r="XFB239" s="29"/>
      <c r="XFC239" s="30"/>
      <c r="XFD239" s="29"/>
    </row>
    <row r="240" spans="1:16384" s="13" customFormat="1" ht="25.5">
      <c r="A240" s="204">
        <v>177</v>
      </c>
      <c r="B240" s="134"/>
      <c r="C240" s="49" t="s">
        <v>171</v>
      </c>
      <c r="D240" s="143" t="s">
        <v>1</v>
      </c>
      <c r="E240" s="143">
        <v>60</v>
      </c>
      <c r="F240" s="144"/>
      <c r="G240" s="141">
        <f t="shared" si="3"/>
        <v>0</v>
      </c>
      <c r="H240" s="29"/>
      <c r="I240" s="30"/>
      <c r="J240" s="29"/>
      <c r="K240" s="30"/>
      <c r="L240" s="29"/>
      <c r="M240" s="30"/>
      <c r="N240" s="29"/>
      <c r="O240" s="30"/>
      <c r="P240" s="29"/>
      <c r="Q240" s="30"/>
      <c r="R240" s="29"/>
      <c r="S240" s="30"/>
      <c r="T240" s="29"/>
      <c r="U240" s="30"/>
      <c r="V240" s="29"/>
      <c r="W240" s="30"/>
      <c r="X240" s="29"/>
      <c r="Y240" s="30"/>
      <c r="Z240" s="29"/>
      <c r="AA240" s="30"/>
      <c r="AB240" s="29"/>
      <c r="AC240" s="30"/>
      <c r="AD240" s="29"/>
      <c r="AE240" s="30"/>
      <c r="AF240" s="29"/>
      <c r="AG240" s="30"/>
      <c r="AH240" s="29"/>
      <c r="AI240" s="30"/>
      <c r="AJ240" s="29"/>
      <c r="AK240" s="30"/>
      <c r="AL240" s="29"/>
      <c r="AM240" s="30"/>
      <c r="AN240" s="29"/>
      <c r="AO240" s="30"/>
      <c r="AP240" s="29"/>
      <c r="AQ240" s="30"/>
      <c r="AR240" s="29"/>
      <c r="AS240" s="30"/>
      <c r="AT240" s="29"/>
      <c r="AU240" s="30"/>
      <c r="AV240" s="29"/>
      <c r="AW240" s="30"/>
      <c r="AX240" s="29"/>
      <c r="AY240" s="30"/>
      <c r="AZ240" s="29"/>
      <c r="BA240" s="30"/>
      <c r="BB240" s="29"/>
      <c r="BC240" s="30"/>
      <c r="BD240" s="29"/>
      <c r="BE240" s="30"/>
      <c r="BF240" s="29"/>
      <c r="BG240" s="30"/>
      <c r="BH240" s="29"/>
      <c r="BI240" s="30"/>
      <c r="BJ240" s="29"/>
      <c r="BK240" s="30"/>
      <c r="BL240" s="29"/>
      <c r="BM240" s="30"/>
      <c r="BN240" s="29"/>
      <c r="BO240" s="30"/>
      <c r="BP240" s="29"/>
      <c r="BQ240" s="30"/>
      <c r="BR240" s="29"/>
      <c r="BS240" s="30"/>
      <c r="BT240" s="29"/>
      <c r="BU240" s="30"/>
      <c r="BV240" s="29"/>
      <c r="BW240" s="30"/>
      <c r="BX240" s="29"/>
      <c r="BY240" s="30"/>
      <c r="BZ240" s="29"/>
      <c r="CA240" s="30"/>
      <c r="CB240" s="29"/>
      <c r="CC240" s="30"/>
      <c r="CD240" s="29"/>
      <c r="CE240" s="30"/>
      <c r="CF240" s="29"/>
      <c r="CG240" s="30"/>
      <c r="CH240" s="29"/>
      <c r="CI240" s="30"/>
      <c r="CJ240" s="29"/>
      <c r="CK240" s="30"/>
      <c r="CL240" s="29"/>
      <c r="CM240" s="30"/>
      <c r="CN240" s="29"/>
      <c r="CO240" s="30"/>
      <c r="CP240" s="29"/>
      <c r="CQ240" s="30"/>
      <c r="CR240" s="29"/>
      <c r="CS240" s="30"/>
      <c r="CT240" s="29"/>
      <c r="CU240" s="30"/>
      <c r="CV240" s="29"/>
      <c r="CW240" s="30"/>
      <c r="CX240" s="29"/>
      <c r="CY240" s="30"/>
      <c r="CZ240" s="29"/>
      <c r="DA240" s="30"/>
      <c r="DB240" s="29"/>
      <c r="DC240" s="30"/>
      <c r="DD240" s="29"/>
      <c r="DE240" s="30"/>
      <c r="DF240" s="29"/>
      <c r="DG240" s="30"/>
      <c r="DH240" s="29"/>
      <c r="DI240" s="30"/>
      <c r="DJ240" s="29"/>
      <c r="DK240" s="30"/>
      <c r="DL240" s="29"/>
      <c r="DM240" s="30"/>
      <c r="DN240" s="29"/>
      <c r="DO240" s="30"/>
      <c r="DP240" s="29"/>
      <c r="DQ240" s="30"/>
      <c r="DR240" s="29"/>
      <c r="DS240" s="30"/>
      <c r="DT240" s="29"/>
      <c r="DU240" s="30"/>
      <c r="DV240" s="29"/>
      <c r="DW240" s="30"/>
      <c r="DX240" s="29"/>
      <c r="DY240" s="30"/>
      <c r="DZ240" s="29"/>
      <c r="EA240" s="30"/>
      <c r="EB240" s="29"/>
      <c r="EC240" s="30"/>
      <c r="ED240" s="29"/>
      <c r="EE240" s="30"/>
      <c r="EF240" s="29"/>
      <c r="EG240" s="30"/>
      <c r="EH240" s="29"/>
      <c r="EI240" s="30"/>
      <c r="EJ240" s="29"/>
      <c r="EK240" s="30"/>
      <c r="EL240" s="29"/>
      <c r="EM240" s="30"/>
      <c r="EN240" s="29"/>
      <c r="EO240" s="30"/>
      <c r="EP240" s="29"/>
      <c r="EQ240" s="30"/>
      <c r="ER240" s="29"/>
      <c r="ES240" s="30"/>
      <c r="ET240" s="29"/>
      <c r="EU240" s="30"/>
      <c r="EV240" s="29"/>
      <c r="EW240" s="30"/>
      <c r="EX240" s="29"/>
      <c r="EY240" s="30"/>
      <c r="EZ240" s="29"/>
      <c r="FA240" s="30"/>
      <c r="FB240" s="29"/>
      <c r="FC240" s="30"/>
      <c r="FD240" s="29"/>
      <c r="FE240" s="30"/>
      <c r="FF240" s="29"/>
      <c r="FG240" s="30"/>
      <c r="FH240" s="29"/>
      <c r="FI240" s="30"/>
      <c r="FJ240" s="29"/>
      <c r="FK240" s="30"/>
      <c r="FL240" s="29"/>
      <c r="FM240" s="30"/>
      <c r="FN240" s="29"/>
      <c r="FO240" s="30"/>
      <c r="FP240" s="29"/>
      <c r="FQ240" s="30"/>
      <c r="FR240" s="29"/>
      <c r="FS240" s="30"/>
      <c r="FT240" s="29"/>
      <c r="FU240" s="30"/>
      <c r="FV240" s="29"/>
      <c r="FW240" s="30"/>
      <c r="FX240" s="29"/>
      <c r="FY240" s="30"/>
      <c r="FZ240" s="29"/>
      <c r="GA240" s="30"/>
      <c r="GB240" s="29"/>
      <c r="GC240" s="30"/>
      <c r="GD240" s="29"/>
      <c r="GE240" s="30"/>
      <c r="GF240" s="29"/>
      <c r="GG240" s="30"/>
      <c r="GH240" s="29"/>
      <c r="GI240" s="30"/>
      <c r="GJ240" s="29"/>
      <c r="GK240" s="30"/>
      <c r="GL240" s="29"/>
      <c r="GM240" s="30"/>
      <c r="GN240" s="29"/>
      <c r="GO240" s="30"/>
      <c r="GP240" s="29"/>
      <c r="GQ240" s="30"/>
      <c r="GR240" s="29"/>
      <c r="GS240" s="30"/>
      <c r="GT240" s="29"/>
      <c r="GU240" s="30"/>
      <c r="GV240" s="29"/>
      <c r="GW240" s="30"/>
      <c r="GX240" s="29"/>
      <c r="GY240" s="30"/>
      <c r="GZ240" s="29"/>
      <c r="HA240" s="30"/>
      <c r="HB240" s="29"/>
      <c r="HC240" s="30"/>
      <c r="HD240" s="29"/>
      <c r="HE240" s="30"/>
      <c r="HF240" s="29"/>
      <c r="HG240" s="30"/>
      <c r="HH240" s="29"/>
      <c r="HI240" s="30"/>
      <c r="HJ240" s="29"/>
      <c r="HK240" s="30"/>
      <c r="HL240" s="29"/>
      <c r="HM240" s="30"/>
      <c r="HN240" s="29"/>
      <c r="HO240" s="30"/>
      <c r="HP240" s="29"/>
      <c r="HQ240" s="30"/>
      <c r="HR240" s="29"/>
      <c r="HS240" s="30"/>
      <c r="HT240" s="29"/>
      <c r="HU240" s="30"/>
      <c r="HV240" s="29"/>
      <c r="HW240" s="30"/>
      <c r="HX240" s="29"/>
      <c r="HY240" s="30"/>
      <c r="HZ240" s="29"/>
      <c r="IA240" s="30"/>
      <c r="IB240" s="29"/>
      <c r="IC240" s="30"/>
      <c r="ID240" s="29"/>
      <c r="IE240" s="30"/>
      <c r="IF240" s="29"/>
      <c r="IG240" s="30"/>
      <c r="IH240" s="29"/>
      <c r="II240" s="30"/>
      <c r="IJ240" s="29"/>
      <c r="IK240" s="30"/>
      <c r="IL240" s="29"/>
      <c r="IM240" s="30"/>
      <c r="IN240" s="29"/>
      <c r="IO240" s="30"/>
      <c r="IP240" s="29"/>
      <c r="IQ240" s="30"/>
      <c r="IR240" s="29"/>
      <c r="IS240" s="30"/>
      <c r="IT240" s="29"/>
      <c r="IU240" s="30"/>
      <c r="IV240" s="29"/>
      <c r="IW240" s="30"/>
      <c r="IX240" s="29"/>
      <c r="IY240" s="30"/>
      <c r="IZ240" s="29"/>
      <c r="JA240" s="30"/>
      <c r="JB240" s="29"/>
      <c r="JC240" s="30"/>
      <c r="JD240" s="29"/>
      <c r="JE240" s="30"/>
      <c r="JF240" s="29"/>
      <c r="JG240" s="30"/>
      <c r="JH240" s="29"/>
      <c r="JI240" s="30"/>
      <c r="JJ240" s="29"/>
      <c r="JK240" s="30"/>
      <c r="JL240" s="29"/>
      <c r="JM240" s="30"/>
      <c r="JN240" s="29"/>
      <c r="JO240" s="30"/>
      <c r="JP240" s="29"/>
      <c r="JQ240" s="30"/>
      <c r="JR240" s="29"/>
      <c r="JS240" s="30"/>
      <c r="JT240" s="29"/>
      <c r="JU240" s="30"/>
      <c r="JV240" s="29"/>
      <c r="JW240" s="30"/>
      <c r="JX240" s="29"/>
      <c r="JY240" s="30"/>
      <c r="JZ240" s="29"/>
      <c r="KA240" s="30"/>
      <c r="KB240" s="29"/>
      <c r="KC240" s="30"/>
      <c r="KD240" s="29"/>
      <c r="KE240" s="30"/>
      <c r="KF240" s="29"/>
      <c r="KG240" s="30"/>
      <c r="KH240" s="29"/>
      <c r="KI240" s="30"/>
      <c r="KJ240" s="29"/>
      <c r="KK240" s="30"/>
      <c r="KL240" s="29"/>
      <c r="KM240" s="30"/>
      <c r="KN240" s="29"/>
      <c r="KO240" s="30"/>
      <c r="KP240" s="29"/>
      <c r="KQ240" s="30"/>
      <c r="KR240" s="29"/>
      <c r="KS240" s="30"/>
      <c r="KT240" s="29"/>
      <c r="KU240" s="30"/>
      <c r="KV240" s="29"/>
      <c r="KW240" s="30"/>
      <c r="KX240" s="29"/>
      <c r="KY240" s="30"/>
      <c r="KZ240" s="29"/>
      <c r="LA240" s="30"/>
      <c r="LB240" s="29"/>
      <c r="LC240" s="30"/>
      <c r="LD240" s="29"/>
      <c r="LE240" s="30"/>
      <c r="LF240" s="29"/>
      <c r="LG240" s="30"/>
      <c r="LH240" s="29"/>
      <c r="LI240" s="30"/>
      <c r="LJ240" s="29"/>
      <c r="LK240" s="30"/>
      <c r="LL240" s="29"/>
      <c r="LM240" s="30"/>
      <c r="LN240" s="29"/>
      <c r="LO240" s="30"/>
      <c r="LP240" s="29"/>
      <c r="LQ240" s="30"/>
      <c r="LR240" s="29"/>
      <c r="LS240" s="30"/>
      <c r="LT240" s="29"/>
      <c r="LU240" s="30"/>
      <c r="LV240" s="29"/>
      <c r="LW240" s="30"/>
      <c r="LX240" s="29"/>
      <c r="LY240" s="30"/>
      <c r="LZ240" s="29"/>
      <c r="MA240" s="30"/>
      <c r="MB240" s="29"/>
      <c r="MC240" s="30"/>
      <c r="MD240" s="29"/>
      <c r="ME240" s="30"/>
      <c r="MF240" s="29"/>
      <c r="MG240" s="30"/>
      <c r="MH240" s="29"/>
      <c r="MI240" s="30"/>
      <c r="MJ240" s="29"/>
      <c r="MK240" s="30"/>
      <c r="ML240" s="29"/>
      <c r="MM240" s="30"/>
      <c r="MN240" s="29"/>
      <c r="MO240" s="30"/>
      <c r="MP240" s="29"/>
      <c r="MQ240" s="30"/>
      <c r="MR240" s="29"/>
      <c r="MS240" s="30"/>
      <c r="MT240" s="29"/>
      <c r="MU240" s="30"/>
      <c r="MV240" s="29"/>
      <c r="MW240" s="30"/>
      <c r="MX240" s="29"/>
      <c r="MY240" s="30"/>
      <c r="MZ240" s="29"/>
      <c r="NA240" s="30"/>
      <c r="NB240" s="29"/>
      <c r="NC240" s="30"/>
      <c r="ND240" s="29"/>
      <c r="NE240" s="30"/>
      <c r="NF240" s="29"/>
      <c r="NG240" s="30"/>
      <c r="NH240" s="29"/>
      <c r="NI240" s="30"/>
      <c r="NJ240" s="29"/>
      <c r="NK240" s="30"/>
      <c r="NL240" s="29"/>
      <c r="NM240" s="30"/>
      <c r="NN240" s="29"/>
      <c r="NO240" s="30"/>
      <c r="NP240" s="29"/>
      <c r="NQ240" s="30"/>
      <c r="NR240" s="29"/>
      <c r="NS240" s="30"/>
      <c r="NT240" s="29"/>
      <c r="NU240" s="30"/>
      <c r="NV240" s="29"/>
      <c r="NW240" s="30"/>
      <c r="NX240" s="29"/>
      <c r="NY240" s="30"/>
      <c r="NZ240" s="29"/>
      <c r="OA240" s="30"/>
      <c r="OB240" s="29"/>
      <c r="OC240" s="30"/>
      <c r="OD240" s="29"/>
      <c r="OE240" s="30"/>
      <c r="OF240" s="29"/>
      <c r="OG240" s="30"/>
      <c r="OH240" s="29"/>
      <c r="OI240" s="30"/>
      <c r="OJ240" s="29"/>
      <c r="OK240" s="30"/>
      <c r="OL240" s="29"/>
      <c r="OM240" s="30"/>
      <c r="ON240" s="29"/>
      <c r="OO240" s="30"/>
      <c r="OP240" s="29"/>
      <c r="OQ240" s="30"/>
      <c r="OR240" s="29"/>
      <c r="OS240" s="30"/>
      <c r="OT240" s="29"/>
      <c r="OU240" s="30"/>
      <c r="OV240" s="29"/>
      <c r="OW240" s="30"/>
      <c r="OX240" s="29"/>
      <c r="OY240" s="30"/>
      <c r="OZ240" s="29"/>
      <c r="PA240" s="30"/>
      <c r="PB240" s="29"/>
      <c r="PC240" s="30"/>
      <c r="PD240" s="29"/>
      <c r="PE240" s="30"/>
      <c r="PF240" s="29"/>
      <c r="PG240" s="30"/>
      <c r="PH240" s="29"/>
      <c r="PI240" s="30"/>
      <c r="PJ240" s="29"/>
      <c r="PK240" s="30"/>
      <c r="PL240" s="29"/>
      <c r="PM240" s="30"/>
      <c r="PN240" s="29"/>
      <c r="PO240" s="30"/>
      <c r="PP240" s="29"/>
      <c r="PQ240" s="30"/>
      <c r="PR240" s="29"/>
      <c r="PS240" s="30"/>
      <c r="PT240" s="29"/>
      <c r="PU240" s="30"/>
      <c r="PV240" s="29"/>
      <c r="PW240" s="30"/>
      <c r="PX240" s="29"/>
      <c r="PY240" s="30"/>
      <c r="PZ240" s="29"/>
      <c r="QA240" s="30"/>
      <c r="QB240" s="29"/>
      <c r="QC240" s="30"/>
      <c r="QD240" s="29"/>
      <c r="QE240" s="30"/>
      <c r="QF240" s="29"/>
      <c r="QG240" s="30"/>
      <c r="QH240" s="29"/>
      <c r="QI240" s="30"/>
      <c r="QJ240" s="29"/>
      <c r="QK240" s="30"/>
      <c r="QL240" s="29"/>
      <c r="QM240" s="30"/>
      <c r="QN240" s="29"/>
      <c r="QO240" s="30"/>
      <c r="QP240" s="29"/>
      <c r="QQ240" s="30"/>
      <c r="QR240" s="29"/>
      <c r="QS240" s="30"/>
      <c r="QT240" s="29"/>
      <c r="QU240" s="30"/>
      <c r="QV240" s="29"/>
      <c r="QW240" s="30"/>
      <c r="QX240" s="29"/>
      <c r="QY240" s="30"/>
      <c r="QZ240" s="29"/>
      <c r="RA240" s="30"/>
      <c r="RB240" s="29"/>
      <c r="RC240" s="30"/>
      <c r="RD240" s="29"/>
      <c r="RE240" s="30"/>
      <c r="RF240" s="29"/>
      <c r="RG240" s="30"/>
      <c r="RH240" s="29"/>
      <c r="RI240" s="30"/>
      <c r="RJ240" s="29"/>
      <c r="RK240" s="30"/>
      <c r="RL240" s="29"/>
      <c r="RM240" s="30"/>
      <c r="RN240" s="29"/>
      <c r="RO240" s="30"/>
      <c r="RP240" s="29"/>
      <c r="RQ240" s="30"/>
      <c r="RR240" s="29"/>
      <c r="RS240" s="30"/>
      <c r="RT240" s="29"/>
      <c r="RU240" s="30"/>
      <c r="RV240" s="29"/>
      <c r="RW240" s="30"/>
      <c r="RX240" s="29"/>
      <c r="RY240" s="30"/>
      <c r="RZ240" s="29"/>
      <c r="SA240" s="30"/>
      <c r="SB240" s="29"/>
      <c r="SC240" s="30"/>
      <c r="SD240" s="29"/>
      <c r="SE240" s="30"/>
      <c r="SF240" s="29"/>
      <c r="SG240" s="30"/>
      <c r="SH240" s="29"/>
      <c r="SI240" s="30"/>
      <c r="SJ240" s="29"/>
      <c r="SK240" s="30"/>
      <c r="SL240" s="29"/>
      <c r="SM240" s="30"/>
      <c r="SN240" s="29"/>
      <c r="SO240" s="30"/>
      <c r="SP240" s="29"/>
      <c r="SQ240" s="30"/>
      <c r="SR240" s="29"/>
      <c r="SS240" s="30"/>
      <c r="ST240" s="29"/>
      <c r="SU240" s="30"/>
      <c r="SV240" s="29"/>
      <c r="SW240" s="30"/>
      <c r="SX240" s="29"/>
      <c r="SY240" s="30"/>
      <c r="SZ240" s="29"/>
      <c r="TA240" s="30"/>
      <c r="TB240" s="29"/>
      <c r="TC240" s="30"/>
      <c r="TD240" s="29"/>
      <c r="TE240" s="30"/>
      <c r="TF240" s="29"/>
      <c r="TG240" s="30"/>
      <c r="TH240" s="29"/>
      <c r="TI240" s="30"/>
      <c r="TJ240" s="29"/>
      <c r="TK240" s="30"/>
      <c r="TL240" s="29"/>
      <c r="TM240" s="30"/>
      <c r="TN240" s="29"/>
      <c r="TO240" s="30"/>
      <c r="TP240" s="29"/>
      <c r="TQ240" s="30"/>
      <c r="TR240" s="29"/>
      <c r="TS240" s="30"/>
      <c r="TT240" s="29"/>
      <c r="TU240" s="30"/>
      <c r="TV240" s="29"/>
      <c r="TW240" s="30"/>
      <c r="TX240" s="29"/>
      <c r="TY240" s="30"/>
      <c r="TZ240" s="29"/>
      <c r="UA240" s="30"/>
      <c r="UB240" s="29"/>
      <c r="UC240" s="30"/>
      <c r="UD240" s="29"/>
      <c r="UE240" s="30"/>
      <c r="UF240" s="29"/>
      <c r="UG240" s="30"/>
      <c r="UH240" s="29"/>
      <c r="UI240" s="30"/>
      <c r="UJ240" s="29"/>
      <c r="UK240" s="30"/>
      <c r="UL240" s="29"/>
      <c r="UM240" s="30"/>
      <c r="UN240" s="29"/>
      <c r="UO240" s="30"/>
      <c r="UP240" s="29"/>
      <c r="UQ240" s="30"/>
      <c r="UR240" s="29"/>
      <c r="US240" s="30"/>
      <c r="UT240" s="29"/>
      <c r="UU240" s="30"/>
      <c r="UV240" s="29"/>
      <c r="UW240" s="30"/>
      <c r="UX240" s="29"/>
      <c r="UY240" s="30"/>
      <c r="UZ240" s="29"/>
      <c r="VA240" s="30"/>
      <c r="VB240" s="29"/>
      <c r="VC240" s="30"/>
      <c r="VD240" s="29"/>
      <c r="VE240" s="30"/>
      <c r="VF240" s="29"/>
      <c r="VG240" s="30"/>
      <c r="VH240" s="29"/>
      <c r="VI240" s="30"/>
      <c r="VJ240" s="29"/>
      <c r="VK240" s="30"/>
      <c r="VL240" s="29"/>
      <c r="VM240" s="30"/>
      <c r="VN240" s="29"/>
      <c r="VO240" s="30"/>
      <c r="VP240" s="29"/>
      <c r="VQ240" s="30"/>
      <c r="VR240" s="29"/>
      <c r="VS240" s="30"/>
      <c r="VT240" s="29"/>
      <c r="VU240" s="30"/>
      <c r="VV240" s="29"/>
      <c r="VW240" s="30"/>
      <c r="VX240" s="29"/>
      <c r="VY240" s="30"/>
      <c r="VZ240" s="29"/>
      <c r="WA240" s="30"/>
      <c r="WB240" s="29"/>
      <c r="WC240" s="30"/>
      <c r="WD240" s="29"/>
      <c r="WE240" s="30"/>
      <c r="WF240" s="29"/>
      <c r="WG240" s="30"/>
      <c r="WH240" s="29"/>
      <c r="WI240" s="30"/>
      <c r="WJ240" s="29"/>
      <c r="WK240" s="30"/>
      <c r="WL240" s="29"/>
      <c r="WM240" s="30"/>
      <c r="WN240" s="29"/>
      <c r="WO240" s="30"/>
      <c r="WP240" s="29"/>
      <c r="WQ240" s="30"/>
      <c r="WR240" s="29"/>
      <c r="WS240" s="30"/>
      <c r="WT240" s="29"/>
      <c r="WU240" s="30"/>
      <c r="WV240" s="29"/>
      <c r="WW240" s="30"/>
      <c r="WX240" s="29"/>
      <c r="WY240" s="30"/>
      <c r="WZ240" s="29"/>
      <c r="XA240" s="30"/>
      <c r="XB240" s="29"/>
      <c r="XC240" s="30"/>
      <c r="XD240" s="29"/>
      <c r="XE240" s="30"/>
      <c r="XF240" s="29"/>
      <c r="XG240" s="30"/>
      <c r="XH240" s="29"/>
      <c r="XI240" s="30"/>
      <c r="XJ240" s="29"/>
      <c r="XK240" s="30"/>
      <c r="XL240" s="29"/>
      <c r="XM240" s="30"/>
      <c r="XN240" s="29"/>
      <c r="XO240" s="30"/>
      <c r="XP240" s="29"/>
      <c r="XQ240" s="30"/>
      <c r="XR240" s="29"/>
      <c r="XS240" s="30"/>
      <c r="XT240" s="29"/>
      <c r="XU240" s="30"/>
      <c r="XV240" s="29"/>
      <c r="XW240" s="30"/>
      <c r="XX240" s="29"/>
      <c r="XY240" s="30"/>
      <c r="XZ240" s="29"/>
      <c r="YA240" s="30"/>
      <c r="YB240" s="29"/>
      <c r="YC240" s="30"/>
      <c r="YD240" s="29"/>
      <c r="YE240" s="30"/>
      <c r="YF240" s="29"/>
      <c r="YG240" s="30"/>
      <c r="YH240" s="29"/>
      <c r="YI240" s="30"/>
      <c r="YJ240" s="29"/>
      <c r="YK240" s="30"/>
      <c r="YL240" s="29"/>
      <c r="YM240" s="30"/>
      <c r="YN240" s="29"/>
      <c r="YO240" s="30"/>
      <c r="YP240" s="29"/>
      <c r="YQ240" s="30"/>
      <c r="YR240" s="29"/>
      <c r="YS240" s="30"/>
      <c r="YT240" s="29"/>
      <c r="YU240" s="30"/>
      <c r="YV240" s="29"/>
      <c r="YW240" s="30"/>
      <c r="YX240" s="29"/>
      <c r="YY240" s="30"/>
      <c r="YZ240" s="29"/>
      <c r="ZA240" s="30"/>
      <c r="ZB240" s="29"/>
      <c r="ZC240" s="30"/>
      <c r="ZD240" s="29"/>
      <c r="ZE240" s="30"/>
      <c r="ZF240" s="29"/>
      <c r="ZG240" s="30"/>
      <c r="ZH240" s="29"/>
      <c r="ZI240" s="30"/>
      <c r="ZJ240" s="29"/>
      <c r="ZK240" s="30"/>
      <c r="ZL240" s="29"/>
      <c r="ZM240" s="30"/>
      <c r="ZN240" s="29"/>
      <c r="ZO240" s="30"/>
      <c r="ZP240" s="29"/>
      <c r="ZQ240" s="30"/>
      <c r="ZR240" s="29"/>
      <c r="ZS240" s="30"/>
      <c r="ZT240" s="29"/>
      <c r="ZU240" s="30"/>
      <c r="ZV240" s="29"/>
      <c r="ZW240" s="30"/>
      <c r="ZX240" s="29"/>
      <c r="ZY240" s="30"/>
      <c r="ZZ240" s="29"/>
      <c r="AAA240" s="30"/>
      <c r="AAB240" s="29"/>
      <c r="AAC240" s="30"/>
      <c r="AAD240" s="29"/>
      <c r="AAE240" s="30"/>
      <c r="AAF240" s="29"/>
      <c r="AAG240" s="30"/>
      <c r="AAH240" s="29"/>
      <c r="AAI240" s="30"/>
      <c r="AAJ240" s="29"/>
      <c r="AAK240" s="30"/>
      <c r="AAL240" s="29"/>
      <c r="AAM240" s="30"/>
      <c r="AAN240" s="29"/>
      <c r="AAO240" s="30"/>
      <c r="AAP240" s="29"/>
      <c r="AAQ240" s="30"/>
      <c r="AAR240" s="29"/>
      <c r="AAS240" s="30"/>
      <c r="AAT240" s="29"/>
      <c r="AAU240" s="30"/>
      <c r="AAV240" s="29"/>
      <c r="AAW240" s="30"/>
      <c r="AAX240" s="29"/>
      <c r="AAY240" s="30"/>
      <c r="AAZ240" s="29"/>
      <c r="ABA240" s="30"/>
      <c r="ABB240" s="29"/>
      <c r="ABC240" s="30"/>
      <c r="ABD240" s="29"/>
      <c r="ABE240" s="30"/>
      <c r="ABF240" s="29"/>
      <c r="ABG240" s="30"/>
      <c r="ABH240" s="29"/>
      <c r="ABI240" s="30"/>
      <c r="ABJ240" s="29"/>
      <c r="ABK240" s="30"/>
      <c r="ABL240" s="29"/>
      <c r="ABM240" s="30"/>
      <c r="ABN240" s="29"/>
      <c r="ABO240" s="30"/>
      <c r="ABP240" s="29"/>
      <c r="ABQ240" s="30"/>
      <c r="ABR240" s="29"/>
      <c r="ABS240" s="30"/>
      <c r="ABT240" s="29"/>
      <c r="ABU240" s="30"/>
      <c r="ABV240" s="29"/>
      <c r="ABW240" s="30"/>
      <c r="ABX240" s="29"/>
      <c r="ABY240" s="30"/>
      <c r="ABZ240" s="29"/>
      <c r="ACA240" s="30"/>
      <c r="ACB240" s="29"/>
      <c r="ACC240" s="30"/>
      <c r="ACD240" s="29"/>
      <c r="ACE240" s="30"/>
      <c r="ACF240" s="29"/>
      <c r="ACG240" s="30"/>
      <c r="ACH240" s="29"/>
      <c r="ACI240" s="30"/>
      <c r="ACJ240" s="29"/>
      <c r="ACK240" s="30"/>
      <c r="ACL240" s="29"/>
      <c r="ACM240" s="30"/>
      <c r="ACN240" s="29"/>
      <c r="ACO240" s="30"/>
      <c r="ACP240" s="29"/>
      <c r="ACQ240" s="30"/>
      <c r="ACR240" s="29"/>
      <c r="ACS240" s="30"/>
      <c r="ACT240" s="29"/>
      <c r="ACU240" s="30"/>
      <c r="ACV240" s="29"/>
      <c r="ACW240" s="30"/>
      <c r="ACX240" s="29"/>
      <c r="ACY240" s="30"/>
      <c r="ACZ240" s="29"/>
      <c r="ADA240" s="30"/>
      <c r="ADB240" s="29"/>
      <c r="ADC240" s="30"/>
      <c r="ADD240" s="29"/>
      <c r="ADE240" s="30"/>
      <c r="ADF240" s="29"/>
      <c r="ADG240" s="30"/>
      <c r="ADH240" s="29"/>
      <c r="ADI240" s="30"/>
      <c r="ADJ240" s="29"/>
      <c r="ADK240" s="30"/>
      <c r="ADL240" s="29"/>
      <c r="ADM240" s="30"/>
      <c r="ADN240" s="29"/>
      <c r="ADO240" s="30"/>
      <c r="ADP240" s="29"/>
      <c r="ADQ240" s="30"/>
      <c r="ADR240" s="29"/>
      <c r="ADS240" s="30"/>
      <c r="ADT240" s="29"/>
      <c r="ADU240" s="30"/>
      <c r="ADV240" s="29"/>
      <c r="ADW240" s="30"/>
      <c r="ADX240" s="29"/>
      <c r="ADY240" s="30"/>
      <c r="ADZ240" s="29"/>
      <c r="AEA240" s="30"/>
      <c r="AEB240" s="29"/>
      <c r="AEC240" s="30"/>
      <c r="AED240" s="29"/>
      <c r="AEE240" s="30"/>
      <c r="AEF240" s="29"/>
      <c r="AEG240" s="30"/>
      <c r="AEH240" s="29"/>
      <c r="AEI240" s="30"/>
      <c r="AEJ240" s="29"/>
      <c r="AEK240" s="30"/>
      <c r="AEL240" s="29"/>
      <c r="AEM240" s="30"/>
      <c r="AEN240" s="29"/>
      <c r="AEO240" s="30"/>
      <c r="AEP240" s="29"/>
      <c r="AEQ240" s="30"/>
      <c r="AER240" s="29"/>
      <c r="AES240" s="30"/>
      <c r="AET240" s="29"/>
      <c r="AEU240" s="30"/>
      <c r="AEV240" s="29"/>
      <c r="AEW240" s="30"/>
      <c r="AEX240" s="29"/>
      <c r="AEY240" s="30"/>
      <c r="AEZ240" s="29"/>
      <c r="AFA240" s="30"/>
      <c r="AFB240" s="29"/>
      <c r="AFC240" s="30"/>
      <c r="AFD240" s="29"/>
      <c r="AFE240" s="30"/>
      <c r="AFF240" s="29"/>
      <c r="AFG240" s="30"/>
      <c r="AFH240" s="29"/>
      <c r="AFI240" s="30"/>
      <c r="AFJ240" s="29"/>
      <c r="AFK240" s="30"/>
      <c r="AFL240" s="29"/>
      <c r="AFM240" s="30"/>
      <c r="AFN240" s="29"/>
      <c r="AFO240" s="30"/>
      <c r="AFP240" s="29"/>
      <c r="AFQ240" s="30"/>
      <c r="AFR240" s="29"/>
      <c r="AFS240" s="30"/>
      <c r="AFT240" s="29"/>
      <c r="AFU240" s="30"/>
      <c r="AFV240" s="29"/>
      <c r="AFW240" s="30"/>
      <c r="AFX240" s="29"/>
      <c r="AFY240" s="30"/>
      <c r="AFZ240" s="29"/>
      <c r="AGA240" s="30"/>
      <c r="AGB240" s="29"/>
      <c r="AGC240" s="30"/>
      <c r="AGD240" s="29"/>
      <c r="AGE240" s="30"/>
      <c r="AGF240" s="29"/>
      <c r="AGG240" s="30"/>
      <c r="AGH240" s="29"/>
      <c r="AGI240" s="30"/>
      <c r="AGJ240" s="29"/>
      <c r="AGK240" s="30"/>
      <c r="AGL240" s="29"/>
      <c r="AGM240" s="30"/>
      <c r="AGN240" s="29"/>
      <c r="AGO240" s="30"/>
      <c r="AGP240" s="29"/>
      <c r="AGQ240" s="30"/>
      <c r="AGR240" s="29"/>
      <c r="AGS240" s="30"/>
      <c r="AGT240" s="29"/>
      <c r="AGU240" s="30"/>
      <c r="AGV240" s="29"/>
      <c r="AGW240" s="30"/>
      <c r="AGX240" s="29"/>
      <c r="AGY240" s="30"/>
      <c r="AGZ240" s="29"/>
      <c r="AHA240" s="30"/>
      <c r="AHB240" s="29"/>
      <c r="AHC240" s="30"/>
      <c r="AHD240" s="29"/>
      <c r="AHE240" s="30"/>
      <c r="AHF240" s="29"/>
      <c r="AHG240" s="30"/>
      <c r="AHH240" s="29"/>
      <c r="AHI240" s="30"/>
      <c r="AHJ240" s="29"/>
      <c r="AHK240" s="30"/>
      <c r="AHL240" s="29"/>
      <c r="AHM240" s="30"/>
      <c r="AHN240" s="29"/>
      <c r="AHO240" s="30"/>
      <c r="AHP240" s="29"/>
      <c r="AHQ240" s="30"/>
      <c r="AHR240" s="29"/>
      <c r="AHS240" s="30"/>
      <c r="AHT240" s="29"/>
      <c r="AHU240" s="30"/>
      <c r="AHV240" s="29"/>
      <c r="AHW240" s="30"/>
      <c r="AHX240" s="29"/>
      <c r="AHY240" s="30"/>
      <c r="AHZ240" s="29"/>
      <c r="AIA240" s="30"/>
      <c r="AIB240" s="29"/>
      <c r="AIC240" s="30"/>
      <c r="AID240" s="29"/>
      <c r="AIE240" s="30"/>
      <c r="AIF240" s="29"/>
      <c r="AIG240" s="30"/>
      <c r="AIH240" s="29"/>
      <c r="AII240" s="30"/>
      <c r="AIJ240" s="29"/>
      <c r="AIK240" s="30"/>
      <c r="AIL240" s="29"/>
      <c r="AIM240" s="30"/>
      <c r="AIN240" s="29"/>
      <c r="AIO240" s="30"/>
      <c r="AIP240" s="29"/>
      <c r="AIQ240" s="30"/>
      <c r="AIR240" s="29"/>
      <c r="AIS240" s="30"/>
      <c r="AIT240" s="29"/>
      <c r="AIU240" s="30"/>
      <c r="AIV240" s="29"/>
      <c r="AIW240" s="30"/>
      <c r="AIX240" s="29"/>
      <c r="AIY240" s="30"/>
      <c r="AIZ240" s="29"/>
      <c r="AJA240" s="30"/>
      <c r="AJB240" s="29"/>
      <c r="AJC240" s="30"/>
      <c r="AJD240" s="29"/>
      <c r="AJE240" s="30"/>
      <c r="AJF240" s="29"/>
      <c r="AJG240" s="30"/>
      <c r="AJH240" s="29"/>
      <c r="AJI240" s="30"/>
      <c r="AJJ240" s="29"/>
      <c r="AJK240" s="30"/>
      <c r="AJL240" s="29"/>
      <c r="AJM240" s="30"/>
      <c r="AJN240" s="29"/>
      <c r="AJO240" s="30"/>
      <c r="AJP240" s="29"/>
      <c r="AJQ240" s="30"/>
      <c r="AJR240" s="29"/>
      <c r="AJS240" s="30"/>
      <c r="AJT240" s="29"/>
      <c r="AJU240" s="30"/>
      <c r="AJV240" s="29"/>
      <c r="AJW240" s="30"/>
      <c r="AJX240" s="29"/>
      <c r="AJY240" s="30"/>
      <c r="AJZ240" s="29"/>
      <c r="AKA240" s="30"/>
      <c r="AKB240" s="29"/>
      <c r="AKC240" s="30"/>
      <c r="AKD240" s="29"/>
      <c r="AKE240" s="30"/>
      <c r="AKF240" s="29"/>
      <c r="AKG240" s="30"/>
      <c r="AKH240" s="29"/>
      <c r="AKI240" s="30"/>
      <c r="AKJ240" s="29"/>
      <c r="AKK240" s="30"/>
      <c r="AKL240" s="29"/>
      <c r="AKM240" s="30"/>
      <c r="AKN240" s="29"/>
      <c r="AKO240" s="30"/>
      <c r="AKP240" s="29"/>
      <c r="AKQ240" s="30"/>
      <c r="AKR240" s="29"/>
      <c r="AKS240" s="30"/>
      <c r="AKT240" s="29"/>
      <c r="AKU240" s="30"/>
      <c r="AKV240" s="29"/>
      <c r="AKW240" s="30"/>
      <c r="AKX240" s="29"/>
      <c r="AKY240" s="30"/>
      <c r="AKZ240" s="29"/>
      <c r="ALA240" s="30"/>
      <c r="ALB240" s="29"/>
      <c r="ALC240" s="30"/>
      <c r="ALD240" s="29"/>
      <c r="ALE240" s="30"/>
      <c r="ALF240" s="29"/>
      <c r="ALG240" s="30"/>
      <c r="ALH240" s="29"/>
      <c r="ALI240" s="30"/>
      <c r="ALJ240" s="29"/>
      <c r="ALK240" s="30"/>
      <c r="ALL240" s="29"/>
      <c r="ALM240" s="30"/>
      <c r="ALN240" s="29"/>
      <c r="ALO240" s="30"/>
      <c r="ALP240" s="29"/>
      <c r="ALQ240" s="30"/>
      <c r="ALR240" s="29"/>
      <c r="ALS240" s="30"/>
      <c r="ALT240" s="29"/>
      <c r="ALU240" s="30"/>
      <c r="ALV240" s="29"/>
      <c r="ALW240" s="30"/>
      <c r="ALX240" s="29"/>
      <c r="ALY240" s="30"/>
      <c r="ALZ240" s="29"/>
      <c r="AMA240" s="30"/>
      <c r="AMB240" s="29"/>
      <c r="AMC240" s="30"/>
      <c r="AMD240" s="29"/>
      <c r="AME240" s="30"/>
      <c r="AMF240" s="29"/>
      <c r="AMG240" s="30"/>
      <c r="AMH240" s="29"/>
      <c r="AMI240" s="30"/>
      <c r="AMJ240" s="29"/>
      <c r="AMK240" s="30"/>
      <c r="AML240" s="29"/>
      <c r="AMM240" s="30"/>
      <c r="AMN240" s="29"/>
      <c r="AMO240" s="30"/>
      <c r="AMP240" s="29"/>
      <c r="AMQ240" s="30"/>
      <c r="AMR240" s="29"/>
      <c r="AMS240" s="30"/>
      <c r="AMT240" s="29"/>
      <c r="AMU240" s="30"/>
      <c r="AMV240" s="29"/>
      <c r="AMW240" s="30"/>
      <c r="AMX240" s="29"/>
      <c r="AMY240" s="30"/>
      <c r="AMZ240" s="29"/>
      <c r="ANA240" s="30"/>
      <c r="ANB240" s="29"/>
      <c r="ANC240" s="30"/>
      <c r="AND240" s="29"/>
      <c r="ANE240" s="30"/>
      <c r="ANF240" s="29"/>
      <c r="ANG240" s="30"/>
      <c r="ANH240" s="29"/>
      <c r="ANI240" s="30"/>
      <c r="ANJ240" s="29"/>
      <c r="ANK240" s="30"/>
      <c r="ANL240" s="29"/>
      <c r="ANM240" s="30"/>
      <c r="ANN240" s="29"/>
      <c r="ANO240" s="30"/>
      <c r="ANP240" s="29"/>
      <c r="ANQ240" s="30"/>
      <c r="ANR240" s="29"/>
      <c r="ANS240" s="30"/>
      <c r="ANT240" s="29"/>
      <c r="ANU240" s="30"/>
      <c r="ANV240" s="29"/>
      <c r="ANW240" s="30"/>
      <c r="ANX240" s="29"/>
      <c r="ANY240" s="30"/>
      <c r="ANZ240" s="29"/>
      <c r="AOA240" s="30"/>
      <c r="AOB240" s="29"/>
      <c r="AOC240" s="30"/>
      <c r="AOD240" s="29"/>
      <c r="AOE240" s="30"/>
      <c r="AOF240" s="29"/>
      <c r="AOG240" s="30"/>
      <c r="AOH240" s="29"/>
      <c r="AOI240" s="30"/>
      <c r="AOJ240" s="29"/>
      <c r="AOK240" s="30"/>
      <c r="AOL240" s="29"/>
      <c r="AOM240" s="30"/>
      <c r="AON240" s="29"/>
      <c r="AOO240" s="30"/>
      <c r="AOP240" s="29"/>
      <c r="AOQ240" s="30"/>
      <c r="AOR240" s="29"/>
      <c r="AOS240" s="30"/>
      <c r="AOT240" s="29"/>
      <c r="AOU240" s="30"/>
      <c r="AOV240" s="29"/>
      <c r="AOW240" s="30"/>
      <c r="AOX240" s="29"/>
      <c r="AOY240" s="30"/>
      <c r="AOZ240" s="29"/>
      <c r="APA240" s="30"/>
      <c r="APB240" s="29"/>
      <c r="APC240" s="30"/>
      <c r="APD240" s="29"/>
      <c r="APE240" s="30"/>
      <c r="APF240" s="29"/>
      <c r="APG240" s="30"/>
      <c r="APH240" s="29"/>
      <c r="API240" s="30"/>
      <c r="APJ240" s="29"/>
      <c r="APK240" s="30"/>
      <c r="APL240" s="29"/>
      <c r="APM240" s="30"/>
      <c r="APN240" s="29"/>
      <c r="APO240" s="30"/>
      <c r="APP240" s="29"/>
      <c r="APQ240" s="30"/>
      <c r="APR240" s="29"/>
      <c r="APS240" s="30"/>
      <c r="APT240" s="29"/>
      <c r="APU240" s="30"/>
      <c r="APV240" s="29"/>
      <c r="APW240" s="30"/>
      <c r="APX240" s="29"/>
      <c r="APY240" s="30"/>
      <c r="APZ240" s="29"/>
      <c r="AQA240" s="30"/>
      <c r="AQB240" s="29"/>
      <c r="AQC240" s="30"/>
      <c r="AQD240" s="29"/>
      <c r="AQE240" s="30"/>
      <c r="AQF240" s="29"/>
      <c r="AQG240" s="30"/>
      <c r="AQH240" s="29"/>
      <c r="AQI240" s="30"/>
      <c r="AQJ240" s="29"/>
      <c r="AQK240" s="30"/>
      <c r="AQL240" s="29"/>
      <c r="AQM240" s="30"/>
      <c r="AQN240" s="29"/>
      <c r="AQO240" s="30"/>
      <c r="AQP240" s="29"/>
      <c r="AQQ240" s="30"/>
      <c r="AQR240" s="29"/>
      <c r="AQS240" s="30"/>
      <c r="AQT240" s="29"/>
      <c r="AQU240" s="30"/>
      <c r="AQV240" s="29"/>
      <c r="AQW240" s="30"/>
      <c r="AQX240" s="29"/>
      <c r="AQY240" s="30"/>
      <c r="AQZ240" s="29"/>
      <c r="ARA240" s="30"/>
      <c r="ARB240" s="29"/>
      <c r="ARC240" s="30"/>
      <c r="ARD240" s="29"/>
      <c r="ARE240" s="30"/>
      <c r="ARF240" s="29"/>
      <c r="ARG240" s="30"/>
      <c r="ARH240" s="29"/>
      <c r="ARI240" s="30"/>
      <c r="ARJ240" s="29"/>
      <c r="ARK240" s="30"/>
      <c r="ARL240" s="29"/>
      <c r="ARM240" s="30"/>
      <c r="ARN240" s="29"/>
      <c r="ARO240" s="30"/>
      <c r="ARP240" s="29"/>
      <c r="ARQ240" s="30"/>
      <c r="ARR240" s="29"/>
      <c r="ARS240" s="30"/>
      <c r="ART240" s="29"/>
      <c r="ARU240" s="30"/>
      <c r="ARV240" s="29"/>
      <c r="ARW240" s="30"/>
      <c r="ARX240" s="29"/>
      <c r="ARY240" s="30"/>
      <c r="ARZ240" s="29"/>
      <c r="ASA240" s="30"/>
      <c r="ASB240" s="29"/>
      <c r="ASC240" s="30"/>
      <c r="ASD240" s="29"/>
      <c r="ASE240" s="30"/>
      <c r="ASF240" s="29"/>
      <c r="ASG240" s="30"/>
      <c r="ASH240" s="29"/>
      <c r="ASI240" s="30"/>
      <c r="ASJ240" s="29"/>
      <c r="ASK240" s="30"/>
      <c r="ASL240" s="29"/>
      <c r="ASM240" s="30"/>
      <c r="ASN240" s="29"/>
      <c r="ASO240" s="30"/>
      <c r="ASP240" s="29"/>
      <c r="ASQ240" s="30"/>
      <c r="ASR240" s="29"/>
      <c r="ASS240" s="30"/>
      <c r="AST240" s="29"/>
      <c r="ASU240" s="30"/>
      <c r="ASV240" s="29"/>
      <c r="ASW240" s="30"/>
      <c r="ASX240" s="29"/>
      <c r="ASY240" s="30"/>
      <c r="ASZ240" s="29"/>
      <c r="ATA240" s="30"/>
      <c r="ATB240" s="29"/>
      <c r="ATC240" s="30"/>
      <c r="ATD240" s="29"/>
      <c r="ATE240" s="30"/>
      <c r="ATF240" s="29"/>
      <c r="ATG240" s="30"/>
      <c r="ATH240" s="29"/>
      <c r="ATI240" s="30"/>
      <c r="ATJ240" s="29"/>
      <c r="ATK240" s="30"/>
      <c r="ATL240" s="29"/>
      <c r="ATM240" s="30"/>
      <c r="ATN240" s="29"/>
      <c r="ATO240" s="30"/>
      <c r="ATP240" s="29"/>
      <c r="ATQ240" s="30"/>
      <c r="ATR240" s="29"/>
      <c r="ATS240" s="30"/>
      <c r="ATT240" s="29"/>
      <c r="ATU240" s="30"/>
      <c r="ATV240" s="29"/>
      <c r="ATW240" s="30"/>
      <c r="ATX240" s="29"/>
      <c r="ATY240" s="30"/>
      <c r="ATZ240" s="29"/>
      <c r="AUA240" s="30"/>
      <c r="AUB240" s="29"/>
      <c r="AUC240" s="30"/>
      <c r="AUD240" s="29"/>
      <c r="AUE240" s="30"/>
      <c r="AUF240" s="29"/>
      <c r="AUG240" s="30"/>
      <c r="AUH240" s="29"/>
      <c r="AUI240" s="30"/>
      <c r="AUJ240" s="29"/>
      <c r="AUK240" s="30"/>
      <c r="AUL240" s="29"/>
      <c r="AUM240" s="30"/>
      <c r="AUN240" s="29"/>
      <c r="AUO240" s="30"/>
      <c r="AUP240" s="29"/>
      <c r="AUQ240" s="30"/>
      <c r="AUR240" s="29"/>
      <c r="AUS240" s="30"/>
      <c r="AUT240" s="29"/>
      <c r="AUU240" s="30"/>
      <c r="AUV240" s="29"/>
      <c r="AUW240" s="30"/>
      <c r="AUX240" s="29"/>
      <c r="AUY240" s="30"/>
      <c r="AUZ240" s="29"/>
      <c r="AVA240" s="30"/>
      <c r="AVB240" s="29"/>
      <c r="AVC240" s="30"/>
      <c r="AVD240" s="29"/>
      <c r="AVE240" s="30"/>
      <c r="AVF240" s="29"/>
      <c r="AVG240" s="30"/>
      <c r="AVH240" s="29"/>
      <c r="AVI240" s="30"/>
      <c r="AVJ240" s="29"/>
      <c r="AVK240" s="30"/>
      <c r="AVL240" s="29"/>
      <c r="AVM240" s="30"/>
      <c r="AVN240" s="29"/>
      <c r="AVO240" s="30"/>
      <c r="AVP240" s="29"/>
      <c r="AVQ240" s="30"/>
      <c r="AVR240" s="29"/>
      <c r="AVS240" s="30"/>
      <c r="AVT240" s="29"/>
      <c r="AVU240" s="30"/>
      <c r="AVV240" s="29"/>
      <c r="AVW240" s="30"/>
      <c r="AVX240" s="29"/>
      <c r="AVY240" s="30"/>
      <c r="AVZ240" s="29"/>
      <c r="AWA240" s="30"/>
      <c r="AWB240" s="29"/>
      <c r="AWC240" s="30"/>
      <c r="AWD240" s="29"/>
      <c r="AWE240" s="30"/>
      <c r="AWF240" s="29"/>
      <c r="AWG240" s="30"/>
      <c r="AWH240" s="29"/>
      <c r="AWI240" s="30"/>
      <c r="AWJ240" s="29"/>
      <c r="AWK240" s="30"/>
      <c r="AWL240" s="29"/>
      <c r="AWM240" s="30"/>
      <c r="AWN240" s="29"/>
      <c r="AWO240" s="30"/>
      <c r="AWP240" s="29"/>
      <c r="AWQ240" s="30"/>
      <c r="AWR240" s="29"/>
      <c r="AWS240" s="30"/>
      <c r="AWT240" s="29"/>
      <c r="AWU240" s="30"/>
      <c r="AWV240" s="29"/>
      <c r="AWW240" s="30"/>
      <c r="AWX240" s="29"/>
      <c r="AWY240" s="30"/>
      <c r="AWZ240" s="29"/>
      <c r="AXA240" s="30"/>
      <c r="AXB240" s="29"/>
      <c r="AXC240" s="30"/>
      <c r="AXD240" s="29"/>
      <c r="AXE240" s="30"/>
      <c r="AXF240" s="29"/>
      <c r="AXG240" s="30"/>
      <c r="AXH240" s="29"/>
      <c r="AXI240" s="30"/>
      <c r="AXJ240" s="29"/>
      <c r="AXK240" s="30"/>
      <c r="AXL240" s="29"/>
      <c r="AXM240" s="30"/>
      <c r="AXN240" s="29"/>
      <c r="AXO240" s="30"/>
      <c r="AXP240" s="29"/>
      <c r="AXQ240" s="30"/>
      <c r="AXR240" s="29"/>
      <c r="AXS240" s="30"/>
      <c r="AXT240" s="29"/>
      <c r="AXU240" s="30"/>
      <c r="AXV240" s="29"/>
      <c r="AXW240" s="30"/>
      <c r="AXX240" s="29"/>
      <c r="AXY240" s="30"/>
      <c r="AXZ240" s="29"/>
      <c r="AYA240" s="30"/>
      <c r="AYB240" s="29"/>
      <c r="AYC240" s="30"/>
      <c r="AYD240" s="29"/>
      <c r="AYE240" s="30"/>
      <c r="AYF240" s="29"/>
      <c r="AYG240" s="30"/>
      <c r="AYH240" s="29"/>
      <c r="AYI240" s="30"/>
      <c r="AYJ240" s="29"/>
      <c r="AYK240" s="30"/>
      <c r="AYL240" s="29"/>
      <c r="AYM240" s="30"/>
      <c r="AYN240" s="29"/>
      <c r="AYO240" s="30"/>
      <c r="AYP240" s="29"/>
      <c r="AYQ240" s="30"/>
      <c r="AYR240" s="29"/>
      <c r="AYS240" s="30"/>
      <c r="AYT240" s="29"/>
      <c r="AYU240" s="30"/>
      <c r="AYV240" s="29"/>
      <c r="AYW240" s="30"/>
      <c r="AYX240" s="29"/>
      <c r="AYY240" s="30"/>
      <c r="AYZ240" s="29"/>
      <c r="AZA240" s="30"/>
      <c r="AZB240" s="29"/>
      <c r="AZC240" s="30"/>
      <c r="AZD240" s="29"/>
      <c r="AZE240" s="30"/>
      <c r="AZF240" s="29"/>
      <c r="AZG240" s="30"/>
      <c r="AZH240" s="29"/>
      <c r="AZI240" s="30"/>
      <c r="AZJ240" s="29"/>
      <c r="AZK240" s="30"/>
      <c r="AZL240" s="29"/>
      <c r="AZM240" s="30"/>
      <c r="AZN240" s="29"/>
      <c r="AZO240" s="30"/>
      <c r="AZP240" s="29"/>
      <c r="AZQ240" s="30"/>
      <c r="AZR240" s="29"/>
      <c r="AZS240" s="30"/>
      <c r="AZT240" s="29"/>
      <c r="AZU240" s="30"/>
      <c r="AZV240" s="29"/>
      <c r="AZW240" s="30"/>
      <c r="AZX240" s="29"/>
      <c r="AZY240" s="30"/>
      <c r="AZZ240" s="29"/>
      <c r="BAA240" s="30"/>
      <c r="BAB240" s="29"/>
      <c r="BAC240" s="30"/>
      <c r="BAD240" s="29"/>
      <c r="BAE240" s="30"/>
      <c r="BAF240" s="29"/>
      <c r="BAG240" s="30"/>
      <c r="BAH240" s="29"/>
      <c r="BAI240" s="30"/>
      <c r="BAJ240" s="29"/>
      <c r="BAK240" s="30"/>
      <c r="BAL240" s="29"/>
      <c r="BAM240" s="30"/>
      <c r="BAN240" s="29"/>
      <c r="BAO240" s="30"/>
      <c r="BAP240" s="29"/>
      <c r="BAQ240" s="30"/>
      <c r="BAR240" s="29"/>
      <c r="BAS240" s="30"/>
      <c r="BAT240" s="29"/>
      <c r="BAU240" s="30"/>
      <c r="BAV240" s="29"/>
      <c r="BAW240" s="30"/>
      <c r="BAX240" s="29"/>
      <c r="BAY240" s="30"/>
      <c r="BAZ240" s="29"/>
      <c r="BBA240" s="30"/>
      <c r="BBB240" s="29"/>
      <c r="BBC240" s="30"/>
      <c r="BBD240" s="29"/>
      <c r="BBE240" s="30"/>
      <c r="BBF240" s="29"/>
      <c r="BBG240" s="30"/>
      <c r="BBH240" s="29"/>
      <c r="BBI240" s="30"/>
      <c r="BBJ240" s="29"/>
      <c r="BBK240" s="30"/>
      <c r="BBL240" s="29"/>
      <c r="BBM240" s="30"/>
      <c r="BBN240" s="29"/>
      <c r="BBO240" s="30"/>
      <c r="BBP240" s="29"/>
      <c r="BBQ240" s="30"/>
      <c r="BBR240" s="29"/>
      <c r="BBS240" s="30"/>
      <c r="BBT240" s="29"/>
      <c r="BBU240" s="30"/>
      <c r="BBV240" s="29"/>
      <c r="BBW240" s="30"/>
      <c r="BBX240" s="29"/>
      <c r="BBY240" s="30"/>
      <c r="BBZ240" s="29"/>
      <c r="BCA240" s="30"/>
      <c r="BCB240" s="29"/>
      <c r="BCC240" s="30"/>
      <c r="BCD240" s="29"/>
      <c r="BCE240" s="30"/>
      <c r="BCF240" s="29"/>
      <c r="BCG240" s="30"/>
      <c r="BCH240" s="29"/>
      <c r="BCI240" s="30"/>
      <c r="BCJ240" s="29"/>
      <c r="BCK240" s="30"/>
      <c r="BCL240" s="29"/>
      <c r="BCM240" s="30"/>
      <c r="BCN240" s="29"/>
      <c r="BCO240" s="30"/>
      <c r="BCP240" s="29"/>
      <c r="BCQ240" s="30"/>
      <c r="BCR240" s="29"/>
      <c r="BCS240" s="30"/>
      <c r="BCT240" s="29"/>
      <c r="BCU240" s="30"/>
      <c r="BCV240" s="29"/>
      <c r="BCW240" s="30"/>
      <c r="BCX240" s="29"/>
      <c r="BCY240" s="30"/>
      <c r="BCZ240" s="29"/>
      <c r="BDA240" s="30"/>
      <c r="BDB240" s="29"/>
      <c r="BDC240" s="30"/>
      <c r="BDD240" s="29"/>
      <c r="BDE240" s="30"/>
      <c r="BDF240" s="29"/>
      <c r="BDG240" s="30"/>
      <c r="BDH240" s="29"/>
      <c r="BDI240" s="30"/>
      <c r="BDJ240" s="29"/>
      <c r="BDK240" s="30"/>
      <c r="BDL240" s="29"/>
      <c r="BDM240" s="30"/>
      <c r="BDN240" s="29"/>
      <c r="BDO240" s="30"/>
      <c r="BDP240" s="29"/>
      <c r="BDQ240" s="30"/>
      <c r="BDR240" s="29"/>
      <c r="BDS240" s="30"/>
      <c r="BDT240" s="29"/>
      <c r="BDU240" s="30"/>
      <c r="BDV240" s="29"/>
      <c r="BDW240" s="30"/>
      <c r="BDX240" s="29"/>
      <c r="BDY240" s="30"/>
      <c r="BDZ240" s="29"/>
      <c r="BEA240" s="30"/>
      <c r="BEB240" s="29"/>
      <c r="BEC240" s="30"/>
      <c r="BED240" s="29"/>
      <c r="BEE240" s="30"/>
      <c r="BEF240" s="29"/>
      <c r="BEG240" s="30"/>
      <c r="BEH240" s="29"/>
      <c r="BEI240" s="30"/>
      <c r="BEJ240" s="29"/>
      <c r="BEK240" s="30"/>
      <c r="BEL240" s="29"/>
      <c r="BEM240" s="30"/>
      <c r="BEN240" s="29"/>
      <c r="BEO240" s="30"/>
      <c r="BEP240" s="29"/>
      <c r="BEQ240" s="30"/>
      <c r="BER240" s="29"/>
      <c r="BES240" s="30"/>
      <c r="BET240" s="29"/>
      <c r="BEU240" s="30"/>
      <c r="BEV240" s="29"/>
      <c r="BEW240" s="30"/>
      <c r="BEX240" s="29"/>
      <c r="BEY240" s="30"/>
      <c r="BEZ240" s="29"/>
      <c r="BFA240" s="30"/>
      <c r="BFB240" s="29"/>
      <c r="BFC240" s="30"/>
      <c r="BFD240" s="29"/>
      <c r="BFE240" s="30"/>
      <c r="BFF240" s="29"/>
      <c r="BFG240" s="30"/>
      <c r="BFH240" s="29"/>
      <c r="BFI240" s="30"/>
      <c r="BFJ240" s="29"/>
      <c r="BFK240" s="30"/>
      <c r="BFL240" s="29"/>
      <c r="BFM240" s="30"/>
      <c r="BFN240" s="29"/>
      <c r="BFO240" s="30"/>
      <c r="BFP240" s="29"/>
      <c r="BFQ240" s="30"/>
      <c r="BFR240" s="29"/>
      <c r="BFS240" s="30"/>
      <c r="BFT240" s="29"/>
      <c r="BFU240" s="30"/>
      <c r="BFV240" s="29"/>
      <c r="BFW240" s="30"/>
      <c r="BFX240" s="29"/>
      <c r="BFY240" s="30"/>
      <c r="BFZ240" s="29"/>
      <c r="BGA240" s="30"/>
      <c r="BGB240" s="29"/>
      <c r="BGC240" s="30"/>
      <c r="BGD240" s="29"/>
      <c r="BGE240" s="30"/>
      <c r="BGF240" s="29"/>
      <c r="BGG240" s="30"/>
      <c r="BGH240" s="29"/>
      <c r="BGI240" s="30"/>
      <c r="BGJ240" s="29"/>
      <c r="BGK240" s="30"/>
      <c r="BGL240" s="29"/>
      <c r="BGM240" s="30"/>
      <c r="BGN240" s="29"/>
      <c r="BGO240" s="30"/>
      <c r="BGP240" s="29"/>
      <c r="BGQ240" s="30"/>
      <c r="BGR240" s="29"/>
      <c r="BGS240" s="30"/>
      <c r="BGT240" s="29"/>
      <c r="BGU240" s="30"/>
      <c r="BGV240" s="29"/>
      <c r="BGW240" s="30"/>
      <c r="BGX240" s="29"/>
      <c r="BGY240" s="30"/>
      <c r="BGZ240" s="29"/>
      <c r="BHA240" s="30"/>
      <c r="BHB240" s="29"/>
      <c r="BHC240" s="30"/>
      <c r="BHD240" s="29"/>
      <c r="BHE240" s="30"/>
      <c r="BHF240" s="29"/>
      <c r="BHG240" s="30"/>
      <c r="BHH240" s="29"/>
      <c r="BHI240" s="30"/>
      <c r="BHJ240" s="29"/>
      <c r="BHK240" s="30"/>
      <c r="BHL240" s="29"/>
      <c r="BHM240" s="30"/>
      <c r="BHN240" s="29"/>
      <c r="BHO240" s="30"/>
      <c r="BHP240" s="29"/>
      <c r="BHQ240" s="30"/>
      <c r="BHR240" s="29"/>
      <c r="BHS240" s="30"/>
      <c r="BHT240" s="29"/>
      <c r="BHU240" s="30"/>
      <c r="BHV240" s="29"/>
      <c r="BHW240" s="30"/>
      <c r="BHX240" s="29"/>
      <c r="BHY240" s="30"/>
      <c r="BHZ240" s="29"/>
      <c r="BIA240" s="30"/>
      <c r="BIB240" s="29"/>
      <c r="BIC240" s="30"/>
      <c r="BID240" s="29"/>
      <c r="BIE240" s="30"/>
      <c r="BIF240" s="29"/>
      <c r="BIG240" s="30"/>
      <c r="BIH240" s="29"/>
      <c r="BII240" s="30"/>
      <c r="BIJ240" s="29"/>
      <c r="BIK240" s="30"/>
      <c r="BIL240" s="29"/>
      <c r="BIM240" s="30"/>
      <c r="BIN240" s="29"/>
      <c r="BIO240" s="30"/>
      <c r="BIP240" s="29"/>
      <c r="BIQ240" s="30"/>
      <c r="BIR240" s="29"/>
      <c r="BIS240" s="30"/>
      <c r="BIT240" s="29"/>
      <c r="BIU240" s="30"/>
      <c r="BIV240" s="29"/>
      <c r="BIW240" s="30"/>
      <c r="BIX240" s="29"/>
      <c r="BIY240" s="30"/>
      <c r="BIZ240" s="29"/>
      <c r="BJA240" s="30"/>
      <c r="BJB240" s="29"/>
      <c r="BJC240" s="30"/>
      <c r="BJD240" s="29"/>
      <c r="BJE240" s="30"/>
      <c r="BJF240" s="29"/>
      <c r="BJG240" s="30"/>
      <c r="BJH240" s="29"/>
      <c r="BJI240" s="30"/>
      <c r="BJJ240" s="29"/>
      <c r="BJK240" s="30"/>
      <c r="BJL240" s="29"/>
      <c r="BJM240" s="30"/>
      <c r="BJN240" s="29"/>
      <c r="BJO240" s="30"/>
      <c r="BJP240" s="29"/>
      <c r="BJQ240" s="30"/>
      <c r="BJR240" s="29"/>
      <c r="BJS240" s="30"/>
      <c r="BJT240" s="29"/>
      <c r="BJU240" s="30"/>
      <c r="BJV240" s="29"/>
      <c r="BJW240" s="30"/>
      <c r="BJX240" s="29"/>
      <c r="BJY240" s="30"/>
      <c r="BJZ240" s="29"/>
      <c r="BKA240" s="30"/>
      <c r="BKB240" s="29"/>
      <c r="BKC240" s="30"/>
      <c r="BKD240" s="29"/>
      <c r="BKE240" s="30"/>
      <c r="BKF240" s="29"/>
      <c r="BKG240" s="30"/>
      <c r="BKH240" s="29"/>
      <c r="BKI240" s="30"/>
      <c r="BKJ240" s="29"/>
      <c r="BKK240" s="30"/>
      <c r="BKL240" s="29"/>
      <c r="BKM240" s="30"/>
      <c r="BKN240" s="29"/>
      <c r="BKO240" s="30"/>
      <c r="BKP240" s="29"/>
      <c r="BKQ240" s="30"/>
      <c r="BKR240" s="29"/>
      <c r="BKS240" s="30"/>
      <c r="BKT240" s="29"/>
      <c r="BKU240" s="30"/>
      <c r="BKV240" s="29"/>
      <c r="BKW240" s="30"/>
      <c r="BKX240" s="29"/>
      <c r="BKY240" s="30"/>
      <c r="BKZ240" s="29"/>
      <c r="BLA240" s="30"/>
      <c r="BLB240" s="29"/>
      <c r="BLC240" s="30"/>
      <c r="BLD240" s="29"/>
      <c r="BLE240" s="30"/>
      <c r="BLF240" s="29"/>
      <c r="BLG240" s="30"/>
      <c r="BLH240" s="29"/>
      <c r="BLI240" s="30"/>
      <c r="BLJ240" s="29"/>
      <c r="BLK240" s="30"/>
      <c r="BLL240" s="29"/>
      <c r="BLM240" s="30"/>
      <c r="BLN240" s="29"/>
      <c r="BLO240" s="30"/>
      <c r="BLP240" s="29"/>
      <c r="BLQ240" s="30"/>
      <c r="BLR240" s="29"/>
      <c r="BLS240" s="30"/>
      <c r="BLT240" s="29"/>
      <c r="BLU240" s="30"/>
      <c r="BLV240" s="29"/>
      <c r="BLW240" s="30"/>
      <c r="BLX240" s="29"/>
      <c r="BLY240" s="30"/>
      <c r="BLZ240" s="29"/>
      <c r="BMA240" s="30"/>
      <c r="BMB240" s="29"/>
      <c r="BMC240" s="30"/>
      <c r="BMD240" s="29"/>
      <c r="BME240" s="30"/>
      <c r="BMF240" s="29"/>
      <c r="BMG240" s="30"/>
      <c r="BMH240" s="29"/>
      <c r="BMI240" s="30"/>
      <c r="BMJ240" s="29"/>
      <c r="BMK240" s="30"/>
      <c r="BML240" s="29"/>
      <c r="BMM240" s="30"/>
      <c r="BMN240" s="29"/>
      <c r="BMO240" s="30"/>
      <c r="BMP240" s="29"/>
      <c r="BMQ240" s="30"/>
      <c r="BMR240" s="29"/>
      <c r="BMS240" s="30"/>
      <c r="BMT240" s="29"/>
      <c r="BMU240" s="30"/>
      <c r="BMV240" s="29"/>
      <c r="BMW240" s="30"/>
      <c r="BMX240" s="29"/>
      <c r="BMY240" s="30"/>
      <c r="BMZ240" s="29"/>
      <c r="BNA240" s="30"/>
      <c r="BNB240" s="29"/>
      <c r="BNC240" s="30"/>
      <c r="BND240" s="29"/>
      <c r="BNE240" s="30"/>
      <c r="BNF240" s="29"/>
      <c r="BNG240" s="30"/>
      <c r="BNH240" s="29"/>
      <c r="BNI240" s="30"/>
      <c r="BNJ240" s="29"/>
      <c r="BNK240" s="30"/>
      <c r="BNL240" s="29"/>
      <c r="BNM240" s="30"/>
      <c r="BNN240" s="29"/>
      <c r="BNO240" s="30"/>
      <c r="BNP240" s="29"/>
      <c r="BNQ240" s="30"/>
      <c r="BNR240" s="29"/>
      <c r="BNS240" s="30"/>
      <c r="BNT240" s="29"/>
      <c r="BNU240" s="30"/>
      <c r="BNV240" s="29"/>
      <c r="BNW240" s="30"/>
      <c r="BNX240" s="29"/>
      <c r="BNY240" s="30"/>
      <c r="BNZ240" s="29"/>
      <c r="BOA240" s="30"/>
      <c r="BOB240" s="29"/>
      <c r="BOC240" s="30"/>
      <c r="BOD240" s="29"/>
      <c r="BOE240" s="30"/>
      <c r="BOF240" s="29"/>
      <c r="BOG240" s="30"/>
      <c r="BOH240" s="29"/>
      <c r="BOI240" s="30"/>
      <c r="BOJ240" s="29"/>
      <c r="BOK240" s="30"/>
      <c r="BOL240" s="29"/>
      <c r="BOM240" s="30"/>
      <c r="BON240" s="29"/>
      <c r="BOO240" s="30"/>
      <c r="BOP240" s="29"/>
      <c r="BOQ240" s="30"/>
      <c r="BOR240" s="29"/>
      <c r="BOS240" s="30"/>
      <c r="BOT240" s="29"/>
      <c r="BOU240" s="30"/>
      <c r="BOV240" s="29"/>
      <c r="BOW240" s="30"/>
      <c r="BOX240" s="29"/>
      <c r="BOY240" s="30"/>
      <c r="BOZ240" s="29"/>
      <c r="BPA240" s="30"/>
      <c r="BPB240" s="29"/>
      <c r="BPC240" s="30"/>
      <c r="BPD240" s="29"/>
      <c r="BPE240" s="30"/>
      <c r="BPF240" s="29"/>
      <c r="BPG240" s="30"/>
      <c r="BPH240" s="29"/>
      <c r="BPI240" s="30"/>
      <c r="BPJ240" s="29"/>
      <c r="BPK240" s="30"/>
      <c r="BPL240" s="29"/>
      <c r="BPM240" s="30"/>
      <c r="BPN240" s="29"/>
      <c r="BPO240" s="30"/>
      <c r="BPP240" s="29"/>
      <c r="BPQ240" s="30"/>
      <c r="BPR240" s="29"/>
      <c r="BPS240" s="30"/>
      <c r="BPT240" s="29"/>
      <c r="BPU240" s="30"/>
      <c r="BPV240" s="29"/>
      <c r="BPW240" s="30"/>
      <c r="BPX240" s="29"/>
      <c r="BPY240" s="30"/>
      <c r="BPZ240" s="29"/>
      <c r="BQA240" s="30"/>
      <c r="BQB240" s="29"/>
      <c r="BQC240" s="30"/>
      <c r="BQD240" s="29"/>
      <c r="BQE240" s="30"/>
      <c r="BQF240" s="29"/>
      <c r="BQG240" s="30"/>
      <c r="BQH240" s="29"/>
      <c r="BQI240" s="30"/>
      <c r="BQJ240" s="29"/>
      <c r="BQK240" s="30"/>
      <c r="BQL240" s="29"/>
      <c r="BQM240" s="30"/>
      <c r="BQN240" s="29"/>
      <c r="BQO240" s="30"/>
      <c r="BQP240" s="29"/>
      <c r="BQQ240" s="30"/>
      <c r="BQR240" s="29"/>
      <c r="BQS240" s="30"/>
      <c r="BQT240" s="29"/>
      <c r="BQU240" s="30"/>
      <c r="BQV240" s="29"/>
      <c r="BQW240" s="30"/>
      <c r="BQX240" s="29"/>
      <c r="BQY240" s="30"/>
      <c r="BQZ240" s="29"/>
      <c r="BRA240" s="30"/>
      <c r="BRB240" s="29"/>
      <c r="BRC240" s="30"/>
      <c r="BRD240" s="29"/>
      <c r="BRE240" s="30"/>
      <c r="BRF240" s="29"/>
      <c r="BRG240" s="30"/>
      <c r="BRH240" s="29"/>
      <c r="BRI240" s="30"/>
      <c r="BRJ240" s="29"/>
      <c r="BRK240" s="30"/>
      <c r="BRL240" s="29"/>
      <c r="BRM240" s="30"/>
      <c r="BRN240" s="29"/>
      <c r="BRO240" s="30"/>
      <c r="BRP240" s="29"/>
      <c r="BRQ240" s="30"/>
      <c r="BRR240" s="29"/>
      <c r="BRS240" s="30"/>
      <c r="BRT240" s="29"/>
      <c r="BRU240" s="30"/>
      <c r="BRV240" s="29"/>
      <c r="BRW240" s="30"/>
      <c r="BRX240" s="29"/>
      <c r="BRY240" s="30"/>
      <c r="BRZ240" s="29"/>
      <c r="BSA240" s="30"/>
      <c r="BSB240" s="29"/>
      <c r="BSC240" s="30"/>
      <c r="BSD240" s="29"/>
      <c r="BSE240" s="30"/>
      <c r="BSF240" s="29"/>
      <c r="BSG240" s="30"/>
      <c r="BSH240" s="29"/>
      <c r="BSI240" s="30"/>
      <c r="BSJ240" s="29"/>
      <c r="BSK240" s="30"/>
      <c r="BSL240" s="29"/>
      <c r="BSM240" s="30"/>
      <c r="BSN240" s="29"/>
      <c r="BSO240" s="30"/>
      <c r="BSP240" s="29"/>
      <c r="BSQ240" s="30"/>
      <c r="BSR240" s="29"/>
      <c r="BSS240" s="30"/>
      <c r="BST240" s="29"/>
      <c r="BSU240" s="30"/>
      <c r="BSV240" s="29"/>
      <c r="BSW240" s="30"/>
      <c r="BSX240" s="29"/>
      <c r="BSY240" s="30"/>
      <c r="BSZ240" s="29"/>
      <c r="BTA240" s="30"/>
      <c r="BTB240" s="29"/>
      <c r="BTC240" s="30"/>
      <c r="BTD240" s="29"/>
      <c r="BTE240" s="30"/>
      <c r="BTF240" s="29"/>
      <c r="BTG240" s="30"/>
      <c r="BTH240" s="29"/>
      <c r="BTI240" s="30"/>
      <c r="BTJ240" s="29"/>
      <c r="BTK240" s="30"/>
      <c r="BTL240" s="29"/>
      <c r="BTM240" s="30"/>
      <c r="BTN240" s="29"/>
      <c r="BTO240" s="30"/>
      <c r="BTP240" s="29"/>
      <c r="BTQ240" s="30"/>
      <c r="BTR240" s="29"/>
      <c r="BTS240" s="30"/>
      <c r="BTT240" s="29"/>
      <c r="BTU240" s="30"/>
      <c r="BTV240" s="29"/>
      <c r="BTW240" s="30"/>
      <c r="BTX240" s="29"/>
      <c r="BTY240" s="30"/>
      <c r="BTZ240" s="29"/>
      <c r="BUA240" s="30"/>
      <c r="BUB240" s="29"/>
      <c r="BUC240" s="30"/>
      <c r="BUD240" s="29"/>
      <c r="BUE240" s="30"/>
      <c r="BUF240" s="29"/>
      <c r="BUG240" s="30"/>
      <c r="BUH240" s="29"/>
      <c r="BUI240" s="30"/>
      <c r="BUJ240" s="29"/>
      <c r="BUK240" s="30"/>
      <c r="BUL240" s="29"/>
      <c r="BUM240" s="30"/>
      <c r="BUN240" s="29"/>
      <c r="BUO240" s="30"/>
      <c r="BUP240" s="29"/>
      <c r="BUQ240" s="30"/>
      <c r="BUR240" s="29"/>
      <c r="BUS240" s="30"/>
      <c r="BUT240" s="29"/>
      <c r="BUU240" s="30"/>
      <c r="BUV240" s="29"/>
      <c r="BUW240" s="30"/>
      <c r="BUX240" s="29"/>
      <c r="BUY240" s="30"/>
      <c r="BUZ240" s="29"/>
      <c r="BVA240" s="30"/>
      <c r="BVB240" s="29"/>
      <c r="BVC240" s="30"/>
      <c r="BVD240" s="29"/>
      <c r="BVE240" s="30"/>
      <c r="BVF240" s="29"/>
      <c r="BVG240" s="30"/>
      <c r="BVH240" s="29"/>
      <c r="BVI240" s="30"/>
      <c r="BVJ240" s="29"/>
      <c r="BVK240" s="30"/>
      <c r="BVL240" s="29"/>
      <c r="BVM240" s="30"/>
      <c r="BVN240" s="29"/>
      <c r="BVO240" s="30"/>
      <c r="BVP240" s="29"/>
      <c r="BVQ240" s="30"/>
      <c r="BVR240" s="29"/>
      <c r="BVS240" s="30"/>
      <c r="BVT240" s="29"/>
      <c r="BVU240" s="30"/>
      <c r="BVV240" s="29"/>
      <c r="BVW240" s="30"/>
      <c r="BVX240" s="29"/>
      <c r="BVY240" s="30"/>
      <c r="BVZ240" s="29"/>
      <c r="BWA240" s="30"/>
      <c r="BWB240" s="29"/>
      <c r="BWC240" s="30"/>
      <c r="BWD240" s="29"/>
      <c r="BWE240" s="30"/>
      <c r="BWF240" s="29"/>
      <c r="BWG240" s="30"/>
      <c r="BWH240" s="29"/>
      <c r="BWI240" s="30"/>
      <c r="BWJ240" s="29"/>
      <c r="BWK240" s="30"/>
      <c r="BWL240" s="29"/>
      <c r="BWM240" s="30"/>
      <c r="BWN240" s="29"/>
      <c r="BWO240" s="30"/>
      <c r="BWP240" s="29"/>
      <c r="BWQ240" s="30"/>
      <c r="BWR240" s="29"/>
      <c r="BWS240" s="30"/>
      <c r="BWT240" s="29"/>
      <c r="BWU240" s="30"/>
      <c r="BWV240" s="29"/>
      <c r="BWW240" s="30"/>
      <c r="BWX240" s="29"/>
      <c r="BWY240" s="30"/>
      <c r="BWZ240" s="29"/>
      <c r="BXA240" s="30"/>
      <c r="BXB240" s="29"/>
      <c r="BXC240" s="30"/>
      <c r="BXD240" s="29"/>
      <c r="BXE240" s="30"/>
      <c r="BXF240" s="29"/>
      <c r="BXG240" s="30"/>
      <c r="BXH240" s="29"/>
      <c r="BXI240" s="30"/>
      <c r="BXJ240" s="29"/>
      <c r="BXK240" s="30"/>
      <c r="BXL240" s="29"/>
      <c r="BXM240" s="30"/>
      <c r="BXN240" s="29"/>
      <c r="BXO240" s="30"/>
      <c r="BXP240" s="29"/>
      <c r="BXQ240" s="30"/>
      <c r="BXR240" s="29"/>
      <c r="BXS240" s="30"/>
      <c r="BXT240" s="29"/>
      <c r="BXU240" s="30"/>
      <c r="BXV240" s="29"/>
      <c r="BXW240" s="30"/>
      <c r="BXX240" s="29"/>
      <c r="BXY240" s="30"/>
      <c r="BXZ240" s="29"/>
      <c r="BYA240" s="30"/>
      <c r="BYB240" s="29"/>
      <c r="BYC240" s="30"/>
      <c r="BYD240" s="29"/>
      <c r="BYE240" s="30"/>
      <c r="BYF240" s="29"/>
      <c r="BYG240" s="30"/>
      <c r="BYH240" s="29"/>
      <c r="BYI240" s="30"/>
      <c r="BYJ240" s="29"/>
      <c r="BYK240" s="30"/>
      <c r="BYL240" s="29"/>
      <c r="BYM240" s="30"/>
      <c r="BYN240" s="29"/>
      <c r="BYO240" s="30"/>
      <c r="BYP240" s="29"/>
      <c r="BYQ240" s="30"/>
      <c r="BYR240" s="29"/>
      <c r="BYS240" s="30"/>
      <c r="BYT240" s="29"/>
      <c r="BYU240" s="30"/>
      <c r="BYV240" s="29"/>
      <c r="BYW240" s="30"/>
      <c r="BYX240" s="29"/>
      <c r="BYY240" s="30"/>
      <c r="BYZ240" s="29"/>
      <c r="BZA240" s="30"/>
      <c r="BZB240" s="29"/>
      <c r="BZC240" s="30"/>
      <c r="BZD240" s="29"/>
      <c r="BZE240" s="30"/>
      <c r="BZF240" s="29"/>
      <c r="BZG240" s="30"/>
      <c r="BZH240" s="29"/>
      <c r="BZI240" s="30"/>
      <c r="BZJ240" s="29"/>
      <c r="BZK240" s="30"/>
      <c r="BZL240" s="29"/>
      <c r="BZM240" s="30"/>
      <c r="BZN240" s="29"/>
      <c r="BZO240" s="30"/>
      <c r="BZP240" s="29"/>
      <c r="BZQ240" s="30"/>
      <c r="BZR240" s="29"/>
      <c r="BZS240" s="30"/>
      <c r="BZT240" s="29"/>
      <c r="BZU240" s="30"/>
      <c r="BZV240" s="29"/>
      <c r="BZW240" s="30"/>
      <c r="BZX240" s="29"/>
      <c r="BZY240" s="30"/>
      <c r="BZZ240" s="29"/>
      <c r="CAA240" s="30"/>
      <c r="CAB240" s="29"/>
      <c r="CAC240" s="30"/>
      <c r="CAD240" s="29"/>
      <c r="CAE240" s="30"/>
      <c r="CAF240" s="29"/>
      <c r="CAG240" s="30"/>
      <c r="CAH240" s="29"/>
      <c r="CAI240" s="30"/>
      <c r="CAJ240" s="29"/>
      <c r="CAK240" s="30"/>
      <c r="CAL240" s="29"/>
      <c r="CAM240" s="30"/>
      <c r="CAN240" s="29"/>
      <c r="CAO240" s="30"/>
      <c r="CAP240" s="29"/>
      <c r="CAQ240" s="30"/>
      <c r="CAR240" s="29"/>
      <c r="CAS240" s="30"/>
      <c r="CAT240" s="29"/>
      <c r="CAU240" s="30"/>
      <c r="CAV240" s="29"/>
      <c r="CAW240" s="30"/>
      <c r="CAX240" s="29"/>
      <c r="CAY240" s="30"/>
      <c r="CAZ240" s="29"/>
      <c r="CBA240" s="30"/>
      <c r="CBB240" s="29"/>
      <c r="CBC240" s="30"/>
      <c r="CBD240" s="29"/>
      <c r="CBE240" s="30"/>
      <c r="CBF240" s="29"/>
      <c r="CBG240" s="30"/>
      <c r="CBH240" s="29"/>
      <c r="CBI240" s="30"/>
      <c r="CBJ240" s="29"/>
      <c r="CBK240" s="30"/>
      <c r="CBL240" s="29"/>
      <c r="CBM240" s="30"/>
      <c r="CBN240" s="29"/>
      <c r="CBO240" s="30"/>
      <c r="CBP240" s="29"/>
      <c r="CBQ240" s="30"/>
      <c r="CBR240" s="29"/>
      <c r="CBS240" s="30"/>
      <c r="CBT240" s="29"/>
      <c r="CBU240" s="30"/>
      <c r="CBV240" s="29"/>
      <c r="CBW240" s="30"/>
      <c r="CBX240" s="29"/>
      <c r="CBY240" s="30"/>
      <c r="CBZ240" s="29"/>
      <c r="CCA240" s="30"/>
      <c r="CCB240" s="29"/>
      <c r="CCC240" s="30"/>
      <c r="CCD240" s="29"/>
      <c r="CCE240" s="30"/>
      <c r="CCF240" s="29"/>
      <c r="CCG240" s="30"/>
      <c r="CCH240" s="29"/>
      <c r="CCI240" s="30"/>
      <c r="CCJ240" s="29"/>
      <c r="CCK240" s="30"/>
      <c r="CCL240" s="29"/>
      <c r="CCM240" s="30"/>
      <c r="CCN240" s="29"/>
      <c r="CCO240" s="30"/>
      <c r="CCP240" s="29"/>
      <c r="CCQ240" s="30"/>
      <c r="CCR240" s="29"/>
      <c r="CCS240" s="30"/>
      <c r="CCT240" s="29"/>
      <c r="CCU240" s="30"/>
      <c r="CCV240" s="29"/>
      <c r="CCW240" s="30"/>
      <c r="CCX240" s="29"/>
      <c r="CCY240" s="30"/>
      <c r="CCZ240" s="29"/>
      <c r="CDA240" s="30"/>
      <c r="CDB240" s="29"/>
      <c r="CDC240" s="30"/>
      <c r="CDD240" s="29"/>
      <c r="CDE240" s="30"/>
      <c r="CDF240" s="29"/>
      <c r="CDG240" s="30"/>
      <c r="CDH240" s="29"/>
      <c r="CDI240" s="30"/>
      <c r="CDJ240" s="29"/>
      <c r="CDK240" s="30"/>
      <c r="CDL240" s="29"/>
      <c r="CDM240" s="30"/>
      <c r="CDN240" s="29"/>
      <c r="CDO240" s="30"/>
      <c r="CDP240" s="29"/>
      <c r="CDQ240" s="30"/>
      <c r="CDR240" s="29"/>
      <c r="CDS240" s="30"/>
      <c r="CDT240" s="29"/>
      <c r="CDU240" s="30"/>
      <c r="CDV240" s="29"/>
      <c r="CDW240" s="30"/>
      <c r="CDX240" s="29"/>
      <c r="CDY240" s="30"/>
      <c r="CDZ240" s="29"/>
      <c r="CEA240" s="30"/>
      <c r="CEB240" s="29"/>
      <c r="CEC240" s="30"/>
      <c r="CED240" s="29"/>
      <c r="CEE240" s="30"/>
      <c r="CEF240" s="29"/>
      <c r="CEG240" s="30"/>
      <c r="CEH240" s="29"/>
      <c r="CEI240" s="30"/>
      <c r="CEJ240" s="29"/>
      <c r="CEK240" s="30"/>
      <c r="CEL240" s="29"/>
      <c r="CEM240" s="30"/>
      <c r="CEN240" s="29"/>
      <c r="CEO240" s="30"/>
      <c r="CEP240" s="29"/>
      <c r="CEQ240" s="30"/>
      <c r="CER240" s="29"/>
      <c r="CES240" s="30"/>
      <c r="CET240" s="29"/>
      <c r="CEU240" s="30"/>
      <c r="CEV240" s="29"/>
      <c r="CEW240" s="30"/>
      <c r="CEX240" s="29"/>
      <c r="CEY240" s="30"/>
      <c r="CEZ240" s="29"/>
      <c r="CFA240" s="30"/>
      <c r="CFB240" s="29"/>
      <c r="CFC240" s="30"/>
      <c r="CFD240" s="29"/>
      <c r="CFE240" s="30"/>
      <c r="CFF240" s="29"/>
      <c r="CFG240" s="30"/>
      <c r="CFH240" s="29"/>
      <c r="CFI240" s="30"/>
      <c r="CFJ240" s="29"/>
      <c r="CFK240" s="30"/>
      <c r="CFL240" s="29"/>
      <c r="CFM240" s="30"/>
      <c r="CFN240" s="29"/>
      <c r="CFO240" s="30"/>
      <c r="CFP240" s="29"/>
      <c r="CFQ240" s="30"/>
      <c r="CFR240" s="29"/>
      <c r="CFS240" s="30"/>
      <c r="CFT240" s="29"/>
      <c r="CFU240" s="30"/>
      <c r="CFV240" s="29"/>
      <c r="CFW240" s="30"/>
      <c r="CFX240" s="29"/>
      <c r="CFY240" s="30"/>
      <c r="CFZ240" s="29"/>
      <c r="CGA240" s="30"/>
      <c r="CGB240" s="29"/>
      <c r="CGC240" s="30"/>
      <c r="CGD240" s="29"/>
      <c r="CGE240" s="30"/>
      <c r="CGF240" s="29"/>
      <c r="CGG240" s="30"/>
      <c r="CGH240" s="29"/>
      <c r="CGI240" s="30"/>
      <c r="CGJ240" s="29"/>
      <c r="CGK240" s="30"/>
      <c r="CGL240" s="29"/>
      <c r="CGM240" s="30"/>
      <c r="CGN240" s="29"/>
      <c r="CGO240" s="30"/>
      <c r="CGP240" s="29"/>
      <c r="CGQ240" s="30"/>
      <c r="CGR240" s="29"/>
      <c r="CGS240" s="30"/>
      <c r="CGT240" s="29"/>
      <c r="CGU240" s="30"/>
      <c r="CGV240" s="29"/>
      <c r="CGW240" s="30"/>
      <c r="CGX240" s="29"/>
      <c r="CGY240" s="30"/>
      <c r="CGZ240" s="29"/>
      <c r="CHA240" s="30"/>
      <c r="CHB240" s="29"/>
      <c r="CHC240" s="30"/>
      <c r="CHD240" s="29"/>
      <c r="CHE240" s="30"/>
      <c r="CHF240" s="29"/>
      <c r="CHG240" s="30"/>
      <c r="CHH240" s="29"/>
      <c r="CHI240" s="30"/>
      <c r="CHJ240" s="29"/>
      <c r="CHK240" s="30"/>
      <c r="CHL240" s="29"/>
      <c r="CHM240" s="30"/>
      <c r="CHN240" s="29"/>
      <c r="CHO240" s="30"/>
      <c r="CHP240" s="29"/>
      <c r="CHQ240" s="30"/>
      <c r="CHR240" s="29"/>
      <c r="CHS240" s="30"/>
      <c r="CHT240" s="29"/>
      <c r="CHU240" s="30"/>
      <c r="CHV240" s="29"/>
      <c r="CHW240" s="30"/>
      <c r="CHX240" s="29"/>
      <c r="CHY240" s="30"/>
      <c r="CHZ240" s="29"/>
      <c r="CIA240" s="30"/>
      <c r="CIB240" s="29"/>
      <c r="CIC240" s="30"/>
      <c r="CID240" s="29"/>
      <c r="CIE240" s="30"/>
      <c r="CIF240" s="29"/>
      <c r="CIG240" s="30"/>
      <c r="CIH240" s="29"/>
      <c r="CII240" s="30"/>
      <c r="CIJ240" s="29"/>
      <c r="CIK240" s="30"/>
      <c r="CIL240" s="29"/>
      <c r="CIM240" s="30"/>
      <c r="CIN240" s="29"/>
      <c r="CIO240" s="30"/>
      <c r="CIP240" s="29"/>
      <c r="CIQ240" s="30"/>
      <c r="CIR240" s="29"/>
      <c r="CIS240" s="30"/>
      <c r="CIT240" s="29"/>
      <c r="CIU240" s="30"/>
      <c r="CIV240" s="29"/>
      <c r="CIW240" s="30"/>
      <c r="CIX240" s="29"/>
      <c r="CIY240" s="30"/>
      <c r="CIZ240" s="29"/>
      <c r="CJA240" s="30"/>
      <c r="CJB240" s="29"/>
      <c r="CJC240" s="30"/>
      <c r="CJD240" s="29"/>
      <c r="CJE240" s="30"/>
      <c r="CJF240" s="29"/>
      <c r="CJG240" s="30"/>
      <c r="CJH240" s="29"/>
      <c r="CJI240" s="30"/>
      <c r="CJJ240" s="29"/>
      <c r="CJK240" s="30"/>
      <c r="CJL240" s="29"/>
      <c r="CJM240" s="30"/>
      <c r="CJN240" s="29"/>
      <c r="CJO240" s="30"/>
      <c r="CJP240" s="29"/>
      <c r="CJQ240" s="30"/>
      <c r="CJR240" s="29"/>
      <c r="CJS240" s="30"/>
      <c r="CJT240" s="29"/>
      <c r="CJU240" s="30"/>
      <c r="CJV240" s="29"/>
      <c r="CJW240" s="30"/>
      <c r="CJX240" s="29"/>
      <c r="CJY240" s="30"/>
      <c r="CJZ240" s="29"/>
      <c r="CKA240" s="30"/>
      <c r="CKB240" s="29"/>
      <c r="CKC240" s="30"/>
      <c r="CKD240" s="29"/>
      <c r="CKE240" s="30"/>
      <c r="CKF240" s="29"/>
      <c r="CKG240" s="30"/>
      <c r="CKH240" s="29"/>
      <c r="CKI240" s="30"/>
      <c r="CKJ240" s="29"/>
      <c r="CKK240" s="30"/>
      <c r="CKL240" s="29"/>
      <c r="CKM240" s="30"/>
      <c r="CKN240" s="29"/>
      <c r="CKO240" s="30"/>
      <c r="CKP240" s="29"/>
      <c r="CKQ240" s="30"/>
      <c r="CKR240" s="29"/>
      <c r="CKS240" s="30"/>
      <c r="CKT240" s="29"/>
      <c r="CKU240" s="30"/>
      <c r="CKV240" s="29"/>
      <c r="CKW240" s="30"/>
      <c r="CKX240" s="29"/>
      <c r="CKY240" s="30"/>
      <c r="CKZ240" s="29"/>
      <c r="CLA240" s="30"/>
      <c r="CLB240" s="29"/>
      <c r="CLC240" s="30"/>
      <c r="CLD240" s="29"/>
      <c r="CLE240" s="30"/>
      <c r="CLF240" s="29"/>
      <c r="CLG240" s="30"/>
      <c r="CLH240" s="29"/>
      <c r="CLI240" s="30"/>
      <c r="CLJ240" s="29"/>
      <c r="CLK240" s="30"/>
      <c r="CLL240" s="29"/>
      <c r="CLM240" s="30"/>
      <c r="CLN240" s="29"/>
      <c r="CLO240" s="30"/>
      <c r="CLP240" s="29"/>
      <c r="CLQ240" s="30"/>
      <c r="CLR240" s="29"/>
      <c r="CLS240" s="30"/>
      <c r="CLT240" s="29"/>
      <c r="CLU240" s="30"/>
      <c r="CLV240" s="29"/>
      <c r="CLW240" s="30"/>
      <c r="CLX240" s="29"/>
      <c r="CLY240" s="30"/>
      <c r="CLZ240" s="29"/>
      <c r="CMA240" s="30"/>
      <c r="CMB240" s="29"/>
      <c r="CMC240" s="30"/>
      <c r="CMD240" s="29"/>
      <c r="CME240" s="30"/>
      <c r="CMF240" s="29"/>
      <c r="CMG240" s="30"/>
      <c r="CMH240" s="29"/>
      <c r="CMI240" s="30"/>
      <c r="CMJ240" s="29"/>
      <c r="CMK240" s="30"/>
      <c r="CML240" s="29"/>
      <c r="CMM240" s="30"/>
      <c r="CMN240" s="29"/>
      <c r="CMO240" s="30"/>
      <c r="CMP240" s="29"/>
      <c r="CMQ240" s="30"/>
      <c r="CMR240" s="29"/>
      <c r="CMS240" s="30"/>
      <c r="CMT240" s="29"/>
      <c r="CMU240" s="30"/>
      <c r="CMV240" s="29"/>
      <c r="CMW240" s="30"/>
      <c r="CMX240" s="29"/>
      <c r="CMY240" s="30"/>
      <c r="CMZ240" s="29"/>
      <c r="CNA240" s="30"/>
      <c r="CNB240" s="29"/>
      <c r="CNC240" s="30"/>
      <c r="CND240" s="29"/>
      <c r="CNE240" s="30"/>
      <c r="CNF240" s="29"/>
      <c r="CNG240" s="30"/>
      <c r="CNH240" s="29"/>
      <c r="CNI240" s="30"/>
      <c r="CNJ240" s="29"/>
      <c r="CNK240" s="30"/>
      <c r="CNL240" s="29"/>
      <c r="CNM240" s="30"/>
      <c r="CNN240" s="29"/>
      <c r="CNO240" s="30"/>
      <c r="CNP240" s="29"/>
      <c r="CNQ240" s="30"/>
      <c r="CNR240" s="29"/>
      <c r="CNS240" s="30"/>
      <c r="CNT240" s="29"/>
      <c r="CNU240" s="30"/>
      <c r="CNV240" s="29"/>
      <c r="CNW240" s="30"/>
      <c r="CNX240" s="29"/>
      <c r="CNY240" s="30"/>
      <c r="CNZ240" s="29"/>
      <c r="COA240" s="30"/>
      <c r="COB240" s="29"/>
      <c r="COC240" s="30"/>
      <c r="COD240" s="29"/>
      <c r="COE240" s="30"/>
      <c r="COF240" s="29"/>
      <c r="COG240" s="30"/>
      <c r="COH240" s="29"/>
      <c r="COI240" s="30"/>
      <c r="COJ240" s="29"/>
      <c r="COK240" s="30"/>
      <c r="COL240" s="29"/>
      <c r="COM240" s="30"/>
      <c r="CON240" s="29"/>
      <c r="COO240" s="30"/>
      <c r="COP240" s="29"/>
      <c r="COQ240" s="30"/>
      <c r="COR240" s="29"/>
      <c r="COS240" s="30"/>
      <c r="COT240" s="29"/>
      <c r="COU240" s="30"/>
      <c r="COV240" s="29"/>
      <c r="COW240" s="30"/>
      <c r="COX240" s="29"/>
      <c r="COY240" s="30"/>
      <c r="COZ240" s="29"/>
      <c r="CPA240" s="30"/>
      <c r="CPB240" s="29"/>
      <c r="CPC240" s="30"/>
      <c r="CPD240" s="29"/>
      <c r="CPE240" s="30"/>
      <c r="CPF240" s="29"/>
      <c r="CPG240" s="30"/>
      <c r="CPH240" s="29"/>
      <c r="CPI240" s="30"/>
      <c r="CPJ240" s="29"/>
      <c r="CPK240" s="30"/>
      <c r="CPL240" s="29"/>
      <c r="CPM240" s="30"/>
      <c r="CPN240" s="29"/>
      <c r="CPO240" s="30"/>
      <c r="CPP240" s="29"/>
      <c r="CPQ240" s="30"/>
      <c r="CPR240" s="29"/>
      <c r="CPS240" s="30"/>
      <c r="CPT240" s="29"/>
      <c r="CPU240" s="30"/>
      <c r="CPV240" s="29"/>
      <c r="CPW240" s="30"/>
      <c r="CPX240" s="29"/>
      <c r="CPY240" s="30"/>
      <c r="CPZ240" s="29"/>
      <c r="CQA240" s="30"/>
      <c r="CQB240" s="29"/>
      <c r="CQC240" s="30"/>
      <c r="CQD240" s="29"/>
      <c r="CQE240" s="30"/>
      <c r="CQF240" s="29"/>
      <c r="CQG240" s="30"/>
      <c r="CQH240" s="29"/>
      <c r="CQI240" s="30"/>
      <c r="CQJ240" s="29"/>
      <c r="CQK240" s="30"/>
      <c r="CQL240" s="29"/>
      <c r="CQM240" s="30"/>
      <c r="CQN240" s="29"/>
      <c r="CQO240" s="30"/>
      <c r="CQP240" s="29"/>
      <c r="CQQ240" s="30"/>
      <c r="CQR240" s="29"/>
      <c r="CQS240" s="30"/>
      <c r="CQT240" s="29"/>
      <c r="CQU240" s="30"/>
      <c r="CQV240" s="29"/>
      <c r="CQW240" s="30"/>
      <c r="CQX240" s="29"/>
      <c r="CQY240" s="30"/>
      <c r="CQZ240" s="29"/>
      <c r="CRA240" s="30"/>
      <c r="CRB240" s="29"/>
      <c r="CRC240" s="30"/>
      <c r="CRD240" s="29"/>
      <c r="CRE240" s="30"/>
      <c r="CRF240" s="29"/>
      <c r="CRG240" s="30"/>
      <c r="CRH240" s="29"/>
      <c r="CRI240" s="30"/>
      <c r="CRJ240" s="29"/>
      <c r="CRK240" s="30"/>
      <c r="CRL240" s="29"/>
      <c r="CRM240" s="30"/>
      <c r="CRN240" s="29"/>
      <c r="CRO240" s="30"/>
      <c r="CRP240" s="29"/>
      <c r="CRQ240" s="30"/>
      <c r="CRR240" s="29"/>
      <c r="CRS240" s="30"/>
      <c r="CRT240" s="29"/>
      <c r="CRU240" s="30"/>
      <c r="CRV240" s="29"/>
      <c r="CRW240" s="30"/>
      <c r="CRX240" s="29"/>
      <c r="CRY240" s="30"/>
      <c r="CRZ240" s="29"/>
      <c r="CSA240" s="30"/>
      <c r="CSB240" s="29"/>
      <c r="CSC240" s="30"/>
      <c r="CSD240" s="29"/>
      <c r="CSE240" s="30"/>
      <c r="CSF240" s="29"/>
      <c r="CSG240" s="30"/>
      <c r="CSH240" s="29"/>
      <c r="CSI240" s="30"/>
      <c r="CSJ240" s="29"/>
      <c r="CSK240" s="30"/>
      <c r="CSL240" s="29"/>
      <c r="CSM240" s="30"/>
      <c r="CSN240" s="29"/>
      <c r="CSO240" s="30"/>
      <c r="CSP240" s="29"/>
      <c r="CSQ240" s="30"/>
      <c r="CSR240" s="29"/>
      <c r="CSS240" s="30"/>
      <c r="CST240" s="29"/>
      <c r="CSU240" s="30"/>
      <c r="CSV240" s="29"/>
      <c r="CSW240" s="30"/>
      <c r="CSX240" s="29"/>
      <c r="CSY240" s="30"/>
      <c r="CSZ240" s="29"/>
      <c r="CTA240" s="30"/>
      <c r="CTB240" s="29"/>
      <c r="CTC240" s="30"/>
      <c r="CTD240" s="29"/>
      <c r="CTE240" s="30"/>
      <c r="CTF240" s="29"/>
      <c r="CTG240" s="30"/>
      <c r="CTH240" s="29"/>
      <c r="CTI240" s="30"/>
      <c r="CTJ240" s="29"/>
      <c r="CTK240" s="30"/>
      <c r="CTL240" s="29"/>
      <c r="CTM240" s="30"/>
      <c r="CTN240" s="29"/>
      <c r="CTO240" s="30"/>
      <c r="CTP240" s="29"/>
      <c r="CTQ240" s="30"/>
      <c r="CTR240" s="29"/>
      <c r="CTS240" s="30"/>
      <c r="CTT240" s="29"/>
      <c r="CTU240" s="30"/>
      <c r="CTV240" s="29"/>
      <c r="CTW240" s="30"/>
      <c r="CTX240" s="29"/>
      <c r="CTY240" s="30"/>
      <c r="CTZ240" s="29"/>
      <c r="CUA240" s="30"/>
      <c r="CUB240" s="29"/>
      <c r="CUC240" s="30"/>
      <c r="CUD240" s="29"/>
      <c r="CUE240" s="30"/>
      <c r="CUF240" s="29"/>
      <c r="CUG240" s="30"/>
      <c r="CUH240" s="29"/>
      <c r="CUI240" s="30"/>
      <c r="CUJ240" s="29"/>
      <c r="CUK240" s="30"/>
      <c r="CUL240" s="29"/>
      <c r="CUM240" s="30"/>
      <c r="CUN240" s="29"/>
      <c r="CUO240" s="30"/>
      <c r="CUP240" s="29"/>
      <c r="CUQ240" s="30"/>
      <c r="CUR240" s="29"/>
      <c r="CUS240" s="30"/>
      <c r="CUT240" s="29"/>
      <c r="CUU240" s="30"/>
      <c r="CUV240" s="29"/>
      <c r="CUW240" s="30"/>
      <c r="CUX240" s="29"/>
      <c r="CUY240" s="30"/>
      <c r="CUZ240" s="29"/>
      <c r="CVA240" s="30"/>
      <c r="CVB240" s="29"/>
      <c r="CVC240" s="30"/>
      <c r="CVD240" s="29"/>
      <c r="CVE240" s="30"/>
      <c r="CVF240" s="29"/>
      <c r="CVG240" s="30"/>
      <c r="CVH240" s="29"/>
      <c r="CVI240" s="30"/>
      <c r="CVJ240" s="29"/>
      <c r="CVK240" s="30"/>
      <c r="CVL240" s="29"/>
      <c r="CVM240" s="30"/>
      <c r="CVN240" s="29"/>
      <c r="CVO240" s="30"/>
      <c r="CVP240" s="29"/>
      <c r="CVQ240" s="30"/>
      <c r="CVR240" s="29"/>
      <c r="CVS240" s="30"/>
      <c r="CVT240" s="29"/>
      <c r="CVU240" s="30"/>
      <c r="CVV240" s="29"/>
      <c r="CVW240" s="30"/>
      <c r="CVX240" s="29"/>
      <c r="CVY240" s="30"/>
      <c r="CVZ240" s="29"/>
      <c r="CWA240" s="30"/>
      <c r="CWB240" s="29"/>
      <c r="CWC240" s="30"/>
      <c r="CWD240" s="29"/>
      <c r="CWE240" s="30"/>
      <c r="CWF240" s="29"/>
      <c r="CWG240" s="30"/>
      <c r="CWH240" s="29"/>
      <c r="CWI240" s="30"/>
      <c r="CWJ240" s="29"/>
      <c r="CWK240" s="30"/>
      <c r="CWL240" s="29"/>
      <c r="CWM240" s="30"/>
      <c r="CWN240" s="29"/>
      <c r="CWO240" s="30"/>
      <c r="CWP240" s="29"/>
      <c r="CWQ240" s="30"/>
      <c r="CWR240" s="29"/>
      <c r="CWS240" s="30"/>
      <c r="CWT240" s="29"/>
      <c r="CWU240" s="30"/>
      <c r="CWV240" s="29"/>
      <c r="CWW240" s="30"/>
      <c r="CWX240" s="29"/>
      <c r="CWY240" s="30"/>
      <c r="CWZ240" s="29"/>
      <c r="CXA240" s="30"/>
      <c r="CXB240" s="29"/>
      <c r="CXC240" s="30"/>
      <c r="CXD240" s="29"/>
      <c r="CXE240" s="30"/>
      <c r="CXF240" s="29"/>
      <c r="CXG240" s="30"/>
      <c r="CXH240" s="29"/>
      <c r="CXI240" s="30"/>
      <c r="CXJ240" s="29"/>
      <c r="CXK240" s="30"/>
      <c r="CXL240" s="29"/>
      <c r="CXM240" s="30"/>
      <c r="CXN240" s="29"/>
      <c r="CXO240" s="30"/>
      <c r="CXP240" s="29"/>
      <c r="CXQ240" s="30"/>
      <c r="CXR240" s="29"/>
      <c r="CXS240" s="30"/>
      <c r="CXT240" s="29"/>
      <c r="CXU240" s="30"/>
      <c r="CXV240" s="29"/>
      <c r="CXW240" s="30"/>
      <c r="CXX240" s="29"/>
      <c r="CXY240" s="30"/>
      <c r="CXZ240" s="29"/>
      <c r="CYA240" s="30"/>
      <c r="CYB240" s="29"/>
      <c r="CYC240" s="30"/>
      <c r="CYD240" s="29"/>
      <c r="CYE240" s="30"/>
      <c r="CYF240" s="29"/>
      <c r="CYG240" s="30"/>
      <c r="CYH240" s="29"/>
      <c r="CYI240" s="30"/>
      <c r="CYJ240" s="29"/>
      <c r="CYK240" s="30"/>
      <c r="CYL240" s="29"/>
      <c r="CYM240" s="30"/>
      <c r="CYN240" s="29"/>
      <c r="CYO240" s="30"/>
      <c r="CYP240" s="29"/>
      <c r="CYQ240" s="30"/>
      <c r="CYR240" s="29"/>
      <c r="CYS240" s="30"/>
      <c r="CYT240" s="29"/>
      <c r="CYU240" s="30"/>
      <c r="CYV240" s="29"/>
      <c r="CYW240" s="30"/>
      <c r="CYX240" s="29"/>
      <c r="CYY240" s="30"/>
      <c r="CYZ240" s="29"/>
      <c r="CZA240" s="30"/>
      <c r="CZB240" s="29"/>
      <c r="CZC240" s="30"/>
      <c r="CZD240" s="29"/>
      <c r="CZE240" s="30"/>
      <c r="CZF240" s="29"/>
      <c r="CZG240" s="30"/>
      <c r="CZH240" s="29"/>
      <c r="CZI240" s="30"/>
      <c r="CZJ240" s="29"/>
      <c r="CZK240" s="30"/>
      <c r="CZL240" s="29"/>
      <c r="CZM240" s="30"/>
      <c r="CZN240" s="29"/>
      <c r="CZO240" s="30"/>
      <c r="CZP240" s="29"/>
      <c r="CZQ240" s="30"/>
      <c r="CZR240" s="29"/>
      <c r="CZS240" s="30"/>
      <c r="CZT240" s="29"/>
      <c r="CZU240" s="30"/>
      <c r="CZV240" s="29"/>
      <c r="CZW240" s="30"/>
      <c r="CZX240" s="29"/>
      <c r="CZY240" s="30"/>
      <c r="CZZ240" s="29"/>
      <c r="DAA240" s="30"/>
      <c r="DAB240" s="29"/>
      <c r="DAC240" s="30"/>
      <c r="DAD240" s="29"/>
      <c r="DAE240" s="30"/>
      <c r="DAF240" s="29"/>
      <c r="DAG240" s="30"/>
      <c r="DAH240" s="29"/>
      <c r="DAI240" s="30"/>
      <c r="DAJ240" s="29"/>
      <c r="DAK240" s="30"/>
      <c r="DAL240" s="29"/>
      <c r="DAM240" s="30"/>
      <c r="DAN240" s="29"/>
      <c r="DAO240" s="30"/>
      <c r="DAP240" s="29"/>
      <c r="DAQ240" s="30"/>
      <c r="DAR240" s="29"/>
      <c r="DAS240" s="30"/>
      <c r="DAT240" s="29"/>
      <c r="DAU240" s="30"/>
      <c r="DAV240" s="29"/>
      <c r="DAW240" s="30"/>
      <c r="DAX240" s="29"/>
      <c r="DAY240" s="30"/>
      <c r="DAZ240" s="29"/>
      <c r="DBA240" s="30"/>
      <c r="DBB240" s="29"/>
      <c r="DBC240" s="30"/>
      <c r="DBD240" s="29"/>
      <c r="DBE240" s="30"/>
      <c r="DBF240" s="29"/>
      <c r="DBG240" s="30"/>
      <c r="DBH240" s="29"/>
      <c r="DBI240" s="30"/>
      <c r="DBJ240" s="29"/>
      <c r="DBK240" s="30"/>
      <c r="DBL240" s="29"/>
      <c r="DBM240" s="30"/>
      <c r="DBN240" s="29"/>
      <c r="DBO240" s="30"/>
      <c r="DBP240" s="29"/>
      <c r="DBQ240" s="30"/>
      <c r="DBR240" s="29"/>
      <c r="DBS240" s="30"/>
      <c r="DBT240" s="29"/>
      <c r="DBU240" s="30"/>
      <c r="DBV240" s="29"/>
      <c r="DBW240" s="30"/>
      <c r="DBX240" s="29"/>
      <c r="DBY240" s="30"/>
      <c r="DBZ240" s="29"/>
      <c r="DCA240" s="30"/>
      <c r="DCB240" s="29"/>
      <c r="DCC240" s="30"/>
      <c r="DCD240" s="29"/>
      <c r="DCE240" s="30"/>
      <c r="DCF240" s="29"/>
      <c r="DCG240" s="30"/>
      <c r="DCH240" s="29"/>
      <c r="DCI240" s="30"/>
      <c r="DCJ240" s="29"/>
      <c r="DCK240" s="30"/>
      <c r="DCL240" s="29"/>
      <c r="DCM240" s="30"/>
      <c r="DCN240" s="29"/>
      <c r="DCO240" s="30"/>
      <c r="DCP240" s="29"/>
      <c r="DCQ240" s="30"/>
      <c r="DCR240" s="29"/>
      <c r="DCS240" s="30"/>
      <c r="DCT240" s="29"/>
      <c r="DCU240" s="30"/>
      <c r="DCV240" s="29"/>
      <c r="DCW240" s="30"/>
      <c r="DCX240" s="29"/>
      <c r="DCY240" s="30"/>
      <c r="DCZ240" s="29"/>
      <c r="DDA240" s="30"/>
      <c r="DDB240" s="29"/>
      <c r="DDC240" s="30"/>
      <c r="DDD240" s="29"/>
      <c r="DDE240" s="30"/>
      <c r="DDF240" s="29"/>
      <c r="DDG240" s="30"/>
      <c r="DDH240" s="29"/>
      <c r="DDI240" s="30"/>
      <c r="DDJ240" s="29"/>
      <c r="DDK240" s="30"/>
      <c r="DDL240" s="29"/>
      <c r="DDM240" s="30"/>
      <c r="DDN240" s="29"/>
      <c r="DDO240" s="30"/>
      <c r="DDP240" s="29"/>
      <c r="DDQ240" s="30"/>
      <c r="DDR240" s="29"/>
      <c r="DDS240" s="30"/>
      <c r="DDT240" s="29"/>
      <c r="DDU240" s="30"/>
      <c r="DDV240" s="29"/>
      <c r="DDW240" s="30"/>
      <c r="DDX240" s="29"/>
      <c r="DDY240" s="30"/>
      <c r="DDZ240" s="29"/>
      <c r="DEA240" s="30"/>
      <c r="DEB240" s="29"/>
      <c r="DEC240" s="30"/>
      <c r="DED240" s="29"/>
      <c r="DEE240" s="30"/>
      <c r="DEF240" s="29"/>
      <c r="DEG240" s="30"/>
      <c r="DEH240" s="29"/>
      <c r="DEI240" s="30"/>
      <c r="DEJ240" s="29"/>
      <c r="DEK240" s="30"/>
      <c r="DEL240" s="29"/>
      <c r="DEM240" s="30"/>
      <c r="DEN240" s="29"/>
      <c r="DEO240" s="30"/>
      <c r="DEP240" s="29"/>
      <c r="DEQ240" s="30"/>
      <c r="DER240" s="29"/>
      <c r="DES240" s="30"/>
      <c r="DET240" s="29"/>
      <c r="DEU240" s="30"/>
      <c r="DEV240" s="29"/>
      <c r="DEW240" s="30"/>
      <c r="DEX240" s="29"/>
      <c r="DEY240" s="30"/>
      <c r="DEZ240" s="29"/>
      <c r="DFA240" s="30"/>
      <c r="DFB240" s="29"/>
      <c r="DFC240" s="30"/>
      <c r="DFD240" s="29"/>
      <c r="DFE240" s="30"/>
      <c r="DFF240" s="29"/>
      <c r="DFG240" s="30"/>
      <c r="DFH240" s="29"/>
      <c r="DFI240" s="30"/>
      <c r="DFJ240" s="29"/>
      <c r="DFK240" s="30"/>
      <c r="DFL240" s="29"/>
      <c r="DFM240" s="30"/>
      <c r="DFN240" s="29"/>
      <c r="DFO240" s="30"/>
      <c r="DFP240" s="29"/>
      <c r="DFQ240" s="30"/>
      <c r="DFR240" s="29"/>
      <c r="DFS240" s="30"/>
      <c r="DFT240" s="29"/>
      <c r="DFU240" s="30"/>
      <c r="DFV240" s="29"/>
      <c r="DFW240" s="30"/>
      <c r="DFX240" s="29"/>
      <c r="DFY240" s="30"/>
      <c r="DFZ240" s="29"/>
      <c r="DGA240" s="30"/>
      <c r="DGB240" s="29"/>
      <c r="DGC240" s="30"/>
      <c r="DGD240" s="29"/>
      <c r="DGE240" s="30"/>
      <c r="DGF240" s="29"/>
      <c r="DGG240" s="30"/>
      <c r="DGH240" s="29"/>
      <c r="DGI240" s="30"/>
      <c r="DGJ240" s="29"/>
      <c r="DGK240" s="30"/>
      <c r="DGL240" s="29"/>
      <c r="DGM240" s="30"/>
      <c r="DGN240" s="29"/>
      <c r="DGO240" s="30"/>
      <c r="DGP240" s="29"/>
      <c r="DGQ240" s="30"/>
      <c r="DGR240" s="29"/>
      <c r="DGS240" s="30"/>
      <c r="DGT240" s="29"/>
      <c r="DGU240" s="30"/>
      <c r="DGV240" s="29"/>
      <c r="DGW240" s="30"/>
      <c r="DGX240" s="29"/>
      <c r="DGY240" s="30"/>
      <c r="DGZ240" s="29"/>
      <c r="DHA240" s="30"/>
      <c r="DHB240" s="29"/>
      <c r="DHC240" s="30"/>
      <c r="DHD240" s="29"/>
      <c r="DHE240" s="30"/>
      <c r="DHF240" s="29"/>
      <c r="DHG240" s="30"/>
      <c r="DHH240" s="29"/>
      <c r="DHI240" s="30"/>
      <c r="DHJ240" s="29"/>
      <c r="DHK240" s="30"/>
      <c r="DHL240" s="29"/>
      <c r="DHM240" s="30"/>
      <c r="DHN240" s="29"/>
      <c r="DHO240" s="30"/>
      <c r="DHP240" s="29"/>
      <c r="DHQ240" s="30"/>
      <c r="DHR240" s="29"/>
      <c r="DHS240" s="30"/>
      <c r="DHT240" s="29"/>
      <c r="DHU240" s="30"/>
      <c r="DHV240" s="29"/>
      <c r="DHW240" s="30"/>
      <c r="DHX240" s="29"/>
      <c r="DHY240" s="30"/>
      <c r="DHZ240" s="29"/>
      <c r="DIA240" s="30"/>
      <c r="DIB240" s="29"/>
      <c r="DIC240" s="30"/>
      <c r="DID240" s="29"/>
      <c r="DIE240" s="30"/>
      <c r="DIF240" s="29"/>
      <c r="DIG240" s="30"/>
      <c r="DIH240" s="29"/>
      <c r="DII240" s="30"/>
      <c r="DIJ240" s="29"/>
      <c r="DIK240" s="30"/>
      <c r="DIL240" s="29"/>
      <c r="DIM240" s="30"/>
      <c r="DIN240" s="29"/>
      <c r="DIO240" s="30"/>
      <c r="DIP240" s="29"/>
      <c r="DIQ240" s="30"/>
      <c r="DIR240" s="29"/>
      <c r="DIS240" s="30"/>
      <c r="DIT240" s="29"/>
      <c r="DIU240" s="30"/>
      <c r="DIV240" s="29"/>
      <c r="DIW240" s="30"/>
      <c r="DIX240" s="29"/>
      <c r="DIY240" s="30"/>
      <c r="DIZ240" s="29"/>
      <c r="DJA240" s="30"/>
      <c r="DJB240" s="29"/>
      <c r="DJC240" s="30"/>
      <c r="DJD240" s="29"/>
      <c r="DJE240" s="30"/>
      <c r="DJF240" s="29"/>
      <c r="DJG240" s="30"/>
      <c r="DJH240" s="29"/>
      <c r="DJI240" s="30"/>
      <c r="DJJ240" s="29"/>
      <c r="DJK240" s="30"/>
      <c r="DJL240" s="29"/>
      <c r="DJM240" s="30"/>
      <c r="DJN240" s="29"/>
      <c r="DJO240" s="30"/>
      <c r="DJP240" s="29"/>
      <c r="DJQ240" s="30"/>
      <c r="DJR240" s="29"/>
      <c r="DJS240" s="30"/>
      <c r="DJT240" s="29"/>
      <c r="DJU240" s="30"/>
      <c r="DJV240" s="29"/>
      <c r="DJW240" s="30"/>
      <c r="DJX240" s="29"/>
      <c r="DJY240" s="30"/>
      <c r="DJZ240" s="29"/>
      <c r="DKA240" s="30"/>
      <c r="DKB240" s="29"/>
      <c r="DKC240" s="30"/>
      <c r="DKD240" s="29"/>
      <c r="DKE240" s="30"/>
      <c r="DKF240" s="29"/>
      <c r="DKG240" s="30"/>
      <c r="DKH240" s="29"/>
      <c r="DKI240" s="30"/>
      <c r="DKJ240" s="29"/>
      <c r="DKK240" s="30"/>
      <c r="DKL240" s="29"/>
      <c r="DKM240" s="30"/>
      <c r="DKN240" s="29"/>
      <c r="DKO240" s="30"/>
      <c r="DKP240" s="29"/>
      <c r="DKQ240" s="30"/>
      <c r="DKR240" s="29"/>
      <c r="DKS240" s="30"/>
      <c r="DKT240" s="29"/>
      <c r="DKU240" s="30"/>
      <c r="DKV240" s="29"/>
      <c r="DKW240" s="30"/>
      <c r="DKX240" s="29"/>
      <c r="DKY240" s="30"/>
      <c r="DKZ240" s="29"/>
      <c r="DLA240" s="30"/>
      <c r="DLB240" s="29"/>
      <c r="DLC240" s="30"/>
      <c r="DLD240" s="29"/>
      <c r="DLE240" s="30"/>
      <c r="DLF240" s="29"/>
      <c r="DLG240" s="30"/>
      <c r="DLH240" s="29"/>
      <c r="DLI240" s="30"/>
      <c r="DLJ240" s="29"/>
      <c r="DLK240" s="30"/>
      <c r="DLL240" s="29"/>
      <c r="DLM240" s="30"/>
      <c r="DLN240" s="29"/>
      <c r="DLO240" s="30"/>
      <c r="DLP240" s="29"/>
      <c r="DLQ240" s="30"/>
      <c r="DLR240" s="29"/>
      <c r="DLS240" s="30"/>
      <c r="DLT240" s="29"/>
      <c r="DLU240" s="30"/>
      <c r="DLV240" s="29"/>
      <c r="DLW240" s="30"/>
      <c r="DLX240" s="29"/>
      <c r="DLY240" s="30"/>
      <c r="DLZ240" s="29"/>
      <c r="DMA240" s="30"/>
      <c r="DMB240" s="29"/>
      <c r="DMC240" s="30"/>
      <c r="DMD240" s="29"/>
      <c r="DME240" s="30"/>
      <c r="DMF240" s="29"/>
      <c r="DMG240" s="30"/>
      <c r="DMH240" s="29"/>
      <c r="DMI240" s="30"/>
      <c r="DMJ240" s="29"/>
      <c r="DMK240" s="30"/>
      <c r="DML240" s="29"/>
      <c r="DMM240" s="30"/>
      <c r="DMN240" s="29"/>
      <c r="DMO240" s="30"/>
      <c r="DMP240" s="29"/>
      <c r="DMQ240" s="30"/>
      <c r="DMR240" s="29"/>
      <c r="DMS240" s="30"/>
      <c r="DMT240" s="29"/>
      <c r="DMU240" s="30"/>
      <c r="DMV240" s="29"/>
      <c r="DMW240" s="30"/>
      <c r="DMX240" s="29"/>
      <c r="DMY240" s="30"/>
      <c r="DMZ240" s="29"/>
      <c r="DNA240" s="30"/>
      <c r="DNB240" s="29"/>
      <c r="DNC240" s="30"/>
      <c r="DND240" s="29"/>
      <c r="DNE240" s="30"/>
      <c r="DNF240" s="29"/>
      <c r="DNG240" s="30"/>
      <c r="DNH240" s="29"/>
      <c r="DNI240" s="30"/>
      <c r="DNJ240" s="29"/>
      <c r="DNK240" s="30"/>
      <c r="DNL240" s="29"/>
      <c r="DNM240" s="30"/>
      <c r="DNN240" s="29"/>
      <c r="DNO240" s="30"/>
      <c r="DNP240" s="29"/>
      <c r="DNQ240" s="30"/>
      <c r="DNR240" s="29"/>
      <c r="DNS240" s="30"/>
      <c r="DNT240" s="29"/>
      <c r="DNU240" s="30"/>
      <c r="DNV240" s="29"/>
      <c r="DNW240" s="30"/>
      <c r="DNX240" s="29"/>
      <c r="DNY240" s="30"/>
      <c r="DNZ240" s="29"/>
      <c r="DOA240" s="30"/>
      <c r="DOB240" s="29"/>
      <c r="DOC240" s="30"/>
      <c r="DOD240" s="29"/>
      <c r="DOE240" s="30"/>
      <c r="DOF240" s="29"/>
      <c r="DOG240" s="30"/>
      <c r="DOH240" s="29"/>
      <c r="DOI240" s="30"/>
      <c r="DOJ240" s="29"/>
      <c r="DOK240" s="30"/>
      <c r="DOL240" s="29"/>
      <c r="DOM240" s="30"/>
      <c r="DON240" s="29"/>
      <c r="DOO240" s="30"/>
      <c r="DOP240" s="29"/>
      <c r="DOQ240" s="30"/>
      <c r="DOR240" s="29"/>
      <c r="DOS240" s="30"/>
      <c r="DOT240" s="29"/>
      <c r="DOU240" s="30"/>
      <c r="DOV240" s="29"/>
      <c r="DOW240" s="30"/>
      <c r="DOX240" s="29"/>
      <c r="DOY240" s="30"/>
      <c r="DOZ240" s="29"/>
      <c r="DPA240" s="30"/>
      <c r="DPB240" s="29"/>
      <c r="DPC240" s="30"/>
      <c r="DPD240" s="29"/>
      <c r="DPE240" s="30"/>
      <c r="DPF240" s="29"/>
      <c r="DPG240" s="30"/>
      <c r="DPH240" s="29"/>
      <c r="DPI240" s="30"/>
      <c r="DPJ240" s="29"/>
      <c r="DPK240" s="30"/>
      <c r="DPL240" s="29"/>
      <c r="DPM240" s="30"/>
      <c r="DPN240" s="29"/>
      <c r="DPO240" s="30"/>
      <c r="DPP240" s="29"/>
      <c r="DPQ240" s="30"/>
      <c r="DPR240" s="29"/>
      <c r="DPS240" s="30"/>
      <c r="DPT240" s="29"/>
      <c r="DPU240" s="30"/>
      <c r="DPV240" s="29"/>
      <c r="DPW240" s="30"/>
      <c r="DPX240" s="29"/>
      <c r="DPY240" s="30"/>
      <c r="DPZ240" s="29"/>
      <c r="DQA240" s="30"/>
      <c r="DQB240" s="29"/>
      <c r="DQC240" s="30"/>
      <c r="DQD240" s="29"/>
      <c r="DQE240" s="30"/>
      <c r="DQF240" s="29"/>
      <c r="DQG240" s="30"/>
      <c r="DQH240" s="29"/>
      <c r="DQI240" s="30"/>
      <c r="DQJ240" s="29"/>
      <c r="DQK240" s="30"/>
      <c r="DQL240" s="29"/>
      <c r="DQM240" s="30"/>
      <c r="DQN240" s="29"/>
      <c r="DQO240" s="30"/>
      <c r="DQP240" s="29"/>
      <c r="DQQ240" s="30"/>
      <c r="DQR240" s="29"/>
      <c r="DQS240" s="30"/>
      <c r="DQT240" s="29"/>
      <c r="DQU240" s="30"/>
      <c r="DQV240" s="29"/>
      <c r="DQW240" s="30"/>
      <c r="DQX240" s="29"/>
      <c r="DQY240" s="30"/>
      <c r="DQZ240" s="29"/>
      <c r="DRA240" s="30"/>
      <c r="DRB240" s="29"/>
      <c r="DRC240" s="30"/>
      <c r="DRD240" s="29"/>
      <c r="DRE240" s="30"/>
      <c r="DRF240" s="29"/>
      <c r="DRG240" s="30"/>
      <c r="DRH240" s="29"/>
      <c r="DRI240" s="30"/>
      <c r="DRJ240" s="29"/>
      <c r="DRK240" s="30"/>
      <c r="DRL240" s="29"/>
      <c r="DRM240" s="30"/>
      <c r="DRN240" s="29"/>
      <c r="DRO240" s="30"/>
      <c r="DRP240" s="29"/>
      <c r="DRQ240" s="30"/>
      <c r="DRR240" s="29"/>
      <c r="DRS240" s="30"/>
      <c r="DRT240" s="29"/>
      <c r="DRU240" s="30"/>
      <c r="DRV240" s="29"/>
      <c r="DRW240" s="30"/>
      <c r="DRX240" s="29"/>
      <c r="DRY240" s="30"/>
      <c r="DRZ240" s="29"/>
      <c r="DSA240" s="30"/>
      <c r="DSB240" s="29"/>
      <c r="DSC240" s="30"/>
      <c r="DSD240" s="29"/>
      <c r="DSE240" s="30"/>
      <c r="DSF240" s="29"/>
      <c r="DSG240" s="30"/>
      <c r="DSH240" s="29"/>
      <c r="DSI240" s="30"/>
      <c r="DSJ240" s="29"/>
      <c r="DSK240" s="30"/>
      <c r="DSL240" s="29"/>
      <c r="DSM240" s="30"/>
      <c r="DSN240" s="29"/>
      <c r="DSO240" s="30"/>
      <c r="DSP240" s="29"/>
      <c r="DSQ240" s="30"/>
      <c r="DSR240" s="29"/>
      <c r="DSS240" s="30"/>
      <c r="DST240" s="29"/>
      <c r="DSU240" s="30"/>
      <c r="DSV240" s="29"/>
      <c r="DSW240" s="30"/>
      <c r="DSX240" s="29"/>
      <c r="DSY240" s="30"/>
      <c r="DSZ240" s="29"/>
      <c r="DTA240" s="30"/>
      <c r="DTB240" s="29"/>
      <c r="DTC240" s="30"/>
      <c r="DTD240" s="29"/>
      <c r="DTE240" s="30"/>
      <c r="DTF240" s="29"/>
      <c r="DTG240" s="30"/>
      <c r="DTH240" s="29"/>
      <c r="DTI240" s="30"/>
      <c r="DTJ240" s="29"/>
      <c r="DTK240" s="30"/>
      <c r="DTL240" s="29"/>
      <c r="DTM240" s="30"/>
      <c r="DTN240" s="29"/>
      <c r="DTO240" s="30"/>
      <c r="DTP240" s="29"/>
      <c r="DTQ240" s="30"/>
      <c r="DTR240" s="29"/>
      <c r="DTS240" s="30"/>
      <c r="DTT240" s="29"/>
      <c r="DTU240" s="30"/>
      <c r="DTV240" s="29"/>
      <c r="DTW240" s="30"/>
      <c r="DTX240" s="29"/>
      <c r="DTY240" s="30"/>
      <c r="DTZ240" s="29"/>
      <c r="DUA240" s="30"/>
      <c r="DUB240" s="29"/>
      <c r="DUC240" s="30"/>
      <c r="DUD240" s="29"/>
      <c r="DUE240" s="30"/>
      <c r="DUF240" s="29"/>
      <c r="DUG240" s="30"/>
      <c r="DUH240" s="29"/>
      <c r="DUI240" s="30"/>
      <c r="DUJ240" s="29"/>
      <c r="DUK240" s="30"/>
      <c r="DUL240" s="29"/>
      <c r="DUM240" s="30"/>
      <c r="DUN240" s="29"/>
      <c r="DUO240" s="30"/>
      <c r="DUP240" s="29"/>
      <c r="DUQ240" s="30"/>
      <c r="DUR240" s="29"/>
      <c r="DUS240" s="30"/>
      <c r="DUT240" s="29"/>
      <c r="DUU240" s="30"/>
      <c r="DUV240" s="29"/>
      <c r="DUW240" s="30"/>
      <c r="DUX240" s="29"/>
      <c r="DUY240" s="30"/>
      <c r="DUZ240" s="29"/>
      <c r="DVA240" s="30"/>
      <c r="DVB240" s="29"/>
      <c r="DVC240" s="30"/>
      <c r="DVD240" s="29"/>
      <c r="DVE240" s="30"/>
      <c r="DVF240" s="29"/>
      <c r="DVG240" s="30"/>
      <c r="DVH240" s="29"/>
      <c r="DVI240" s="30"/>
      <c r="DVJ240" s="29"/>
      <c r="DVK240" s="30"/>
      <c r="DVL240" s="29"/>
      <c r="DVM240" s="30"/>
      <c r="DVN240" s="29"/>
      <c r="DVO240" s="30"/>
      <c r="DVP240" s="29"/>
      <c r="DVQ240" s="30"/>
      <c r="DVR240" s="29"/>
      <c r="DVS240" s="30"/>
      <c r="DVT240" s="29"/>
      <c r="DVU240" s="30"/>
      <c r="DVV240" s="29"/>
      <c r="DVW240" s="30"/>
      <c r="DVX240" s="29"/>
      <c r="DVY240" s="30"/>
      <c r="DVZ240" s="29"/>
      <c r="DWA240" s="30"/>
      <c r="DWB240" s="29"/>
      <c r="DWC240" s="30"/>
      <c r="DWD240" s="29"/>
      <c r="DWE240" s="30"/>
      <c r="DWF240" s="29"/>
      <c r="DWG240" s="30"/>
      <c r="DWH240" s="29"/>
      <c r="DWI240" s="30"/>
      <c r="DWJ240" s="29"/>
      <c r="DWK240" s="30"/>
      <c r="DWL240" s="29"/>
      <c r="DWM240" s="30"/>
      <c r="DWN240" s="29"/>
      <c r="DWO240" s="30"/>
      <c r="DWP240" s="29"/>
      <c r="DWQ240" s="30"/>
      <c r="DWR240" s="29"/>
      <c r="DWS240" s="30"/>
      <c r="DWT240" s="29"/>
      <c r="DWU240" s="30"/>
      <c r="DWV240" s="29"/>
      <c r="DWW240" s="30"/>
      <c r="DWX240" s="29"/>
      <c r="DWY240" s="30"/>
      <c r="DWZ240" s="29"/>
      <c r="DXA240" s="30"/>
      <c r="DXB240" s="29"/>
      <c r="DXC240" s="30"/>
      <c r="DXD240" s="29"/>
      <c r="DXE240" s="30"/>
      <c r="DXF240" s="29"/>
      <c r="DXG240" s="30"/>
      <c r="DXH240" s="29"/>
      <c r="DXI240" s="30"/>
      <c r="DXJ240" s="29"/>
      <c r="DXK240" s="30"/>
      <c r="DXL240" s="29"/>
      <c r="DXM240" s="30"/>
      <c r="DXN240" s="29"/>
      <c r="DXO240" s="30"/>
      <c r="DXP240" s="29"/>
      <c r="DXQ240" s="30"/>
      <c r="DXR240" s="29"/>
      <c r="DXS240" s="30"/>
      <c r="DXT240" s="29"/>
      <c r="DXU240" s="30"/>
      <c r="DXV240" s="29"/>
      <c r="DXW240" s="30"/>
      <c r="DXX240" s="29"/>
      <c r="DXY240" s="30"/>
      <c r="DXZ240" s="29"/>
      <c r="DYA240" s="30"/>
      <c r="DYB240" s="29"/>
      <c r="DYC240" s="30"/>
      <c r="DYD240" s="29"/>
      <c r="DYE240" s="30"/>
      <c r="DYF240" s="29"/>
      <c r="DYG240" s="30"/>
      <c r="DYH240" s="29"/>
      <c r="DYI240" s="30"/>
      <c r="DYJ240" s="29"/>
      <c r="DYK240" s="30"/>
      <c r="DYL240" s="29"/>
      <c r="DYM240" s="30"/>
      <c r="DYN240" s="29"/>
      <c r="DYO240" s="30"/>
      <c r="DYP240" s="29"/>
      <c r="DYQ240" s="30"/>
      <c r="DYR240" s="29"/>
      <c r="DYS240" s="30"/>
      <c r="DYT240" s="29"/>
      <c r="DYU240" s="30"/>
      <c r="DYV240" s="29"/>
      <c r="DYW240" s="30"/>
      <c r="DYX240" s="29"/>
      <c r="DYY240" s="30"/>
      <c r="DYZ240" s="29"/>
      <c r="DZA240" s="30"/>
      <c r="DZB240" s="29"/>
      <c r="DZC240" s="30"/>
      <c r="DZD240" s="29"/>
      <c r="DZE240" s="30"/>
      <c r="DZF240" s="29"/>
      <c r="DZG240" s="30"/>
      <c r="DZH240" s="29"/>
      <c r="DZI240" s="30"/>
      <c r="DZJ240" s="29"/>
      <c r="DZK240" s="30"/>
      <c r="DZL240" s="29"/>
      <c r="DZM240" s="30"/>
      <c r="DZN240" s="29"/>
      <c r="DZO240" s="30"/>
      <c r="DZP240" s="29"/>
      <c r="DZQ240" s="30"/>
      <c r="DZR240" s="29"/>
      <c r="DZS240" s="30"/>
      <c r="DZT240" s="29"/>
      <c r="DZU240" s="30"/>
      <c r="DZV240" s="29"/>
      <c r="DZW240" s="30"/>
      <c r="DZX240" s="29"/>
      <c r="DZY240" s="30"/>
      <c r="DZZ240" s="29"/>
      <c r="EAA240" s="30"/>
      <c r="EAB240" s="29"/>
      <c r="EAC240" s="30"/>
      <c r="EAD240" s="29"/>
      <c r="EAE240" s="30"/>
      <c r="EAF240" s="29"/>
      <c r="EAG240" s="30"/>
      <c r="EAH240" s="29"/>
      <c r="EAI240" s="30"/>
      <c r="EAJ240" s="29"/>
      <c r="EAK240" s="30"/>
      <c r="EAL240" s="29"/>
      <c r="EAM240" s="30"/>
      <c r="EAN240" s="29"/>
      <c r="EAO240" s="30"/>
      <c r="EAP240" s="29"/>
      <c r="EAQ240" s="30"/>
      <c r="EAR240" s="29"/>
      <c r="EAS240" s="30"/>
      <c r="EAT240" s="29"/>
      <c r="EAU240" s="30"/>
      <c r="EAV240" s="29"/>
      <c r="EAW240" s="30"/>
      <c r="EAX240" s="29"/>
      <c r="EAY240" s="30"/>
      <c r="EAZ240" s="29"/>
      <c r="EBA240" s="30"/>
      <c r="EBB240" s="29"/>
      <c r="EBC240" s="30"/>
      <c r="EBD240" s="29"/>
      <c r="EBE240" s="30"/>
      <c r="EBF240" s="29"/>
      <c r="EBG240" s="30"/>
      <c r="EBH240" s="29"/>
      <c r="EBI240" s="30"/>
      <c r="EBJ240" s="29"/>
      <c r="EBK240" s="30"/>
      <c r="EBL240" s="29"/>
      <c r="EBM240" s="30"/>
      <c r="EBN240" s="29"/>
      <c r="EBO240" s="30"/>
      <c r="EBP240" s="29"/>
      <c r="EBQ240" s="30"/>
      <c r="EBR240" s="29"/>
      <c r="EBS240" s="30"/>
      <c r="EBT240" s="29"/>
      <c r="EBU240" s="30"/>
      <c r="EBV240" s="29"/>
      <c r="EBW240" s="30"/>
      <c r="EBX240" s="29"/>
      <c r="EBY240" s="30"/>
      <c r="EBZ240" s="29"/>
      <c r="ECA240" s="30"/>
      <c r="ECB240" s="29"/>
      <c r="ECC240" s="30"/>
      <c r="ECD240" s="29"/>
      <c r="ECE240" s="30"/>
      <c r="ECF240" s="29"/>
      <c r="ECG240" s="30"/>
      <c r="ECH240" s="29"/>
      <c r="ECI240" s="30"/>
      <c r="ECJ240" s="29"/>
      <c r="ECK240" s="30"/>
      <c r="ECL240" s="29"/>
      <c r="ECM240" s="30"/>
      <c r="ECN240" s="29"/>
      <c r="ECO240" s="30"/>
      <c r="ECP240" s="29"/>
      <c r="ECQ240" s="30"/>
      <c r="ECR240" s="29"/>
      <c r="ECS240" s="30"/>
      <c r="ECT240" s="29"/>
      <c r="ECU240" s="30"/>
      <c r="ECV240" s="29"/>
      <c r="ECW240" s="30"/>
      <c r="ECX240" s="29"/>
      <c r="ECY240" s="30"/>
      <c r="ECZ240" s="29"/>
      <c r="EDA240" s="30"/>
      <c r="EDB240" s="29"/>
      <c r="EDC240" s="30"/>
      <c r="EDD240" s="29"/>
      <c r="EDE240" s="30"/>
      <c r="EDF240" s="29"/>
      <c r="EDG240" s="30"/>
      <c r="EDH240" s="29"/>
      <c r="EDI240" s="30"/>
      <c r="EDJ240" s="29"/>
      <c r="EDK240" s="30"/>
      <c r="EDL240" s="29"/>
      <c r="EDM240" s="30"/>
      <c r="EDN240" s="29"/>
      <c r="EDO240" s="30"/>
      <c r="EDP240" s="29"/>
      <c r="EDQ240" s="30"/>
      <c r="EDR240" s="29"/>
      <c r="EDS240" s="30"/>
      <c r="EDT240" s="29"/>
      <c r="EDU240" s="30"/>
      <c r="EDV240" s="29"/>
      <c r="EDW240" s="30"/>
      <c r="EDX240" s="29"/>
      <c r="EDY240" s="30"/>
      <c r="EDZ240" s="29"/>
      <c r="EEA240" s="30"/>
      <c r="EEB240" s="29"/>
      <c r="EEC240" s="30"/>
      <c r="EED240" s="29"/>
      <c r="EEE240" s="30"/>
      <c r="EEF240" s="29"/>
      <c r="EEG240" s="30"/>
      <c r="EEH240" s="29"/>
      <c r="EEI240" s="30"/>
      <c r="EEJ240" s="29"/>
      <c r="EEK240" s="30"/>
      <c r="EEL240" s="29"/>
      <c r="EEM240" s="30"/>
      <c r="EEN240" s="29"/>
      <c r="EEO240" s="30"/>
      <c r="EEP240" s="29"/>
      <c r="EEQ240" s="30"/>
      <c r="EER240" s="29"/>
      <c r="EES240" s="30"/>
      <c r="EET240" s="29"/>
      <c r="EEU240" s="30"/>
      <c r="EEV240" s="29"/>
      <c r="EEW240" s="30"/>
      <c r="EEX240" s="29"/>
      <c r="EEY240" s="30"/>
      <c r="EEZ240" s="29"/>
      <c r="EFA240" s="30"/>
      <c r="EFB240" s="29"/>
      <c r="EFC240" s="30"/>
      <c r="EFD240" s="29"/>
      <c r="EFE240" s="30"/>
      <c r="EFF240" s="29"/>
      <c r="EFG240" s="30"/>
      <c r="EFH240" s="29"/>
      <c r="EFI240" s="30"/>
      <c r="EFJ240" s="29"/>
      <c r="EFK240" s="30"/>
      <c r="EFL240" s="29"/>
      <c r="EFM240" s="30"/>
      <c r="EFN240" s="29"/>
      <c r="EFO240" s="30"/>
      <c r="EFP240" s="29"/>
      <c r="EFQ240" s="30"/>
      <c r="EFR240" s="29"/>
      <c r="EFS240" s="30"/>
      <c r="EFT240" s="29"/>
      <c r="EFU240" s="30"/>
      <c r="EFV240" s="29"/>
      <c r="EFW240" s="30"/>
      <c r="EFX240" s="29"/>
      <c r="EFY240" s="30"/>
      <c r="EFZ240" s="29"/>
      <c r="EGA240" s="30"/>
      <c r="EGB240" s="29"/>
      <c r="EGC240" s="30"/>
      <c r="EGD240" s="29"/>
      <c r="EGE240" s="30"/>
      <c r="EGF240" s="29"/>
      <c r="EGG240" s="30"/>
      <c r="EGH240" s="29"/>
      <c r="EGI240" s="30"/>
      <c r="EGJ240" s="29"/>
      <c r="EGK240" s="30"/>
      <c r="EGL240" s="29"/>
      <c r="EGM240" s="30"/>
      <c r="EGN240" s="29"/>
      <c r="EGO240" s="30"/>
      <c r="EGP240" s="29"/>
      <c r="EGQ240" s="30"/>
      <c r="EGR240" s="29"/>
      <c r="EGS240" s="30"/>
      <c r="EGT240" s="29"/>
      <c r="EGU240" s="30"/>
      <c r="EGV240" s="29"/>
      <c r="EGW240" s="30"/>
      <c r="EGX240" s="29"/>
      <c r="EGY240" s="30"/>
      <c r="EGZ240" s="29"/>
      <c r="EHA240" s="30"/>
      <c r="EHB240" s="29"/>
      <c r="EHC240" s="30"/>
      <c r="EHD240" s="29"/>
      <c r="EHE240" s="30"/>
      <c r="EHF240" s="29"/>
      <c r="EHG240" s="30"/>
      <c r="EHH240" s="29"/>
      <c r="EHI240" s="30"/>
      <c r="EHJ240" s="29"/>
      <c r="EHK240" s="30"/>
      <c r="EHL240" s="29"/>
      <c r="EHM240" s="30"/>
      <c r="EHN240" s="29"/>
      <c r="EHO240" s="30"/>
      <c r="EHP240" s="29"/>
      <c r="EHQ240" s="30"/>
      <c r="EHR240" s="29"/>
      <c r="EHS240" s="30"/>
      <c r="EHT240" s="29"/>
      <c r="EHU240" s="30"/>
      <c r="EHV240" s="29"/>
      <c r="EHW240" s="30"/>
      <c r="EHX240" s="29"/>
      <c r="EHY240" s="30"/>
      <c r="EHZ240" s="29"/>
      <c r="EIA240" s="30"/>
      <c r="EIB240" s="29"/>
      <c r="EIC240" s="30"/>
      <c r="EID240" s="29"/>
      <c r="EIE240" s="30"/>
      <c r="EIF240" s="29"/>
      <c r="EIG240" s="30"/>
      <c r="EIH240" s="29"/>
      <c r="EII240" s="30"/>
      <c r="EIJ240" s="29"/>
      <c r="EIK240" s="30"/>
      <c r="EIL240" s="29"/>
      <c r="EIM240" s="30"/>
      <c r="EIN240" s="29"/>
      <c r="EIO240" s="30"/>
      <c r="EIP240" s="29"/>
      <c r="EIQ240" s="30"/>
      <c r="EIR240" s="29"/>
      <c r="EIS240" s="30"/>
      <c r="EIT240" s="29"/>
      <c r="EIU240" s="30"/>
      <c r="EIV240" s="29"/>
      <c r="EIW240" s="30"/>
      <c r="EIX240" s="29"/>
      <c r="EIY240" s="30"/>
      <c r="EIZ240" s="29"/>
      <c r="EJA240" s="30"/>
      <c r="EJB240" s="29"/>
      <c r="EJC240" s="30"/>
      <c r="EJD240" s="29"/>
      <c r="EJE240" s="30"/>
      <c r="EJF240" s="29"/>
      <c r="EJG240" s="30"/>
      <c r="EJH240" s="29"/>
      <c r="EJI240" s="30"/>
      <c r="EJJ240" s="29"/>
      <c r="EJK240" s="30"/>
      <c r="EJL240" s="29"/>
      <c r="EJM240" s="30"/>
      <c r="EJN240" s="29"/>
      <c r="EJO240" s="30"/>
      <c r="EJP240" s="29"/>
      <c r="EJQ240" s="30"/>
      <c r="EJR240" s="29"/>
      <c r="EJS240" s="30"/>
      <c r="EJT240" s="29"/>
      <c r="EJU240" s="30"/>
      <c r="EJV240" s="29"/>
      <c r="EJW240" s="30"/>
      <c r="EJX240" s="29"/>
      <c r="EJY240" s="30"/>
      <c r="EJZ240" s="29"/>
      <c r="EKA240" s="30"/>
      <c r="EKB240" s="29"/>
      <c r="EKC240" s="30"/>
      <c r="EKD240" s="29"/>
      <c r="EKE240" s="30"/>
      <c r="EKF240" s="29"/>
      <c r="EKG240" s="30"/>
      <c r="EKH240" s="29"/>
      <c r="EKI240" s="30"/>
      <c r="EKJ240" s="29"/>
      <c r="EKK240" s="30"/>
      <c r="EKL240" s="29"/>
      <c r="EKM240" s="30"/>
      <c r="EKN240" s="29"/>
      <c r="EKO240" s="30"/>
      <c r="EKP240" s="29"/>
      <c r="EKQ240" s="30"/>
      <c r="EKR240" s="29"/>
      <c r="EKS240" s="30"/>
      <c r="EKT240" s="29"/>
      <c r="EKU240" s="30"/>
      <c r="EKV240" s="29"/>
      <c r="EKW240" s="30"/>
      <c r="EKX240" s="29"/>
      <c r="EKY240" s="30"/>
      <c r="EKZ240" s="29"/>
      <c r="ELA240" s="30"/>
      <c r="ELB240" s="29"/>
      <c r="ELC240" s="30"/>
      <c r="ELD240" s="29"/>
      <c r="ELE240" s="30"/>
      <c r="ELF240" s="29"/>
      <c r="ELG240" s="30"/>
      <c r="ELH240" s="29"/>
      <c r="ELI240" s="30"/>
      <c r="ELJ240" s="29"/>
      <c r="ELK240" s="30"/>
      <c r="ELL240" s="29"/>
      <c r="ELM240" s="30"/>
      <c r="ELN240" s="29"/>
      <c r="ELO240" s="30"/>
      <c r="ELP240" s="29"/>
      <c r="ELQ240" s="30"/>
      <c r="ELR240" s="29"/>
      <c r="ELS240" s="30"/>
      <c r="ELT240" s="29"/>
      <c r="ELU240" s="30"/>
      <c r="ELV240" s="29"/>
      <c r="ELW240" s="30"/>
      <c r="ELX240" s="29"/>
      <c r="ELY240" s="30"/>
      <c r="ELZ240" s="29"/>
      <c r="EMA240" s="30"/>
      <c r="EMB240" s="29"/>
      <c r="EMC240" s="30"/>
      <c r="EMD240" s="29"/>
      <c r="EME240" s="30"/>
      <c r="EMF240" s="29"/>
      <c r="EMG240" s="30"/>
      <c r="EMH240" s="29"/>
      <c r="EMI240" s="30"/>
      <c r="EMJ240" s="29"/>
      <c r="EMK240" s="30"/>
      <c r="EML240" s="29"/>
      <c r="EMM240" s="30"/>
      <c r="EMN240" s="29"/>
      <c r="EMO240" s="30"/>
      <c r="EMP240" s="29"/>
      <c r="EMQ240" s="30"/>
      <c r="EMR240" s="29"/>
      <c r="EMS240" s="30"/>
      <c r="EMT240" s="29"/>
      <c r="EMU240" s="30"/>
      <c r="EMV240" s="29"/>
      <c r="EMW240" s="30"/>
      <c r="EMX240" s="29"/>
      <c r="EMY240" s="30"/>
      <c r="EMZ240" s="29"/>
      <c r="ENA240" s="30"/>
      <c r="ENB240" s="29"/>
      <c r="ENC240" s="30"/>
      <c r="END240" s="29"/>
      <c r="ENE240" s="30"/>
      <c r="ENF240" s="29"/>
      <c r="ENG240" s="30"/>
      <c r="ENH240" s="29"/>
      <c r="ENI240" s="30"/>
      <c r="ENJ240" s="29"/>
      <c r="ENK240" s="30"/>
      <c r="ENL240" s="29"/>
      <c r="ENM240" s="30"/>
      <c r="ENN240" s="29"/>
      <c r="ENO240" s="30"/>
      <c r="ENP240" s="29"/>
      <c r="ENQ240" s="30"/>
      <c r="ENR240" s="29"/>
      <c r="ENS240" s="30"/>
      <c r="ENT240" s="29"/>
      <c r="ENU240" s="30"/>
      <c r="ENV240" s="29"/>
      <c r="ENW240" s="30"/>
      <c r="ENX240" s="29"/>
      <c r="ENY240" s="30"/>
      <c r="ENZ240" s="29"/>
      <c r="EOA240" s="30"/>
      <c r="EOB240" s="29"/>
      <c r="EOC240" s="30"/>
      <c r="EOD240" s="29"/>
      <c r="EOE240" s="30"/>
      <c r="EOF240" s="29"/>
      <c r="EOG240" s="30"/>
      <c r="EOH240" s="29"/>
      <c r="EOI240" s="30"/>
      <c r="EOJ240" s="29"/>
      <c r="EOK240" s="30"/>
      <c r="EOL240" s="29"/>
      <c r="EOM240" s="30"/>
      <c r="EON240" s="29"/>
      <c r="EOO240" s="30"/>
      <c r="EOP240" s="29"/>
      <c r="EOQ240" s="30"/>
      <c r="EOR240" s="29"/>
      <c r="EOS240" s="30"/>
      <c r="EOT240" s="29"/>
      <c r="EOU240" s="30"/>
      <c r="EOV240" s="29"/>
      <c r="EOW240" s="30"/>
      <c r="EOX240" s="29"/>
      <c r="EOY240" s="30"/>
      <c r="EOZ240" s="29"/>
      <c r="EPA240" s="30"/>
      <c r="EPB240" s="29"/>
      <c r="EPC240" s="30"/>
      <c r="EPD240" s="29"/>
      <c r="EPE240" s="30"/>
      <c r="EPF240" s="29"/>
      <c r="EPG240" s="30"/>
      <c r="EPH240" s="29"/>
      <c r="EPI240" s="30"/>
      <c r="EPJ240" s="29"/>
      <c r="EPK240" s="30"/>
      <c r="EPL240" s="29"/>
      <c r="EPM240" s="30"/>
      <c r="EPN240" s="29"/>
      <c r="EPO240" s="30"/>
      <c r="EPP240" s="29"/>
      <c r="EPQ240" s="30"/>
      <c r="EPR240" s="29"/>
      <c r="EPS240" s="30"/>
      <c r="EPT240" s="29"/>
      <c r="EPU240" s="30"/>
      <c r="EPV240" s="29"/>
      <c r="EPW240" s="30"/>
      <c r="EPX240" s="29"/>
      <c r="EPY240" s="30"/>
      <c r="EPZ240" s="29"/>
      <c r="EQA240" s="30"/>
      <c r="EQB240" s="29"/>
      <c r="EQC240" s="30"/>
      <c r="EQD240" s="29"/>
      <c r="EQE240" s="30"/>
      <c r="EQF240" s="29"/>
      <c r="EQG240" s="30"/>
      <c r="EQH240" s="29"/>
      <c r="EQI240" s="30"/>
      <c r="EQJ240" s="29"/>
      <c r="EQK240" s="30"/>
      <c r="EQL240" s="29"/>
      <c r="EQM240" s="30"/>
      <c r="EQN240" s="29"/>
      <c r="EQO240" s="30"/>
      <c r="EQP240" s="29"/>
      <c r="EQQ240" s="30"/>
      <c r="EQR240" s="29"/>
      <c r="EQS240" s="30"/>
      <c r="EQT240" s="29"/>
      <c r="EQU240" s="30"/>
      <c r="EQV240" s="29"/>
      <c r="EQW240" s="30"/>
      <c r="EQX240" s="29"/>
      <c r="EQY240" s="30"/>
      <c r="EQZ240" s="29"/>
      <c r="ERA240" s="30"/>
      <c r="ERB240" s="29"/>
      <c r="ERC240" s="30"/>
      <c r="ERD240" s="29"/>
      <c r="ERE240" s="30"/>
      <c r="ERF240" s="29"/>
      <c r="ERG240" s="30"/>
      <c r="ERH240" s="29"/>
      <c r="ERI240" s="30"/>
      <c r="ERJ240" s="29"/>
      <c r="ERK240" s="30"/>
      <c r="ERL240" s="29"/>
      <c r="ERM240" s="30"/>
      <c r="ERN240" s="29"/>
      <c r="ERO240" s="30"/>
      <c r="ERP240" s="29"/>
      <c r="ERQ240" s="30"/>
      <c r="ERR240" s="29"/>
      <c r="ERS240" s="30"/>
      <c r="ERT240" s="29"/>
      <c r="ERU240" s="30"/>
      <c r="ERV240" s="29"/>
      <c r="ERW240" s="30"/>
      <c r="ERX240" s="29"/>
      <c r="ERY240" s="30"/>
      <c r="ERZ240" s="29"/>
      <c r="ESA240" s="30"/>
      <c r="ESB240" s="29"/>
      <c r="ESC240" s="30"/>
      <c r="ESD240" s="29"/>
      <c r="ESE240" s="30"/>
      <c r="ESF240" s="29"/>
      <c r="ESG240" s="30"/>
      <c r="ESH240" s="29"/>
      <c r="ESI240" s="30"/>
      <c r="ESJ240" s="29"/>
      <c r="ESK240" s="30"/>
      <c r="ESL240" s="29"/>
      <c r="ESM240" s="30"/>
      <c r="ESN240" s="29"/>
      <c r="ESO240" s="30"/>
      <c r="ESP240" s="29"/>
      <c r="ESQ240" s="30"/>
      <c r="ESR240" s="29"/>
      <c r="ESS240" s="30"/>
      <c r="EST240" s="29"/>
      <c r="ESU240" s="30"/>
      <c r="ESV240" s="29"/>
      <c r="ESW240" s="30"/>
      <c r="ESX240" s="29"/>
      <c r="ESY240" s="30"/>
      <c r="ESZ240" s="29"/>
      <c r="ETA240" s="30"/>
      <c r="ETB240" s="29"/>
      <c r="ETC240" s="30"/>
      <c r="ETD240" s="29"/>
      <c r="ETE240" s="30"/>
      <c r="ETF240" s="29"/>
      <c r="ETG240" s="30"/>
      <c r="ETH240" s="29"/>
      <c r="ETI240" s="30"/>
      <c r="ETJ240" s="29"/>
      <c r="ETK240" s="30"/>
      <c r="ETL240" s="29"/>
      <c r="ETM240" s="30"/>
      <c r="ETN240" s="29"/>
      <c r="ETO240" s="30"/>
      <c r="ETP240" s="29"/>
      <c r="ETQ240" s="30"/>
      <c r="ETR240" s="29"/>
      <c r="ETS240" s="30"/>
      <c r="ETT240" s="29"/>
      <c r="ETU240" s="30"/>
      <c r="ETV240" s="29"/>
      <c r="ETW240" s="30"/>
      <c r="ETX240" s="29"/>
      <c r="ETY240" s="30"/>
      <c r="ETZ240" s="29"/>
      <c r="EUA240" s="30"/>
      <c r="EUB240" s="29"/>
      <c r="EUC240" s="30"/>
      <c r="EUD240" s="29"/>
      <c r="EUE240" s="30"/>
      <c r="EUF240" s="29"/>
      <c r="EUG240" s="30"/>
      <c r="EUH240" s="29"/>
      <c r="EUI240" s="30"/>
      <c r="EUJ240" s="29"/>
      <c r="EUK240" s="30"/>
      <c r="EUL240" s="29"/>
      <c r="EUM240" s="30"/>
      <c r="EUN240" s="29"/>
      <c r="EUO240" s="30"/>
      <c r="EUP240" s="29"/>
      <c r="EUQ240" s="30"/>
      <c r="EUR240" s="29"/>
      <c r="EUS240" s="30"/>
      <c r="EUT240" s="29"/>
      <c r="EUU240" s="30"/>
      <c r="EUV240" s="29"/>
      <c r="EUW240" s="30"/>
      <c r="EUX240" s="29"/>
      <c r="EUY240" s="30"/>
      <c r="EUZ240" s="29"/>
      <c r="EVA240" s="30"/>
      <c r="EVB240" s="29"/>
      <c r="EVC240" s="30"/>
      <c r="EVD240" s="29"/>
      <c r="EVE240" s="30"/>
      <c r="EVF240" s="29"/>
      <c r="EVG240" s="30"/>
      <c r="EVH240" s="29"/>
      <c r="EVI240" s="30"/>
      <c r="EVJ240" s="29"/>
      <c r="EVK240" s="30"/>
      <c r="EVL240" s="29"/>
      <c r="EVM240" s="30"/>
      <c r="EVN240" s="29"/>
      <c r="EVO240" s="30"/>
      <c r="EVP240" s="29"/>
      <c r="EVQ240" s="30"/>
      <c r="EVR240" s="29"/>
      <c r="EVS240" s="30"/>
      <c r="EVT240" s="29"/>
      <c r="EVU240" s="30"/>
      <c r="EVV240" s="29"/>
      <c r="EVW240" s="30"/>
      <c r="EVX240" s="29"/>
      <c r="EVY240" s="30"/>
      <c r="EVZ240" s="29"/>
      <c r="EWA240" s="30"/>
      <c r="EWB240" s="29"/>
      <c r="EWC240" s="30"/>
      <c r="EWD240" s="29"/>
      <c r="EWE240" s="30"/>
      <c r="EWF240" s="29"/>
      <c r="EWG240" s="30"/>
      <c r="EWH240" s="29"/>
      <c r="EWI240" s="30"/>
      <c r="EWJ240" s="29"/>
      <c r="EWK240" s="30"/>
      <c r="EWL240" s="29"/>
      <c r="EWM240" s="30"/>
      <c r="EWN240" s="29"/>
      <c r="EWO240" s="30"/>
      <c r="EWP240" s="29"/>
      <c r="EWQ240" s="30"/>
      <c r="EWR240" s="29"/>
      <c r="EWS240" s="30"/>
      <c r="EWT240" s="29"/>
      <c r="EWU240" s="30"/>
      <c r="EWV240" s="29"/>
      <c r="EWW240" s="30"/>
      <c r="EWX240" s="29"/>
      <c r="EWY240" s="30"/>
      <c r="EWZ240" s="29"/>
      <c r="EXA240" s="30"/>
      <c r="EXB240" s="29"/>
      <c r="EXC240" s="30"/>
      <c r="EXD240" s="29"/>
      <c r="EXE240" s="30"/>
      <c r="EXF240" s="29"/>
      <c r="EXG240" s="30"/>
      <c r="EXH240" s="29"/>
      <c r="EXI240" s="30"/>
      <c r="EXJ240" s="29"/>
      <c r="EXK240" s="30"/>
      <c r="EXL240" s="29"/>
      <c r="EXM240" s="30"/>
      <c r="EXN240" s="29"/>
      <c r="EXO240" s="30"/>
      <c r="EXP240" s="29"/>
      <c r="EXQ240" s="30"/>
      <c r="EXR240" s="29"/>
      <c r="EXS240" s="30"/>
      <c r="EXT240" s="29"/>
      <c r="EXU240" s="30"/>
      <c r="EXV240" s="29"/>
      <c r="EXW240" s="30"/>
      <c r="EXX240" s="29"/>
      <c r="EXY240" s="30"/>
      <c r="EXZ240" s="29"/>
      <c r="EYA240" s="30"/>
      <c r="EYB240" s="29"/>
      <c r="EYC240" s="30"/>
      <c r="EYD240" s="29"/>
      <c r="EYE240" s="30"/>
      <c r="EYF240" s="29"/>
      <c r="EYG240" s="30"/>
      <c r="EYH240" s="29"/>
      <c r="EYI240" s="30"/>
      <c r="EYJ240" s="29"/>
      <c r="EYK240" s="30"/>
      <c r="EYL240" s="29"/>
      <c r="EYM240" s="30"/>
      <c r="EYN240" s="29"/>
      <c r="EYO240" s="30"/>
      <c r="EYP240" s="29"/>
      <c r="EYQ240" s="30"/>
      <c r="EYR240" s="29"/>
      <c r="EYS240" s="30"/>
      <c r="EYT240" s="29"/>
      <c r="EYU240" s="30"/>
      <c r="EYV240" s="29"/>
      <c r="EYW240" s="30"/>
      <c r="EYX240" s="29"/>
      <c r="EYY240" s="30"/>
      <c r="EYZ240" s="29"/>
      <c r="EZA240" s="30"/>
      <c r="EZB240" s="29"/>
      <c r="EZC240" s="30"/>
      <c r="EZD240" s="29"/>
      <c r="EZE240" s="30"/>
      <c r="EZF240" s="29"/>
      <c r="EZG240" s="30"/>
      <c r="EZH240" s="29"/>
      <c r="EZI240" s="30"/>
      <c r="EZJ240" s="29"/>
      <c r="EZK240" s="30"/>
      <c r="EZL240" s="29"/>
      <c r="EZM240" s="30"/>
      <c r="EZN240" s="29"/>
      <c r="EZO240" s="30"/>
      <c r="EZP240" s="29"/>
      <c r="EZQ240" s="30"/>
      <c r="EZR240" s="29"/>
      <c r="EZS240" s="30"/>
      <c r="EZT240" s="29"/>
      <c r="EZU240" s="30"/>
      <c r="EZV240" s="29"/>
      <c r="EZW240" s="30"/>
      <c r="EZX240" s="29"/>
      <c r="EZY240" s="30"/>
      <c r="EZZ240" s="29"/>
      <c r="FAA240" s="30"/>
      <c r="FAB240" s="29"/>
      <c r="FAC240" s="30"/>
      <c r="FAD240" s="29"/>
      <c r="FAE240" s="30"/>
      <c r="FAF240" s="29"/>
      <c r="FAG240" s="30"/>
      <c r="FAH240" s="29"/>
      <c r="FAI240" s="30"/>
      <c r="FAJ240" s="29"/>
      <c r="FAK240" s="30"/>
      <c r="FAL240" s="29"/>
      <c r="FAM240" s="30"/>
      <c r="FAN240" s="29"/>
      <c r="FAO240" s="30"/>
      <c r="FAP240" s="29"/>
      <c r="FAQ240" s="30"/>
      <c r="FAR240" s="29"/>
      <c r="FAS240" s="30"/>
      <c r="FAT240" s="29"/>
      <c r="FAU240" s="30"/>
      <c r="FAV240" s="29"/>
      <c r="FAW240" s="30"/>
      <c r="FAX240" s="29"/>
      <c r="FAY240" s="30"/>
      <c r="FAZ240" s="29"/>
      <c r="FBA240" s="30"/>
      <c r="FBB240" s="29"/>
      <c r="FBC240" s="30"/>
      <c r="FBD240" s="29"/>
      <c r="FBE240" s="30"/>
      <c r="FBF240" s="29"/>
      <c r="FBG240" s="30"/>
      <c r="FBH240" s="29"/>
      <c r="FBI240" s="30"/>
      <c r="FBJ240" s="29"/>
      <c r="FBK240" s="30"/>
      <c r="FBL240" s="29"/>
      <c r="FBM240" s="30"/>
      <c r="FBN240" s="29"/>
      <c r="FBO240" s="30"/>
      <c r="FBP240" s="29"/>
      <c r="FBQ240" s="30"/>
      <c r="FBR240" s="29"/>
      <c r="FBS240" s="30"/>
      <c r="FBT240" s="29"/>
      <c r="FBU240" s="30"/>
      <c r="FBV240" s="29"/>
      <c r="FBW240" s="30"/>
      <c r="FBX240" s="29"/>
      <c r="FBY240" s="30"/>
      <c r="FBZ240" s="29"/>
      <c r="FCA240" s="30"/>
      <c r="FCB240" s="29"/>
      <c r="FCC240" s="30"/>
      <c r="FCD240" s="29"/>
      <c r="FCE240" s="30"/>
      <c r="FCF240" s="29"/>
      <c r="FCG240" s="30"/>
      <c r="FCH240" s="29"/>
      <c r="FCI240" s="30"/>
      <c r="FCJ240" s="29"/>
      <c r="FCK240" s="30"/>
      <c r="FCL240" s="29"/>
      <c r="FCM240" s="30"/>
      <c r="FCN240" s="29"/>
      <c r="FCO240" s="30"/>
      <c r="FCP240" s="29"/>
      <c r="FCQ240" s="30"/>
      <c r="FCR240" s="29"/>
      <c r="FCS240" s="30"/>
      <c r="FCT240" s="29"/>
      <c r="FCU240" s="30"/>
      <c r="FCV240" s="29"/>
      <c r="FCW240" s="30"/>
      <c r="FCX240" s="29"/>
      <c r="FCY240" s="30"/>
      <c r="FCZ240" s="29"/>
      <c r="FDA240" s="30"/>
      <c r="FDB240" s="29"/>
      <c r="FDC240" s="30"/>
      <c r="FDD240" s="29"/>
      <c r="FDE240" s="30"/>
      <c r="FDF240" s="29"/>
      <c r="FDG240" s="30"/>
      <c r="FDH240" s="29"/>
      <c r="FDI240" s="30"/>
      <c r="FDJ240" s="29"/>
      <c r="FDK240" s="30"/>
      <c r="FDL240" s="29"/>
      <c r="FDM240" s="30"/>
      <c r="FDN240" s="29"/>
      <c r="FDO240" s="30"/>
      <c r="FDP240" s="29"/>
      <c r="FDQ240" s="30"/>
      <c r="FDR240" s="29"/>
      <c r="FDS240" s="30"/>
      <c r="FDT240" s="29"/>
      <c r="FDU240" s="30"/>
      <c r="FDV240" s="29"/>
      <c r="FDW240" s="30"/>
      <c r="FDX240" s="29"/>
      <c r="FDY240" s="30"/>
      <c r="FDZ240" s="29"/>
      <c r="FEA240" s="30"/>
      <c r="FEB240" s="29"/>
      <c r="FEC240" s="30"/>
      <c r="FED240" s="29"/>
      <c r="FEE240" s="30"/>
      <c r="FEF240" s="29"/>
      <c r="FEG240" s="30"/>
      <c r="FEH240" s="29"/>
      <c r="FEI240" s="30"/>
      <c r="FEJ240" s="29"/>
      <c r="FEK240" s="30"/>
      <c r="FEL240" s="29"/>
      <c r="FEM240" s="30"/>
      <c r="FEN240" s="29"/>
      <c r="FEO240" s="30"/>
      <c r="FEP240" s="29"/>
      <c r="FEQ240" s="30"/>
      <c r="FER240" s="29"/>
      <c r="FES240" s="30"/>
      <c r="FET240" s="29"/>
      <c r="FEU240" s="30"/>
      <c r="FEV240" s="29"/>
      <c r="FEW240" s="30"/>
      <c r="FEX240" s="29"/>
      <c r="FEY240" s="30"/>
      <c r="FEZ240" s="29"/>
      <c r="FFA240" s="30"/>
      <c r="FFB240" s="29"/>
      <c r="FFC240" s="30"/>
      <c r="FFD240" s="29"/>
      <c r="FFE240" s="30"/>
      <c r="FFF240" s="29"/>
      <c r="FFG240" s="30"/>
      <c r="FFH240" s="29"/>
      <c r="FFI240" s="30"/>
      <c r="FFJ240" s="29"/>
      <c r="FFK240" s="30"/>
      <c r="FFL240" s="29"/>
      <c r="FFM240" s="30"/>
      <c r="FFN240" s="29"/>
      <c r="FFO240" s="30"/>
      <c r="FFP240" s="29"/>
      <c r="FFQ240" s="30"/>
      <c r="FFR240" s="29"/>
      <c r="FFS240" s="30"/>
      <c r="FFT240" s="29"/>
      <c r="FFU240" s="30"/>
      <c r="FFV240" s="29"/>
      <c r="FFW240" s="30"/>
      <c r="FFX240" s="29"/>
      <c r="FFY240" s="30"/>
      <c r="FFZ240" s="29"/>
      <c r="FGA240" s="30"/>
      <c r="FGB240" s="29"/>
      <c r="FGC240" s="30"/>
      <c r="FGD240" s="29"/>
      <c r="FGE240" s="30"/>
      <c r="FGF240" s="29"/>
      <c r="FGG240" s="30"/>
      <c r="FGH240" s="29"/>
      <c r="FGI240" s="30"/>
      <c r="FGJ240" s="29"/>
      <c r="FGK240" s="30"/>
      <c r="FGL240" s="29"/>
      <c r="FGM240" s="30"/>
      <c r="FGN240" s="29"/>
      <c r="FGO240" s="30"/>
      <c r="FGP240" s="29"/>
      <c r="FGQ240" s="30"/>
      <c r="FGR240" s="29"/>
      <c r="FGS240" s="30"/>
      <c r="FGT240" s="29"/>
      <c r="FGU240" s="30"/>
      <c r="FGV240" s="29"/>
      <c r="FGW240" s="30"/>
      <c r="FGX240" s="29"/>
      <c r="FGY240" s="30"/>
      <c r="FGZ240" s="29"/>
      <c r="FHA240" s="30"/>
      <c r="FHB240" s="29"/>
      <c r="FHC240" s="30"/>
      <c r="FHD240" s="29"/>
      <c r="FHE240" s="30"/>
      <c r="FHF240" s="29"/>
      <c r="FHG240" s="30"/>
      <c r="FHH240" s="29"/>
      <c r="FHI240" s="30"/>
      <c r="FHJ240" s="29"/>
      <c r="FHK240" s="30"/>
      <c r="FHL240" s="29"/>
      <c r="FHM240" s="30"/>
      <c r="FHN240" s="29"/>
      <c r="FHO240" s="30"/>
      <c r="FHP240" s="29"/>
      <c r="FHQ240" s="30"/>
      <c r="FHR240" s="29"/>
      <c r="FHS240" s="30"/>
      <c r="FHT240" s="29"/>
      <c r="FHU240" s="30"/>
      <c r="FHV240" s="29"/>
      <c r="FHW240" s="30"/>
      <c r="FHX240" s="29"/>
      <c r="FHY240" s="30"/>
      <c r="FHZ240" s="29"/>
      <c r="FIA240" s="30"/>
      <c r="FIB240" s="29"/>
      <c r="FIC240" s="30"/>
      <c r="FID240" s="29"/>
      <c r="FIE240" s="30"/>
      <c r="FIF240" s="29"/>
      <c r="FIG240" s="30"/>
      <c r="FIH240" s="29"/>
      <c r="FII240" s="30"/>
      <c r="FIJ240" s="29"/>
      <c r="FIK240" s="30"/>
      <c r="FIL240" s="29"/>
      <c r="FIM240" s="30"/>
      <c r="FIN240" s="29"/>
      <c r="FIO240" s="30"/>
      <c r="FIP240" s="29"/>
      <c r="FIQ240" s="30"/>
      <c r="FIR240" s="29"/>
      <c r="FIS240" s="30"/>
      <c r="FIT240" s="29"/>
      <c r="FIU240" s="30"/>
      <c r="FIV240" s="29"/>
      <c r="FIW240" s="30"/>
      <c r="FIX240" s="29"/>
      <c r="FIY240" s="30"/>
      <c r="FIZ240" s="29"/>
      <c r="FJA240" s="30"/>
      <c r="FJB240" s="29"/>
      <c r="FJC240" s="30"/>
      <c r="FJD240" s="29"/>
      <c r="FJE240" s="30"/>
      <c r="FJF240" s="29"/>
      <c r="FJG240" s="30"/>
      <c r="FJH240" s="29"/>
      <c r="FJI240" s="30"/>
      <c r="FJJ240" s="29"/>
      <c r="FJK240" s="30"/>
      <c r="FJL240" s="29"/>
      <c r="FJM240" s="30"/>
      <c r="FJN240" s="29"/>
      <c r="FJO240" s="30"/>
      <c r="FJP240" s="29"/>
      <c r="FJQ240" s="30"/>
      <c r="FJR240" s="29"/>
      <c r="FJS240" s="30"/>
      <c r="FJT240" s="29"/>
      <c r="FJU240" s="30"/>
      <c r="FJV240" s="29"/>
      <c r="FJW240" s="30"/>
      <c r="FJX240" s="29"/>
      <c r="FJY240" s="30"/>
      <c r="FJZ240" s="29"/>
      <c r="FKA240" s="30"/>
      <c r="FKB240" s="29"/>
      <c r="FKC240" s="30"/>
      <c r="FKD240" s="29"/>
      <c r="FKE240" s="30"/>
      <c r="FKF240" s="29"/>
      <c r="FKG240" s="30"/>
      <c r="FKH240" s="29"/>
      <c r="FKI240" s="30"/>
      <c r="FKJ240" s="29"/>
      <c r="FKK240" s="30"/>
      <c r="FKL240" s="29"/>
      <c r="FKM240" s="30"/>
      <c r="FKN240" s="29"/>
      <c r="FKO240" s="30"/>
      <c r="FKP240" s="29"/>
      <c r="FKQ240" s="30"/>
      <c r="FKR240" s="29"/>
      <c r="FKS240" s="30"/>
      <c r="FKT240" s="29"/>
      <c r="FKU240" s="30"/>
      <c r="FKV240" s="29"/>
      <c r="FKW240" s="30"/>
      <c r="FKX240" s="29"/>
      <c r="FKY240" s="30"/>
      <c r="FKZ240" s="29"/>
      <c r="FLA240" s="30"/>
      <c r="FLB240" s="29"/>
      <c r="FLC240" s="30"/>
      <c r="FLD240" s="29"/>
      <c r="FLE240" s="30"/>
      <c r="FLF240" s="29"/>
      <c r="FLG240" s="30"/>
      <c r="FLH240" s="29"/>
      <c r="FLI240" s="30"/>
      <c r="FLJ240" s="29"/>
      <c r="FLK240" s="30"/>
      <c r="FLL240" s="29"/>
      <c r="FLM240" s="30"/>
      <c r="FLN240" s="29"/>
      <c r="FLO240" s="30"/>
      <c r="FLP240" s="29"/>
      <c r="FLQ240" s="30"/>
      <c r="FLR240" s="29"/>
      <c r="FLS240" s="30"/>
      <c r="FLT240" s="29"/>
      <c r="FLU240" s="30"/>
      <c r="FLV240" s="29"/>
      <c r="FLW240" s="30"/>
      <c r="FLX240" s="29"/>
      <c r="FLY240" s="30"/>
      <c r="FLZ240" s="29"/>
      <c r="FMA240" s="30"/>
      <c r="FMB240" s="29"/>
      <c r="FMC240" s="30"/>
      <c r="FMD240" s="29"/>
      <c r="FME240" s="30"/>
      <c r="FMF240" s="29"/>
      <c r="FMG240" s="30"/>
      <c r="FMH240" s="29"/>
      <c r="FMI240" s="30"/>
      <c r="FMJ240" s="29"/>
      <c r="FMK240" s="30"/>
      <c r="FML240" s="29"/>
      <c r="FMM240" s="30"/>
      <c r="FMN240" s="29"/>
      <c r="FMO240" s="30"/>
      <c r="FMP240" s="29"/>
      <c r="FMQ240" s="30"/>
      <c r="FMR240" s="29"/>
      <c r="FMS240" s="30"/>
      <c r="FMT240" s="29"/>
      <c r="FMU240" s="30"/>
      <c r="FMV240" s="29"/>
      <c r="FMW240" s="30"/>
      <c r="FMX240" s="29"/>
      <c r="FMY240" s="30"/>
      <c r="FMZ240" s="29"/>
      <c r="FNA240" s="30"/>
      <c r="FNB240" s="29"/>
      <c r="FNC240" s="30"/>
      <c r="FND240" s="29"/>
      <c r="FNE240" s="30"/>
      <c r="FNF240" s="29"/>
      <c r="FNG240" s="30"/>
      <c r="FNH240" s="29"/>
      <c r="FNI240" s="30"/>
      <c r="FNJ240" s="29"/>
      <c r="FNK240" s="30"/>
      <c r="FNL240" s="29"/>
      <c r="FNM240" s="30"/>
      <c r="FNN240" s="29"/>
      <c r="FNO240" s="30"/>
      <c r="FNP240" s="29"/>
      <c r="FNQ240" s="30"/>
      <c r="FNR240" s="29"/>
      <c r="FNS240" s="30"/>
      <c r="FNT240" s="29"/>
      <c r="FNU240" s="30"/>
      <c r="FNV240" s="29"/>
      <c r="FNW240" s="30"/>
      <c r="FNX240" s="29"/>
      <c r="FNY240" s="30"/>
      <c r="FNZ240" s="29"/>
      <c r="FOA240" s="30"/>
      <c r="FOB240" s="29"/>
      <c r="FOC240" s="30"/>
      <c r="FOD240" s="29"/>
      <c r="FOE240" s="30"/>
      <c r="FOF240" s="29"/>
      <c r="FOG240" s="30"/>
      <c r="FOH240" s="29"/>
      <c r="FOI240" s="30"/>
      <c r="FOJ240" s="29"/>
      <c r="FOK240" s="30"/>
      <c r="FOL240" s="29"/>
      <c r="FOM240" s="30"/>
      <c r="FON240" s="29"/>
      <c r="FOO240" s="30"/>
      <c r="FOP240" s="29"/>
      <c r="FOQ240" s="30"/>
      <c r="FOR240" s="29"/>
      <c r="FOS240" s="30"/>
      <c r="FOT240" s="29"/>
      <c r="FOU240" s="30"/>
      <c r="FOV240" s="29"/>
      <c r="FOW240" s="30"/>
      <c r="FOX240" s="29"/>
      <c r="FOY240" s="30"/>
      <c r="FOZ240" s="29"/>
      <c r="FPA240" s="30"/>
      <c r="FPB240" s="29"/>
      <c r="FPC240" s="30"/>
      <c r="FPD240" s="29"/>
      <c r="FPE240" s="30"/>
      <c r="FPF240" s="29"/>
      <c r="FPG240" s="30"/>
      <c r="FPH240" s="29"/>
      <c r="FPI240" s="30"/>
      <c r="FPJ240" s="29"/>
      <c r="FPK240" s="30"/>
      <c r="FPL240" s="29"/>
      <c r="FPM240" s="30"/>
      <c r="FPN240" s="29"/>
      <c r="FPO240" s="30"/>
      <c r="FPP240" s="29"/>
      <c r="FPQ240" s="30"/>
      <c r="FPR240" s="29"/>
      <c r="FPS240" s="30"/>
      <c r="FPT240" s="29"/>
      <c r="FPU240" s="30"/>
      <c r="FPV240" s="29"/>
      <c r="FPW240" s="30"/>
      <c r="FPX240" s="29"/>
      <c r="FPY240" s="30"/>
      <c r="FPZ240" s="29"/>
      <c r="FQA240" s="30"/>
      <c r="FQB240" s="29"/>
      <c r="FQC240" s="30"/>
      <c r="FQD240" s="29"/>
      <c r="FQE240" s="30"/>
      <c r="FQF240" s="29"/>
      <c r="FQG240" s="30"/>
      <c r="FQH240" s="29"/>
      <c r="FQI240" s="30"/>
      <c r="FQJ240" s="29"/>
      <c r="FQK240" s="30"/>
      <c r="FQL240" s="29"/>
      <c r="FQM240" s="30"/>
      <c r="FQN240" s="29"/>
      <c r="FQO240" s="30"/>
      <c r="FQP240" s="29"/>
      <c r="FQQ240" s="30"/>
      <c r="FQR240" s="29"/>
      <c r="FQS240" s="30"/>
      <c r="FQT240" s="29"/>
      <c r="FQU240" s="30"/>
      <c r="FQV240" s="29"/>
      <c r="FQW240" s="30"/>
      <c r="FQX240" s="29"/>
      <c r="FQY240" s="30"/>
      <c r="FQZ240" s="29"/>
      <c r="FRA240" s="30"/>
      <c r="FRB240" s="29"/>
      <c r="FRC240" s="30"/>
      <c r="FRD240" s="29"/>
      <c r="FRE240" s="30"/>
      <c r="FRF240" s="29"/>
      <c r="FRG240" s="30"/>
      <c r="FRH240" s="29"/>
      <c r="FRI240" s="30"/>
      <c r="FRJ240" s="29"/>
      <c r="FRK240" s="30"/>
      <c r="FRL240" s="29"/>
      <c r="FRM240" s="30"/>
      <c r="FRN240" s="29"/>
      <c r="FRO240" s="30"/>
      <c r="FRP240" s="29"/>
      <c r="FRQ240" s="30"/>
      <c r="FRR240" s="29"/>
      <c r="FRS240" s="30"/>
      <c r="FRT240" s="29"/>
      <c r="FRU240" s="30"/>
      <c r="FRV240" s="29"/>
      <c r="FRW240" s="30"/>
      <c r="FRX240" s="29"/>
      <c r="FRY240" s="30"/>
      <c r="FRZ240" s="29"/>
      <c r="FSA240" s="30"/>
      <c r="FSB240" s="29"/>
      <c r="FSC240" s="30"/>
      <c r="FSD240" s="29"/>
      <c r="FSE240" s="30"/>
      <c r="FSF240" s="29"/>
      <c r="FSG240" s="30"/>
      <c r="FSH240" s="29"/>
      <c r="FSI240" s="30"/>
      <c r="FSJ240" s="29"/>
      <c r="FSK240" s="30"/>
      <c r="FSL240" s="29"/>
      <c r="FSM240" s="30"/>
      <c r="FSN240" s="29"/>
      <c r="FSO240" s="30"/>
      <c r="FSP240" s="29"/>
      <c r="FSQ240" s="30"/>
      <c r="FSR240" s="29"/>
      <c r="FSS240" s="30"/>
      <c r="FST240" s="29"/>
      <c r="FSU240" s="30"/>
      <c r="FSV240" s="29"/>
      <c r="FSW240" s="30"/>
      <c r="FSX240" s="29"/>
      <c r="FSY240" s="30"/>
      <c r="FSZ240" s="29"/>
      <c r="FTA240" s="30"/>
      <c r="FTB240" s="29"/>
      <c r="FTC240" s="30"/>
      <c r="FTD240" s="29"/>
      <c r="FTE240" s="30"/>
      <c r="FTF240" s="29"/>
      <c r="FTG240" s="30"/>
      <c r="FTH240" s="29"/>
      <c r="FTI240" s="30"/>
      <c r="FTJ240" s="29"/>
      <c r="FTK240" s="30"/>
      <c r="FTL240" s="29"/>
      <c r="FTM240" s="30"/>
      <c r="FTN240" s="29"/>
      <c r="FTO240" s="30"/>
      <c r="FTP240" s="29"/>
      <c r="FTQ240" s="30"/>
      <c r="FTR240" s="29"/>
      <c r="FTS240" s="30"/>
      <c r="FTT240" s="29"/>
      <c r="FTU240" s="30"/>
      <c r="FTV240" s="29"/>
      <c r="FTW240" s="30"/>
      <c r="FTX240" s="29"/>
      <c r="FTY240" s="30"/>
      <c r="FTZ240" s="29"/>
      <c r="FUA240" s="30"/>
      <c r="FUB240" s="29"/>
      <c r="FUC240" s="30"/>
      <c r="FUD240" s="29"/>
      <c r="FUE240" s="30"/>
      <c r="FUF240" s="29"/>
      <c r="FUG240" s="30"/>
      <c r="FUH240" s="29"/>
      <c r="FUI240" s="30"/>
      <c r="FUJ240" s="29"/>
      <c r="FUK240" s="30"/>
      <c r="FUL240" s="29"/>
      <c r="FUM240" s="30"/>
      <c r="FUN240" s="29"/>
      <c r="FUO240" s="30"/>
      <c r="FUP240" s="29"/>
      <c r="FUQ240" s="30"/>
      <c r="FUR240" s="29"/>
      <c r="FUS240" s="30"/>
      <c r="FUT240" s="29"/>
      <c r="FUU240" s="30"/>
      <c r="FUV240" s="29"/>
      <c r="FUW240" s="30"/>
      <c r="FUX240" s="29"/>
      <c r="FUY240" s="30"/>
      <c r="FUZ240" s="29"/>
      <c r="FVA240" s="30"/>
      <c r="FVB240" s="29"/>
      <c r="FVC240" s="30"/>
      <c r="FVD240" s="29"/>
      <c r="FVE240" s="30"/>
      <c r="FVF240" s="29"/>
      <c r="FVG240" s="30"/>
      <c r="FVH240" s="29"/>
      <c r="FVI240" s="30"/>
      <c r="FVJ240" s="29"/>
      <c r="FVK240" s="30"/>
      <c r="FVL240" s="29"/>
      <c r="FVM240" s="30"/>
      <c r="FVN240" s="29"/>
      <c r="FVO240" s="30"/>
      <c r="FVP240" s="29"/>
      <c r="FVQ240" s="30"/>
      <c r="FVR240" s="29"/>
      <c r="FVS240" s="30"/>
      <c r="FVT240" s="29"/>
      <c r="FVU240" s="30"/>
      <c r="FVV240" s="29"/>
      <c r="FVW240" s="30"/>
      <c r="FVX240" s="29"/>
      <c r="FVY240" s="30"/>
      <c r="FVZ240" s="29"/>
      <c r="FWA240" s="30"/>
      <c r="FWB240" s="29"/>
      <c r="FWC240" s="30"/>
      <c r="FWD240" s="29"/>
      <c r="FWE240" s="30"/>
      <c r="FWF240" s="29"/>
      <c r="FWG240" s="30"/>
      <c r="FWH240" s="29"/>
      <c r="FWI240" s="30"/>
      <c r="FWJ240" s="29"/>
      <c r="FWK240" s="30"/>
      <c r="FWL240" s="29"/>
      <c r="FWM240" s="30"/>
      <c r="FWN240" s="29"/>
      <c r="FWO240" s="30"/>
      <c r="FWP240" s="29"/>
      <c r="FWQ240" s="30"/>
      <c r="FWR240" s="29"/>
      <c r="FWS240" s="30"/>
      <c r="FWT240" s="29"/>
      <c r="FWU240" s="30"/>
      <c r="FWV240" s="29"/>
      <c r="FWW240" s="30"/>
      <c r="FWX240" s="29"/>
      <c r="FWY240" s="30"/>
      <c r="FWZ240" s="29"/>
      <c r="FXA240" s="30"/>
      <c r="FXB240" s="29"/>
      <c r="FXC240" s="30"/>
      <c r="FXD240" s="29"/>
      <c r="FXE240" s="30"/>
      <c r="FXF240" s="29"/>
      <c r="FXG240" s="30"/>
      <c r="FXH240" s="29"/>
      <c r="FXI240" s="30"/>
      <c r="FXJ240" s="29"/>
      <c r="FXK240" s="30"/>
      <c r="FXL240" s="29"/>
      <c r="FXM240" s="30"/>
      <c r="FXN240" s="29"/>
      <c r="FXO240" s="30"/>
      <c r="FXP240" s="29"/>
      <c r="FXQ240" s="30"/>
      <c r="FXR240" s="29"/>
      <c r="FXS240" s="30"/>
      <c r="FXT240" s="29"/>
      <c r="FXU240" s="30"/>
      <c r="FXV240" s="29"/>
      <c r="FXW240" s="30"/>
      <c r="FXX240" s="29"/>
      <c r="FXY240" s="30"/>
      <c r="FXZ240" s="29"/>
      <c r="FYA240" s="30"/>
      <c r="FYB240" s="29"/>
      <c r="FYC240" s="30"/>
      <c r="FYD240" s="29"/>
      <c r="FYE240" s="30"/>
      <c r="FYF240" s="29"/>
      <c r="FYG240" s="30"/>
      <c r="FYH240" s="29"/>
      <c r="FYI240" s="30"/>
      <c r="FYJ240" s="29"/>
      <c r="FYK240" s="30"/>
      <c r="FYL240" s="29"/>
      <c r="FYM240" s="30"/>
      <c r="FYN240" s="29"/>
      <c r="FYO240" s="30"/>
      <c r="FYP240" s="29"/>
      <c r="FYQ240" s="30"/>
      <c r="FYR240" s="29"/>
      <c r="FYS240" s="30"/>
      <c r="FYT240" s="29"/>
      <c r="FYU240" s="30"/>
      <c r="FYV240" s="29"/>
      <c r="FYW240" s="30"/>
      <c r="FYX240" s="29"/>
      <c r="FYY240" s="30"/>
      <c r="FYZ240" s="29"/>
      <c r="FZA240" s="30"/>
      <c r="FZB240" s="29"/>
      <c r="FZC240" s="30"/>
      <c r="FZD240" s="29"/>
      <c r="FZE240" s="30"/>
      <c r="FZF240" s="29"/>
      <c r="FZG240" s="30"/>
      <c r="FZH240" s="29"/>
      <c r="FZI240" s="30"/>
      <c r="FZJ240" s="29"/>
      <c r="FZK240" s="30"/>
      <c r="FZL240" s="29"/>
      <c r="FZM240" s="30"/>
      <c r="FZN240" s="29"/>
      <c r="FZO240" s="30"/>
      <c r="FZP240" s="29"/>
      <c r="FZQ240" s="30"/>
      <c r="FZR240" s="29"/>
      <c r="FZS240" s="30"/>
      <c r="FZT240" s="29"/>
      <c r="FZU240" s="30"/>
      <c r="FZV240" s="29"/>
      <c r="FZW240" s="30"/>
      <c r="FZX240" s="29"/>
      <c r="FZY240" s="30"/>
      <c r="FZZ240" s="29"/>
      <c r="GAA240" s="30"/>
      <c r="GAB240" s="29"/>
      <c r="GAC240" s="30"/>
      <c r="GAD240" s="29"/>
      <c r="GAE240" s="30"/>
      <c r="GAF240" s="29"/>
      <c r="GAG240" s="30"/>
      <c r="GAH240" s="29"/>
      <c r="GAI240" s="30"/>
      <c r="GAJ240" s="29"/>
      <c r="GAK240" s="30"/>
      <c r="GAL240" s="29"/>
      <c r="GAM240" s="30"/>
      <c r="GAN240" s="29"/>
      <c r="GAO240" s="30"/>
      <c r="GAP240" s="29"/>
      <c r="GAQ240" s="30"/>
      <c r="GAR240" s="29"/>
      <c r="GAS240" s="30"/>
      <c r="GAT240" s="29"/>
      <c r="GAU240" s="30"/>
      <c r="GAV240" s="29"/>
      <c r="GAW240" s="30"/>
      <c r="GAX240" s="29"/>
      <c r="GAY240" s="30"/>
      <c r="GAZ240" s="29"/>
      <c r="GBA240" s="30"/>
      <c r="GBB240" s="29"/>
      <c r="GBC240" s="30"/>
      <c r="GBD240" s="29"/>
      <c r="GBE240" s="30"/>
      <c r="GBF240" s="29"/>
      <c r="GBG240" s="30"/>
      <c r="GBH240" s="29"/>
      <c r="GBI240" s="30"/>
      <c r="GBJ240" s="29"/>
      <c r="GBK240" s="30"/>
      <c r="GBL240" s="29"/>
      <c r="GBM240" s="30"/>
      <c r="GBN240" s="29"/>
      <c r="GBO240" s="30"/>
      <c r="GBP240" s="29"/>
      <c r="GBQ240" s="30"/>
      <c r="GBR240" s="29"/>
      <c r="GBS240" s="30"/>
      <c r="GBT240" s="29"/>
      <c r="GBU240" s="30"/>
      <c r="GBV240" s="29"/>
      <c r="GBW240" s="30"/>
      <c r="GBX240" s="29"/>
      <c r="GBY240" s="30"/>
      <c r="GBZ240" s="29"/>
      <c r="GCA240" s="30"/>
      <c r="GCB240" s="29"/>
      <c r="GCC240" s="30"/>
      <c r="GCD240" s="29"/>
      <c r="GCE240" s="30"/>
      <c r="GCF240" s="29"/>
      <c r="GCG240" s="30"/>
      <c r="GCH240" s="29"/>
      <c r="GCI240" s="30"/>
      <c r="GCJ240" s="29"/>
      <c r="GCK240" s="30"/>
      <c r="GCL240" s="29"/>
      <c r="GCM240" s="30"/>
      <c r="GCN240" s="29"/>
      <c r="GCO240" s="30"/>
      <c r="GCP240" s="29"/>
      <c r="GCQ240" s="30"/>
      <c r="GCR240" s="29"/>
      <c r="GCS240" s="30"/>
      <c r="GCT240" s="29"/>
      <c r="GCU240" s="30"/>
      <c r="GCV240" s="29"/>
      <c r="GCW240" s="30"/>
      <c r="GCX240" s="29"/>
      <c r="GCY240" s="30"/>
      <c r="GCZ240" s="29"/>
      <c r="GDA240" s="30"/>
      <c r="GDB240" s="29"/>
      <c r="GDC240" s="30"/>
      <c r="GDD240" s="29"/>
      <c r="GDE240" s="30"/>
      <c r="GDF240" s="29"/>
      <c r="GDG240" s="30"/>
      <c r="GDH240" s="29"/>
      <c r="GDI240" s="30"/>
      <c r="GDJ240" s="29"/>
      <c r="GDK240" s="30"/>
      <c r="GDL240" s="29"/>
      <c r="GDM240" s="30"/>
      <c r="GDN240" s="29"/>
      <c r="GDO240" s="30"/>
      <c r="GDP240" s="29"/>
      <c r="GDQ240" s="30"/>
      <c r="GDR240" s="29"/>
      <c r="GDS240" s="30"/>
      <c r="GDT240" s="29"/>
      <c r="GDU240" s="30"/>
      <c r="GDV240" s="29"/>
      <c r="GDW240" s="30"/>
      <c r="GDX240" s="29"/>
      <c r="GDY240" s="30"/>
      <c r="GDZ240" s="29"/>
      <c r="GEA240" s="30"/>
      <c r="GEB240" s="29"/>
      <c r="GEC240" s="30"/>
      <c r="GED240" s="29"/>
      <c r="GEE240" s="30"/>
      <c r="GEF240" s="29"/>
      <c r="GEG240" s="30"/>
      <c r="GEH240" s="29"/>
      <c r="GEI240" s="30"/>
      <c r="GEJ240" s="29"/>
      <c r="GEK240" s="30"/>
      <c r="GEL240" s="29"/>
      <c r="GEM240" s="30"/>
      <c r="GEN240" s="29"/>
      <c r="GEO240" s="30"/>
      <c r="GEP240" s="29"/>
      <c r="GEQ240" s="30"/>
      <c r="GER240" s="29"/>
      <c r="GES240" s="30"/>
      <c r="GET240" s="29"/>
      <c r="GEU240" s="30"/>
      <c r="GEV240" s="29"/>
      <c r="GEW240" s="30"/>
      <c r="GEX240" s="29"/>
      <c r="GEY240" s="30"/>
      <c r="GEZ240" s="29"/>
      <c r="GFA240" s="30"/>
      <c r="GFB240" s="29"/>
      <c r="GFC240" s="30"/>
      <c r="GFD240" s="29"/>
      <c r="GFE240" s="30"/>
      <c r="GFF240" s="29"/>
      <c r="GFG240" s="30"/>
      <c r="GFH240" s="29"/>
      <c r="GFI240" s="30"/>
      <c r="GFJ240" s="29"/>
      <c r="GFK240" s="30"/>
      <c r="GFL240" s="29"/>
      <c r="GFM240" s="30"/>
      <c r="GFN240" s="29"/>
      <c r="GFO240" s="30"/>
      <c r="GFP240" s="29"/>
      <c r="GFQ240" s="30"/>
      <c r="GFR240" s="29"/>
      <c r="GFS240" s="30"/>
      <c r="GFT240" s="29"/>
      <c r="GFU240" s="30"/>
      <c r="GFV240" s="29"/>
      <c r="GFW240" s="30"/>
      <c r="GFX240" s="29"/>
      <c r="GFY240" s="30"/>
      <c r="GFZ240" s="29"/>
      <c r="GGA240" s="30"/>
      <c r="GGB240" s="29"/>
      <c r="GGC240" s="30"/>
      <c r="GGD240" s="29"/>
      <c r="GGE240" s="30"/>
      <c r="GGF240" s="29"/>
      <c r="GGG240" s="30"/>
      <c r="GGH240" s="29"/>
      <c r="GGI240" s="30"/>
      <c r="GGJ240" s="29"/>
      <c r="GGK240" s="30"/>
      <c r="GGL240" s="29"/>
      <c r="GGM240" s="30"/>
      <c r="GGN240" s="29"/>
      <c r="GGO240" s="30"/>
      <c r="GGP240" s="29"/>
      <c r="GGQ240" s="30"/>
      <c r="GGR240" s="29"/>
      <c r="GGS240" s="30"/>
      <c r="GGT240" s="29"/>
      <c r="GGU240" s="30"/>
      <c r="GGV240" s="29"/>
      <c r="GGW240" s="30"/>
      <c r="GGX240" s="29"/>
      <c r="GGY240" s="30"/>
      <c r="GGZ240" s="29"/>
      <c r="GHA240" s="30"/>
      <c r="GHB240" s="29"/>
      <c r="GHC240" s="30"/>
      <c r="GHD240" s="29"/>
      <c r="GHE240" s="30"/>
      <c r="GHF240" s="29"/>
      <c r="GHG240" s="30"/>
      <c r="GHH240" s="29"/>
      <c r="GHI240" s="30"/>
      <c r="GHJ240" s="29"/>
      <c r="GHK240" s="30"/>
      <c r="GHL240" s="29"/>
      <c r="GHM240" s="30"/>
      <c r="GHN240" s="29"/>
      <c r="GHO240" s="30"/>
      <c r="GHP240" s="29"/>
      <c r="GHQ240" s="30"/>
      <c r="GHR240" s="29"/>
      <c r="GHS240" s="30"/>
      <c r="GHT240" s="29"/>
      <c r="GHU240" s="30"/>
      <c r="GHV240" s="29"/>
      <c r="GHW240" s="30"/>
      <c r="GHX240" s="29"/>
      <c r="GHY240" s="30"/>
      <c r="GHZ240" s="29"/>
      <c r="GIA240" s="30"/>
      <c r="GIB240" s="29"/>
      <c r="GIC240" s="30"/>
      <c r="GID240" s="29"/>
      <c r="GIE240" s="30"/>
      <c r="GIF240" s="29"/>
      <c r="GIG240" s="30"/>
      <c r="GIH240" s="29"/>
      <c r="GII240" s="30"/>
      <c r="GIJ240" s="29"/>
      <c r="GIK240" s="30"/>
      <c r="GIL240" s="29"/>
      <c r="GIM240" s="30"/>
      <c r="GIN240" s="29"/>
      <c r="GIO240" s="30"/>
      <c r="GIP240" s="29"/>
      <c r="GIQ240" s="30"/>
      <c r="GIR240" s="29"/>
      <c r="GIS240" s="30"/>
      <c r="GIT240" s="29"/>
      <c r="GIU240" s="30"/>
      <c r="GIV240" s="29"/>
      <c r="GIW240" s="30"/>
      <c r="GIX240" s="29"/>
      <c r="GIY240" s="30"/>
      <c r="GIZ240" s="29"/>
      <c r="GJA240" s="30"/>
      <c r="GJB240" s="29"/>
      <c r="GJC240" s="30"/>
      <c r="GJD240" s="29"/>
      <c r="GJE240" s="30"/>
      <c r="GJF240" s="29"/>
      <c r="GJG240" s="30"/>
      <c r="GJH240" s="29"/>
      <c r="GJI240" s="30"/>
      <c r="GJJ240" s="29"/>
      <c r="GJK240" s="30"/>
      <c r="GJL240" s="29"/>
      <c r="GJM240" s="30"/>
      <c r="GJN240" s="29"/>
      <c r="GJO240" s="30"/>
      <c r="GJP240" s="29"/>
      <c r="GJQ240" s="30"/>
      <c r="GJR240" s="29"/>
      <c r="GJS240" s="30"/>
      <c r="GJT240" s="29"/>
      <c r="GJU240" s="30"/>
      <c r="GJV240" s="29"/>
      <c r="GJW240" s="30"/>
      <c r="GJX240" s="29"/>
      <c r="GJY240" s="30"/>
      <c r="GJZ240" s="29"/>
      <c r="GKA240" s="30"/>
      <c r="GKB240" s="29"/>
      <c r="GKC240" s="30"/>
      <c r="GKD240" s="29"/>
      <c r="GKE240" s="30"/>
      <c r="GKF240" s="29"/>
      <c r="GKG240" s="30"/>
      <c r="GKH240" s="29"/>
      <c r="GKI240" s="30"/>
      <c r="GKJ240" s="29"/>
      <c r="GKK240" s="30"/>
      <c r="GKL240" s="29"/>
      <c r="GKM240" s="30"/>
      <c r="GKN240" s="29"/>
      <c r="GKO240" s="30"/>
      <c r="GKP240" s="29"/>
      <c r="GKQ240" s="30"/>
      <c r="GKR240" s="29"/>
      <c r="GKS240" s="30"/>
      <c r="GKT240" s="29"/>
      <c r="GKU240" s="30"/>
      <c r="GKV240" s="29"/>
      <c r="GKW240" s="30"/>
      <c r="GKX240" s="29"/>
      <c r="GKY240" s="30"/>
      <c r="GKZ240" s="29"/>
      <c r="GLA240" s="30"/>
      <c r="GLB240" s="29"/>
      <c r="GLC240" s="30"/>
      <c r="GLD240" s="29"/>
      <c r="GLE240" s="30"/>
      <c r="GLF240" s="29"/>
      <c r="GLG240" s="30"/>
      <c r="GLH240" s="29"/>
      <c r="GLI240" s="30"/>
      <c r="GLJ240" s="29"/>
      <c r="GLK240" s="30"/>
      <c r="GLL240" s="29"/>
      <c r="GLM240" s="30"/>
      <c r="GLN240" s="29"/>
      <c r="GLO240" s="30"/>
      <c r="GLP240" s="29"/>
      <c r="GLQ240" s="30"/>
      <c r="GLR240" s="29"/>
      <c r="GLS240" s="30"/>
      <c r="GLT240" s="29"/>
      <c r="GLU240" s="30"/>
      <c r="GLV240" s="29"/>
      <c r="GLW240" s="30"/>
      <c r="GLX240" s="29"/>
      <c r="GLY240" s="30"/>
      <c r="GLZ240" s="29"/>
      <c r="GMA240" s="30"/>
      <c r="GMB240" s="29"/>
      <c r="GMC240" s="30"/>
      <c r="GMD240" s="29"/>
      <c r="GME240" s="30"/>
      <c r="GMF240" s="29"/>
      <c r="GMG240" s="30"/>
      <c r="GMH240" s="29"/>
      <c r="GMI240" s="30"/>
      <c r="GMJ240" s="29"/>
      <c r="GMK240" s="30"/>
      <c r="GML240" s="29"/>
      <c r="GMM240" s="30"/>
      <c r="GMN240" s="29"/>
      <c r="GMO240" s="30"/>
      <c r="GMP240" s="29"/>
      <c r="GMQ240" s="30"/>
      <c r="GMR240" s="29"/>
      <c r="GMS240" s="30"/>
      <c r="GMT240" s="29"/>
      <c r="GMU240" s="30"/>
      <c r="GMV240" s="29"/>
      <c r="GMW240" s="30"/>
      <c r="GMX240" s="29"/>
      <c r="GMY240" s="30"/>
      <c r="GMZ240" s="29"/>
      <c r="GNA240" s="30"/>
      <c r="GNB240" s="29"/>
      <c r="GNC240" s="30"/>
      <c r="GND240" s="29"/>
      <c r="GNE240" s="30"/>
      <c r="GNF240" s="29"/>
      <c r="GNG240" s="30"/>
      <c r="GNH240" s="29"/>
      <c r="GNI240" s="30"/>
      <c r="GNJ240" s="29"/>
      <c r="GNK240" s="30"/>
      <c r="GNL240" s="29"/>
      <c r="GNM240" s="30"/>
      <c r="GNN240" s="29"/>
      <c r="GNO240" s="30"/>
      <c r="GNP240" s="29"/>
      <c r="GNQ240" s="30"/>
      <c r="GNR240" s="29"/>
      <c r="GNS240" s="30"/>
      <c r="GNT240" s="29"/>
      <c r="GNU240" s="30"/>
      <c r="GNV240" s="29"/>
      <c r="GNW240" s="30"/>
      <c r="GNX240" s="29"/>
      <c r="GNY240" s="30"/>
      <c r="GNZ240" s="29"/>
      <c r="GOA240" s="30"/>
      <c r="GOB240" s="29"/>
      <c r="GOC240" s="30"/>
      <c r="GOD240" s="29"/>
      <c r="GOE240" s="30"/>
      <c r="GOF240" s="29"/>
      <c r="GOG240" s="30"/>
      <c r="GOH240" s="29"/>
      <c r="GOI240" s="30"/>
      <c r="GOJ240" s="29"/>
      <c r="GOK240" s="30"/>
      <c r="GOL240" s="29"/>
      <c r="GOM240" s="30"/>
      <c r="GON240" s="29"/>
      <c r="GOO240" s="30"/>
      <c r="GOP240" s="29"/>
      <c r="GOQ240" s="30"/>
      <c r="GOR240" s="29"/>
      <c r="GOS240" s="30"/>
      <c r="GOT240" s="29"/>
      <c r="GOU240" s="30"/>
      <c r="GOV240" s="29"/>
      <c r="GOW240" s="30"/>
      <c r="GOX240" s="29"/>
      <c r="GOY240" s="30"/>
      <c r="GOZ240" s="29"/>
      <c r="GPA240" s="30"/>
      <c r="GPB240" s="29"/>
      <c r="GPC240" s="30"/>
      <c r="GPD240" s="29"/>
      <c r="GPE240" s="30"/>
      <c r="GPF240" s="29"/>
      <c r="GPG240" s="30"/>
      <c r="GPH240" s="29"/>
      <c r="GPI240" s="30"/>
      <c r="GPJ240" s="29"/>
      <c r="GPK240" s="30"/>
      <c r="GPL240" s="29"/>
      <c r="GPM240" s="30"/>
      <c r="GPN240" s="29"/>
      <c r="GPO240" s="30"/>
      <c r="GPP240" s="29"/>
      <c r="GPQ240" s="30"/>
      <c r="GPR240" s="29"/>
      <c r="GPS240" s="30"/>
      <c r="GPT240" s="29"/>
      <c r="GPU240" s="30"/>
      <c r="GPV240" s="29"/>
      <c r="GPW240" s="30"/>
      <c r="GPX240" s="29"/>
      <c r="GPY240" s="30"/>
      <c r="GPZ240" s="29"/>
      <c r="GQA240" s="30"/>
      <c r="GQB240" s="29"/>
      <c r="GQC240" s="30"/>
      <c r="GQD240" s="29"/>
      <c r="GQE240" s="30"/>
      <c r="GQF240" s="29"/>
      <c r="GQG240" s="30"/>
      <c r="GQH240" s="29"/>
      <c r="GQI240" s="30"/>
      <c r="GQJ240" s="29"/>
      <c r="GQK240" s="30"/>
      <c r="GQL240" s="29"/>
      <c r="GQM240" s="30"/>
      <c r="GQN240" s="29"/>
      <c r="GQO240" s="30"/>
      <c r="GQP240" s="29"/>
      <c r="GQQ240" s="30"/>
      <c r="GQR240" s="29"/>
      <c r="GQS240" s="30"/>
      <c r="GQT240" s="29"/>
      <c r="GQU240" s="30"/>
      <c r="GQV240" s="29"/>
      <c r="GQW240" s="30"/>
      <c r="GQX240" s="29"/>
      <c r="GQY240" s="30"/>
      <c r="GQZ240" s="29"/>
      <c r="GRA240" s="30"/>
      <c r="GRB240" s="29"/>
      <c r="GRC240" s="30"/>
      <c r="GRD240" s="29"/>
      <c r="GRE240" s="30"/>
      <c r="GRF240" s="29"/>
      <c r="GRG240" s="30"/>
      <c r="GRH240" s="29"/>
      <c r="GRI240" s="30"/>
      <c r="GRJ240" s="29"/>
      <c r="GRK240" s="30"/>
      <c r="GRL240" s="29"/>
      <c r="GRM240" s="30"/>
      <c r="GRN240" s="29"/>
      <c r="GRO240" s="30"/>
      <c r="GRP240" s="29"/>
      <c r="GRQ240" s="30"/>
      <c r="GRR240" s="29"/>
      <c r="GRS240" s="30"/>
      <c r="GRT240" s="29"/>
      <c r="GRU240" s="30"/>
      <c r="GRV240" s="29"/>
      <c r="GRW240" s="30"/>
      <c r="GRX240" s="29"/>
      <c r="GRY240" s="30"/>
      <c r="GRZ240" s="29"/>
      <c r="GSA240" s="30"/>
      <c r="GSB240" s="29"/>
      <c r="GSC240" s="30"/>
      <c r="GSD240" s="29"/>
      <c r="GSE240" s="30"/>
      <c r="GSF240" s="29"/>
      <c r="GSG240" s="30"/>
      <c r="GSH240" s="29"/>
      <c r="GSI240" s="30"/>
      <c r="GSJ240" s="29"/>
      <c r="GSK240" s="30"/>
      <c r="GSL240" s="29"/>
      <c r="GSM240" s="30"/>
      <c r="GSN240" s="29"/>
      <c r="GSO240" s="30"/>
      <c r="GSP240" s="29"/>
      <c r="GSQ240" s="30"/>
      <c r="GSR240" s="29"/>
      <c r="GSS240" s="30"/>
      <c r="GST240" s="29"/>
      <c r="GSU240" s="30"/>
      <c r="GSV240" s="29"/>
      <c r="GSW240" s="30"/>
      <c r="GSX240" s="29"/>
      <c r="GSY240" s="30"/>
      <c r="GSZ240" s="29"/>
      <c r="GTA240" s="30"/>
      <c r="GTB240" s="29"/>
      <c r="GTC240" s="30"/>
      <c r="GTD240" s="29"/>
      <c r="GTE240" s="30"/>
      <c r="GTF240" s="29"/>
      <c r="GTG240" s="30"/>
      <c r="GTH240" s="29"/>
      <c r="GTI240" s="30"/>
      <c r="GTJ240" s="29"/>
      <c r="GTK240" s="30"/>
      <c r="GTL240" s="29"/>
      <c r="GTM240" s="30"/>
      <c r="GTN240" s="29"/>
      <c r="GTO240" s="30"/>
      <c r="GTP240" s="29"/>
      <c r="GTQ240" s="30"/>
      <c r="GTR240" s="29"/>
      <c r="GTS240" s="30"/>
      <c r="GTT240" s="29"/>
      <c r="GTU240" s="30"/>
      <c r="GTV240" s="29"/>
      <c r="GTW240" s="30"/>
      <c r="GTX240" s="29"/>
      <c r="GTY240" s="30"/>
      <c r="GTZ240" s="29"/>
      <c r="GUA240" s="30"/>
      <c r="GUB240" s="29"/>
      <c r="GUC240" s="30"/>
      <c r="GUD240" s="29"/>
      <c r="GUE240" s="30"/>
      <c r="GUF240" s="29"/>
      <c r="GUG240" s="30"/>
      <c r="GUH240" s="29"/>
      <c r="GUI240" s="30"/>
      <c r="GUJ240" s="29"/>
      <c r="GUK240" s="30"/>
      <c r="GUL240" s="29"/>
      <c r="GUM240" s="30"/>
      <c r="GUN240" s="29"/>
      <c r="GUO240" s="30"/>
      <c r="GUP240" s="29"/>
      <c r="GUQ240" s="30"/>
      <c r="GUR240" s="29"/>
      <c r="GUS240" s="30"/>
      <c r="GUT240" s="29"/>
      <c r="GUU240" s="30"/>
      <c r="GUV240" s="29"/>
      <c r="GUW240" s="30"/>
      <c r="GUX240" s="29"/>
      <c r="GUY240" s="30"/>
      <c r="GUZ240" s="29"/>
      <c r="GVA240" s="30"/>
      <c r="GVB240" s="29"/>
      <c r="GVC240" s="30"/>
      <c r="GVD240" s="29"/>
      <c r="GVE240" s="30"/>
      <c r="GVF240" s="29"/>
      <c r="GVG240" s="30"/>
      <c r="GVH240" s="29"/>
      <c r="GVI240" s="30"/>
      <c r="GVJ240" s="29"/>
      <c r="GVK240" s="30"/>
      <c r="GVL240" s="29"/>
      <c r="GVM240" s="30"/>
      <c r="GVN240" s="29"/>
      <c r="GVO240" s="30"/>
      <c r="GVP240" s="29"/>
      <c r="GVQ240" s="30"/>
      <c r="GVR240" s="29"/>
      <c r="GVS240" s="30"/>
      <c r="GVT240" s="29"/>
      <c r="GVU240" s="30"/>
      <c r="GVV240" s="29"/>
      <c r="GVW240" s="30"/>
      <c r="GVX240" s="29"/>
      <c r="GVY240" s="30"/>
      <c r="GVZ240" s="29"/>
      <c r="GWA240" s="30"/>
      <c r="GWB240" s="29"/>
      <c r="GWC240" s="30"/>
      <c r="GWD240" s="29"/>
      <c r="GWE240" s="30"/>
      <c r="GWF240" s="29"/>
      <c r="GWG240" s="30"/>
      <c r="GWH240" s="29"/>
      <c r="GWI240" s="30"/>
      <c r="GWJ240" s="29"/>
      <c r="GWK240" s="30"/>
      <c r="GWL240" s="29"/>
      <c r="GWM240" s="30"/>
      <c r="GWN240" s="29"/>
      <c r="GWO240" s="30"/>
      <c r="GWP240" s="29"/>
      <c r="GWQ240" s="30"/>
      <c r="GWR240" s="29"/>
      <c r="GWS240" s="30"/>
      <c r="GWT240" s="29"/>
      <c r="GWU240" s="30"/>
      <c r="GWV240" s="29"/>
      <c r="GWW240" s="30"/>
      <c r="GWX240" s="29"/>
      <c r="GWY240" s="30"/>
      <c r="GWZ240" s="29"/>
      <c r="GXA240" s="30"/>
      <c r="GXB240" s="29"/>
      <c r="GXC240" s="30"/>
      <c r="GXD240" s="29"/>
      <c r="GXE240" s="30"/>
      <c r="GXF240" s="29"/>
      <c r="GXG240" s="30"/>
      <c r="GXH240" s="29"/>
      <c r="GXI240" s="30"/>
      <c r="GXJ240" s="29"/>
      <c r="GXK240" s="30"/>
      <c r="GXL240" s="29"/>
      <c r="GXM240" s="30"/>
      <c r="GXN240" s="29"/>
      <c r="GXO240" s="30"/>
      <c r="GXP240" s="29"/>
      <c r="GXQ240" s="30"/>
      <c r="GXR240" s="29"/>
      <c r="GXS240" s="30"/>
      <c r="GXT240" s="29"/>
      <c r="GXU240" s="30"/>
      <c r="GXV240" s="29"/>
      <c r="GXW240" s="30"/>
      <c r="GXX240" s="29"/>
      <c r="GXY240" s="30"/>
      <c r="GXZ240" s="29"/>
      <c r="GYA240" s="30"/>
      <c r="GYB240" s="29"/>
      <c r="GYC240" s="30"/>
      <c r="GYD240" s="29"/>
      <c r="GYE240" s="30"/>
      <c r="GYF240" s="29"/>
      <c r="GYG240" s="30"/>
      <c r="GYH240" s="29"/>
      <c r="GYI240" s="30"/>
      <c r="GYJ240" s="29"/>
      <c r="GYK240" s="30"/>
      <c r="GYL240" s="29"/>
      <c r="GYM240" s="30"/>
      <c r="GYN240" s="29"/>
      <c r="GYO240" s="30"/>
      <c r="GYP240" s="29"/>
      <c r="GYQ240" s="30"/>
      <c r="GYR240" s="29"/>
      <c r="GYS240" s="30"/>
      <c r="GYT240" s="29"/>
      <c r="GYU240" s="30"/>
      <c r="GYV240" s="29"/>
      <c r="GYW240" s="30"/>
      <c r="GYX240" s="29"/>
      <c r="GYY240" s="30"/>
      <c r="GYZ240" s="29"/>
      <c r="GZA240" s="30"/>
      <c r="GZB240" s="29"/>
      <c r="GZC240" s="30"/>
      <c r="GZD240" s="29"/>
      <c r="GZE240" s="30"/>
      <c r="GZF240" s="29"/>
      <c r="GZG240" s="30"/>
      <c r="GZH240" s="29"/>
      <c r="GZI240" s="30"/>
      <c r="GZJ240" s="29"/>
      <c r="GZK240" s="30"/>
      <c r="GZL240" s="29"/>
      <c r="GZM240" s="30"/>
      <c r="GZN240" s="29"/>
      <c r="GZO240" s="30"/>
      <c r="GZP240" s="29"/>
      <c r="GZQ240" s="30"/>
      <c r="GZR240" s="29"/>
      <c r="GZS240" s="30"/>
      <c r="GZT240" s="29"/>
      <c r="GZU240" s="30"/>
      <c r="GZV240" s="29"/>
      <c r="GZW240" s="30"/>
      <c r="GZX240" s="29"/>
      <c r="GZY240" s="30"/>
      <c r="GZZ240" s="29"/>
      <c r="HAA240" s="30"/>
      <c r="HAB240" s="29"/>
      <c r="HAC240" s="30"/>
      <c r="HAD240" s="29"/>
      <c r="HAE240" s="30"/>
      <c r="HAF240" s="29"/>
      <c r="HAG240" s="30"/>
      <c r="HAH240" s="29"/>
      <c r="HAI240" s="30"/>
      <c r="HAJ240" s="29"/>
      <c r="HAK240" s="30"/>
      <c r="HAL240" s="29"/>
      <c r="HAM240" s="30"/>
      <c r="HAN240" s="29"/>
      <c r="HAO240" s="30"/>
      <c r="HAP240" s="29"/>
      <c r="HAQ240" s="30"/>
      <c r="HAR240" s="29"/>
      <c r="HAS240" s="30"/>
      <c r="HAT240" s="29"/>
      <c r="HAU240" s="30"/>
      <c r="HAV240" s="29"/>
      <c r="HAW240" s="30"/>
      <c r="HAX240" s="29"/>
      <c r="HAY240" s="30"/>
      <c r="HAZ240" s="29"/>
      <c r="HBA240" s="30"/>
      <c r="HBB240" s="29"/>
      <c r="HBC240" s="30"/>
      <c r="HBD240" s="29"/>
      <c r="HBE240" s="30"/>
      <c r="HBF240" s="29"/>
      <c r="HBG240" s="30"/>
      <c r="HBH240" s="29"/>
      <c r="HBI240" s="30"/>
      <c r="HBJ240" s="29"/>
      <c r="HBK240" s="30"/>
      <c r="HBL240" s="29"/>
      <c r="HBM240" s="30"/>
      <c r="HBN240" s="29"/>
      <c r="HBO240" s="30"/>
      <c r="HBP240" s="29"/>
      <c r="HBQ240" s="30"/>
      <c r="HBR240" s="29"/>
      <c r="HBS240" s="30"/>
      <c r="HBT240" s="29"/>
      <c r="HBU240" s="30"/>
      <c r="HBV240" s="29"/>
      <c r="HBW240" s="30"/>
      <c r="HBX240" s="29"/>
      <c r="HBY240" s="30"/>
      <c r="HBZ240" s="29"/>
      <c r="HCA240" s="30"/>
      <c r="HCB240" s="29"/>
      <c r="HCC240" s="30"/>
      <c r="HCD240" s="29"/>
      <c r="HCE240" s="30"/>
      <c r="HCF240" s="29"/>
      <c r="HCG240" s="30"/>
      <c r="HCH240" s="29"/>
      <c r="HCI240" s="30"/>
      <c r="HCJ240" s="29"/>
      <c r="HCK240" s="30"/>
      <c r="HCL240" s="29"/>
      <c r="HCM240" s="30"/>
      <c r="HCN240" s="29"/>
      <c r="HCO240" s="30"/>
      <c r="HCP240" s="29"/>
      <c r="HCQ240" s="30"/>
      <c r="HCR240" s="29"/>
      <c r="HCS240" s="30"/>
      <c r="HCT240" s="29"/>
      <c r="HCU240" s="30"/>
      <c r="HCV240" s="29"/>
      <c r="HCW240" s="30"/>
      <c r="HCX240" s="29"/>
      <c r="HCY240" s="30"/>
      <c r="HCZ240" s="29"/>
      <c r="HDA240" s="30"/>
      <c r="HDB240" s="29"/>
      <c r="HDC240" s="30"/>
      <c r="HDD240" s="29"/>
      <c r="HDE240" s="30"/>
      <c r="HDF240" s="29"/>
      <c r="HDG240" s="30"/>
      <c r="HDH240" s="29"/>
      <c r="HDI240" s="30"/>
      <c r="HDJ240" s="29"/>
      <c r="HDK240" s="30"/>
      <c r="HDL240" s="29"/>
      <c r="HDM240" s="30"/>
      <c r="HDN240" s="29"/>
      <c r="HDO240" s="30"/>
      <c r="HDP240" s="29"/>
      <c r="HDQ240" s="30"/>
      <c r="HDR240" s="29"/>
      <c r="HDS240" s="30"/>
      <c r="HDT240" s="29"/>
      <c r="HDU240" s="30"/>
      <c r="HDV240" s="29"/>
      <c r="HDW240" s="30"/>
      <c r="HDX240" s="29"/>
      <c r="HDY240" s="30"/>
      <c r="HDZ240" s="29"/>
      <c r="HEA240" s="30"/>
      <c r="HEB240" s="29"/>
      <c r="HEC240" s="30"/>
      <c r="HED240" s="29"/>
      <c r="HEE240" s="30"/>
      <c r="HEF240" s="29"/>
      <c r="HEG240" s="30"/>
      <c r="HEH240" s="29"/>
      <c r="HEI240" s="30"/>
      <c r="HEJ240" s="29"/>
      <c r="HEK240" s="30"/>
      <c r="HEL240" s="29"/>
      <c r="HEM240" s="30"/>
      <c r="HEN240" s="29"/>
      <c r="HEO240" s="30"/>
      <c r="HEP240" s="29"/>
      <c r="HEQ240" s="30"/>
      <c r="HER240" s="29"/>
      <c r="HES240" s="30"/>
      <c r="HET240" s="29"/>
      <c r="HEU240" s="30"/>
      <c r="HEV240" s="29"/>
      <c r="HEW240" s="30"/>
      <c r="HEX240" s="29"/>
      <c r="HEY240" s="30"/>
      <c r="HEZ240" s="29"/>
      <c r="HFA240" s="30"/>
      <c r="HFB240" s="29"/>
      <c r="HFC240" s="30"/>
      <c r="HFD240" s="29"/>
      <c r="HFE240" s="30"/>
      <c r="HFF240" s="29"/>
      <c r="HFG240" s="30"/>
      <c r="HFH240" s="29"/>
      <c r="HFI240" s="30"/>
      <c r="HFJ240" s="29"/>
      <c r="HFK240" s="30"/>
      <c r="HFL240" s="29"/>
      <c r="HFM240" s="30"/>
      <c r="HFN240" s="29"/>
      <c r="HFO240" s="30"/>
      <c r="HFP240" s="29"/>
      <c r="HFQ240" s="30"/>
      <c r="HFR240" s="29"/>
      <c r="HFS240" s="30"/>
      <c r="HFT240" s="29"/>
      <c r="HFU240" s="30"/>
      <c r="HFV240" s="29"/>
      <c r="HFW240" s="30"/>
      <c r="HFX240" s="29"/>
      <c r="HFY240" s="30"/>
      <c r="HFZ240" s="29"/>
      <c r="HGA240" s="30"/>
      <c r="HGB240" s="29"/>
      <c r="HGC240" s="30"/>
      <c r="HGD240" s="29"/>
      <c r="HGE240" s="30"/>
      <c r="HGF240" s="29"/>
      <c r="HGG240" s="30"/>
      <c r="HGH240" s="29"/>
      <c r="HGI240" s="30"/>
      <c r="HGJ240" s="29"/>
      <c r="HGK240" s="30"/>
      <c r="HGL240" s="29"/>
      <c r="HGM240" s="30"/>
      <c r="HGN240" s="29"/>
      <c r="HGO240" s="30"/>
      <c r="HGP240" s="29"/>
      <c r="HGQ240" s="30"/>
      <c r="HGR240" s="29"/>
      <c r="HGS240" s="30"/>
      <c r="HGT240" s="29"/>
      <c r="HGU240" s="30"/>
      <c r="HGV240" s="29"/>
      <c r="HGW240" s="30"/>
      <c r="HGX240" s="29"/>
      <c r="HGY240" s="30"/>
      <c r="HGZ240" s="29"/>
      <c r="HHA240" s="30"/>
      <c r="HHB240" s="29"/>
      <c r="HHC240" s="30"/>
      <c r="HHD240" s="29"/>
      <c r="HHE240" s="30"/>
      <c r="HHF240" s="29"/>
      <c r="HHG240" s="30"/>
      <c r="HHH240" s="29"/>
      <c r="HHI240" s="30"/>
      <c r="HHJ240" s="29"/>
      <c r="HHK240" s="30"/>
      <c r="HHL240" s="29"/>
      <c r="HHM240" s="30"/>
      <c r="HHN240" s="29"/>
      <c r="HHO240" s="30"/>
      <c r="HHP240" s="29"/>
      <c r="HHQ240" s="30"/>
      <c r="HHR240" s="29"/>
      <c r="HHS240" s="30"/>
      <c r="HHT240" s="29"/>
      <c r="HHU240" s="30"/>
      <c r="HHV240" s="29"/>
      <c r="HHW240" s="30"/>
      <c r="HHX240" s="29"/>
      <c r="HHY240" s="30"/>
      <c r="HHZ240" s="29"/>
      <c r="HIA240" s="30"/>
      <c r="HIB240" s="29"/>
      <c r="HIC240" s="30"/>
      <c r="HID240" s="29"/>
      <c r="HIE240" s="30"/>
      <c r="HIF240" s="29"/>
      <c r="HIG240" s="30"/>
      <c r="HIH240" s="29"/>
      <c r="HII240" s="30"/>
      <c r="HIJ240" s="29"/>
      <c r="HIK240" s="30"/>
      <c r="HIL240" s="29"/>
      <c r="HIM240" s="30"/>
      <c r="HIN240" s="29"/>
      <c r="HIO240" s="30"/>
      <c r="HIP240" s="29"/>
      <c r="HIQ240" s="30"/>
      <c r="HIR240" s="29"/>
      <c r="HIS240" s="30"/>
      <c r="HIT240" s="29"/>
      <c r="HIU240" s="30"/>
      <c r="HIV240" s="29"/>
      <c r="HIW240" s="30"/>
      <c r="HIX240" s="29"/>
      <c r="HIY240" s="30"/>
      <c r="HIZ240" s="29"/>
      <c r="HJA240" s="30"/>
      <c r="HJB240" s="29"/>
      <c r="HJC240" s="30"/>
      <c r="HJD240" s="29"/>
      <c r="HJE240" s="30"/>
      <c r="HJF240" s="29"/>
      <c r="HJG240" s="30"/>
      <c r="HJH240" s="29"/>
      <c r="HJI240" s="30"/>
      <c r="HJJ240" s="29"/>
      <c r="HJK240" s="30"/>
      <c r="HJL240" s="29"/>
      <c r="HJM240" s="30"/>
      <c r="HJN240" s="29"/>
      <c r="HJO240" s="30"/>
      <c r="HJP240" s="29"/>
      <c r="HJQ240" s="30"/>
      <c r="HJR240" s="29"/>
      <c r="HJS240" s="30"/>
      <c r="HJT240" s="29"/>
      <c r="HJU240" s="30"/>
      <c r="HJV240" s="29"/>
      <c r="HJW240" s="30"/>
      <c r="HJX240" s="29"/>
      <c r="HJY240" s="30"/>
      <c r="HJZ240" s="29"/>
      <c r="HKA240" s="30"/>
      <c r="HKB240" s="29"/>
      <c r="HKC240" s="30"/>
      <c r="HKD240" s="29"/>
      <c r="HKE240" s="30"/>
      <c r="HKF240" s="29"/>
      <c r="HKG240" s="30"/>
      <c r="HKH240" s="29"/>
      <c r="HKI240" s="30"/>
      <c r="HKJ240" s="29"/>
      <c r="HKK240" s="30"/>
      <c r="HKL240" s="29"/>
      <c r="HKM240" s="30"/>
      <c r="HKN240" s="29"/>
      <c r="HKO240" s="30"/>
      <c r="HKP240" s="29"/>
      <c r="HKQ240" s="30"/>
      <c r="HKR240" s="29"/>
      <c r="HKS240" s="30"/>
      <c r="HKT240" s="29"/>
      <c r="HKU240" s="30"/>
      <c r="HKV240" s="29"/>
      <c r="HKW240" s="30"/>
      <c r="HKX240" s="29"/>
      <c r="HKY240" s="30"/>
      <c r="HKZ240" s="29"/>
      <c r="HLA240" s="30"/>
      <c r="HLB240" s="29"/>
      <c r="HLC240" s="30"/>
      <c r="HLD240" s="29"/>
      <c r="HLE240" s="30"/>
      <c r="HLF240" s="29"/>
      <c r="HLG240" s="30"/>
      <c r="HLH240" s="29"/>
      <c r="HLI240" s="30"/>
      <c r="HLJ240" s="29"/>
      <c r="HLK240" s="30"/>
      <c r="HLL240" s="29"/>
      <c r="HLM240" s="30"/>
      <c r="HLN240" s="29"/>
      <c r="HLO240" s="30"/>
      <c r="HLP240" s="29"/>
      <c r="HLQ240" s="30"/>
      <c r="HLR240" s="29"/>
      <c r="HLS240" s="30"/>
      <c r="HLT240" s="29"/>
      <c r="HLU240" s="30"/>
      <c r="HLV240" s="29"/>
      <c r="HLW240" s="30"/>
      <c r="HLX240" s="29"/>
      <c r="HLY240" s="30"/>
      <c r="HLZ240" s="29"/>
      <c r="HMA240" s="30"/>
      <c r="HMB240" s="29"/>
      <c r="HMC240" s="30"/>
      <c r="HMD240" s="29"/>
      <c r="HME240" s="30"/>
      <c r="HMF240" s="29"/>
      <c r="HMG240" s="30"/>
      <c r="HMH240" s="29"/>
      <c r="HMI240" s="30"/>
      <c r="HMJ240" s="29"/>
      <c r="HMK240" s="30"/>
      <c r="HML240" s="29"/>
      <c r="HMM240" s="30"/>
      <c r="HMN240" s="29"/>
      <c r="HMO240" s="30"/>
      <c r="HMP240" s="29"/>
      <c r="HMQ240" s="30"/>
      <c r="HMR240" s="29"/>
      <c r="HMS240" s="30"/>
      <c r="HMT240" s="29"/>
      <c r="HMU240" s="30"/>
      <c r="HMV240" s="29"/>
      <c r="HMW240" s="30"/>
      <c r="HMX240" s="29"/>
      <c r="HMY240" s="30"/>
      <c r="HMZ240" s="29"/>
      <c r="HNA240" s="30"/>
      <c r="HNB240" s="29"/>
      <c r="HNC240" s="30"/>
      <c r="HND240" s="29"/>
      <c r="HNE240" s="30"/>
      <c r="HNF240" s="29"/>
      <c r="HNG240" s="30"/>
      <c r="HNH240" s="29"/>
      <c r="HNI240" s="30"/>
      <c r="HNJ240" s="29"/>
      <c r="HNK240" s="30"/>
      <c r="HNL240" s="29"/>
      <c r="HNM240" s="30"/>
      <c r="HNN240" s="29"/>
      <c r="HNO240" s="30"/>
      <c r="HNP240" s="29"/>
      <c r="HNQ240" s="30"/>
      <c r="HNR240" s="29"/>
      <c r="HNS240" s="30"/>
      <c r="HNT240" s="29"/>
      <c r="HNU240" s="30"/>
      <c r="HNV240" s="29"/>
      <c r="HNW240" s="30"/>
      <c r="HNX240" s="29"/>
      <c r="HNY240" s="30"/>
      <c r="HNZ240" s="29"/>
      <c r="HOA240" s="30"/>
      <c r="HOB240" s="29"/>
      <c r="HOC240" s="30"/>
      <c r="HOD240" s="29"/>
      <c r="HOE240" s="30"/>
      <c r="HOF240" s="29"/>
      <c r="HOG240" s="30"/>
      <c r="HOH240" s="29"/>
      <c r="HOI240" s="30"/>
      <c r="HOJ240" s="29"/>
      <c r="HOK240" s="30"/>
      <c r="HOL240" s="29"/>
      <c r="HOM240" s="30"/>
      <c r="HON240" s="29"/>
      <c r="HOO240" s="30"/>
      <c r="HOP240" s="29"/>
      <c r="HOQ240" s="30"/>
      <c r="HOR240" s="29"/>
      <c r="HOS240" s="30"/>
      <c r="HOT240" s="29"/>
      <c r="HOU240" s="30"/>
      <c r="HOV240" s="29"/>
      <c r="HOW240" s="30"/>
      <c r="HOX240" s="29"/>
      <c r="HOY240" s="30"/>
      <c r="HOZ240" s="29"/>
      <c r="HPA240" s="30"/>
      <c r="HPB240" s="29"/>
      <c r="HPC240" s="30"/>
      <c r="HPD240" s="29"/>
      <c r="HPE240" s="30"/>
      <c r="HPF240" s="29"/>
      <c r="HPG240" s="30"/>
      <c r="HPH240" s="29"/>
      <c r="HPI240" s="30"/>
      <c r="HPJ240" s="29"/>
      <c r="HPK240" s="30"/>
      <c r="HPL240" s="29"/>
      <c r="HPM240" s="30"/>
      <c r="HPN240" s="29"/>
      <c r="HPO240" s="30"/>
      <c r="HPP240" s="29"/>
      <c r="HPQ240" s="30"/>
      <c r="HPR240" s="29"/>
      <c r="HPS240" s="30"/>
      <c r="HPT240" s="29"/>
      <c r="HPU240" s="30"/>
      <c r="HPV240" s="29"/>
      <c r="HPW240" s="30"/>
      <c r="HPX240" s="29"/>
      <c r="HPY240" s="30"/>
      <c r="HPZ240" s="29"/>
      <c r="HQA240" s="30"/>
      <c r="HQB240" s="29"/>
      <c r="HQC240" s="30"/>
      <c r="HQD240" s="29"/>
      <c r="HQE240" s="30"/>
      <c r="HQF240" s="29"/>
      <c r="HQG240" s="30"/>
      <c r="HQH240" s="29"/>
      <c r="HQI240" s="30"/>
      <c r="HQJ240" s="29"/>
      <c r="HQK240" s="30"/>
      <c r="HQL240" s="29"/>
      <c r="HQM240" s="30"/>
      <c r="HQN240" s="29"/>
      <c r="HQO240" s="30"/>
      <c r="HQP240" s="29"/>
      <c r="HQQ240" s="30"/>
      <c r="HQR240" s="29"/>
      <c r="HQS240" s="30"/>
      <c r="HQT240" s="29"/>
      <c r="HQU240" s="30"/>
      <c r="HQV240" s="29"/>
      <c r="HQW240" s="30"/>
      <c r="HQX240" s="29"/>
      <c r="HQY240" s="30"/>
      <c r="HQZ240" s="29"/>
      <c r="HRA240" s="30"/>
      <c r="HRB240" s="29"/>
      <c r="HRC240" s="30"/>
      <c r="HRD240" s="29"/>
      <c r="HRE240" s="30"/>
      <c r="HRF240" s="29"/>
      <c r="HRG240" s="30"/>
      <c r="HRH240" s="29"/>
      <c r="HRI240" s="30"/>
      <c r="HRJ240" s="29"/>
      <c r="HRK240" s="30"/>
      <c r="HRL240" s="29"/>
      <c r="HRM240" s="30"/>
      <c r="HRN240" s="29"/>
      <c r="HRO240" s="30"/>
      <c r="HRP240" s="29"/>
      <c r="HRQ240" s="30"/>
      <c r="HRR240" s="29"/>
      <c r="HRS240" s="30"/>
      <c r="HRT240" s="29"/>
      <c r="HRU240" s="30"/>
      <c r="HRV240" s="29"/>
      <c r="HRW240" s="30"/>
      <c r="HRX240" s="29"/>
      <c r="HRY240" s="30"/>
      <c r="HRZ240" s="29"/>
      <c r="HSA240" s="30"/>
      <c r="HSB240" s="29"/>
      <c r="HSC240" s="30"/>
      <c r="HSD240" s="29"/>
      <c r="HSE240" s="30"/>
      <c r="HSF240" s="29"/>
      <c r="HSG240" s="30"/>
      <c r="HSH240" s="29"/>
      <c r="HSI240" s="30"/>
      <c r="HSJ240" s="29"/>
      <c r="HSK240" s="30"/>
      <c r="HSL240" s="29"/>
      <c r="HSM240" s="30"/>
      <c r="HSN240" s="29"/>
      <c r="HSO240" s="30"/>
      <c r="HSP240" s="29"/>
      <c r="HSQ240" s="30"/>
      <c r="HSR240" s="29"/>
      <c r="HSS240" s="30"/>
      <c r="HST240" s="29"/>
      <c r="HSU240" s="30"/>
      <c r="HSV240" s="29"/>
      <c r="HSW240" s="30"/>
      <c r="HSX240" s="29"/>
      <c r="HSY240" s="30"/>
      <c r="HSZ240" s="29"/>
      <c r="HTA240" s="30"/>
      <c r="HTB240" s="29"/>
      <c r="HTC240" s="30"/>
      <c r="HTD240" s="29"/>
      <c r="HTE240" s="30"/>
      <c r="HTF240" s="29"/>
      <c r="HTG240" s="30"/>
      <c r="HTH240" s="29"/>
      <c r="HTI240" s="30"/>
      <c r="HTJ240" s="29"/>
      <c r="HTK240" s="30"/>
      <c r="HTL240" s="29"/>
      <c r="HTM240" s="30"/>
      <c r="HTN240" s="29"/>
      <c r="HTO240" s="30"/>
      <c r="HTP240" s="29"/>
      <c r="HTQ240" s="30"/>
      <c r="HTR240" s="29"/>
      <c r="HTS240" s="30"/>
      <c r="HTT240" s="29"/>
      <c r="HTU240" s="30"/>
      <c r="HTV240" s="29"/>
      <c r="HTW240" s="30"/>
      <c r="HTX240" s="29"/>
      <c r="HTY240" s="30"/>
      <c r="HTZ240" s="29"/>
      <c r="HUA240" s="30"/>
      <c r="HUB240" s="29"/>
      <c r="HUC240" s="30"/>
      <c r="HUD240" s="29"/>
      <c r="HUE240" s="30"/>
      <c r="HUF240" s="29"/>
      <c r="HUG240" s="30"/>
      <c r="HUH240" s="29"/>
      <c r="HUI240" s="30"/>
      <c r="HUJ240" s="29"/>
      <c r="HUK240" s="30"/>
      <c r="HUL240" s="29"/>
      <c r="HUM240" s="30"/>
      <c r="HUN240" s="29"/>
      <c r="HUO240" s="30"/>
      <c r="HUP240" s="29"/>
      <c r="HUQ240" s="30"/>
      <c r="HUR240" s="29"/>
      <c r="HUS240" s="30"/>
      <c r="HUT240" s="29"/>
      <c r="HUU240" s="30"/>
      <c r="HUV240" s="29"/>
      <c r="HUW240" s="30"/>
      <c r="HUX240" s="29"/>
      <c r="HUY240" s="30"/>
      <c r="HUZ240" s="29"/>
      <c r="HVA240" s="30"/>
      <c r="HVB240" s="29"/>
      <c r="HVC240" s="30"/>
      <c r="HVD240" s="29"/>
      <c r="HVE240" s="30"/>
      <c r="HVF240" s="29"/>
      <c r="HVG240" s="30"/>
      <c r="HVH240" s="29"/>
      <c r="HVI240" s="30"/>
      <c r="HVJ240" s="29"/>
      <c r="HVK240" s="30"/>
      <c r="HVL240" s="29"/>
      <c r="HVM240" s="30"/>
      <c r="HVN240" s="29"/>
      <c r="HVO240" s="30"/>
      <c r="HVP240" s="29"/>
      <c r="HVQ240" s="30"/>
      <c r="HVR240" s="29"/>
      <c r="HVS240" s="30"/>
      <c r="HVT240" s="29"/>
      <c r="HVU240" s="30"/>
      <c r="HVV240" s="29"/>
      <c r="HVW240" s="30"/>
      <c r="HVX240" s="29"/>
      <c r="HVY240" s="30"/>
      <c r="HVZ240" s="29"/>
      <c r="HWA240" s="30"/>
      <c r="HWB240" s="29"/>
      <c r="HWC240" s="30"/>
      <c r="HWD240" s="29"/>
      <c r="HWE240" s="30"/>
      <c r="HWF240" s="29"/>
      <c r="HWG240" s="30"/>
      <c r="HWH240" s="29"/>
      <c r="HWI240" s="30"/>
      <c r="HWJ240" s="29"/>
      <c r="HWK240" s="30"/>
      <c r="HWL240" s="29"/>
      <c r="HWM240" s="30"/>
      <c r="HWN240" s="29"/>
      <c r="HWO240" s="30"/>
      <c r="HWP240" s="29"/>
      <c r="HWQ240" s="30"/>
      <c r="HWR240" s="29"/>
      <c r="HWS240" s="30"/>
      <c r="HWT240" s="29"/>
      <c r="HWU240" s="30"/>
      <c r="HWV240" s="29"/>
      <c r="HWW240" s="30"/>
      <c r="HWX240" s="29"/>
      <c r="HWY240" s="30"/>
      <c r="HWZ240" s="29"/>
      <c r="HXA240" s="30"/>
      <c r="HXB240" s="29"/>
      <c r="HXC240" s="30"/>
      <c r="HXD240" s="29"/>
      <c r="HXE240" s="30"/>
      <c r="HXF240" s="29"/>
      <c r="HXG240" s="30"/>
      <c r="HXH240" s="29"/>
      <c r="HXI240" s="30"/>
      <c r="HXJ240" s="29"/>
      <c r="HXK240" s="30"/>
      <c r="HXL240" s="29"/>
      <c r="HXM240" s="30"/>
      <c r="HXN240" s="29"/>
      <c r="HXO240" s="30"/>
      <c r="HXP240" s="29"/>
      <c r="HXQ240" s="30"/>
      <c r="HXR240" s="29"/>
      <c r="HXS240" s="30"/>
      <c r="HXT240" s="29"/>
      <c r="HXU240" s="30"/>
      <c r="HXV240" s="29"/>
      <c r="HXW240" s="30"/>
      <c r="HXX240" s="29"/>
      <c r="HXY240" s="30"/>
      <c r="HXZ240" s="29"/>
      <c r="HYA240" s="30"/>
      <c r="HYB240" s="29"/>
      <c r="HYC240" s="30"/>
      <c r="HYD240" s="29"/>
      <c r="HYE240" s="30"/>
      <c r="HYF240" s="29"/>
      <c r="HYG240" s="30"/>
      <c r="HYH240" s="29"/>
      <c r="HYI240" s="30"/>
      <c r="HYJ240" s="29"/>
      <c r="HYK240" s="30"/>
      <c r="HYL240" s="29"/>
      <c r="HYM240" s="30"/>
      <c r="HYN240" s="29"/>
      <c r="HYO240" s="30"/>
      <c r="HYP240" s="29"/>
      <c r="HYQ240" s="30"/>
      <c r="HYR240" s="29"/>
      <c r="HYS240" s="30"/>
      <c r="HYT240" s="29"/>
      <c r="HYU240" s="30"/>
      <c r="HYV240" s="29"/>
      <c r="HYW240" s="30"/>
      <c r="HYX240" s="29"/>
      <c r="HYY240" s="30"/>
      <c r="HYZ240" s="29"/>
      <c r="HZA240" s="30"/>
      <c r="HZB240" s="29"/>
      <c r="HZC240" s="30"/>
      <c r="HZD240" s="29"/>
      <c r="HZE240" s="30"/>
      <c r="HZF240" s="29"/>
      <c r="HZG240" s="30"/>
      <c r="HZH240" s="29"/>
      <c r="HZI240" s="30"/>
      <c r="HZJ240" s="29"/>
      <c r="HZK240" s="30"/>
      <c r="HZL240" s="29"/>
      <c r="HZM240" s="30"/>
      <c r="HZN240" s="29"/>
      <c r="HZO240" s="30"/>
      <c r="HZP240" s="29"/>
      <c r="HZQ240" s="30"/>
      <c r="HZR240" s="29"/>
      <c r="HZS240" s="30"/>
      <c r="HZT240" s="29"/>
      <c r="HZU240" s="30"/>
      <c r="HZV240" s="29"/>
      <c r="HZW240" s="30"/>
      <c r="HZX240" s="29"/>
      <c r="HZY240" s="30"/>
      <c r="HZZ240" s="29"/>
      <c r="IAA240" s="30"/>
      <c r="IAB240" s="29"/>
      <c r="IAC240" s="30"/>
      <c r="IAD240" s="29"/>
      <c r="IAE240" s="30"/>
      <c r="IAF240" s="29"/>
      <c r="IAG240" s="30"/>
      <c r="IAH240" s="29"/>
      <c r="IAI240" s="30"/>
      <c r="IAJ240" s="29"/>
      <c r="IAK240" s="30"/>
      <c r="IAL240" s="29"/>
      <c r="IAM240" s="30"/>
      <c r="IAN240" s="29"/>
      <c r="IAO240" s="30"/>
      <c r="IAP240" s="29"/>
      <c r="IAQ240" s="30"/>
      <c r="IAR240" s="29"/>
      <c r="IAS240" s="30"/>
      <c r="IAT240" s="29"/>
      <c r="IAU240" s="30"/>
      <c r="IAV240" s="29"/>
      <c r="IAW240" s="30"/>
      <c r="IAX240" s="29"/>
      <c r="IAY240" s="30"/>
      <c r="IAZ240" s="29"/>
      <c r="IBA240" s="30"/>
      <c r="IBB240" s="29"/>
      <c r="IBC240" s="30"/>
      <c r="IBD240" s="29"/>
      <c r="IBE240" s="30"/>
      <c r="IBF240" s="29"/>
      <c r="IBG240" s="30"/>
      <c r="IBH240" s="29"/>
      <c r="IBI240" s="30"/>
      <c r="IBJ240" s="29"/>
      <c r="IBK240" s="30"/>
      <c r="IBL240" s="29"/>
      <c r="IBM240" s="30"/>
      <c r="IBN240" s="29"/>
      <c r="IBO240" s="30"/>
      <c r="IBP240" s="29"/>
      <c r="IBQ240" s="30"/>
      <c r="IBR240" s="29"/>
      <c r="IBS240" s="30"/>
      <c r="IBT240" s="29"/>
      <c r="IBU240" s="30"/>
      <c r="IBV240" s="29"/>
      <c r="IBW240" s="30"/>
      <c r="IBX240" s="29"/>
      <c r="IBY240" s="30"/>
      <c r="IBZ240" s="29"/>
      <c r="ICA240" s="30"/>
      <c r="ICB240" s="29"/>
      <c r="ICC240" s="30"/>
      <c r="ICD240" s="29"/>
      <c r="ICE240" s="30"/>
      <c r="ICF240" s="29"/>
      <c r="ICG240" s="30"/>
      <c r="ICH240" s="29"/>
      <c r="ICI240" s="30"/>
      <c r="ICJ240" s="29"/>
      <c r="ICK240" s="30"/>
      <c r="ICL240" s="29"/>
      <c r="ICM240" s="30"/>
      <c r="ICN240" s="29"/>
      <c r="ICO240" s="30"/>
      <c r="ICP240" s="29"/>
      <c r="ICQ240" s="30"/>
      <c r="ICR240" s="29"/>
      <c r="ICS240" s="30"/>
      <c r="ICT240" s="29"/>
      <c r="ICU240" s="30"/>
      <c r="ICV240" s="29"/>
      <c r="ICW240" s="30"/>
      <c r="ICX240" s="29"/>
      <c r="ICY240" s="30"/>
      <c r="ICZ240" s="29"/>
      <c r="IDA240" s="30"/>
      <c r="IDB240" s="29"/>
      <c r="IDC240" s="30"/>
      <c r="IDD240" s="29"/>
      <c r="IDE240" s="30"/>
      <c r="IDF240" s="29"/>
      <c r="IDG240" s="30"/>
      <c r="IDH240" s="29"/>
      <c r="IDI240" s="30"/>
      <c r="IDJ240" s="29"/>
      <c r="IDK240" s="30"/>
      <c r="IDL240" s="29"/>
      <c r="IDM240" s="30"/>
      <c r="IDN240" s="29"/>
      <c r="IDO240" s="30"/>
      <c r="IDP240" s="29"/>
      <c r="IDQ240" s="30"/>
      <c r="IDR240" s="29"/>
      <c r="IDS240" s="30"/>
      <c r="IDT240" s="29"/>
      <c r="IDU240" s="30"/>
      <c r="IDV240" s="29"/>
      <c r="IDW240" s="30"/>
      <c r="IDX240" s="29"/>
      <c r="IDY240" s="30"/>
      <c r="IDZ240" s="29"/>
      <c r="IEA240" s="30"/>
      <c r="IEB240" s="29"/>
      <c r="IEC240" s="30"/>
      <c r="IED240" s="29"/>
      <c r="IEE240" s="30"/>
      <c r="IEF240" s="29"/>
      <c r="IEG240" s="30"/>
      <c r="IEH240" s="29"/>
      <c r="IEI240" s="30"/>
      <c r="IEJ240" s="29"/>
      <c r="IEK240" s="30"/>
      <c r="IEL240" s="29"/>
      <c r="IEM240" s="30"/>
      <c r="IEN240" s="29"/>
      <c r="IEO240" s="30"/>
      <c r="IEP240" s="29"/>
      <c r="IEQ240" s="30"/>
      <c r="IER240" s="29"/>
      <c r="IES240" s="30"/>
      <c r="IET240" s="29"/>
      <c r="IEU240" s="30"/>
      <c r="IEV240" s="29"/>
      <c r="IEW240" s="30"/>
      <c r="IEX240" s="29"/>
      <c r="IEY240" s="30"/>
      <c r="IEZ240" s="29"/>
      <c r="IFA240" s="30"/>
      <c r="IFB240" s="29"/>
      <c r="IFC240" s="30"/>
      <c r="IFD240" s="29"/>
      <c r="IFE240" s="30"/>
      <c r="IFF240" s="29"/>
      <c r="IFG240" s="30"/>
      <c r="IFH240" s="29"/>
      <c r="IFI240" s="30"/>
      <c r="IFJ240" s="29"/>
      <c r="IFK240" s="30"/>
      <c r="IFL240" s="29"/>
      <c r="IFM240" s="30"/>
      <c r="IFN240" s="29"/>
      <c r="IFO240" s="30"/>
      <c r="IFP240" s="29"/>
      <c r="IFQ240" s="30"/>
      <c r="IFR240" s="29"/>
      <c r="IFS240" s="30"/>
      <c r="IFT240" s="29"/>
      <c r="IFU240" s="30"/>
      <c r="IFV240" s="29"/>
      <c r="IFW240" s="30"/>
      <c r="IFX240" s="29"/>
      <c r="IFY240" s="30"/>
      <c r="IFZ240" s="29"/>
      <c r="IGA240" s="30"/>
      <c r="IGB240" s="29"/>
      <c r="IGC240" s="30"/>
      <c r="IGD240" s="29"/>
      <c r="IGE240" s="30"/>
      <c r="IGF240" s="29"/>
      <c r="IGG240" s="30"/>
      <c r="IGH240" s="29"/>
      <c r="IGI240" s="30"/>
      <c r="IGJ240" s="29"/>
      <c r="IGK240" s="30"/>
      <c r="IGL240" s="29"/>
      <c r="IGM240" s="30"/>
      <c r="IGN240" s="29"/>
      <c r="IGO240" s="30"/>
      <c r="IGP240" s="29"/>
      <c r="IGQ240" s="30"/>
      <c r="IGR240" s="29"/>
      <c r="IGS240" s="30"/>
      <c r="IGT240" s="29"/>
      <c r="IGU240" s="30"/>
      <c r="IGV240" s="29"/>
      <c r="IGW240" s="30"/>
      <c r="IGX240" s="29"/>
      <c r="IGY240" s="30"/>
      <c r="IGZ240" s="29"/>
      <c r="IHA240" s="30"/>
      <c r="IHB240" s="29"/>
      <c r="IHC240" s="30"/>
      <c r="IHD240" s="29"/>
      <c r="IHE240" s="30"/>
      <c r="IHF240" s="29"/>
      <c r="IHG240" s="30"/>
      <c r="IHH240" s="29"/>
      <c r="IHI240" s="30"/>
      <c r="IHJ240" s="29"/>
      <c r="IHK240" s="30"/>
      <c r="IHL240" s="29"/>
      <c r="IHM240" s="30"/>
      <c r="IHN240" s="29"/>
      <c r="IHO240" s="30"/>
      <c r="IHP240" s="29"/>
      <c r="IHQ240" s="30"/>
      <c r="IHR240" s="29"/>
      <c r="IHS240" s="30"/>
      <c r="IHT240" s="29"/>
      <c r="IHU240" s="30"/>
      <c r="IHV240" s="29"/>
      <c r="IHW240" s="30"/>
      <c r="IHX240" s="29"/>
      <c r="IHY240" s="30"/>
      <c r="IHZ240" s="29"/>
      <c r="IIA240" s="30"/>
      <c r="IIB240" s="29"/>
      <c r="IIC240" s="30"/>
      <c r="IID240" s="29"/>
      <c r="IIE240" s="30"/>
      <c r="IIF240" s="29"/>
      <c r="IIG240" s="30"/>
      <c r="IIH240" s="29"/>
      <c r="III240" s="30"/>
      <c r="IIJ240" s="29"/>
      <c r="IIK240" s="30"/>
      <c r="IIL240" s="29"/>
      <c r="IIM240" s="30"/>
      <c r="IIN240" s="29"/>
      <c r="IIO240" s="30"/>
      <c r="IIP240" s="29"/>
      <c r="IIQ240" s="30"/>
      <c r="IIR240" s="29"/>
      <c r="IIS240" s="30"/>
      <c r="IIT240" s="29"/>
      <c r="IIU240" s="30"/>
      <c r="IIV240" s="29"/>
      <c r="IIW240" s="30"/>
      <c r="IIX240" s="29"/>
      <c r="IIY240" s="30"/>
      <c r="IIZ240" s="29"/>
      <c r="IJA240" s="30"/>
      <c r="IJB240" s="29"/>
      <c r="IJC240" s="30"/>
      <c r="IJD240" s="29"/>
      <c r="IJE240" s="30"/>
      <c r="IJF240" s="29"/>
      <c r="IJG240" s="30"/>
      <c r="IJH240" s="29"/>
      <c r="IJI240" s="30"/>
      <c r="IJJ240" s="29"/>
      <c r="IJK240" s="30"/>
      <c r="IJL240" s="29"/>
      <c r="IJM240" s="30"/>
      <c r="IJN240" s="29"/>
      <c r="IJO240" s="30"/>
      <c r="IJP240" s="29"/>
      <c r="IJQ240" s="30"/>
      <c r="IJR240" s="29"/>
      <c r="IJS240" s="30"/>
      <c r="IJT240" s="29"/>
      <c r="IJU240" s="30"/>
      <c r="IJV240" s="29"/>
      <c r="IJW240" s="30"/>
      <c r="IJX240" s="29"/>
      <c r="IJY240" s="30"/>
      <c r="IJZ240" s="29"/>
      <c r="IKA240" s="30"/>
      <c r="IKB240" s="29"/>
      <c r="IKC240" s="30"/>
      <c r="IKD240" s="29"/>
      <c r="IKE240" s="30"/>
      <c r="IKF240" s="29"/>
      <c r="IKG240" s="30"/>
      <c r="IKH240" s="29"/>
      <c r="IKI240" s="30"/>
      <c r="IKJ240" s="29"/>
      <c r="IKK240" s="30"/>
      <c r="IKL240" s="29"/>
      <c r="IKM240" s="30"/>
      <c r="IKN240" s="29"/>
      <c r="IKO240" s="30"/>
      <c r="IKP240" s="29"/>
      <c r="IKQ240" s="30"/>
      <c r="IKR240" s="29"/>
      <c r="IKS240" s="30"/>
      <c r="IKT240" s="29"/>
      <c r="IKU240" s="30"/>
      <c r="IKV240" s="29"/>
      <c r="IKW240" s="30"/>
      <c r="IKX240" s="29"/>
      <c r="IKY240" s="30"/>
      <c r="IKZ240" s="29"/>
      <c r="ILA240" s="30"/>
      <c r="ILB240" s="29"/>
      <c r="ILC240" s="30"/>
      <c r="ILD240" s="29"/>
      <c r="ILE240" s="30"/>
      <c r="ILF240" s="29"/>
      <c r="ILG240" s="30"/>
      <c r="ILH240" s="29"/>
      <c r="ILI240" s="30"/>
      <c r="ILJ240" s="29"/>
      <c r="ILK240" s="30"/>
      <c r="ILL240" s="29"/>
      <c r="ILM240" s="30"/>
      <c r="ILN240" s="29"/>
      <c r="ILO240" s="30"/>
      <c r="ILP240" s="29"/>
      <c r="ILQ240" s="30"/>
      <c r="ILR240" s="29"/>
      <c r="ILS240" s="30"/>
      <c r="ILT240" s="29"/>
      <c r="ILU240" s="30"/>
      <c r="ILV240" s="29"/>
      <c r="ILW240" s="30"/>
      <c r="ILX240" s="29"/>
      <c r="ILY240" s="30"/>
      <c r="ILZ240" s="29"/>
      <c r="IMA240" s="30"/>
      <c r="IMB240" s="29"/>
      <c r="IMC240" s="30"/>
      <c r="IMD240" s="29"/>
      <c r="IME240" s="30"/>
      <c r="IMF240" s="29"/>
      <c r="IMG240" s="30"/>
      <c r="IMH240" s="29"/>
      <c r="IMI240" s="30"/>
      <c r="IMJ240" s="29"/>
      <c r="IMK240" s="30"/>
      <c r="IML240" s="29"/>
      <c r="IMM240" s="30"/>
      <c r="IMN240" s="29"/>
      <c r="IMO240" s="30"/>
      <c r="IMP240" s="29"/>
      <c r="IMQ240" s="30"/>
      <c r="IMR240" s="29"/>
      <c r="IMS240" s="30"/>
      <c r="IMT240" s="29"/>
      <c r="IMU240" s="30"/>
      <c r="IMV240" s="29"/>
      <c r="IMW240" s="30"/>
      <c r="IMX240" s="29"/>
      <c r="IMY240" s="30"/>
      <c r="IMZ240" s="29"/>
      <c r="INA240" s="30"/>
      <c r="INB240" s="29"/>
      <c r="INC240" s="30"/>
      <c r="IND240" s="29"/>
      <c r="INE240" s="30"/>
      <c r="INF240" s="29"/>
      <c r="ING240" s="30"/>
      <c r="INH240" s="29"/>
      <c r="INI240" s="30"/>
      <c r="INJ240" s="29"/>
      <c r="INK240" s="30"/>
      <c r="INL240" s="29"/>
      <c r="INM240" s="30"/>
      <c r="INN240" s="29"/>
      <c r="INO240" s="30"/>
      <c r="INP240" s="29"/>
      <c r="INQ240" s="30"/>
      <c r="INR240" s="29"/>
      <c r="INS240" s="30"/>
      <c r="INT240" s="29"/>
      <c r="INU240" s="30"/>
      <c r="INV240" s="29"/>
      <c r="INW240" s="30"/>
      <c r="INX240" s="29"/>
      <c r="INY240" s="30"/>
      <c r="INZ240" s="29"/>
      <c r="IOA240" s="30"/>
      <c r="IOB240" s="29"/>
      <c r="IOC240" s="30"/>
      <c r="IOD240" s="29"/>
      <c r="IOE240" s="30"/>
      <c r="IOF240" s="29"/>
      <c r="IOG240" s="30"/>
      <c r="IOH240" s="29"/>
      <c r="IOI240" s="30"/>
      <c r="IOJ240" s="29"/>
      <c r="IOK240" s="30"/>
      <c r="IOL240" s="29"/>
      <c r="IOM240" s="30"/>
      <c r="ION240" s="29"/>
      <c r="IOO240" s="30"/>
      <c r="IOP240" s="29"/>
      <c r="IOQ240" s="30"/>
      <c r="IOR240" s="29"/>
      <c r="IOS240" s="30"/>
      <c r="IOT240" s="29"/>
      <c r="IOU240" s="30"/>
      <c r="IOV240" s="29"/>
      <c r="IOW240" s="30"/>
      <c r="IOX240" s="29"/>
      <c r="IOY240" s="30"/>
      <c r="IOZ240" s="29"/>
      <c r="IPA240" s="30"/>
      <c r="IPB240" s="29"/>
      <c r="IPC240" s="30"/>
      <c r="IPD240" s="29"/>
      <c r="IPE240" s="30"/>
      <c r="IPF240" s="29"/>
      <c r="IPG240" s="30"/>
      <c r="IPH240" s="29"/>
      <c r="IPI240" s="30"/>
      <c r="IPJ240" s="29"/>
      <c r="IPK240" s="30"/>
      <c r="IPL240" s="29"/>
      <c r="IPM240" s="30"/>
      <c r="IPN240" s="29"/>
      <c r="IPO240" s="30"/>
      <c r="IPP240" s="29"/>
      <c r="IPQ240" s="30"/>
      <c r="IPR240" s="29"/>
      <c r="IPS240" s="30"/>
      <c r="IPT240" s="29"/>
      <c r="IPU240" s="30"/>
      <c r="IPV240" s="29"/>
      <c r="IPW240" s="30"/>
      <c r="IPX240" s="29"/>
      <c r="IPY240" s="30"/>
      <c r="IPZ240" s="29"/>
      <c r="IQA240" s="30"/>
      <c r="IQB240" s="29"/>
      <c r="IQC240" s="30"/>
      <c r="IQD240" s="29"/>
      <c r="IQE240" s="30"/>
      <c r="IQF240" s="29"/>
      <c r="IQG240" s="30"/>
      <c r="IQH240" s="29"/>
      <c r="IQI240" s="30"/>
      <c r="IQJ240" s="29"/>
      <c r="IQK240" s="30"/>
      <c r="IQL240" s="29"/>
      <c r="IQM240" s="30"/>
      <c r="IQN240" s="29"/>
      <c r="IQO240" s="30"/>
      <c r="IQP240" s="29"/>
      <c r="IQQ240" s="30"/>
      <c r="IQR240" s="29"/>
      <c r="IQS240" s="30"/>
      <c r="IQT240" s="29"/>
      <c r="IQU240" s="30"/>
      <c r="IQV240" s="29"/>
      <c r="IQW240" s="30"/>
      <c r="IQX240" s="29"/>
      <c r="IQY240" s="30"/>
      <c r="IQZ240" s="29"/>
      <c r="IRA240" s="30"/>
      <c r="IRB240" s="29"/>
      <c r="IRC240" s="30"/>
      <c r="IRD240" s="29"/>
      <c r="IRE240" s="30"/>
      <c r="IRF240" s="29"/>
      <c r="IRG240" s="30"/>
      <c r="IRH240" s="29"/>
      <c r="IRI240" s="30"/>
      <c r="IRJ240" s="29"/>
      <c r="IRK240" s="30"/>
      <c r="IRL240" s="29"/>
      <c r="IRM240" s="30"/>
      <c r="IRN240" s="29"/>
      <c r="IRO240" s="30"/>
      <c r="IRP240" s="29"/>
      <c r="IRQ240" s="30"/>
      <c r="IRR240" s="29"/>
      <c r="IRS240" s="30"/>
      <c r="IRT240" s="29"/>
      <c r="IRU240" s="30"/>
      <c r="IRV240" s="29"/>
      <c r="IRW240" s="30"/>
      <c r="IRX240" s="29"/>
      <c r="IRY240" s="30"/>
      <c r="IRZ240" s="29"/>
      <c r="ISA240" s="30"/>
      <c r="ISB240" s="29"/>
      <c r="ISC240" s="30"/>
      <c r="ISD240" s="29"/>
      <c r="ISE240" s="30"/>
      <c r="ISF240" s="29"/>
      <c r="ISG240" s="30"/>
      <c r="ISH240" s="29"/>
      <c r="ISI240" s="30"/>
      <c r="ISJ240" s="29"/>
      <c r="ISK240" s="30"/>
      <c r="ISL240" s="29"/>
      <c r="ISM240" s="30"/>
      <c r="ISN240" s="29"/>
      <c r="ISO240" s="30"/>
      <c r="ISP240" s="29"/>
      <c r="ISQ240" s="30"/>
      <c r="ISR240" s="29"/>
      <c r="ISS240" s="30"/>
      <c r="IST240" s="29"/>
      <c r="ISU240" s="30"/>
      <c r="ISV240" s="29"/>
      <c r="ISW240" s="30"/>
      <c r="ISX240" s="29"/>
      <c r="ISY240" s="30"/>
      <c r="ISZ240" s="29"/>
      <c r="ITA240" s="30"/>
      <c r="ITB240" s="29"/>
      <c r="ITC240" s="30"/>
      <c r="ITD240" s="29"/>
      <c r="ITE240" s="30"/>
      <c r="ITF240" s="29"/>
      <c r="ITG240" s="30"/>
      <c r="ITH240" s="29"/>
      <c r="ITI240" s="30"/>
      <c r="ITJ240" s="29"/>
      <c r="ITK240" s="30"/>
      <c r="ITL240" s="29"/>
      <c r="ITM240" s="30"/>
      <c r="ITN240" s="29"/>
      <c r="ITO240" s="30"/>
      <c r="ITP240" s="29"/>
      <c r="ITQ240" s="30"/>
      <c r="ITR240" s="29"/>
      <c r="ITS240" s="30"/>
      <c r="ITT240" s="29"/>
      <c r="ITU240" s="30"/>
      <c r="ITV240" s="29"/>
      <c r="ITW240" s="30"/>
      <c r="ITX240" s="29"/>
      <c r="ITY240" s="30"/>
      <c r="ITZ240" s="29"/>
      <c r="IUA240" s="30"/>
      <c r="IUB240" s="29"/>
      <c r="IUC240" s="30"/>
      <c r="IUD240" s="29"/>
      <c r="IUE240" s="30"/>
      <c r="IUF240" s="29"/>
      <c r="IUG240" s="30"/>
      <c r="IUH240" s="29"/>
      <c r="IUI240" s="30"/>
      <c r="IUJ240" s="29"/>
      <c r="IUK240" s="30"/>
      <c r="IUL240" s="29"/>
      <c r="IUM240" s="30"/>
      <c r="IUN240" s="29"/>
      <c r="IUO240" s="30"/>
      <c r="IUP240" s="29"/>
      <c r="IUQ240" s="30"/>
      <c r="IUR240" s="29"/>
      <c r="IUS240" s="30"/>
      <c r="IUT240" s="29"/>
      <c r="IUU240" s="30"/>
      <c r="IUV240" s="29"/>
      <c r="IUW240" s="30"/>
      <c r="IUX240" s="29"/>
      <c r="IUY240" s="30"/>
      <c r="IUZ240" s="29"/>
      <c r="IVA240" s="30"/>
      <c r="IVB240" s="29"/>
      <c r="IVC240" s="30"/>
      <c r="IVD240" s="29"/>
      <c r="IVE240" s="30"/>
      <c r="IVF240" s="29"/>
      <c r="IVG240" s="30"/>
      <c r="IVH240" s="29"/>
      <c r="IVI240" s="30"/>
      <c r="IVJ240" s="29"/>
      <c r="IVK240" s="30"/>
      <c r="IVL240" s="29"/>
      <c r="IVM240" s="30"/>
      <c r="IVN240" s="29"/>
      <c r="IVO240" s="30"/>
      <c r="IVP240" s="29"/>
      <c r="IVQ240" s="30"/>
      <c r="IVR240" s="29"/>
      <c r="IVS240" s="30"/>
      <c r="IVT240" s="29"/>
      <c r="IVU240" s="30"/>
      <c r="IVV240" s="29"/>
      <c r="IVW240" s="30"/>
      <c r="IVX240" s="29"/>
      <c r="IVY240" s="30"/>
      <c r="IVZ240" s="29"/>
      <c r="IWA240" s="30"/>
      <c r="IWB240" s="29"/>
      <c r="IWC240" s="30"/>
      <c r="IWD240" s="29"/>
      <c r="IWE240" s="30"/>
      <c r="IWF240" s="29"/>
      <c r="IWG240" s="30"/>
      <c r="IWH240" s="29"/>
      <c r="IWI240" s="30"/>
      <c r="IWJ240" s="29"/>
      <c r="IWK240" s="30"/>
      <c r="IWL240" s="29"/>
      <c r="IWM240" s="30"/>
      <c r="IWN240" s="29"/>
      <c r="IWO240" s="30"/>
      <c r="IWP240" s="29"/>
      <c r="IWQ240" s="30"/>
      <c r="IWR240" s="29"/>
      <c r="IWS240" s="30"/>
      <c r="IWT240" s="29"/>
      <c r="IWU240" s="30"/>
      <c r="IWV240" s="29"/>
      <c r="IWW240" s="30"/>
      <c r="IWX240" s="29"/>
      <c r="IWY240" s="30"/>
      <c r="IWZ240" s="29"/>
      <c r="IXA240" s="30"/>
      <c r="IXB240" s="29"/>
      <c r="IXC240" s="30"/>
      <c r="IXD240" s="29"/>
      <c r="IXE240" s="30"/>
      <c r="IXF240" s="29"/>
      <c r="IXG240" s="30"/>
      <c r="IXH240" s="29"/>
      <c r="IXI240" s="30"/>
      <c r="IXJ240" s="29"/>
      <c r="IXK240" s="30"/>
      <c r="IXL240" s="29"/>
      <c r="IXM240" s="30"/>
      <c r="IXN240" s="29"/>
      <c r="IXO240" s="30"/>
      <c r="IXP240" s="29"/>
      <c r="IXQ240" s="30"/>
      <c r="IXR240" s="29"/>
      <c r="IXS240" s="30"/>
      <c r="IXT240" s="29"/>
      <c r="IXU240" s="30"/>
      <c r="IXV240" s="29"/>
      <c r="IXW240" s="30"/>
      <c r="IXX240" s="29"/>
      <c r="IXY240" s="30"/>
      <c r="IXZ240" s="29"/>
      <c r="IYA240" s="30"/>
      <c r="IYB240" s="29"/>
      <c r="IYC240" s="30"/>
      <c r="IYD240" s="29"/>
      <c r="IYE240" s="30"/>
      <c r="IYF240" s="29"/>
      <c r="IYG240" s="30"/>
      <c r="IYH240" s="29"/>
      <c r="IYI240" s="30"/>
      <c r="IYJ240" s="29"/>
      <c r="IYK240" s="30"/>
      <c r="IYL240" s="29"/>
      <c r="IYM240" s="30"/>
      <c r="IYN240" s="29"/>
      <c r="IYO240" s="30"/>
      <c r="IYP240" s="29"/>
      <c r="IYQ240" s="30"/>
      <c r="IYR240" s="29"/>
      <c r="IYS240" s="30"/>
      <c r="IYT240" s="29"/>
      <c r="IYU240" s="30"/>
      <c r="IYV240" s="29"/>
      <c r="IYW240" s="30"/>
      <c r="IYX240" s="29"/>
      <c r="IYY240" s="30"/>
      <c r="IYZ240" s="29"/>
      <c r="IZA240" s="30"/>
      <c r="IZB240" s="29"/>
      <c r="IZC240" s="30"/>
      <c r="IZD240" s="29"/>
      <c r="IZE240" s="30"/>
      <c r="IZF240" s="29"/>
      <c r="IZG240" s="30"/>
      <c r="IZH240" s="29"/>
      <c r="IZI240" s="30"/>
      <c r="IZJ240" s="29"/>
      <c r="IZK240" s="30"/>
      <c r="IZL240" s="29"/>
      <c r="IZM240" s="30"/>
      <c r="IZN240" s="29"/>
      <c r="IZO240" s="30"/>
      <c r="IZP240" s="29"/>
      <c r="IZQ240" s="30"/>
      <c r="IZR240" s="29"/>
      <c r="IZS240" s="30"/>
      <c r="IZT240" s="29"/>
      <c r="IZU240" s="30"/>
      <c r="IZV240" s="29"/>
      <c r="IZW240" s="30"/>
      <c r="IZX240" s="29"/>
      <c r="IZY240" s="30"/>
      <c r="IZZ240" s="29"/>
      <c r="JAA240" s="30"/>
      <c r="JAB240" s="29"/>
      <c r="JAC240" s="30"/>
      <c r="JAD240" s="29"/>
      <c r="JAE240" s="30"/>
      <c r="JAF240" s="29"/>
      <c r="JAG240" s="30"/>
      <c r="JAH240" s="29"/>
      <c r="JAI240" s="30"/>
      <c r="JAJ240" s="29"/>
      <c r="JAK240" s="30"/>
      <c r="JAL240" s="29"/>
      <c r="JAM240" s="30"/>
      <c r="JAN240" s="29"/>
      <c r="JAO240" s="30"/>
      <c r="JAP240" s="29"/>
      <c r="JAQ240" s="30"/>
      <c r="JAR240" s="29"/>
      <c r="JAS240" s="30"/>
      <c r="JAT240" s="29"/>
      <c r="JAU240" s="30"/>
      <c r="JAV240" s="29"/>
      <c r="JAW240" s="30"/>
      <c r="JAX240" s="29"/>
      <c r="JAY240" s="30"/>
      <c r="JAZ240" s="29"/>
      <c r="JBA240" s="30"/>
      <c r="JBB240" s="29"/>
      <c r="JBC240" s="30"/>
      <c r="JBD240" s="29"/>
      <c r="JBE240" s="30"/>
      <c r="JBF240" s="29"/>
      <c r="JBG240" s="30"/>
      <c r="JBH240" s="29"/>
      <c r="JBI240" s="30"/>
      <c r="JBJ240" s="29"/>
      <c r="JBK240" s="30"/>
      <c r="JBL240" s="29"/>
      <c r="JBM240" s="30"/>
      <c r="JBN240" s="29"/>
      <c r="JBO240" s="30"/>
      <c r="JBP240" s="29"/>
      <c r="JBQ240" s="30"/>
      <c r="JBR240" s="29"/>
      <c r="JBS240" s="30"/>
      <c r="JBT240" s="29"/>
      <c r="JBU240" s="30"/>
      <c r="JBV240" s="29"/>
      <c r="JBW240" s="30"/>
      <c r="JBX240" s="29"/>
      <c r="JBY240" s="30"/>
      <c r="JBZ240" s="29"/>
      <c r="JCA240" s="30"/>
      <c r="JCB240" s="29"/>
      <c r="JCC240" s="30"/>
      <c r="JCD240" s="29"/>
      <c r="JCE240" s="30"/>
      <c r="JCF240" s="29"/>
      <c r="JCG240" s="30"/>
      <c r="JCH240" s="29"/>
      <c r="JCI240" s="30"/>
      <c r="JCJ240" s="29"/>
      <c r="JCK240" s="30"/>
      <c r="JCL240" s="29"/>
      <c r="JCM240" s="30"/>
      <c r="JCN240" s="29"/>
      <c r="JCO240" s="30"/>
      <c r="JCP240" s="29"/>
      <c r="JCQ240" s="30"/>
      <c r="JCR240" s="29"/>
      <c r="JCS240" s="30"/>
      <c r="JCT240" s="29"/>
      <c r="JCU240" s="30"/>
      <c r="JCV240" s="29"/>
      <c r="JCW240" s="30"/>
      <c r="JCX240" s="29"/>
      <c r="JCY240" s="30"/>
      <c r="JCZ240" s="29"/>
      <c r="JDA240" s="30"/>
      <c r="JDB240" s="29"/>
      <c r="JDC240" s="30"/>
      <c r="JDD240" s="29"/>
      <c r="JDE240" s="30"/>
      <c r="JDF240" s="29"/>
      <c r="JDG240" s="30"/>
      <c r="JDH240" s="29"/>
      <c r="JDI240" s="30"/>
      <c r="JDJ240" s="29"/>
      <c r="JDK240" s="30"/>
      <c r="JDL240" s="29"/>
      <c r="JDM240" s="30"/>
      <c r="JDN240" s="29"/>
      <c r="JDO240" s="30"/>
      <c r="JDP240" s="29"/>
      <c r="JDQ240" s="30"/>
      <c r="JDR240" s="29"/>
      <c r="JDS240" s="30"/>
      <c r="JDT240" s="29"/>
      <c r="JDU240" s="30"/>
      <c r="JDV240" s="29"/>
      <c r="JDW240" s="30"/>
      <c r="JDX240" s="29"/>
      <c r="JDY240" s="30"/>
      <c r="JDZ240" s="29"/>
      <c r="JEA240" s="30"/>
      <c r="JEB240" s="29"/>
      <c r="JEC240" s="30"/>
      <c r="JED240" s="29"/>
      <c r="JEE240" s="30"/>
      <c r="JEF240" s="29"/>
      <c r="JEG240" s="30"/>
      <c r="JEH240" s="29"/>
      <c r="JEI240" s="30"/>
      <c r="JEJ240" s="29"/>
      <c r="JEK240" s="30"/>
      <c r="JEL240" s="29"/>
      <c r="JEM240" s="30"/>
      <c r="JEN240" s="29"/>
      <c r="JEO240" s="30"/>
      <c r="JEP240" s="29"/>
      <c r="JEQ240" s="30"/>
      <c r="JER240" s="29"/>
      <c r="JES240" s="30"/>
      <c r="JET240" s="29"/>
      <c r="JEU240" s="30"/>
      <c r="JEV240" s="29"/>
      <c r="JEW240" s="30"/>
      <c r="JEX240" s="29"/>
      <c r="JEY240" s="30"/>
      <c r="JEZ240" s="29"/>
      <c r="JFA240" s="30"/>
      <c r="JFB240" s="29"/>
      <c r="JFC240" s="30"/>
      <c r="JFD240" s="29"/>
      <c r="JFE240" s="30"/>
      <c r="JFF240" s="29"/>
      <c r="JFG240" s="30"/>
      <c r="JFH240" s="29"/>
      <c r="JFI240" s="30"/>
      <c r="JFJ240" s="29"/>
      <c r="JFK240" s="30"/>
      <c r="JFL240" s="29"/>
      <c r="JFM240" s="30"/>
      <c r="JFN240" s="29"/>
      <c r="JFO240" s="30"/>
      <c r="JFP240" s="29"/>
      <c r="JFQ240" s="30"/>
      <c r="JFR240" s="29"/>
      <c r="JFS240" s="30"/>
      <c r="JFT240" s="29"/>
      <c r="JFU240" s="30"/>
      <c r="JFV240" s="29"/>
      <c r="JFW240" s="30"/>
      <c r="JFX240" s="29"/>
      <c r="JFY240" s="30"/>
      <c r="JFZ240" s="29"/>
      <c r="JGA240" s="30"/>
      <c r="JGB240" s="29"/>
      <c r="JGC240" s="30"/>
      <c r="JGD240" s="29"/>
      <c r="JGE240" s="30"/>
      <c r="JGF240" s="29"/>
      <c r="JGG240" s="30"/>
      <c r="JGH240" s="29"/>
      <c r="JGI240" s="30"/>
      <c r="JGJ240" s="29"/>
      <c r="JGK240" s="30"/>
      <c r="JGL240" s="29"/>
      <c r="JGM240" s="30"/>
      <c r="JGN240" s="29"/>
      <c r="JGO240" s="30"/>
      <c r="JGP240" s="29"/>
      <c r="JGQ240" s="30"/>
      <c r="JGR240" s="29"/>
      <c r="JGS240" s="30"/>
      <c r="JGT240" s="29"/>
      <c r="JGU240" s="30"/>
      <c r="JGV240" s="29"/>
      <c r="JGW240" s="30"/>
      <c r="JGX240" s="29"/>
      <c r="JGY240" s="30"/>
      <c r="JGZ240" s="29"/>
      <c r="JHA240" s="30"/>
      <c r="JHB240" s="29"/>
      <c r="JHC240" s="30"/>
      <c r="JHD240" s="29"/>
      <c r="JHE240" s="30"/>
      <c r="JHF240" s="29"/>
      <c r="JHG240" s="30"/>
      <c r="JHH240" s="29"/>
      <c r="JHI240" s="30"/>
      <c r="JHJ240" s="29"/>
      <c r="JHK240" s="30"/>
      <c r="JHL240" s="29"/>
      <c r="JHM240" s="30"/>
      <c r="JHN240" s="29"/>
      <c r="JHO240" s="30"/>
      <c r="JHP240" s="29"/>
      <c r="JHQ240" s="30"/>
      <c r="JHR240" s="29"/>
      <c r="JHS240" s="30"/>
      <c r="JHT240" s="29"/>
      <c r="JHU240" s="30"/>
      <c r="JHV240" s="29"/>
      <c r="JHW240" s="30"/>
      <c r="JHX240" s="29"/>
      <c r="JHY240" s="30"/>
      <c r="JHZ240" s="29"/>
      <c r="JIA240" s="30"/>
      <c r="JIB240" s="29"/>
      <c r="JIC240" s="30"/>
      <c r="JID240" s="29"/>
      <c r="JIE240" s="30"/>
      <c r="JIF240" s="29"/>
      <c r="JIG240" s="30"/>
      <c r="JIH240" s="29"/>
      <c r="JII240" s="30"/>
      <c r="JIJ240" s="29"/>
      <c r="JIK240" s="30"/>
      <c r="JIL240" s="29"/>
      <c r="JIM240" s="30"/>
      <c r="JIN240" s="29"/>
      <c r="JIO240" s="30"/>
      <c r="JIP240" s="29"/>
      <c r="JIQ240" s="30"/>
      <c r="JIR240" s="29"/>
      <c r="JIS240" s="30"/>
      <c r="JIT240" s="29"/>
      <c r="JIU240" s="30"/>
      <c r="JIV240" s="29"/>
      <c r="JIW240" s="30"/>
      <c r="JIX240" s="29"/>
      <c r="JIY240" s="30"/>
      <c r="JIZ240" s="29"/>
      <c r="JJA240" s="30"/>
      <c r="JJB240" s="29"/>
      <c r="JJC240" s="30"/>
      <c r="JJD240" s="29"/>
      <c r="JJE240" s="30"/>
      <c r="JJF240" s="29"/>
      <c r="JJG240" s="30"/>
      <c r="JJH240" s="29"/>
      <c r="JJI240" s="30"/>
      <c r="JJJ240" s="29"/>
      <c r="JJK240" s="30"/>
      <c r="JJL240" s="29"/>
      <c r="JJM240" s="30"/>
      <c r="JJN240" s="29"/>
      <c r="JJO240" s="30"/>
      <c r="JJP240" s="29"/>
      <c r="JJQ240" s="30"/>
      <c r="JJR240" s="29"/>
      <c r="JJS240" s="30"/>
      <c r="JJT240" s="29"/>
      <c r="JJU240" s="30"/>
      <c r="JJV240" s="29"/>
      <c r="JJW240" s="30"/>
      <c r="JJX240" s="29"/>
      <c r="JJY240" s="30"/>
      <c r="JJZ240" s="29"/>
      <c r="JKA240" s="30"/>
      <c r="JKB240" s="29"/>
      <c r="JKC240" s="30"/>
      <c r="JKD240" s="29"/>
      <c r="JKE240" s="30"/>
      <c r="JKF240" s="29"/>
      <c r="JKG240" s="30"/>
      <c r="JKH240" s="29"/>
      <c r="JKI240" s="30"/>
      <c r="JKJ240" s="29"/>
      <c r="JKK240" s="30"/>
      <c r="JKL240" s="29"/>
      <c r="JKM240" s="30"/>
      <c r="JKN240" s="29"/>
      <c r="JKO240" s="30"/>
      <c r="JKP240" s="29"/>
      <c r="JKQ240" s="30"/>
      <c r="JKR240" s="29"/>
      <c r="JKS240" s="30"/>
      <c r="JKT240" s="29"/>
      <c r="JKU240" s="30"/>
      <c r="JKV240" s="29"/>
      <c r="JKW240" s="30"/>
      <c r="JKX240" s="29"/>
      <c r="JKY240" s="30"/>
      <c r="JKZ240" s="29"/>
      <c r="JLA240" s="30"/>
      <c r="JLB240" s="29"/>
      <c r="JLC240" s="30"/>
      <c r="JLD240" s="29"/>
      <c r="JLE240" s="30"/>
      <c r="JLF240" s="29"/>
      <c r="JLG240" s="30"/>
      <c r="JLH240" s="29"/>
      <c r="JLI240" s="30"/>
      <c r="JLJ240" s="29"/>
      <c r="JLK240" s="30"/>
      <c r="JLL240" s="29"/>
      <c r="JLM240" s="30"/>
      <c r="JLN240" s="29"/>
      <c r="JLO240" s="30"/>
      <c r="JLP240" s="29"/>
      <c r="JLQ240" s="30"/>
      <c r="JLR240" s="29"/>
      <c r="JLS240" s="30"/>
      <c r="JLT240" s="29"/>
      <c r="JLU240" s="30"/>
      <c r="JLV240" s="29"/>
      <c r="JLW240" s="30"/>
      <c r="JLX240" s="29"/>
      <c r="JLY240" s="30"/>
      <c r="JLZ240" s="29"/>
      <c r="JMA240" s="30"/>
      <c r="JMB240" s="29"/>
      <c r="JMC240" s="30"/>
      <c r="JMD240" s="29"/>
      <c r="JME240" s="30"/>
      <c r="JMF240" s="29"/>
      <c r="JMG240" s="30"/>
      <c r="JMH240" s="29"/>
      <c r="JMI240" s="30"/>
      <c r="JMJ240" s="29"/>
      <c r="JMK240" s="30"/>
      <c r="JML240" s="29"/>
      <c r="JMM240" s="30"/>
      <c r="JMN240" s="29"/>
      <c r="JMO240" s="30"/>
      <c r="JMP240" s="29"/>
      <c r="JMQ240" s="30"/>
      <c r="JMR240" s="29"/>
      <c r="JMS240" s="30"/>
      <c r="JMT240" s="29"/>
      <c r="JMU240" s="30"/>
      <c r="JMV240" s="29"/>
      <c r="JMW240" s="30"/>
      <c r="JMX240" s="29"/>
      <c r="JMY240" s="30"/>
      <c r="JMZ240" s="29"/>
      <c r="JNA240" s="30"/>
      <c r="JNB240" s="29"/>
      <c r="JNC240" s="30"/>
      <c r="JND240" s="29"/>
      <c r="JNE240" s="30"/>
      <c r="JNF240" s="29"/>
      <c r="JNG240" s="30"/>
      <c r="JNH240" s="29"/>
      <c r="JNI240" s="30"/>
      <c r="JNJ240" s="29"/>
      <c r="JNK240" s="30"/>
      <c r="JNL240" s="29"/>
      <c r="JNM240" s="30"/>
      <c r="JNN240" s="29"/>
      <c r="JNO240" s="30"/>
      <c r="JNP240" s="29"/>
      <c r="JNQ240" s="30"/>
      <c r="JNR240" s="29"/>
      <c r="JNS240" s="30"/>
      <c r="JNT240" s="29"/>
      <c r="JNU240" s="30"/>
      <c r="JNV240" s="29"/>
      <c r="JNW240" s="30"/>
      <c r="JNX240" s="29"/>
      <c r="JNY240" s="30"/>
      <c r="JNZ240" s="29"/>
      <c r="JOA240" s="30"/>
      <c r="JOB240" s="29"/>
      <c r="JOC240" s="30"/>
      <c r="JOD240" s="29"/>
      <c r="JOE240" s="30"/>
      <c r="JOF240" s="29"/>
      <c r="JOG240" s="30"/>
      <c r="JOH240" s="29"/>
      <c r="JOI240" s="30"/>
      <c r="JOJ240" s="29"/>
      <c r="JOK240" s="30"/>
      <c r="JOL240" s="29"/>
      <c r="JOM240" s="30"/>
      <c r="JON240" s="29"/>
      <c r="JOO240" s="30"/>
      <c r="JOP240" s="29"/>
      <c r="JOQ240" s="30"/>
      <c r="JOR240" s="29"/>
      <c r="JOS240" s="30"/>
      <c r="JOT240" s="29"/>
      <c r="JOU240" s="30"/>
      <c r="JOV240" s="29"/>
      <c r="JOW240" s="30"/>
      <c r="JOX240" s="29"/>
      <c r="JOY240" s="30"/>
      <c r="JOZ240" s="29"/>
      <c r="JPA240" s="30"/>
      <c r="JPB240" s="29"/>
      <c r="JPC240" s="30"/>
      <c r="JPD240" s="29"/>
      <c r="JPE240" s="30"/>
      <c r="JPF240" s="29"/>
      <c r="JPG240" s="30"/>
      <c r="JPH240" s="29"/>
      <c r="JPI240" s="30"/>
      <c r="JPJ240" s="29"/>
      <c r="JPK240" s="30"/>
      <c r="JPL240" s="29"/>
      <c r="JPM240" s="30"/>
      <c r="JPN240" s="29"/>
      <c r="JPO240" s="30"/>
      <c r="JPP240" s="29"/>
      <c r="JPQ240" s="30"/>
      <c r="JPR240" s="29"/>
      <c r="JPS240" s="30"/>
      <c r="JPT240" s="29"/>
      <c r="JPU240" s="30"/>
      <c r="JPV240" s="29"/>
      <c r="JPW240" s="30"/>
      <c r="JPX240" s="29"/>
      <c r="JPY240" s="30"/>
      <c r="JPZ240" s="29"/>
      <c r="JQA240" s="30"/>
      <c r="JQB240" s="29"/>
      <c r="JQC240" s="30"/>
      <c r="JQD240" s="29"/>
      <c r="JQE240" s="30"/>
      <c r="JQF240" s="29"/>
      <c r="JQG240" s="30"/>
      <c r="JQH240" s="29"/>
      <c r="JQI240" s="30"/>
      <c r="JQJ240" s="29"/>
      <c r="JQK240" s="30"/>
      <c r="JQL240" s="29"/>
      <c r="JQM240" s="30"/>
      <c r="JQN240" s="29"/>
      <c r="JQO240" s="30"/>
      <c r="JQP240" s="29"/>
      <c r="JQQ240" s="30"/>
      <c r="JQR240" s="29"/>
      <c r="JQS240" s="30"/>
      <c r="JQT240" s="29"/>
      <c r="JQU240" s="30"/>
      <c r="JQV240" s="29"/>
      <c r="JQW240" s="30"/>
      <c r="JQX240" s="29"/>
      <c r="JQY240" s="30"/>
      <c r="JQZ240" s="29"/>
      <c r="JRA240" s="30"/>
      <c r="JRB240" s="29"/>
      <c r="JRC240" s="30"/>
      <c r="JRD240" s="29"/>
      <c r="JRE240" s="30"/>
      <c r="JRF240" s="29"/>
      <c r="JRG240" s="30"/>
      <c r="JRH240" s="29"/>
      <c r="JRI240" s="30"/>
      <c r="JRJ240" s="29"/>
      <c r="JRK240" s="30"/>
      <c r="JRL240" s="29"/>
      <c r="JRM240" s="30"/>
      <c r="JRN240" s="29"/>
      <c r="JRO240" s="30"/>
      <c r="JRP240" s="29"/>
      <c r="JRQ240" s="30"/>
      <c r="JRR240" s="29"/>
      <c r="JRS240" s="30"/>
      <c r="JRT240" s="29"/>
      <c r="JRU240" s="30"/>
      <c r="JRV240" s="29"/>
      <c r="JRW240" s="30"/>
      <c r="JRX240" s="29"/>
      <c r="JRY240" s="30"/>
      <c r="JRZ240" s="29"/>
      <c r="JSA240" s="30"/>
      <c r="JSB240" s="29"/>
      <c r="JSC240" s="30"/>
      <c r="JSD240" s="29"/>
      <c r="JSE240" s="30"/>
      <c r="JSF240" s="29"/>
      <c r="JSG240" s="30"/>
      <c r="JSH240" s="29"/>
      <c r="JSI240" s="30"/>
      <c r="JSJ240" s="29"/>
      <c r="JSK240" s="30"/>
      <c r="JSL240" s="29"/>
      <c r="JSM240" s="30"/>
      <c r="JSN240" s="29"/>
      <c r="JSO240" s="30"/>
      <c r="JSP240" s="29"/>
      <c r="JSQ240" s="30"/>
      <c r="JSR240" s="29"/>
      <c r="JSS240" s="30"/>
      <c r="JST240" s="29"/>
      <c r="JSU240" s="30"/>
      <c r="JSV240" s="29"/>
      <c r="JSW240" s="30"/>
      <c r="JSX240" s="29"/>
      <c r="JSY240" s="30"/>
      <c r="JSZ240" s="29"/>
      <c r="JTA240" s="30"/>
      <c r="JTB240" s="29"/>
      <c r="JTC240" s="30"/>
      <c r="JTD240" s="29"/>
      <c r="JTE240" s="30"/>
      <c r="JTF240" s="29"/>
      <c r="JTG240" s="30"/>
      <c r="JTH240" s="29"/>
      <c r="JTI240" s="30"/>
      <c r="JTJ240" s="29"/>
      <c r="JTK240" s="30"/>
      <c r="JTL240" s="29"/>
      <c r="JTM240" s="30"/>
      <c r="JTN240" s="29"/>
      <c r="JTO240" s="30"/>
      <c r="JTP240" s="29"/>
      <c r="JTQ240" s="30"/>
      <c r="JTR240" s="29"/>
      <c r="JTS240" s="30"/>
      <c r="JTT240" s="29"/>
      <c r="JTU240" s="30"/>
      <c r="JTV240" s="29"/>
      <c r="JTW240" s="30"/>
      <c r="JTX240" s="29"/>
      <c r="JTY240" s="30"/>
      <c r="JTZ240" s="29"/>
      <c r="JUA240" s="30"/>
      <c r="JUB240" s="29"/>
      <c r="JUC240" s="30"/>
      <c r="JUD240" s="29"/>
      <c r="JUE240" s="30"/>
      <c r="JUF240" s="29"/>
      <c r="JUG240" s="30"/>
      <c r="JUH240" s="29"/>
      <c r="JUI240" s="30"/>
      <c r="JUJ240" s="29"/>
      <c r="JUK240" s="30"/>
      <c r="JUL240" s="29"/>
      <c r="JUM240" s="30"/>
      <c r="JUN240" s="29"/>
      <c r="JUO240" s="30"/>
      <c r="JUP240" s="29"/>
      <c r="JUQ240" s="30"/>
      <c r="JUR240" s="29"/>
      <c r="JUS240" s="30"/>
      <c r="JUT240" s="29"/>
      <c r="JUU240" s="30"/>
      <c r="JUV240" s="29"/>
      <c r="JUW240" s="30"/>
      <c r="JUX240" s="29"/>
      <c r="JUY240" s="30"/>
      <c r="JUZ240" s="29"/>
      <c r="JVA240" s="30"/>
      <c r="JVB240" s="29"/>
      <c r="JVC240" s="30"/>
      <c r="JVD240" s="29"/>
      <c r="JVE240" s="30"/>
      <c r="JVF240" s="29"/>
      <c r="JVG240" s="30"/>
      <c r="JVH240" s="29"/>
      <c r="JVI240" s="30"/>
      <c r="JVJ240" s="29"/>
      <c r="JVK240" s="30"/>
      <c r="JVL240" s="29"/>
      <c r="JVM240" s="30"/>
      <c r="JVN240" s="29"/>
      <c r="JVO240" s="30"/>
      <c r="JVP240" s="29"/>
      <c r="JVQ240" s="30"/>
      <c r="JVR240" s="29"/>
      <c r="JVS240" s="30"/>
      <c r="JVT240" s="29"/>
      <c r="JVU240" s="30"/>
      <c r="JVV240" s="29"/>
      <c r="JVW240" s="30"/>
      <c r="JVX240" s="29"/>
      <c r="JVY240" s="30"/>
      <c r="JVZ240" s="29"/>
      <c r="JWA240" s="30"/>
      <c r="JWB240" s="29"/>
      <c r="JWC240" s="30"/>
      <c r="JWD240" s="29"/>
      <c r="JWE240" s="30"/>
      <c r="JWF240" s="29"/>
      <c r="JWG240" s="30"/>
      <c r="JWH240" s="29"/>
      <c r="JWI240" s="30"/>
      <c r="JWJ240" s="29"/>
      <c r="JWK240" s="30"/>
      <c r="JWL240" s="29"/>
      <c r="JWM240" s="30"/>
      <c r="JWN240" s="29"/>
      <c r="JWO240" s="30"/>
      <c r="JWP240" s="29"/>
      <c r="JWQ240" s="30"/>
      <c r="JWR240" s="29"/>
      <c r="JWS240" s="30"/>
      <c r="JWT240" s="29"/>
      <c r="JWU240" s="30"/>
      <c r="JWV240" s="29"/>
      <c r="JWW240" s="30"/>
      <c r="JWX240" s="29"/>
      <c r="JWY240" s="30"/>
      <c r="JWZ240" s="29"/>
      <c r="JXA240" s="30"/>
      <c r="JXB240" s="29"/>
      <c r="JXC240" s="30"/>
      <c r="JXD240" s="29"/>
      <c r="JXE240" s="30"/>
      <c r="JXF240" s="29"/>
      <c r="JXG240" s="30"/>
      <c r="JXH240" s="29"/>
      <c r="JXI240" s="30"/>
      <c r="JXJ240" s="29"/>
      <c r="JXK240" s="30"/>
      <c r="JXL240" s="29"/>
      <c r="JXM240" s="30"/>
      <c r="JXN240" s="29"/>
      <c r="JXO240" s="30"/>
      <c r="JXP240" s="29"/>
      <c r="JXQ240" s="30"/>
      <c r="JXR240" s="29"/>
      <c r="JXS240" s="30"/>
      <c r="JXT240" s="29"/>
      <c r="JXU240" s="30"/>
      <c r="JXV240" s="29"/>
      <c r="JXW240" s="30"/>
      <c r="JXX240" s="29"/>
      <c r="JXY240" s="30"/>
      <c r="JXZ240" s="29"/>
      <c r="JYA240" s="30"/>
      <c r="JYB240" s="29"/>
      <c r="JYC240" s="30"/>
      <c r="JYD240" s="29"/>
      <c r="JYE240" s="30"/>
      <c r="JYF240" s="29"/>
      <c r="JYG240" s="30"/>
      <c r="JYH240" s="29"/>
      <c r="JYI240" s="30"/>
      <c r="JYJ240" s="29"/>
      <c r="JYK240" s="30"/>
      <c r="JYL240" s="29"/>
      <c r="JYM240" s="30"/>
      <c r="JYN240" s="29"/>
      <c r="JYO240" s="30"/>
      <c r="JYP240" s="29"/>
      <c r="JYQ240" s="30"/>
      <c r="JYR240" s="29"/>
      <c r="JYS240" s="30"/>
      <c r="JYT240" s="29"/>
      <c r="JYU240" s="30"/>
      <c r="JYV240" s="29"/>
      <c r="JYW240" s="30"/>
      <c r="JYX240" s="29"/>
      <c r="JYY240" s="30"/>
      <c r="JYZ240" s="29"/>
      <c r="JZA240" s="30"/>
      <c r="JZB240" s="29"/>
      <c r="JZC240" s="30"/>
      <c r="JZD240" s="29"/>
      <c r="JZE240" s="30"/>
      <c r="JZF240" s="29"/>
      <c r="JZG240" s="30"/>
      <c r="JZH240" s="29"/>
      <c r="JZI240" s="30"/>
      <c r="JZJ240" s="29"/>
      <c r="JZK240" s="30"/>
      <c r="JZL240" s="29"/>
      <c r="JZM240" s="30"/>
      <c r="JZN240" s="29"/>
      <c r="JZO240" s="30"/>
      <c r="JZP240" s="29"/>
      <c r="JZQ240" s="30"/>
      <c r="JZR240" s="29"/>
      <c r="JZS240" s="30"/>
      <c r="JZT240" s="29"/>
      <c r="JZU240" s="30"/>
      <c r="JZV240" s="29"/>
      <c r="JZW240" s="30"/>
      <c r="JZX240" s="29"/>
      <c r="JZY240" s="30"/>
      <c r="JZZ240" s="29"/>
      <c r="KAA240" s="30"/>
      <c r="KAB240" s="29"/>
      <c r="KAC240" s="30"/>
      <c r="KAD240" s="29"/>
      <c r="KAE240" s="30"/>
      <c r="KAF240" s="29"/>
      <c r="KAG240" s="30"/>
      <c r="KAH240" s="29"/>
      <c r="KAI240" s="30"/>
      <c r="KAJ240" s="29"/>
      <c r="KAK240" s="30"/>
      <c r="KAL240" s="29"/>
      <c r="KAM240" s="30"/>
      <c r="KAN240" s="29"/>
      <c r="KAO240" s="30"/>
      <c r="KAP240" s="29"/>
      <c r="KAQ240" s="30"/>
      <c r="KAR240" s="29"/>
      <c r="KAS240" s="30"/>
      <c r="KAT240" s="29"/>
      <c r="KAU240" s="30"/>
      <c r="KAV240" s="29"/>
      <c r="KAW240" s="30"/>
      <c r="KAX240" s="29"/>
      <c r="KAY240" s="30"/>
      <c r="KAZ240" s="29"/>
      <c r="KBA240" s="30"/>
      <c r="KBB240" s="29"/>
      <c r="KBC240" s="30"/>
      <c r="KBD240" s="29"/>
      <c r="KBE240" s="30"/>
      <c r="KBF240" s="29"/>
      <c r="KBG240" s="30"/>
      <c r="KBH240" s="29"/>
      <c r="KBI240" s="30"/>
      <c r="KBJ240" s="29"/>
      <c r="KBK240" s="30"/>
      <c r="KBL240" s="29"/>
      <c r="KBM240" s="30"/>
      <c r="KBN240" s="29"/>
      <c r="KBO240" s="30"/>
      <c r="KBP240" s="29"/>
      <c r="KBQ240" s="30"/>
      <c r="KBR240" s="29"/>
      <c r="KBS240" s="30"/>
      <c r="KBT240" s="29"/>
      <c r="KBU240" s="30"/>
      <c r="KBV240" s="29"/>
      <c r="KBW240" s="30"/>
      <c r="KBX240" s="29"/>
      <c r="KBY240" s="30"/>
      <c r="KBZ240" s="29"/>
      <c r="KCA240" s="30"/>
      <c r="KCB240" s="29"/>
      <c r="KCC240" s="30"/>
      <c r="KCD240" s="29"/>
      <c r="KCE240" s="30"/>
      <c r="KCF240" s="29"/>
      <c r="KCG240" s="30"/>
      <c r="KCH240" s="29"/>
      <c r="KCI240" s="30"/>
      <c r="KCJ240" s="29"/>
      <c r="KCK240" s="30"/>
      <c r="KCL240" s="29"/>
      <c r="KCM240" s="30"/>
      <c r="KCN240" s="29"/>
      <c r="KCO240" s="30"/>
      <c r="KCP240" s="29"/>
      <c r="KCQ240" s="30"/>
      <c r="KCR240" s="29"/>
      <c r="KCS240" s="30"/>
      <c r="KCT240" s="29"/>
      <c r="KCU240" s="30"/>
      <c r="KCV240" s="29"/>
      <c r="KCW240" s="30"/>
      <c r="KCX240" s="29"/>
      <c r="KCY240" s="30"/>
      <c r="KCZ240" s="29"/>
      <c r="KDA240" s="30"/>
      <c r="KDB240" s="29"/>
      <c r="KDC240" s="30"/>
      <c r="KDD240" s="29"/>
      <c r="KDE240" s="30"/>
      <c r="KDF240" s="29"/>
      <c r="KDG240" s="30"/>
      <c r="KDH240" s="29"/>
      <c r="KDI240" s="30"/>
      <c r="KDJ240" s="29"/>
      <c r="KDK240" s="30"/>
      <c r="KDL240" s="29"/>
      <c r="KDM240" s="30"/>
      <c r="KDN240" s="29"/>
      <c r="KDO240" s="30"/>
      <c r="KDP240" s="29"/>
      <c r="KDQ240" s="30"/>
      <c r="KDR240" s="29"/>
      <c r="KDS240" s="30"/>
      <c r="KDT240" s="29"/>
      <c r="KDU240" s="30"/>
      <c r="KDV240" s="29"/>
      <c r="KDW240" s="30"/>
      <c r="KDX240" s="29"/>
      <c r="KDY240" s="30"/>
      <c r="KDZ240" s="29"/>
      <c r="KEA240" s="30"/>
      <c r="KEB240" s="29"/>
      <c r="KEC240" s="30"/>
      <c r="KED240" s="29"/>
      <c r="KEE240" s="30"/>
      <c r="KEF240" s="29"/>
      <c r="KEG240" s="30"/>
      <c r="KEH240" s="29"/>
      <c r="KEI240" s="30"/>
      <c r="KEJ240" s="29"/>
      <c r="KEK240" s="30"/>
      <c r="KEL240" s="29"/>
      <c r="KEM240" s="30"/>
      <c r="KEN240" s="29"/>
      <c r="KEO240" s="30"/>
      <c r="KEP240" s="29"/>
      <c r="KEQ240" s="30"/>
      <c r="KER240" s="29"/>
      <c r="KES240" s="30"/>
      <c r="KET240" s="29"/>
      <c r="KEU240" s="30"/>
      <c r="KEV240" s="29"/>
      <c r="KEW240" s="30"/>
      <c r="KEX240" s="29"/>
      <c r="KEY240" s="30"/>
      <c r="KEZ240" s="29"/>
      <c r="KFA240" s="30"/>
      <c r="KFB240" s="29"/>
      <c r="KFC240" s="30"/>
      <c r="KFD240" s="29"/>
      <c r="KFE240" s="30"/>
      <c r="KFF240" s="29"/>
      <c r="KFG240" s="30"/>
      <c r="KFH240" s="29"/>
      <c r="KFI240" s="30"/>
      <c r="KFJ240" s="29"/>
      <c r="KFK240" s="30"/>
      <c r="KFL240" s="29"/>
      <c r="KFM240" s="30"/>
      <c r="KFN240" s="29"/>
      <c r="KFO240" s="30"/>
      <c r="KFP240" s="29"/>
      <c r="KFQ240" s="30"/>
      <c r="KFR240" s="29"/>
      <c r="KFS240" s="30"/>
      <c r="KFT240" s="29"/>
      <c r="KFU240" s="30"/>
      <c r="KFV240" s="29"/>
      <c r="KFW240" s="30"/>
      <c r="KFX240" s="29"/>
      <c r="KFY240" s="30"/>
      <c r="KFZ240" s="29"/>
      <c r="KGA240" s="30"/>
      <c r="KGB240" s="29"/>
      <c r="KGC240" s="30"/>
      <c r="KGD240" s="29"/>
      <c r="KGE240" s="30"/>
      <c r="KGF240" s="29"/>
      <c r="KGG240" s="30"/>
      <c r="KGH240" s="29"/>
      <c r="KGI240" s="30"/>
      <c r="KGJ240" s="29"/>
      <c r="KGK240" s="30"/>
      <c r="KGL240" s="29"/>
      <c r="KGM240" s="30"/>
      <c r="KGN240" s="29"/>
      <c r="KGO240" s="30"/>
      <c r="KGP240" s="29"/>
      <c r="KGQ240" s="30"/>
      <c r="KGR240" s="29"/>
      <c r="KGS240" s="30"/>
      <c r="KGT240" s="29"/>
      <c r="KGU240" s="30"/>
      <c r="KGV240" s="29"/>
      <c r="KGW240" s="30"/>
      <c r="KGX240" s="29"/>
      <c r="KGY240" s="30"/>
      <c r="KGZ240" s="29"/>
      <c r="KHA240" s="30"/>
      <c r="KHB240" s="29"/>
      <c r="KHC240" s="30"/>
      <c r="KHD240" s="29"/>
      <c r="KHE240" s="30"/>
      <c r="KHF240" s="29"/>
      <c r="KHG240" s="30"/>
      <c r="KHH240" s="29"/>
      <c r="KHI240" s="30"/>
      <c r="KHJ240" s="29"/>
      <c r="KHK240" s="30"/>
      <c r="KHL240" s="29"/>
      <c r="KHM240" s="30"/>
      <c r="KHN240" s="29"/>
      <c r="KHO240" s="30"/>
      <c r="KHP240" s="29"/>
      <c r="KHQ240" s="30"/>
      <c r="KHR240" s="29"/>
      <c r="KHS240" s="30"/>
      <c r="KHT240" s="29"/>
      <c r="KHU240" s="30"/>
      <c r="KHV240" s="29"/>
      <c r="KHW240" s="30"/>
      <c r="KHX240" s="29"/>
      <c r="KHY240" s="30"/>
      <c r="KHZ240" s="29"/>
      <c r="KIA240" s="30"/>
      <c r="KIB240" s="29"/>
      <c r="KIC240" s="30"/>
      <c r="KID240" s="29"/>
      <c r="KIE240" s="30"/>
      <c r="KIF240" s="29"/>
      <c r="KIG240" s="30"/>
      <c r="KIH240" s="29"/>
      <c r="KII240" s="30"/>
      <c r="KIJ240" s="29"/>
      <c r="KIK240" s="30"/>
      <c r="KIL240" s="29"/>
      <c r="KIM240" s="30"/>
      <c r="KIN240" s="29"/>
      <c r="KIO240" s="30"/>
      <c r="KIP240" s="29"/>
      <c r="KIQ240" s="30"/>
      <c r="KIR240" s="29"/>
      <c r="KIS240" s="30"/>
      <c r="KIT240" s="29"/>
      <c r="KIU240" s="30"/>
      <c r="KIV240" s="29"/>
      <c r="KIW240" s="30"/>
      <c r="KIX240" s="29"/>
      <c r="KIY240" s="30"/>
      <c r="KIZ240" s="29"/>
      <c r="KJA240" s="30"/>
      <c r="KJB240" s="29"/>
      <c r="KJC240" s="30"/>
      <c r="KJD240" s="29"/>
      <c r="KJE240" s="30"/>
      <c r="KJF240" s="29"/>
      <c r="KJG240" s="30"/>
      <c r="KJH240" s="29"/>
      <c r="KJI240" s="30"/>
      <c r="KJJ240" s="29"/>
      <c r="KJK240" s="30"/>
      <c r="KJL240" s="29"/>
      <c r="KJM240" s="30"/>
      <c r="KJN240" s="29"/>
      <c r="KJO240" s="30"/>
      <c r="KJP240" s="29"/>
      <c r="KJQ240" s="30"/>
      <c r="KJR240" s="29"/>
      <c r="KJS240" s="30"/>
      <c r="KJT240" s="29"/>
      <c r="KJU240" s="30"/>
      <c r="KJV240" s="29"/>
      <c r="KJW240" s="30"/>
      <c r="KJX240" s="29"/>
      <c r="KJY240" s="30"/>
      <c r="KJZ240" s="29"/>
      <c r="KKA240" s="30"/>
      <c r="KKB240" s="29"/>
      <c r="KKC240" s="30"/>
      <c r="KKD240" s="29"/>
      <c r="KKE240" s="30"/>
      <c r="KKF240" s="29"/>
      <c r="KKG240" s="30"/>
      <c r="KKH240" s="29"/>
      <c r="KKI240" s="30"/>
      <c r="KKJ240" s="29"/>
      <c r="KKK240" s="30"/>
      <c r="KKL240" s="29"/>
      <c r="KKM240" s="30"/>
      <c r="KKN240" s="29"/>
      <c r="KKO240" s="30"/>
      <c r="KKP240" s="29"/>
      <c r="KKQ240" s="30"/>
      <c r="KKR240" s="29"/>
      <c r="KKS240" s="30"/>
      <c r="KKT240" s="29"/>
      <c r="KKU240" s="30"/>
      <c r="KKV240" s="29"/>
      <c r="KKW240" s="30"/>
      <c r="KKX240" s="29"/>
      <c r="KKY240" s="30"/>
      <c r="KKZ240" s="29"/>
      <c r="KLA240" s="30"/>
      <c r="KLB240" s="29"/>
      <c r="KLC240" s="30"/>
      <c r="KLD240" s="29"/>
      <c r="KLE240" s="30"/>
      <c r="KLF240" s="29"/>
      <c r="KLG240" s="30"/>
      <c r="KLH240" s="29"/>
      <c r="KLI240" s="30"/>
      <c r="KLJ240" s="29"/>
      <c r="KLK240" s="30"/>
      <c r="KLL240" s="29"/>
      <c r="KLM240" s="30"/>
      <c r="KLN240" s="29"/>
      <c r="KLO240" s="30"/>
      <c r="KLP240" s="29"/>
      <c r="KLQ240" s="30"/>
      <c r="KLR240" s="29"/>
      <c r="KLS240" s="30"/>
      <c r="KLT240" s="29"/>
      <c r="KLU240" s="30"/>
      <c r="KLV240" s="29"/>
      <c r="KLW240" s="30"/>
      <c r="KLX240" s="29"/>
      <c r="KLY240" s="30"/>
      <c r="KLZ240" s="29"/>
      <c r="KMA240" s="30"/>
      <c r="KMB240" s="29"/>
      <c r="KMC240" s="30"/>
      <c r="KMD240" s="29"/>
      <c r="KME240" s="30"/>
      <c r="KMF240" s="29"/>
      <c r="KMG240" s="30"/>
      <c r="KMH240" s="29"/>
      <c r="KMI240" s="30"/>
      <c r="KMJ240" s="29"/>
      <c r="KMK240" s="30"/>
      <c r="KML240" s="29"/>
      <c r="KMM240" s="30"/>
      <c r="KMN240" s="29"/>
      <c r="KMO240" s="30"/>
      <c r="KMP240" s="29"/>
      <c r="KMQ240" s="30"/>
      <c r="KMR240" s="29"/>
      <c r="KMS240" s="30"/>
      <c r="KMT240" s="29"/>
      <c r="KMU240" s="30"/>
      <c r="KMV240" s="29"/>
      <c r="KMW240" s="30"/>
      <c r="KMX240" s="29"/>
      <c r="KMY240" s="30"/>
      <c r="KMZ240" s="29"/>
      <c r="KNA240" s="30"/>
      <c r="KNB240" s="29"/>
      <c r="KNC240" s="30"/>
      <c r="KND240" s="29"/>
      <c r="KNE240" s="30"/>
      <c r="KNF240" s="29"/>
      <c r="KNG240" s="30"/>
      <c r="KNH240" s="29"/>
      <c r="KNI240" s="30"/>
      <c r="KNJ240" s="29"/>
      <c r="KNK240" s="30"/>
      <c r="KNL240" s="29"/>
      <c r="KNM240" s="30"/>
      <c r="KNN240" s="29"/>
      <c r="KNO240" s="30"/>
      <c r="KNP240" s="29"/>
      <c r="KNQ240" s="30"/>
      <c r="KNR240" s="29"/>
      <c r="KNS240" s="30"/>
      <c r="KNT240" s="29"/>
      <c r="KNU240" s="30"/>
      <c r="KNV240" s="29"/>
      <c r="KNW240" s="30"/>
      <c r="KNX240" s="29"/>
      <c r="KNY240" s="30"/>
      <c r="KNZ240" s="29"/>
      <c r="KOA240" s="30"/>
      <c r="KOB240" s="29"/>
      <c r="KOC240" s="30"/>
      <c r="KOD240" s="29"/>
      <c r="KOE240" s="30"/>
      <c r="KOF240" s="29"/>
      <c r="KOG240" s="30"/>
      <c r="KOH240" s="29"/>
      <c r="KOI240" s="30"/>
      <c r="KOJ240" s="29"/>
      <c r="KOK240" s="30"/>
      <c r="KOL240" s="29"/>
      <c r="KOM240" s="30"/>
      <c r="KON240" s="29"/>
      <c r="KOO240" s="30"/>
      <c r="KOP240" s="29"/>
      <c r="KOQ240" s="30"/>
      <c r="KOR240" s="29"/>
      <c r="KOS240" s="30"/>
      <c r="KOT240" s="29"/>
      <c r="KOU240" s="30"/>
      <c r="KOV240" s="29"/>
      <c r="KOW240" s="30"/>
      <c r="KOX240" s="29"/>
      <c r="KOY240" s="30"/>
      <c r="KOZ240" s="29"/>
      <c r="KPA240" s="30"/>
      <c r="KPB240" s="29"/>
      <c r="KPC240" s="30"/>
      <c r="KPD240" s="29"/>
      <c r="KPE240" s="30"/>
      <c r="KPF240" s="29"/>
      <c r="KPG240" s="30"/>
      <c r="KPH240" s="29"/>
      <c r="KPI240" s="30"/>
      <c r="KPJ240" s="29"/>
      <c r="KPK240" s="30"/>
      <c r="KPL240" s="29"/>
      <c r="KPM240" s="30"/>
      <c r="KPN240" s="29"/>
      <c r="KPO240" s="30"/>
      <c r="KPP240" s="29"/>
      <c r="KPQ240" s="30"/>
      <c r="KPR240" s="29"/>
      <c r="KPS240" s="30"/>
      <c r="KPT240" s="29"/>
      <c r="KPU240" s="30"/>
      <c r="KPV240" s="29"/>
      <c r="KPW240" s="30"/>
      <c r="KPX240" s="29"/>
      <c r="KPY240" s="30"/>
      <c r="KPZ240" s="29"/>
      <c r="KQA240" s="30"/>
      <c r="KQB240" s="29"/>
      <c r="KQC240" s="30"/>
      <c r="KQD240" s="29"/>
      <c r="KQE240" s="30"/>
      <c r="KQF240" s="29"/>
      <c r="KQG240" s="30"/>
      <c r="KQH240" s="29"/>
      <c r="KQI240" s="30"/>
      <c r="KQJ240" s="29"/>
      <c r="KQK240" s="30"/>
      <c r="KQL240" s="29"/>
      <c r="KQM240" s="30"/>
      <c r="KQN240" s="29"/>
      <c r="KQO240" s="30"/>
      <c r="KQP240" s="29"/>
      <c r="KQQ240" s="30"/>
      <c r="KQR240" s="29"/>
      <c r="KQS240" s="30"/>
      <c r="KQT240" s="29"/>
      <c r="KQU240" s="30"/>
      <c r="KQV240" s="29"/>
      <c r="KQW240" s="30"/>
      <c r="KQX240" s="29"/>
      <c r="KQY240" s="30"/>
      <c r="KQZ240" s="29"/>
      <c r="KRA240" s="30"/>
      <c r="KRB240" s="29"/>
      <c r="KRC240" s="30"/>
      <c r="KRD240" s="29"/>
      <c r="KRE240" s="30"/>
      <c r="KRF240" s="29"/>
      <c r="KRG240" s="30"/>
      <c r="KRH240" s="29"/>
      <c r="KRI240" s="30"/>
      <c r="KRJ240" s="29"/>
      <c r="KRK240" s="30"/>
      <c r="KRL240" s="29"/>
      <c r="KRM240" s="30"/>
      <c r="KRN240" s="29"/>
      <c r="KRO240" s="30"/>
      <c r="KRP240" s="29"/>
      <c r="KRQ240" s="30"/>
      <c r="KRR240" s="29"/>
      <c r="KRS240" s="30"/>
      <c r="KRT240" s="29"/>
      <c r="KRU240" s="30"/>
      <c r="KRV240" s="29"/>
      <c r="KRW240" s="30"/>
      <c r="KRX240" s="29"/>
      <c r="KRY240" s="30"/>
      <c r="KRZ240" s="29"/>
      <c r="KSA240" s="30"/>
      <c r="KSB240" s="29"/>
      <c r="KSC240" s="30"/>
      <c r="KSD240" s="29"/>
      <c r="KSE240" s="30"/>
      <c r="KSF240" s="29"/>
      <c r="KSG240" s="30"/>
      <c r="KSH240" s="29"/>
      <c r="KSI240" s="30"/>
      <c r="KSJ240" s="29"/>
      <c r="KSK240" s="30"/>
      <c r="KSL240" s="29"/>
      <c r="KSM240" s="30"/>
      <c r="KSN240" s="29"/>
      <c r="KSO240" s="30"/>
      <c r="KSP240" s="29"/>
      <c r="KSQ240" s="30"/>
      <c r="KSR240" s="29"/>
      <c r="KSS240" s="30"/>
      <c r="KST240" s="29"/>
      <c r="KSU240" s="30"/>
      <c r="KSV240" s="29"/>
      <c r="KSW240" s="30"/>
      <c r="KSX240" s="29"/>
      <c r="KSY240" s="30"/>
      <c r="KSZ240" s="29"/>
      <c r="KTA240" s="30"/>
      <c r="KTB240" s="29"/>
      <c r="KTC240" s="30"/>
      <c r="KTD240" s="29"/>
      <c r="KTE240" s="30"/>
      <c r="KTF240" s="29"/>
      <c r="KTG240" s="30"/>
      <c r="KTH240" s="29"/>
      <c r="KTI240" s="30"/>
      <c r="KTJ240" s="29"/>
      <c r="KTK240" s="30"/>
      <c r="KTL240" s="29"/>
      <c r="KTM240" s="30"/>
      <c r="KTN240" s="29"/>
      <c r="KTO240" s="30"/>
      <c r="KTP240" s="29"/>
      <c r="KTQ240" s="30"/>
      <c r="KTR240" s="29"/>
      <c r="KTS240" s="30"/>
      <c r="KTT240" s="29"/>
      <c r="KTU240" s="30"/>
      <c r="KTV240" s="29"/>
      <c r="KTW240" s="30"/>
      <c r="KTX240" s="29"/>
      <c r="KTY240" s="30"/>
      <c r="KTZ240" s="29"/>
      <c r="KUA240" s="30"/>
      <c r="KUB240" s="29"/>
      <c r="KUC240" s="30"/>
      <c r="KUD240" s="29"/>
      <c r="KUE240" s="30"/>
      <c r="KUF240" s="29"/>
      <c r="KUG240" s="30"/>
      <c r="KUH240" s="29"/>
      <c r="KUI240" s="30"/>
      <c r="KUJ240" s="29"/>
      <c r="KUK240" s="30"/>
      <c r="KUL240" s="29"/>
      <c r="KUM240" s="30"/>
      <c r="KUN240" s="29"/>
      <c r="KUO240" s="30"/>
      <c r="KUP240" s="29"/>
      <c r="KUQ240" s="30"/>
      <c r="KUR240" s="29"/>
      <c r="KUS240" s="30"/>
      <c r="KUT240" s="29"/>
      <c r="KUU240" s="30"/>
      <c r="KUV240" s="29"/>
      <c r="KUW240" s="30"/>
      <c r="KUX240" s="29"/>
      <c r="KUY240" s="30"/>
      <c r="KUZ240" s="29"/>
      <c r="KVA240" s="30"/>
      <c r="KVB240" s="29"/>
      <c r="KVC240" s="30"/>
      <c r="KVD240" s="29"/>
      <c r="KVE240" s="30"/>
      <c r="KVF240" s="29"/>
      <c r="KVG240" s="30"/>
      <c r="KVH240" s="29"/>
      <c r="KVI240" s="30"/>
      <c r="KVJ240" s="29"/>
      <c r="KVK240" s="30"/>
      <c r="KVL240" s="29"/>
      <c r="KVM240" s="30"/>
      <c r="KVN240" s="29"/>
      <c r="KVO240" s="30"/>
      <c r="KVP240" s="29"/>
      <c r="KVQ240" s="30"/>
      <c r="KVR240" s="29"/>
      <c r="KVS240" s="30"/>
      <c r="KVT240" s="29"/>
      <c r="KVU240" s="30"/>
      <c r="KVV240" s="29"/>
      <c r="KVW240" s="30"/>
      <c r="KVX240" s="29"/>
      <c r="KVY240" s="30"/>
      <c r="KVZ240" s="29"/>
      <c r="KWA240" s="30"/>
      <c r="KWB240" s="29"/>
      <c r="KWC240" s="30"/>
      <c r="KWD240" s="29"/>
      <c r="KWE240" s="30"/>
      <c r="KWF240" s="29"/>
      <c r="KWG240" s="30"/>
      <c r="KWH240" s="29"/>
      <c r="KWI240" s="30"/>
      <c r="KWJ240" s="29"/>
      <c r="KWK240" s="30"/>
      <c r="KWL240" s="29"/>
      <c r="KWM240" s="30"/>
      <c r="KWN240" s="29"/>
      <c r="KWO240" s="30"/>
      <c r="KWP240" s="29"/>
      <c r="KWQ240" s="30"/>
      <c r="KWR240" s="29"/>
      <c r="KWS240" s="30"/>
      <c r="KWT240" s="29"/>
      <c r="KWU240" s="30"/>
      <c r="KWV240" s="29"/>
      <c r="KWW240" s="30"/>
      <c r="KWX240" s="29"/>
      <c r="KWY240" s="30"/>
      <c r="KWZ240" s="29"/>
      <c r="KXA240" s="30"/>
      <c r="KXB240" s="29"/>
      <c r="KXC240" s="30"/>
      <c r="KXD240" s="29"/>
      <c r="KXE240" s="30"/>
      <c r="KXF240" s="29"/>
      <c r="KXG240" s="30"/>
      <c r="KXH240" s="29"/>
      <c r="KXI240" s="30"/>
      <c r="KXJ240" s="29"/>
      <c r="KXK240" s="30"/>
      <c r="KXL240" s="29"/>
      <c r="KXM240" s="30"/>
      <c r="KXN240" s="29"/>
      <c r="KXO240" s="30"/>
      <c r="KXP240" s="29"/>
      <c r="KXQ240" s="30"/>
      <c r="KXR240" s="29"/>
      <c r="KXS240" s="30"/>
      <c r="KXT240" s="29"/>
      <c r="KXU240" s="30"/>
      <c r="KXV240" s="29"/>
      <c r="KXW240" s="30"/>
      <c r="KXX240" s="29"/>
      <c r="KXY240" s="30"/>
      <c r="KXZ240" s="29"/>
      <c r="KYA240" s="30"/>
      <c r="KYB240" s="29"/>
      <c r="KYC240" s="30"/>
      <c r="KYD240" s="29"/>
      <c r="KYE240" s="30"/>
      <c r="KYF240" s="29"/>
      <c r="KYG240" s="30"/>
      <c r="KYH240" s="29"/>
      <c r="KYI240" s="30"/>
      <c r="KYJ240" s="29"/>
      <c r="KYK240" s="30"/>
      <c r="KYL240" s="29"/>
      <c r="KYM240" s="30"/>
      <c r="KYN240" s="29"/>
      <c r="KYO240" s="30"/>
      <c r="KYP240" s="29"/>
      <c r="KYQ240" s="30"/>
      <c r="KYR240" s="29"/>
      <c r="KYS240" s="30"/>
      <c r="KYT240" s="29"/>
      <c r="KYU240" s="30"/>
      <c r="KYV240" s="29"/>
      <c r="KYW240" s="30"/>
      <c r="KYX240" s="29"/>
      <c r="KYY240" s="30"/>
      <c r="KYZ240" s="29"/>
      <c r="KZA240" s="30"/>
      <c r="KZB240" s="29"/>
      <c r="KZC240" s="30"/>
      <c r="KZD240" s="29"/>
      <c r="KZE240" s="30"/>
      <c r="KZF240" s="29"/>
      <c r="KZG240" s="30"/>
      <c r="KZH240" s="29"/>
      <c r="KZI240" s="30"/>
      <c r="KZJ240" s="29"/>
      <c r="KZK240" s="30"/>
      <c r="KZL240" s="29"/>
      <c r="KZM240" s="30"/>
      <c r="KZN240" s="29"/>
      <c r="KZO240" s="30"/>
      <c r="KZP240" s="29"/>
      <c r="KZQ240" s="30"/>
      <c r="KZR240" s="29"/>
      <c r="KZS240" s="30"/>
      <c r="KZT240" s="29"/>
      <c r="KZU240" s="30"/>
      <c r="KZV240" s="29"/>
      <c r="KZW240" s="30"/>
      <c r="KZX240" s="29"/>
      <c r="KZY240" s="30"/>
      <c r="KZZ240" s="29"/>
      <c r="LAA240" s="30"/>
      <c r="LAB240" s="29"/>
      <c r="LAC240" s="30"/>
      <c r="LAD240" s="29"/>
      <c r="LAE240" s="30"/>
      <c r="LAF240" s="29"/>
      <c r="LAG240" s="30"/>
      <c r="LAH240" s="29"/>
      <c r="LAI240" s="30"/>
      <c r="LAJ240" s="29"/>
      <c r="LAK240" s="30"/>
      <c r="LAL240" s="29"/>
      <c r="LAM240" s="30"/>
      <c r="LAN240" s="29"/>
      <c r="LAO240" s="30"/>
      <c r="LAP240" s="29"/>
      <c r="LAQ240" s="30"/>
      <c r="LAR240" s="29"/>
      <c r="LAS240" s="30"/>
      <c r="LAT240" s="29"/>
      <c r="LAU240" s="30"/>
      <c r="LAV240" s="29"/>
      <c r="LAW240" s="30"/>
      <c r="LAX240" s="29"/>
      <c r="LAY240" s="30"/>
      <c r="LAZ240" s="29"/>
      <c r="LBA240" s="30"/>
      <c r="LBB240" s="29"/>
      <c r="LBC240" s="30"/>
      <c r="LBD240" s="29"/>
      <c r="LBE240" s="30"/>
      <c r="LBF240" s="29"/>
      <c r="LBG240" s="30"/>
      <c r="LBH240" s="29"/>
      <c r="LBI240" s="30"/>
      <c r="LBJ240" s="29"/>
      <c r="LBK240" s="30"/>
      <c r="LBL240" s="29"/>
      <c r="LBM240" s="30"/>
      <c r="LBN240" s="29"/>
      <c r="LBO240" s="30"/>
      <c r="LBP240" s="29"/>
      <c r="LBQ240" s="30"/>
      <c r="LBR240" s="29"/>
      <c r="LBS240" s="30"/>
      <c r="LBT240" s="29"/>
      <c r="LBU240" s="30"/>
      <c r="LBV240" s="29"/>
      <c r="LBW240" s="30"/>
      <c r="LBX240" s="29"/>
      <c r="LBY240" s="30"/>
      <c r="LBZ240" s="29"/>
      <c r="LCA240" s="30"/>
      <c r="LCB240" s="29"/>
      <c r="LCC240" s="30"/>
      <c r="LCD240" s="29"/>
      <c r="LCE240" s="30"/>
      <c r="LCF240" s="29"/>
      <c r="LCG240" s="30"/>
      <c r="LCH240" s="29"/>
      <c r="LCI240" s="30"/>
      <c r="LCJ240" s="29"/>
      <c r="LCK240" s="30"/>
      <c r="LCL240" s="29"/>
      <c r="LCM240" s="30"/>
      <c r="LCN240" s="29"/>
      <c r="LCO240" s="30"/>
      <c r="LCP240" s="29"/>
      <c r="LCQ240" s="30"/>
      <c r="LCR240" s="29"/>
      <c r="LCS240" s="30"/>
      <c r="LCT240" s="29"/>
      <c r="LCU240" s="30"/>
      <c r="LCV240" s="29"/>
      <c r="LCW240" s="30"/>
      <c r="LCX240" s="29"/>
      <c r="LCY240" s="30"/>
      <c r="LCZ240" s="29"/>
      <c r="LDA240" s="30"/>
      <c r="LDB240" s="29"/>
      <c r="LDC240" s="30"/>
      <c r="LDD240" s="29"/>
      <c r="LDE240" s="30"/>
      <c r="LDF240" s="29"/>
      <c r="LDG240" s="30"/>
      <c r="LDH240" s="29"/>
      <c r="LDI240" s="30"/>
      <c r="LDJ240" s="29"/>
      <c r="LDK240" s="30"/>
      <c r="LDL240" s="29"/>
      <c r="LDM240" s="30"/>
      <c r="LDN240" s="29"/>
      <c r="LDO240" s="30"/>
      <c r="LDP240" s="29"/>
      <c r="LDQ240" s="30"/>
      <c r="LDR240" s="29"/>
      <c r="LDS240" s="30"/>
      <c r="LDT240" s="29"/>
      <c r="LDU240" s="30"/>
      <c r="LDV240" s="29"/>
      <c r="LDW240" s="30"/>
      <c r="LDX240" s="29"/>
      <c r="LDY240" s="30"/>
      <c r="LDZ240" s="29"/>
      <c r="LEA240" s="30"/>
      <c r="LEB240" s="29"/>
      <c r="LEC240" s="30"/>
      <c r="LED240" s="29"/>
      <c r="LEE240" s="30"/>
      <c r="LEF240" s="29"/>
      <c r="LEG240" s="30"/>
      <c r="LEH240" s="29"/>
      <c r="LEI240" s="30"/>
      <c r="LEJ240" s="29"/>
      <c r="LEK240" s="30"/>
      <c r="LEL240" s="29"/>
      <c r="LEM240" s="30"/>
      <c r="LEN240" s="29"/>
      <c r="LEO240" s="30"/>
      <c r="LEP240" s="29"/>
      <c r="LEQ240" s="30"/>
      <c r="LER240" s="29"/>
      <c r="LES240" s="30"/>
      <c r="LET240" s="29"/>
      <c r="LEU240" s="30"/>
      <c r="LEV240" s="29"/>
      <c r="LEW240" s="30"/>
      <c r="LEX240" s="29"/>
      <c r="LEY240" s="30"/>
      <c r="LEZ240" s="29"/>
      <c r="LFA240" s="30"/>
      <c r="LFB240" s="29"/>
      <c r="LFC240" s="30"/>
      <c r="LFD240" s="29"/>
      <c r="LFE240" s="30"/>
      <c r="LFF240" s="29"/>
      <c r="LFG240" s="30"/>
      <c r="LFH240" s="29"/>
      <c r="LFI240" s="30"/>
      <c r="LFJ240" s="29"/>
      <c r="LFK240" s="30"/>
      <c r="LFL240" s="29"/>
      <c r="LFM240" s="30"/>
      <c r="LFN240" s="29"/>
      <c r="LFO240" s="30"/>
      <c r="LFP240" s="29"/>
      <c r="LFQ240" s="30"/>
      <c r="LFR240" s="29"/>
      <c r="LFS240" s="30"/>
      <c r="LFT240" s="29"/>
      <c r="LFU240" s="30"/>
      <c r="LFV240" s="29"/>
      <c r="LFW240" s="30"/>
      <c r="LFX240" s="29"/>
      <c r="LFY240" s="30"/>
      <c r="LFZ240" s="29"/>
      <c r="LGA240" s="30"/>
      <c r="LGB240" s="29"/>
      <c r="LGC240" s="30"/>
      <c r="LGD240" s="29"/>
      <c r="LGE240" s="30"/>
      <c r="LGF240" s="29"/>
      <c r="LGG240" s="30"/>
      <c r="LGH240" s="29"/>
      <c r="LGI240" s="30"/>
      <c r="LGJ240" s="29"/>
      <c r="LGK240" s="30"/>
      <c r="LGL240" s="29"/>
      <c r="LGM240" s="30"/>
      <c r="LGN240" s="29"/>
      <c r="LGO240" s="30"/>
      <c r="LGP240" s="29"/>
      <c r="LGQ240" s="30"/>
      <c r="LGR240" s="29"/>
      <c r="LGS240" s="30"/>
      <c r="LGT240" s="29"/>
      <c r="LGU240" s="30"/>
      <c r="LGV240" s="29"/>
      <c r="LGW240" s="30"/>
      <c r="LGX240" s="29"/>
      <c r="LGY240" s="30"/>
      <c r="LGZ240" s="29"/>
      <c r="LHA240" s="30"/>
      <c r="LHB240" s="29"/>
      <c r="LHC240" s="30"/>
      <c r="LHD240" s="29"/>
      <c r="LHE240" s="30"/>
      <c r="LHF240" s="29"/>
      <c r="LHG240" s="30"/>
      <c r="LHH240" s="29"/>
      <c r="LHI240" s="30"/>
      <c r="LHJ240" s="29"/>
      <c r="LHK240" s="30"/>
      <c r="LHL240" s="29"/>
      <c r="LHM240" s="30"/>
      <c r="LHN240" s="29"/>
      <c r="LHO240" s="30"/>
      <c r="LHP240" s="29"/>
      <c r="LHQ240" s="30"/>
      <c r="LHR240" s="29"/>
      <c r="LHS240" s="30"/>
      <c r="LHT240" s="29"/>
      <c r="LHU240" s="30"/>
      <c r="LHV240" s="29"/>
      <c r="LHW240" s="30"/>
      <c r="LHX240" s="29"/>
      <c r="LHY240" s="30"/>
      <c r="LHZ240" s="29"/>
      <c r="LIA240" s="30"/>
      <c r="LIB240" s="29"/>
      <c r="LIC240" s="30"/>
      <c r="LID240" s="29"/>
      <c r="LIE240" s="30"/>
      <c r="LIF240" s="29"/>
      <c r="LIG240" s="30"/>
      <c r="LIH240" s="29"/>
      <c r="LII240" s="30"/>
      <c r="LIJ240" s="29"/>
      <c r="LIK240" s="30"/>
      <c r="LIL240" s="29"/>
      <c r="LIM240" s="30"/>
      <c r="LIN240" s="29"/>
      <c r="LIO240" s="30"/>
      <c r="LIP240" s="29"/>
      <c r="LIQ240" s="30"/>
      <c r="LIR240" s="29"/>
      <c r="LIS240" s="30"/>
      <c r="LIT240" s="29"/>
      <c r="LIU240" s="30"/>
      <c r="LIV240" s="29"/>
      <c r="LIW240" s="30"/>
      <c r="LIX240" s="29"/>
      <c r="LIY240" s="30"/>
      <c r="LIZ240" s="29"/>
      <c r="LJA240" s="30"/>
      <c r="LJB240" s="29"/>
      <c r="LJC240" s="30"/>
      <c r="LJD240" s="29"/>
      <c r="LJE240" s="30"/>
      <c r="LJF240" s="29"/>
      <c r="LJG240" s="30"/>
      <c r="LJH240" s="29"/>
      <c r="LJI240" s="30"/>
      <c r="LJJ240" s="29"/>
      <c r="LJK240" s="30"/>
      <c r="LJL240" s="29"/>
      <c r="LJM240" s="30"/>
      <c r="LJN240" s="29"/>
      <c r="LJO240" s="30"/>
      <c r="LJP240" s="29"/>
      <c r="LJQ240" s="30"/>
      <c r="LJR240" s="29"/>
      <c r="LJS240" s="30"/>
      <c r="LJT240" s="29"/>
      <c r="LJU240" s="30"/>
      <c r="LJV240" s="29"/>
      <c r="LJW240" s="30"/>
      <c r="LJX240" s="29"/>
      <c r="LJY240" s="30"/>
      <c r="LJZ240" s="29"/>
      <c r="LKA240" s="30"/>
      <c r="LKB240" s="29"/>
      <c r="LKC240" s="30"/>
      <c r="LKD240" s="29"/>
      <c r="LKE240" s="30"/>
      <c r="LKF240" s="29"/>
      <c r="LKG240" s="30"/>
      <c r="LKH240" s="29"/>
      <c r="LKI240" s="30"/>
      <c r="LKJ240" s="29"/>
      <c r="LKK240" s="30"/>
      <c r="LKL240" s="29"/>
      <c r="LKM240" s="30"/>
      <c r="LKN240" s="29"/>
      <c r="LKO240" s="30"/>
      <c r="LKP240" s="29"/>
      <c r="LKQ240" s="30"/>
      <c r="LKR240" s="29"/>
      <c r="LKS240" s="30"/>
      <c r="LKT240" s="29"/>
      <c r="LKU240" s="30"/>
      <c r="LKV240" s="29"/>
      <c r="LKW240" s="30"/>
      <c r="LKX240" s="29"/>
      <c r="LKY240" s="30"/>
      <c r="LKZ240" s="29"/>
      <c r="LLA240" s="30"/>
      <c r="LLB240" s="29"/>
      <c r="LLC240" s="30"/>
      <c r="LLD240" s="29"/>
      <c r="LLE240" s="30"/>
      <c r="LLF240" s="29"/>
      <c r="LLG240" s="30"/>
      <c r="LLH240" s="29"/>
      <c r="LLI240" s="30"/>
      <c r="LLJ240" s="29"/>
      <c r="LLK240" s="30"/>
      <c r="LLL240" s="29"/>
      <c r="LLM240" s="30"/>
      <c r="LLN240" s="29"/>
      <c r="LLO240" s="30"/>
      <c r="LLP240" s="29"/>
      <c r="LLQ240" s="30"/>
      <c r="LLR240" s="29"/>
      <c r="LLS240" s="30"/>
      <c r="LLT240" s="29"/>
      <c r="LLU240" s="30"/>
      <c r="LLV240" s="29"/>
      <c r="LLW240" s="30"/>
      <c r="LLX240" s="29"/>
      <c r="LLY240" s="30"/>
      <c r="LLZ240" s="29"/>
      <c r="LMA240" s="30"/>
      <c r="LMB240" s="29"/>
      <c r="LMC240" s="30"/>
      <c r="LMD240" s="29"/>
      <c r="LME240" s="30"/>
      <c r="LMF240" s="29"/>
      <c r="LMG240" s="30"/>
      <c r="LMH240" s="29"/>
      <c r="LMI240" s="30"/>
      <c r="LMJ240" s="29"/>
      <c r="LMK240" s="30"/>
      <c r="LML240" s="29"/>
      <c r="LMM240" s="30"/>
      <c r="LMN240" s="29"/>
      <c r="LMO240" s="30"/>
      <c r="LMP240" s="29"/>
      <c r="LMQ240" s="30"/>
      <c r="LMR240" s="29"/>
      <c r="LMS240" s="30"/>
      <c r="LMT240" s="29"/>
      <c r="LMU240" s="30"/>
      <c r="LMV240" s="29"/>
      <c r="LMW240" s="30"/>
      <c r="LMX240" s="29"/>
      <c r="LMY240" s="30"/>
      <c r="LMZ240" s="29"/>
      <c r="LNA240" s="30"/>
      <c r="LNB240" s="29"/>
      <c r="LNC240" s="30"/>
      <c r="LND240" s="29"/>
      <c r="LNE240" s="30"/>
      <c r="LNF240" s="29"/>
      <c r="LNG240" s="30"/>
      <c r="LNH240" s="29"/>
      <c r="LNI240" s="30"/>
      <c r="LNJ240" s="29"/>
      <c r="LNK240" s="30"/>
      <c r="LNL240" s="29"/>
      <c r="LNM240" s="30"/>
      <c r="LNN240" s="29"/>
      <c r="LNO240" s="30"/>
      <c r="LNP240" s="29"/>
      <c r="LNQ240" s="30"/>
      <c r="LNR240" s="29"/>
      <c r="LNS240" s="30"/>
      <c r="LNT240" s="29"/>
      <c r="LNU240" s="30"/>
      <c r="LNV240" s="29"/>
      <c r="LNW240" s="30"/>
      <c r="LNX240" s="29"/>
      <c r="LNY240" s="30"/>
      <c r="LNZ240" s="29"/>
      <c r="LOA240" s="30"/>
      <c r="LOB240" s="29"/>
      <c r="LOC240" s="30"/>
      <c r="LOD240" s="29"/>
      <c r="LOE240" s="30"/>
      <c r="LOF240" s="29"/>
      <c r="LOG240" s="30"/>
      <c r="LOH240" s="29"/>
      <c r="LOI240" s="30"/>
      <c r="LOJ240" s="29"/>
      <c r="LOK240" s="30"/>
      <c r="LOL240" s="29"/>
      <c r="LOM240" s="30"/>
      <c r="LON240" s="29"/>
      <c r="LOO240" s="30"/>
      <c r="LOP240" s="29"/>
      <c r="LOQ240" s="30"/>
      <c r="LOR240" s="29"/>
      <c r="LOS240" s="30"/>
      <c r="LOT240" s="29"/>
      <c r="LOU240" s="30"/>
      <c r="LOV240" s="29"/>
      <c r="LOW240" s="30"/>
      <c r="LOX240" s="29"/>
      <c r="LOY240" s="30"/>
      <c r="LOZ240" s="29"/>
      <c r="LPA240" s="30"/>
      <c r="LPB240" s="29"/>
      <c r="LPC240" s="30"/>
      <c r="LPD240" s="29"/>
      <c r="LPE240" s="30"/>
      <c r="LPF240" s="29"/>
      <c r="LPG240" s="30"/>
      <c r="LPH240" s="29"/>
      <c r="LPI240" s="30"/>
      <c r="LPJ240" s="29"/>
      <c r="LPK240" s="30"/>
      <c r="LPL240" s="29"/>
      <c r="LPM240" s="30"/>
      <c r="LPN240" s="29"/>
      <c r="LPO240" s="30"/>
      <c r="LPP240" s="29"/>
      <c r="LPQ240" s="30"/>
      <c r="LPR240" s="29"/>
      <c r="LPS240" s="30"/>
      <c r="LPT240" s="29"/>
      <c r="LPU240" s="30"/>
      <c r="LPV240" s="29"/>
      <c r="LPW240" s="30"/>
      <c r="LPX240" s="29"/>
      <c r="LPY240" s="30"/>
      <c r="LPZ240" s="29"/>
      <c r="LQA240" s="30"/>
      <c r="LQB240" s="29"/>
      <c r="LQC240" s="30"/>
      <c r="LQD240" s="29"/>
      <c r="LQE240" s="30"/>
      <c r="LQF240" s="29"/>
      <c r="LQG240" s="30"/>
      <c r="LQH240" s="29"/>
      <c r="LQI240" s="30"/>
      <c r="LQJ240" s="29"/>
      <c r="LQK240" s="30"/>
      <c r="LQL240" s="29"/>
      <c r="LQM240" s="30"/>
      <c r="LQN240" s="29"/>
      <c r="LQO240" s="30"/>
      <c r="LQP240" s="29"/>
      <c r="LQQ240" s="30"/>
      <c r="LQR240" s="29"/>
      <c r="LQS240" s="30"/>
      <c r="LQT240" s="29"/>
      <c r="LQU240" s="30"/>
      <c r="LQV240" s="29"/>
      <c r="LQW240" s="30"/>
      <c r="LQX240" s="29"/>
      <c r="LQY240" s="30"/>
      <c r="LQZ240" s="29"/>
      <c r="LRA240" s="30"/>
      <c r="LRB240" s="29"/>
      <c r="LRC240" s="30"/>
      <c r="LRD240" s="29"/>
      <c r="LRE240" s="30"/>
      <c r="LRF240" s="29"/>
      <c r="LRG240" s="30"/>
      <c r="LRH240" s="29"/>
      <c r="LRI240" s="30"/>
      <c r="LRJ240" s="29"/>
      <c r="LRK240" s="30"/>
      <c r="LRL240" s="29"/>
      <c r="LRM240" s="30"/>
      <c r="LRN240" s="29"/>
      <c r="LRO240" s="30"/>
      <c r="LRP240" s="29"/>
      <c r="LRQ240" s="30"/>
      <c r="LRR240" s="29"/>
      <c r="LRS240" s="30"/>
      <c r="LRT240" s="29"/>
      <c r="LRU240" s="30"/>
      <c r="LRV240" s="29"/>
      <c r="LRW240" s="30"/>
      <c r="LRX240" s="29"/>
      <c r="LRY240" s="30"/>
      <c r="LRZ240" s="29"/>
      <c r="LSA240" s="30"/>
      <c r="LSB240" s="29"/>
      <c r="LSC240" s="30"/>
      <c r="LSD240" s="29"/>
      <c r="LSE240" s="30"/>
      <c r="LSF240" s="29"/>
      <c r="LSG240" s="30"/>
      <c r="LSH240" s="29"/>
      <c r="LSI240" s="30"/>
      <c r="LSJ240" s="29"/>
      <c r="LSK240" s="30"/>
      <c r="LSL240" s="29"/>
      <c r="LSM240" s="30"/>
      <c r="LSN240" s="29"/>
      <c r="LSO240" s="30"/>
      <c r="LSP240" s="29"/>
      <c r="LSQ240" s="30"/>
      <c r="LSR240" s="29"/>
      <c r="LSS240" s="30"/>
      <c r="LST240" s="29"/>
      <c r="LSU240" s="30"/>
      <c r="LSV240" s="29"/>
      <c r="LSW240" s="30"/>
      <c r="LSX240" s="29"/>
      <c r="LSY240" s="30"/>
      <c r="LSZ240" s="29"/>
      <c r="LTA240" s="30"/>
      <c r="LTB240" s="29"/>
      <c r="LTC240" s="30"/>
      <c r="LTD240" s="29"/>
      <c r="LTE240" s="30"/>
      <c r="LTF240" s="29"/>
      <c r="LTG240" s="30"/>
      <c r="LTH240" s="29"/>
      <c r="LTI240" s="30"/>
      <c r="LTJ240" s="29"/>
      <c r="LTK240" s="30"/>
      <c r="LTL240" s="29"/>
      <c r="LTM240" s="30"/>
      <c r="LTN240" s="29"/>
      <c r="LTO240" s="30"/>
      <c r="LTP240" s="29"/>
      <c r="LTQ240" s="30"/>
      <c r="LTR240" s="29"/>
      <c r="LTS240" s="30"/>
      <c r="LTT240" s="29"/>
      <c r="LTU240" s="30"/>
      <c r="LTV240" s="29"/>
      <c r="LTW240" s="30"/>
      <c r="LTX240" s="29"/>
      <c r="LTY240" s="30"/>
      <c r="LTZ240" s="29"/>
      <c r="LUA240" s="30"/>
      <c r="LUB240" s="29"/>
      <c r="LUC240" s="30"/>
      <c r="LUD240" s="29"/>
      <c r="LUE240" s="30"/>
      <c r="LUF240" s="29"/>
      <c r="LUG240" s="30"/>
      <c r="LUH240" s="29"/>
      <c r="LUI240" s="30"/>
      <c r="LUJ240" s="29"/>
      <c r="LUK240" s="30"/>
      <c r="LUL240" s="29"/>
      <c r="LUM240" s="30"/>
      <c r="LUN240" s="29"/>
      <c r="LUO240" s="30"/>
      <c r="LUP240" s="29"/>
      <c r="LUQ240" s="30"/>
      <c r="LUR240" s="29"/>
      <c r="LUS240" s="30"/>
      <c r="LUT240" s="29"/>
      <c r="LUU240" s="30"/>
      <c r="LUV240" s="29"/>
      <c r="LUW240" s="30"/>
      <c r="LUX240" s="29"/>
      <c r="LUY240" s="30"/>
      <c r="LUZ240" s="29"/>
      <c r="LVA240" s="30"/>
      <c r="LVB240" s="29"/>
      <c r="LVC240" s="30"/>
      <c r="LVD240" s="29"/>
      <c r="LVE240" s="30"/>
      <c r="LVF240" s="29"/>
      <c r="LVG240" s="30"/>
      <c r="LVH240" s="29"/>
      <c r="LVI240" s="30"/>
      <c r="LVJ240" s="29"/>
      <c r="LVK240" s="30"/>
      <c r="LVL240" s="29"/>
      <c r="LVM240" s="30"/>
      <c r="LVN240" s="29"/>
      <c r="LVO240" s="30"/>
      <c r="LVP240" s="29"/>
      <c r="LVQ240" s="30"/>
      <c r="LVR240" s="29"/>
      <c r="LVS240" s="30"/>
      <c r="LVT240" s="29"/>
      <c r="LVU240" s="30"/>
      <c r="LVV240" s="29"/>
      <c r="LVW240" s="30"/>
      <c r="LVX240" s="29"/>
      <c r="LVY240" s="30"/>
      <c r="LVZ240" s="29"/>
      <c r="LWA240" s="30"/>
      <c r="LWB240" s="29"/>
      <c r="LWC240" s="30"/>
      <c r="LWD240" s="29"/>
      <c r="LWE240" s="30"/>
      <c r="LWF240" s="29"/>
      <c r="LWG240" s="30"/>
      <c r="LWH240" s="29"/>
      <c r="LWI240" s="30"/>
      <c r="LWJ240" s="29"/>
      <c r="LWK240" s="30"/>
      <c r="LWL240" s="29"/>
      <c r="LWM240" s="30"/>
      <c r="LWN240" s="29"/>
      <c r="LWO240" s="30"/>
      <c r="LWP240" s="29"/>
      <c r="LWQ240" s="30"/>
      <c r="LWR240" s="29"/>
      <c r="LWS240" s="30"/>
      <c r="LWT240" s="29"/>
      <c r="LWU240" s="30"/>
      <c r="LWV240" s="29"/>
      <c r="LWW240" s="30"/>
      <c r="LWX240" s="29"/>
      <c r="LWY240" s="30"/>
      <c r="LWZ240" s="29"/>
      <c r="LXA240" s="30"/>
      <c r="LXB240" s="29"/>
      <c r="LXC240" s="30"/>
      <c r="LXD240" s="29"/>
      <c r="LXE240" s="30"/>
      <c r="LXF240" s="29"/>
      <c r="LXG240" s="30"/>
      <c r="LXH240" s="29"/>
      <c r="LXI240" s="30"/>
      <c r="LXJ240" s="29"/>
      <c r="LXK240" s="30"/>
      <c r="LXL240" s="29"/>
      <c r="LXM240" s="30"/>
      <c r="LXN240" s="29"/>
      <c r="LXO240" s="30"/>
      <c r="LXP240" s="29"/>
      <c r="LXQ240" s="30"/>
      <c r="LXR240" s="29"/>
      <c r="LXS240" s="30"/>
      <c r="LXT240" s="29"/>
      <c r="LXU240" s="30"/>
      <c r="LXV240" s="29"/>
      <c r="LXW240" s="30"/>
      <c r="LXX240" s="29"/>
      <c r="LXY240" s="30"/>
      <c r="LXZ240" s="29"/>
      <c r="LYA240" s="30"/>
      <c r="LYB240" s="29"/>
      <c r="LYC240" s="30"/>
      <c r="LYD240" s="29"/>
      <c r="LYE240" s="30"/>
      <c r="LYF240" s="29"/>
      <c r="LYG240" s="30"/>
      <c r="LYH240" s="29"/>
      <c r="LYI240" s="30"/>
      <c r="LYJ240" s="29"/>
      <c r="LYK240" s="30"/>
      <c r="LYL240" s="29"/>
      <c r="LYM240" s="30"/>
      <c r="LYN240" s="29"/>
      <c r="LYO240" s="30"/>
      <c r="LYP240" s="29"/>
      <c r="LYQ240" s="30"/>
      <c r="LYR240" s="29"/>
      <c r="LYS240" s="30"/>
      <c r="LYT240" s="29"/>
      <c r="LYU240" s="30"/>
      <c r="LYV240" s="29"/>
      <c r="LYW240" s="30"/>
      <c r="LYX240" s="29"/>
      <c r="LYY240" s="30"/>
      <c r="LYZ240" s="29"/>
      <c r="LZA240" s="30"/>
      <c r="LZB240" s="29"/>
      <c r="LZC240" s="30"/>
      <c r="LZD240" s="29"/>
      <c r="LZE240" s="30"/>
      <c r="LZF240" s="29"/>
      <c r="LZG240" s="30"/>
      <c r="LZH240" s="29"/>
      <c r="LZI240" s="30"/>
      <c r="LZJ240" s="29"/>
      <c r="LZK240" s="30"/>
      <c r="LZL240" s="29"/>
      <c r="LZM240" s="30"/>
      <c r="LZN240" s="29"/>
      <c r="LZO240" s="30"/>
      <c r="LZP240" s="29"/>
      <c r="LZQ240" s="30"/>
      <c r="LZR240" s="29"/>
      <c r="LZS240" s="30"/>
      <c r="LZT240" s="29"/>
      <c r="LZU240" s="30"/>
      <c r="LZV240" s="29"/>
      <c r="LZW240" s="30"/>
      <c r="LZX240" s="29"/>
      <c r="LZY240" s="30"/>
      <c r="LZZ240" s="29"/>
      <c r="MAA240" s="30"/>
      <c r="MAB240" s="29"/>
      <c r="MAC240" s="30"/>
      <c r="MAD240" s="29"/>
      <c r="MAE240" s="30"/>
      <c r="MAF240" s="29"/>
      <c r="MAG240" s="30"/>
      <c r="MAH240" s="29"/>
      <c r="MAI240" s="30"/>
      <c r="MAJ240" s="29"/>
      <c r="MAK240" s="30"/>
      <c r="MAL240" s="29"/>
      <c r="MAM240" s="30"/>
      <c r="MAN240" s="29"/>
      <c r="MAO240" s="30"/>
      <c r="MAP240" s="29"/>
      <c r="MAQ240" s="30"/>
      <c r="MAR240" s="29"/>
      <c r="MAS240" s="30"/>
      <c r="MAT240" s="29"/>
      <c r="MAU240" s="30"/>
      <c r="MAV240" s="29"/>
      <c r="MAW240" s="30"/>
      <c r="MAX240" s="29"/>
      <c r="MAY240" s="30"/>
      <c r="MAZ240" s="29"/>
      <c r="MBA240" s="30"/>
      <c r="MBB240" s="29"/>
      <c r="MBC240" s="30"/>
      <c r="MBD240" s="29"/>
      <c r="MBE240" s="30"/>
      <c r="MBF240" s="29"/>
      <c r="MBG240" s="30"/>
      <c r="MBH240" s="29"/>
      <c r="MBI240" s="30"/>
      <c r="MBJ240" s="29"/>
      <c r="MBK240" s="30"/>
      <c r="MBL240" s="29"/>
      <c r="MBM240" s="30"/>
      <c r="MBN240" s="29"/>
      <c r="MBO240" s="30"/>
      <c r="MBP240" s="29"/>
      <c r="MBQ240" s="30"/>
      <c r="MBR240" s="29"/>
      <c r="MBS240" s="30"/>
      <c r="MBT240" s="29"/>
      <c r="MBU240" s="30"/>
      <c r="MBV240" s="29"/>
      <c r="MBW240" s="30"/>
      <c r="MBX240" s="29"/>
      <c r="MBY240" s="30"/>
      <c r="MBZ240" s="29"/>
      <c r="MCA240" s="30"/>
      <c r="MCB240" s="29"/>
      <c r="MCC240" s="30"/>
      <c r="MCD240" s="29"/>
      <c r="MCE240" s="30"/>
      <c r="MCF240" s="29"/>
      <c r="MCG240" s="30"/>
      <c r="MCH240" s="29"/>
      <c r="MCI240" s="30"/>
      <c r="MCJ240" s="29"/>
      <c r="MCK240" s="30"/>
      <c r="MCL240" s="29"/>
      <c r="MCM240" s="30"/>
      <c r="MCN240" s="29"/>
      <c r="MCO240" s="30"/>
      <c r="MCP240" s="29"/>
      <c r="MCQ240" s="30"/>
      <c r="MCR240" s="29"/>
      <c r="MCS240" s="30"/>
      <c r="MCT240" s="29"/>
      <c r="MCU240" s="30"/>
      <c r="MCV240" s="29"/>
      <c r="MCW240" s="30"/>
      <c r="MCX240" s="29"/>
      <c r="MCY240" s="30"/>
      <c r="MCZ240" s="29"/>
      <c r="MDA240" s="30"/>
      <c r="MDB240" s="29"/>
      <c r="MDC240" s="30"/>
      <c r="MDD240" s="29"/>
      <c r="MDE240" s="30"/>
      <c r="MDF240" s="29"/>
      <c r="MDG240" s="30"/>
      <c r="MDH240" s="29"/>
      <c r="MDI240" s="30"/>
      <c r="MDJ240" s="29"/>
      <c r="MDK240" s="30"/>
      <c r="MDL240" s="29"/>
      <c r="MDM240" s="30"/>
      <c r="MDN240" s="29"/>
      <c r="MDO240" s="30"/>
      <c r="MDP240" s="29"/>
      <c r="MDQ240" s="30"/>
      <c r="MDR240" s="29"/>
      <c r="MDS240" s="30"/>
      <c r="MDT240" s="29"/>
      <c r="MDU240" s="30"/>
      <c r="MDV240" s="29"/>
      <c r="MDW240" s="30"/>
      <c r="MDX240" s="29"/>
      <c r="MDY240" s="30"/>
      <c r="MDZ240" s="29"/>
      <c r="MEA240" s="30"/>
      <c r="MEB240" s="29"/>
      <c r="MEC240" s="30"/>
      <c r="MED240" s="29"/>
      <c r="MEE240" s="30"/>
      <c r="MEF240" s="29"/>
      <c r="MEG240" s="30"/>
      <c r="MEH240" s="29"/>
      <c r="MEI240" s="30"/>
      <c r="MEJ240" s="29"/>
      <c r="MEK240" s="30"/>
      <c r="MEL240" s="29"/>
      <c r="MEM240" s="30"/>
      <c r="MEN240" s="29"/>
      <c r="MEO240" s="30"/>
      <c r="MEP240" s="29"/>
      <c r="MEQ240" s="30"/>
      <c r="MER240" s="29"/>
      <c r="MES240" s="30"/>
      <c r="MET240" s="29"/>
      <c r="MEU240" s="30"/>
      <c r="MEV240" s="29"/>
      <c r="MEW240" s="30"/>
      <c r="MEX240" s="29"/>
      <c r="MEY240" s="30"/>
      <c r="MEZ240" s="29"/>
      <c r="MFA240" s="30"/>
      <c r="MFB240" s="29"/>
      <c r="MFC240" s="30"/>
      <c r="MFD240" s="29"/>
      <c r="MFE240" s="30"/>
      <c r="MFF240" s="29"/>
      <c r="MFG240" s="30"/>
      <c r="MFH240" s="29"/>
      <c r="MFI240" s="30"/>
      <c r="MFJ240" s="29"/>
      <c r="MFK240" s="30"/>
      <c r="MFL240" s="29"/>
      <c r="MFM240" s="30"/>
      <c r="MFN240" s="29"/>
      <c r="MFO240" s="30"/>
      <c r="MFP240" s="29"/>
      <c r="MFQ240" s="30"/>
      <c r="MFR240" s="29"/>
      <c r="MFS240" s="30"/>
      <c r="MFT240" s="29"/>
      <c r="MFU240" s="30"/>
      <c r="MFV240" s="29"/>
      <c r="MFW240" s="30"/>
      <c r="MFX240" s="29"/>
      <c r="MFY240" s="30"/>
      <c r="MFZ240" s="29"/>
      <c r="MGA240" s="30"/>
      <c r="MGB240" s="29"/>
      <c r="MGC240" s="30"/>
      <c r="MGD240" s="29"/>
      <c r="MGE240" s="30"/>
      <c r="MGF240" s="29"/>
      <c r="MGG240" s="30"/>
      <c r="MGH240" s="29"/>
      <c r="MGI240" s="30"/>
      <c r="MGJ240" s="29"/>
      <c r="MGK240" s="30"/>
      <c r="MGL240" s="29"/>
      <c r="MGM240" s="30"/>
      <c r="MGN240" s="29"/>
      <c r="MGO240" s="30"/>
      <c r="MGP240" s="29"/>
      <c r="MGQ240" s="30"/>
      <c r="MGR240" s="29"/>
      <c r="MGS240" s="30"/>
      <c r="MGT240" s="29"/>
      <c r="MGU240" s="30"/>
      <c r="MGV240" s="29"/>
      <c r="MGW240" s="30"/>
      <c r="MGX240" s="29"/>
      <c r="MGY240" s="30"/>
      <c r="MGZ240" s="29"/>
      <c r="MHA240" s="30"/>
      <c r="MHB240" s="29"/>
      <c r="MHC240" s="30"/>
      <c r="MHD240" s="29"/>
      <c r="MHE240" s="30"/>
      <c r="MHF240" s="29"/>
      <c r="MHG240" s="30"/>
      <c r="MHH240" s="29"/>
      <c r="MHI240" s="30"/>
      <c r="MHJ240" s="29"/>
      <c r="MHK240" s="30"/>
      <c r="MHL240" s="29"/>
      <c r="MHM240" s="30"/>
      <c r="MHN240" s="29"/>
      <c r="MHO240" s="30"/>
      <c r="MHP240" s="29"/>
      <c r="MHQ240" s="30"/>
      <c r="MHR240" s="29"/>
      <c r="MHS240" s="30"/>
      <c r="MHT240" s="29"/>
      <c r="MHU240" s="30"/>
      <c r="MHV240" s="29"/>
      <c r="MHW240" s="30"/>
      <c r="MHX240" s="29"/>
      <c r="MHY240" s="30"/>
      <c r="MHZ240" s="29"/>
      <c r="MIA240" s="30"/>
      <c r="MIB240" s="29"/>
      <c r="MIC240" s="30"/>
      <c r="MID240" s="29"/>
      <c r="MIE240" s="30"/>
      <c r="MIF240" s="29"/>
      <c r="MIG240" s="30"/>
      <c r="MIH240" s="29"/>
      <c r="MII240" s="30"/>
      <c r="MIJ240" s="29"/>
      <c r="MIK240" s="30"/>
      <c r="MIL240" s="29"/>
      <c r="MIM240" s="30"/>
      <c r="MIN240" s="29"/>
      <c r="MIO240" s="30"/>
      <c r="MIP240" s="29"/>
      <c r="MIQ240" s="30"/>
      <c r="MIR240" s="29"/>
      <c r="MIS240" s="30"/>
      <c r="MIT240" s="29"/>
      <c r="MIU240" s="30"/>
      <c r="MIV240" s="29"/>
      <c r="MIW240" s="30"/>
      <c r="MIX240" s="29"/>
      <c r="MIY240" s="30"/>
      <c r="MIZ240" s="29"/>
      <c r="MJA240" s="30"/>
      <c r="MJB240" s="29"/>
      <c r="MJC240" s="30"/>
      <c r="MJD240" s="29"/>
      <c r="MJE240" s="30"/>
      <c r="MJF240" s="29"/>
      <c r="MJG240" s="30"/>
      <c r="MJH240" s="29"/>
      <c r="MJI240" s="30"/>
      <c r="MJJ240" s="29"/>
      <c r="MJK240" s="30"/>
      <c r="MJL240" s="29"/>
      <c r="MJM240" s="30"/>
      <c r="MJN240" s="29"/>
      <c r="MJO240" s="30"/>
      <c r="MJP240" s="29"/>
      <c r="MJQ240" s="30"/>
      <c r="MJR240" s="29"/>
      <c r="MJS240" s="30"/>
      <c r="MJT240" s="29"/>
      <c r="MJU240" s="30"/>
      <c r="MJV240" s="29"/>
      <c r="MJW240" s="30"/>
      <c r="MJX240" s="29"/>
      <c r="MJY240" s="30"/>
      <c r="MJZ240" s="29"/>
      <c r="MKA240" s="30"/>
      <c r="MKB240" s="29"/>
      <c r="MKC240" s="30"/>
      <c r="MKD240" s="29"/>
      <c r="MKE240" s="30"/>
      <c r="MKF240" s="29"/>
      <c r="MKG240" s="30"/>
      <c r="MKH240" s="29"/>
      <c r="MKI240" s="30"/>
      <c r="MKJ240" s="29"/>
      <c r="MKK240" s="30"/>
      <c r="MKL240" s="29"/>
      <c r="MKM240" s="30"/>
      <c r="MKN240" s="29"/>
      <c r="MKO240" s="30"/>
      <c r="MKP240" s="29"/>
      <c r="MKQ240" s="30"/>
      <c r="MKR240" s="29"/>
      <c r="MKS240" s="30"/>
      <c r="MKT240" s="29"/>
      <c r="MKU240" s="30"/>
      <c r="MKV240" s="29"/>
      <c r="MKW240" s="30"/>
      <c r="MKX240" s="29"/>
      <c r="MKY240" s="30"/>
      <c r="MKZ240" s="29"/>
      <c r="MLA240" s="30"/>
      <c r="MLB240" s="29"/>
      <c r="MLC240" s="30"/>
      <c r="MLD240" s="29"/>
      <c r="MLE240" s="30"/>
      <c r="MLF240" s="29"/>
      <c r="MLG240" s="30"/>
      <c r="MLH240" s="29"/>
      <c r="MLI240" s="30"/>
      <c r="MLJ240" s="29"/>
      <c r="MLK240" s="30"/>
      <c r="MLL240" s="29"/>
      <c r="MLM240" s="30"/>
      <c r="MLN240" s="29"/>
      <c r="MLO240" s="30"/>
      <c r="MLP240" s="29"/>
      <c r="MLQ240" s="30"/>
      <c r="MLR240" s="29"/>
      <c r="MLS240" s="30"/>
      <c r="MLT240" s="29"/>
      <c r="MLU240" s="30"/>
      <c r="MLV240" s="29"/>
      <c r="MLW240" s="30"/>
      <c r="MLX240" s="29"/>
      <c r="MLY240" s="30"/>
      <c r="MLZ240" s="29"/>
      <c r="MMA240" s="30"/>
      <c r="MMB240" s="29"/>
      <c r="MMC240" s="30"/>
      <c r="MMD240" s="29"/>
      <c r="MME240" s="30"/>
      <c r="MMF240" s="29"/>
      <c r="MMG240" s="30"/>
      <c r="MMH240" s="29"/>
      <c r="MMI240" s="30"/>
      <c r="MMJ240" s="29"/>
      <c r="MMK240" s="30"/>
      <c r="MML240" s="29"/>
      <c r="MMM240" s="30"/>
      <c r="MMN240" s="29"/>
      <c r="MMO240" s="30"/>
      <c r="MMP240" s="29"/>
      <c r="MMQ240" s="30"/>
      <c r="MMR240" s="29"/>
      <c r="MMS240" s="30"/>
      <c r="MMT240" s="29"/>
      <c r="MMU240" s="30"/>
      <c r="MMV240" s="29"/>
      <c r="MMW240" s="30"/>
      <c r="MMX240" s="29"/>
      <c r="MMY240" s="30"/>
      <c r="MMZ240" s="29"/>
      <c r="MNA240" s="30"/>
      <c r="MNB240" s="29"/>
      <c r="MNC240" s="30"/>
      <c r="MND240" s="29"/>
      <c r="MNE240" s="30"/>
      <c r="MNF240" s="29"/>
      <c r="MNG240" s="30"/>
      <c r="MNH240" s="29"/>
      <c r="MNI240" s="30"/>
      <c r="MNJ240" s="29"/>
      <c r="MNK240" s="30"/>
      <c r="MNL240" s="29"/>
      <c r="MNM240" s="30"/>
      <c r="MNN240" s="29"/>
      <c r="MNO240" s="30"/>
      <c r="MNP240" s="29"/>
      <c r="MNQ240" s="30"/>
      <c r="MNR240" s="29"/>
      <c r="MNS240" s="30"/>
      <c r="MNT240" s="29"/>
      <c r="MNU240" s="30"/>
      <c r="MNV240" s="29"/>
      <c r="MNW240" s="30"/>
      <c r="MNX240" s="29"/>
      <c r="MNY240" s="30"/>
      <c r="MNZ240" s="29"/>
      <c r="MOA240" s="30"/>
      <c r="MOB240" s="29"/>
      <c r="MOC240" s="30"/>
      <c r="MOD240" s="29"/>
      <c r="MOE240" s="30"/>
      <c r="MOF240" s="29"/>
      <c r="MOG240" s="30"/>
      <c r="MOH240" s="29"/>
      <c r="MOI240" s="30"/>
      <c r="MOJ240" s="29"/>
      <c r="MOK240" s="30"/>
      <c r="MOL240" s="29"/>
      <c r="MOM240" s="30"/>
      <c r="MON240" s="29"/>
      <c r="MOO240" s="30"/>
      <c r="MOP240" s="29"/>
      <c r="MOQ240" s="30"/>
      <c r="MOR240" s="29"/>
      <c r="MOS240" s="30"/>
      <c r="MOT240" s="29"/>
      <c r="MOU240" s="30"/>
      <c r="MOV240" s="29"/>
      <c r="MOW240" s="30"/>
      <c r="MOX240" s="29"/>
      <c r="MOY240" s="30"/>
      <c r="MOZ240" s="29"/>
      <c r="MPA240" s="30"/>
      <c r="MPB240" s="29"/>
      <c r="MPC240" s="30"/>
      <c r="MPD240" s="29"/>
      <c r="MPE240" s="30"/>
      <c r="MPF240" s="29"/>
      <c r="MPG240" s="30"/>
      <c r="MPH240" s="29"/>
      <c r="MPI240" s="30"/>
      <c r="MPJ240" s="29"/>
      <c r="MPK240" s="30"/>
      <c r="MPL240" s="29"/>
      <c r="MPM240" s="30"/>
      <c r="MPN240" s="29"/>
      <c r="MPO240" s="30"/>
      <c r="MPP240" s="29"/>
      <c r="MPQ240" s="30"/>
      <c r="MPR240" s="29"/>
      <c r="MPS240" s="30"/>
      <c r="MPT240" s="29"/>
      <c r="MPU240" s="30"/>
      <c r="MPV240" s="29"/>
      <c r="MPW240" s="30"/>
      <c r="MPX240" s="29"/>
      <c r="MPY240" s="30"/>
      <c r="MPZ240" s="29"/>
      <c r="MQA240" s="30"/>
      <c r="MQB240" s="29"/>
      <c r="MQC240" s="30"/>
      <c r="MQD240" s="29"/>
      <c r="MQE240" s="30"/>
      <c r="MQF240" s="29"/>
      <c r="MQG240" s="30"/>
      <c r="MQH240" s="29"/>
      <c r="MQI240" s="30"/>
      <c r="MQJ240" s="29"/>
      <c r="MQK240" s="30"/>
      <c r="MQL240" s="29"/>
      <c r="MQM240" s="30"/>
      <c r="MQN240" s="29"/>
      <c r="MQO240" s="30"/>
      <c r="MQP240" s="29"/>
      <c r="MQQ240" s="30"/>
      <c r="MQR240" s="29"/>
      <c r="MQS240" s="30"/>
      <c r="MQT240" s="29"/>
      <c r="MQU240" s="30"/>
      <c r="MQV240" s="29"/>
      <c r="MQW240" s="30"/>
      <c r="MQX240" s="29"/>
      <c r="MQY240" s="30"/>
      <c r="MQZ240" s="29"/>
      <c r="MRA240" s="30"/>
      <c r="MRB240" s="29"/>
      <c r="MRC240" s="30"/>
      <c r="MRD240" s="29"/>
      <c r="MRE240" s="30"/>
      <c r="MRF240" s="29"/>
      <c r="MRG240" s="30"/>
      <c r="MRH240" s="29"/>
      <c r="MRI240" s="30"/>
      <c r="MRJ240" s="29"/>
      <c r="MRK240" s="30"/>
      <c r="MRL240" s="29"/>
      <c r="MRM240" s="30"/>
      <c r="MRN240" s="29"/>
      <c r="MRO240" s="30"/>
      <c r="MRP240" s="29"/>
      <c r="MRQ240" s="30"/>
      <c r="MRR240" s="29"/>
      <c r="MRS240" s="30"/>
      <c r="MRT240" s="29"/>
      <c r="MRU240" s="30"/>
      <c r="MRV240" s="29"/>
      <c r="MRW240" s="30"/>
      <c r="MRX240" s="29"/>
      <c r="MRY240" s="30"/>
      <c r="MRZ240" s="29"/>
      <c r="MSA240" s="30"/>
      <c r="MSB240" s="29"/>
      <c r="MSC240" s="30"/>
      <c r="MSD240" s="29"/>
      <c r="MSE240" s="30"/>
      <c r="MSF240" s="29"/>
      <c r="MSG240" s="30"/>
      <c r="MSH240" s="29"/>
      <c r="MSI240" s="30"/>
      <c r="MSJ240" s="29"/>
      <c r="MSK240" s="30"/>
      <c r="MSL240" s="29"/>
      <c r="MSM240" s="30"/>
      <c r="MSN240" s="29"/>
      <c r="MSO240" s="30"/>
      <c r="MSP240" s="29"/>
      <c r="MSQ240" s="30"/>
      <c r="MSR240" s="29"/>
      <c r="MSS240" s="30"/>
      <c r="MST240" s="29"/>
      <c r="MSU240" s="30"/>
      <c r="MSV240" s="29"/>
      <c r="MSW240" s="30"/>
      <c r="MSX240" s="29"/>
      <c r="MSY240" s="30"/>
      <c r="MSZ240" s="29"/>
      <c r="MTA240" s="30"/>
      <c r="MTB240" s="29"/>
      <c r="MTC240" s="30"/>
      <c r="MTD240" s="29"/>
      <c r="MTE240" s="30"/>
      <c r="MTF240" s="29"/>
      <c r="MTG240" s="30"/>
      <c r="MTH240" s="29"/>
      <c r="MTI240" s="30"/>
      <c r="MTJ240" s="29"/>
      <c r="MTK240" s="30"/>
      <c r="MTL240" s="29"/>
      <c r="MTM240" s="30"/>
      <c r="MTN240" s="29"/>
      <c r="MTO240" s="30"/>
      <c r="MTP240" s="29"/>
      <c r="MTQ240" s="30"/>
      <c r="MTR240" s="29"/>
      <c r="MTS240" s="30"/>
      <c r="MTT240" s="29"/>
      <c r="MTU240" s="30"/>
      <c r="MTV240" s="29"/>
      <c r="MTW240" s="30"/>
      <c r="MTX240" s="29"/>
      <c r="MTY240" s="30"/>
      <c r="MTZ240" s="29"/>
      <c r="MUA240" s="30"/>
      <c r="MUB240" s="29"/>
      <c r="MUC240" s="30"/>
      <c r="MUD240" s="29"/>
      <c r="MUE240" s="30"/>
      <c r="MUF240" s="29"/>
      <c r="MUG240" s="30"/>
      <c r="MUH240" s="29"/>
      <c r="MUI240" s="30"/>
      <c r="MUJ240" s="29"/>
      <c r="MUK240" s="30"/>
      <c r="MUL240" s="29"/>
      <c r="MUM240" s="30"/>
      <c r="MUN240" s="29"/>
      <c r="MUO240" s="30"/>
      <c r="MUP240" s="29"/>
      <c r="MUQ240" s="30"/>
      <c r="MUR240" s="29"/>
      <c r="MUS240" s="30"/>
      <c r="MUT240" s="29"/>
      <c r="MUU240" s="30"/>
      <c r="MUV240" s="29"/>
      <c r="MUW240" s="30"/>
      <c r="MUX240" s="29"/>
      <c r="MUY240" s="30"/>
      <c r="MUZ240" s="29"/>
      <c r="MVA240" s="30"/>
      <c r="MVB240" s="29"/>
      <c r="MVC240" s="30"/>
      <c r="MVD240" s="29"/>
      <c r="MVE240" s="30"/>
      <c r="MVF240" s="29"/>
      <c r="MVG240" s="30"/>
      <c r="MVH240" s="29"/>
      <c r="MVI240" s="30"/>
      <c r="MVJ240" s="29"/>
      <c r="MVK240" s="30"/>
      <c r="MVL240" s="29"/>
      <c r="MVM240" s="30"/>
      <c r="MVN240" s="29"/>
      <c r="MVO240" s="30"/>
      <c r="MVP240" s="29"/>
      <c r="MVQ240" s="30"/>
      <c r="MVR240" s="29"/>
      <c r="MVS240" s="30"/>
      <c r="MVT240" s="29"/>
      <c r="MVU240" s="30"/>
      <c r="MVV240" s="29"/>
      <c r="MVW240" s="30"/>
      <c r="MVX240" s="29"/>
      <c r="MVY240" s="30"/>
      <c r="MVZ240" s="29"/>
      <c r="MWA240" s="30"/>
      <c r="MWB240" s="29"/>
      <c r="MWC240" s="30"/>
      <c r="MWD240" s="29"/>
      <c r="MWE240" s="30"/>
      <c r="MWF240" s="29"/>
      <c r="MWG240" s="30"/>
      <c r="MWH240" s="29"/>
      <c r="MWI240" s="30"/>
      <c r="MWJ240" s="29"/>
      <c r="MWK240" s="30"/>
      <c r="MWL240" s="29"/>
      <c r="MWM240" s="30"/>
      <c r="MWN240" s="29"/>
      <c r="MWO240" s="30"/>
      <c r="MWP240" s="29"/>
      <c r="MWQ240" s="30"/>
      <c r="MWR240" s="29"/>
      <c r="MWS240" s="30"/>
      <c r="MWT240" s="29"/>
      <c r="MWU240" s="30"/>
      <c r="MWV240" s="29"/>
      <c r="MWW240" s="30"/>
      <c r="MWX240" s="29"/>
      <c r="MWY240" s="30"/>
      <c r="MWZ240" s="29"/>
      <c r="MXA240" s="30"/>
      <c r="MXB240" s="29"/>
      <c r="MXC240" s="30"/>
      <c r="MXD240" s="29"/>
      <c r="MXE240" s="30"/>
      <c r="MXF240" s="29"/>
      <c r="MXG240" s="30"/>
      <c r="MXH240" s="29"/>
      <c r="MXI240" s="30"/>
      <c r="MXJ240" s="29"/>
      <c r="MXK240" s="30"/>
      <c r="MXL240" s="29"/>
      <c r="MXM240" s="30"/>
      <c r="MXN240" s="29"/>
      <c r="MXO240" s="30"/>
      <c r="MXP240" s="29"/>
      <c r="MXQ240" s="30"/>
      <c r="MXR240" s="29"/>
      <c r="MXS240" s="30"/>
      <c r="MXT240" s="29"/>
      <c r="MXU240" s="30"/>
      <c r="MXV240" s="29"/>
      <c r="MXW240" s="30"/>
      <c r="MXX240" s="29"/>
      <c r="MXY240" s="30"/>
      <c r="MXZ240" s="29"/>
      <c r="MYA240" s="30"/>
      <c r="MYB240" s="29"/>
      <c r="MYC240" s="30"/>
      <c r="MYD240" s="29"/>
      <c r="MYE240" s="30"/>
      <c r="MYF240" s="29"/>
      <c r="MYG240" s="30"/>
      <c r="MYH240" s="29"/>
      <c r="MYI240" s="30"/>
      <c r="MYJ240" s="29"/>
      <c r="MYK240" s="30"/>
      <c r="MYL240" s="29"/>
      <c r="MYM240" s="30"/>
      <c r="MYN240" s="29"/>
      <c r="MYO240" s="30"/>
      <c r="MYP240" s="29"/>
      <c r="MYQ240" s="30"/>
      <c r="MYR240" s="29"/>
      <c r="MYS240" s="30"/>
      <c r="MYT240" s="29"/>
      <c r="MYU240" s="30"/>
      <c r="MYV240" s="29"/>
      <c r="MYW240" s="30"/>
      <c r="MYX240" s="29"/>
      <c r="MYY240" s="30"/>
      <c r="MYZ240" s="29"/>
      <c r="MZA240" s="30"/>
      <c r="MZB240" s="29"/>
      <c r="MZC240" s="30"/>
      <c r="MZD240" s="29"/>
      <c r="MZE240" s="30"/>
      <c r="MZF240" s="29"/>
      <c r="MZG240" s="30"/>
      <c r="MZH240" s="29"/>
      <c r="MZI240" s="30"/>
      <c r="MZJ240" s="29"/>
      <c r="MZK240" s="30"/>
      <c r="MZL240" s="29"/>
      <c r="MZM240" s="30"/>
      <c r="MZN240" s="29"/>
      <c r="MZO240" s="30"/>
      <c r="MZP240" s="29"/>
      <c r="MZQ240" s="30"/>
      <c r="MZR240" s="29"/>
      <c r="MZS240" s="30"/>
      <c r="MZT240" s="29"/>
      <c r="MZU240" s="30"/>
      <c r="MZV240" s="29"/>
      <c r="MZW240" s="30"/>
      <c r="MZX240" s="29"/>
      <c r="MZY240" s="30"/>
      <c r="MZZ240" s="29"/>
      <c r="NAA240" s="30"/>
      <c r="NAB240" s="29"/>
      <c r="NAC240" s="30"/>
      <c r="NAD240" s="29"/>
      <c r="NAE240" s="30"/>
      <c r="NAF240" s="29"/>
      <c r="NAG240" s="30"/>
      <c r="NAH240" s="29"/>
      <c r="NAI240" s="30"/>
      <c r="NAJ240" s="29"/>
      <c r="NAK240" s="30"/>
      <c r="NAL240" s="29"/>
      <c r="NAM240" s="30"/>
      <c r="NAN240" s="29"/>
      <c r="NAO240" s="30"/>
      <c r="NAP240" s="29"/>
      <c r="NAQ240" s="30"/>
      <c r="NAR240" s="29"/>
      <c r="NAS240" s="30"/>
      <c r="NAT240" s="29"/>
      <c r="NAU240" s="30"/>
      <c r="NAV240" s="29"/>
      <c r="NAW240" s="30"/>
      <c r="NAX240" s="29"/>
      <c r="NAY240" s="30"/>
      <c r="NAZ240" s="29"/>
      <c r="NBA240" s="30"/>
      <c r="NBB240" s="29"/>
      <c r="NBC240" s="30"/>
      <c r="NBD240" s="29"/>
      <c r="NBE240" s="30"/>
      <c r="NBF240" s="29"/>
      <c r="NBG240" s="30"/>
      <c r="NBH240" s="29"/>
      <c r="NBI240" s="30"/>
      <c r="NBJ240" s="29"/>
      <c r="NBK240" s="30"/>
      <c r="NBL240" s="29"/>
      <c r="NBM240" s="30"/>
      <c r="NBN240" s="29"/>
      <c r="NBO240" s="30"/>
      <c r="NBP240" s="29"/>
      <c r="NBQ240" s="30"/>
      <c r="NBR240" s="29"/>
      <c r="NBS240" s="30"/>
      <c r="NBT240" s="29"/>
      <c r="NBU240" s="30"/>
      <c r="NBV240" s="29"/>
      <c r="NBW240" s="30"/>
      <c r="NBX240" s="29"/>
      <c r="NBY240" s="30"/>
      <c r="NBZ240" s="29"/>
      <c r="NCA240" s="30"/>
      <c r="NCB240" s="29"/>
      <c r="NCC240" s="30"/>
      <c r="NCD240" s="29"/>
      <c r="NCE240" s="30"/>
      <c r="NCF240" s="29"/>
      <c r="NCG240" s="30"/>
      <c r="NCH240" s="29"/>
      <c r="NCI240" s="30"/>
      <c r="NCJ240" s="29"/>
      <c r="NCK240" s="30"/>
      <c r="NCL240" s="29"/>
      <c r="NCM240" s="30"/>
      <c r="NCN240" s="29"/>
      <c r="NCO240" s="30"/>
      <c r="NCP240" s="29"/>
      <c r="NCQ240" s="30"/>
      <c r="NCR240" s="29"/>
      <c r="NCS240" s="30"/>
      <c r="NCT240" s="29"/>
      <c r="NCU240" s="30"/>
      <c r="NCV240" s="29"/>
      <c r="NCW240" s="30"/>
      <c r="NCX240" s="29"/>
      <c r="NCY240" s="30"/>
      <c r="NCZ240" s="29"/>
      <c r="NDA240" s="30"/>
      <c r="NDB240" s="29"/>
      <c r="NDC240" s="30"/>
      <c r="NDD240" s="29"/>
      <c r="NDE240" s="30"/>
      <c r="NDF240" s="29"/>
      <c r="NDG240" s="30"/>
      <c r="NDH240" s="29"/>
      <c r="NDI240" s="30"/>
      <c r="NDJ240" s="29"/>
      <c r="NDK240" s="30"/>
      <c r="NDL240" s="29"/>
      <c r="NDM240" s="30"/>
      <c r="NDN240" s="29"/>
      <c r="NDO240" s="30"/>
      <c r="NDP240" s="29"/>
      <c r="NDQ240" s="30"/>
      <c r="NDR240" s="29"/>
      <c r="NDS240" s="30"/>
      <c r="NDT240" s="29"/>
      <c r="NDU240" s="30"/>
      <c r="NDV240" s="29"/>
      <c r="NDW240" s="30"/>
      <c r="NDX240" s="29"/>
      <c r="NDY240" s="30"/>
      <c r="NDZ240" s="29"/>
      <c r="NEA240" s="30"/>
      <c r="NEB240" s="29"/>
      <c r="NEC240" s="30"/>
      <c r="NED240" s="29"/>
      <c r="NEE240" s="30"/>
      <c r="NEF240" s="29"/>
      <c r="NEG240" s="30"/>
      <c r="NEH240" s="29"/>
      <c r="NEI240" s="30"/>
      <c r="NEJ240" s="29"/>
      <c r="NEK240" s="30"/>
      <c r="NEL240" s="29"/>
      <c r="NEM240" s="30"/>
      <c r="NEN240" s="29"/>
      <c r="NEO240" s="30"/>
      <c r="NEP240" s="29"/>
      <c r="NEQ240" s="30"/>
      <c r="NER240" s="29"/>
      <c r="NES240" s="30"/>
      <c r="NET240" s="29"/>
      <c r="NEU240" s="30"/>
      <c r="NEV240" s="29"/>
      <c r="NEW240" s="30"/>
      <c r="NEX240" s="29"/>
      <c r="NEY240" s="30"/>
      <c r="NEZ240" s="29"/>
      <c r="NFA240" s="30"/>
      <c r="NFB240" s="29"/>
      <c r="NFC240" s="30"/>
      <c r="NFD240" s="29"/>
      <c r="NFE240" s="30"/>
      <c r="NFF240" s="29"/>
      <c r="NFG240" s="30"/>
      <c r="NFH240" s="29"/>
      <c r="NFI240" s="30"/>
      <c r="NFJ240" s="29"/>
      <c r="NFK240" s="30"/>
      <c r="NFL240" s="29"/>
      <c r="NFM240" s="30"/>
      <c r="NFN240" s="29"/>
      <c r="NFO240" s="30"/>
      <c r="NFP240" s="29"/>
      <c r="NFQ240" s="30"/>
      <c r="NFR240" s="29"/>
      <c r="NFS240" s="30"/>
      <c r="NFT240" s="29"/>
      <c r="NFU240" s="30"/>
      <c r="NFV240" s="29"/>
      <c r="NFW240" s="30"/>
      <c r="NFX240" s="29"/>
      <c r="NFY240" s="30"/>
      <c r="NFZ240" s="29"/>
      <c r="NGA240" s="30"/>
      <c r="NGB240" s="29"/>
      <c r="NGC240" s="30"/>
      <c r="NGD240" s="29"/>
      <c r="NGE240" s="30"/>
      <c r="NGF240" s="29"/>
      <c r="NGG240" s="30"/>
      <c r="NGH240" s="29"/>
      <c r="NGI240" s="30"/>
      <c r="NGJ240" s="29"/>
      <c r="NGK240" s="30"/>
      <c r="NGL240" s="29"/>
      <c r="NGM240" s="30"/>
      <c r="NGN240" s="29"/>
      <c r="NGO240" s="30"/>
      <c r="NGP240" s="29"/>
      <c r="NGQ240" s="30"/>
      <c r="NGR240" s="29"/>
      <c r="NGS240" s="30"/>
      <c r="NGT240" s="29"/>
      <c r="NGU240" s="30"/>
      <c r="NGV240" s="29"/>
      <c r="NGW240" s="30"/>
      <c r="NGX240" s="29"/>
      <c r="NGY240" s="30"/>
      <c r="NGZ240" s="29"/>
      <c r="NHA240" s="30"/>
      <c r="NHB240" s="29"/>
      <c r="NHC240" s="30"/>
      <c r="NHD240" s="29"/>
      <c r="NHE240" s="30"/>
      <c r="NHF240" s="29"/>
      <c r="NHG240" s="30"/>
      <c r="NHH240" s="29"/>
      <c r="NHI240" s="30"/>
      <c r="NHJ240" s="29"/>
      <c r="NHK240" s="30"/>
      <c r="NHL240" s="29"/>
      <c r="NHM240" s="30"/>
      <c r="NHN240" s="29"/>
      <c r="NHO240" s="30"/>
      <c r="NHP240" s="29"/>
      <c r="NHQ240" s="30"/>
      <c r="NHR240" s="29"/>
      <c r="NHS240" s="30"/>
      <c r="NHT240" s="29"/>
      <c r="NHU240" s="30"/>
      <c r="NHV240" s="29"/>
      <c r="NHW240" s="30"/>
      <c r="NHX240" s="29"/>
      <c r="NHY240" s="30"/>
      <c r="NHZ240" s="29"/>
      <c r="NIA240" s="30"/>
      <c r="NIB240" s="29"/>
      <c r="NIC240" s="30"/>
      <c r="NID240" s="29"/>
      <c r="NIE240" s="30"/>
      <c r="NIF240" s="29"/>
      <c r="NIG240" s="30"/>
      <c r="NIH240" s="29"/>
      <c r="NII240" s="30"/>
      <c r="NIJ240" s="29"/>
      <c r="NIK240" s="30"/>
      <c r="NIL240" s="29"/>
      <c r="NIM240" s="30"/>
      <c r="NIN240" s="29"/>
      <c r="NIO240" s="30"/>
      <c r="NIP240" s="29"/>
      <c r="NIQ240" s="30"/>
      <c r="NIR240" s="29"/>
      <c r="NIS240" s="30"/>
      <c r="NIT240" s="29"/>
      <c r="NIU240" s="30"/>
      <c r="NIV240" s="29"/>
      <c r="NIW240" s="30"/>
      <c r="NIX240" s="29"/>
      <c r="NIY240" s="30"/>
      <c r="NIZ240" s="29"/>
      <c r="NJA240" s="30"/>
      <c r="NJB240" s="29"/>
      <c r="NJC240" s="30"/>
      <c r="NJD240" s="29"/>
      <c r="NJE240" s="30"/>
      <c r="NJF240" s="29"/>
      <c r="NJG240" s="30"/>
      <c r="NJH240" s="29"/>
      <c r="NJI240" s="30"/>
      <c r="NJJ240" s="29"/>
      <c r="NJK240" s="30"/>
      <c r="NJL240" s="29"/>
      <c r="NJM240" s="30"/>
      <c r="NJN240" s="29"/>
      <c r="NJO240" s="30"/>
      <c r="NJP240" s="29"/>
      <c r="NJQ240" s="30"/>
      <c r="NJR240" s="29"/>
      <c r="NJS240" s="30"/>
      <c r="NJT240" s="29"/>
      <c r="NJU240" s="30"/>
      <c r="NJV240" s="29"/>
      <c r="NJW240" s="30"/>
      <c r="NJX240" s="29"/>
      <c r="NJY240" s="30"/>
      <c r="NJZ240" s="29"/>
      <c r="NKA240" s="30"/>
      <c r="NKB240" s="29"/>
      <c r="NKC240" s="30"/>
      <c r="NKD240" s="29"/>
      <c r="NKE240" s="30"/>
      <c r="NKF240" s="29"/>
      <c r="NKG240" s="30"/>
      <c r="NKH240" s="29"/>
      <c r="NKI240" s="30"/>
      <c r="NKJ240" s="29"/>
      <c r="NKK240" s="30"/>
      <c r="NKL240" s="29"/>
      <c r="NKM240" s="30"/>
      <c r="NKN240" s="29"/>
      <c r="NKO240" s="30"/>
      <c r="NKP240" s="29"/>
      <c r="NKQ240" s="30"/>
      <c r="NKR240" s="29"/>
      <c r="NKS240" s="30"/>
      <c r="NKT240" s="29"/>
      <c r="NKU240" s="30"/>
      <c r="NKV240" s="29"/>
      <c r="NKW240" s="30"/>
      <c r="NKX240" s="29"/>
      <c r="NKY240" s="30"/>
      <c r="NKZ240" s="29"/>
      <c r="NLA240" s="30"/>
      <c r="NLB240" s="29"/>
      <c r="NLC240" s="30"/>
      <c r="NLD240" s="29"/>
      <c r="NLE240" s="30"/>
      <c r="NLF240" s="29"/>
      <c r="NLG240" s="30"/>
      <c r="NLH240" s="29"/>
      <c r="NLI240" s="30"/>
      <c r="NLJ240" s="29"/>
      <c r="NLK240" s="30"/>
      <c r="NLL240" s="29"/>
      <c r="NLM240" s="30"/>
      <c r="NLN240" s="29"/>
      <c r="NLO240" s="30"/>
      <c r="NLP240" s="29"/>
      <c r="NLQ240" s="30"/>
      <c r="NLR240" s="29"/>
      <c r="NLS240" s="30"/>
      <c r="NLT240" s="29"/>
      <c r="NLU240" s="30"/>
      <c r="NLV240" s="29"/>
      <c r="NLW240" s="30"/>
      <c r="NLX240" s="29"/>
      <c r="NLY240" s="30"/>
      <c r="NLZ240" s="29"/>
      <c r="NMA240" s="30"/>
      <c r="NMB240" s="29"/>
      <c r="NMC240" s="30"/>
      <c r="NMD240" s="29"/>
      <c r="NME240" s="30"/>
      <c r="NMF240" s="29"/>
      <c r="NMG240" s="30"/>
      <c r="NMH240" s="29"/>
      <c r="NMI240" s="30"/>
      <c r="NMJ240" s="29"/>
      <c r="NMK240" s="30"/>
      <c r="NML240" s="29"/>
      <c r="NMM240" s="30"/>
      <c r="NMN240" s="29"/>
      <c r="NMO240" s="30"/>
      <c r="NMP240" s="29"/>
      <c r="NMQ240" s="30"/>
      <c r="NMR240" s="29"/>
      <c r="NMS240" s="30"/>
      <c r="NMT240" s="29"/>
      <c r="NMU240" s="30"/>
      <c r="NMV240" s="29"/>
      <c r="NMW240" s="30"/>
      <c r="NMX240" s="29"/>
      <c r="NMY240" s="30"/>
      <c r="NMZ240" s="29"/>
      <c r="NNA240" s="30"/>
      <c r="NNB240" s="29"/>
      <c r="NNC240" s="30"/>
      <c r="NND240" s="29"/>
      <c r="NNE240" s="30"/>
      <c r="NNF240" s="29"/>
      <c r="NNG240" s="30"/>
      <c r="NNH240" s="29"/>
      <c r="NNI240" s="30"/>
      <c r="NNJ240" s="29"/>
      <c r="NNK240" s="30"/>
      <c r="NNL240" s="29"/>
      <c r="NNM240" s="30"/>
      <c r="NNN240" s="29"/>
      <c r="NNO240" s="30"/>
      <c r="NNP240" s="29"/>
      <c r="NNQ240" s="30"/>
      <c r="NNR240" s="29"/>
      <c r="NNS240" s="30"/>
      <c r="NNT240" s="29"/>
      <c r="NNU240" s="30"/>
      <c r="NNV240" s="29"/>
      <c r="NNW240" s="30"/>
      <c r="NNX240" s="29"/>
      <c r="NNY240" s="30"/>
      <c r="NNZ240" s="29"/>
      <c r="NOA240" s="30"/>
      <c r="NOB240" s="29"/>
      <c r="NOC240" s="30"/>
      <c r="NOD240" s="29"/>
      <c r="NOE240" s="30"/>
      <c r="NOF240" s="29"/>
      <c r="NOG240" s="30"/>
      <c r="NOH240" s="29"/>
      <c r="NOI240" s="30"/>
      <c r="NOJ240" s="29"/>
      <c r="NOK240" s="30"/>
      <c r="NOL240" s="29"/>
      <c r="NOM240" s="30"/>
      <c r="NON240" s="29"/>
      <c r="NOO240" s="30"/>
      <c r="NOP240" s="29"/>
      <c r="NOQ240" s="30"/>
      <c r="NOR240" s="29"/>
      <c r="NOS240" s="30"/>
      <c r="NOT240" s="29"/>
      <c r="NOU240" s="30"/>
      <c r="NOV240" s="29"/>
      <c r="NOW240" s="30"/>
      <c r="NOX240" s="29"/>
      <c r="NOY240" s="30"/>
      <c r="NOZ240" s="29"/>
      <c r="NPA240" s="30"/>
      <c r="NPB240" s="29"/>
      <c r="NPC240" s="30"/>
      <c r="NPD240" s="29"/>
      <c r="NPE240" s="30"/>
      <c r="NPF240" s="29"/>
      <c r="NPG240" s="30"/>
      <c r="NPH240" s="29"/>
      <c r="NPI240" s="30"/>
      <c r="NPJ240" s="29"/>
      <c r="NPK240" s="30"/>
      <c r="NPL240" s="29"/>
      <c r="NPM240" s="30"/>
      <c r="NPN240" s="29"/>
      <c r="NPO240" s="30"/>
      <c r="NPP240" s="29"/>
      <c r="NPQ240" s="30"/>
      <c r="NPR240" s="29"/>
      <c r="NPS240" s="30"/>
      <c r="NPT240" s="29"/>
      <c r="NPU240" s="30"/>
      <c r="NPV240" s="29"/>
      <c r="NPW240" s="30"/>
      <c r="NPX240" s="29"/>
      <c r="NPY240" s="30"/>
      <c r="NPZ240" s="29"/>
      <c r="NQA240" s="30"/>
      <c r="NQB240" s="29"/>
      <c r="NQC240" s="30"/>
      <c r="NQD240" s="29"/>
      <c r="NQE240" s="30"/>
      <c r="NQF240" s="29"/>
      <c r="NQG240" s="30"/>
      <c r="NQH240" s="29"/>
      <c r="NQI240" s="30"/>
      <c r="NQJ240" s="29"/>
      <c r="NQK240" s="30"/>
      <c r="NQL240" s="29"/>
      <c r="NQM240" s="30"/>
      <c r="NQN240" s="29"/>
      <c r="NQO240" s="30"/>
      <c r="NQP240" s="29"/>
      <c r="NQQ240" s="30"/>
      <c r="NQR240" s="29"/>
      <c r="NQS240" s="30"/>
      <c r="NQT240" s="29"/>
      <c r="NQU240" s="30"/>
      <c r="NQV240" s="29"/>
      <c r="NQW240" s="30"/>
      <c r="NQX240" s="29"/>
      <c r="NQY240" s="30"/>
      <c r="NQZ240" s="29"/>
      <c r="NRA240" s="30"/>
      <c r="NRB240" s="29"/>
      <c r="NRC240" s="30"/>
      <c r="NRD240" s="29"/>
      <c r="NRE240" s="30"/>
      <c r="NRF240" s="29"/>
      <c r="NRG240" s="30"/>
      <c r="NRH240" s="29"/>
      <c r="NRI240" s="30"/>
      <c r="NRJ240" s="29"/>
      <c r="NRK240" s="30"/>
      <c r="NRL240" s="29"/>
      <c r="NRM240" s="30"/>
      <c r="NRN240" s="29"/>
      <c r="NRO240" s="30"/>
      <c r="NRP240" s="29"/>
      <c r="NRQ240" s="30"/>
      <c r="NRR240" s="29"/>
      <c r="NRS240" s="30"/>
      <c r="NRT240" s="29"/>
      <c r="NRU240" s="30"/>
      <c r="NRV240" s="29"/>
      <c r="NRW240" s="30"/>
      <c r="NRX240" s="29"/>
      <c r="NRY240" s="30"/>
      <c r="NRZ240" s="29"/>
      <c r="NSA240" s="30"/>
      <c r="NSB240" s="29"/>
      <c r="NSC240" s="30"/>
      <c r="NSD240" s="29"/>
      <c r="NSE240" s="30"/>
      <c r="NSF240" s="29"/>
      <c r="NSG240" s="30"/>
      <c r="NSH240" s="29"/>
      <c r="NSI240" s="30"/>
      <c r="NSJ240" s="29"/>
      <c r="NSK240" s="30"/>
      <c r="NSL240" s="29"/>
      <c r="NSM240" s="30"/>
      <c r="NSN240" s="29"/>
      <c r="NSO240" s="30"/>
      <c r="NSP240" s="29"/>
      <c r="NSQ240" s="30"/>
      <c r="NSR240" s="29"/>
      <c r="NSS240" s="30"/>
      <c r="NST240" s="29"/>
      <c r="NSU240" s="30"/>
      <c r="NSV240" s="29"/>
      <c r="NSW240" s="30"/>
      <c r="NSX240" s="29"/>
      <c r="NSY240" s="30"/>
      <c r="NSZ240" s="29"/>
      <c r="NTA240" s="30"/>
      <c r="NTB240" s="29"/>
      <c r="NTC240" s="30"/>
      <c r="NTD240" s="29"/>
      <c r="NTE240" s="30"/>
      <c r="NTF240" s="29"/>
      <c r="NTG240" s="30"/>
      <c r="NTH240" s="29"/>
      <c r="NTI240" s="30"/>
      <c r="NTJ240" s="29"/>
      <c r="NTK240" s="30"/>
      <c r="NTL240" s="29"/>
      <c r="NTM240" s="30"/>
      <c r="NTN240" s="29"/>
      <c r="NTO240" s="30"/>
      <c r="NTP240" s="29"/>
      <c r="NTQ240" s="30"/>
      <c r="NTR240" s="29"/>
      <c r="NTS240" s="30"/>
      <c r="NTT240" s="29"/>
      <c r="NTU240" s="30"/>
      <c r="NTV240" s="29"/>
      <c r="NTW240" s="30"/>
      <c r="NTX240" s="29"/>
      <c r="NTY240" s="30"/>
      <c r="NTZ240" s="29"/>
      <c r="NUA240" s="30"/>
      <c r="NUB240" s="29"/>
      <c r="NUC240" s="30"/>
      <c r="NUD240" s="29"/>
      <c r="NUE240" s="30"/>
      <c r="NUF240" s="29"/>
      <c r="NUG240" s="30"/>
      <c r="NUH240" s="29"/>
      <c r="NUI240" s="30"/>
      <c r="NUJ240" s="29"/>
      <c r="NUK240" s="30"/>
      <c r="NUL240" s="29"/>
      <c r="NUM240" s="30"/>
      <c r="NUN240" s="29"/>
      <c r="NUO240" s="30"/>
      <c r="NUP240" s="29"/>
      <c r="NUQ240" s="30"/>
      <c r="NUR240" s="29"/>
      <c r="NUS240" s="30"/>
      <c r="NUT240" s="29"/>
      <c r="NUU240" s="30"/>
      <c r="NUV240" s="29"/>
      <c r="NUW240" s="30"/>
      <c r="NUX240" s="29"/>
      <c r="NUY240" s="30"/>
      <c r="NUZ240" s="29"/>
      <c r="NVA240" s="30"/>
      <c r="NVB240" s="29"/>
      <c r="NVC240" s="30"/>
      <c r="NVD240" s="29"/>
      <c r="NVE240" s="30"/>
      <c r="NVF240" s="29"/>
      <c r="NVG240" s="30"/>
      <c r="NVH240" s="29"/>
      <c r="NVI240" s="30"/>
      <c r="NVJ240" s="29"/>
      <c r="NVK240" s="30"/>
      <c r="NVL240" s="29"/>
      <c r="NVM240" s="30"/>
      <c r="NVN240" s="29"/>
      <c r="NVO240" s="30"/>
      <c r="NVP240" s="29"/>
      <c r="NVQ240" s="30"/>
      <c r="NVR240" s="29"/>
      <c r="NVS240" s="30"/>
      <c r="NVT240" s="29"/>
      <c r="NVU240" s="30"/>
      <c r="NVV240" s="29"/>
      <c r="NVW240" s="30"/>
      <c r="NVX240" s="29"/>
      <c r="NVY240" s="30"/>
      <c r="NVZ240" s="29"/>
      <c r="NWA240" s="30"/>
      <c r="NWB240" s="29"/>
      <c r="NWC240" s="30"/>
      <c r="NWD240" s="29"/>
      <c r="NWE240" s="30"/>
      <c r="NWF240" s="29"/>
      <c r="NWG240" s="30"/>
      <c r="NWH240" s="29"/>
      <c r="NWI240" s="30"/>
      <c r="NWJ240" s="29"/>
      <c r="NWK240" s="30"/>
      <c r="NWL240" s="29"/>
      <c r="NWM240" s="30"/>
      <c r="NWN240" s="29"/>
      <c r="NWO240" s="30"/>
      <c r="NWP240" s="29"/>
      <c r="NWQ240" s="30"/>
      <c r="NWR240" s="29"/>
      <c r="NWS240" s="30"/>
      <c r="NWT240" s="29"/>
      <c r="NWU240" s="30"/>
      <c r="NWV240" s="29"/>
      <c r="NWW240" s="30"/>
      <c r="NWX240" s="29"/>
      <c r="NWY240" s="30"/>
      <c r="NWZ240" s="29"/>
      <c r="NXA240" s="30"/>
      <c r="NXB240" s="29"/>
      <c r="NXC240" s="30"/>
      <c r="NXD240" s="29"/>
      <c r="NXE240" s="30"/>
      <c r="NXF240" s="29"/>
      <c r="NXG240" s="30"/>
      <c r="NXH240" s="29"/>
      <c r="NXI240" s="30"/>
      <c r="NXJ240" s="29"/>
      <c r="NXK240" s="30"/>
      <c r="NXL240" s="29"/>
      <c r="NXM240" s="30"/>
      <c r="NXN240" s="29"/>
      <c r="NXO240" s="30"/>
      <c r="NXP240" s="29"/>
      <c r="NXQ240" s="30"/>
      <c r="NXR240" s="29"/>
      <c r="NXS240" s="30"/>
      <c r="NXT240" s="29"/>
      <c r="NXU240" s="30"/>
      <c r="NXV240" s="29"/>
      <c r="NXW240" s="30"/>
      <c r="NXX240" s="29"/>
      <c r="NXY240" s="30"/>
      <c r="NXZ240" s="29"/>
      <c r="NYA240" s="30"/>
      <c r="NYB240" s="29"/>
      <c r="NYC240" s="30"/>
      <c r="NYD240" s="29"/>
      <c r="NYE240" s="30"/>
      <c r="NYF240" s="29"/>
      <c r="NYG240" s="30"/>
      <c r="NYH240" s="29"/>
      <c r="NYI240" s="30"/>
      <c r="NYJ240" s="29"/>
      <c r="NYK240" s="30"/>
      <c r="NYL240" s="29"/>
      <c r="NYM240" s="30"/>
      <c r="NYN240" s="29"/>
      <c r="NYO240" s="30"/>
      <c r="NYP240" s="29"/>
      <c r="NYQ240" s="30"/>
      <c r="NYR240" s="29"/>
      <c r="NYS240" s="30"/>
      <c r="NYT240" s="29"/>
      <c r="NYU240" s="30"/>
      <c r="NYV240" s="29"/>
      <c r="NYW240" s="30"/>
      <c r="NYX240" s="29"/>
      <c r="NYY240" s="30"/>
      <c r="NYZ240" s="29"/>
      <c r="NZA240" s="30"/>
      <c r="NZB240" s="29"/>
      <c r="NZC240" s="30"/>
      <c r="NZD240" s="29"/>
      <c r="NZE240" s="30"/>
      <c r="NZF240" s="29"/>
      <c r="NZG240" s="30"/>
      <c r="NZH240" s="29"/>
      <c r="NZI240" s="30"/>
      <c r="NZJ240" s="29"/>
      <c r="NZK240" s="30"/>
      <c r="NZL240" s="29"/>
      <c r="NZM240" s="30"/>
      <c r="NZN240" s="29"/>
      <c r="NZO240" s="30"/>
      <c r="NZP240" s="29"/>
      <c r="NZQ240" s="30"/>
      <c r="NZR240" s="29"/>
      <c r="NZS240" s="30"/>
      <c r="NZT240" s="29"/>
      <c r="NZU240" s="30"/>
      <c r="NZV240" s="29"/>
      <c r="NZW240" s="30"/>
      <c r="NZX240" s="29"/>
      <c r="NZY240" s="30"/>
      <c r="NZZ240" s="29"/>
      <c r="OAA240" s="30"/>
      <c r="OAB240" s="29"/>
      <c r="OAC240" s="30"/>
      <c r="OAD240" s="29"/>
      <c r="OAE240" s="30"/>
      <c r="OAF240" s="29"/>
      <c r="OAG240" s="30"/>
      <c r="OAH240" s="29"/>
      <c r="OAI240" s="30"/>
      <c r="OAJ240" s="29"/>
      <c r="OAK240" s="30"/>
      <c r="OAL240" s="29"/>
      <c r="OAM240" s="30"/>
      <c r="OAN240" s="29"/>
      <c r="OAO240" s="30"/>
      <c r="OAP240" s="29"/>
      <c r="OAQ240" s="30"/>
      <c r="OAR240" s="29"/>
      <c r="OAS240" s="30"/>
      <c r="OAT240" s="29"/>
      <c r="OAU240" s="30"/>
      <c r="OAV240" s="29"/>
      <c r="OAW240" s="30"/>
      <c r="OAX240" s="29"/>
      <c r="OAY240" s="30"/>
      <c r="OAZ240" s="29"/>
      <c r="OBA240" s="30"/>
      <c r="OBB240" s="29"/>
      <c r="OBC240" s="30"/>
      <c r="OBD240" s="29"/>
      <c r="OBE240" s="30"/>
      <c r="OBF240" s="29"/>
      <c r="OBG240" s="30"/>
      <c r="OBH240" s="29"/>
      <c r="OBI240" s="30"/>
      <c r="OBJ240" s="29"/>
      <c r="OBK240" s="30"/>
      <c r="OBL240" s="29"/>
      <c r="OBM240" s="30"/>
      <c r="OBN240" s="29"/>
      <c r="OBO240" s="30"/>
      <c r="OBP240" s="29"/>
      <c r="OBQ240" s="30"/>
      <c r="OBR240" s="29"/>
      <c r="OBS240" s="30"/>
      <c r="OBT240" s="29"/>
      <c r="OBU240" s="30"/>
      <c r="OBV240" s="29"/>
      <c r="OBW240" s="30"/>
      <c r="OBX240" s="29"/>
      <c r="OBY240" s="30"/>
      <c r="OBZ240" s="29"/>
      <c r="OCA240" s="30"/>
      <c r="OCB240" s="29"/>
      <c r="OCC240" s="30"/>
      <c r="OCD240" s="29"/>
      <c r="OCE240" s="30"/>
      <c r="OCF240" s="29"/>
      <c r="OCG240" s="30"/>
      <c r="OCH240" s="29"/>
      <c r="OCI240" s="30"/>
      <c r="OCJ240" s="29"/>
      <c r="OCK240" s="30"/>
      <c r="OCL240" s="29"/>
      <c r="OCM240" s="30"/>
      <c r="OCN240" s="29"/>
      <c r="OCO240" s="30"/>
      <c r="OCP240" s="29"/>
      <c r="OCQ240" s="30"/>
      <c r="OCR240" s="29"/>
      <c r="OCS240" s="30"/>
      <c r="OCT240" s="29"/>
      <c r="OCU240" s="30"/>
      <c r="OCV240" s="29"/>
      <c r="OCW240" s="30"/>
      <c r="OCX240" s="29"/>
      <c r="OCY240" s="30"/>
      <c r="OCZ240" s="29"/>
      <c r="ODA240" s="30"/>
      <c r="ODB240" s="29"/>
      <c r="ODC240" s="30"/>
      <c r="ODD240" s="29"/>
      <c r="ODE240" s="30"/>
      <c r="ODF240" s="29"/>
      <c r="ODG240" s="30"/>
      <c r="ODH240" s="29"/>
      <c r="ODI240" s="30"/>
      <c r="ODJ240" s="29"/>
      <c r="ODK240" s="30"/>
      <c r="ODL240" s="29"/>
      <c r="ODM240" s="30"/>
      <c r="ODN240" s="29"/>
      <c r="ODO240" s="30"/>
      <c r="ODP240" s="29"/>
      <c r="ODQ240" s="30"/>
      <c r="ODR240" s="29"/>
      <c r="ODS240" s="30"/>
      <c r="ODT240" s="29"/>
      <c r="ODU240" s="30"/>
      <c r="ODV240" s="29"/>
      <c r="ODW240" s="30"/>
      <c r="ODX240" s="29"/>
      <c r="ODY240" s="30"/>
      <c r="ODZ240" s="29"/>
      <c r="OEA240" s="30"/>
      <c r="OEB240" s="29"/>
      <c r="OEC240" s="30"/>
      <c r="OED240" s="29"/>
      <c r="OEE240" s="30"/>
      <c r="OEF240" s="29"/>
      <c r="OEG240" s="30"/>
      <c r="OEH240" s="29"/>
      <c r="OEI240" s="30"/>
      <c r="OEJ240" s="29"/>
      <c r="OEK240" s="30"/>
      <c r="OEL240" s="29"/>
      <c r="OEM240" s="30"/>
      <c r="OEN240" s="29"/>
      <c r="OEO240" s="30"/>
      <c r="OEP240" s="29"/>
      <c r="OEQ240" s="30"/>
      <c r="OER240" s="29"/>
      <c r="OES240" s="30"/>
      <c r="OET240" s="29"/>
      <c r="OEU240" s="30"/>
      <c r="OEV240" s="29"/>
      <c r="OEW240" s="30"/>
      <c r="OEX240" s="29"/>
      <c r="OEY240" s="30"/>
      <c r="OEZ240" s="29"/>
      <c r="OFA240" s="30"/>
      <c r="OFB240" s="29"/>
      <c r="OFC240" s="30"/>
      <c r="OFD240" s="29"/>
      <c r="OFE240" s="30"/>
      <c r="OFF240" s="29"/>
      <c r="OFG240" s="30"/>
      <c r="OFH240" s="29"/>
      <c r="OFI240" s="30"/>
      <c r="OFJ240" s="29"/>
      <c r="OFK240" s="30"/>
      <c r="OFL240" s="29"/>
      <c r="OFM240" s="30"/>
      <c r="OFN240" s="29"/>
      <c r="OFO240" s="30"/>
      <c r="OFP240" s="29"/>
      <c r="OFQ240" s="30"/>
      <c r="OFR240" s="29"/>
      <c r="OFS240" s="30"/>
      <c r="OFT240" s="29"/>
      <c r="OFU240" s="30"/>
      <c r="OFV240" s="29"/>
      <c r="OFW240" s="30"/>
      <c r="OFX240" s="29"/>
      <c r="OFY240" s="30"/>
      <c r="OFZ240" s="29"/>
      <c r="OGA240" s="30"/>
      <c r="OGB240" s="29"/>
      <c r="OGC240" s="30"/>
      <c r="OGD240" s="29"/>
      <c r="OGE240" s="30"/>
      <c r="OGF240" s="29"/>
      <c r="OGG240" s="30"/>
      <c r="OGH240" s="29"/>
      <c r="OGI240" s="30"/>
      <c r="OGJ240" s="29"/>
      <c r="OGK240" s="30"/>
      <c r="OGL240" s="29"/>
      <c r="OGM240" s="30"/>
      <c r="OGN240" s="29"/>
      <c r="OGO240" s="30"/>
      <c r="OGP240" s="29"/>
      <c r="OGQ240" s="30"/>
      <c r="OGR240" s="29"/>
      <c r="OGS240" s="30"/>
      <c r="OGT240" s="29"/>
      <c r="OGU240" s="30"/>
      <c r="OGV240" s="29"/>
      <c r="OGW240" s="30"/>
      <c r="OGX240" s="29"/>
      <c r="OGY240" s="30"/>
      <c r="OGZ240" s="29"/>
      <c r="OHA240" s="30"/>
      <c r="OHB240" s="29"/>
      <c r="OHC240" s="30"/>
      <c r="OHD240" s="29"/>
      <c r="OHE240" s="30"/>
      <c r="OHF240" s="29"/>
      <c r="OHG240" s="30"/>
      <c r="OHH240" s="29"/>
      <c r="OHI240" s="30"/>
      <c r="OHJ240" s="29"/>
      <c r="OHK240" s="30"/>
      <c r="OHL240" s="29"/>
      <c r="OHM240" s="30"/>
      <c r="OHN240" s="29"/>
      <c r="OHO240" s="30"/>
      <c r="OHP240" s="29"/>
      <c r="OHQ240" s="30"/>
      <c r="OHR240" s="29"/>
      <c r="OHS240" s="30"/>
      <c r="OHT240" s="29"/>
      <c r="OHU240" s="30"/>
      <c r="OHV240" s="29"/>
      <c r="OHW240" s="30"/>
      <c r="OHX240" s="29"/>
      <c r="OHY240" s="30"/>
      <c r="OHZ240" s="29"/>
      <c r="OIA240" s="30"/>
      <c r="OIB240" s="29"/>
      <c r="OIC240" s="30"/>
      <c r="OID240" s="29"/>
      <c r="OIE240" s="30"/>
      <c r="OIF240" s="29"/>
      <c r="OIG240" s="30"/>
      <c r="OIH240" s="29"/>
      <c r="OII240" s="30"/>
      <c r="OIJ240" s="29"/>
      <c r="OIK240" s="30"/>
      <c r="OIL240" s="29"/>
      <c r="OIM240" s="30"/>
      <c r="OIN240" s="29"/>
      <c r="OIO240" s="30"/>
      <c r="OIP240" s="29"/>
      <c r="OIQ240" s="30"/>
      <c r="OIR240" s="29"/>
      <c r="OIS240" s="30"/>
      <c r="OIT240" s="29"/>
      <c r="OIU240" s="30"/>
      <c r="OIV240" s="29"/>
      <c r="OIW240" s="30"/>
      <c r="OIX240" s="29"/>
      <c r="OIY240" s="30"/>
      <c r="OIZ240" s="29"/>
      <c r="OJA240" s="30"/>
      <c r="OJB240" s="29"/>
      <c r="OJC240" s="30"/>
      <c r="OJD240" s="29"/>
      <c r="OJE240" s="30"/>
      <c r="OJF240" s="29"/>
      <c r="OJG240" s="30"/>
      <c r="OJH240" s="29"/>
      <c r="OJI240" s="30"/>
      <c r="OJJ240" s="29"/>
      <c r="OJK240" s="30"/>
      <c r="OJL240" s="29"/>
      <c r="OJM240" s="30"/>
      <c r="OJN240" s="29"/>
      <c r="OJO240" s="30"/>
      <c r="OJP240" s="29"/>
      <c r="OJQ240" s="30"/>
      <c r="OJR240" s="29"/>
      <c r="OJS240" s="30"/>
      <c r="OJT240" s="29"/>
      <c r="OJU240" s="30"/>
      <c r="OJV240" s="29"/>
      <c r="OJW240" s="30"/>
      <c r="OJX240" s="29"/>
      <c r="OJY240" s="30"/>
      <c r="OJZ240" s="29"/>
      <c r="OKA240" s="30"/>
      <c r="OKB240" s="29"/>
      <c r="OKC240" s="30"/>
      <c r="OKD240" s="29"/>
      <c r="OKE240" s="30"/>
      <c r="OKF240" s="29"/>
      <c r="OKG240" s="30"/>
      <c r="OKH240" s="29"/>
      <c r="OKI240" s="30"/>
      <c r="OKJ240" s="29"/>
      <c r="OKK240" s="30"/>
      <c r="OKL240" s="29"/>
      <c r="OKM240" s="30"/>
      <c r="OKN240" s="29"/>
      <c r="OKO240" s="30"/>
      <c r="OKP240" s="29"/>
      <c r="OKQ240" s="30"/>
      <c r="OKR240" s="29"/>
      <c r="OKS240" s="30"/>
      <c r="OKT240" s="29"/>
      <c r="OKU240" s="30"/>
      <c r="OKV240" s="29"/>
      <c r="OKW240" s="30"/>
      <c r="OKX240" s="29"/>
      <c r="OKY240" s="30"/>
      <c r="OKZ240" s="29"/>
      <c r="OLA240" s="30"/>
      <c r="OLB240" s="29"/>
      <c r="OLC240" s="30"/>
      <c r="OLD240" s="29"/>
      <c r="OLE240" s="30"/>
      <c r="OLF240" s="29"/>
      <c r="OLG240" s="30"/>
      <c r="OLH240" s="29"/>
      <c r="OLI240" s="30"/>
      <c r="OLJ240" s="29"/>
      <c r="OLK240" s="30"/>
      <c r="OLL240" s="29"/>
      <c r="OLM240" s="30"/>
      <c r="OLN240" s="29"/>
      <c r="OLO240" s="30"/>
      <c r="OLP240" s="29"/>
      <c r="OLQ240" s="30"/>
      <c r="OLR240" s="29"/>
      <c r="OLS240" s="30"/>
      <c r="OLT240" s="29"/>
      <c r="OLU240" s="30"/>
      <c r="OLV240" s="29"/>
      <c r="OLW240" s="30"/>
      <c r="OLX240" s="29"/>
      <c r="OLY240" s="30"/>
      <c r="OLZ240" s="29"/>
      <c r="OMA240" s="30"/>
      <c r="OMB240" s="29"/>
      <c r="OMC240" s="30"/>
      <c r="OMD240" s="29"/>
      <c r="OME240" s="30"/>
      <c r="OMF240" s="29"/>
      <c r="OMG240" s="30"/>
      <c r="OMH240" s="29"/>
      <c r="OMI240" s="30"/>
      <c r="OMJ240" s="29"/>
      <c r="OMK240" s="30"/>
      <c r="OML240" s="29"/>
      <c r="OMM240" s="30"/>
      <c r="OMN240" s="29"/>
      <c r="OMO240" s="30"/>
      <c r="OMP240" s="29"/>
      <c r="OMQ240" s="30"/>
      <c r="OMR240" s="29"/>
      <c r="OMS240" s="30"/>
      <c r="OMT240" s="29"/>
      <c r="OMU240" s="30"/>
      <c r="OMV240" s="29"/>
      <c r="OMW240" s="30"/>
      <c r="OMX240" s="29"/>
      <c r="OMY240" s="30"/>
      <c r="OMZ240" s="29"/>
      <c r="ONA240" s="30"/>
      <c r="ONB240" s="29"/>
      <c r="ONC240" s="30"/>
      <c r="OND240" s="29"/>
      <c r="ONE240" s="30"/>
      <c r="ONF240" s="29"/>
      <c r="ONG240" s="30"/>
      <c r="ONH240" s="29"/>
      <c r="ONI240" s="30"/>
      <c r="ONJ240" s="29"/>
      <c r="ONK240" s="30"/>
      <c r="ONL240" s="29"/>
      <c r="ONM240" s="30"/>
      <c r="ONN240" s="29"/>
      <c r="ONO240" s="30"/>
      <c r="ONP240" s="29"/>
      <c r="ONQ240" s="30"/>
      <c r="ONR240" s="29"/>
      <c r="ONS240" s="30"/>
      <c r="ONT240" s="29"/>
      <c r="ONU240" s="30"/>
      <c r="ONV240" s="29"/>
      <c r="ONW240" s="30"/>
      <c r="ONX240" s="29"/>
      <c r="ONY240" s="30"/>
      <c r="ONZ240" s="29"/>
      <c r="OOA240" s="30"/>
      <c r="OOB240" s="29"/>
      <c r="OOC240" s="30"/>
      <c r="OOD240" s="29"/>
      <c r="OOE240" s="30"/>
      <c r="OOF240" s="29"/>
      <c r="OOG240" s="30"/>
      <c r="OOH240" s="29"/>
      <c r="OOI240" s="30"/>
      <c r="OOJ240" s="29"/>
      <c r="OOK240" s="30"/>
      <c r="OOL240" s="29"/>
      <c r="OOM240" s="30"/>
      <c r="OON240" s="29"/>
      <c r="OOO240" s="30"/>
      <c r="OOP240" s="29"/>
      <c r="OOQ240" s="30"/>
      <c r="OOR240" s="29"/>
      <c r="OOS240" s="30"/>
      <c r="OOT240" s="29"/>
      <c r="OOU240" s="30"/>
      <c r="OOV240" s="29"/>
      <c r="OOW240" s="30"/>
      <c r="OOX240" s="29"/>
      <c r="OOY240" s="30"/>
      <c r="OOZ240" s="29"/>
      <c r="OPA240" s="30"/>
      <c r="OPB240" s="29"/>
      <c r="OPC240" s="30"/>
      <c r="OPD240" s="29"/>
      <c r="OPE240" s="30"/>
      <c r="OPF240" s="29"/>
      <c r="OPG240" s="30"/>
      <c r="OPH240" s="29"/>
      <c r="OPI240" s="30"/>
      <c r="OPJ240" s="29"/>
      <c r="OPK240" s="30"/>
      <c r="OPL240" s="29"/>
      <c r="OPM240" s="30"/>
      <c r="OPN240" s="29"/>
      <c r="OPO240" s="30"/>
      <c r="OPP240" s="29"/>
      <c r="OPQ240" s="30"/>
      <c r="OPR240" s="29"/>
      <c r="OPS240" s="30"/>
      <c r="OPT240" s="29"/>
      <c r="OPU240" s="30"/>
      <c r="OPV240" s="29"/>
      <c r="OPW240" s="30"/>
      <c r="OPX240" s="29"/>
      <c r="OPY240" s="30"/>
      <c r="OPZ240" s="29"/>
      <c r="OQA240" s="30"/>
      <c r="OQB240" s="29"/>
      <c r="OQC240" s="30"/>
      <c r="OQD240" s="29"/>
      <c r="OQE240" s="30"/>
      <c r="OQF240" s="29"/>
      <c r="OQG240" s="30"/>
      <c r="OQH240" s="29"/>
      <c r="OQI240" s="30"/>
      <c r="OQJ240" s="29"/>
      <c r="OQK240" s="30"/>
      <c r="OQL240" s="29"/>
      <c r="OQM240" s="30"/>
      <c r="OQN240" s="29"/>
      <c r="OQO240" s="30"/>
      <c r="OQP240" s="29"/>
      <c r="OQQ240" s="30"/>
      <c r="OQR240" s="29"/>
      <c r="OQS240" s="30"/>
      <c r="OQT240" s="29"/>
      <c r="OQU240" s="30"/>
      <c r="OQV240" s="29"/>
      <c r="OQW240" s="30"/>
      <c r="OQX240" s="29"/>
      <c r="OQY240" s="30"/>
      <c r="OQZ240" s="29"/>
      <c r="ORA240" s="30"/>
      <c r="ORB240" s="29"/>
      <c r="ORC240" s="30"/>
      <c r="ORD240" s="29"/>
      <c r="ORE240" s="30"/>
      <c r="ORF240" s="29"/>
      <c r="ORG240" s="30"/>
      <c r="ORH240" s="29"/>
      <c r="ORI240" s="30"/>
      <c r="ORJ240" s="29"/>
      <c r="ORK240" s="30"/>
      <c r="ORL240" s="29"/>
      <c r="ORM240" s="30"/>
      <c r="ORN240" s="29"/>
      <c r="ORO240" s="30"/>
      <c r="ORP240" s="29"/>
      <c r="ORQ240" s="30"/>
      <c r="ORR240" s="29"/>
      <c r="ORS240" s="30"/>
      <c r="ORT240" s="29"/>
      <c r="ORU240" s="30"/>
      <c r="ORV240" s="29"/>
      <c r="ORW240" s="30"/>
      <c r="ORX240" s="29"/>
      <c r="ORY240" s="30"/>
      <c r="ORZ240" s="29"/>
      <c r="OSA240" s="30"/>
      <c r="OSB240" s="29"/>
      <c r="OSC240" s="30"/>
      <c r="OSD240" s="29"/>
      <c r="OSE240" s="30"/>
      <c r="OSF240" s="29"/>
      <c r="OSG240" s="30"/>
      <c r="OSH240" s="29"/>
      <c r="OSI240" s="30"/>
      <c r="OSJ240" s="29"/>
      <c r="OSK240" s="30"/>
      <c r="OSL240" s="29"/>
      <c r="OSM240" s="30"/>
      <c r="OSN240" s="29"/>
      <c r="OSO240" s="30"/>
      <c r="OSP240" s="29"/>
      <c r="OSQ240" s="30"/>
      <c r="OSR240" s="29"/>
      <c r="OSS240" s="30"/>
      <c r="OST240" s="29"/>
      <c r="OSU240" s="30"/>
      <c r="OSV240" s="29"/>
      <c r="OSW240" s="30"/>
      <c r="OSX240" s="29"/>
      <c r="OSY240" s="30"/>
      <c r="OSZ240" s="29"/>
      <c r="OTA240" s="30"/>
      <c r="OTB240" s="29"/>
      <c r="OTC240" s="30"/>
      <c r="OTD240" s="29"/>
      <c r="OTE240" s="30"/>
      <c r="OTF240" s="29"/>
      <c r="OTG240" s="30"/>
      <c r="OTH240" s="29"/>
      <c r="OTI240" s="30"/>
      <c r="OTJ240" s="29"/>
      <c r="OTK240" s="30"/>
      <c r="OTL240" s="29"/>
      <c r="OTM240" s="30"/>
      <c r="OTN240" s="29"/>
      <c r="OTO240" s="30"/>
      <c r="OTP240" s="29"/>
      <c r="OTQ240" s="30"/>
      <c r="OTR240" s="29"/>
      <c r="OTS240" s="30"/>
      <c r="OTT240" s="29"/>
      <c r="OTU240" s="30"/>
      <c r="OTV240" s="29"/>
      <c r="OTW240" s="30"/>
      <c r="OTX240" s="29"/>
      <c r="OTY240" s="30"/>
      <c r="OTZ240" s="29"/>
      <c r="OUA240" s="30"/>
      <c r="OUB240" s="29"/>
      <c r="OUC240" s="30"/>
      <c r="OUD240" s="29"/>
      <c r="OUE240" s="30"/>
      <c r="OUF240" s="29"/>
      <c r="OUG240" s="30"/>
      <c r="OUH240" s="29"/>
      <c r="OUI240" s="30"/>
      <c r="OUJ240" s="29"/>
      <c r="OUK240" s="30"/>
      <c r="OUL240" s="29"/>
      <c r="OUM240" s="30"/>
      <c r="OUN240" s="29"/>
      <c r="OUO240" s="30"/>
      <c r="OUP240" s="29"/>
      <c r="OUQ240" s="30"/>
      <c r="OUR240" s="29"/>
      <c r="OUS240" s="30"/>
      <c r="OUT240" s="29"/>
      <c r="OUU240" s="30"/>
      <c r="OUV240" s="29"/>
      <c r="OUW240" s="30"/>
      <c r="OUX240" s="29"/>
      <c r="OUY240" s="30"/>
      <c r="OUZ240" s="29"/>
      <c r="OVA240" s="30"/>
      <c r="OVB240" s="29"/>
      <c r="OVC240" s="30"/>
      <c r="OVD240" s="29"/>
      <c r="OVE240" s="30"/>
      <c r="OVF240" s="29"/>
      <c r="OVG240" s="30"/>
      <c r="OVH240" s="29"/>
      <c r="OVI240" s="30"/>
      <c r="OVJ240" s="29"/>
      <c r="OVK240" s="30"/>
      <c r="OVL240" s="29"/>
      <c r="OVM240" s="30"/>
      <c r="OVN240" s="29"/>
      <c r="OVO240" s="30"/>
      <c r="OVP240" s="29"/>
      <c r="OVQ240" s="30"/>
      <c r="OVR240" s="29"/>
      <c r="OVS240" s="30"/>
      <c r="OVT240" s="29"/>
      <c r="OVU240" s="30"/>
      <c r="OVV240" s="29"/>
      <c r="OVW240" s="30"/>
      <c r="OVX240" s="29"/>
      <c r="OVY240" s="30"/>
      <c r="OVZ240" s="29"/>
      <c r="OWA240" s="30"/>
      <c r="OWB240" s="29"/>
      <c r="OWC240" s="30"/>
      <c r="OWD240" s="29"/>
      <c r="OWE240" s="30"/>
      <c r="OWF240" s="29"/>
      <c r="OWG240" s="30"/>
      <c r="OWH240" s="29"/>
      <c r="OWI240" s="30"/>
      <c r="OWJ240" s="29"/>
      <c r="OWK240" s="30"/>
      <c r="OWL240" s="29"/>
      <c r="OWM240" s="30"/>
      <c r="OWN240" s="29"/>
      <c r="OWO240" s="30"/>
      <c r="OWP240" s="29"/>
      <c r="OWQ240" s="30"/>
      <c r="OWR240" s="29"/>
      <c r="OWS240" s="30"/>
      <c r="OWT240" s="29"/>
      <c r="OWU240" s="30"/>
      <c r="OWV240" s="29"/>
      <c r="OWW240" s="30"/>
      <c r="OWX240" s="29"/>
      <c r="OWY240" s="30"/>
      <c r="OWZ240" s="29"/>
      <c r="OXA240" s="30"/>
      <c r="OXB240" s="29"/>
      <c r="OXC240" s="30"/>
      <c r="OXD240" s="29"/>
      <c r="OXE240" s="30"/>
      <c r="OXF240" s="29"/>
      <c r="OXG240" s="30"/>
      <c r="OXH240" s="29"/>
      <c r="OXI240" s="30"/>
      <c r="OXJ240" s="29"/>
      <c r="OXK240" s="30"/>
      <c r="OXL240" s="29"/>
      <c r="OXM240" s="30"/>
      <c r="OXN240" s="29"/>
      <c r="OXO240" s="30"/>
      <c r="OXP240" s="29"/>
      <c r="OXQ240" s="30"/>
      <c r="OXR240" s="29"/>
      <c r="OXS240" s="30"/>
      <c r="OXT240" s="29"/>
      <c r="OXU240" s="30"/>
      <c r="OXV240" s="29"/>
      <c r="OXW240" s="30"/>
      <c r="OXX240" s="29"/>
      <c r="OXY240" s="30"/>
      <c r="OXZ240" s="29"/>
      <c r="OYA240" s="30"/>
      <c r="OYB240" s="29"/>
      <c r="OYC240" s="30"/>
      <c r="OYD240" s="29"/>
      <c r="OYE240" s="30"/>
      <c r="OYF240" s="29"/>
      <c r="OYG240" s="30"/>
      <c r="OYH240" s="29"/>
      <c r="OYI240" s="30"/>
      <c r="OYJ240" s="29"/>
      <c r="OYK240" s="30"/>
      <c r="OYL240" s="29"/>
      <c r="OYM240" s="30"/>
      <c r="OYN240" s="29"/>
      <c r="OYO240" s="30"/>
      <c r="OYP240" s="29"/>
      <c r="OYQ240" s="30"/>
      <c r="OYR240" s="29"/>
      <c r="OYS240" s="30"/>
      <c r="OYT240" s="29"/>
      <c r="OYU240" s="30"/>
      <c r="OYV240" s="29"/>
      <c r="OYW240" s="30"/>
      <c r="OYX240" s="29"/>
      <c r="OYY240" s="30"/>
      <c r="OYZ240" s="29"/>
      <c r="OZA240" s="30"/>
      <c r="OZB240" s="29"/>
      <c r="OZC240" s="30"/>
      <c r="OZD240" s="29"/>
      <c r="OZE240" s="30"/>
      <c r="OZF240" s="29"/>
      <c r="OZG240" s="30"/>
      <c r="OZH240" s="29"/>
      <c r="OZI240" s="30"/>
      <c r="OZJ240" s="29"/>
      <c r="OZK240" s="30"/>
      <c r="OZL240" s="29"/>
      <c r="OZM240" s="30"/>
      <c r="OZN240" s="29"/>
      <c r="OZO240" s="30"/>
      <c r="OZP240" s="29"/>
      <c r="OZQ240" s="30"/>
      <c r="OZR240" s="29"/>
      <c r="OZS240" s="30"/>
      <c r="OZT240" s="29"/>
      <c r="OZU240" s="30"/>
      <c r="OZV240" s="29"/>
      <c r="OZW240" s="30"/>
      <c r="OZX240" s="29"/>
      <c r="OZY240" s="30"/>
      <c r="OZZ240" s="29"/>
      <c r="PAA240" s="30"/>
      <c r="PAB240" s="29"/>
      <c r="PAC240" s="30"/>
      <c r="PAD240" s="29"/>
      <c r="PAE240" s="30"/>
      <c r="PAF240" s="29"/>
      <c r="PAG240" s="30"/>
      <c r="PAH240" s="29"/>
      <c r="PAI240" s="30"/>
      <c r="PAJ240" s="29"/>
      <c r="PAK240" s="30"/>
      <c r="PAL240" s="29"/>
      <c r="PAM240" s="30"/>
      <c r="PAN240" s="29"/>
      <c r="PAO240" s="30"/>
      <c r="PAP240" s="29"/>
      <c r="PAQ240" s="30"/>
      <c r="PAR240" s="29"/>
      <c r="PAS240" s="30"/>
      <c r="PAT240" s="29"/>
      <c r="PAU240" s="30"/>
      <c r="PAV240" s="29"/>
      <c r="PAW240" s="30"/>
      <c r="PAX240" s="29"/>
      <c r="PAY240" s="30"/>
      <c r="PAZ240" s="29"/>
      <c r="PBA240" s="30"/>
      <c r="PBB240" s="29"/>
      <c r="PBC240" s="30"/>
      <c r="PBD240" s="29"/>
      <c r="PBE240" s="30"/>
      <c r="PBF240" s="29"/>
      <c r="PBG240" s="30"/>
      <c r="PBH240" s="29"/>
      <c r="PBI240" s="30"/>
      <c r="PBJ240" s="29"/>
      <c r="PBK240" s="30"/>
      <c r="PBL240" s="29"/>
      <c r="PBM240" s="30"/>
      <c r="PBN240" s="29"/>
      <c r="PBO240" s="30"/>
      <c r="PBP240" s="29"/>
      <c r="PBQ240" s="30"/>
      <c r="PBR240" s="29"/>
      <c r="PBS240" s="30"/>
      <c r="PBT240" s="29"/>
      <c r="PBU240" s="30"/>
      <c r="PBV240" s="29"/>
      <c r="PBW240" s="30"/>
      <c r="PBX240" s="29"/>
      <c r="PBY240" s="30"/>
      <c r="PBZ240" s="29"/>
      <c r="PCA240" s="30"/>
      <c r="PCB240" s="29"/>
      <c r="PCC240" s="30"/>
      <c r="PCD240" s="29"/>
      <c r="PCE240" s="30"/>
      <c r="PCF240" s="29"/>
      <c r="PCG240" s="30"/>
      <c r="PCH240" s="29"/>
      <c r="PCI240" s="30"/>
      <c r="PCJ240" s="29"/>
      <c r="PCK240" s="30"/>
      <c r="PCL240" s="29"/>
      <c r="PCM240" s="30"/>
      <c r="PCN240" s="29"/>
      <c r="PCO240" s="30"/>
      <c r="PCP240" s="29"/>
      <c r="PCQ240" s="30"/>
      <c r="PCR240" s="29"/>
      <c r="PCS240" s="30"/>
      <c r="PCT240" s="29"/>
      <c r="PCU240" s="30"/>
      <c r="PCV240" s="29"/>
      <c r="PCW240" s="30"/>
      <c r="PCX240" s="29"/>
      <c r="PCY240" s="30"/>
      <c r="PCZ240" s="29"/>
      <c r="PDA240" s="30"/>
      <c r="PDB240" s="29"/>
      <c r="PDC240" s="30"/>
      <c r="PDD240" s="29"/>
      <c r="PDE240" s="30"/>
      <c r="PDF240" s="29"/>
      <c r="PDG240" s="30"/>
      <c r="PDH240" s="29"/>
      <c r="PDI240" s="30"/>
      <c r="PDJ240" s="29"/>
      <c r="PDK240" s="30"/>
      <c r="PDL240" s="29"/>
      <c r="PDM240" s="30"/>
      <c r="PDN240" s="29"/>
      <c r="PDO240" s="30"/>
      <c r="PDP240" s="29"/>
      <c r="PDQ240" s="30"/>
      <c r="PDR240" s="29"/>
      <c r="PDS240" s="30"/>
      <c r="PDT240" s="29"/>
      <c r="PDU240" s="30"/>
      <c r="PDV240" s="29"/>
      <c r="PDW240" s="30"/>
      <c r="PDX240" s="29"/>
      <c r="PDY240" s="30"/>
      <c r="PDZ240" s="29"/>
      <c r="PEA240" s="30"/>
      <c r="PEB240" s="29"/>
      <c r="PEC240" s="30"/>
      <c r="PED240" s="29"/>
      <c r="PEE240" s="30"/>
      <c r="PEF240" s="29"/>
      <c r="PEG240" s="30"/>
      <c r="PEH240" s="29"/>
      <c r="PEI240" s="30"/>
      <c r="PEJ240" s="29"/>
      <c r="PEK240" s="30"/>
      <c r="PEL240" s="29"/>
      <c r="PEM240" s="30"/>
      <c r="PEN240" s="29"/>
      <c r="PEO240" s="30"/>
      <c r="PEP240" s="29"/>
      <c r="PEQ240" s="30"/>
      <c r="PER240" s="29"/>
      <c r="PES240" s="30"/>
      <c r="PET240" s="29"/>
      <c r="PEU240" s="30"/>
      <c r="PEV240" s="29"/>
      <c r="PEW240" s="30"/>
      <c r="PEX240" s="29"/>
      <c r="PEY240" s="30"/>
      <c r="PEZ240" s="29"/>
      <c r="PFA240" s="30"/>
      <c r="PFB240" s="29"/>
      <c r="PFC240" s="30"/>
      <c r="PFD240" s="29"/>
      <c r="PFE240" s="30"/>
      <c r="PFF240" s="29"/>
      <c r="PFG240" s="30"/>
      <c r="PFH240" s="29"/>
      <c r="PFI240" s="30"/>
      <c r="PFJ240" s="29"/>
      <c r="PFK240" s="30"/>
      <c r="PFL240" s="29"/>
      <c r="PFM240" s="30"/>
      <c r="PFN240" s="29"/>
      <c r="PFO240" s="30"/>
      <c r="PFP240" s="29"/>
      <c r="PFQ240" s="30"/>
      <c r="PFR240" s="29"/>
      <c r="PFS240" s="30"/>
      <c r="PFT240" s="29"/>
      <c r="PFU240" s="30"/>
      <c r="PFV240" s="29"/>
      <c r="PFW240" s="30"/>
      <c r="PFX240" s="29"/>
      <c r="PFY240" s="30"/>
      <c r="PFZ240" s="29"/>
      <c r="PGA240" s="30"/>
      <c r="PGB240" s="29"/>
      <c r="PGC240" s="30"/>
      <c r="PGD240" s="29"/>
      <c r="PGE240" s="30"/>
      <c r="PGF240" s="29"/>
      <c r="PGG240" s="30"/>
      <c r="PGH240" s="29"/>
      <c r="PGI240" s="30"/>
      <c r="PGJ240" s="29"/>
      <c r="PGK240" s="30"/>
      <c r="PGL240" s="29"/>
      <c r="PGM240" s="30"/>
      <c r="PGN240" s="29"/>
      <c r="PGO240" s="30"/>
      <c r="PGP240" s="29"/>
      <c r="PGQ240" s="30"/>
      <c r="PGR240" s="29"/>
      <c r="PGS240" s="30"/>
      <c r="PGT240" s="29"/>
      <c r="PGU240" s="30"/>
      <c r="PGV240" s="29"/>
      <c r="PGW240" s="30"/>
      <c r="PGX240" s="29"/>
      <c r="PGY240" s="30"/>
      <c r="PGZ240" s="29"/>
      <c r="PHA240" s="30"/>
      <c r="PHB240" s="29"/>
      <c r="PHC240" s="30"/>
      <c r="PHD240" s="29"/>
      <c r="PHE240" s="30"/>
      <c r="PHF240" s="29"/>
      <c r="PHG240" s="30"/>
      <c r="PHH240" s="29"/>
      <c r="PHI240" s="30"/>
      <c r="PHJ240" s="29"/>
      <c r="PHK240" s="30"/>
      <c r="PHL240" s="29"/>
      <c r="PHM240" s="30"/>
      <c r="PHN240" s="29"/>
      <c r="PHO240" s="30"/>
      <c r="PHP240" s="29"/>
      <c r="PHQ240" s="30"/>
      <c r="PHR240" s="29"/>
      <c r="PHS240" s="30"/>
      <c r="PHT240" s="29"/>
      <c r="PHU240" s="30"/>
      <c r="PHV240" s="29"/>
      <c r="PHW240" s="30"/>
      <c r="PHX240" s="29"/>
      <c r="PHY240" s="30"/>
      <c r="PHZ240" s="29"/>
      <c r="PIA240" s="30"/>
      <c r="PIB240" s="29"/>
      <c r="PIC240" s="30"/>
      <c r="PID240" s="29"/>
      <c r="PIE240" s="30"/>
      <c r="PIF240" s="29"/>
      <c r="PIG240" s="30"/>
      <c r="PIH240" s="29"/>
      <c r="PII240" s="30"/>
      <c r="PIJ240" s="29"/>
      <c r="PIK240" s="30"/>
      <c r="PIL240" s="29"/>
      <c r="PIM240" s="30"/>
      <c r="PIN240" s="29"/>
      <c r="PIO240" s="30"/>
      <c r="PIP240" s="29"/>
      <c r="PIQ240" s="30"/>
      <c r="PIR240" s="29"/>
      <c r="PIS240" s="30"/>
      <c r="PIT240" s="29"/>
      <c r="PIU240" s="30"/>
      <c r="PIV240" s="29"/>
      <c r="PIW240" s="30"/>
      <c r="PIX240" s="29"/>
      <c r="PIY240" s="30"/>
      <c r="PIZ240" s="29"/>
      <c r="PJA240" s="30"/>
      <c r="PJB240" s="29"/>
      <c r="PJC240" s="30"/>
      <c r="PJD240" s="29"/>
      <c r="PJE240" s="30"/>
      <c r="PJF240" s="29"/>
      <c r="PJG240" s="30"/>
      <c r="PJH240" s="29"/>
      <c r="PJI240" s="30"/>
      <c r="PJJ240" s="29"/>
      <c r="PJK240" s="30"/>
      <c r="PJL240" s="29"/>
      <c r="PJM240" s="30"/>
      <c r="PJN240" s="29"/>
      <c r="PJO240" s="30"/>
      <c r="PJP240" s="29"/>
      <c r="PJQ240" s="30"/>
      <c r="PJR240" s="29"/>
      <c r="PJS240" s="30"/>
      <c r="PJT240" s="29"/>
      <c r="PJU240" s="30"/>
      <c r="PJV240" s="29"/>
      <c r="PJW240" s="30"/>
      <c r="PJX240" s="29"/>
      <c r="PJY240" s="30"/>
      <c r="PJZ240" s="29"/>
      <c r="PKA240" s="30"/>
      <c r="PKB240" s="29"/>
      <c r="PKC240" s="30"/>
      <c r="PKD240" s="29"/>
      <c r="PKE240" s="30"/>
      <c r="PKF240" s="29"/>
      <c r="PKG240" s="30"/>
      <c r="PKH240" s="29"/>
      <c r="PKI240" s="30"/>
      <c r="PKJ240" s="29"/>
      <c r="PKK240" s="30"/>
      <c r="PKL240" s="29"/>
      <c r="PKM240" s="30"/>
      <c r="PKN240" s="29"/>
      <c r="PKO240" s="30"/>
      <c r="PKP240" s="29"/>
      <c r="PKQ240" s="30"/>
      <c r="PKR240" s="29"/>
      <c r="PKS240" s="30"/>
      <c r="PKT240" s="29"/>
      <c r="PKU240" s="30"/>
      <c r="PKV240" s="29"/>
      <c r="PKW240" s="30"/>
      <c r="PKX240" s="29"/>
      <c r="PKY240" s="30"/>
      <c r="PKZ240" s="29"/>
      <c r="PLA240" s="30"/>
      <c r="PLB240" s="29"/>
      <c r="PLC240" s="30"/>
      <c r="PLD240" s="29"/>
      <c r="PLE240" s="30"/>
      <c r="PLF240" s="29"/>
      <c r="PLG240" s="30"/>
      <c r="PLH240" s="29"/>
      <c r="PLI240" s="30"/>
      <c r="PLJ240" s="29"/>
      <c r="PLK240" s="30"/>
      <c r="PLL240" s="29"/>
      <c r="PLM240" s="30"/>
      <c r="PLN240" s="29"/>
      <c r="PLO240" s="30"/>
      <c r="PLP240" s="29"/>
      <c r="PLQ240" s="30"/>
      <c r="PLR240" s="29"/>
      <c r="PLS240" s="30"/>
      <c r="PLT240" s="29"/>
      <c r="PLU240" s="30"/>
      <c r="PLV240" s="29"/>
      <c r="PLW240" s="30"/>
      <c r="PLX240" s="29"/>
      <c r="PLY240" s="30"/>
      <c r="PLZ240" s="29"/>
      <c r="PMA240" s="30"/>
      <c r="PMB240" s="29"/>
      <c r="PMC240" s="30"/>
      <c r="PMD240" s="29"/>
      <c r="PME240" s="30"/>
      <c r="PMF240" s="29"/>
      <c r="PMG240" s="30"/>
      <c r="PMH240" s="29"/>
      <c r="PMI240" s="30"/>
      <c r="PMJ240" s="29"/>
      <c r="PMK240" s="30"/>
      <c r="PML240" s="29"/>
      <c r="PMM240" s="30"/>
      <c r="PMN240" s="29"/>
      <c r="PMO240" s="30"/>
      <c r="PMP240" s="29"/>
      <c r="PMQ240" s="30"/>
      <c r="PMR240" s="29"/>
      <c r="PMS240" s="30"/>
      <c r="PMT240" s="29"/>
      <c r="PMU240" s="30"/>
      <c r="PMV240" s="29"/>
      <c r="PMW240" s="30"/>
      <c r="PMX240" s="29"/>
      <c r="PMY240" s="30"/>
      <c r="PMZ240" s="29"/>
      <c r="PNA240" s="30"/>
      <c r="PNB240" s="29"/>
      <c r="PNC240" s="30"/>
      <c r="PND240" s="29"/>
      <c r="PNE240" s="30"/>
      <c r="PNF240" s="29"/>
      <c r="PNG240" s="30"/>
      <c r="PNH240" s="29"/>
      <c r="PNI240" s="30"/>
      <c r="PNJ240" s="29"/>
      <c r="PNK240" s="30"/>
      <c r="PNL240" s="29"/>
      <c r="PNM240" s="30"/>
      <c r="PNN240" s="29"/>
      <c r="PNO240" s="30"/>
      <c r="PNP240" s="29"/>
      <c r="PNQ240" s="30"/>
      <c r="PNR240" s="29"/>
      <c r="PNS240" s="30"/>
      <c r="PNT240" s="29"/>
      <c r="PNU240" s="30"/>
      <c r="PNV240" s="29"/>
      <c r="PNW240" s="30"/>
      <c r="PNX240" s="29"/>
      <c r="PNY240" s="30"/>
      <c r="PNZ240" s="29"/>
      <c r="POA240" s="30"/>
      <c r="POB240" s="29"/>
      <c r="POC240" s="30"/>
      <c r="POD240" s="29"/>
      <c r="POE240" s="30"/>
      <c r="POF240" s="29"/>
      <c r="POG240" s="30"/>
      <c r="POH240" s="29"/>
      <c r="POI240" s="30"/>
      <c r="POJ240" s="29"/>
      <c r="POK240" s="30"/>
      <c r="POL240" s="29"/>
      <c r="POM240" s="30"/>
      <c r="PON240" s="29"/>
      <c r="POO240" s="30"/>
      <c r="POP240" s="29"/>
      <c r="POQ240" s="30"/>
      <c r="POR240" s="29"/>
      <c r="POS240" s="30"/>
      <c r="POT240" s="29"/>
      <c r="POU240" s="30"/>
      <c r="POV240" s="29"/>
      <c r="POW240" s="30"/>
      <c r="POX240" s="29"/>
      <c r="POY240" s="30"/>
      <c r="POZ240" s="29"/>
      <c r="PPA240" s="30"/>
      <c r="PPB240" s="29"/>
      <c r="PPC240" s="30"/>
      <c r="PPD240" s="29"/>
      <c r="PPE240" s="30"/>
      <c r="PPF240" s="29"/>
      <c r="PPG240" s="30"/>
      <c r="PPH240" s="29"/>
      <c r="PPI240" s="30"/>
      <c r="PPJ240" s="29"/>
      <c r="PPK240" s="30"/>
      <c r="PPL240" s="29"/>
      <c r="PPM240" s="30"/>
      <c r="PPN240" s="29"/>
      <c r="PPO240" s="30"/>
      <c r="PPP240" s="29"/>
      <c r="PPQ240" s="30"/>
      <c r="PPR240" s="29"/>
      <c r="PPS240" s="30"/>
      <c r="PPT240" s="29"/>
      <c r="PPU240" s="30"/>
      <c r="PPV240" s="29"/>
      <c r="PPW240" s="30"/>
      <c r="PPX240" s="29"/>
      <c r="PPY240" s="30"/>
      <c r="PPZ240" s="29"/>
      <c r="PQA240" s="30"/>
      <c r="PQB240" s="29"/>
      <c r="PQC240" s="30"/>
      <c r="PQD240" s="29"/>
      <c r="PQE240" s="30"/>
      <c r="PQF240" s="29"/>
      <c r="PQG240" s="30"/>
      <c r="PQH240" s="29"/>
      <c r="PQI240" s="30"/>
      <c r="PQJ240" s="29"/>
      <c r="PQK240" s="30"/>
      <c r="PQL240" s="29"/>
      <c r="PQM240" s="30"/>
      <c r="PQN240" s="29"/>
      <c r="PQO240" s="30"/>
      <c r="PQP240" s="29"/>
      <c r="PQQ240" s="30"/>
      <c r="PQR240" s="29"/>
      <c r="PQS240" s="30"/>
      <c r="PQT240" s="29"/>
      <c r="PQU240" s="30"/>
      <c r="PQV240" s="29"/>
      <c r="PQW240" s="30"/>
      <c r="PQX240" s="29"/>
      <c r="PQY240" s="30"/>
      <c r="PQZ240" s="29"/>
      <c r="PRA240" s="30"/>
      <c r="PRB240" s="29"/>
      <c r="PRC240" s="30"/>
      <c r="PRD240" s="29"/>
      <c r="PRE240" s="30"/>
      <c r="PRF240" s="29"/>
      <c r="PRG240" s="30"/>
      <c r="PRH240" s="29"/>
      <c r="PRI240" s="30"/>
      <c r="PRJ240" s="29"/>
      <c r="PRK240" s="30"/>
      <c r="PRL240" s="29"/>
      <c r="PRM240" s="30"/>
      <c r="PRN240" s="29"/>
      <c r="PRO240" s="30"/>
      <c r="PRP240" s="29"/>
      <c r="PRQ240" s="30"/>
      <c r="PRR240" s="29"/>
      <c r="PRS240" s="30"/>
      <c r="PRT240" s="29"/>
      <c r="PRU240" s="30"/>
      <c r="PRV240" s="29"/>
      <c r="PRW240" s="30"/>
      <c r="PRX240" s="29"/>
      <c r="PRY240" s="30"/>
      <c r="PRZ240" s="29"/>
      <c r="PSA240" s="30"/>
      <c r="PSB240" s="29"/>
      <c r="PSC240" s="30"/>
      <c r="PSD240" s="29"/>
      <c r="PSE240" s="30"/>
      <c r="PSF240" s="29"/>
      <c r="PSG240" s="30"/>
      <c r="PSH240" s="29"/>
      <c r="PSI240" s="30"/>
      <c r="PSJ240" s="29"/>
      <c r="PSK240" s="30"/>
      <c r="PSL240" s="29"/>
      <c r="PSM240" s="30"/>
      <c r="PSN240" s="29"/>
      <c r="PSO240" s="30"/>
      <c r="PSP240" s="29"/>
      <c r="PSQ240" s="30"/>
      <c r="PSR240" s="29"/>
      <c r="PSS240" s="30"/>
      <c r="PST240" s="29"/>
      <c r="PSU240" s="30"/>
      <c r="PSV240" s="29"/>
      <c r="PSW240" s="30"/>
      <c r="PSX240" s="29"/>
      <c r="PSY240" s="30"/>
      <c r="PSZ240" s="29"/>
      <c r="PTA240" s="30"/>
      <c r="PTB240" s="29"/>
      <c r="PTC240" s="30"/>
      <c r="PTD240" s="29"/>
      <c r="PTE240" s="30"/>
      <c r="PTF240" s="29"/>
      <c r="PTG240" s="30"/>
      <c r="PTH240" s="29"/>
      <c r="PTI240" s="30"/>
      <c r="PTJ240" s="29"/>
      <c r="PTK240" s="30"/>
      <c r="PTL240" s="29"/>
      <c r="PTM240" s="30"/>
      <c r="PTN240" s="29"/>
      <c r="PTO240" s="30"/>
      <c r="PTP240" s="29"/>
      <c r="PTQ240" s="30"/>
      <c r="PTR240" s="29"/>
      <c r="PTS240" s="30"/>
      <c r="PTT240" s="29"/>
      <c r="PTU240" s="30"/>
      <c r="PTV240" s="29"/>
      <c r="PTW240" s="30"/>
      <c r="PTX240" s="29"/>
      <c r="PTY240" s="30"/>
      <c r="PTZ240" s="29"/>
      <c r="PUA240" s="30"/>
      <c r="PUB240" s="29"/>
      <c r="PUC240" s="30"/>
      <c r="PUD240" s="29"/>
      <c r="PUE240" s="30"/>
      <c r="PUF240" s="29"/>
      <c r="PUG240" s="30"/>
      <c r="PUH240" s="29"/>
      <c r="PUI240" s="30"/>
      <c r="PUJ240" s="29"/>
      <c r="PUK240" s="30"/>
      <c r="PUL240" s="29"/>
      <c r="PUM240" s="30"/>
      <c r="PUN240" s="29"/>
      <c r="PUO240" s="30"/>
      <c r="PUP240" s="29"/>
      <c r="PUQ240" s="30"/>
      <c r="PUR240" s="29"/>
      <c r="PUS240" s="30"/>
      <c r="PUT240" s="29"/>
      <c r="PUU240" s="30"/>
      <c r="PUV240" s="29"/>
      <c r="PUW240" s="30"/>
      <c r="PUX240" s="29"/>
      <c r="PUY240" s="30"/>
      <c r="PUZ240" s="29"/>
      <c r="PVA240" s="30"/>
      <c r="PVB240" s="29"/>
      <c r="PVC240" s="30"/>
      <c r="PVD240" s="29"/>
      <c r="PVE240" s="30"/>
      <c r="PVF240" s="29"/>
      <c r="PVG240" s="30"/>
      <c r="PVH240" s="29"/>
      <c r="PVI240" s="30"/>
      <c r="PVJ240" s="29"/>
      <c r="PVK240" s="30"/>
      <c r="PVL240" s="29"/>
      <c r="PVM240" s="30"/>
      <c r="PVN240" s="29"/>
      <c r="PVO240" s="30"/>
      <c r="PVP240" s="29"/>
      <c r="PVQ240" s="30"/>
      <c r="PVR240" s="29"/>
      <c r="PVS240" s="30"/>
      <c r="PVT240" s="29"/>
      <c r="PVU240" s="30"/>
      <c r="PVV240" s="29"/>
      <c r="PVW240" s="30"/>
      <c r="PVX240" s="29"/>
      <c r="PVY240" s="30"/>
      <c r="PVZ240" s="29"/>
      <c r="PWA240" s="30"/>
      <c r="PWB240" s="29"/>
      <c r="PWC240" s="30"/>
      <c r="PWD240" s="29"/>
      <c r="PWE240" s="30"/>
      <c r="PWF240" s="29"/>
      <c r="PWG240" s="30"/>
      <c r="PWH240" s="29"/>
      <c r="PWI240" s="30"/>
      <c r="PWJ240" s="29"/>
      <c r="PWK240" s="30"/>
      <c r="PWL240" s="29"/>
      <c r="PWM240" s="30"/>
      <c r="PWN240" s="29"/>
      <c r="PWO240" s="30"/>
      <c r="PWP240" s="29"/>
      <c r="PWQ240" s="30"/>
      <c r="PWR240" s="29"/>
      <c r="PWS240" s="30"/>
      <c r="PWT240" s="29"/>
      <c r="PWU240" s="30"/>
      <c r="PWV240" s="29"/>
      <c r="PWW240" s="30"/>
      <c r="PWX240" s="29"/>
      <c r="PWY240" s="30"/>
      <c r="PWZ240" s="29"/>
      <c r="PXA240" s="30"/>
      <c r="PXB240" s="29"/>
      <c r="PXC240" s="30"/>
      <c r="PXD240" s="29"/>
      <c r="PXE240" s="30"/>
      <c r="PXF240" s="29"/>
      <c r="PXG240" s="30"/>
      <c r="PXH240" s="29"/>
      <c r="PXI240" s="30"/>
      <c r="PXJ240" s="29"/>
      <c r="PXK240" s="30"/>
      <c r="PXL240" s="29"/>
      <c r="PXM240" s="30"/>
      <c r="PXN240" s="29"/>
      <c r="PXO240" s="30"/>
      <c r="PXP240" s="29"/>
      <c r="PXQ240" s="30"/>
      <c r="PXR240" s="29"/>
      <c r="PXS240" s="30"/>
      <c r="PXT240" s="29"/>
      <c r="PXU240" s="30"/>
      <c r="PXV240" s="29"/>
      <c r="PXW240" s="30"/>
      <c r="PXX240" s="29"/>
      <c r="PXY240" s="30"/>
      <c r="PXZ240" s="29"/>
      <c r="PYA240" s="30"/>
      <c r="PYB240" s="29"/>
      <c r="PYC240" s="30"/>
      <c r="PYD240" s="29"/>
      <c r="PYE240" s="30"/>
      <c r="PYF240" s="29"/>
      <c r="PYG240" s="30"/>
      <c r="PYH240" s="29"/>
      <c r="PYI240" s="30"/>
      <c r="PYJ240" s="29"/>
      <c r="PYK240" s="30"/>
      <c r="PYL240" s="29"/>
      <c r="PYM240" s="30"/>
      <c r="PYN240" s="29"/>
      <c r="PYO240" s="30"/>
      <c r="PYP240" s="29"/>
      <c r="PYQ240" s="30"/>
      <c r="PYR240" s="29"/>
      <c r="PYS240" s="30"/>
      <c r="PYT240" s="29"/>
      <c r="PYU240" s="30"/>
      <c r="PYV240" s="29"/>
      <c r="PYW240" s="30"/>
      <c r="PYX240" s="29"/>
      <c r="PYY240" s="30"/>
      <c r="PYZ240" s="29"/>
      <c r="PZA240" s="30"/>
      <c r="PZB240" s="29"/>
      <c r="PZC240" s="30"/>
      <c r="PZD240" s="29"/>
      <c r="PZE240" s="30"/>
      <c r="PZF240" s="29"/>
      <c r="PZG240" s="30"/>
      <c r="PZH240" s="29"/>
      <c r="PZI240" s="30"/>
      <c r="PZJ240" s="29"/>
      <c r="PZK240" s="30"/>
      <c r="PZL240" s="29"/>
      <c r="PZM240" s="30"/>
      <c r="PZN240" s="29"/>
      <c r="PZO240" s="30"/>
      <c r="PZP240" s="29"/>
      <c r="PZQ240" s="30"/>
      <c r="PZR240" s="29"/>
      <c r="PZS240" s="30"/>
      <c r="PZT240" s="29"/>
      <c r="PZU240" s="30"/>
      <c r="PZV240" s="29"/>
      <c r="PZW240" s="30"/>
      <c r="PZX240" s="29"/>
      <c r="PZY240" s="30"/>
      <c r="PZZ240" s="29"/>
      <c r="QAA240" s="30"/>
      <c r="QAB240" s="29"/>
      <c r="QAC240" s="30"/>
      <c r="QAD240" s="29"/>
      <c r="QAE240" s="30"/>
      <c r="QAF240" s="29"/>
      <c r="QAG240" s="30"/>
      <c r="QAH240" s="29"/>
      <c r="QAI240" s="30"/>
      <c r="QAJ240" s="29"/>
      <c r="QAK240" s="30"/>
      <c r="QAL240" s="29"/>
      <c r="QAM240" s="30"/>
      <c r="QAN240" s="29"/>
      <c r="QAO240" s="30"/>
      <c r="QAP240" s="29"/>
      <c r="QAQ240" s="30"/>
      <c r="QAR240" s="29"/>
      <c r="QAS240" s="30"/>
      <c r="QAT240" s="29"/>
      <c r="QAU240" s="30"/>
      <c r="QAV240" s="29"/>
      <c r="QAW240" s="30"/>
      <c r="QAX240" s="29"/>
      <c r="QAY240" s="30"/>
      <c r="QAZ240" s="29"/>
      <c r="QBA240" s="30"/>
      <c r="QBB240" s="29"/>
      <c r="QBC240" s="30"/>
      <c r="QBD240" s="29"/>
      <c r="QBE240" s="30"/>
      <c r="QBF240" s="29"/>
      <c r="QBG240" s="30"/>
      <c r="QBH240" s="29"/>
      <c r="QBI240" s="30"/>
      <c r="QBJ240" s="29"/>
      <c r="QBK240" s="30"/>
      <c r="QBL240" s="29"/>
      <c r="QBM240" s="30"/>
      <c r="QBN240" s="29"/>
      <c r="QBO240" s="30"/>
      <c r="QBP240" s="29"/>
      <c r="QBQ240" s="30"/>
      <c r="QBR240" s="29"/>
      <c r="QBS240" s="30"/>
      <c r="QBT240" s="29"/>
      <c r="QBU240" s="30"/>
      <c r="QBV240" s="29"/>
      <c r="QBW240" s="30"/>
      <c r="QBX240" s="29"/>
      <c r="QBY240" s="30"/>
      <c r="QBZ240" s="29"/>
      <c r="QCA240" s="30"/>
      <c r="QCB240" s="29"/>
      <c r="QCC240" s="30"/>
      <c r="QCD240" s="29"/>
      <c r="QCE240" s="30"/>
      <c r="QCF240" s="29"/>
      <c r="QCG240" s="30"/>
      <c r="QCH240" s="29"/>
      <c r="QCI240" s="30"/>
      <c r="QCJ240" s="29"/>
      <c r="QCK240" s="30"/>
      <c r="QCL240" s="29"/>
      <c r="QCM240" s="30"/>
      <c r="QCN240" s="29"/>
      <c r="QCO240" s="30"/>
      <c r="QCP240" s="29"/>
      <c r="QCQ240" s="30"/>
      <c r="QCR240" s="29"/>
      <c r="QCS240" s="30"/>
      <c r="QCT240" s="29"/>
      <c r="QCU240" s="30"/>
      <c r="QCV240" s="29"/>
      <c r="QCW240" s="30"/>
      <c r="QCX240" s="29"/>
      <c r="QCY240" s="30"/>
      <c r="QCZ240" s="29"/>
      <c r="QDA240" s="30"/>
      <c r="QDB240" s="29"/>
      <c r="QDC240" s="30"/>
      <c r="QDD240" s="29"/>
      <c r="QDE240" s="30"/>
      <c r="QDF240" s="29"/>
      <c r="QDG240" s="30"/>
      <c r="QDH240" s="29"/>
      <c r="QDI240" s="30"/>
      <c r="QDJ240" s="29"/>
      <c r="QDK240" s="30"/>
      <c r="QDL240" s="29"/>
      <c r="QDM240" s="30"/>
      <c r="QDN240" s="29"/>
      <c r="QDO240" s="30"/>
      <c r="QDP240" s="29"/>
      <c r="QDQ240" s="30"/>
      <c r="QDR240" s="29"/>
      <c r="QDS240" s="30"/>
      <c r="QDT240" s="29"/>
      <c r="QDU240" s="30"/>
      <c r="QDV240" s="29"/>
      <c r="QDW240" s="30"/>
      <c r="QDX240" s="29"/>
      <c r="QDY240" s="30"/>
      <c r="QDZ240" s="29"/>
      <c r="QEA240" s="30"/>
      <c r="QEB240" s="29"/>
      <c r="QEC240" s="30"/>
      <c r="QED240" s="29"/>
      <c r="QEE240" s="30"/>
      <c r="QEF240" s="29"/>
      <c r="QEG240" s="30"/>
      <c r="QEH240" s="29"/>
      <c r="QEI240" s="30"/>
      <c r="QEJ240" s="29"/>
      <c r="QEK240" s="30"/>
      <c r="QEL240" s="29"/>
      <c r="QEM240" s="30"/>
      <c r="QEN240" s="29"/>
      <c r="QEO240" s="30"/>
      <c r="QEP240" s="29"/>
      <c r="QEQ240" s="30"/>
      <c r="QER240" s="29"/>
      <c r="QES240" s="30"/>
      <c r="QET240" s="29"/>
      <c r="QEU240" s="30"/>
      <c r="QEV240" s="29"/>
      <c r="QEW240" s="30"/>
      <c r="QEX240" s="29"/>
      <c r="QEY240" s="30"/>
      <c r="QEZ240" s="29"/>
      <c r="QFA240" s="30"/>
      <c r="QFB240" s="29"/>
      <c r="QFC240" s="30"/>
      <c r="QFD240" s="29"/>
      <c r="QFE240" s="30"/>
      <c r="QFF240" s="29"/>
      <c r="QFG240" s="30"/>
      <c r="QFH240" s="29"/>
      <c r="QFI240" s="30"/>
      <c r="QFJ240" s="29"/>
      <c r="QFK240" s="30"/>
      <c r="QFL240" s="29"/>
      <c r="QFM240" s="30"/>
      <c r="QFN240" s="29"/>
      <c r="QFO240" s="30"/>
      <c r="QFP240" s="29"/>
      <c r="QFQ240" s="30"/>
      <c r="QFR240" s="29"/>
      <c r="QFS240" s="30"/>
      <c r="QFT240" s="29"/>
      <c r="QFU240" s="30"/>
      <c r="QFV240" s="29"/>
      <c r="QFW240" s="30"/>
      <c r="QFX240" s="29"/>
      <c r="QFY240" s="30"/>
      <c r="QFZ240" s="29"/>
      <c r="QGA240" s="30"/>
      <c r="QGB240" s="29"/>
      <c r="QGC240" s="30"/>
      <c r="QGD240" s="29"/>
      <c r="QGE240" s="30"/>
      <c r="QGF240" s="29"/>
      <c r="QGG240" s="30"/>
      <c r="QGH240" s="29"/>
      <c r="QGI240" s="30"/>
      <c r="QGJ240" s="29"/>
      <c r="QGK240" s="30"/>
      <c r="QGL240" s="29"/>
      <c r="QGM240" s="30"/>
      <c r="QGN240" s="29"/>
      <c r="QGO240" s="30"/>
      <c r="QGP240" s="29"/>
      <c r="QGQ240" s="30"/>
      <c r="QGR240" s="29"/>
      <c r="QGS240" s="30"/>
      <c r="QGT240" s="29"/>
      <c r="QGU240" s="30"/>
      <c r="QGV240" s="29"/>
      <c r="QGW240" s="30"/>
      <c r="QGX240" s="29"/>
      <c r="QGY240" s="30"/>
      <c r="QGZ240" s="29"/>
      <c r="QHA240" s="30"/>
      <c r="QHB240" s="29"/>
      <c r="QHC240" s="30"/>
      <c r="QHD240" s="29"/>
      <c r="QHE240" s="30"/>
      <c r="QHF240" s="29"/>
      <c r="QHG240" s="30"/>
      <c r="QHH240" s="29"/>
      <c r="QHI240" s="30"/>
      <c r="QHJ240" s="29"/>
      <c r="QHK240" s="30"/>
      <c r="QHL240" s="29"/>
      <c r="QHM240" s="30"/>
      <c r="QHN240" s="29"/>
      <c r="QHO240" s="30"/>
      <c r="QHP240" s="29"/>
      <c r="QHQ240" s="30"/>
      <c r="QHR240" s="29"/>
      <c r="QHS240" s="30"/>
      <c r="QHT240" s="29"/>
      <c r="QHU240" s="30"/>
      <c r="QHV240" s="29"/>
      <c r="QHW240" s="30"/>
      <c r="QHX240" s="29"/>
      <c r="QHY240" s="30"/>
      <c r="QHZ240" s="29"/>
      <c r="QIA240" s="30"/>
      <c r="QIB240" s="29"/>
      <c r="QIC240" s="30"/>
      <c r="QID240" s="29"/>
      <c r="QIE240" s="30"/>
      <c r="QIF240" s="29"/>
      <c r="QIG240" s="30"/>
      <c r="QIH240" s="29"/>
      <c r="QII240" s="30"/>
      <c r="QIJ240" s="29"/>
      <c r="QIK240" s="30"/>
      <c r="QIL240" s="29"/>
      <c r="QIM240" s="30"/>
      <c r="QIN240" s="29"/>
      <c r="QIO240" s="30"/>
      <c r="QIP240" s="29"/>
      <c r="QIQ240" s="30"/>
      <c r="QIR240" s="29"/>
      <c r="QIS240" s="30"/>
      <c r="QIT240" s="29"/>
      <c r="QIU240" s="30"/>
      <c r="QIV240" s="29"/>
      <c r="QIW240" s="30"/>
      <c r="QIX240" s="29"/>
      <c r="QIY240" s="30"/>
      <c r="QIZ240" s="29"/>
      <c r="QJA240" s="30"/>
      <c r="QJB240" s="29"/>
      <c r="QJC240" s="30"/>
      <c r="QJD240" s="29"/>
      <c r="QJE240" s="30"/>
      <c r="QJF240" s="29"/>
      <c r="QJG240" s="30"/>
      <c r="QJH240" s="29"/>
      <c r="QJI240" s="30"/>
      <c r="QJJ240" s="29"/>
      <c r="QJK240" s="30"/>
      <c r="QJL240" s="29"/>
      <c r="QJM240" s="30"/>
      <c r="QJN240" s="29"/>
      <c r="QJO240" s="30"/>
      <c r="QJP240" s="29"/>
      <c r="QJQ240" s="30"/>
      <c r="QJR240" s="29"/>
      <c r="QJS240" s="30"/>
      <c r="QJT240" s="29"/>
      <c r="QJU240" s="30"/>
      <c r="QJV240" s="29"/>
      <c r="QJW240" s="30"/>
      <c r="QJX240" s="29"/>
      <c r="QJY240" s="30"/>
      <c r="QJZ240" s="29"/>
      <c r="QKA240" s="30"/>
      <c r="QKB240" s="29"/>
      <c r="QKC240" s="30"/>
      <c r="QKD240" s="29"/>
      <c r="QKE240" s="30"/>
      <c r="QKF240" s="29"/>
      <c r="QKG240" s="30"/>
      <c r="QKH240" s="29"/>
      <c r="QKI240" s="30"/>
      <c r="QKJ240" s="29"/>
      <c r="QKK240" s="30"/>
      <c r="QKL240" s="29"/>
      <c r="QKM240" s="30"/>
      <c r="QKN240" s="29"/>
      <c r="QKO240" s="30"/>
      <c r="QKP240" s="29"/>
      <c r="QKQ240" s="30"/>
      <c r="QKR240" s="29"/>
      <c r="QKS240" s="30"/>
      <c r="QKT240" s="29"/>
      <c r="QKU240" s="30"/>
      <c r="QKV240" s="29"/>
      <c r="QKW240" s="30"/>
      <c r="QKX240" s="29"/>
      <c r="QKY240" s="30"/>
      <c r="QKZ240" s="29"/>
      <c r="QLA240" s="30"/>
      <c r="QLB240" s="29"/>
      <c r="QLC240" s="30"/>
      <c r="QLD240" s="29"/>
      <c r="QLE240" s="30"/>
      <c r="QLF240" s="29"/>
      <c r="QLG240" s="30"/>
      <c r="QLH240" s="29"/>
      <c r="QLI240" s="30"/>
      <c r="QLJ240" s="29"/>
      <c r="QLK240" s="30"/>
      <c r="QLL240" s="29"/>
      <c r="QLM240" s="30"/>
      <c r="QLN240" s="29"/>
      <c r="QLO240" s="30"/>
      <c r="QLP240" s="29"/>
      <c r="QLQ240" s="30"/>
      <c r="QLR240" s="29"/>
      <c r="QLS240" s="30"/>
      <c r="QLT240" s="29"/>
      <c r="QLU240" s="30"/>
      <c r="QLV240" s="29"/>
      <c r="QLW240" s="30"/>
      <c r="QLX240" s="29"/>
      <c r="QLY240" s="30"/>
      <c r="QLZ240" s="29"/>
      <c r="QMA240" s="30"/>
      <c r="QMB240" s="29"/>
      <c r="QMC240" s="30"/>
      <c r="QMD240" s="29"/>
      <c r="QME240" s="30"/>
      <c r="QMF240" s="29"/>
      <c r="QMG240" s="30"/>
      <c r="QMH240" s="29"/>
      <c r="QMI240" s="30"/>
      <c r="QMJ240" s="29"/>
      <c r="QMK240" s="30"/>
      <c r="QML240" s="29"/>
      <c r="QMM240" s="30"/>
      <c r="QMN240" s="29"/>
      <c r="QMO240" s="30"/>
      <c r="QMP240" s="29"/>
      <c r="QMQ240" s="30"/>
      <c r="QMR240" s="29"/>
      <c r="QMS240" s="30"/>
      <c r="QMT240" s="29"/>
      <c r="QMU240" s="30"/>
      <c r="QMV240" s="29"/>
      <c r="QMW240" s="30"/>
      <c r="QMX240" s="29"/>
      <c r="QMY240" s="30"/>
      <c r="QMZ240" s="29"/>
      <c r="QNA240" s="30"/>
      <c r="QNB240" s="29"/>
      <c r="QNC240" s="30"/>
      <c r="QND240" s="29"/>
      <c r="QNE240" s="30"/>
      <c r="QNF240" s="29"/>
      <c r="QNG240" s="30"/>
      <c r="QNH240" s="29"/>
      <c r="QNI240" s="30"/>
      <c r="QNJ240" s="29"/>
      <c r="QNK240" s="30"/>
      <c r="QNL240" s="29"/>
      <c r="QNM240" s="30"/>
      <c r="QNN240" s="29"/>
      <c r="QNO240" s="30"/>
      <c r="QNP240" s="29"/>
      <c r="QNQ240" s="30"/>
      <c r="QNR240" s="29"/>
      <c r="QNS240" s="30"/>
      <c r="QNT240" s="29"/>
      <c r="QNU240" s="30"/>
      <c r="QNV240" s="29"/>
      <c r="QNW240" s="30"/>
      <c r="QNX240" s="29"/>
      <c r="QNY240" s="30"/>
      <c r="QNZ240" s="29"/>
      <c r="QOA240" s="30"/>
      <c r="QOB240" s="29"/>
      <c r="QOC240" s="30"/>
      <c r="QOD240" s="29"/>
      <c r="QOE240" s="30"/>
      <c r="QOF240" s="29"/>
      <c r="QOG240" s="30"/>
      <c r="QOH240" s="29"/>
      <c r="QOI240" s="30"/>
      <c r="QOJ240" s="29"/>
      <c r="QOK240" s="30"/>
      <c r="QOL240" s="29"/>
      <c r="QOM240" s="30"/>
      <c r="QON240" s="29"/>
      <c r="QOO240" s="30"/>
      <c r="QOP240" s="29"/>
      <c r="QOQ240" s="30"/>
      <c r="QOR240" s="29"/>
      <c r="QOS240" s="30"/>
      <c r="QOT240" s="29"/>
      <c r="QOU240" s="30"/>
      <c r="QOV240" s="29"/>
      <c r="QOW240" s="30"/>
      <c r="QOX240" s="29"/>
      <c r="QOY240" s="30"/>
      <c r="QOZ240" s="29"/>
      <c r="QPA240" s="30"/>
      <c r="QPB240" s="29"/>
      <c r="QPC240" s="30"/>
      <c r="QPD240" s="29"/>
      <c r="QPE240" s="30"/>
      <c r="QPF240" s="29"/>
      <c r="QPG240" s="30"/>
      <c r="QPH240" s="29"/>
      <c r="QPI240" s="30"/>
      <c r="QPJ240" s="29"/>
      <c r="QPK240" s="30"/>
      <c r="QPL240" s="29"/>
      <c r="QPM240" s="30"/>
      <c r="QPN240" s="29"/>
      <c r="QPO240" s="30"/>
      <c r="QPP240" s="29"/>
      <c r="QPQ240" s="30"/>
      <c r="QPR240" s="29"/>
      <c r="QPS240" s="30"/>
      <c r="QPT240" s="29"/>
      <c r="QPU240" s="30"/>
      <c r="QPV240" s="29"/>
      <c r="QPW240" s="30"/>
      <c r="QPX240" s="29"/>
      <c r="QPY240" s="30"/>
      <c r="QPZ240" s="29"/>
      <c r="QQA240" s="30"/>
      <c r="QQB240" s="29"/>
      <c r="QQC240" s="30"/>
      <c r="QQD240" s="29"/>
      <c r="QQE240" s="30"/>
      <c r="QQF240" s="29"/>
      <c r="QQG240" s="30"/>
      <c r="QQH240" s="29"/>
      <c r="QQI240" s="30"/>
      <c r="QQJ240" s="29"/>
      <c r="QQK240" s="30"/>
      <c r="QQL240" s="29"/>
      <c r="QQM240" s="30"/>
      <c r="QQN240" s="29"/>
      <c r="QQO240" s="30"/>
      <c r="QQP240" s="29"/>
      <c r="QQQ240" s="30"/>
      <c r="QQR240" s="29"/>
      <c r="QQS240" s="30"/>
      <c r="QQT240" s="29"/>
      <c r="QQU240" s="30"/>
      <c r="QQV240" s="29"/>
      <c r="QQW240" s="30"/>
      <c r="QQX240" s="29"/>
      <c r="QQY240" s="30"/>
      <c r="QQZ240" s="29"/>
      <c r="QRA240" s="30"/>
      <c r="QRB240" s="29"/>
      <c r="QRC240" s="30"/>
      <c r="QRD240" s="29"/>
      <c r="QRE240" s="30"/>
      <c r="QRF240" s="29"/>
      <c r="QRG240" s="30"/>
      <c r="QRH240" s="29"/>
      <c r="QRI240" s="30"/>
      <c r="QRJ240" s="29"/>
      <c r="QRK240" s="30"/>
      <c r="QRL240" s="29"/>
      <c r="QRM240" s="30"/>
      <c r="QRN240" s="29"/>
      <c r="QRO240" s="30"/>
      <c r="QRP240" s="29"/>
      <c r="QRQ240" s="30"/>
      <c r="QRR240" s="29"/>
      <c r="QRS240" s="30"/>
      <c r="QRT240" s="29"/>
      <c r="QRU240" s="30"/>
      <c r="QRV240" s="29"/>
      <c r="QRW240" s="30"/>
      <c r="QRX240" s="29"/>
      <c r="QRY240" s="30"/>
      <c r="QRZ240" s="29"/>
      <c r="QSA240" s="30"/>
      <c r="QSB240" s="29"/>
      <c r="QSC240" s="30"/>
      <c r="QSD240" s="29"/>
      <c r="QSE240" s="30"/>
      <c r="QSF240" s="29"/>
      <c r="QSG240" s="30"/>
      <c r="QSH240" s="29"/>
      <c r="QSI240" s="30"/>
      <c r="QSJ240" s="29"/>
      <c r="QSK240" s="30"/>
      <c r="QSL240" s="29"/>
      <c r="QSM240" s="30"/>
      <c r="QSN240" s="29"/>
      <c r="QSO240" s="30"/>
      <c r="QSP240" s="29"/>
      <c r="QSQ240" s="30"/>
      <c r="QSR240" s="29"/>
      <c r="QSS240" s="30"/>
      <c r="QST240" s="29"/>
      <c r="QSU240" s="30"/>
      <c r="QSV240" s="29"/>
      <c r="QSW240" s="30"/>
      <c r="QSX240" s="29"/>
      <c r="QSY240" s="30"/>
      <c r="QSZ240" s="29"/>
      <c r="QTA240" s="30"/>
      <c r="QTB240" s="29"/>
      <c r="QTC240" s="30"/>
      <c r="QTD240" s="29"/>
      <c r="QTE240" s="30"/>
      <c r="QTF240" s="29"/>
      <c r="QTG240" s="30"/>
      <c r="QTH240" s="29"/>
      <c r="QTI240" s="30"/>
      <c r="QTJ240" s="29"/>
      <c r="QTK240" s="30"/>
      <c r="QTL240" s="29"/>
      <c r="QTM240" s="30"/>
      <c r="QTN240" s="29"/>
      <c r="QTO240" s="30"/>
      <c r="QTP240" s="29"/>
      <c r="QTQ240" s="30"/>
      <c r="QTR240" s="29"/>
      <c r="QTS240" s="30"/>
      <c r="QTT240" s="29"/>
      <c r="QTU240" s="30"/>
      <c r="QTV240" s="29"/>
      <c r="QTW240" s="30"/>
      <c r="QTX240" s="29"/>
      <c r="QTY240" s="30"/>
      <c r="QTZ240" s="29"/>
      <c r="QUA240" s="30"/>
      <c r="QUB240" s="29"/>
      <c r="QUC240" s="30"/>
      <c r="QUD240" s="29"/>
      <c r="QUE240" s="30"/>
      <c r="QUF240" s="29"/>
      <c r="QUG240" s="30"/>
      <c r="QUH240" s="29"/>
      <c r="QUI240" s="30"/>
      <c r="QUJ240" s="29"/>
      <c r="QUK240" s="30"/>
      <c r="QUL240" s="29"/>
      <c r="QUM240" s="30"/>
      <c r="QUN240" s="29"/>
      <c r="QUO240" s="30"/>
      <c r="QUP240" s="29"/>
      <c r="QUQ240" s="30"/>
      <c r="QUR240" s="29"/>
      <c r="QUS240" s="30"/>
      <c r="QUT240" s="29"/>
      <c r="QUU240" s="30"/>
      <c r="QUV240" s="29"/>
      <c r="QUW240" s="30"/>
      <c r="QUX240" s="29"/>
      <c r="QUY240" s="30"/>
      <c r="QUZ240" s="29"/>
      <c r="QVA240" s="30"/>
      <c r="QVB240" s="29"/>
      <c r="QVC240" s="30"/>
      <c r="QVD240" s="29"/>
      <c r="QVE240" s="30"/>
      <c r="QVF240" s="29"/>
      <c r="QVG240" s="30"/>
      <c r="QVH240" s="29"/>
      <c r="QVI240" s="30"/>
      <c r="QVJ240" s="29"/>
      <c r="QVK240" s="30"/>
      <c r="QVL240" s="29"/>
      <c r="QVM240" s="30"/>
      <c r="QVN240" s="29"/>
      <c r="QVO240" s="30"/>
      <c r="QVP240" s="29"/>
      <c r="QVQ240" s="30"/>
      <c r="QVR240" s="29"/>
      <c r="QVS240" s="30"/>
      <c r="QVT240" s="29"/>
      <c r="QVU240" s="30"/>
      <c r="QVV240" s="29"/>
      <c r="QVW240" s="30"/>
      <c r="QVX240" s="29"/>
      <c r="QVY240" s="30"/>
      <c r="QVZ240" s="29"/>
      <c r="QWA240" s="30"/>
      <c r="QWB240" s="29"/>
      <c r="QWC240" s="30"/>
      <c r="QWD240" s="29"/>
      <c r="QWE240" s="30"/>
      <c r="QWF240" s="29"/>
      <c r="QWG240" s="30"/>
      <c r="QWH240" s="29"/>
      <c r="QWI240" s="30"/>
      <c r="QWJ240" s="29"/>
      <c r="QWK240" s="30"/>
      <c r="QWL240" s="29"/>
      <c r="QWM240" s="30"/>
      <c r="QWN240" s="29"/>
      <c r="QWO240" s="30"/>
      <c r="QWP240" s="29"/>
      <c r="QWQ240" s="30"/>
      <c r="QWR240" s="29"/>
      <c r="QWS240" s="30"/>
      <c r="QWT240" s="29"/>
      <c r="QWU240" s="30"/>
      <c r="QWV240" s="29"/>
      <c r="QWW240" s="30"/>
      <c r="QWX240" s="29"/>
      <c r="QWY240" s="30"/>
      <c r="QWZ240" s="29"/>
      <c r="QXA240" s="30"/>
      <c r="QXB240" s="29"/>
      <c r="QXC240" s="30"/>
      <c r="QXD240" s="29"/>
      <c r="QXE240" s="30"/>
      <c r="QXF240" s="29"/>
      <c r="QXG240" s="30"/>
      <c r="QXH240" s="29"/>
      <c r="QXI240" s="30"/>
      <c r="QXJ240" s="29"/>
      <c r="QXK240" s="30"/>
      <c r="QXL240" s="29"/>
      <c r="QXM240" s="30"/>
      <c r="QXN240" s="29"/>
      <c r="QXO240" s="30"/>
      <c r="QXP240" s="29"/>
      <c r="QXQ240" s="30"/>
      <c r="QXR240" s="29"/>
      <c r="QXS240" s="30"/>
      <c r="QXT240" s="29"/>
      <c r="QXU240" s="30"/>
      <c r="QXV240" s="29"/>
      <c r="QXW240" s="30"/>
      <c r="QXX240" s="29"/>
      <c r="QXY240" s="30"/>
      <c r="QXZ240" s="29"/>
      <c r="QYA240" s="30"/>
      <c r="QYB240" s="29"/>
      <c r="QYC240" s="30"/>
      <c r="QYD240" s="29"/>
      <c r="QYE240" s="30"/>
      <c r="QYF240" s="29"/>
      <c r="QYG240" s="30"/>
      <c r="QYH240" s="29"/>
      <c r="QYI240" s="30"/>
      <c r="QYJ240" s="29"/>
      <c r="QYK240" s="30"/>
      <c r="QYL240" s="29"/>
      <c r="QYM240" s="30"/>
      <c r="QYN240" s="29"/>
      <c r="QYO240" s="30"/>
      <c r="QYP240" s="29"/>
      <c r="QYQ240" s="30"/>
      <c r="QYR240" s="29"/>
      <c r="QYS240" s="30"/>
      <c r="QYT240" s="29"/>
      <c r="QYU240" s="30"/>
      <c r="QYV240" s="29"/>
      <c r="QYW240" s="30"/>
      <c r="QYX240" s="29"/>
      <c r="QYY240" s="30"/>
      <c r="QYZ240" s="29"/>
      <c r="QZA240" s="30"/>
      <c r="QZB240" s="29"/>
      <c r="QZC240" s="30"/>
      <c r="QZD240" s="29"/>
      <c r="QZE240" s="30"/>
      <c r="QZF240" s="29"/>
      <c r="QZG240" s="30"/>
      <c r="QZH240" s="29"/>
      <c r="QZI240" s="30"/>
      <c r="QZJ240" s="29"/>
      <c r="QZK240" s="30"/>
      <c r="QZL240" s="29"/>
      <c r="QZM240" s="30"/>
      <c r="QZN240" s="29"/>
      <c r="QZO240" s="30"/>
      <c r="QZP240" s="29"/>
      <c r="QZQ240" s="30"/>
      <c r="QZR240" s="29"/>
      <c r="QZS240" s="30"/>
      <c r="QZT240" s="29"/>
      <c r="QZU240" s="30"/>
      <c r="QZV240" s="29"/>
      <c r="QZW240" s="30"/>
      <c r="QZX240" s="29"/>
      <c r="QZY240" s="30"/>
      <c r="QZZ240" s="29"/>
      <c r="RAA240" s="30"/>
      <c r="RAB240" s="29"/>
      <c r="RAC240" s="30"/>
      <c r="RAD240" s="29"/>
      <c r="RAE240" s="30"/>
      <c r="RAF240" s="29"/>
      <c r="RAG240" s="30"/>
      <c r="RAH240" s="29"/>
      <c r="RAI240" s="30"/>
      <c r="RAJ240" s="29"/>
      <c r="RAK240" s="30"/>
      <c r="RAL240" s="29"/>
      <c r="RAM240" s="30"/>
      <c r="RAN240" s="29"/>
      <c r="RAO240" s="30"/>
      <c r="RAP240" s="29"/>
      <c r="RAQ240" s="30"/>
      <c r="RAR240" s="29"/>
      <c r="RAS240" s="30"/>
      <c r="RAT240" s="29"/>
      <c r="RAU240" s="30"/>
      <c r="RAV240" s="29"/>
      <c r="RAW240" s="30"/>
      <c r="RAX240" s="29"/>
      <c r="RAY240" s="30"/>
      <c r="RAZ240" s="29"/>
      <c r="RBA240" s="30"/>
      <c r="RBB240" s="29"/>
      <c r="RBC240" s="30"/>
      <c r="RBD240" s="29"/>
      <c r="RBE240" s="30"/>
      <c r="RBF240" s="29"/>
      <c r="RBG240" s="30"/>
      <c r="RBH240" s="29"/>
      <c r="RBI240" s="30"/>
      <c r="RBJ240" s="29"/>
      <c r="RBK240" s="30"/>
      <c r="RBL240" s="29"/>
      <c r="RBM240" s="30"/>
      <c r="RBN240" s="29"/>
      <c r="RBO240" s="30"/>
      <c r="RBP240" s="29"/>
      <c r="RBQ240" s="30"/>
      <c r="RBR240" s="29"/>
      <c r="RBS240" s="30"/>
      <c r="RBT240" s="29"/>
      <c r="RBU240" s="30"/>
      <c r="RBV240" s="29"/>
      <c r="RBW240" s="30"/>
      <c r="RBX240" s="29"/>
      <c r="RBY240" s="30"/>
      <c r="RBZ240" s="29"/>
      <c r="RCA240" s="30"/>
      <c r="RCB240" s="29"/>
      <c r="RCC240" s="30"/>
      <c r="RCD240" s="29"/>
      <c r="RCE240" s="30"/>
      <c r="RCF240" s="29"/>
      <c r="RCG240" s="30"/>
      <c r="RCH240" s="29"/>
      <c r="RCI240" s="30"/>
      <c r="RCJ240" s="29"/>
      <c r="RCK240" s="30"/>
      <c r="RCL240" s="29"/>
      <c r="RCM240" s="30"/>
      <c r="RCN240" s="29"/>
      <c r="RCO240" s="30"/>
      <c r="RCP240" s="29"/>
      <c r="RCQ240" s="30"/>
      <c r="RCR240" s="29"/>
      <c r="RCS240" s="30"/>
      <c r="RCT240" s="29"/>
      <c r="RCU240" s="30"/>
      <c r="RCV240" s="29"/>
      <c r="RCW240" s="30"/>
      <c r="RCX240" s="29"/>
      <c r="RCY240" s="30"/>
      <c r="RCZ240" s="29"/>
      <c r="RDA240" s="30"/>
      <c r="RDB240" s="29"/>
      <c r="RDC240" s="30"/>
      <c r="RDD240" s="29"/>
      <c r="RDE240" s="30"/>
      <c r="RDF240" s="29"/>
      <c r="RDG240" s="30"/>
      <c r="RDH240" s="29"/>
      <c r="RDI240" s="30"/>
      <c r="RDJ240" s="29"/>
      <c r="RDK240" s="30"/>
      <c r="RDL240" s="29"/>
      <c r="RDM240" s="30"/>
      <c r="RDN240" s="29"/>
      <c r="RDO240" s="30"/>
      <c r="RDP240" s="29"/>
      <c r="RDQ240" s="30"/>
      <c r="RDR240" s="29"/>
      <c r="RDS240" s="30"/>
      <c r="RDT240" s="29"/>
      <c r="RDU240" s="30"/>
      <c r="RDV240" s="29"/>
      <c r="RDW240" s="30"/>
      <c r="RDX240" s="29"/>
      <c r="RDY240" s="30"/>
      <c r="RDZ240" s="29"/>
      <c r="REA240" s="30"/>
      <c r="REB240" s="29"/>
      <c r="REC240" s="30"/>
      <c r="RED240" s="29"/>
      <c r="REE240" s="30"/>
      <c r="REF240" s="29"/>
      <c r="REG240" s="30"/>
      <c r="REH240" s="29"/>
      <c r="REI240" s="30"/>
      <c r="REJ240" s="29"/>
      <c r="REK240" s="30"/>
      <c r="REL240" s="29"/>
      <c r="REM240" s="30"/>
      <c r="REN240" s="29"/>
      <c r="REO240" s="30"/>
      <c r="REP240" s="29"/>
      <c r="REQ240" s="30"/>
      <c r="RER240" s="29"/>
      <c r="RES240" s="30"/>
      <c r="RET240" s="29"/>
      <c r="REU240" s="30"/>
      <c r="REV240" s="29"/>
      <c r="REW240" s="30"/>
      <c r="REX240" s="29"/>
      <c r="REY240" s="30"/>
      <c r="REZ240" s="29"/>
      <c r="RFA240" s="30"/>
      <c r="RFB240" s="29"/>
      <c r="RFC240" s="30"/>
      <c r="RFD240" s="29"/>
      <c r="RFE240" s="30"/>
      <c r="RFF240" s="29"/>
      <c r="RFG240" s="30"/>
      <c r="RFH240" s="29"/>
      <c r="RFI240" s="30"/>
      <c r="RFJ240" s="29"/>
      <c r="RFK240" s="30"/>
      <c r="RFL240" s="29"/>
      <c r="RFM240" s="30"/>
      <c r="RFN240" s="29"/>
      <c r="RFO240" s="30"/>
      <c r="RFP240" s="29"/>
      <c r="RFQ240" s="30"/>
      <c r="RFR240" s="29"/>
      <c r="RFS240" s="30"/>
      <c r="RFT240" s="29"/>
      <c r="RFU240" s="30"/>
      <c r="RFV240" s="29"/>
      <c r="RFW240" s="30"/>
      <c r="RFX240" s="29"/>
      <c r="RFY240" s="30"/>
      <c r="RFZ240" s="29"/>
      <c r="RGA240" s="30"/>
      <c r="RGB240" s="29"/>
      <c r="RGC240" s="30"/>
      <c r="RGD240" s="29"/>
      <c r="RGE240" s="30"/>
      <c r="RGF240" s="29"/>
      <c r="RGG240" s="30"/>
      <c r="RGH240" s="29"/>
      <c r="RGI240" s="30"/>
      <c r="RGJ240" s="29"/>
      <c r="RGK240" s="30"/>
      <c r="RGL240" s="29"/>
      <c r="RGM240" s="30"/>
      <c r="RGN240" s="29"/>
      <c r="RGO240" s="30"/>
      <c r="RGP240" s="29"/>
      <c r="RGQ240" s="30"/>
      <c r="RGR240" s="29"/>
      <c r="RGS240" s="30"/>
      <c r="RGT240" s="29"/>
      <c r="RGU240" s="30"/>
      <c r="RGV240" s="29"/>
      <c r="RGW240" s="30"/>
      <c r="RGX240" s="29"/>
      <c r="RGY240" s="30"/>
      <c r="RGZ240" s="29"/>
      <c r="RHA240" s="30"/>
      <c r="RHB240" s="29"/>
      <c r="RHC240" s="30"/>
      <c r="RHD240" s="29"/>
      <c r="RHE240" s="30"/>
      <c r="RHF240" s="29"/>
      <c r="RHG240" s="30"/>
      <c r="RHH240" s="29"/>
      <c r="RHI240" s="30"/>
      <c r="RHJ240" s="29"/>
      <c r="RHK240" s="30"/>
      <c r="RHL240" s="29"/>
      <c r="RHM240" s="30"/>
      <c r="RHN240" s="29"/>
      <c r="RHO240" s="30"/>
      <c r="RHP240" s="29"/>
      <c r="RHQ240" s="30"/>
      <c r="RHR240" s="29"/>
      <c r="RHS240" s="30"/>
      <c r="RHT240" s="29"/>
      <c r="RHU240" s="30"/>
      <c r="RHV240" s="29"/>
      <c r="RHW240" s="30"/>
      <c r="RHX240" s="29"/>
      <c r="RHY240" s="30"/>
      <c r="RHZ240" s="29"/>
      <c r="RIA240" s="30"/>
      <c r="RIB240" s="29"/>
      <c r="RIC240" s="30"/>
      <c r="RID240" s="29"/>
      <c r="RIE240" s="30"/>
      <c r="RIF240" s="29"/>
      <c r="RIG240" s="30"/>
      <c r="RIH240" s="29"/>
      <c r="RII240" s="30"/>
      <c r="RIJ240" s="29"/>
      <c r="RIK240" s="30"/>
      <c r="RIL240" s="29"/>
      <c r="RIM240" s="30"/>
      <c r="RIN240" s="29"/>
      <c r="RIO240" s="30"/>
      <c r="RIP240" s="29"/>
      <c r="RIQ240" s="30"/>
      <c r="RIR240" s="29"/>
      <c r="RIS240" s="30"/>
      <c r="RIT240" s="29"/>
      <c r="RIU240" s="30"/>
      <c r="RIV240" s="29"/>
      <c r="RIW240" s="30"/>
      <c r="RIX240" s="29"/>
      <c r="RIY240" s="30"/>
      <c r="RIZ240" s="29"/>
      <c r="RJA240" s="30"/>
      <c r="RJB240" s="29"/>
      <c r="RJC240" s="30"/>
      <c r="RJD240" s="29"/>
      <c r="RJE240" s="30"/>
      <c r="RJF240" s="29"/>
      <c r="RJG240" s="30"/>
      <c r="RJH240" s="29"/>
      <c r="RJI240" s="30"/>
      <c r="RJJ240" s="29"/>
      <c r="RJK240" s="30"/>
      <c r="RJL240" s="29"/>
      <c r="RJM240" s="30"/>
      <c r="RJN240" s="29"/>
      <c r="RJO240" s="30"/>
      <c r="RJP240" s="29"/>
      <c r="RJQ240" s="30"/>
      <c r="RJR240" s="29"/>
      <c r="RJS240" s="30"/>
      <c r="RJT240" s="29"/>
      <c r="RJU240" s="30"/>
      <c r="RJV240" s="29"/>
      <c r="RJW240" s="30"/>
      <c r="RJX240" s="29"/>
      <c r="RJY240" s="30"/>
      <c r="RJZ240" s="29"/>
      <c r="RKA240" s="30"/>
      <c r="RKB240" s="29"/>
      <c r="RKC240" s="30"/>
      <c r="RKD240" s="29"/>
      <c r="RKE240" s="30"/>
      <c r="RKF240" s="29"/>
      <c r="RKG240" s="30"/>
      <c r="RKH240" s="29"/>
      <c r="RKI240" s="30"/>
      <c r="RKJ240" s="29"/>
      <c r="RKK240" s="30"/>
      <c r="RKL240" s="29"/>
      <c r="RKM240" s="30"/>
      <c r="RKN240" s="29"/>
      <c r="RKO240" s="30"/>
      <c r="RKP240" s="29"/>
      <c r="RKQ240" s="30"/>
      <c r="RKR240" s="29"/>
      <c r="RKS240" s="30"/>
      <c r="RKT240" s="29"/>
      <c r="RKU240" s="30"/>
      <c r="RKV240" s="29"/>
      <c r="RKW240" s="30"/>
      <c r="RKX240" s="29"/>
      <c r="RKY240" s="30"/>
      <c r="RKZ240" s="29"/>
      <c r="RLA240" s="30"/>
      <c r="RLB240" s="29"/>
      <c r="RLC240" s="30"/>
      <c r="RLD240" s="29"/>
      <c r="RLE240" s="30"/>
      <c r="RLF240" s="29"/>
      <c r="RLG240" s="30"/>
      <c r="RLH240" s="29"/>
      <c r="RLI240" s="30"/>
      <c r="RLJ240" s="29"/>
      <c r="RLK240" s="30"/>
      <c r="RLL240" s="29"/>
      <c r="RLM240" s="30"/>
      <c r="RLN240" s="29"/>
      <c r="RLO240" s="30"/>
      <c r="RLP240" s="29"/>
      <c r="RLQ240" s="30"/>
      <c r="RLR240" s="29"/>
      <c r="RLS240" s="30"/>
      <c r="RLT240" s="29"/>
      <c r="RLU240" s="30"/>
      <c r="RLV240" s="29"/>
      <c r="RLW240" s="30"/>
      <c r="RLX240" s="29"/>
      <c r="RLY240" s="30"/>
      <c r="RLZ240" s="29"/>
      <c r="RMA240" s="30"/>
      <c r="RMB240" s="29"/>
      <c r="RMC240" s="30"/>
      <c r="RMD240" s="29"/>
      <c r="RME240" s="30"/>
      <c r="RMF240" s="29"/>
      <c r="RMG240" s="30"/>
      <c r="RMH240" s="29"/>
      <c r="RMI240" s="30"/>
      <c r="RMJ240" s="29"/>
      <c r="RMK240" s="30"/>
      <c r="RML240" s="29"/>
      <c r="RMM240" s="30"/>
      <c r="RMN240" s="29"/>
      <c r="RMO240" s="30"/>
      <c r="RMP240" s="29"/>
      <c r="RMQ240" s="30"/>
      <c r="RMR240" s="29"/>
      <c r="RMS240" s="30"/>
      <c r="RMT240" s="29"/>
      <c r="RMU240" s="30"/>
      <c r="RMV240" s="29"/>
      <c r="RMW240" s="30"/>
      <c r="RMX240" s="29"/>
      <c r="RMY240" s="30"/>
      <c r="RMZ240" s="29"/>
      <c r="RNA240" s="30"/>
      <c r="RNB240" s="29"/>
      <c r="RNC240" s="30"/>
      <c r="RND240" s="29"/>
      <c r="RNE240" s="30"/>
      <c r="RNF240" s="29"/>
      <c r="RNG240" s="30"/>
      <c r="RNH240" s="29"/>
      <c r="RNI240" s="30"/>
      <c r="RNJ240" s="29"/>
      <c r="RNK240" s="30"/>
      <c r="RNL240" s="29"/>
      <c r="RNM240" s="30"/>
      <c r="RNN240" s="29"/>
      <c r="RNO240" s="30"/>
      <c r="RNP240" s="29"/>
      <c r="RNQ240" s="30"/>
      <c r="RNR240" s="29"/>
      <c r="RNS240" s="30"/>
      <c r="RNT240" s="29"/>
      <c r="RNU240" s="30"/>
      <c r="RNV240" s="29"/>
      <c r="RNW240" s="30"/>
      <c r="RNX240" s="29"/>
      <c r="RNY240" s="30"/>
      <c r="RNZ240" s="29"/>
      <c r="ROA240" s="30"/>
      <c r="ROB240" s="29"/>
      <c r="ROC240" s="30"/>
      <c r="ROD240" s="29"/>
      <c r="ROE240" s="30"/>
      <c r="ROF240" s="29"/>
      <c r="ROG240" s="30"/>
      <c r="ROH240" s="29"/>
      <c r="ROI240" s="30"/>
      <c r="ROJ240" s="29"/>
      <c r="ROK240" s="30"/>
      <c r="ROL240" s="29"/>
      <c r="ROM240" s="30"/>
      <c r="RON240" s="29"/>
      <c r="ROO240" s="30"/>
      <c r="ROP240" s="29"/>
      <c r="ROQ240" s="30"/>
      <c r="ROR240" s="29"/>
      <c r="ROS240" s="30"/>
      <c r="ROT240" s="29"/>
      <c r="ROU240" s="30"/>
      <c r="ROV240" s="29"/>
      <c r="ROW240" s="30"/>
      <c r="ROX240" s="29"/>
      <c r="ROY240" s="30"/>
      <c r="ROZ240" s="29"/>
      <c r="RPA240" s="30"/>
      <c r="RPB240" s="29"/>
      <c r="RPC240" s="30"/>
      <c r="RPD240" s="29"/>
      <c r="RPE240" s="30"/>
      <c r="RPF240" s="29"/>
      <c r="RPG240" s="30"/>
      <c r="RPH240" s="29"/>
      <c r="RPI240" s="30"/>
      <c r="RPJ240" s="29"/>
      <c r="RPK240" s="30"/>
      <c r="RPL240" s="29"/>
      <c r="RPM240" s="30"/>
      <c r="RPN240" s="29"/>
      <c r="RPO240" s="30"/>
      <c r="RPP240" s="29"/>
      <c r="RPQ240" s="30"/>
      <c r="RPR240" s="29"/>
      <c r="RPS240" s="30"/>
      <c r="RPT240" s="29"/>
      <c r="RPU240" s="30"/>
      <c r="RPV240" s="29"/>
      <c r="RPW240" s="30"/>
      <c r="RPX240" s="29"/>
      <c r="RPY240" s="30"/>
      <c r="RPZ240" s="29"/>
      <c r="RQA240" s="30"/>
      <c r="RQB240" s="29"/>
      <c r="RQC240" s="30"/>
      <c r="RQD240" s="29"/>
      <c r="RQE240" s="30"/>
      <c r="RQF240" s="29"/>
      <c r="RQG240" s="30"/>
      <c r="RQH240" s="29"/>
      <c r="RQI240" s="30"/>
      <c r="RQJ240" s="29"/>
      <c r="RQK240" s="30"/>
      <c r="RQL240" s="29"/>
      <c r="RQM240" s="30"/>
      <c r="RQN240" s="29"/>
      <c r="RQO240" s="30"/>
      <c r="RQP240" s="29"/>
      <c r="RQQ240" s="30"/>
      <c r="RQR240" s="29"/>
      <c r="RQS240" s="30"/>
      <c r="RQT240" s="29"/>
      <c r="RQU240" s="30"/>
      <c r="RQV240" s="29"/>
      <c r="RQW240" s="30"/>
      <c r="RQX240" s="29"/>
      <c r="RQY240" s="30"/>
      <c r="RQZ240" s="29"/>
      <c r="RRA240" s="30"/>
      <c r="RRB240" s="29"/>
      <c r="RRC240" s="30"/>
      <c r="RRD240" s="29"/>
      <c r="RRE240" s="30"/>
      <c r="RRF240" s="29"/>
      <c r="RRG240" s="30"/>
      <c r="RRH240" s="29"/>
      <c r="RRI240" s="30"/>
      <c r="RRJ240" s="29"/>
      <c r="RRK240" s="30"/>
      <c r="RRL240" s="29"/>
      <c r="RRM240" s="30"/>
      <c r="RRN240" s="29"/>
      <c r="RRO240" s="30"/>
      <c r="RRP240" s="29"/>
      <c r="RRQ240" s="30"/>
      <c r="RRR240" s="29"/>
      <c r="RRS240" s="30"/>
      <c r="RRT240" s="29"/>
      <c r="RRU240" s="30"/>
      <c r="RRV240" s="29"/>
      <c r="RRW240" s="30"/>
      <c r="RRX240" s="29"/>
      <c r="RRY240" s="30"/>
      <c r="RRZ240" s="29"/>
      <c r="RSA240" s="30"/>
      <c r="RSB240" s="29"/>
      <c r="RSC240" s="30"/>
      <c r="RSD240" s="29"/>
      <c r="RSE240" s="30"/>
      <c r="RSF240" s="29"/>
      <c r="RSG240" s="30"/>
      <c r="RSH240" s="29"/>
      <c r="RSI240" s="30"/>
      <c r="RSJ240" s="29"/>
      <c r="RSK240" s="30"/>
      <c r="RSL240" s="29"/>
      <c r="RSM240" s="30"/>
      <c r="RSN240" s="29"/>
      <c r="RSO240" s="30"/>
      <c r="RSP240" s="29"/>
      <c r="RSQ240" s="30"/>
      <c r="RSR240" s="29"/>
      <c r="RSS240" s="30"/>
      <c r="RST240" s="29"/>
      <c r="RSU240" s="30"/>
      <c r="RSV240" s="29"/>
      <c r="RSW240" s="30"/>
      <c r="RSX240" s="29"/>
      <c r="RSY240" s="30"/>
      <c r="RSZ240" s="29"/>
      <c r="RTA240" s="30"/>
      <c r="RTB240" s="29"/>
      <c r="RTC240" s="30"/>
      <c r="RTD240" s="29"/>
      <c r="RTE240" s="30"/>
      <c r="RTF240" s="29"/>
      <c r="RTG240" s="30"/>
      <c r="RTH240" s="29"/>
      <c r="RTI240" s="30"/>
      <c r="RTJ240" s="29"/>
      <c r="RTK240" s="30"/>
      <c r="RTL240" s="29"/>
      <c r="RTM240" s="30"/>
      <c r="RTN240" s="29"/>
      <c r="RTO240" s="30"/>
      <c r="RTP240" s="29"/>
      <c r="RTQ240" s="30"/>
      <c r="RTR240" s="29"/>
      <c r="RTS240" s="30"/>
      <c r="RTT240" s="29"/>
      <c r="RTU240" s="30"/>
      <c r="RTV240" s="29"/>
      <c r="RTW240" s="30"/>
      <c r="RTX240" s="29"/>
      <c r="RTY240" s="30"/>
      <c r="RTZ240" s="29"/>
      <c r="RUA240" s="30"/>
      <c r="RUB240" s="29"/>
      <c r="RUC240" s="30"/>
      <c r="RUD240" s="29"/>
      <c r="RUE240" s="30"/>
      <c r="RUF240" s="29"/>
      <c r="RUG240" s="30"/>
      <c r="RUH240" s="29"/>
      <c r="RUI240" s="30"/>
      <c r="RUJ240" s="29"/>
      <c r="RUK240" s="30"/>
      <c r="RUL240" s="29"/>
      <c r="RUM240" s="30"/>
      <c r="RUN240" s="29"/>
      <c r="RUO240" s="30"/>
      <c r="RUP240" s="29"/>
      <c r="RUQ240" s="30"/>
      <c r="RUR240" s="29"/>
      <c r="RUS240" s="30"/>
      <c r="RUT240" s="29"/>
      <c r="RUU240" s="30"/>
      <c r="RUV240" s="29"/>
      <c r="RUW240" s="30"/>
      <c r="RUX240" s="29"/>
      <c r="RUY240" s="30"/>
      <c r="RUZ240" s="29"/>
      <c r="RVA240" s="30"/>
      <c r="RVB240" s="29"/>
      <c r="RVC240" s="30"/>
      <c r="RVD240" s="29"/>
      <c r="RVE240" s="30"/>
      <c r="RVF240" s="29"/>
      <c r="RVG240" s="30"/>
      <c r="RVH240" s="29"/>
      <c r="RVI240" s="30"/>
      <c r="RVJ240" s="29"/>
      <c r="RVK240" s="30"/>
      <c r="RVL240" s="29"/>
      <c r="RVM240" s="30"/>
      <c r="RVN240" s="29"/>
      <c r="RVO240" s="30"/>
      <c r="RVP240" s="29"/>
      <c r="RVQ240" s="30"/>
      <c r="RVR240" s="29"/>
      <c r="RVS240" s="30"/>
      <c r="RVT240" s="29"/>
      <c r="RVU240" s="30"/>
      <c r="RVV240" s="29"/>
      <c r="RVW240" s="30"/>
      <c r="RVX240" s="29"/>
      <c r="RVY240" s="30"/>
      <c r="RVZ240" s="29"/>
      <c r="RWA240" s="30"/>
      <c r="RWB240" s="29"/>
      <c r="RWC240" s="30"/>
      <c r="RWD240" s="29"/>
      <c r="RWE240" s="30"/>
      <c r="RWF240" s="29"/>
      <c r="RWG240" s="30"/>
      <c r="RWH240" s="29"/>
      <c r="RWI240" s="30"/>
      <c r="RWJ240" s="29"/>
      <c r="RWK240" s="30"/>
      <c r="RWL240" s="29"/>
      <c r="RWM240" s="30"/>
      <c r="RWN240" s="29"/>
      <c r="RWO240" s="30"/>
      <c r="RWP240" s="29"/>
      <c r="RWQ240" s="30"/>
      <c r="RWR240" s="29"/>
      <c r="RWS240" s="30"/>
      <c r="RWT240" s="29"/>
      <c r="RWU240" s="30"/>
      <c r="RWV240" s="29"/>
      <c r="RWW240" s="30"/>
      <c r="RWX240" s="29"/>
      <c r="RWY240" s="30"/>
      <c r="RWZ240" s="29"/>
      <c r="RXA240" s="30"/>
      <c r="RXB240" s="29"/>
      <c r="RXC240" s="30"/>
      <c r="RXD240" s="29"/>
      <c r="RXE240" s="30"/>
      <c r="RXF240" s="29"/>
      <c r="RXG240" s="30"/>
      <c r="RXH240" s="29"/>
      <c r="RXI240" s="30"/>
      <c r="RXJ240" s="29"/>
      <c r="RXK240" s="30"/>
      <c r="RXL240" s="29"/>
      <c r="RXM240" s="30"/>
      <c r="RXN240" s="29"/>
      <c r="RXO240" s="30"/>
      <c r="RXP240" s="29"/>
      <c r="RXQ240" s="30"/>
      <c r="RXR240" s="29"/>
      <c r="RXS240" s="30"/>
      <c r="RXT240" s="29"/>
      <c r="RXU240" s="30"/>
      <c r="RXV240" s="29"/>
      <c r="RXW240" s="30"/>
      <c r="RXX240" s="29"/>
      <c r="RXY240" s="30"/>
      <c r="RXZ240" s="29"/>
      <c r="RYA240" s="30"/>
      <c r="RYB240" s="29"/>
      <c r="RYC240" s="30"/>
      <c r="RYD240" s="29"/>
      <c r="RYE240" s="30"/>
      <c r="RYF240" s="29"/>
      <c r="RYG240" s="30"/>
      <c r="RYH240" s="29"/>
      <c r="RYI240" s="30"/>
      <c r="RYJ240" s="29"/>
      <c r="RYK240" s="30"/>
      <c r="RYL240" s="29"/>
      <c r="RYM240" s="30"/>
      <c r="RYN240" s="29"/>
      <c r="RYO240" s="30"/>
      <c r="RYP240" s="29"/>
      <c r="RYQ240" s="30"/>
      <c r="RYR240" s="29"/>
      <c r="RYS240" s="30"/>
      <c r="RYT240" s="29"/>
      <c r="RYU240" s="30"/>
      <c r="RYV240" s="29"/>
      <c r="RYW240" s="30"/>
      <c r="RYX240" s="29"/>
      <c r="RYY240" s="30"/>
      <c r="RYZ240" s="29"/>
      <c r="RZA240" s="30"/>
      <c r="RZB240" s="29"/>
      <c r="RZC240" s="30"/>
      <c r="RZD240" s="29"/>
      <c r="RZE240" s="30"/>
      <c r="RZF240" s="29"/>
      <c r="RZG240" s="30"/>
      <c r="RZH240" s="29"/>
      <c r="RZI240" s="30"/>
      <c r="RZJ240" s="29"/>
      <c r="RZK240" s="30"/>
      <c r="RZL240" s="29"/>
      <c r="RZM240" s="30"/>
      <c r="RZN240" s="29"/>
      <c r="RZO240" s="30"/>
      <c r="RZP240" s="29"/>
      <c r="RZQ240" s="30"/>
      <c r="RZR240" s="29"/>
      <c r="RZS240" s="30"/>
      <c r="RZT240" s="29"/>
      <c r="RZU240" s="30"/>
      <c r="RZV240" s="29"/>
      <c r="RZW240" s="30"/>
      <c r="RZX240" s="29"/>
      <c r="RZY240" s="30"/>
      <c r="RZZ240" s="29"/>
      <c r="SAA240" s="30"/>
      <c r="SAB240" s="29"/>
      <c r="SAC240" s="30"/>
      <c r="SAD240" s="29"/>
      <c r="SAE240" s="30"/>
      <c r="SAF240" s="29"/>
      <c r="SAG240" s="30"/>
      <c r="SAH240" s="29"/>
      <c r="SAI240" s="30"/>
      <c r="SAJ240" s="29"/>
      <c r="SAK240" s="30"/>
      <c r="SAL240" s="29"/>
      <c r="SAM240" s="30"/>
      <c r="SAN240" s="29"/>
      <c r="SAO240" s="30"/>
      <c r="SAP240" s="29"/>
      <c r="SAQ240" s="30"/>
      <c r="SAR240" s="29"/>
      <c r="SAS240" s="30"/>
      <c r="SAT240" s="29"/>
      <c r="SAU240" s="30"/>
      <c r="SAV240" s="29"/>
      <c r="SAW240" s="30"/>
      <c r="SAX240" s="29"/>
      <c r="SAY240" s="30"/>
      <c r="SAZ240" s="29"/>
      <c r="SBA240" s="30"/>
      <c r="SBB240" s="29"/>
      <c r="SBC240" s="30"/>
      <c r="SBD240" s="29"/>
      <c r="SBE240" s="30"/>
      <c r="SBF240" s="29"/>
      <c r="SBG240" s="30"/>
      <c r="SBH240" s="29"/>
      <c r="SBI240" s="30"/>
      <c r="SBJ240" s="29"/>
      <c r="SBK240" s="30"/>
      <c r="SBL240" s="29"/>
      <c r="SBM240" s="30"/>
      <c r="SBN240" s="29"/>
      <c r="SBO240" s="30"/>
      <c r="SBP240" s="29"/>
      <c r="SBQ240" s="30"/>
      <c r="SBR240" s="29"/>
      <c r="SBS240" s="30"/>
      <c r="SBT240" s="29"/>
      <c r="SBU240" s="30"/>
      <c r="SBV240" s="29"/>
      <c r="SBW240" s="30"/>
      <c r="SBX240" s="29"/>
      <c r="SBY240" s="30"/>
      <c r="SBZ240" s="29"/>
      <c r="SCA240" s="30"/>
      <c r="SCB240" s="29"/>
      <c r="SCC240" s="30"/>
      <c r="SCD240" s="29"/>
      <c r="SCE240" s="30"/>
      <c r="SCF240" s="29"/>
      <c r="SCG240" s="30"/>
      <c r="SCH240" s="29"/>
      <c r="SCI240" s="30"/>
      <c r="SCJ240" s="29"/>
      <c r="SCK240" s="30"/>
      <c r="SCL240" s="29"/>
      <c r="SCM240" s="30"/>
      <c r="SCN240" s="29"/>
      <c r="SCO240" s="30"/>
      <c r="SCP240" s="29"/>
      <c r="SCQ240" s="30"/>
      <c r="SCR240" s="29"/>
      <c r="SCS240" s="30"/>
      <c r="SCT240" s="29"/>
      <c r="SCU240" s="30"/>
      <c r="SCV240" s="29"/>
      <c r="SCW240" s="30"/>
      <c r="SCX240" s="29"/>
      <c r="SCY240" s="30"/>
      <c r="SCZ240" s="29"/>
      <c r="SDA240" s="30"/>
      <c r="SDB240" s="29"/>
      <c r="SDC240" s="30"/>
      <c r="SDD240" s="29"/>
      <c r="SDE240" s="30"/>
      <c r="SDF240" s="29"/>
      <c r="SDG240" s="30"/>
      <c r="SDH240" s="29"/>
      <c r="SDI240" s="30"/>
      <c r="SDJ240" s="29"/>
      <c r="SDK240" s="30"/>
      <c r="SDL240" s="29"/>
      <c r="SDM240" s="30"/>
      <c r="SDN240" s="29"/>
      <c r="SDO240" s="30"/>
      <c r="SDP240" s="29"/>
      <c r="SDQ240" s="30"/>
      <c r="SDR240" s="29"/>
      <c r="SDS240" s="30"/>
      <c r="SDT240" s="29"/>
      <c r="SDU240" s="30"/>
      <c r="SDV240" s="29"/>
      <c r="SDW240" s="30"/>
      <c r="SDX240" s="29"/>
      <c r="SDY240" s="30"/>
      <c r="SDZ240" s="29"/>
      <c r="SEA240" s="30"/>
      <c r="SEB240" s="29"/>
      <c r="SEC240" s="30"/>
      <c r="SED240" s="29"/>
      <c r="SEE240" s="30"/>
      <c r="SEF240" s="29"/>
      <c r="SEG240" s="30"/>
      <c r="SEH240" s="29"/>
      <c r="SEI240" s="30"/>
      <c r="SEJ240" s="29"/>
      <c r="SEK240" s="30"/>
      <c r="SEL240" s="29"/>
      <c r="SEM240" s="30"/>
      <c r="SEN240" s="29"/>
      <c r="SEO240" s="30"/>
      <c r="SEP240" s="29"/>
      <c r="SEQ240" s="30"/>
      <c r="SER240" s="29"/>
      <c r="SES240" s="30"/>
      <c r="SET240" s="29"/>
      <c r="SEU240" s="30"/>
      <c r="SEV240" s="29"/>
      <c r="SEW240" s="30"/>
      <c r="SEX240" s="29"/>
      <c r="SEY240" s="30"/>
      <c r="SEZ240" s="29"/>
      <c r="SFA240" s="30"/>
      <c r="SFB240" s="29"/>
      <c r="SFC240" s="30"/>
      <c r="SFD240" s="29"/>
      <c r="SFE240" s="30"/>
      <c r="SFF240" s="29"/>
      <c r="SFG240" s="30"/>
      <c r="SFH240" s="29"/>
      <c r="SFI240" s="30"/>
      <c r="SFJ240" s="29"/>
      <c r="SFK240" s="30"/>
      <c r="SFL240" s="29"/>
      <c r="SFM240" s="30"/>
      <c r="SFN240" s="29"/>
      <c r="SFO240" s="30"/>
      <c r="SFP240" s="29"/>
      <c r="SFQ240" s="30"/>
      <c r="SFR240" s="29"/>
      <c r="SFS240" s="30"/>
      <c r="SFT240" s="29"/>
      <c r="SFU240" s="30"/>
      <c r="SFV240" s="29"/>
      <c r="SFW240" s="30"/>
      <c r="SFX240" s="29"/>
      <c r="SFY240" s="30"/>
      <c r="SFZ240" s="29"/>
      <c r="SGA240" s="30"/>
      <c r="SGB240" s="29"/>
      <c r="SGC240" s="30"/>
      <c r="SGD240" s="29"/>
      <c r="SGE240" s="30"/>
      <c r="SGF240" s="29"/>
      <c r="SGG240" s="30"/>
      <c r="SGH240" s="29"/>
      <c r="SGI240" s="30"/>
      <c r="SGJ240" s="29"/>
      <c r="SGK240" s="30"/>
      <c r="SGL240" s="29"/>
      <c r="SGM240" s="30"/>
      <c r="SGN240" s="29"/>
      <c r="SGO240" s="30"/>
      <c r="SGP240" s="29"/>
      <c r="SGQ240" s="30"/>
      <c r="SGR240" s="29"/>
      <c r="SGS240" s="30"/>
      <c r="SGT240" s="29"/>
      <c r="SGU240" s="30"/>
      <c r="SGV240" s="29"/>
      <c r="SGW240" s="30"/>
      <c r="SGX240" s="29"/>
      <c r="SGY240" s="30"/>
      <c r="SGZ240" s="29"/>
      <c r="SHA240" s="30"/>
      <c r="SHB240" s="29"/>
      <c r="SHC240" s="30"/>
      <c r="SHD240" s="29"/>
      <c r="SHE240" s="30"/>
      <c r="SHF240" s="29"/>
      <c r="SHG240" s="30"/>
      <c r="SHH240" s="29"/>
      <c r="SHI240" s="30"/>
      <c r="SHJ240" s="29"/>
      <c r="SHK240" s="30"/>
      <c r="SHL240" s="29"/>
      <c r="SHM240" s="30"/>
      <c r="SHN240" s="29"/>
      <c r="SHO240" s="30"/>
      <c r="SHP240" s="29"/>
      <c r="SHQ240" s="30"/>
      <c r="SHR240" s="29"/>
      <c r="SHS240" s="30"/>
      <c r="SHT240" s="29"/>
      <c r="SHU240" s="30"/>
      <c r="SHV240" s="29"/>
      <c r="SHW240" s="30"/>
      <c r="SHX240" s="29"/>
      <c r="SHY240" s="30"/>
      <c r="SHZ240" s="29"/>
      <c r="SIA240" s="30"/>
      <c r="SIB240" s="29"/>
      <c r="SIC240" s="30"/>
      <c r="SID240" s="29"/>
      <c r="SIE240" s="30"/>
      <c r="SIF240" s="29"/>
      <c r="SIG240" s="30"/>
      <c r="SIH240" s="29"/>
      <c r="SII240" s="30"/>
      <c r="SIJ240" s="29"/>
      <c r="SIK240" s="30"/>
      <c r="SIL240" s="29"/>
      <c r="SIM240" s="30"/>
      <c r="SIN240" s="29"/>
      <c r="SIO240" s="30"/>
      <c r="SIP240" s="29"/>
      <c r="SIQ240" s="30"/>
      <c r="SIR240" s="29"/>
      <c r="SIS240" s="30"/>
      <c r="SIT240" s="29"/>
      <c r="SIU240" s="30"/>
      <c r="SIV240" s="29"/>
      <c r="SIW240" s="30"/>
      <c r="SIX240" s="29"/>
      <c r="SIY240" s="30"/>
      <c r="SIZ240" s="29"/>
      <c r="SJA240" s="30"/>
      <c r="SJB240" s="29"/>
      <c r="SJC240" s="30"/>
      <c r="SJD240" s="29"/>
      <c r="SJE240" s="30"/>
      <c r="SJF240" s="29"/>
      <c r="SJG240" s="30"/>
      <c r="SJH240" s="29"/>
      <c r="SJI240" s="30"/>
      <c r="SJJ240" s="29"/>
      <c r="SJK240" s="30"/>
      <c r="SJL240" s="29"/>
      <c r="SJM240" s="30"/>
      <c r="SJN240" s="29"/>
      <c r="SJO240" s="30"/>
      <c r="SJP240" s="29"/>
      <c r="SJQ240" s="30"/>
      <c r="SJR240" s="29"/>
      <c r="SJS240" s="30"/>
      <c r="SJT240" s="29"/>
      <c r="SJU240" s="30"/>
      <c r="SJV240" s="29"/>
      <c r="SJW240" s="30"/>
      <c r="SJX240" s="29"/>
      <c r="SJY240" s="30"/>
      <c r="SJZ240" s="29"/>
      <c r="SKA240" s="30"/>
      <c r="SKB240" s="29"/>
      <c r="SKC240" s="30"/>
      <c r="SKD240" s="29"/>
      <c r="SKE240" s="30"/>
      <c r="SKF240" s="29"/>
      <c r="SKG240" s="30"/>
      <c r="SKH240" s="29"/>
      <c r="SKI240" s="30"/>
      <c r="SKJ240" s="29"/>
      <c r="SKK240" s="30"/>
      <c r="SKL240" s="29"/>
      <c r="SKM240" s="30"/>
      <c r="SKN240" s="29"/>
      <c r="SKO240" s="30"/>
      <c r="SKP240" s="29"/>
      <c r="SKQ240" s="30"/>
      <c r="SKR240" s="29"/>
      <c r="SKS240" s="30"/>
      <c r="SKT240" s="29"/>
      <c r="SKU240" s="30"/>
      <c r="SKV240" s="29"/>
      <c r="SKW240" s="30"/>
      <c r="SKX240" s="29"/>
      <c r="SKY240" s="30"/>
      <c r="SKZ240" s="29"/>
      <c r="SLA240" s="30"/>
      <c r="SLB240" s="29"/>
      <c r="SLC240" s="30"/>
      <c r="SLD240" s="29"/>
      <c r="SLE240" s="30"/>
      <c r="SLF240" s="29"/>
      <c r="SLG240" s="30"/>
      <c r="SLH240" s="29"/>
      <c r="SLI240" s="30"/>
      <c r="SLJ240" s="29"/>
      <c r="SLK240" s="30"/>
      <c r="SLL240" s="29"/>
      <c r="SLM240" s="30"/>
      <c r="SLN240" s="29"/>
      <c r="SLO240" s="30"/>
      <c r="SLP240" s="29"/>
      <c r="SLQ240" s="30"/>
      <c r="SLR240" s="29"/>
      <c r="SLS240" s="30"/>
      <c r="SLT240" s="29"/>
      <c r="SLU240" s="30"/>
      <c r="SLV240" s="29"/>
      <c r="SLW240" s="30"/>
      <c r="SLX240" s="29"/>
      <c r="SLY240" s="30"/>
      <c r="SLZ240" s="29"/>
      <c r="SMA240" s="30"/>
      <c r="SMB240" s="29"/>
      <c r="SMC240" s="30"/>
      <c r="SMD240" s="29"/>
      <c r="SME240" s="30"/>
      <c r="SMF240" s="29"/>
      <c r="SMG240" s="30"/>
      <c r="SMH240" s="29"/>
      <c r="SMI240" s="30"/>
      <c r="SMJ240" s="29"/>
      <c r="SMK240" s="30"/>
      <c r="SML240" s="29"/>
      <c r="SMM240" s="30"/>
      <c r="SMN240" s="29"/>
      <c r="SMO240" s="30"/>
      <c r="SMP240" s="29"/>
      <c r="SMQ240" s="30"/>
      <c r="SMR240" s="29"/>
      <c r="SMS240" s="30"/>
      <c r="SMT240" s="29"/>
      <c r="SMU240" s="30"/>
      <c r="SMV240" s="29"/>
      <c r="SMW240" s="30"/>
      <c r="SMX240" s="29"/>
      <c r="SMY240" s="30"/>
      <c r="SMZ240" s="29"/>
      <c r="SNA240" s="30"/>
      <c r="SNB240" s="29"/>
      <c r="SNC240" s="30"/>
      <c r="SND240" s="29"/>
      <c r="SNE240" s="30"/>
      <c r="SNF240" s="29"/>
      <c r="SNG240" s="30"/>
      <c r="SNH240" s="29"/>
      <c r="SNI240" s="30"/>
      <c r="SNJ240" s="29"/>
      <c r="SNK240" s="30"/>
      <c r="SNL240" s="29"/>
      <c r="SNM240" s="30"/>
      <c r="SNN240" s="29"/>
      <c r="SNO240" s="30"/>
      <c r="SNP240" s="29"/>
      <c r="SNQ240" s="30"/>
      <c r="SNR240" s="29"/>
      <c r="SNS240" s="30"/>
      <c r="SNT240" s="29"/>
      <c r="SNU240" s="30"/>
      <c r="SNV240" s="29"/>
      <c r="SNW240" s="30"/>
      <c r="SNX240" s="29"/>
      <c r="SNY240" s="30"/>
      <c r="SNZ240" s="29"/>
      <c r="SOA240" s="30"/>
      <c r="SOB240" s="29"/>
      <c r="SOC240" s="30"/>
      <c r="SOD240" s="29"/>
      <c r="SOE240" s="30"/>
      <c r="SOF240" s="29"/>
      <c r="SOG240" s="30"/>
      <c r="SOH240" s="29"/>
      <c r="SOI240" s="30"/>
      <c r="SOJ240" s="29"/>
      <c r="SOK240" s="30"/>
      <c r="SOL240" s="29"/>
      <c r="SOM240" s="30"/>
      <c r="SON240" s="29"/>
      <c r="SOO240" s="30"/>
      <c r="SOP240" s="29"/>
      <c r="SOQ240" s="30"/>
      <c r="SOR240" s="29"/>
      <c r="SOS240" s="30"/>
      <c r="SOT240" s="29"/>
      <c r="SOU240" s="30"/>
      <c r="SOV240" s="29"/>
      <c r="SOW240" s="30"/>
      <c r="SOX240" s="29"/>
      <c r="SOY240" s="30"/>
      <c r="SOZ240" s="29"/>
      <c r="SPA240" s="30"/>
      <c r="SPB240" s="29"/>
      <c r="SPC240" s="30"/>
      <c r="SPD240" s="29"/>
      <c r="SPE240" s="30"/>
      <c r="SPF240" s="29"/>
      <c r="SPG240" s="30"/>
      <c r="SPH240" s="29"/>
      <c r="SPI240" s="30"/>
      <c r="SPJ240" s="29"/>
      <c r="SPK240" s="30"/>
      <c r="SPL240" s="29"/>
      <c r="SPM240" s="30"/>
      <c r="SPN240" s="29"/>
      <c r="SPO240" s="30"/>
      <c r="SPP240" s="29"/>
      <c r="SPQ240" s="30"/>
      <c r="SPR240" s="29"/>
      <c r="SPS240" s="30"/>
      <c r="SPT240" s="29"/>
      <c r="SPU240" s="30"/>
      <c r="SPV240" s="29"/>
      <c r="SPW240" s="30"/>
      <c r="SPX240" s="29"/>
      <c r="SPY240" s="30"/>
      <c r="SPZ240" s="29"/>
      <c r="SQA240" s="30"/>
      <c r="SQB240" s="29"/>
      <c r="SQC240" s="30"/>
      <c r="SQD240" s="29"/>
      <c r="SQE240" s="30"/>
      <c r="SQF240" s="29"/>
      <c r="SQG240" s="30"/>
      <c r="SQH240" s="29"/>
      <c r="SQI240" s="30"/>
      <c r="SQJ240" s="29"/>
      <c r="SQK240" s="30"/>
      <c r="SQL240" s="29"/>
      <c r="SQM240" s="30"/>
      <c r="SQN240" s="29"/>
      <c r="SQO240" s="30"/>
      <c r="SQP240" s="29"/>
      <c r="SQQ240" s="30"/>
      <c r="SQR240" s="29"/>
      <c r="SQS240" s="30"/>
      <c r="SQT240" s="29"/>
      <c r="SQU240" s="30"/>
      <c r="SQV240" s="29"/>
      <c r="SQW240" s="30"/>
      <c r="SQX240" s="29"/>
      <c r="SQY240" s="30"/>
      <c r="SQZ240" s="29"/>
      <c r="SRA240" s="30"/>
      <c r="SRB240" s="29"/>
      <c r="SRC240" s="30"/>
      <c r="SRD240" s="29"/>
      <c r="SRE240" s="30"/>
      <c r="SRF240" s="29"/>
      <c r="SRG240" s="30"/>
      <c r="SRH240" s="29"/>
      <c r="SRI240" s="30"/>
      <c r="SRJ240" s="29"/>
      <c r="SRK240" s="30"/>
      <c r="SRL240" s="29"/>
      <c r="SRM240" s="30"/>
      <c r="SRN240" s="29"/>
      <c r="SRO240" s="30"/>
      <c r="SRP240" s="29"/>
      <c r="SRQ240" s="30"/>
      <c r="SRR240" s="29"/>
      <c r="SRS240" s="30"/>
      <c r="SRT240" s="29"/>
      <c r="SRU240" s="30"/>
      <c r="SRV240" s="29"/>
      <c r="SRW240" s="30"/>
      <c r="SRX240" s="29"/>
      <c r="SRY240" s="30"/>
      <c r="SRZ240" s="29"/>
      <c r="SSA240" s="30"/>
      <c r="SSB240" s="29"/>
      <c r="SSC240" s="30"/>
      <c r="SSD240" s="29"/>
      <c r="SSE240" s="30"/>
      <c r="SSF240" s="29"/>
      <c r="SSG240" s="30"/>
      <c r="SSH240" s="29"/>
      <c r="SSI240" s="30"/>
      <c r="SSJ240" s="29"/>
      <c r="SSK240" s="30"/>
      <c r="SSL240" s="29"/>
      <c r="SSM240" s="30"/>
      <c r="SSN240" s="29"/>
      <c r="SSO240" s="30"/>
      <c r="SSP240" s="29"/>
      <c r="SSQ240" s="30"/>
      <c r="SSR240" s="29"/>
      <c r="SSS240" s="30"/>
      <c r="SST240" s="29"/>
      <c r="SSU240" s="30"/>
      <c r="SSV240" s="29"/>
      <c r="SSW240" s="30"/>
      <c r="SSX240" s="29"/>
      <c r="SSY240" s="30"/>
      <c r="SSZ240" s="29"/>
      <c r="STA240" s="30"/>
      <c r="STB240" s="29"/>
      <c r="STC240" s="30"/>
      <c r="STD240" s="29"/>
      <c r="STE240" s="30"/>
      <c r="STF240" s="29"/>
      <c r="STG240" s="30"/>
      <c r="STH240" s="29"/>
      <c r="STI240" s="30"/>
      <c r="STJ240" s="29"/>
      <c r="STK240" s="30"/>
      <c r="STL240" s="29"/>
      <c r="STM240" s="30"/>
      <c r="STN240" s="29"/>
      <c r="STO240" s="30"/>
      <c r="STP240" s="29"/>
      <c r="STQ240" s="30"/>
      <c r="STR240" s="29"/>
      <c r="STS240" s="30"/>
      <c r="STT240" s="29"/>
      <c r="STU240" s="30"/>
      <c r="STV240" s="29"/>
      <c r="STW240" s="30"/>
      <c r="STX240" s="29"/>
      <c r="STY240" s="30"/>
      <c r="STZ240" s="29"/>
      <c r="SUA240" s="30"/>
      <c r="SUB240" s="29"/>
      <c r="SUC240" s="30"/>
      <c r="SUD240" s="29"/>
      <c r="SUE240" s="30"/>
      <c r="SUF240" s="29"/>
      <c r="SUG240" s="30"/>
      <c r="SUH240" s="29"/>
      <c r="SUI240" s="30"/>
      <c r="SUJ240" s="29"/>
      <c r="SUK240" s="30"/>
      <c r="SUL240" s="29"/>
      <c r="SUM240" s="30"/>
      <c r="SUN240" s="29"/>
      <c r="SUO240" s="30"/>
      <c r="SUP240" s="29"/>
      <c r="SUQ240" s="30"/>
      <c r="SUR240" s="29"/>
      <c r="SUS240" s="30"/>
      <c r="SUT240" s="29"/>
      <c r="SUU240" s="30"/>
      <c r="SUV240" s="29"/>
      <c r="SUW240" s="30"/>
      <c r="SUX240" s="29"/>
      <c r="SUY240" s="30"/>
      <c r="SUZ240" s="29"/>
      <c r="SVA240" s="30"/>
      <c r="SVB240" s="29"/>
      <c r="SVC240" s="30"/>
      <c r="SVD240" s="29"/>
      <c r="SVE240" s="30"/>
      <c r="SVF240" s="29"/>
      <c r="SVG240" s="30"/>
      <c r="SVH240" s="29"/>
      <c r="SVI240" s="30"/>
      <c r="SVJ240" s="29"/>
      <c r="SVK240" s="30"/>
      <c r="SVL240" s="29"/>
      <c r="SVM240" s="30"/>
      <c r="SVN240" s="29"/>
      <c r="SVO240" s="30"/>
      <c r="SVP240" s="29"/>
      <c r="SVQ240" s="30"/>
      <c r="SVR240" s="29"/>
      <c r="SVS240" s="30"/>
      <c r="SVT240" s="29"/>
      <c r="SVU240" s="30"/>
      <c r="SVV240" s="29"/>
      <c r="SVW240" s="30"/>
      <c r="SVX240" s="29"/>
      <c r="SVY240" s="30"/>
      <c r="SVZ240" s="29"/>
      <c r="SWA240" s="30"/>
      <c r="SWB240" s="29"/>
      <c r="SWC240" s="30"/>
      <c r="SWD240" s="29"/>
      <c r="SWE240" s="30"/>
      <c r="SWF240" s="29"/>
      <c r="SWG240" s="30"/>
      <c r="SWH240" s="29"/>
      <c r="SWI240" s="30"/>
      <c r="SWJ240" s="29"/>
      <c r="SWK240" s="30"/>
      <c r="SWL240" s="29"/>
      <c r="SWM240" s="30"/>
      <c r="SWN240" s="29"/>
      <c r="SWO240" s="30"/>
      <c r="SWP240" s="29"/>
      <c r="SWQ240" s="30"/>
      <c r="SWR240" s="29"/>
      <c r="SWS240" s="30"/>
      <c r="SWT240" s="29"/>
      <c r="SWU240" s="30"/>
      <c r="SWV240" s="29"/>
      <c r="SWW240" s="30"/>
      <c r="SWX240" s="29"/>
      <c r="SWY240" s="30"/>
      <c r="SWZ240" s="29"/>
      <c r="SXA240" s="30"/>
      <c r="SXB240" s="29"/>
      <c r="SXC240" s="30"/>
      <c r="SXD240" s="29"/>
      <c r="SXE240" s="30"/>
      <c r="SXF240" s="29"/>
      <c r="SXG240" s="30"/>
      <c r="SXH240" s="29"/>
      <c r="SXI240" s="30"/>
      <c r="SXJ240" s="29"/>
      <c r="SXK240" s="30"/>
      <c r="SXL240" s="29"/>
      <c r="SXM240" s="30"/>
      <c r="SXN240" s="29"/>
      <c r="SXO240" s="30"/>
      <c r="SXP240" s="29"/>
      <c r="SXQ240" s="30"/>
      <c r="SXR240" s="29"/>
      <c r="SXS240" s="30"/>
      <c r="SXT240" s="29"/>
      <c r="SXU240" s="30"/>
      <c r="SXV240" s="29"/>
      <c r="SXW240" s="30"/>
      <c r="SXX240" s="29"/>
      <c r="SXY240" s="30"/>
      <c r="SXZ240" s="29"/>
      <c r="SYA240" s="30"/>
      <c r="SYB240" s="29"/>
      <c r="SYC240" s="30"/>
      <c r="SYD240" s="29"/>
      <c r="SYE240" s="30"/>
      <c r="SYF240" s="29"/>
      <c r="SYG240" s="30"/>
      <c r="SYH240" s="29"/>
      <c r="SYI240" s="30"/>
      <c r="SYJ240" s="29"/>
      <c r="SYK240" s="30"/>
      <c r="SYL240" s="29"/>
      <c r="SYM240" s="30"/>
      <c r="SYN240" s="29"/>
      <c r="SYO240" s="30"/>
      <c r="SYP240" s="29"/>
      <c r="SYQ240" s="30"/>
      <c r="SYR240" s="29"/>
      <c r="SYS240" s="30"/>
      <c r="SYT240" s="29"/>
      <c r="SYU240" s="30"/>
      <c r="SYV240" s="29"/>
      <c r="SYW240" s="30"/>
      <c r="SYX240" s="29"/>
      <c r="SYY240" s="30"/>
      <c r="SYZ240" s="29"/>
      <c r="SZA240" s="30"/>
      <c r="SZB240" s="29"/>
      <c r="SZC240" s="30"/>
      <c r="SZD240" s="29"/>
      <c r="SZE240" s="30"/>
      <c r="SZF240" s="29"/>
      <c r="SZG240" s="30"/>
      <c r="SZH240" s="29"/>
      <c r="SZI240" s="30"/>
      <c r="SZJ240" s="29"/>
      <c r="SZK240" s="30"/>
      <c r="SZL240" s="29"/>
      <c r="SZM240" s="30"/>
      <c r="SZN240" s="29"/>
      <c r="SZO240" s="30"/>
      <c r="SZP240" s="29"/>
      <c r="SZQ240" s="30"/>
      <c r="SZR240" s="29"/>
      <c r="SZS240" s="30"/>
      <c r="SZT240" s="29"/>
      <c r="SZU240" s="30"/>
      <c r="SZV240" s="29"/>
      <c r="SZW240" s="30"/>
      <c r="SZX240" s="29"/>
      <c r="SZY240" s="30"/>
      <c r="SZZ240" s="29"/>
      <c r="TAA240" s="30"/>
      <c r="TAB240" s="29"/>
      <c r="TAC240" s="30"/>
      <c r="TAD240" s="29"/>
      <c r="TAE240" s="30"/>
      <c r="TAF240" s="29"/>
      <c r="TAG240" s="30"/>
      <c r="TAH240" s="29"/>
      <c r="TAI240" s="30"/>
      <c r="TAJ240" s="29"/>
      <c r="TAK240" s="30"/>
      <c r="TAL240" s="29"/>
      <c r="TAM240" s="30"/>
      <c r="TAN240" s="29"/>
      <c r="TAO240" s="30"/>
      <c r="TAP240" s="29"/>
      <c r="TAQ240" s="30"/>
      <c r="TAR240" s="29"/>
      <c r="TAS240" s="30"/>
      <c r="TAT240" s="29"/>
      <c r="TAU240" s="30"/>
      <c r="TAV240" s="29"/>
      <c r="TAW240" s="30"/>
      <c r="TAX240" s="29"/>
      <c r="TAY240" s="30"/>
      <c r="TAZ240" s="29"/>
      <c r="TBA240" s="30"/>
      <c r="TBB240" s="29"/>
      <c r="TBC240" s="30"/>
      <c r="TBD240" s="29"/>
      <c r="TBE240" s="30"/>
      <c r="TBF240" s="29"/>
      <c r="TBG240" s="30"/>
      <c r="TBH240" s="29"/>
      <c r="TBI240" s="30"/>
      <c r="TBJ240" s="29"/>
      <c r="TBK240" s="30"/>
      <c r="TBL240" s="29"/>
      <c r="TBM240" s="30"/>
      <c r="TBN240" s="29"/>
      <c r="TBO240" s="30"/>
      <c r="TBP240" s="29"/>
      <c r="TBQ240" s="30"/>
      <c r="TBR240" s="29"/>
      <c r="TBS240" s="30"/>
      <c r="TBT240" s="29"/>
      <c r="TBU240" s="30"/>
      <c r="TBV240" s="29"/>
      <c r="TBW240" s="30"/>
      <c r="TBX240" s="29"/>
      <c r="TBY240" s="30"/>
      <c r="TBZ240" s="29"/>
      <c r="TCA240" s="30"/>
      <c r="TCB240" s="29"/>
      <c r="TCC240" s="30"/>
      <c r="TCD240" s="29"/>
      <c r="TCE240" s="30"/>
      <c r="TCF240" s="29"/>
      <c r="TCG240" s="30"/>
      <c r="TCH240" s="29"/>
      <c r="TCI240" s="30"/>
      <c r="TCJ240" s="29"/>
      <c r="TCK240" s="30"/>
      <c r="TCL240" s="29"/>
      <c r="TCM240" s="30"/>
      <c r="TCN240" s="29"/>
      <c r="TCO240" s="30"/>
      <c r="TCP240" s="29"/>
      <c r="TCQ240" s="30"/>
      <c r="TCR240" s="29"/>
      <c r="TCS240" s="30"/>
      <c r="TCT240" s="29"/>
      <c r="TCU240" s="30"/>
      <c r="TCV240" s="29"/>
      <c r="TCW240" s="30"/>
      <c r="TCX240" s="29"/>
      <c r="TCY240" s="30"/>
      <c r="TCZ240" s="29"/>
      <c r="TDA240" s="30"/>
      <c r="TDB240" s="29"/>
      <c r="TDC240" s="30"/>
      <c r="TDD240" s="29"/>
      <c r="TDE240" s="30"/>
      <c r="TDF240" s="29"/>
      <c r="TDG240" s="30"/>
      <c r="TDH240" s="29"/>
      <c r="TDI240" s="30"/>
      <c r="TDJ240" s="29"/>
      <c r="TDK240" s="30"/>
      <c r="TDL240" s="29"/>
      <c r="TDM240" s="30"/>
      <c r="TDN240" s="29"/>
      <c r="TDO240" s="30"/>
      <c r="TDP240" s="29"/>
      <c r="TDQ240" s="30"/>
      <c r="TDR240" s="29"/>
      <c r="TDS240" s="30"/>
      <c r="TDT240" s="29"/>
      <c r="TDU240" s="30"/>
      <c r="TDV240" s="29"/>
      <c r="TDW240" s="30"/>
      <c r="TDX240" s="29"/>
      <c r="TDY240" s="30"/>
      <c r="TDZ240" s="29"/>
      <c r="TEA240" s="30"/>
      <c r="TEB240" s="29"/>
      <c r="TEC240" s="30"/>
      <c r="TED240" s="29"/>
      <c r="TEE240" s="30"/>
      <c r="TEF240" s="29"/>
      <c r="TEG240" s="30"/>
      <c r="TEH240" s="29"/>
      <c r="TEI240" s="30"/>
      <c r="TEJ240" s="29"/>
      <c r="TEK240" s="30"/>
      <c r="TEL240" s="29"/>
      <c r="TEM240" s="30"/>
      <c r="TEN240" s="29"/>
      <c r="TEO240" s="30"/>
      <c r="TEP240" s="29"/>
      <c r="TEQ240" s="30"/>
      <c r="TER240" s="29"/>
      <c r="TES240" s="30"/>
      <c r="TET240" s="29"/>
      <c r="TEU240" s="30"/>
      <c r="TEV240" s="29"/>
      <c r="TEW240" s="30"/>
      <c r="TEX240" s="29"/>
      <c r="TEY240" s="30"/>
      <c r="TEZ240" s="29"/>
      <c r="TFA240" s="30"/>
      <c r="TFB240" s="29"/>
      <c r="TFC240" s="30"/>
      <c r="TFD240" s="29"/>
      <c r="TFE240" s="30"/>
      <c r="TFF240" s="29"/>
      <c r="TFG240" s="30"/>
      <c r="TFH240" s="29"/>
      <c r="TFI240" s="30"/>
      <c r="TFJ240" s="29"/>
      <c r="TFK240" s="30"/>
      <c r="TFL240" s="29"/>
      <c r="TFM240" s="30"/>
      <c r="TFN240" s="29"/>
      <c r="TFO240" s="30"/>
      <c r="TFP240" s="29"/>
      <c r="TFQ240" s="30"/>
      <c r="TFR240" s="29"/>
      <c r="TFS240" s="30"/>
      <c r="TFT240" s="29"/>
      <c r="TFU240" s="30"/>
      <c r="TFV240" s="29"/>
      <c r="TFW240" s="30"/>
      <c r="TFX240" s="29"/>
      <c r="TFY240" s="30"/>
      <c r="TFZ240" s="29"/>
      <c r="TGA240" s="30"/>
      <c r="TGB240" s="29"/>
      <c r="TGC240" s="30"/>
      <c r="TGD240" s="29"/>
      <c r="TGE240" s="30"/>
      <c r="TGF240" s="29"/>
      <c r="TGG240" s="30"/>
      <c r="TGH240" s="29"/>
      <c r="TGI240" s="30"/>
      <c r="TGJ240" s="29"/>
      <c r="TGK240" s="30"/>
      <c r="TGL240" s="29"/>
      <c r="TGM240" s="30"/>
      <c r="TGN240" s="29"/>
      <c r="TGO240" s="30"/>
      <c r="TGP240" s="29"/>
      <c r="TGQ240" s="30"/>
      <c r="TGR240" s="29"/>
      <c r="TGS240" s="30"/>
      <c r="TGT240" s="29"/>
      <c r="TGU240" s="30"/>
      <c r="TGV240" s="29"/>
      <c r="TGW240" s="30"/>
      <c r="TGX240" s="29"/>
      <c r="TGY240" s="30"/>
      <c r="TGZ240" s="29"/>
      <c r="THA240" s="30"/>
      <c r="THB240" s="29"/>
      <c r="THC240" s="30"/>
      <c r="THD240" s="29"/>
      <c r="THE240" s="30"/>
      <c r="THF240" s="29"/>
      <c r="THG240" s="30"/>
      <c r="THH240" s="29"/>
      <c r="THI240" s="30"/>
      <c r="THJ240" s="29"/>
      <c r="THK240" s="30"/>
      <c r="THL240" s="29"/>
      <c r="THM240" s="30"/>
      <c r="THN240" s="29"/>
      <c r="THO240" s="30"/>
      <c r="THP240" s="29"/>
      <c r="THQ240" s="30"/>
      <c r="THR240" s="29"/>
      <c r="THS240" s="30"/>
      <c r="THT240" s="29"/>
      <c r="THU240" s="30"/>
      <c r="THV240" s="29"/>
      <c r="THW240" s="30"/>
      <c r="THX240" s="29"/>
      <c r="THY240" s="30"/>
      <c r="THZ240" s="29"/>
      <c r="TIA240" s="30"/>
      <c r="TIB240" s="29"/>
      <c r="TIC240" s="30"/>
      <c r="TID240" s="29"/>
      <c r="TIE240" s="30"/>
      <c r="TIF240" s="29"/>
      <c r="TIG240" s="30"/>
      <c r="TIH240" s="29"/>
      <c r="TII240" s="30"/>
      <c r="TIJ240" s="29"/>
      <c r="TIK240" s="30"/>
      <c r="TIL240" s="29"/>
      <c r="TIM240" s="30"/>
      <c r="TIN240" s="29"/>
      <c r="TIO240" s="30"/>
      <c r="TIP240" s="29"/>
      <c r="TIQ240" s="30"/>
      <c r="TIR240" s="29"/>
      <c r="TIS240" s="30"/>
      <c r="TIT240" s="29"/>
      <c r="TIU240" s="30"/>
      <c r="TIV240" s="29"/>
      <c r="TIW240" s="30"/>
      <c r="TIX240" s="29"/>
      <c r="TIY240" s="30"/>
      <c r="TIZ240" s="29"/>
      <c r="TJA240" s="30"/>
      <c r="TJB240" s="29"/>
      <c r="TJC240" s="30"/>
      <c r="TJD240" s="29"/>
      <c r="TJE240" s="30"/>
      <c r="TJF240" s="29"/>
      <c r="TJG240" s="30"/>
      <c r="TJH240" s="29"/>
      <c r="TJI240" s="30"/>
      <c r="TJJ240" s="29"/>
      <c r="TJK240" s="30"/>
      <c r="TJL240" s="29"/>
      <c r="TJM240" s="30"/>
      <c r="TJN240" s="29"/>
      <c r="TJO240" s="30"/>
      <c r="TJP240" s="29"/>
      <c r="TJQ240" s="30"/>
      <c r="TJR240" s="29"/>
      <c r="TJS240" s="30"/>
      <c r="TJT240" s="29"/>
      <c r="TJU240" s="30"/>
      <c r="TJV240" s="29"/>
      <c r="TJW240" s="30"/>
      <c r="TJX240" s="29"/>
      <c r="TJY240" s="30"/>
      <c r="TJZ240" s="29"/>
      <c r="TKA240" s="30"/>
      <c r="TKB240" s="29"/>
      <c r="TKC240" s="30"/>
      <c r="TKD240" s="29"/>
      <c r="TKE240" s="30"/>
      <c r="TKF240" s="29"/>
      <c r="TKG240" s="30"/>
      <c r="TKH240" s="29"/>
      <c r="TKI240" s="30"/>
      <c r="TKJ240" s="29"/>
      <c r="TKK240" s="30"/>
      <c r="TKL240" s="29"/>
      <c r="TKM240" s="30"/>
      <c r="TKN240" s="29"/>
      <c r="TKO240" s="30"/>
      <c r="TKP240" s="29"/>
      <c r="TKQ240" s="30"/>
      <c r="TKR240" s="29"/>
      <c r="TKS240" s="30"/>
      <c r="TKT240" s="29"/>
      <c r="TKU240" s="30"/>
      <c r="TKV240" s="29"/>
      <c r="TKW240" s="30"/>
      <c r="TKX240" s="29"/>
      <c r="TKY240" s="30"/>
      <c r="TKZ240" s="29"/>
      <c r="TLA240" s="30"/>
      <c r="TLB240" s="29"/>
      <c r="TLC240" s="30"/>
      <c r="TLD240" s="29"/>
      <c r="TLE240" s="30"/>
      <c r="TLF240" s="29"/>
      <c r="TLG240" s="30"/>
      <c r="TLH240" s="29"/>
      <c r="TLI240" s="30"/>
      <c r="TLJ240" s="29"/>
      <c r="TLK240" s="30"/>
      <c r="TLL240" s="29"/>
      <c r="TLM240" s="30"/>
      <c r="TLN240" s="29"/>
      <c r="TLO240" s="30"/>
      <c r="TLP240" s="29"/>
      <c r="TLQ240" s="30"/>
      <c r="TLR240" s="29"/>
      <c r="TLS240" s="30"/>
      <c r="TLT240" s="29"/>
      <c r="TLU240" s="30"/>
      <c r="TLV240" s="29"/>
      <c r="TLW240" s="30"/>
      <c r="TLX240" s="29"/>
      <c r="TLY240" s="30"/>
      <c r="TLZ240" s="29"/>
      <c r="TMA240" s="30"/>
      <c r="TMB240" s="29"/>
      <c r="TMC240" s="30"/>
      <c r="TMD240" s="29"/>
      <c r="TME240" s="30"/>
      <c r="TMF240" s="29"/>
      <c r="TMG240" s="30"/>
      <c r="TMH240" s="29"/>
      <c r="TMI240" s="30"/>
      <c r="TMJ240" s="29"/>
      <c r="TMK240" s="30"/>
      <c r="TML240" s="29"/>
      <c r="TMM240" s="30"/>
      <c r="TMN240" s="29"/>
      <c r="TMO240" s="30"/>
      <c r="TMP240" s="29"/>
      <c r="TMQ240" s="30"/>
      <c r="TMR240" s="29"/>
      <c r="TMS240" s="30"/>
      <c r="TMT240" s="29"/>
      <c r="TMU240" s="30"/>
      <c r="TMV240" s="29"/>
      <c r="TMW240" s="30"/>
      <c r="TMX240" s="29"/>
      <c r="TMY240" s="30"/>
      <c r="TMZ240" s="29"/>
      <c r="TNA240" s="30"/>
      <c r="TNB240" s="29"/>
      <c r="TNC240" s="30"/>
      <c r="TND240" s="29"/>
      <c r="TNE240" s="30"/>
      <c r="TNF240" s="29"/>
      <c r="TNG240" s="30"/>
      <c r="TNH240" s="29"/>
      <c r="TNI240" s="30"/>
      <c r="TNJ240" s="29"/>
      <c r="TNK240" s="30"/>
      <c r="TNL240" s="29"/>
      <c r="TNM240" s="30"/>
      <c r="TNN240" s="29"/>
      <c r="TNO240" s="30"/>
      <c r="TNP240" s="29"/>
      <c r="TNQ240" s="30"/>
      <c r="TNR240" s="29"/>
      <c r="TNS240" s="30"/>
      <c r="TNT240" s="29"/>
      <c r="TNU240" s="30"/>
      <c r="TNV240" s="29"/>
      <c r="TNW240" s="30"/>
      <c r="TNX240" s="29"/>
      <c r="TNY240" s="30"/>
      <c r="TNZ240" s="29"/>
      <c r="TOA240" s="30"/>
      <c r="TOB240" s="29"/>
      <c r="TOC240" s="30"/>
      <c r="TOD240" s="29"/>
      <c r="TOE240" s="30"/>
      <c r="TOF240" s="29"/>
      <c r="TOG240" s="30"/>
      <c r="TOH240" s="29"/>
      <c r="TOI240" s="30"/>
      <c r="TOJ240" s="29"/>
      <c r="TOK240" s="30"/>
      <c r="TOL240" s="29"/>
      <c r="TOM240" s="30"/>
      <c r="TON240" s="29"/>
      <c r="TOO240" s="30"/>
      <c r="TOP240" s="29"/>
      <c r="TOQ240" s="30"/>
      <c r="TOR240" s="29"/>
      <c r="TOS240" s="30"/>
      <c r="TOT240" s="29"/>
      <c r="TOU240" s="30"/>
      <c r="TOV240" s="29"/>
      <c r="TOW240" s="30"/>
      <c r="TOX240" s="29"/>
      <c r="TOY240" s="30"/>
      <c r="TOZ240" s="29"/>
      <c r="TPA240" s="30"/>
      <c r="TPB240" s="29"/>
      <c r="TPC240" s="30"/>
      <c r="TPD240" s="29"/>
      <c r="TPE240" s="30"/>
      <c r="TPF240" s="29"/>
      <c r="TPG240" s="30"/>
      <c r="TPH240" s="29"/>
      <c r="TPI240" s="30"/>
      <c r="TPJ240" s="29"/>
      <c r="TPK240" s="30"/>
      <c r="TPL240" s="29"/>
      <c r="TPM240" s="30"/>
      <c r="TPN240" s="29"/>
      <c r="TPO240" s="30"/>
      <c r="TPP240" s="29"/>
      <c r="TPQ240" s="30"/>
      <c r="TPR240" s="29"/>
      <c r="TPS240" s="30"/>
      <c r="TPT240" s="29"/>
      <c r="TPU240" s="30"/>
      <c r="TPV240" s="29"/>
      <c r="TPW240" s="30"/>
      <c r="TPX240" s="29"/>
      <c r="TPY240" s="30"/>
      <c r="TPZ240" s="29"/>
      <c r="TQA240" s="30"/>
      <c r="TQB240" s="29"/>
      <c r="TQC240" s="30"/>
      <c r="TQD240" s="29"/>
      <c r="TQE240" s="30"/>
      <c r="TQF240" s="29"/>
      <c r="TQG240" s="30"/>
      <c r="TQH240" s="29"/>
      <c r="TQI240" s="30"/>
      <c r="TQJ240" s="29"/>
      <c r="TQK240" s="30"/>
      <c r="TQL240" s="29"/>
      <c r="TQM240" s="30"/>
      <c r="TQN240" s="29"/>
      <c r="TQO240" s="30"/>
      <c r="TQP240" s="29"/>
      <c r="TQQ240" s="30"/>
      <c r="TQR240" s="29"/>
      <c r="TQS240" s="30"/>
      <c r="TQT240" s="29"/>
      <c r="TQU240" s="30"/>
      <c r="TQV240" s="29"/>
      <c r="TQW240" s="30"/>
      <c r="TQX240" s="29"/>
      <c r="TQY240" s="30"/>
      <c r="TQZ240" s="29"/>
      <c r="TRA240" s="30"/>
      <c r="TRB240" s="29"/>
      <c r="TRC240" s="30"/>
      <c r="TRD240" s="29"/>
      <c r="TRE240" s="30"/>
      <c r="TRF240" s="29"/>
      <c r="TRG240" s="30"/>
      <c r="TRH240" s="29"/>
      <c r="TRI240" s="30"/>
      <c r="TRJ240" s="29"/>
      <c r="TRK240" s="30"/>
      <c r="TRL240" s="29"/>
      <c r="TRM240" s="30"/>
      <c r="TRN240" s="29"/>
      <c r="TRO240" s="30"/>
      <c r="TRP240" s="29"/>
      <c r="TRQ240" s="30"/>
      <c r="TRR240" s="29"/>
      <c r="TRS240" s="30"/>
      <c r="TRT240" s="29"/>
      <c r="TRU240" s="30"/>
      <c r="TRV240" s="29"/>
      <c r="TRW240" s="30"/>
      <c r="TRX240" s="29"/>
      <c r="TRY240" s="30"/>
      <c r="TRZ240" s="29"/>
      <c r="TSA240" s="30"/>
      <c r="TSB240" s="29"/>
      <c r="TSC240" s="30"/>
      <c r="TSD240" s="29"/>
      <c r="TSE240" s="30"/>
      <c r="TSF240" s="29"/>
      <c r="TSG240" s="30"/>
      <c r="TSH240" s="29"/>
      <c r="TSI240" s="30"/>
      <c r="TSJ240" s="29"/>
      <c r="TSK240" s="30"/>
      <c r="TSL240" s="29"/>
      <c r="TSM240" s="30"/>
      <c r="TSN240" s="29"/>
      <c r="TSO240" s="30"/>
      <c r="TSP240" s="29"/>
      <c r="TSQ240" s="30"/>
      <c r="TSR240" s="29"/>
      <c r="TSS240" s="30"/>
      <c r="TST240" s="29"/>
      <c r="TSU240" s="30"/>
      <c r="TSV240" s="29"/>
      <c r="TSW240" s="30"/>
      <c r="TSX240" s="29"/>
      <c r="TSY240" s="30"/>
      <c r="TSZ240" s="29"/>
      <c r="TTA240" s="30"/>
      <c r="TTB240" s="29"/>
      <c r="TTC240" s="30"/>
      <c r="TTD240" s="29"/>
      <c r="TTE240" s="30"/>
      <c r="TTF240" s="29"/>
      <c r="TTG240" s="30"/>
      <c r="TTH240" s="29"/>
      <c r="TTI240" s="30"/>
      <c r="TTJ240" s="29"/>
      <c r="TTK240" s="30"/>
      <c r="TTL240" s="29"/>
      <c r="TTM240" s="30"/>
      <c r="TTN240" s="29"/>
      <c r="TTO240" s="30"/>
      <c r="TTP240" s="29"/>
      <c r="TTQ240" s="30"/>
      <c r="TTR240" s="29"/>
      <c r="TTS240" s="30"/>
      <c r="TTT240" s="29"/>
      <c r="TTU240" s="30"/>
      <c r="TTV240" s="29"/>
      <c r="TTW240" s="30"/>
      <c r="TTX240" s="29"/>
      <c r="TTY240" s="30"/>
      <c r="TTZ240" s="29"/>
      <c r="TUA240" s="30"/>
      <c r="TUB240" s="29"/>
      <c r="TUC240" s="30"/>
      <c r="TUD240" s="29"/>
      <c r="TUE240" s="30"/>
      <c r="TUF240" s="29"/>
      <c r="TUG240" s="30"/>
      <c r="TUH240" s="29"/>
      <c r="TUI240" s="30"/>
      <c r="TUJ240" s="29"/>
      <c r="TUK240" s="30"/>
      <c r="TUL240" s="29"/>
      <c r="TUM240" s="30"/>
      <c r="TUN240" s="29"/>
      <c r="TUO240" s="30"/>
      <c r="TUP240" s="29"/>
      <c r="TUQ240" s="30"/>
      <c r="TUR240" s="29"/>
      <c r="TUS240" s="30"/>
      <c r="TUT240" s="29"/>
      <c r="TUU240" s="30"/>
      <c r="TUV240" s="29"/>
      <c r="TUW240" s="30"/>
      <c r="TUX240" s="29"/>
      <c r="TUY240" s="30"/>
      <c r="TUZ240" s="29"/>
      <c r="TVA240" s="30"/>
      <c r="TVB240" s="29"/>
      <c r="TVC240" s="30"/>
      <c r="TVD240" s="29"/>
      <c r="TVE240" s="30"/>
      <c r="TVF240" s="29"/>
      <c r="TVG240" s="30"/>
      <c r="TVH240" s="29"/>
      <c r="TVI240" s="30"/>
      <c r="TVJ240" s="29"/>
      <c r="TVK240" s="30"/>
      <c r="TVL240" s="29"/>
      <c r="TVM240" s="30"/>
      <c r="TVN240" s="29"/>
      <c r="TVO240" s="30"/>
      <c r="TVP240" s="29"/>
      <c r="TVQ240" s="30"/>
      <c r="TVR240" s="29"/>
      <c r="TVS240" s="30"/>
      <c r="TVT240" s="29"/>
      <c r="TVU240" s="30"/>
      <c r="TVV240" s="29"/>
      <c r="TVW240" s="30"/>
      <c r="TVX240" s="29"/>
      <c r="TVY240" s="30"/>
      <c r="TVZ240" s="29"/>
      <c r="TWA240" s="30"/>
      <c r="TWB240" s="29"/>
      <c r="TWC240" s="30"/>
      <c r="TWD240" s="29"/>
      <c r="TWE240" s="30"/>
      <c r="TWF240" s="29"/>
      <c r="TWG240" s="30"/>
      <c r="TWH240" s="29"/>
      <c r="TWI240" s="30"/>
      <c r="TWJ240" s="29"/>
      <c r="TWK240" s="30"/>
      <c r="TWL240" s="29"/>
      <c r="TWM240" s="30"/>
      <c r="TWN240" s="29"/>
      <c r="TWO240" s="30"/>
      <c r="TWP240" s="29"/>
      <c r="TWQ240" s="30"/>
      <c r="TWR240" s="29"/>
      <c r="TWS240" s="30"/>
      <c r="TWT240" s="29"/>
      <c r="TWU240" s="30"/>
      <c r="TWV240" s="29"/>
      <c r="TWW240" s="30"/>
      <c r="TWX240" s="29"/>
      <c r="TWY240" s="30"/>
      <c r="TWZ240" s="29"/>
      <c r="TXA240" s="30"/>
      <c r="TXB240" s="29"/>
      <c r="TXC240" s="30"/>
      <c r="TXD240" s="29"/>
      <c r="TXE240" s="30"/>
      <c r="TXF240" s="29"/>
      <c r="TXG240" s="30"/>
      <c r="TXH240" s="29"/>
      <c r="TXI240" s="30"/>
      <c r="TXJ240" s="29"/>
      <c r="TXK240" s="30"/>
      <c r="TXL240" s="29"/>
      <c r="TXM240" s="30"/>
      <c r="TXN240" s="29"/>
      <c r="TXO240" s="30"/>
      <c r="TXP240" s="29"/>
      <c r="TXQ240" s="30"/>
      <c r="TXR240" s="29"/>
      <c r="TXS240" s="30"/>
      <c r="TXT240" s="29"/>
      <c r="TXU240" s="30"/>
      <c r="TXV240" s="29"/>
      <c r="TXW240" s="30"/>
      <c r="TXX240" s="29"/>
      <c r="TXY240" s="30"/>
      <c r="TXZ240" s="29"/>
      <c r="TYA240" s="30"/>
      <c r="TYB240" s="29"/>
      <c r="TYC240" s="30"/>
      <c r="TYD240" s="29"/>
      <c r="TYE240" s="30"/>
      <c r="TYF240" s="29"/>
      <c r="TYG240" s="30"/>
      <c r="TYH240" s="29"/>
      <c r="TYI240" s="30"/>
      <c r="TYJ240" s="29"/>
      <c r="TYK240" s="30"/>
      <c r="TYL240" s="29"/>
      <c r="TYM240" s="30"/>
      <c r="TYN240" s="29"/>
      <c r="TYO240" s="30"/>
      <c r="TYP240" s="29"/>
      <c r="TYQ240" s="30"/>
      <c r="TYR240" s="29"/>
      <c r="TYS240" s="30"/>
      <c r="TYT240" s="29"/>
      <c r="TYU240" s="30"/>
      <c r="TYV240" s="29"/>
      <c r="TYW240" s="30"/>
      <c r="TYX240" s="29"/>
      <c r="TYY240" s="30"/>
      <c r="TYZ240" s="29"/>
      <c r="TZA240" s="30"/>
      <c r="TZB240" s="29"/>
      <c r="TZC240" s="30"/>
      <c r="TZD240" s="29"/>
      <c r="TZE240" s="30"/>
      <c r="TZF240" s="29"/>
      <c r="TZG240" s="30"/>
      <c r="TZH240" s="29"/>
      <c r="TZI240" s="30"/>
      <c r="TZJ240" s="29"/>
      <c r="TZK240" s="30"/>
      <c r="TZL240" s="29"/>
      <c r="TZM240" s="30"/>
      <c r="TZN240" s="29"/>
      <c r="TZO240" s="30"/>
      <c r="TZP240" s="29"/>
      <c r="TZQ240" s="30"/>
      <c r="TZR240" s="29"/>
      <c r="TZS240" s="30"/>
      <c r="TZT240" s="29"/>
      <c r="TZU240" s="30"/>
      <c r="TZV240" s="29"/>
      <c r="TZW240" s="30"/>
      <c r="TZX240" s="29"/>
      <c r="TZY240" s="30"/>
      <c r="TZZ240" s="29"/>
      <c r="UAA240" s="30"/>
      <c r="UAB240" s="29"/>
      <c r="UAC240" s="30"/>
      <c r="UAD240" s="29"/>
      <c r="UAE240" s="30"/>
      <c r="UAF240" s="29"/>
      <c r="UAG240" s="30"/>
      <c r="UAH240" s="29"/>
      <c r="UAI240" s="30"/>
      <c r="UAJ240" s="29"/>
      <c r="UAK240" s="30"/>
      <c r="UAL240" s="29"/>
      <c r="UAM240" s="30"/>
      <c r="UAN240" s="29"/>
      <c r="UAO240" s="30"/>
      <c r="UAP240" s="29"/>
      <c r="UAQ240" s="30"/>
      <c r="UAR240" s="29"/>
      <c r="UAS240" s="30"/>
      <c r="UAT240" s="29"/>
      <c r="UAU240" s="30"/>
      <c r="UAV240" s="29"/>
      <c r="UAW240" s="30"/>
      <c r="UAX240" s="29"/>
      <c r="UAY240" s="30"/>
      <c r="UAZ240" s="29"/>
      <c r="UBA240" s="30"/>
      <c r="UBB240" s="29"/>
      <c r="UBC240" s="30"/>
      <c r="UBD240" s="29"/>
      <c r="UBE240" s="30"/>
      <c r="UBF240" s="29"/>
      <c r="UBG240" s="30"/>
      <c r="UBH240" s="29"/>
      <c r="UBI240" s="30"/>
      <c r="UBJ240" s="29"/>
      <c r="UBK240" s="30"/>
      <c r="UBL240" s="29"/>
      <c r="UBM240" s="30"/>
      <c r="UBN240" s="29"/>
      <c r="UBO240" s="30"/>
      <c r="UBP240" s="29"/>
      <c r="UBQ240" s="30"/>
      <c r="UBR240" s="29"/>
      <c r="UBS240" s="30"/>
      <c r="UBT240" s="29"/>
      <c r="UBU240" s="30"/>
      <c r="UBV240" s="29"/>
      <c r="UBW240" s="30"/>
      <c r="UBX240" s="29"/>
      <c r="UBY240" s="30"/>
      <c r="UBZ240" s="29"/>
      <c r="UCA240" s="30"/>
      <c r="UCB240" s="29"/>
      <c r="UCC240" s="30"/>
      <c r="UCD240" s="29"/>
      <c r="UCE240" s="30"/>
      <c r="UCF240" s="29"/>
      <c r="UCG240" s="30"/>
      <c r="UCH240" s="29"/>
      <c r="UCI240" s="30"/>
      <c r="UCJ240" s="29"/>
      <c r="UCK240" s="30"/>
      <c r="UCL240" s="29"/>
      <c r="UCM240" s="30"/>
      <c r="UCN240" s="29"/>
      <c r="UCO240" s="30"/>
      <c r="UCP240" s="29"/>
      <c r="UCQ240" s="30"/>
      <c r="UCR240" s="29"/>
      <c r="UCS240" s="30"/>
      <c r="UCT240" s="29"/>
      <c r="UCU240" s="30"/>
      <c r="UCV240" s="29"/>
      <c r="UCW240" s="30"/>
      <c r="UCX240" s="29"/>
      <c r="UCY240" s="30"/>
      <c r="UCZ240" s="29"/>
      <c r="UDA240" s="30"/>
      <c r="UDB240" s="29"/>
      <c r="UDC240" s="30"/>
      <c r="UDD240" s="29"/>
      <c r="UDE240" s="30"/>
      <c r="UDF240" s="29"/>
      <c r="UDG240" s="30"/>
      <c r="UDH240" s="29"/>
      <c r="UDI240" s="30"/>
      <c r="UDJ240" s="29"/>
      <c r="UDK240" s="30"/>
      <c r="UDL240" s="29"/>
      <c r="UDM240" s="30"/>
      <c r="UDN240" s="29"/>
      <c r="UDO240" s="30"/>
      <c r="UDP240" s="29"/>
      <c r="UDQ240" s="30"/>
      <c r="UDR240" s="29"/>
      <c r="UDS240" s="30"/>
      <c r="UDT240" s="29"/>
      <c r="UDU240" s="30"/>
      <c r="UDV240" s="29"/>
      <c r="UDW240" s="30"/>
      <c r="UDX240" s="29"/>
      <c r="UDY240" s="30"/>
      <c r="UDZ240" s="29"/>
      <c r="UEA240" s="30"/>
      <c r="UEB240" s="29"/>
      <c r="UEC240" s="30"/>
      <c r="UED240" s="29"/>
      <c r="UEE240" s="30"/>
      <c r="UEF240" s="29"/>
      <c r="UEG240" s="30"/>
      <c r="UEH240" s="29"/>
      <c r="UEI240" s="30"/>
      <c r="UEJ240" s="29"/>
      <c r="UEK240" s="30"/>
      <c r="UEL240" s="29"/>
      <c r="UEM240" s="30"/>
      <c r="UEN240" s="29"/>
      <c r="UEO240" s="30"/>
      <c r="UEP240" s="29"/>
      <c r="UEQ240" s="30"/>
      <c r="UER240" s="29"/>
      <c r="UES240" s="30"/>
      <c r="UET240" s="29"/>
      <c r="UEU240" s="30"/>
      <c r="UEV240" s="29"/>
      <c r="UEW240" s="30"/>
      <c r="UEX240" s="29"/>
      <c r="UEY240" s="30"/>
      <c r="UEZ240" s="29"/>
      <c r="UFA240" s="30"/>
      <c r="UFB240" s="29"/>
      <c r="UFC240" s="30"/>
      <c r="UFD240" s="29"/>
      <c r="UFE240" s="30"/>
      <c r="UFF240" s="29"/>
      <c r="UFG240" s="30"/>
      <c r="UFH240" s="29"/>
      <c r="UFI240" s="30"/>
      <c r="UFJ240" s="29"/>
      <c r="UFK240" s="30"/>
      <c r="UFL240" s="29"/>
      <c r="UFM240" s="30"/>
      <c r="UFN240" s="29"/>
      <c r="UFO240" s="30"/>
      <c r="UFP240" s="29"/>
      <c r="UFQ240" s="30"/>
      <c r="UFR240" s="29"/>
      <c r="UFS240" s="30"/>
      <c r="UFT240" s="29"/>
      <c r="UFU240" s="30"/>
      <c r="UFV240" s="29"/>
      <c r="UFW240" s="30"/>
      <c r="UFX240" s="29"/>
      <c r="UFY240" s="30"/>
      <c r="UFZ240" s="29"/>
      <c r="UGA240" s="30"/>
      <c r="UGB240" s="29"/>
      <c r="UGC240" s="30"/>
      <c r="UGD240" s="29"/>
      <c r="UGE240" s="30"/>
      <c r="UGF240" s="29"/>
      <c r="UGG240" s="30"/>
      <c r="UGH240" s="29"/>
      <c r="UGI240" s="30"/>
      <c r="UGJ240" s="29"/>
      <c r="UGK240" s="30"/>
      <c r="UGL240" s="29"/>
      <c r="UGM240" s="30"/>
      <c r="UGN240" s="29"/>
      <c r="UGO240" s="30"/>
      <c r="UGP240" s="29"/>
      <c r="UGQ240" s="30"/>
      <c r="UGR240" s="29"/>
      <c r="UGS240" s="30"/>
      <c r="UGT240" s="29"/>
      <c r="UGU240" s="30"/>
      <c r="UGV240" s="29"/>
      <c r="UGW240" s="30"/>
      <c r="UGX240" s="29"/>
      <c r="UGY240" s="30"/>
      <c r="UGZ240" s="29"/>
      <c r="UHA240" s="30"/>
      <c r="UHB240" s="29"/>
      <c r="UHC240" s="30"/>
      <c r="UHD240" s="29"/>
      <c r="UHE240" s="30"/>
      <c r="UHF240" s="29"/>
      <c r="UHG240" s="30"/>
      <c r="UHH240" s="29"/>
      <c r="UHI240" s="30"/>
      <c r="UHJ240" s="29"/>
      <c r="UHK240" s="30"/>
      <c r="UHL240" s="29"/>
      <c r="UHM240" s="30"/>
      <c r="UHN240" s="29"/>
      <c r="UHO240" s="30"/>
      <c r="UHP240" s="29"/>
      <c r="UHQ240" s="30"/>
      <c r="UHR240" s="29"/>
      <c r="UHS240" s="30"/>
      <c r="UHT240" s="29"/>
      <c r="UHU240" s="30"/>
      <c r="UHV240" s="29"/>
      <c r="UHW240" s="30"/>
      <c r="UHX240" s="29"/>
      <c r="UHY240" s="30"/>
      <c r="UHZ240" s="29"/>
      <c r="UIA240" s="30"/>
      <c r="UIB240" s="29"/>
      <c r="UIC240" s="30"/>
      <c r="UID240" s="29"/>
      <c r="UIE240" s="30"/>
      <c r="UIF240" s="29"/>
      <c r="UIG240" s="30"/>
      <c r="UIH240" s="29"/>
      <c r="UII240" s="30"/>
      <c r="UIJ240" s="29"/>
      <c r="UIK240" s="30"/>
      <c r="UIL240" s="29"/>
      <c r="UIM240" s="30"/>
      <c r="UIN240" s="29"/>
      <c r="UIO240" s="30"/>
      <c r="UIP240" s="29"/>
      <c r="UIQ240" s="30"/>
      <c r="UIR240" s="29"/>
      <c r="UIS240" s="30"/>
      <c r="UIT240" s="29"/>
      <c r="UIU240" s="30"/>
      <c r="UIV240" s="29"/>
      <c r="UIW240" s="30"/>
      <c r="UIX240" s="29"/>
      <c r="UIY240" s="30"/>
      <c r="UIZ240" s="29"/>
      <c r="UJA240" s="30"/>
      <c r="UJB240" s="29"/>
      <c r="UJC240" s="30"/>
      <c r="UJD240" s="29"/>
      <c r="UJE240" s="30"/>
      <c r="UJF240" s="29"/>
      <c r="UJG240" s="30"/>
      <c r="UJH240" s="29"/>
      <c r="UJI240" s="30"/>
      <c r="UJJ240" s="29"/>
      <c r="UJK240" s="30"/>
      <c r="UJL240" s="29"/>
      <c r="UJM240" s="30"/>
      <c r="UJN240" s="29"/>
      <c r="UJO240" s="30"/>
      <c r="UJP240" s="29"/>
      <c r="UJQ240" s="30"/>
      <c r="UJR240" s="29"/>
      <c r="UJS240" s="30"/>
      <c r="UJT240" s="29"/>
      <c r="UJU240" s="30"/>
      <c r="UJV240" s="29"/>
      <c r="UJW240" s="30"/>
      <c r="UJX240" s="29"/>
      <c r="UJY240" s="30"/>
      <c r="UJZ240" s="29"/>
      <c r="UKA240" s="30"/>
      <c r="UKB240" s="29"/>
      <c r="UKC240" s="30"/>
      <c r="UKD240" s="29"/>
      <c r="UKE240" s="30"/>
      <c r="UKF240" s="29"/>
      <c r="UKG240" s="30"/>
      <c r="UKH240" s="29"/>
      <c r="UKI240" s="30"/>
      <c r="UKJ240" s="29"/>
      <c r="UKK240" s="30"/>
      <c r="UKL240" s="29"/>
      <c r="UKM240" s="30"/>
      <c r="UKN240" s="29"/>
      <c r="UKO240" s="30"/>
      <c r="UKP240" s="29"/>
      <c r="UKQ240" s="30"/>
      <c r="UKR240" s="29"/>
      <c r="UKS240" s="30"/>
      <c r="UKT240" s="29"/>
      <c r="UKU240" s="30"/>
      <c r="UKV240" s="29"/>
      <c r="UKW240" s="30"/>
      <c r="UKX240" s="29"/>
      <c r="UKY240" s="30"/>
      <c r="UKZ240" s="29"/>
      <c r="ULA240" s="30"/>
      <c r="ULB240" s="29"/>
      <c r="ULC240" s="30"/>
      <c r="ULD240" s="29"/>
      <c r="ULE240" s="30"/>
      <c r="ULF240" s="29"/>
      <c r="ULG240" s="30"/>
      <c r="ULH240" s="29"/>
      <c r="ULI240" s="30"/>
      <c r="ULJ240" s="29"/>
      <c r="ULK240" s="30"/>
      <c r="ULL240" s="29"/>
      <c r="ULM240" s="30"/>
      <c r="ULN240" s="29"/>
      <c r="ULO240" s="30"/>
      <c r="ULP240" s="29"/>
      <c r="ULQ240" s="30"/>
      <c r="ULR240" s="29"/>
      <c r="ULS240" s="30"/>
      <c r="ULT240" s="29"/>
      <c r="ULU240" s="30"/>
      <c r="ULV240" s="29"/>
      <c r="ULW240" s="30"/>
      <c r="ULX240" s="29"/>
      <c r="ULY240" s="30"/>
      <c r="ULZ240" s="29"/>
      <c r="UMA240" s="30"/>
      <c r="UMB240" s="29"/>
      <c r="UMC240" s="30"/>
      <c r="UMD240" s="29"/>
      <c r="UME240" s="30"/>
      <c r="UMF240" s="29"/>
      <c r="UMG240" s="30"/>
      <c r="UMH240" s="29"/>
      <c r="UMI240" s="30"/>
      <c r="UMJ240" s="29"/>
      <c r="UMK240" s="30"/>
      <c r="UML240" s="29"/>
      <c r="UMM240" s="30"/>
      <c r="UMN240" s="29"/>
      <c r="UMO240" s="30"/>
      <c r="UMP240" s="29"/>
      <c r="UMQ240" s="30"/>
      <c r="UMR240" s="29"/>
      <c r="UMS240" s="30"/>
      <c r="UMT240" s="29"/>
      <c r="UMU240" s="30"/>
      <c r="UMV240" s="29"/>
      <c r="UMW240" s="30"/>
      <c r="UMX240" s="29"/>
      <c r="UMY240" s="30"/>
      <c r="UMZ240" s="29"/>
      <c r="UNA240" s="30"/>
      <c r="UNB240" s="29"/>
      <c r="UNC240" s="30"/>
      <c r="UND240" s="29"/>
      <c r="UNE240" s="30"/>
      <c r="UNF240" s="29"/>
      <c r="UNG240" s="30"/>
      <c r="UNH240" s="29"/>
      <c r="UNI240" s="30"/>
      <c r="UNJ240" s="29"/>
      <c r="UNK240" s="30"/>
      <c r="UNL240" s="29"/>
      <c r="UNM240" s="30"/>
      <c r="UNN240" s="29"/>
      <c r="UNO240" s="30"/>
      <c r="UNP240" s="29"/>
      <c r="UNQ240" s="30"/>
      <c r="UNR240" s="29"/>
      <c r="UNS240" s="30"/>
      <c r="UNT240" s="29"/>
      <c r="UNU240" s="30"/>
      <c r="UNV240" s="29"/>
      <c r="UNW240" s="30"/>
      <c r="UNX240" s="29"/>
      <c r="UNY240" s="30"/>
      <c r="UNZ240" s="29"/>
      <c r="UOA240" s="30"/>
      <c r="UOB240" s="29"/>
      <c r="UOC240" s="30"/>
      <c r="UOD240" s="29"/>
      <c r="UOE240" s="30"/>
      <c r="UOF240" s="29"/>
      <c r="UOG240" s="30"/>
      <c r="UOH240" s="29"/>
      <c r="UOI240" s="30"/>
      <c r="UOJ240" s="29"/>
      <c r="UOK240" s="30"/>
      <c r="UOL240" s="29"/>
      <c r="UOM240" s="30"/>
      <c r="UON240" s="29"/>
      <c r="UOO240" s="30"/>
      <c r="UOP240" s="29"/>
      <c r="UOQ240" s="30"/>
      <c r="UOR240" s="29"/>
      <c r="UOS240" s="30"/>
      <c r="UOT240" s="29"/>
      <c r="UOU240" s="30"/>
      <c r="UOV240" s="29"/>
      <c r="UOW240" s="30"/>
      <c r="UOX240" s="29"/>
      <c r="UOY240" s="30"/>
      <c r="UOZ240" s="29"/>
      <c r="UPA240" s="30"/>
      <c r="UPB240" s="29"/>
      <c r="UPC240" s="30"/>
      <c r="UPD240" s="29"/>
      <c r="UPE240" s="30"/>
      <c r="UPF240" s="29"/>
      <c r="UPG240" s="30"/>
      <c r="UPH240" s="29"/>
      <c r="UPI240" s="30"/>
      <c r="UPJ240" s="29"/>
      <c r="UPK240" s="30"/>
      <c r="UPL240" s="29"/>
      <c r="UPM240" s="30"/>
      <c r="UPN240" s="29"/>
      <c r="UPO240" s="30"/>
      <c r="UPP240" s="29"/>
      <c r="UPQ240" s="30"/>
      <c r="UPR240" s="29"/>
      <c r="UPS240" s="30"/>
      <c r="UPT240" s="29"/>
      <c r="UPU240" s="30"/>
      <c r="UPV240" s="29"/>
      <c r="UPW240" s="30"/>
      <c r="UPX240" s="29"/>
      <c r="UPY240" s="30"/>
      <c r="UPZ240" s="29"/>
      <c r="UQA240" s="30"/>
      <c r="UQB240" s="29"/>
      <c r="UQC240" s="30"/>
      <c r="UQD240" s="29"/>
      <c r="UQE240" s="30"/>
      <c r="UQF240" s="29"/>
      <c r="UQG240" s="30"/>
      <c r="UQH240" s="29"/>
      <c r="UQI240" s="30"/>
      <c r="UQJ240" s="29"/>
      <c r="UQK240" s="30"/>
      <c r="UQL240" s="29"/>
      <c r="UQM240" s="30"/>
      <c r="UQN240" s="29"/>
      <c r="UQO240" s="30"/>
      <c r="UQP240" s="29"/>
      <c r="UQQ240" s="30"/>
      <c r="UQR240" s="29"/>
      <c r="UQS240" s="30"/>
      <c r="UQT240" s="29"/>
      <c r="UQU240" s="30"/>
      <c r="UQV240" s="29"/>
      <c r="UQW240" s="30"/>
      <c r="UQX240" s="29"/>
      <c r="UQY240" s="30"/>
      <c r="UQZ240" s="29"/>
      <c r="URA240" s="30"/>
      <c r="URB240" s="29"/>
      <c r="URC240" s="30"/>
      <c r="URD240" s="29"/>
      <c r="URE240" s="30"/>
      <c r="URF240" s="29"/>
      <c r="URG240" s="30"/>
      <c r="URH240" s="29"/>
      <c r="URI240" s="30"/>
      <c r="URJ240" s="29"/>
      <c r="URK240" s="30"/>
      <c r="URL240" s="29"/>
      <c r="URM240" s="30"/>
      <c r="URN240" s="29"/>
      <c r="URO240" s="30"/>
      <c r="URP240" s="29"/>
      <c r="URQ240" s="30"/>
      <c r="URR240" s="29"/>
      <c r="URS240" s="30"/>
      <c r="URT240" s="29"/>
      <c r="URU240" s="30"/>
      <c r="URV240" s="29"/>
      <c r="URW240" s="30"/>
      <c r="URX240" s="29"/>
      <c r="URY240" s="30"/>
      <c r="URZ240" s="29"/>
      <c r="USA240" s="30"/>
      <c r="USB240" s="29"/>
      <c r="USC240" s="30"/>
      <c r="USD240" s="29"/>
      <c r="USE240" s="30"/>
      <c r="USF240" s="29"/>
      <c r="USG240" s="30"/>
      <c r="USH240" s="29"/>
      <c r="USI240" s="30"/>
      <c r="USJ240" s="29"/>
      <c r="USK240" s="30"/>
      <c r="USL240" s="29"/>
      <c r="USM240" s="30"/>
      <c r="USN240" s="29"/>
      <c r="USO240" s="30"/>
      <c r="USP240" s="29"/>
      <c r="USQ240" s="30"/>
      <c r="USR240" s="29"/>
      <c r="USS240" s="30"/>
      <c r="UST240" s="29"/>
      <c r="USU240" s="30"/>
      <c r="USV240" s="29"/>
      <c r="USW240" s="30"/>
      <c r="USX240" s="29"/>
      <c r="USY240" s="30"/>
      <c r="USZ240" s="29"/>
      <c r="UTA240" s="30"/>
      <c r="UTB240" s="29"/>
      <c r="UTC240" s="30"/>
      <c r="UTD240" s="29"/>
      <c r="UTE240" s="30"/>
      <c r="UTF240" s="29"/>
      <c r="UTG240" s="30"/>
      <c r="UTH240" s="29"/>
      <c r="UTI240" s="30"/>
      <c r="UTJ240" s="29"/>
      <c r="UTK240" s="30"/>
      <c r="UTL240" s="29"/>
      <c r="UTM240" s="30"/>
      <c r="UTN240" s="29"/>
      <c r="UTO240" s="30"/>
      <c r="UTP240" s="29"/>
      <c r="UTQ240" s="30"/>
      <c r="UTR240" s="29"/>
      <c r="UTS240" s="30"/>
      <c r="UTT240" s="29"/>
      <c r="UTU240" s="30"/>
      <c r="UTV240" s="29"/>
      <c r="UTW240" s="30"/>
      <c r="UTX240" s="29"/>
      <c r="UTY240" s="30"/>
      <c r="UTZ240" s="29"/>
      <c r="UUA240" s="30"/>
      <c r="UUB240" s="29"/>
      <c r="UUC240" s="30"/>
      <c r="UUD240" s="29"/>
      <c r="UUE240" s="30"/>
      <c r="UUF240" s="29"/>
      <c r="UUG240" s="30"/>
      <c r="UUH240" s="29"/>
      <c r="UUI240" s="30"/>
      <c r="UUJ240" s="29"/>
      <c r="UUK240" s="30"/>
      <c r="UUL240" s="29"/>
      <c r="UUM240" s="30"/>
      <c r="UUN240" s="29"/>
      <c r="UUO240" s="30"/>
      <c r="UUP240" s="29"/>
      <c r="UUQ240" s="30"/>
      <c r="UUR240" s="29"/>
      <c r="UUS240" s="30"/>
      <c r="UUT240" s="29"/>
      <c r="UUU240" s="30"/>
      <c r="UUV240" s="29"/>
      <c r="UUW240" s="30"/>
      <c r="UUX240" s="29"/>
      <c r="UUY240" s="30"/>
      <c r="UUZ240" s="29"/>
      <c r="UVA240" s="30"/>
      <c r="UVB240" s="29"/>
      <c r="UVC240" s="30"/>
      <c r="UVD240" s="29"/>
      <c r="UVE240" s="30"/>
      <c r="UVF240" s="29"/>
      <c r="UVG240" s="30"/>
      <c r="UVH240" s="29"/>
      <c r="UVI240" s="30"/>
      <c r="UVJ240" s="29"/>
      <c r="UVK240" s="30"/>
      <c r="UVL240" s="29"/>
      <c r="UVM240" s="30"/>
      <c r="UVN240" s="29"/>
      <c r="UVO240" s="30"/>
      <c r="UVP240" s="29"/>
      <c r="UVQ240" s="30"/>
      <c r="UVR240" s="29"/>
      <c r="UVS240" s="30"/>
      <c r="UVT240" s="29"/>
      <c r="UVU240" s="30"/>
      <c r="UVV240" s="29"/>
      <c r="UVW240" s="30"/>
      <c r="UVX240" s="29"/>
      <c r="UVY240" s="30"/>
      <c r="UVZ240" s="29"/>
      <c r="UWA240" s="30"/>
      <c r="UWB240" s="29"/>
      <c r="UWC240" s="30"/>
      <c r="UWD240" s="29"/>
      <c r="UWE240" s="30"/>
      <c r="UWF240" s="29"/>
      <c r="UWG240" s="30"/>
      <c r="UWH240" s="29"/>
      <c r="UWI240" s="30"/>
      <c r="UWJ240" s="29"/>
      <c r="UWK240" s="30"/>
      <c r="UWL240" s="29"/>
      <c r="UWM240" s="30"/>
      <c r="UWN240" s="29"/>
      <c r="UWO240" s="30"/>
      <c r="UWP240" s="29"/>
      <c r="UWQ240" s="30"/>
      <c r="UWR240" s="29"/>
      <c r="UWS240" s="30"/>
      <c r="UWT240" s="29"/>
      <c r="UWU240" s="30"/>
      <c r="UWV240" s="29"/>
      <c r="UWW240" s="30"/>
      <c r="UWX240" s="29"/>
      <c r="UWY240" s="30"/>
      <c r="UWZ240" s="29"/>
      <c r="UXA240" s="30"/>
      <c r="UXB240" s="29"/>
      <c r="UXC240" s="30"/>
      <c r="UXD240" s="29"/>
      <c r="UXE240" s="30"/>
      <c r="UXF240" s="29"/>
      <c r="UXG240" s="30"/>
      <c r="UXH240" s="29"/>
      <c r="UXI240" s="30"/>
      <c r="UXJ240" s="29"/>
      <c r="UXK240" s="30"/>
      <c r="UXL240" s="29"/>
      <c r="UXM240" s="30"/>
      <c r="UXN240" s="29"/>
      <c r="UXO240" s="30"/>
      <c r="UXP240" s="29"/>
      <c r="UXQ240" s="30"/>
      <c r="UXR240" s="29"/>
      <c r="UXS240" s="30"/>
      <c r="UXT240" s="29"/>
      <c r="UXU240" s="30"/>
      <c r="UXV240" s="29"/>
      <c r="UXW240" s="30"/>
      <c r="UXX240" s="29"/>
      <c r="UXY240" s="30"/>
      <c r="UXZ240" s="29"/>
      <c r="UYA240" s="30"/>
      <c r="UYB240" s="29"/>
      <c r="UYC240" s="30"/>
      <c r="UYD240" s="29"/>
      <c r="UYE240" s="30"/>
      <c r="UYF240" s="29"/>
      <c r="UYG240" s="30"/>
      <c r="UYH240" s="29"/>
      <c r="UYI240" s="30"/>
      <c r="UYJ240" s="29"/>
      <c r="UYK240" s="30"/>
      <c r="UYL240" s="29"/>
      <c r="UYM240" s="30"/>
      <c r="UYN240" s="29"/>
      <c r="UYO240" s="30"/>
      <c r="UYP240" s="29"/>
      <c r="UYQ240" s="30"/>
      <c r="UYR240" s="29"/>
      <c r="UYS240" s="30"/>
      <c r="UYT240" s="29"/>
      <c r="UYU240" s="30"/>
      <c r="UYV240" s="29"/>
      <c r="UYW240" s="30"/>
      <c r="UYX240" s="29"/>
      <c r="UYY240" s="30"/>
      <c r="UYZ240" s="29"/>
      <c r="UZA240" s="30"/>
      <c r="UZB240" s="29"/>
      <c r="UZC240" s="30"/>
      <c r="UZD240" s="29"/>
      <c r="UZE240" s="30"/>
      <c r="UZF240" s="29"/>
      <c r="UZG240" s="30"/>
      <c r="UZH240" s="29"/>
      <c r="UZI240" s="30"/>
      <c r="UZJ240" s="29"/>
      <c r="UZK240" s="30"/>
      <c r="UZL240" s="29"/>
      <c r="UZM240" s="30"/>
      <c r="UZN240" s="29"/>
      <c r="UZO240" s="30"/>
      <c r="UZP240" s="29"/>
      <c r="UZQ240" s="30"/>
      <c r="UZR240" s="29"/>
      <c r="UZS240" s="30"/>
      <c r="UZT240" s="29"/>
      <c r="UZU240" s="30"/>
      <c r="UZV240" s="29"/>
      <c r="UZW240" s="30"/>
      <c r="UZX240" s="29"/>
      <c r="UZY240" s="30"/>
      <c r="UZZ240" s="29"/>
      <c r="VAA240" s="30"/>
      <c r="VAB240" s="29"/>
      <c r="VAC240" s="30"/>
      <c r="VAD240" s="29"/>
      <c r="VAE240" s="30"/>
      <c r="VAF240" s="29"/>
      <c r="VAG240" s="30"/>
      <c r="VAH240" s="29"/>
      <c r="VAI240" s="30"/>
      <c r="VAJ240" s="29"/>
      <c r="VAK240" s="30"/>
      <c r="VAL240" s="29"/>
      <c r="VAM240" s="30"/>
      <c r="VAN240" s="29"/>
      <c r="VAO240" s="30"/>
      <c r="VAP240" s="29"/>
      <c r="VAQ240" s="30"/>
      <c r="VAR240" s="29"/>
      <c r="VAS240" s="30"/>
      <c r="VAT240" s="29"/>
      <c r="VAU240" s="30"/>
      <c r="VAV240" s="29"/>
      <c r="VAW240" s="30"/>
      <c r="VAX240" s="29"/>
      <c r="VAY240" s="30"/>
      <c r="VAZ240" s="29"/>
      <c r="VBA240" s="30"/>
      <c r="VBB240" s="29"/>
      <c r="VBC240" s="30"/>
      <c r="VBD240" s="29"/>
      <c r="VBE240" s="30"/>
      <c r="VBF240" s="29"/>
      <c r="VBG240" s="30"/>
      <c r="VBH240" s="29"/>
      <c r="VBI240" s="30"/>
      <c r="VBJ240" s="29"/>
      <c r="VBK240" s="30"/>
      <c r="VBL240" s="29"/>
      <c r="VBM240" s="30"/>
      <c r="VBN240" s="29"/>
      <c r="VBO240" s="30"/>
      <c r="VBP240" s="29"/>
      <c r="VBQ240" s="30"/>
      <c r="VBR240" s="29"/>
      <c r="VBS240" s="30"/>
      <c r="VBT240" s="29"/>
      <c r="VBU240" s="30"/>
      <c r="VBV240" s="29"/>
      <c r="VBW240" s="30"/>
      <c r="VBX240" s="29"/>
      <c r="VBY240" s="30"/>
      <c r="VBZ240" s="29"/>
      <c r="VCA240" s="30"/>
      <c r="VCB240" s="29"/>
      <c r="VCC240" s="30"/>
      <c r="VCD240" s="29"/>
      <c r="VCE240" s="30"/>
      <c r="VCF240" s="29"/>
      <c r="VCG240" s="30"/>
      <c r="VCH240" s="29"/>
      <c r="VCI240" s="30"/>
      <c r="VCJ240" s="29"/>
      <c r="VCK240" s="30"/>
      <c r="VCL240" s="29"/>
      <c r="VCM240" s="30"/>
      <c r="VCN240" s="29"/>
      <c r="VCO240" s="30"/>
      <c r="VCP240" s="29"/>
      <c r="VCQ240" s="30"/>
      <c r="VCR240" s="29"/>
      <c r="VCS240" s="30"/>
      <c r="VCT240" s="29"/>
      <c r="VCU240" s="30"/>
      <c r="VCV240" s="29"/>
      <c r="VCW240" s="30"/>
      <c r="VCX240" s="29"/>
      <c r="VCY240" s="30"/>
      <c r="VCZ240" s="29"/>
      <c r="VDA240" s="30"/>
      <c r="VDB240" s="29"/>
      <c r="VDC240" s="30"/>
      <c r="VDD240" s="29"/>
      <c r="VDE240" s="30"/>
      <c r="VDF240" s="29"/>
      <c r="VDG240" s="30"/>
      <c r="VDH240" s="29"/>
      <c r="VDI240" s="30"/>
      <c r="VDJ240" s="29"/>
      <c r="VDK240" s="30"/>
      <c r="VDL240" s="29"/>
      <c r="VDM240" s="30"/>
      <c r="VDN240" s="29"/>
      <c r="VDO240" s="30"/>
      <c r="VDP240" s="29"/>
      <c r="VDQ240" s="30"/>
      <c r="VDR240" s="29"/>
      <c r="VDS240" s="30"/>
      <c r="VDT240" s="29"/>
      <c r="VDU240" s="30"/>
      <c r="VDV240" s="29"/>
      <c r="VDW240" s="30"/>
      <c r="VDX240" s="29"/>
      <c r="VDY240" s="30"/>
      <c r="VDZ240" s="29"/>
      <c r="VEA240" s="30"/>
      <c r="VEB240" s="29"/>
      <c r="VEC240" s="30"/>
      <c r="VED240" s="29"/>
      <c r="VEE240" s="30"/>
      <c r="VEF240" s="29"/>
      <c r="VEG240" s="30"/>
      <c r="VEH240" s="29"/>
      <c r="VEI240" s="30"/>
      <c r="VEJ240" s="29"/>
      <c r="VEK240" s="30"/>
      <c r="VEL240" s="29"/>
      <c r="VEM240" s="30"/>
      <c r="VEN240" s="29"/>
      <c r="VEO240" s="30"/>
      <c r="VEP240" s="29"/>
      <c r="VEQ240" s="30"/>
      <c r="VER240" s="29"/>
      <c r="VES240" s="30"/>
      <c r="VET240" s="29"/>
      <c r="VEU240" s="30"/>
      <c r="VEV240" s="29"/>
      <c r="VEW240" s="30"/>
      <c r="VEX240" s="29"/>
      <c r="VEY240" s="30"/>
      <c r="VEZ240" s="29"/>
      <c r="VFA240" s="30"/>
      <c r="VFB240" s="29"/>
      <c r="VFC240" s="30"/>
      <c r="VFD240" s="29"/>
      <c r="VFE240" s="30"/>
      <c r="VFF240" s="29"/>
      <c r="VFG240" s="30"/>
      <c r="VFH240" s="29"/>
      <c r="VFI240" s="30"/>
      <c r="VFJ240" s="29"/>
      <c r="VFK240" s="30"/>
      <c r="VFL240" s="29"/>
      <c r="VFM240" s="30"/>
      <c r="VFN240" s="29"/>
      <c r="VFO240" s="30"/>
      <c r="VFP240" s="29"/>
      <c r="VFQ240" s="30"/>
      <c r="VFR240" s="29"/>
      <c r="VFS240" s="30"/>
      <c r="VFT240" s="29"/>
      <c r="VFU240" s="30"/>
      <c r="VFV240" s="29"/>
      <c r="VFW240" s="30"/>
      <c r="VFX240" s="29"/>
      <c r="VFY240" s="30"/>
      <c r="VFZ240" s="29"/>
      <c r="VGA240" s="30"/>
      <c r="VGB240" s="29"/>
      <c r="VGC240" s="30"/>
      <c r="VGD240" s="29"/>
      <c r="VGE240" s="30"/>
      <c r="VGF240" s="29"/>
      <c r="VGG240" s="30"/>
      <c r="VGH240" s="29"/>
      <c r="VGI240" s="30"/>
      <c r="VGJ240" s="29"/>
      <c r="VGK240" s="30"/>
      <c r="VGL240" s="29"/>
      <c r="VGM240" s="30"/>
      <c r="VGN240" s="29"/>
      <c r="VGO240" s="30"/>
      <c r="VGP240" s="29"/>
      <c r="VGQ240" s="30"/>
      <c r="VGR240" s="29"/>
      <c r="VGS240" s="30"/>
      <c r="VGT240" s="29"/>
      <c r="VGU240" s="30"/>
      <c r="VGV240" s="29"/>
      <c r="VGW240" s="30"/>
      <c r="VGX240" s="29"/>
      <c r="VGY240" s="30"/>
      <c r="VGZ240" s="29"/>
      <c r="VHA240" s="30"/>
      <c r="VHB240" s="29"/>
      <c r="VHC240" s="30"/>
      <c r="VHD240" s="29"/>
      <c r="VHE240" s="30"/>
      <c r="VHF240" s="29"/>
      <c r="VHG240" s="30"/>
      <c r="VHH240" s="29"/>
      <c r="VHI240" s="30"/>
      <c r="VHJ240" s="29"/>
      <c r="VHK240" s="30"/>
      <c r="VHL240" s="29"/>
      <c r="VHM240" s="30"/>
      <c r="VHN240" s="29"/>
      <c r="VHO240" s="30"/>
      <c r="VHP240" s="29"/>
      <c r="VHQ240" s="30"/>
      <c r="VHR240" s="29"/>
      <c r="VHS240" s="30"/>
      <c r="VHT240" s="29"/>
      <c r="VHU240" s="30"/>
      <c r="VHV240" s="29"/>
      <c r="VHW240" s="30"/>
      <c r="VHX240" s="29"/>
      <c r="VHY240" s="30"/>
      <c r="VHZ240" s="29"/>
      <c r="VIA240" s="30"/>
      <c r="VIB240" s="29"/>
      <c r="VIC240" s="30"/>
      <c r="VID240" s="29"/>
      <c r="VIE240" s="30"/>
      <c r="VIF240" s="29"/>
      <c r="VIG240" s="30"/>
      <c r="VIH240" s="29"/>
      <c r="VII240" s="30"/>
      <c r="VIJ240" s="29"/>
      <c r="VIK240" s="30"/>
      <c r="VIL240" s="29"/>
      <c r="VIM240" s="30"/>
      <c r="VIN240" s="29"/>
      <c r="VIO240" s="30"/>
      <c r="VIP240" s="29"/>
      <c r="VIQ240" s="30"/>
      <c r="VIR240" s="29"/>
      <c r="VIS240" s="30"/>
      <c r="VIT240" s="29"/>
      <c r="VIU240" s="30"/>
      <c r="VIV240" s="29"/>
      <c r="VIW240" s="30"/>
      <c r="VIX240" s="29"/>
      <c r="VIY240" s="30"/>
      <c r="VIZ240" s="29"/>
      <c r="VJA240" s="30"/>
      <c r="VJB240" s="29"/>
      <c r="VJC240" s="30"/>
      <c r="VJD240" s="29"/>
      <c r="VJE240" s="30"/>
      <c r="VJF240" s="29"/>
      <c r="VJG240" s="30"/>
      <c r="VJH240" s="29"/>
      <c r="VJI240" s="30"/>
      <c r="VJJ240" s="29"/>
      <c r="VJK240" s="30"/>
      <c r="VJL240" s="29"/>
      <c r="VJM240" s="30"/>
      <c r="VJN240" s="29"/>
      <c r="VJO240" s="30"/>
      <c r="VJP240" s="29"/>
      <c r="VJQ240" s="30"/>
      <c r="VJR240" s="29"/>
      <c r="VJS240" s="30"/>
      <c r="VJT240" s="29"/>
      <c r="VJU240" s="30"/>
      <c r="VJV240" s="29"/>
      <c r="VJW240" s="30"/>
      <c r="VJX240" s="29"/>
      <c r="VJY240" s="30"/>
      <c r="VJZ240" s="29"/>
      <c r="VKA240" s="30"/>
      <c r="VKB240" s="29"/>
      <c r="VKC240" s="30"/>
      <c r="VKD240" s="29"/>
      <c r="VKE240" s="30"/>
      <c r="VKF240" s="29"/>
      <c r="VKG240" s="30"/>
      <c r="VKH240" s="29"/>
      <c r="VKI240" s="30"/>
      <c r="VKJ240" s="29"/>
      <c r="VKK240" s="30"/>
      <c r="VKL240" s="29"/>
      <c r="VKM240" s="30"/>
      <c r="VKN240" s="29"/>
      <c r="VKO240" s="30"/>
      <c r="VKP240" s="29"/>
      <c r="VKQ240" s="30"/>
      <c r="VKR240" s="29"/>
      <c r="VKS240" s="30"/>
      <c r="VKT240" s="29"/>
      <c r="VKU240" s="30"/>
      <c r="VKV240" s="29"/>
      <c r="VKW240" s="30"/>
      <c r="VKX240" s="29"/>
      <c r="VKY240" s="30"/>
      <c r="VKZ240" s="29"/>
      <c r="VLA240" s="30"/>
      <c r="VLB240" s="29"/>
      <c r="VLC240" s="30"/>
      <c r="VLD240" s="29"/>
      <c r="VLE240" s="30"/>
      <c r="VLF240" s="29"/>
      <c r="VLG240" s="30"/>
      <c r="VLH240" s="29"/>
      <c r="VLI240" s="30"/>
      <c r="VLJ240" s="29"/>
      <c r="VLK240" s="30"/>
      <c r="VLL240" s="29"/>
      <c r="VLM240" s="30"/>
      <c r="VLN240" s="29"/>
      <c r="VLO240" s="30"/>
      <c r="VLP240" s="29"/>
      <c r="VLQ240" s="30"/>
      <c r="VLR240" s="29"/>
      <c r="VLS240" s="30"/>
      <c r="VLT240" s="29"/>
      <c r="VLU240" s="30"/>
      <c r="VLV240" s="29"/>
      <c r="VLW240" s="30"/>
      <c r="VLX240" s="29"/>
      <c r="VLY240" s="30"/>
      <c r="VLZ240" s="29"/>
      <c r="VMA240" s="30"/>
      <c r="VMB240" s="29"/>
      <c r="VMC240" s="30"/>
      <c r="VMD240" s="29"/>
      <c r="VME240" s="30"/>
      <c r="VMF240" s="29"/>
      <c r="VMG240" s="30"/>
      <c r="VMH240" s="29"/>
      <c r="VMI240" s="30"/>
      <c r="VMJ240" s="29"/>
      <c r="VMK240" s="30"/>
      <c r="VML240" s="29"/>
      <c r="VMM240" s="30"/>
      <c r="VMN240" s="29"/>
      <c r="VMO240" s="30"/>
      <c r="VMP240" s="29"/>
      <c r="VMQ240" s="30"/>
      <c r="VMR240" s="29"/>
      <c r="VMS240" s="30"/>
      <c r="VMT240" s="29"/>
      <c r="VMU240" s="30"/>
      <c r="VMV240" s="29"/>
      <c r="VMW240" s="30"/>
      <c r="VMX240" s="29"/>
      <c r="VMY240" s="30"/>
      <c r="VMZ240" s="29"/>
      <c r="VNA240" s="30"/>
      <c r="VNB240" s="29"/>
      <c r="VNC240" s="30"/>
      <c r="VND240" s="29"/>
      <c r="VNE240" s="30"/>
      <c r="VNF240" s="29"/>
      <c r="VNG240" s="30"/>
      <c r="VNH240" s="29"/>
      <c r="VNI240" s="30"/>
      <c r="VNJ240" s="29"/>
      <c r="VNK240" s="30"/>
      <c r="VNL240" s="29"/>
      <c r="VNM240" s="30"/>
      <c r="VNN240" s="29"/>
      <c r="VNO240" s="30"/>
      <c r="VNP240" s="29"/>
      <c r="VNQ240" s="30"/>
      <c r="VNR240" s="29"/>
      <c r="VNS240" s="30"/>
      <c r="VNT240" s="29"/>
      <c r="VNU240" s="30"/>
      <c r="VNV240" s="29"/>
      <c r="VNW240" s="30"/>
      <c r="VNX240" s="29"/>
      <c r="VNY240" s="30"/>
      <c r="VNZ240" s="29"/>
      <c r="VOA240" s="30"/>
      <c r="VOB240" s="29"/>
      <c r="VOC240" s="30"/>
      <c r="VOD240" s="29"/>
      <c r="VOE240" s="30"/>
      <c r="VOF240" s="29"/>
      <c r="VOG240" s="30"/>
      <c r="VOH240" s="29"/>
      <c r="VOI240" s="30"/>
      <c r="VOJ240" s="29"/>
      <c r="VOK240" s="30"/>
      <c r="VOL240" s="29"/>
      <c r="VOM240" s="30"/>
      <c r="VON240" s="29"/>
      <c r="VOO240" s="30"/>
      <c r="VOP240" s="29"/>
      <c r="VOQ240" s="30"/>
      <c r="VOR240" s="29"/>
      <c r="VOS240" s="30"/>
      <c r="VOT240" s="29"/>
      <c r="VOU240" s="30"/>
      <c r="VOV240" s="29"/>
      <c r="VOW240" s="30"/>
      <c r="VOX240" s="29"/>
      <c r="VOY240" s="30"/>
      <c r="VOZ240" s="29"/>
      <c r="VPA240" s="30"/>
      <c r="VPB240" s="29"/>
      <c r="VPC240" s="30"/>
      <c r="VPD240" s="29"/>
      <c r="VPE240" s="30"/>
      <c r="VPF240" s="29"/>
      <c r="VPG240" s="30"/>
      <c r="VPH240" s="29"/>
      <c r="VPI240" s="30"/>
      <c r="VPJ240" s="29"/>
      <c r="VPK240" s="30"/>
      <c r="VPL240" s="29"/>
      <c r="VPM240" s="30"/>
      <c r="VPN240" s="29"/>
      <c r="VPO240" s="30"/>
      <c r="VPP240" s="29"/>
      <c r="VPQ240" s="30"/>
      <c r="VPR240" s="29"/>
      <c r="VPS240" s="30"/>
      <c r="VPT240" s="29"/>
      <c r="VPU240" s="30"/>
      <c r="VPV240" s="29"/>
      <c r="VPW240" s="30"/>
      <c r="VPX240" s="29"/>
      <c r="VPY240" s="30"/>
      <c r="VPZ240" s="29"/>
      <c r="VQA240" s="30"/>
      <c r="VQB240" s="29"/>
      <c r="VQC240" s="30"/>
      <c r="VQD240" s="29"/>
      <c r="VQE240" s="30"/>
      <c r="VQF240" s="29"/>
      <c r="VQG240" s="30"/>
      <c r="VQH240" s="29"/>
      <c r="VQI240" s="30"/>
      <c r="VQJ240" s="29"/>
      <c r="VQK240" s="30"/>
      <c r="VQL240" s="29"/>
      <c r="VQM240" s="30"/>
      <c r="VQN240" s="29"/>
      <c r="VQO240" s="30"/>
      <c r="VQP240" s="29"/>
      <c r="VQQ240" s="30"/>
      <c r="VQR240" s="29"/>
      <c r="VQS240" s="30"/>
      <c r="VQT240" s="29"/>
      <c r="VQU240" s="30"/>
      <c r="VQV240" s="29"/>
      <c r="VQW240" s="30"/>
      <c r="VQX240" s="29"/>
      <c r="VQY240" s="30"/>
      <c r="VQZ240" s="29"/>
      <c r="VRA240" s="30"/>
      <c r="VRB240" s="29"/>
      <c r="VRC240" s="30"/>
      <c r="VRD240" s="29"/>
      <c r="VRE240" s="30"/>
      <c r="VRF240" s="29"/>
      <c r="VRG240" s="30"/>
      <c r="VRH240" s="29"/>
      <c r="VRI240" s="30"/>
      <c r="VRJ240" s="29"/>
      <c r="VRK240" s="30"/>
      <c r="VRL240" s="29"/>
      <c r="VRM240" s="30"/>
      <c r="VRN240" s="29"/>
      <c r="VRO240" s="30"/>
      <c r="VRP240" s="29"/>
      <c r="VRQ240" s="30"/>
      <c r="VRR240" s="29"/>
      <c r="VRS240" s="30"/>
      <c r="VRT240" s="29"/>
      <c r="VRU240" s="30"/>
      <c r="VRV240" s="29"/>
      <c r="VRW240" s="30"/>
      <c r="VRX240" s="29"/>
      <c r="VRY240" s="30"/>
      <c r="VRZ240" s="29"/>
      <c r="VSA240" s="30"/>
      <c r="VSB240" s="29"/>
      <c r="VSC240" s="30"/>
      <c r="VSD240" s="29"/>
      <c r="VSE240" s="30"/>
      <c r="VSF240" s="29"/>
      <c r="VSG240" s="30"/>
      <c r="VSH240" s="29"/>
      <c r="VSI240" s="30"/>
      <c r="VSJ240" s="29"/>
      <c r="VSK240" s="30"/>
      <c r="VSL240" s="29"/>
      <c r="VSM240" s="30"/>
      <c r="VSN240" s="29"/>
      <c r="VSO240" s="30"/>
      <c r="VSP240" s="29"/>
      <c r="VSQ240" s="30"/>
      <c r="VSR240" s="29"/>
      <c r="VSS240" s="30"/>
      <c r="VST240" s="29"/>
      <c r="VSU240" s="30"/>
      <c r="VSV240" s="29"/>
      <c r="VSW240" s="30"/>
      <c r="VSX240" s="29"/>
      <c r="VSY240" s="30"/>
      <c r="VSZ240" s="29"/>
      <c r="VTA240" s="30"/>
      <c r="VTB240" s="29"/>
      <c r="VTC240" s="30"/>
      <c r="VTD240" s="29"/>
      <c r="VTE240" s="30"/>
      <c r="VTF240" s="29"/>
      <c r="VTG240" s="30"/>
      <c r="VTH240" s="29"/>
      <c r="VTI240" s="30"/>
      <c r="VTJ240" s="29"/>
      <c r="VTK240" s="30"/>
      <c r="VTL240" s="29"/>
      <c r="VTM240" s="30"/>
      <c r="VTN240" s="29"/>
      <c r="VTO240" s="30"/>
      <c r="VTP240" s="29"/>
      <c r="VTQ240" s="30"/>
      <c r="VTR240" s="29"/>
      <c r="VTS240" s="30"/>
      <c r="VTT240" s="29"/>
      <c r="VTU240" s="30"/>
      <c r="VTV240" s="29"/>
      <c r="VTW240" s="30"/>
      <c r="VTX240" s="29"/>
      <c r="VTY240" s="30"/>
      <c r="VTZ240" s="29"/>
      <c r="VUA240" s="30"/>
      <c r="VUB240" s="29"/>
      <c r="VUC240" s="30"/>
      <c r="VUD240" s="29"/>
      <c r="VUE240" s="30"/>
      <c r="VUF240" s="29"/>
      <c r="VUG240" s="30"/>
      <c r="VUH240" s="29"/>
      <c r="VUI240" s="30"/>
      <c r="VUJ240" s="29"/>
      <c r="VUK240" s="30"/>
      <c r="VUL240" s="29"/>
      <c r="VUM240" s="30"/>
      <c r="VUN240" s="29"/>
      <c r="VUO240" s="30"/>
      <c r="VUP240" s="29"/>
      <c r="VUQ240" s="30"/>
      <c r="VUR240" s="29"/>
      <c r="VUS240" s="30"/>
      <c r="VUT240" s="29"/>
      <c r="VUU240" s="30"/>
      <c r="VUV240" s="29"/>
      <c r="VUW240" s="30"/>
      <c r="VUX240" s="29"/>
      <c r="VUY240" s="30"/>
      <c r="VUZ240" s="29"/>
      <c r="VVA240" s="30"/>
      <c r="VVB240" s="29"/>
      <c r="VVC240" s="30"/>
      <c r="VVD240" s="29"/>
      <c r="VVE240" s="30"/>
      <c r="VVF240" s="29"/>
      <c r="VVG240" s="30"/>
      <c r="VVH240" s="29"/>
      <c r="VVI240" s="30"/>
      <c r="VVJ240" s="29"/>
      <c r="VVK240" s="30"/>
      <c r="VVL240" s="29"/>
      <c r="VVM240" s="30"/>
      <c r="VVN240" s="29"/>
      <c r="VVO240" s="30"/>
      <c r="VVP240" s="29"/>
      <c r="VVQ240" s="30"/>
      <c r="VVR240" s="29"/>
      <c r="VVS240" s="30"/>
      <c r="VVT240" s="29"/>
      <c r="VVU240" s="30"/>
      <c r="VVV240" s="29"/>
      <c r="VVW240" s="30"/>
      <c r="VVX240" s="29"/>
      <c r="VVY240" s="30"/>
      <c r="VVZ240" s="29"/>
      <c r="VWA240" s="30"/>
      <c r="VWB240" s="29"/>
      <c r="VWC240" s="30"/>
      <c r="VWD240" s="29"/>
      <c r="VWE240" s="30"/>
      <c r="VWF240" s="29"/>
      <c r="VWG240" s="30"/>
      <c r="VWH240" s="29"/>
      <c r="VWI240" s="30"/>
      <c r="VWJ240" s="29"/>
      <c r="VWK240" s="30"/>
      <c r="VWL240" s="29"/>
      <c r="VWM240" s="30"/>
      <c r="VWN240" s="29"/>
      <c r="VWO240" s="30"/>
      <c r="VWP240" s="29"/>
      <c r="VWQ240" s="30"/>
      <c r="VWR240" s="29"/>
      <c r="VWS240" s="30"/>
      <c r="VWT240" s="29"/>
      <c r="VWU240" s="30"/>
      <c r="VWV240" s="29"/>
      <c r="VWW240" s="30"/>
      <c r="VWX240" s="29"/>
      <c r="VWY240" s="30"/>
      <c r="VWZ240" s="29"/>
      <c r="VXA240" s="30"/>
      <c r="VXB240" s="29"/>
      <c r="VXC240" s="30"/>
      <c r="VXD240" s="29"/>
      <c r="VXE240" s="30"/>
      <c r="VXF240" s="29"/>
      <c r="VXG240" s="30"/>
      <c r="VXH240" s="29"/>
      <c r="VXI240" s="30"/>
      <c r="VXJ240" s="29"/>
      <c r="VXK240" s="30"/>
      <c r="VXL240" s="29"/>
      <c r="VXM240" s="30"/>
      <c r="VXN240" s="29"/>
      <c r="VXO240" s="30"/>
      <c r="VXP240" s="29"/>
      <c r="VXQ240" s="30"/>
      <c r="VXR240" s="29"/>
      <c r="VXS240" s="30"/>
      <c r="VXT240" s="29"/>
      <c r="VXU240" s="30"/>
      <c r="VXV240" s="29"/>
      <c r="VXW240" s="30"/>
      <c r="VXX240" s="29"/>
      <c r="VXY240" s="30"/>
      <c r="VXZ240" s="29"/>
      <c r="VYA240" s="30"/>
      <c r="VYB240" s="29"/>
      <c r="VYC240" s="30"/>
      <c r="VYD240" s="29"/>
      <c r="VYE240" s="30"/>
      <c r="VYF240" s="29"/>
      <c r="VYG240" s="30"/>
      <c r="VYH240" s="29"/>
      <c r="VYI240" s="30"/>
      <c r="VYJ240" s="29"/>
      <c r="VYK240" s="30"/>
      <c r="VYL240" s="29"/>
      <c r="VYM240" s="30"/>
      <c r="VYN240" s="29"/>
      <c r="VYO240" s="30"/>
      <c r="VYP240" s="29"/>
      <c r="VYQ240" s="30"/>
      <c r="VYR240" s="29"/>
      <c r="VYS240" s="30"/>
      <c r="VYT240" s="29"/>
      <c r="VYU240" s="30"/>
      <c r="VYV240" s="29"/>
      <c r="VYW240" s="30"/>
      <c r="VYX240" s="29"/>
      <c r="VYY240" s="30"/>
      <c r="VYZ240" s="29"/>
      <c r="VZA240" s="30"/>
      <c r="VZB240" s="29"/>
      <c r="VZC240" s="30"/>
      <c r="VZD240" s="29"/>
      <c r="VZE240" s="30"/>
      <c r="VZF240" s="29"/>
      <c r="VZG240" s="30"/>
      <c r="VZH240" s="29"/>
      <c r="VZI240" s="30"/>
      <c r="VZJ240" s="29"/>
      <c r="VZK240" s="30"/>
      <c r="VZL240" s="29"/>
      <c r="VZM240" s="30"/>
      <c r="VZN240" s="29"/>
      <c r="VZO240" s="30"/>
      <c r="VZP240" s="29"/>
      <c r="VZQ240" s="30"/>
      <c r="VZR240" s="29"/>
      <c r="VZS240" s="30"/>
      <c r="VZT240" s="29"/>
      <c r="VZU240" s="30"/>
      <c r="VZV240" s="29"/>
      <c r="VZW240" s="30"/>
      <c r="VZX240" s="29"/>
      <c r="VZY240" s="30"/>
      <c r="VZZ240" s="29"/>
      <c r="WAA240" s="30"/>
      <c r="WAB240" s="29"/>
      <c r="WAC240" s="30"/>
      <c r="WAD240" s="29"/>
      <c r="WAE240" s="30"/>
      <c r="WAF240" s="29"/>
      <c r="WAG240" s="30"/>
      <c r="WAH240" s="29"/>
      <c r="WAI240" s="30"/>
      <c r="WAJ240" s="29"/>
      <c r="WAK240" s="30"/>
      <c r="WAL240" s="29"/>
      <c r="WAM240" s="30"/>
      <c r="WAN240" s="29"/>
      <c r="WAO240" s="30"/>
      <c r="WAP240" s="29"/>
      <c r="WAQ240" s="30"/>
      <c r="WAR240" s="29"/>
      <c r="WAS240" s="30"/>
      <c r="WAT240" s="29"/>
      <c r="WAU240" s="30"/>
      <c r="WAV240" s="29"/>
      <c r="WAW240" s="30"/>
      <c r="WAX240" s="29"/>
      <c r="WAY240" s="30"/>
      <c r="WAZ240" s="29"/>
      <c r="WBA240" s="30"/>
      <c r="WBB240" s="29"/>
      <c r="WBC240" s="30"/>
      <c r="WBD240" s="29"/>
      <c r="WBE240" s="30"/>
      <c r="WBF240" s="29"/>
      <c r="WBG240" s="30"/>
      <c r="WBH240" s="29"/>
      <c r="WBI240" s="30"/>
      <c r="WBJ240" s="29"/>
      <c r="WBK240" s="30"/>
      <c r="WBL240" s="29"/>
      <c r="WBM240" s="30"/>
      <c r="WBN240" s="29"/>
      <c r="WBO240" s="30"/>
      <c r="WBP240" s="29"/>
      <c r="WBQ240" s="30"/>
      <c r="WBR240" s="29"/>
      <c r="WBS240" s="30"/>
      <c r="WBT240" s="29"/>
      <c r="WBU240" s="30"/>
      <c r="WBV240" s="29"/>
      <c r="WBW240" s="30"/>
      <c r="WBX240" s="29"/>
      <c r="WBY240" s="30"/>
      <c r="WBZ240" s="29"/>
      <c r="WCA240" s="30"/>
      <c r="WCB240" s="29"/>
      <c r="WCC240" s="30"/>
      <c r="WCD240" s="29"/>
      <c r="WCE240" s="30"/>
      <c r="WCF240" s="29"/>
      <c r="WCG240" s="30"/>
      <c r="WCH240" s="29"/>
      <c r="WCI240" s="30"/>
      <c r="WCJ240" s="29"/>
      <c r="WCK240" s="30"/>
      <c r="WCL240" s="29"/>
      <c r="WCM240" s="30"/>
      <c r="WCN240" s="29"/>
      <c r="WCO240" s="30"/>
      <c r="WCP240" s="29"/>
      <c r="WCQ240" s="30"/>
      <c r="WCR240" s="29"/>
      <c r="WCS240" s="30"/>
      <c r="WCT240" s="29"/>
      <c r="WCU240" s="30"/>
      <c r="WCV240" s="29"/>
      <c r="WCW240" s="30"/>
      <c r="WCX240" s="29"/>
      <c r="WCY240" s="30"/>
      <c r="WCZ240" s="29"/>
      <c r="WDA240" s="30"/>
      <c r="WDB240" s="29"/>
      <c r="WDC240" s="30"/>
      <c r="WDD240" s="29"/>
      <c r="WDE240" s="30"/>
      <c r="WDF240" s="29"/>
      <c r="WDG240" s="30"/>
      <c r="WDH240" s="29"/>
      <c r="WDI240" s="30"/>
      <c r="WDJ240" s="29"/>
      <c r="WDK240" s="30"/>
      <c r="WDL240" s="29"/>
      <c r="WDM240" s="30"/>
      <c r="WDN240" s="29"/>
      <c r="WDO240" s="30"/>
      <c r="WDP240" s="29"/>
      <c r="WDQ240" s="30"/>
      <c r="WDR240" s="29"/>
      <c r="WDS240" s="30"/>
      <c r="WDT240" s="29"/>
      <c r="WDU240" s="30"/>
      <c r="WDV240" s="29"/>
      <c r="WDW240" s="30"/>
      <c r="WDX240" s="29"/>
      <c r="WDY240" s="30"/>
      <c r="WDZ240" s="29"/>
      <c r="WEA240" s="30"/>
      <c r="WEB240" s="29"/>
      <c r="WEC240" s="30"/>
      <c r="WED240" s="29"/>
      <c r="WEE240" s="30"/>
      <c r="WEF240" s="29"/>
      <c r="WEG240" s="30"/>
      <c r="WEH240" s="29"/>
      <c r="WEI240" s="30"/>
      <c r="WEJ240" s="29"/>
      <c r="WEK240" s="30"/>
      <c r="WEL240" s="29"/>
      <c r="WEM240" s="30"/>
      <c r="WEN240" s="29"/>
      <c r="WEO240" s="30"/>
      <c r="WEP240" s="29"/>
      <c r="WEQ240" s="30"/>
      <c r="WER240" s="29"/>
      <c r="WES240" s="30"/>
      <c r="WET240" s="29"/>
      <c r="WEU240" s="30"/>
      <c r="WEV240" s="29"/>
      <c r="WEW240" s="30"/>
      <c r="WEX240" s="29"/>
      <c r="WEY240" s="30"/>
      <c r="WEZ240" s="29"/>
      <c r="WFA240" s="30"/>
      <c r="WFB240" s="29"/>
      <c r="WFC240" s="30"/>
      <c r="WFD240" s="29"/>
      <c r="WFE240" s="30"/>
      <c r="WFF240" s="29"/>
      <c r="WFG240" s="30"/>
      <c r="WFH240" s="29"/>
      <c r="WFI240" s="30"/>
      <c r="WFJ240" s="29"/>
      <c r="WFK240" s="30"/>
      <c r="WFL240" s="29"/>
      <c r="WFM240" s="30"/>
      <c r="WFN240" s="29"/>
      <c r="WFO240" s="30"/>
      <c r="WFP240" s="29"/>
      <c r="WFQ240" s="30"/>
      <c r="WFR240" s="29"/>
      <c r="WFS240" s="30"/>
      <c r="WFT240" s="29"/>
      <c r="WFU240" s="30"/>
      <c r="WFV240" s="29"/>
      <c r="WFW240" s="30"/>
      <c r="WFX240" s="29"/>
      <c r="WFY240" s="30"/>
      <c r="WFZ240" s="29"/>
      <c r="WGA240" s="30"/>
      <c r="WGB240" s="29"/>
      <c r="WGC240" s="30"/>
      <c r="WGD240" s="29"/>
      <c r="WGE240" s="30"/>
      <c r="WGF240" s="29"/>
      <c r="WGG240" s="30"/>
      <c r="WGH240" s="29"/>
      <c r="WGI240" s="30"/>
      <c r="WGJ240" s="29"/>
      <c r="WGK240" s="30"/>
      <c r="WGL240" s="29"/>
      <c r="WGM240" s="30"/>
      <c r="WGN240" s="29"/>
      <c r="WGO240" s="30"/>
      <c r="WGP240" s="29"/>
      <c r="WGQ240" s="30"/>
      <c r="WGR240" s="29"/>
      <c r="WGS240" s="30"/>
      <c r="WGT240" s="29"/>
      <c r="WGU240" s="30"/>
      <c r="WGV240" s="29"/>
      <c r="WGW240" s="30"/>
      <c r="WGX240" s="29"/>
      <c r="WGY240" s="30"/>
      <c r="WGZ240" s="29"/>
      <c r="WHA240" s="30"/>
      <c r="WHB240" s="29"/>
      <c r="WHC240" s="30"/>
      <c r="WHD240" s="29"/>
      <c r="WHE240" s="30"/>
      <c r="WHF240" s="29"/>
      <c r="WHG240" s="30"/>
      <c r="WHH240" s="29"/>
      <c r="WHI240" s="30"/>
      <c r="WHJ240" s="29"/>
      <c r="WHK240" s="30"/>
      <c r="WHL240" s="29"/>
      <c r="WHM240" s="30"/>
      <c r="WHN240" s="29"/>
      <c r="WHO240" s="30"/>
      <c r="WHP240" s="29"/>
      <c r="WHQ240" s="30"/>
      <c r="WHR240" s="29"/>
      <c r="WHS240" s="30"/>
      <c r="WHT240" s="29"/>
      <c r="WHU240" s="30"/>
      <c r="WHV240" s="29"/>
      <c r="WHW240" s="30"/>
      <c r="WHX240" s="29"/>
      <c r="WHY240" s="30"/>
      <c r="WHZ240" s="29"/>
      <c r="WIA240" s="30"/>
      <c r="WIB240" s="29"/>
      <c r="WIC240" s="30"/>
      <c r="WID240" s="29"/>
      <c r="WIE240" s="30"/>
      <c r="WIF240" s="29"/>
      <c r="WIG240" s="30"/>
      <c r="WIH240" s="29"/>
      <c r="WII240" s="30"/>
      <c r="WIJ240" s="29"/>
      <c r="WIK240" s="30"/>
      <c r="WIL240" s="29"/>
      <c r="WIM240" s="30"/>
      <c r="WIN240" s="29"/>
      <c r="WIO240" s="30"/>
      <c r="WIP240" s="29"/>
      <c r="WIQ240" s="30"/>
      <c r="WIR240" s="29"/>
      <c r="WIS240" s="30"/>
      <c r="WIT240" s="29"/>
      <c r="WIU240" s="30"/>
      <c r="WIV240" s="29"/>
      <c r="WIW240" s="30"/>
      <c r="WIX240" s="29"/>
      <c r="WIY240" s="30"/>
      <c r="WIZ240" s="29"/>
      <c r="WJA240" s="30"/>
      <c r="WJB240" s="29"/>
      <c r="WJC240" s="30"/>
      <c r="WJD240" s="29"/>
      <c r="WJE240" s="30"/>
      <c r="WJF240" s="29"/>
      <c r="WJG240" s="30"/>
      <c r="WJH240" s="29"/>
      <c r="WJI240" s="30"/>
      <c r="WJJ240" s="29"/>
      <c r="WJK240" s="30"/>
      <c r="WJL240" s="29"/>
      <c r="WJM240" s="30"/>
      <c r="WJN240" s="29"/>
      <c r="WJO240" s="30"/>
      <c r="WJP240" s="29"/>
      <c r="WJQ240" s="30"/>
      <c r="WJR240" s="29"/>
      <c r="WJS240" s="30"/>
      <c r="WJT240" s="29"/>
      <c r="WJU240" s="30"/>
      <c r="WJV240" s="29"/>
      <c r="WJW240" s="30"/>
      <c r="WJX240" s="29"/>
      <c r="WJY240" s="30"/>
      <c r="WJZ240" s="29"/>
      <c r="WKA240" s="30"/>
      <c r="WKB240" s="29"/>
      <c r="WKC240" s="30"/>
      <c r="WKD240" s="29"/>
      <c r="WKE240" s="30"/>
      <c r="WKF240" s="29"/>
      <c r="WKG240" s="30"/>
      <c r="WKH240" s="29"/>
      <c r="WKI240" s="30"/>
      <c r="WKJ240" s="29"/>
      <c r="WKK240" s="30"/>
      <c r="WKL240" s="29"/>
      <c r="WKM240" s="30"/>
      <c r="WKN240" s="29"/>
      <c r="WKO240" s="30"/>
      <c r="WKP240" s="29"/>
      <c r="WKQ240" s="30"/>
      <c r="WKR240" s="29"/>
      <c r="WKS240" s="30"/>
      <c r="WKT240" s="29"/>
      <c r="WKU240" s="30"/>
      <c r="WKV240" s="29"/>
      <c r="WKW240" s="30"/>
      <c r="WKX240" s="29"/>
      <c r="WKY240" s="30"/>
      <c r="WKZ240" s="29"/>
      <c r="WLA240" s="30"/>
      <c r="WLB240" s="29"/>
      <c r="WLC240" s="30"/>
      <c r="WLD240" s="29"/>
      <c r="WLE240" s="30"/>
      <c r="WLF240" s="29"/>
      <c r="WLG240" s="30"/>
      <c r="WLH240" s="29"/>
      <c r="WLI240" s="30"/>
      <c r="WLJ240" s="29"/>
      <c r="WLK240" s="30"/>
      <c r="WLL240" s="29"/>
      <c r="WLM240" s="30"/>
      <c r="WLN240" s="29"/>
      <c r="WLO240" s="30"/>
      <c r="WLP240" s="29"/>
      <c r="WLQ240" s="30"/>
      <c r="WLR240" s="29"/>
      <c r="WLS240" s="30"/>
      <c r="WLT240" s="29"/>
      <c r="WLU240" s="30"/>
      <c r="WLV240" s="29"/>
      <c r="WLW240" s="30"/>
      <c r="WLX240" s="29"/>
      <c r="WLY240" s="30"/>
      <c r="WLZ240" s="29"/>
      <c r="WMA240" s="30"/>
      <c r="WMB240" s="29"/>
      <c r="WMC240" s="30"/>
      <c r="WMD240" s="29"/>
      <c r="WME240" s="30"/>
      <c r="WMF240" s="29"/>
      <c r="WMG240" s="30"/>
      <c r="WMH240" s="29"/>
      <c r="WMI240" s="30"/>
      <c r="WMJ240" s="29"/>
      <c r="WMK240" s="30"/>
      <c r="WML240" s="29"/>
      <c r="WMM240" s="30"/>
      <c r="WMN240" s="29"/>
      <c r="WMO240" s="30"/>
      <c r="WMP240" s="29"/>
      <c r="WMQ240" s="30"/>
      <c r="WMR240" s="29"/>
      <c r="WMS240" s="30"/>
      <c r="WMT240" s="29"/>
      <c r="WMU240" s="30"/>
      <c r="WMV240" s="29"/>
      <c r="WMW240" s="30"/>
      <c r="WMX240" s="29"/>
      <c r="WMY240" s="30"/>
      <c r="WMZ240" s="29"/>
      <c r="WNA240" s="30"/>
      <c r="WNB240" s="29"/>
      <c r="WNC240" s="30"/>
      <c r="WND240" s="29"/>
      <c r="WNE240" s="30"/>
      <c r="WNF240" s="29"/>
      <c r="WNG240" s="30"/>
      <c r="WNH240" s="29"/>
      <c r="WNI240" s="30"/>
      <c r="WNJ240" s="29"/>
      <c r="WNK240" s="30"/>
      <c r="WNL240" s="29"/>
      <c r="WNM240" s="30"/>
      <c r="WNN240" s="29"/>
      <c r="WNO240" s="30"/>
      <c r="WNP240" s="29"/>
      <c r="WNQ240" s="30"/>
      <c r="WNR240" s="29"/>
      <c r="WNS240" s="30"/>
      <c r="WNT240" s="29"/>
      <c r="WNU240" s="30"/>
      <c r="WNV240" s="29"/>
      <c r="WNW240" s="30"/>
      <c r="WNX240" s="29"/>
      <c r="WNY240" s="30"/>
      <c r="WNZ240" s="29"/>
      <c r="WOA240" s="30"/>
      <c r="WOB240" s="29"/>
      <c r="WOC240" s="30"/>
      <c r="WOD240" s="29"/>
      <c r="WOE240" s="30"/>
      <c r="WOF240" s="29"/>
      <c r="WOG240" s="30"/>
      <c r="WOH240" s="29"/>
      <c r="WOI240" s="30"/>
      <c r="WOJ240" s="29"/>
      <c r="WOK240" s="30"/>
      <c r="WOL240" s="29"/>
      <c r="WOM240" s="30"/>
      <c r="WON240" s="29"/>
      <c r="WOO240" s="30"/>
      <c r="WOP240" s="29"/>
      <c r="WOQ240" s="30"/>
      <c r="WOR240" s="29"/>
      <c r="WOS240" s="30"/>
      <c r="WOT240" s="29"/>
      <c r="WOU240" s="30"/>
      <c r="WOV240" s="29"/>
      <c r="WOW240" s="30"/>
      <c r="WOX240" s="29"/>
      <c r="WOY240" s="30"/>
      <c r="WOZ240" s="29"/>
      <c r="WPA240" s="30"/>
      <c r="WPB240" s="29"/>
      <c r="WPC240" s="30"/>
      <c r="WPD240" s="29"/>
      <c r="WPE240" s="30"/>
      <c r="WPF240" s="29"/>
      <c r="WPG240" s="30"/>
      <c r="WPH240" s="29"/>
      <c r="WPI240" s="30"/>
      <c r="WPJ240" s="29"/>
      <c r="WPK240" s="30"/>
      <c r="WPL240" s="29"/>
      <c r="WPM240" s="30"/>
      <c r="WPN240" s="29"/>
      <c r="WPO240" s="30"/>
      <c r="WPP240" s="29"/>
      <c r="WPQ240" s="30"/>
      <c r="WPR240" s="29"/>
      <c r="WPS240" s="30"/>
      <c r="WPT240" s="29"/>
      <c r="WPU240" s="30"/>
      <c r="WPV240" s="29"/>
      <c r="WPW240" s="30"/>
      <c r="WPX240" s="29"/>
      <c r="WPY240" s="30"/>
      <c r="WPZ240" s="29"/>
      <c r="WQA240" s="30"/>
      <c r="WQB240" s="29"/>
      <c r="WQC240" s="30"/>
      <c r="WQD240" s="29"/>
      <c r="WQE240" s="30"/>
      <c r="WQF240" s="29"/>
      <c r="WQG240" s="30"/>
      <c r="WQH240" s="29"/>
      <c r="WQI240" s="30"/>
      <c r="WQJ240" s="29"/>
      <c r="WQK240" s="30"/>
      <c r="WQL240" s="29"/>
      <c r="WQM240" s="30"/>
      <c r="WQN240" s="29"/>
      <c r="WQO240" s="30"/>
      <c r="WQP240" s="29"/>
      <c r="WQQ240" s="30"/>
      <c r="WQR240" s="29"/>
      <c r="WQS240" s="30"/>
      <c r="WQT240" s="29"/>
      <c r="WQU240" s="30"/>
      <c r="WQV240" s="29"/>
      <c r="WQW240" s="30"/>
      <c r="WQX240" s="29"/>
      <c r="WQY240" s="30"/>
      <c r="WQZ240" s="29"/>
      <c r="WRA240" s="30"/>
      <c r="WRB240" s="29"/>
      <c r="WRC240" s="30"/>
      <c r="WRD240" s="29"/>
      <c r="WRE240" s="30"/>
      <c r="WRF240" s="29"/>
      <c r="WRG240" s="30"/>
      <c r="WRH240" s="29"/>
      <c r="WRI240" s="30"/>
      <c r="WRJ240" s="29"/>
      <c r="WRK240" s="30"/>
      <c r="WRL240" s="29"/>
      <c r="WRM240" s="30"/>
      <c r="WRN240" s="29"/>
      <c r="WRO240" s="30"/>
      <c r="WRP240" s="29"/>
      <c r="WRQ240" s="30"/>
      <c r="WRR240" s="29"/>
      <c r="WRS240" s="30"/>
      <c r="WRT240" s="29"/>
      <c r="WRU240" s="30"/>
      <c r="WRV240" s="29"/>
      <c r="WRW240" s="30"/>
      <c r="WRX240" s="29"/>
      <c r="WRY240" s="30"/>
      <c r="WRZ240" s="29"/>
      <c r="WSA240" s="30"/>
      <c r="WSB240" s="29"/>
      <c r="WSC240" s="30"/>
      <c r="WSD240" s="29"/>
      <c r="WSE240" s="30"/>
      <c r="WSF240" s="29"/>
      <c r="WSG240" s="30"/>
      <c r="WSH240" s="29"/>
      <c r="WSI240" s="30"/>
      <c r="WSJ240" s="29"/>
      <c r="WSK240" s="30"/>
      <c r="WSL240" s="29"/>
      <c r="WSM240" s="30"/>
      <c r="WSN240" s="29"/>
      <c r="WSO240" s="30"/>
      <c r="WSP240" s="29"/>
      <c r="WSQ240" s="30"/>
      <c r="WSR240" s="29"/>
      <c r="WSS240" s="30"/>
      <c r="WST240" s="29"/>
      <c r="WSU240" s="30"/>
      <c r="WSV240" s="29"/>
      <c r="WSW240" s="30"/>
      <c r="WSX240" s="29"/>
      <c r="WSY240" s="30"/>
      <c r="WSZ240" s="29"/>
      <c r="WTA240" s="30"/>
      <c r="WTB240" s="29"/>
      <c r="WTC240" s="30"/>
      <c r="WTD240" s="29"/>
      <c r="WTE240" s="30"/>
      <c r="WTF240" s="29"/>
      <c r="WTG240" s="30"/>
      <c r="WTH240" s="29"/>
      <c r="WTI240" s="30"/>
      <c r="WTJ240" s="29"/>
      <c r="WTK240" s="30"/>
      <c r="WTL240" s="29"/>
      <c r="WTM240" s="30"/>
      <c r="WTN240" s="29"/>
      <c r="WTO240" s="30"/>
      <c r="WTP240" s="29"/>
      <c r="WTQ240" s="30"/>
      <c r="WTR240" s="29"/>
      <c r="WTS240" s="30"/>
      <c r="WTT240" s="29"/>
      <c r="WTU240" s="30"/>
      <c r="WTV240" s="29"/>
      <c r="WTW240" s="30"/>
      <c r="WTX240" s="29"/>
      <c r="WTY240" s="30"/>
      <c r="WTZ240" s="29"/>
      <c r="WUA240" s="30"/>
      <c r="WUB240" s="29"/>
      <c r="WUC240" s="30"/>
      <c r="WUD240" s="29"/>
      <c r="WUE240" s="30"/>
      <c r="WUF240" s="29"/>
      <c r="WUG240" s="30"/>
      <c r="WUH240" s="29"/>
      <c r="WUI240" s="30"/>
      <c r="WUJ240" s="29"/>
      <c r="WUK240" s="30"/>
      <c r="WUL240" s="29"/>
      <c r="WUM240" s="30"/>
      <c r="WUN240" s="29"/>
      <c r="WUO240" s="30"/>
      <c r="WUP240" s="29"/>
      <c r="WUQ240" s="30"/>
      <c r="WUR240" s="29"/>
      <c r="WUS240" s="30"/>
      <c r="WUT240" s="29"/>
      <c r="WUU240" s="30"/>
      <c r="WUV240" s="29"/>
      <c r="WUW240" s="30"/>
      <c r="WUX240" s="29"/>
      <c r="WUY240" s="30"/>
      <c r="WUZ240" s="29"/>
      <c r="WVA240" s="30"/>
      <c r="WVB240" s="29"/>
      <c r="WVC240" s="30"/>
      <c r="WVD240" s="29"/>
      <c r="WVE240" s="30"/>
      <c r="WVF240" s="29"/>
      <c r="WVG240" s="30"/>
      <c r="WVH240" s="29"/>
      <c r="WVI240" s="30"/>
      <c r="WVJ240" s="29"/>
      <c r="WVK240" s="30"/>
      <c r="WVL240" s="29"/>
      <c r="WVM240" s="30"/>
      <c r="WVN240" s="29"/>
      <c r="WVO240" s="30"/>
      <c r="WVP240" s="29"/>
      <c r="WVQ240" s="30"/>
      <c r="WVR240" s="29"/>
      <c r="WVS240" s="30"/>
      <c r="WVT240" s="29"/>
      <c r="WVU240" s="30"/>
      <c r="WVV240" s="29"/>
      <c r="WVW240" s="30"/>
      <c r="WVX240" s="29"/>
      <c r="WVY240" s="30"/>
      <c r="WVZ240" s="29"/>
      <c r="WWA240" s="30"/>
      <c r="WWB240" s="29"/>
      <c r="WWC240" s="30"/>
      <c r="WWD240" s="29"/>
      <c r="WWE240" s="30"/>
      <c r="WWF240" s="29"/>
      <c r="WWG240" s="30"/>
      <c r="WWH240" s="29"/>
      <c r="WWI240" s="30"/>
      <c r="WWJ240" s="29"/>
      <c r="WWK240" s="30"/>
      <c r="WWL240" s="29"/>
      <c r="WWM240" s="30"/>
      <c r="WWN240" s="29"/>
      <c r="WWO240" s="30"/>
      <c r="WWP240" s="29"/>
      <c r="WWQ240" s="30"/>
      <c r="WWR240" s="29"/>
      <c r="WWS240" s="30"/>
      <c r="WWT240" s="29"/>
      <c r="WWU240" s="30"/>
      <c r="WWV240" s="29"/>
      <c r="WWW240" s="30"/>
      <c r="WWX240" s="29"/>
      <c r="WWY240" s="30"/>
      <c r="WWZ240" s="29"/>
      <c r="WXA240" s="30"/>
      <c r="WXB240" s="29"/>
      <c r="WXC240" s="30"/>
      <c r="WXD240" s="29"/>
      <c r="WXE240" s="30"/>
      <c r="WXF240" s="29"/>
      <c r="WXG240" s="30"/>
      <c r="WXH240" s="29"/>
      <c r="WXI240" s="30"/>
      <c r="WXJ240" s="29"/>
      <c r="WXK240" s="30"/>
      <c r="WXL240" s="29"/>
      <c r="WXM240" s="30"/>
      <c r="WXN240" s="29"/>
      <c r="WXO240" s="30"/>
      <c r="WXP240" s="29"/>
      <c r="WXQ240" s="30"/>
      <c r="WXR240" s="29"/>
      <c r="WXS240" s="30"/>
      <c r="WXT240" s="29"/>
      <c r="WXU240" s="30"/>
      <c r="WXV240" s="29"/>
      <c r="WXW240" s="30"/>
      <c r="WXX240" s="29"/>
      <c r="WXY240" s="30"/>
      <c r="WXZ240" s="29"/>
      <c r="WYA240" s="30"/>
      <c r="WYB240" s="29"/>
      <c r="WYC240" s="30"/>
      <c r="WYD240" s="29"/>
      <c r="WYE240" s="30"/>
      <c r="WYF240" s="29"/>
      <c r="WYG240" s="30"/>
      <c r="WYH240" s="29"/>
      <c r="WYI240" s="30"/>
      <c r="WYJ240" s="29"/>
      <c r="WYK240" s="30"/>
      <c r="WYL240" s="29"/>
      <c r="WYM240" s="30"/>
      <c r="WYN240" s="29"/>
      <c r="WYO240" s="30"/>
      <c r="WYP240" s="29"/>
      <c r="WYQ240" s="30"/>
      <c r="WYR240" s="29"/>
      <c r="WYS240" s="30"/>
      <c r="WYT240" s="29"/>
      <c r="WYU240" s="30"/>
      <c r="WYV240" s="29"/>
      <c r="WYW240" s="30"/>
      <c r="WYX240" s="29"/>
      <c r="WYY240" s="30"/>
      <c r="WYZ240" s="29"/>
      <c r="WZA240" s="30"/>
      <c r="WZB240" s="29"/>
      <c r="WZC240" s="30"/>
      <c r="WZD240" s="29"/>
      <c r="WZE240" s="30"/>
      <c r="WZF240" s="29"/>
      <c r="WZG240" s="30"/>
      <c r="WZH240" s="29"/>
      <c r="WZI240" s="30"/>
      <c r="WZJ240" s="29"/>
      <c r="WZK240" s="30"/>
      <c r="WZL240" s="29"/>
      <c r="WZM240" s="30"/>
      <c r="WZN240" s="29"/>
      <c r="WZO240" s="30"/>
      <c r="WZP240" s="29"/>
      <c r="WZQ240" s="30"/>
      <c r="WZR240" s="29"/>
      <c r="WZS240" s="30"/>
      <c r="WZT240" s="29"/>
      <c r="WZU240" s="30"/>
      <c r="WZV240" s="29"/>
      <c r="WZW240" s="30"/>
      <c r="WZX240" s="29"/>
      <c r="WZY240" s="30"/>
      <c r="WZZ240" s="29"/>
      <c r="XAA240" s="30"/>
      <c r="XAB240" s="29"/>
      <c r="XAC240" s="30"/>
      <c r="XAD240" s="29"/>
      <c r="XAE240" s="30"/>
      <c r="XAF240" s="29"/>
      <c r="XAG240" s="30"/>
      <c r="XAH240" s="29"/>
      <c r="XAI240" s="30"/>
      <c r="XAJ240" s="29"/>
      <c r="XAK240" s="30"/>
      <c r="XAL240" s="29"/>
      <c r="XAM240" s="30"/>
      <c r="XAN240" s="29"/>
      <c r="XAO240" s="30"/>
      <c r="XAP240" s="29"/>
      <c r="XAQ240" s="30"/>
      <c r="XAR240" s="29"/>
      <c r="XAS240" s="30"/>
      <c r="XAT240" s="29"/>
      <c r="XAU240" s="30"/>
      <c r="XAV240" s="29"/>
      <c r="XAW240" s="30"/>
      <c r="XAX240" s="29"/>
      <c r="XAY240" s="30"/>
      <c r="XAZ240" s="29"/>
      <c r="XBA240" s="30"/>
      <c r="XBB240" s="29"/>
      <c r="XBC240" s="30"/>
      <c r="XBD240" s="29"/>
      <c r="XBE240" s="30"/>
      <c r="XBF240" s="29"/>
      <c r="XBG240" s="30"/>
      <c r="XBH240" s="29"/>
      <c r="XBI240" s="30"/>
      <c r="XBJ240" s="29"/>
      <c r="XBK240" s="30"/>
      <c r="XBL240" s="29"/>
      <c r="XBM240" s="30"/>
      <c r="XBN240" s="29"/>
      <c r="XBO240" s="30"/>
      <c r="XBP240" s="29"/>
      <c r="XBQ240" s="30"/>
      <c r="XBR240" s="29"/>
      <c r="XBS240" s="30"/>
      <c r="XBT240" s="29"/>
      <c r="XBU240" s="30"/>
      <c r="XBV240" s="29"/>
      <c r="XBW240" s="30"/>
      <c r="XBX240" s="29"/>
      <c r="XBY240" s="30"/>
      <c r="XBZ240" s="29"/>
      <c r="XCA240" s="30"/>
      <c r="XCB240" s="29"/>
      <c r="XCC240" s="30"/>
      <c r="XCD240" s="29"/>
      <c r="XCE240" s="30"/>
      <c r="XCF240" s="29"/>
      <c r="XCG240" s="30"/>
      <c r="XCH240" s="29"/>
      <c r="XCI240" s="30"/>
      <c r="XCJ240" s="29"/>
      <c r="XCK240" s="30"/>
      <c r="XCL240" s="29"/>
      <c r="XCM240" s="30"/>
      <c r="XCN240" s="29"/>
      <c r="XCO240" s="30"/>
      <c r="XCP240" s="29"/>
      <c r="XCQ240" s="30"/>
      <c r="XCR240" s="29"/>
      <c r="XCS240" s="30"/>
      <c r="XCT240" s="29"/>
      <c r="XCU240" s="30"/>
      <c r="XCV240" s="29"/>
      <c r="XCW240" s="30"/>
      <c r="XCX240" s="29"/>
      <c r="XCY240" s="30"/>
      <c r="XCZ240" s="29"/>
      <c r="XDA240" s="30"/>
      <c r="XDB240" s="29"/>
      <c r="XDC240" s="30"/>
      <c r="XDD240" s="29"/>
      <c r="XDE240" s="30"/>
      <c r="XDF240" s="29"/>
      <c r="XDG240" s="30"/>
      <c r="XDH240" s="29"/>
      <c r="XDI240" s="30"/>
      <c r="XDJ240" s="29"/>
      <c r="XDK240" s="30"/>
      <c r="XDL240" s="29"/>
      <c r="XDM240" s="30"/>
      <c r="XDN240" s="29"/>
      <c r="XDO240" s="30"/>
      <c r="XDP240" s="29"/>
      <c r="XDQ240" s="30"/>
      <c r="XDR240" s="29"/>
      <c r="XDS240" s="30"/>
      <c r="XDT240" s="29"/>
      <c r="XDU240" s="30"/>
      <c r="XDV240" s="29"/>
      <c r="XDW240" s="30"/>
      <c r="XDX240" s="29"/>
      <c r="XDY240" s="30"/>
      <c r="XDZ240" s="29"/>
      <c r="XEA240" s="30"/>
      <c r="XEB240" s="29"/>
      <c r="XEC240" s="30"/>
      <c r="XED240" s="29"/>
      <c r="XEE240" s="30"/>
      <c r="XEF240" s="29"/>
      <c r="XEG240" s="30"/>
      <c r="XEH240" s="29"/>
      <c r="XEI240" s="30"/>
      <c r="XEJ240" s="29"/>
      <c r="XEK240" s="30"/>
      <c r="XEL240" s="29"/>
      <c r="XEM240" s="30"/>
      <c r="XEN240" s="29"/>
      <c r="XEO240" s="30"/>
      <c r="XEP240" s="29"/>
      <c r="XEQ240" s="30"/>
      <c r="XER240" s="29"/>
      <c r="XES240" s="30"/>
      <c r="XET240" s="29"/>
      <c r="XEU240" s="30"/>
      <c r="XEV240" s="29"/>
      <c r="XEW240" s="30"/>
      <c r="XEX240" s="29"/>
      <c r="XEY240" s="30"/>
      <c r="XEZ240" s="29"/>
      <c r="XFA240" s="30"/>
      <c r="XFB240" s="29"/>
      <c r="XFC240" s="30"/>
      <c r="XFD240" s="29"/>
    </row>
    <row r="241" spans="1:16384" s="13" customFormat="1" ht="39" thickBot="1">
      <c r="A241" s="205">
        <v>178</v>
      </c>
      <c r="B241" s="206"/>
      <c r="C241" s="49" t="s">
        <v>172</v>
      </c>
      <c r="D241" s="143" t="s">
        <v>1</v>
      </c>
      <c r="E241" s="143">
        <v>16</v>
      </c>
      <c r="F241" s="144"/>
      <c r="G241" s="141">
        <f t="shared" si="3"/>
        <v>0</v>
      </c>
      <c r="H241" s="29"/>
      <c r="I241" s="30"/>
      <c r="J241" s="29"/>
      <c r="K241" s="30"/>
      <c r="L241" s="29"/>
      <c r="M241" s="30"/>
      <c r="N241" s="29"/>
      <c r="O241" s="30"/>
      <c r="P241" s="29"/>
      <c r="Q241" s="30"/>
      <c r="R241" s="29"/>
      <c r="S241" s="30"/>
      <c r="T241" s="29"/>
      <c r="U241" s="30"/>
      <c r="V241" s="29"/>
      <c r="W241" s="30"/>
      <c r="X241" s="29"/>
      <c r="Y241" s="30"/>
      <c r="Z241" s="29"/>
      <c r="AA241" s="30"/>
      <c r="AB241" s="29"/>
      <c r="AC241" s="30"/>
      <c r="AD241" s="29"/>
      <c r="AE241" s="30"/>
      <c r="AF241" s="29"/>
      <c r="AG241" s="30"/>
      <c r="AH241" s="29"/>
      <c r="AI241" s="30"/>
      <c r="AJ241" s="29"/>
      <c r="AK241" s="30"/>
      <c r="AL241" s="29"/>
      <c r="AM241" s="30"/>
      <c r="AN241" s="29"/>
      <c r="AO241" s="30"/>
      <c r="AP241" s="29"/>
      <c r="AQ241" s="30"/>
      <c r="AR241" s="29"/>
      <c r="AS241" s="30"/>
      <c r="AT241" s="29"/>
      <c r="AU241" s="30"/>
      <c r="AV241" s="29"/>
      <c r="AW241" s="30"/>
      <c r="AX241" s="29"/>
      <c r="AY241" s="30"/>
      <c r="AZ241" s="29"/>
      <c r="BA241" s="30"/>
      <c r="BB241" s="29"/>
      <c r="BC241" s="30"/>
      <c r="BD241" s="29"/>
      <c r="BE241" s="30"/>
      <c r="BF241" s="29"/>
      <c r="BG241" s="30"/>
      <c r="BH241" s="29"/>
      <c r="BI241" s="30"/>
      <c r="BJ241" s="29"/>
      <c r="BK241" s="30"/>
      <c r="BL241" s="29"/>
      <c r="BM241" s="30"/>
      <c r="BN241" s="29"/>
      <c r="BO241" s="30"/>
      <c r="BP241" s="29"/>
      <c r="BQ241" s="30"/>
      <c r="BR241" s="29"/>
      <c r="BS241" s="30"/>
      <c r="BT241" s="29"/>
      <c r="BU241" s="30"/>
      <c r="BV241" s="29"/>
      <c r="BW241" s="30"/>
      <c r="BX241" s="29"/>
      <c r="BY241" s="30"/>
      <c r="BZ241" s="29"/>
      <c r="CA241" s="30"/>
      <c r="CB241" s="29"/>
      <c r="CC241" s="30"/>
      <c r="CD241" s="29"/>
      <c r="CE241" s="30"/>
      <c r="CF241" s="29"/>
      <c r="CG241" s="30"/>
      <c r="CH241" s="29"/>
      <c r="CI241" s="30"/>
      <c r="CJ241" s="29"/>
      <c r="CK241" s="30"/>
      <c r="CL241" s="29"/>
      <c r="CM241" s="30"/>
      <c r="CN241" s="29"/>
      <c r="CO241" s="30"/>
      <c r="CP241" s="29"/>
      <c r="CQ241" s="30"/>
      <c r="CR241" s="29"/>
      <c r="CS241" s="30"/>
      <c r="CT241" s="29"/>
      <c r="CU241" s="30"/>
      <c r="CV241" s="29"/>
      <c r="CW241" s="30"/>
      <c r="CX241" s="29"/>
      <c r="CY241" s="30"/>
      <c r="CZ241" s="29"/>
      <c r="DA241" s="30"/>
      <c r="DB241" s="29"/>
      <c r="DC241" s="30"/>
      <c r="DD241" s="29"/>
      <c r="DE241" s="30"/>
      <c r="DF241" s="29"/>
      <c r="DG241" s="30"/>
      <c r="DH241" s="29"/>
      <c r="DI241" s="30"/>
      <c r="DJ241" s="29"/>
      <c r="DK241" s="30"/>
      <c r="DL241" s="29"/>
      <c r="DM241" s="30"/>
      <c r="DN241" s="29"/>
      <c r="DO241" s="30"/>
      <c r="DP241" s="29"/>
      <c r="DQ241" s="30"/>
      <c r="DR241" s="29"/>
      <c r="DS241" s="30"/>
      <c r="DT241" s="29"/>
      <c r="DU241" s="30"/>
      <c r="DV241" s="29"/>
      <c r="DW241" s="30"/>
      <c r="DX241" s="29"/>
      <c r="DY241" s="30"/>
      <c r="DZ241" s="29"/>
      <c r="EA241" s="30"/>
      <c r="EB241" s="29"/>
      <c r="EC241" s="30"/>
      <c r="ED241" s="29"/>
      <c r="EE241" s="30"/>
      <c r="EF241" s="29"/>
      <c r="EG241" s="30"/>
      <c r="EH241" s="29"/>
      <c r="EI241" s="30"/>
      <c r="EJ241" s="29"/>
      <c r="EK241" s="30"/>
      <c r="EL241" s="29"/>
      <c r="EM241" s="30"/>
      <c r="EN241" s="29"/>
      <c r="EO241" s="30"/>
      <c r="EP241" s="29"/>
      <c r="EQ241" s="30"/>
      <c r="ER241" s="29"/>
      <c r="ES241" s="30"/>
      <c r="ET241" s="29"/>
      <c r="EU241" s="30"/>
      <c r="EV241" s="29"/>
      <c r="EW241" s="30"/>
      <c r="EX241" s="29"/>
      <c r="EY241" s="30"/>
      <c r="EZ241" s="29"/>
      <c r="FA241" s="30"/>
      <c r="FB241" s="29"/>
      <c r="FC241" s="30"/>
      <c r="FD241" s="29"/>
      <c r="FE241" s="30"/>
      <c r="FF241" s="29"/>
      <c r="FG241" s="30"/>
      <c r="FH241" s="29"/>
      <c r="FI241" s="30"/>
      <c r="FJ241" s="29"/>
      <c r="FK241" s="30"/>
      <c r="FL241" s="29"/>
      <c r="FM241" s="30"/>
      <c r="FN241" s="29"/>
      <c r="FO241" s="30"/>
      <c r="FP241" s="29"/>
      <c r="FQ241" s="30"/>
      <c r="FR241" s="29"/>
      <c r="FS241" s="30"/>
      <c r="FT241" s="29"/>
      <c r="FU241" s="30"/>
      <c r="FV241" s="29"/>
      <c r="FW241" s="30"/>
      <c r="FX241" s="29"/>
      <c r="FY241" s="30"/>
      <c r="FZ241" s="29"/>
      <c r="GA241" s="30"/>
      <c r="GB241" s="29"/>
      <c r="GC241" s="30"/>
      <c r="GD241" s="29"/>
      <c r="GE241" s="30"/>
      <c r="GF241" s="29"/>
      <c r="GG241" s="30"/>
      <c r="GH241" s="29"/>
      <c r="GI241" s="30"/>
      <c r="GJ241" s="29"/>
      <c r="GK241" s="30"/>
      <c r="GL241" s="29"/>
      <c r="GM241" s="30"/>
      <c r="GN241" s="29"/>
      <c r="GO241" s="30"/>
      <c r="GP241" s="29"/>
      <c r="GQ241" s="30"/>
      <c r="GR241" s="29"/>
      <c r="GS241" s="30"/>
      <c r="GT241" s="29"/>
      <c r="GU241" s="30"/>
      <c r="GV241" s="29"/>
      <c r="GW241" s="30"/>
      <c r="GX241" s="29"/>
      <c r="GY241" s="30"/>
      <c r="GZ241" s="29"/>
      <c r="HA241" s="30"/>
      <c r="HB241" s="29"/>
      <c r="HC241" s="30"/>
      <c r="HD241" s="29"/>
      <c r="HE241" s="30"/>
      <c r="HF241" s="29"/>
      <c r="HG241" s="30"/>
      <c r="HH241" s="29"/>
      <c r="HI241" s="30"/>
      <c r="HJ241" s="29"/>
      <c r="HK241" s="30"/>
      <c r="HL241" s="29"/>
      <c r="HM241" s="30"/>
      <c r="HN241" s="29"/>
      <c r="HO241" s="30"/>
      <c r="HP241" s="29"/>
      <c r="HQ241" s="30"/>
      <c r="HR241" s="29"/>
      <c r="HS241" s="30"/>
      <c r="HT241" s="29"/>
      <c r="HU241" s="30"/>
      <c r="HV241" s="29"/>
      <c r="HW241" s="30"/>
      <c r="HX241" s="29"/>
      <c r="HY241" s="30"/>
      <c r="HZ241" s="29"/>
      <c r="IA241" s="30"/>
      <c r="IB241" s="29"/>
      <c r="IC241" s="30"/>
      <c r="ID241" s="29"/>
      <c r="IE241" s="30"/>
      <c r="IF241" s="29"/>
      <c r="IG241" s="30"/>
      <c r="IH241" s="29"/>
      <c r="II241" s="30"/>
      <c r="IJ241" s="29"/>
      <c r="IK241" s="30"/>
      <c r="IL241" s="29"/>
      <c r="IM241" s="30"/>
      <c r="IN241" s="29"/>
      <c r="IO241" s="30"/>
      <c r="IP241" s="29"/>
      <c r="IQ241" s="30"/>
      <c r="IR241" s="29"/>
      <c r="IS241" s="30"/>
      <c r="IT241" s="29"/>
      <c r="IU241" s="30"/>
      <c r="IV241" s="29"/>
      <c r="IW241" s="30"/>
      <c r="IX241" s="29"/>
      <c r="IY241" s="30"/>
      <c r="IZ241" s="29"/>
      <c r="JA241" s="30"/>
      <c r="JB241" s="29"/>
      <c r="JC241" s="30"/>
      <c r="JD241" s="29"/>
      <c r="JE241" s="30"/>
      <c r="JF241" s="29"/>
      <c r="JG241" s="30"/>
      <c r="JH241" s="29"/>
      <c r="JI241" s="30"/>
      <c r="JJ241" s="29"/>
      <c r="JK241" s="30"/>
      <c r="JL241" s="29"/>
      <c r="JM241" s="30"/>
      <c r="JN241" s="29"/>
      <c r="JO241" s="30"/>
      <c r="JP241" s="29"/>
      <c r="JQ241" s="30"/>
      <c r="JR241" s="29"/>
      <c r="JS241" s="30"/>
      <c r="JT241" s="29"/>
      <c r="JU241" s="30"/>
      <c r="JV241" s="29"/>
      <c r="JW241" s="30"/>
      <c r="JX241" s="29"/>
      <c r="JY241" s="30"/>
      <c r="JZ241" s="29"/>
      <c r="KA241" s="30"/>
      <c r="KB241" s="29"/>
      <c r="KC241" s="30"/>
      <c r="KD241" s="29"/>
      <c r="KE241" s="30"/>
      <c r="KF241" s="29"/>
      <c r="KG241" s="30"/>
      <c r="KH241" s="29"/>
      <c r="KI241" s="30"/>
      <c r="KJ241" s="29"/>
      <c r="KK241" s="30"/>
      <c r="KL241" s="29"/>
      <c r="KM241" s="30"/>
      <c r="KN241" s="29"/>
      <c r="KO241" s="30"/>
      <c r="KP241" s="29"/>
      <c r="KQ241" s="30"/>
      <c r="KR241" s="29"/>
      <c r="KS241" s="30"/>
      <c r="KT241" s="29"/>
      <c r="KU241" s="30"/>
      <c r="KV241" s="29"/>
      <c r="KW241" s="30"/>
      <c r="KX241" s="29"/>
      <c r="KY241" s="30"/>
      <c r="KZ241" s="29"/>
      <c r="LA241" s="30"/>
      <c r="LB241" s="29"/>
      <c r="LC241" s="30"/>
      <c r="LD241" s="29"/>
      <c r="LE241" s="30"/>
      <c r="LF241" s="29"/>
      <c r="LG241" s="30"/>
      <c r="LH241" s="29"/>
      <c r="LI241" s="30"/>
      <c r="LJ241" s="29"/>
      <c r="LK241" s="30"/>
      <c r="LL241" s="29"/>
      <c r="LM241" s="30"/>
      <c r="LN241" s="29"/>
      <c r="LO241" s="30"/>
      <c r="LP241" s="29"/>
      <c r="LQ241" s="30"/>
      <c r="LR241" s="29"/>
      <c r="LS241" s="30"/>
      <c r="LT241" s="29"/>
      <c r="LU241" s="30"/>
      <c r="LV241" s="29"/>
      <c r="LW241" s="30"/>
      <c r="LX241" s="29"/>
      <c r="LY241" s="30"/>
      <c r="LZ241" s="29"/>
      <c r="MA241" s="30"/>
      <c r="MB241" s="29"/>
      <c r="MC241" s="30"/>
      <c r="MD241" s="29"/>
      <c r="ME241" s="30"/>
      <c r="MF241" s="29"/>
      <c r="MG241" s="30"/>
      <c r="MH241" s="29"/>
      <c r="MI241" s="30"/>
      <c r="MJ241" s="29"/>
      <c r="MK241" s="30"/>
      <c r="ML241" s="29"/>
      <c r="MM241" s="30"/>
      <c r="MN241" s="29"/>
      <c r="MO241" s="30"/>
      <c r="MP241" s="29"/>
      <c r="MQ241" s="30"/>
      <c r="MR241" s="29"/>
      <c r="MS241" s="30"/>
      <c r="MT241" s="29"/>
      <c r="MU241" s="30"/>
      <c r="MV241" s="29"/>
      <c r="MW241" s="30"/>
      <c r="MX241" s="29"/>
      <c r="MY241" s="30"/>
      <c r="MZ241" s="29"/>
      <c r="NA241" s="30"/>
      <c r="NB241" s="29"/>
      <c r="NC241" s="30"/>
      <c r="ND241" s="29"/>
      <c r="NE241" s="30"/>
      <c r="NF241" s="29"/>
      <c r="NG241" s="30"/>
      <c r="NH241" s="29"/>
      <c r="NI241" s="30"/>
      <c r="NJ241" s="29"/>
      <c r="NK241" s="30"/>
      <c r="NL241" s="29"/>
      <c r="NM241" s="30"/>
      <c r="NN241" s="29"/>
      <c r="NO241" s="30"/>
      <c r="NP241" s="29"/>
      <c r="NQ241" s="30"/>
      <c r="NR241" s="29"/>
      <c r="NS241" s="30"/>
      <c r="NT241" s="29"/>
      <c r="NU241" s="30"/>
      <c r="NV241" s="29"/>
      <c r="NW241" s="30"/>
      <c r="NX241" s="29"/>
      <c r="NY241" s="30"/>
      <c r="NZ241" s="29"/>
      <c r="OA241" s="30"/>
      <c r="OB241" s="29"/>
      <c r="OC241" s="30"/>
      <c r="OD241" s="29"/>
      <c r="OE241" s="30"/>
      <c r="OF241" s="29"/>
      <c r="OG241" s="30"/>
      <c r="OH241" s="29"/>
      <c r="OI241" s="30"/>
      <c r="OJ241" s="29"/>
      <c r="OK241" s="30"/>
      <c r="OL241" s="29"/>
      <c r="OM241" s="30"/>
      <c r="ON241" s="29"/>
      <c r="OO241" s="30"/>
      <c r="OP241" s="29"/>
      <c r="OQ241" s="30"/>
      <c r="OR241" s="29"/>
      <c r="OS241" s="30"/>
      <c r="OT241" s="29"/>
      <c r="OU241" s="30"/>
      <c r="OV241" s="29"/>
      <c r="OW241" s="30"/>
      <c r="OX241" s="29"/>
      <c r="OY241" s="30"/>
      <c r="OZ241" s="29"/>
      <c r="PA241" s="30"/>
      <c r="PB241" s="29"/>
      <c r="PC241" s="30"/>
      <c r="PD241" s="29"/>
      <c r="PE241" s="30"/>
      <c r="PF241" s="29"/>
      <c r="PG241" s="30"/>
      <c r="PH241" s="29"/>
      <c r="PI241" s="30"/>
      <c r="PJ241" s="29"/>
      <c r="PK241" s="30"/>
      <c r="PL241" s="29"/>
      <c r="PM241" s="30"/>
      <c r="PN241" s="29"/>
      <c r="PO241" s="30"/>
      <c r="PP241" s="29"/>
      <c r="PQ241" s="30"/>
      <c r="PR241" s="29"/>
      <c r="PS241" s="30"/>
      <c r="PT241" s="29"/>
      <c r="PU241" s="30"/>
      <c r="PV241" s="29"/>
      <c r="PW241" s="30"/>
      <c r="PX241" s="29"/>
      <c r="PY241" s="30"/>
      <c r="PZ241" s="29"/>
      <c r="QA241" s="30"/>
      <c r="QB241" s="29"/>
      <c r="QC241" s="30"/>
      <c r="QD241" s="29"/>
      <c r="QE241" s="30"/>
      <c r="QF241" s="29"/>
      <c r="QG241" s="30"/>
      <c r="QH241" s="29"/>
      <c r="QI241" s="30"/>
      <c r="QJ241" s="29"/>
      <c r="QK241" s="30"/>
      <c r="QL241" s="29"/>
      <c r="QM241" s="30"/>
      <c r="QN241" s="29"/>
      <c r="QO241" s="30"/>
      <c r="QP241" s="29"/>
      <c r="QQ241" s="30"/>
      <c r="QR241" s="29"/>
      <c r="QS241" s="30"/>
      <c r="QT241" s="29"/>
      <c r="QU241" s="30"/>
      <c r="QV241" s="29"/>
      <c r="QW241" s="30"/>
      <c r="QX241" s="29"/>
      <c r="QY241" s="30"/>
      <c r="QZ241" s="29"/>
      <c r="RA241" s="30"/>
      <c r="RB241" s="29"/>
      <c r="RC241" s="30"/>
      <c r="RD241" s="29"/>
      <c r="RE241" s="30"/>
      <c r="RF241" s="29"/>
      <c r="RG241" s="30"/>
      <c r="RH241" s="29"/>
      <c r="RI241" s="30"/>
      <c r="RJ241" s="29"/>
      <c r="RK241" s="30"/>
      <c r="RL241" s="29"/>
      <c r="RM241" s="30"/>
      <c r="RN241" s="29"/>
      <c r="RO241" s="30"/>
      <c r="RP241" s="29"/>
      <c r="RQ241" s="30"/>
      <c r="RR241" s="29"/>
      <c r="RS241" s="30"/>
      <c r="RT241" s="29"/>
      <c r="RU241" s="30"/>
      <c r="RV241" s="29"/>
      <c r="RW241" s="30"/>
      <c r="RX241" s="29"/>
      <c r="RY241" s="30"/>
      <c r="RZ241" s="29"/>
      <c r="SA241" s="30"/>
      <c r="SB241" s="29"/>
      <c r="SC241" s="30"/>
      <c r="SD241" s="29"/>
      <c r="SE241" s="30"/>
      <c r="SF241" s="29"/>
      <c r="SG241" s="30"/>
      <c r="SH241" s="29"/>
      <c r="SI241" s="30"/>
      <c r="SJ241" s="29"/>
      <c r="SK241" s="30"/>
      <c r="SL241" s="29"/>
      <c r="SM241" s="30"/>
      <c r="SN241" s="29"/>
      <c r="SO241" s="30"/>
      <c r="SP241" s="29"/>
      <c r="SQ241" s="30"/>
      <c r="SR241" s="29"/>
      <c r="SS241" s="30"/>
      <c r="ST241" s="29"/>
      <c r="SU241" s="30"/>
      <c r="SV241" s="29"/>
      <c r="SW241" s="30"/>
      <c r="SX241" s="29"/>
      <c r="SY241" s="30"/>
      <c r="SZ241" s="29"/>
      <c r="TA241" s="30"/>
      <c r="TB241" s="29"/>
      <c r="TC241" s="30"/>
      <c r="TD241" s="29"/>
      <c r="TE241" s="30"/>
      <c r="TF241" s="29"/>
      <c r="TG241" s="30"/>
      <c r="TH241" s="29"/>
      <c r="TI241" s="30"/>
      <c r="TJ241" s="29"/>
      <c r="TK241" s="30"/>
      <c r="TL241" s="29"/>
      <c r="TM241" s="30"/>
      <c r="TN241" s="29"/>
      <c r="TO241" s="30"/>
      <c r="TP241" s="29"/>
      <c r="TQ241" s="30"/>
      <c r="TR241" s="29"/>
      <c r="TS241" s="30"/>
      <c r="TT241" s="29"/>
      <c r="TU241" s="30"/>
      <c r="TV241" s="29"/>
      <c r="TW241" s="30"/>
      <c r="TX241" s="29"/>
      <c r="TY241" s="30"/>
      <c r="TZ241" s="29"/>
      <c r="UA241" s="30"/>
      <c r="UB241" s="29"/>
      <c r="UC241" s="30"/>
      <c r="UD241" s="29"/>
      <c r="UE241" s="30"/>
      <c r="UF241" s="29"/>
      <c r="UG241" s="30"/>
      <c r="UH241" s="29"/>
      <c r="UI241" s="30"/>
      <c r="UJ241" s="29"/>
      <c r="UK241" s="30"/>
      <c r="UL241" s="29"/>
      <c r="UM241" s="30"/>
      <c r="UN241" s="29"/>
      <c r="UO241" s="30"/>
      <c r="UP241" s="29"/>
      <c r="UQ241" s="30"/>
      <c r="UR241" s="29"/>
      <c r="US241" s="30"/>
      <c r="UT241" s="29"/>
      <c r="UU241" s="30"/>
      <c r="UV241" s="29"/>
      <c r="UW241" s="30"/>
      <c r="UX241" s="29"/>
      <c r="UY241" s="30"/>
      <c r="UZ241" s="29"/>
      <c r="VA241" s="30"/>
      <c r="VB241" s="29"/>
      <c r="VC241" s="30"/>
      <c r="VD241" s="29"/>
      <c r="VE241" s="30"/>
      <c r="VF241" s="29"/>
      <c r="VG241" s="30"/>
      <c r="VH241" s="29"/>
      <c r="VI241" s="30"/>
      <c r="VJ241" s="29"/>
      <c r="VK241" s="30"/>
      <c r="VL241" s="29"/>
      <c r="VM241" s="30"/>
      <c r="VN241" s="29"/>
      <c r="VO241" s="30"/>
      <c r="VP241" s="29"/>
      <c r="VQ241" s="30"/>
      <c r="VR241" s="29"/>
      <c r="VS241" s="30"/>
      <c r="VT241" s="29"/>
      <c r="VU241" s="30"/>
      <c r="VV241" s="29"/>
      <c r="VW241" s="30"/>
      <c r="VX241" s="29"/>
      <c r="VY241" s="30"/>
      <c r="VZ241" s="29"/>
      <c r="WA241" s="30"/>
      <c r="WB241" s="29"/>
      <c r="WC241" s="30"/>
      <c r="WD241" s="29"/>
      <c r="WE241" s="30"/>
      <c r="WF241" s="29"/>
      <c r="WG241" s="30"/>
      <c r="WH241" s="29"/>
      <c r="WI241" s="30"/>
      <c r="WJ241" s="29"/>
      <c r="WK241" s="30"/>
      <c r="WL241" s="29"/>
      <c r="WM241" s="30"/>
      <c r="WN241" s="29"/>
      <c r="WO241" s="30"/>
      <c r="WP241" s="29"/>
      <c r="WQ241" s="30"/>
      <c r="WR241" s="29"/>
      <c r="WS241" s="30"/>
      <c r="WT241" s="29"/>
      <c r="WU241" s="30"/>
      <c r="WV241" s="29"/>
      <c r="WW241" s="30"/>
      <c r="WX241" s="29"/>
      <c r="WY241" s="30"/>
      <c r="WZ241" s="29"/>
      <c r="XA241" s="30"/>
      <c r="XB241" s="29"/>
      <c r="XC241" s="30"/>
      <c r="XD241" s="29"/>
      <c r="XE241" s="30"/>
      <c r="XF241" s="29"/>
      <c r="XG241" s="30"/>
      <c r="XH241" s="29"/>
      <c r="XI241" s="30"/>
      <c r="XJ241" s="29"/>
      <c r="XK241" s="30"/>
      <c r="XL241" s="29"/>
      <c r="XM241" s="30"/>
      <c r="XN241" s="29"/>
      <c r="XO241" s="30"/>
      <c r="XP241" s="29"/>
      <c r="XQ241" s="30"/>
      <c r="XR241" s="29"/>
      <c r="XS241" s="30"/>
      <c r="XT241" s="29"/>
      <c r="XU241" s="30"/>
      <c r="XV241" s="29"/>
      <c r="XW241" s="30"/>
      <c r="XX241" s="29"/>
      <c r="XY241" s="30"/>
      <c r="XZ241" s="29"/>
      <c r="YA241" s="30"/>
      <c r="YB241" s="29"/>
      <c r="YC241" s="30"/>
      <c r="YD241" s="29"/>
      <c r="YE241" s="30"/>
      <c r="YF241" s="29"/>
      <c r="YG241" s="30"/>
      <c r="YH241" s="29"/>
      <c r="YI241" s="30"/>
      <c r="YJ241" s="29"/>
      <c r="YK241" s="30"/>
      <c r="YL241" s="29"/>
      <c r="YM241" s="30"/>
      <c r="YN241" s="29"/>
      <c r="YO241" s="30"/>
      <c r="YP241" s="29"/>
      <c r="YQ241" s="30"/>
      <c r="YR241" s="29"/>
      <c r="YS241" s="30"/>
      <c r="YT241" s="29"/>
      <c r="YU241" s="30"/>
      <c r="YV241" s="29"/>
      <c r="YW241" s="30"/>
      <c r="YX241" s="29"/>
      <c r="YY241" s="30"/>
      <c r="YZ241" s="29"/>
      <c r="ZA241" s="30"/>
      <c r="ZB241" s="29"/>
      <c r="ZC241" s="30"/>
      <c r="ZD241" s="29"/>
      <c r="ZE241" s="30"/>
      <c r="ZF241" s="29"/>
      <c r="ZG241" s="30"/>
      <c r="ZH241" s="29"/>
      <c r="ZI241" s="30"/>
      <c r="ZJ241" s="29"/>
      <c r="ZK241" s="30"/>
      <c r="ZL241" s="29"/>
      <c r="ZM241" s="30"/>
      <c r="ZN241" s="29"/>
      <c r="ZO241" s="30"/>
      <c r="ZP241" s="29"/>
      <c r="ZQ241" s="30"/>
      <c r="ZR241" s="29"/>
      <c r="ZS241" s="30"/>
      <c r="ZT241" s="29"/>
      <c r="ZU241" s="30"/>
      <c r="ZV241" s="29"/>
      <c r="ZW241" s="30"/>
      <c r="ZX241" s="29"/>
      <c r="ZY241" s="30"/>
      <c r="ZZ241" s="29"/>
      <c r="AAA241" s="30"/>
      <c r="AAB241" s="29"/>
      <c r="AAC241" s="30"/>
      <c r="AAD241" s="29"/>
      <c r="AAE241" s="30"/>
      <c r="AAF241" s="29"/>
      <c r="AAG241" s="30"/>
      <c r="AAH241" s="29"/>
      <c r="AAI241" s="30"/>
      <c r="AAJ241" s="29"/>
      <c r="AAK241" s="30"/>
      <c r="AAL241" s="29"/>
      <c r="AAM241" s="30"/>
      <c r="AAN241" s="29"/>
      <c r="AAO241" s="30"/>
      <c r="AAP241" s="29"/>
      <c r="AAQ241" s="30"/>
      <c r="AAR241" s="29"/>
      <c r="AAS241" s="30"/>
      <c r="AAT241" s="29"/>
      <c r="AAU241" s="30"/>
      <c r="AAV241" s="29"/>
      <c r="AAW241" s="30"/>
      <c r="AAX241" s="29"/>
      <c r="AAY241" s="30"/>
      <c r="AAZ241" s="29"/>
      <c r="ABA241" s="30"/>
      <c r="ABB241" s="29"/>
      <c r="ABC241" s="30"/>
      <c r="ABD241" s="29"/>
      <c r="ABE241" s="30"/>
      <c r="ABF241" s="29"/>
      <c r="ABG241" s="30"/>
      <c r="ABH241" s="29"/>
      <c r="ABI241" s="30"/>
      <c r="ABJ241" s="29"/>
      <c r="ABK241" s="30"/>
      <c r="ABL241" s="29"/>
      <c r="ABM241" s="30"/>
      <c r="ABN241" s="29"/>
      <c r="ABO241" s="30"/>
      <c r="ABP241" s="29"/>
      <c r="ABQ241" s="30"/>
      <c r="ABR241" s="29"/>
      <c r="ABS241" s="30"/>
      <c r="ABT241" s="29"/>
      <c r="ABU241" s="30"/>
      <c r="ABV241" s="29"/>
      <c r="ABW241" s="30"/>
      <c r="ABX241" s="29"/>
      <c r="ABY241" s="30"/>
      <c r="ABZ241" s="29"/>
      <c r="ACA241" s="30"/>
      <c r="ACB241" s="29"/>
      <c r="ACC241" s="30"/>
      <c r="ACD241" s="29"/>
      <c r="ACE241" s="30"/>
      <c r="ACF241" s="29"/>
      <c r="ACG241" s="30"/>
      <c r="ACH241" s="29"/>
      <c r="ACI241" s="30"/>
      <c r="ACJ241" s="29"/>
      <c r="ACK241" s="30"/>
      <c r="ACL241" s="29"/>
      <c r="ACM241" s="30"/>
      <c r="ACN241" s="29"/>
      <c r="ACO241" s="30"/>
      <c r="ACP241" s="29"/>
      <c r="ACQ241" s="30"/>
      <c r="ACR241" s="29"/>
      <c r="ACS241" s="30"/>
      <c r="ACT241" s="29"/>
      <c r="ACU241" s="30"/>
      <c r="ACV241" s="29"/>
      <c r="ACW241" s="30"/>
      <c r="ACX241" s="29"/>
      <c r="ACY241" s="30"/>
      <c r="ACZ241" s="29"/>
      <c r="ADA241" s="30"/>
      <c r="ADB241" s="29"/>
      <c r="ADC241" s="30"/>
      <c r="ADD241" s="29"/>
      <c r="ADE241" s="30"/>
      <c r="ADF241" s="29"/>
      <c r="ADG241" s="30"/>
      <c r="ADH241" s="29"/>
      <c r="ADI241" s="30"/>
      <c r="ADJ241" s="29"/>
      <c r="ADK241" s="30"/>
      <c r="ADL241" s="29"/>
      <c r="ADM241" s="30"/>
      <c r="ADN241" s="29"/>
      <c r="ADO241" s="30"/>
      <c r="ADP241" s="29"/>
      <c r="ADQ241" s="30"/>
      <c r="ADR241" s="29"/>
      <c r="ADS241" s="30"/>
      <c r="ADT241" s="29"/>
      <c r="ADU241" s="30"/>
      <c r="ADV241" s="29"/>
      <c r="ADW241" s="30"/>
      <c r="ADX241" s="29"/>
      <c r="ADY241" s="30"/>
      <c r="ADZ241" s="29"/>
      <c r="AEA241" s="30"/>
      <c r="AEB241" s="29"/>
      <c r="AEC241" s="30"/>
      <c r="AED241" s="29"/>
      <c r="AEE241" s="30"/>
      <c r="AEF241" s="29"/>
      <c r="AEG241" s="30"/>
      <c r="AEH241" s="29"/>
      <c r="AEI241" s="30"/>
      <c r="AEJ241" s="29"/>
      <c r="AEK241" s="30"/>
      <c r="AEL241" s="29"/>
      <c r="AEM241" s="30"/>
      <c r="AEN241" s="29"/>
      <c r="AEO241" s="30"/>
      <c r="AEP241" s="29"/>
      <c r="AEQ241" s="30"/>
      <c r="AER241" s="29"/>
      <c r="AES241" s="30"/>
      <c r="AET241" s="29"/>
      <c r="AEU241" s="30"/>
      <c r="AEV241" s="29"/>
      <c r="AEW241" s="30"/>
      <c r="AEX241" s="29"/>
      <c r="AEY241" s="30"/>
      <c r="AEZ241" s="29"/>
      <c r="AFA241" s="30"/>
      <c r="AFB241" s="29"/>
      <c r="AFC241" s="30"/>
      <c r="AFD241" s="29"/>
      <c r="AFE241" s="30"/>
      <c r="AFF241" s="29"/>
      <c r="AFG241" s="30"/>
      <c r="AFH241" s="29"/>
      <c r="AFI241" s="30"/>
      <c r="AFJ241" s="29"/>
      <c r="AFK241" s="30"/>
      <c r="AFL241" s="29"/>
      <c r="AFM241" s="30"/>
      <c r="AFN241" s="29"/>
      <c r="AFO241" s="30"/>
      <c r="AFP241" s="29"/>
      <c r="AFQ241" s="30"/>
      <c r="AFR241" s="29"/>
      <c r="AFS241" s="30"/>
      <c r="AFT241" s="29"/>
      <c r="AFU241" s="30"/>
      <c r="AFV241" s="29"/>
      <c r="AFW241" s="30"/>
      <c r="AFX241" s="29"/>
      <c r="AFY241" s="30"/>
      <c r="AFZ241" s="29"/>
      <c r="AGA241" s="30"/>
      <c r="AGB241" s="29"/>
      <c r="AGC241" s="30"/>
      <c r="AGD241" s="29"/>
      <c r="AGE241" s="30"/>
      <c r="AGF241" s="29"/>
      <c r="AGG241" s="30"/>
      <c r="AGH241" s="29"/>
      <c r="AGI241" s="30"/>
      <c r="AGJ241" s="29"/>
      <c r="AGK241" s="30"/>
      <c r="AGL241" s="29"/>
      <c r="AGM241" s="30"/>
      <c r="AGN241" s="29"/>
      <c r="AGO241" s="30"/>
      <c r="AGP241" s="29"/>
      <c r="AGQ241" s="30"/>
      <c r="AGR241" s="29"/>
      <c r="AGS241" s="30"/>
      <c r="AGT241" s="29"/>
      <c r="AGU241" s="30"/>
      <c r="AGV241" s="29"/>
      <c r="AGW241" s="30"/>
      <c r="AGX241" s="29"/>
      <c r="AGY241" s="30"/>
      <c r="AGZ241" s="29"/>
      <c r="AHA241" s="30"/>
      <c r="AHB241" s="29"/>
      <c r="AHC241" s="30"/>
      <c r="AHD241" s="29"/>
      <c r="AHE241" s="30"/>
      <c r="AHF241" s="29"/>
      <c r="AHG241" s="30"/>
      <c r="AHH241" s="29"/>
      <c r="AHI241" s="30"/>
      <c r="AHJ241" s="29"/>
      <c r="AHK241" s="30"/>
      <c r="AHL241" s="29"/>
      <c r="AHM241" s="30"/>
      <c r="AHN241" s="29"/>
      <c r="AHO241" s="30"/>
      <c r="AHP241" s="29"/>
      <c r="AHQ241" s="30"/>
      <c r="AHR241" s="29"/>
      <c r="AHS241" s="30"/>
      <c r="AHT241" s="29"/>
      <c r="AHU241" s="30"/>
      <c r="AHV241" s="29"/>
      <c r="AHW241" s="30"/>
      <c r="AHX241" s="29"/>
      <c r="AHY241" s="30"/>
      <c r="AHZ241" s="29"/>
      <c r="AIA241" s="30"/>
      <c r="AIB241" s="29"/>
      <c r="AIC241" s="30"/>
      <c r="AID241" s="29"/>
      <c r="AIE241" s="30"/>
      <c r="AIF241" s="29"/>
      <c r="AIG241" s="30"/>
      <c r="AIH241" s="29"/>
      <c r="AII241" s="30"/>
      <c r="AIJ241" s="29"/>
      <c r="AIK241" s="30"/>
      <c r="AIL241" s="29"/>
      <c r="AIM241" s="30"/>
      <c r="AIN241" s="29"/>
      <c r="AIO241" s="30"/>
      <c r="AIP241" s="29"/>
      <c r="AIQ241" s="30"/>
      <c r="AIR241" s="29"/>
      <c r="AIS241" s="30"/>
      <c r="AIT241" s="29"/>
      <c r="AIU241" s="30"/>
      <c r="AIV241" s="29"/>
      <c r="AIW241" s="30"/>
      <c r="AIX241" s="29"/>
      <c r="AIY241" s="30"/>
      <c r="AIZ241" s="29"/>
      <c r="AJA241" s="30"/>
      <c r="AJB241" s="29"/>
      <c r="AJC241" s="30"/>
      <c r="AJD241" s="29"/>
      <c r="AJE241" s="30"/>
      <c r="AJF241" s="29"/>
      <c r="AJG241" s="30"/>
      <c r="AJH241" s="29"/>
      <c r="AJI241" s="30"/>
      <c r="AJJ241" s="29"/>
      <c r="AJK241" s="30"/>
      <c r="AJL241" s="29"/>
      <c r="AJM241" s="30"/>
      <c r="AJN241" s="29"/>
      <c r="AJO241" s="30"/>
      <c r="AJP241" s="29"/>
      <c r="AJQ241" s="30"/>
      <c r="AJR241" s="29"/>
      <c r="AJS241" s="30"/>
      <c r="AJT241" s="29"/>
      <c r="AJU241" s="30"/>
      <c r="AJV241" s="29"/>
      <c r="AJW241" s="30"/>
      <c r="AJX241" s="29"/>
      <c r="AJY241" s="30"/>
      <c r="AJZ241" s="29"/>
      <c r="AKA241" s="30"/>
      <c r="AKB241" s="29"/>
      <c r="AKC241" s="30"/>
      <c r="AKD241" s="29"/>
      <c r="AKE241" s="30"/>
      <c r="AKF241" s="29"/>
      <c r="AKG241" s="30"/>
      <c r="AKH241" s="29"/>
      <c r="AKI241" s="30"/>
      <c r="AKJ241" s="29"/>
      <c r="AKK241" s="30"/>
      <c r="AKL241" s="29"/>
      <c r="AKM241" s="30"/>
      <c r="AKN241" s="29"/>
      <c r="AKO241" s="30"/>
      <c r="AKP241" s="29"/>
      <c r="AKQ241" s="30"/>
      <c r="AKR241" s="29"/>
      <c r="AKS241" s="30"/>
      <c r="AKT241" s="29"/>
      <c r="AKU241" s="30"/>
      <c r="AKV241" s="29"/>
      <c r="AKW241" s="30"/>
      <c r="AKX241" s="29"/>
      <c r="AKY241" s="30"/>
      <c r="AKZ241" s="29"/>
      <c r="ALA241" s="30"/>
      <c r="ALB241" s="29"/>
      <c r="ALC241" s="30"/>
      <c r="ALD241" s="29"/>
      <c r="ALE241" s="30"/>
      <c r="ALF241" s="29"/>
      <c r="ALG241" s="30"/>
      <c r="ALH241" s="29"/>
      <c r="ALI241" s="30"/>
      <c r="ALJ241" s="29"/>
      <c r="ALK241" s="30"/>
      <c r="ALL241" s="29"/>
      <c r="ALM241" s="30"/>
      <c r="ALN241" s="29"/>
      <c r="ALO241" s="30"/>
      <c r="ALP241" s="29"/>
      <c r="ALQ241" s="30"/>
      <c r="ALR241" s="29"/>
      <c r="ALS241" s="30"/>
      <c r="ALT241" s="29"/>
      <c r="ALU241" s="30"/>
      <c r="ALV241" s="29"/>
      <c r="ALW241" s="30"/>
      <c r="ALX241" s="29"/>
      <c r="ALY241" s="30"/>
      <c r="ALZ241" s="29"/>
      <c r="AMA241" s="30"/>
      <c r="AMB241" s="29"/>
      <c r="AMC241" s="30"/>
      <c r="AMD241" s="29"/>
      <c r="AME241" s="30"/>
      <c r="AMF241" s="29"/>
      <c r="AMG241" s="30"/>
      <c r="AMH241" s="29"/>
      <c r="AMI241" s="30"/>
      <c r="AMJ241" s="29"/>
      <c r="AMK241" s="30"/>
      <c r="AML241" s="29"/>
      <c r="AMM241" s="30"/>
      <c r="AMN241" s="29"/>
      <c r="AMO241" s="30"/>
      <c r="AMP241" s="29"/>
      <c r="AMQ241" s="30"/>
      <c r="AMR241" s="29"/>
      <c r="AMS241" s="30"/>
      <c r="AMT241" s="29"/>
      <c r="AMU241" s="30"/>
      <c r="AMV241" s="29"/>
      <c r="AMW241" s="30"/>
      <c r="AMX241" s="29"/>
      <c r="AMY241" s="30"/>
      <c r="AMZ241" s="29"/>
      <c r="ANA241" s="30"/>
      <c r="ANB241" s="29"/>
      <c r="ANC241" s="30"/>
      <c r="AND241" s="29"/>
      <c r="ANE241" s="30"/>
      <c r="ANF241" s="29"/>
      <c r="ANG241" s="30"/>
      <c r="ANH241" s="29"/>
      <c r="ANI241" s="30"/>
      <c r="ANJ241" s="29"/>
      <c r="ANK241" s="30"/>
      <c r="ANL241" s="29"/>
      <c r="ANM241" s="30"/>
      <c r="ANN241" s="29"/>
      <c r="ANO241" s="30"/>
      <c r="ANP241" s="29"/>
      <c r="ANQ241" s="30"/>
      <c r="ANR241" s="29"/>
      <c r="ANS241" s="30"/>
      <c r="ANT241" s="29"/>
      <c r="ANU241" s="30"/>
      <c r="ANV241" s="29"/>
      <c r="ANW241" s="30"/>
      <c r="ANX241" s="29"/>
      <c r="ANY241" s="30"/>
      <c r="ANZ241" s="29"/>
      <c r="AOA241" s="30"/>
      <c r="AOB241" s="29"/>
      <c r="AOC241" s="30"/>
      <c r="AOD241" s="29"/>
      <c r="AOE241" s="30"/>
      <c r="AOF241" s="29"/>
      <c r="AOG241" s="30"/>
      <c r="AOH241" s="29"/>
      <c r="AOI241" s="30"/>
      <c r="AOJ241" s="29"/>
      <c r="AOK241" s="30"/>
      <c r="AOL241" s="29"/>
      <c r="AOM241" s="30"/>
      <c r="AON241" s="29"/>
      <c r="AOO241" s="30"/>
      <c r="AOP241" s="29"/>
      <c r="AOQ241" s="30"/>
      <c r="AOR241" s="29"/>
      <c r="AOS241" s="30"/>
      <c r="AOT241" s="29"/>
      <c r="AOU241" s="30"/>
      <c r="AOV241" s="29"/>
      <c r="AOW241" s="30"/>
      <c r="AOX241" s="29"/>
      <c r="AOY241" s="30"/>
      <c r="AOZ241" s="29"/>
      <c r="APA241" s="30"/>
      <c r="APB241" s="29"/>
      <c r="APC241" s="30"/>
      <c r="APD241" s="29"/>
      <c r="APE241" s="30"/>
      <c r="APF241" s="29"/>
      <c r="APG241" s="30"/>
      <c r="APH241" s="29"/>
      <c r="API241" s="30"/>
      <c r="APJ241" s="29"/>
      <c r="APK241" s="30"/>
      <c r="APL241" s="29"/>
      <c r="APM241" s="30"/>
      <c r="APN241" s="29"/>
      <c r="APO241" s="30"/>
      <c r="APP241" s="29"/>
      <c r="APQ241" s="30"/>
      <c r="APR241" s="29"/>
      <c r="APS241" s="30"/>
      <c r="APT241" s="29"/>
      <c r="APU241" s="30"/>
      <c r="APV241" s="29"/>
      <c r="APW241" s="30"/>
      <c r="APX241" s="29"/>
      <c r="APY241" s="30"/>
      <c r="APZ241" s="29"/>
      <c r="AQA241" s="30"/>
      <c r="AQB241" s="29"/>
      <c r="AQC241" s="30"/>
      <c r="AQD241" s="29"/>
      <c r="AQE241" s="30"/>
      <c r="AQF241" s="29"/>
      <c r="AQG241" s="30"/>
      <c r="AQH241" s="29"/>
      <c r="AQI241" s="30"/>
      <c r="AQJ241" s="29"/>
      <c r="AQK241" s="30"/>
      <c r="AQL241" s="29"/>
      <c r="AQM241" s="30"/>
      <c r="AQN241" s="29"/>
      <c r="AQO241" s="30"/>
      <c r="AQP241" s="29"/>
      <c r="AQQ241" s="30"/>
      <c r="AQR241" s="29"/>
      <c r="AQS241" s="30"/>
      <c r="AQT241" s="29"/>
      <c r="AQU241" s="30"/>
      <c r="AQV241" s="29"/>
      <c r="AQW241" s="30"/>
      <c r="AQX241" s="29"/>
      <c r="AQY241" s="30"/>
      <c r="AQZ241" s="29"/>
      <c r="ARA241" s="30"/>
      <c r="ARB241" s="29"/>
      <c r="ARC241" s="30"/>
      <c r="ARD241" s="29"/>
      <c r="ARE241" s="30"/>
      <c r="ARF241" s="29"/>
      <c r="ARG241" s="30"/>
      <c r="ARH241" s="29"/>
      <c r="ARI241" s="30"/>
      <c r="ARJ241" s="29"/>
      <c r="ARK241" s="30"/>
      <c r="ARL241" s="29"/>
      <c r="ARM241" s="30"/>
      <c r="ARN241" s="29"/>
      <c r="ARO241" s="30"/>
      <c r="ARP241" s="29"/>
      <c r="ARQ241" s="30"/>
      <c r="ARR241" s="29"/>
      <c r="ARS241" s="30"/>
      <c r="ART241" s="29"/>
      <c r="ARU241" s="30"/>
      <c r="ARV241" s="29"/>
      <c r="ARW241" s="30"/>
      <c r="ARX241" s="29"/>
      <c r="ARY241" s="30"/>
      <c r="ARZ241" s="29"/>
      <c r="ASA241" s="30"/>
      <c r="ASB241" s="29"/>
      <c r="ASC241" s="30"/>
      <c r="ASD241" s="29"/>
      <c r="ASE241" s="30"/>
      <c r="ASF241" s="29"/>
      <c r="ASG241" s="30"/>
      <c r="ASH241" s="29"/>
      <c r="ASI241" s="30"/>
      <c r="ASJ241" s="29"/>
      <c r="ASK241" s="30"/>
      <c r="ASL241" s="29"/>
      <c r="ASM241" s="30"/>
      <c r="ASN241" s="29"/>
      <c r="ASO241" s="30"/>
      <c r="ASP241" s="29"/>
      <c r="ASQ241" s="30"/>
      <c r="ASR241" s="29"/>
      <c r="ASS241" s="30"/>
      <c r="AST241" s="29"/>
      <c r="ASU241" s="30"/>
      <c r="ASV241" s="29"/>
      <c r="ASW241" s="30"/>
      <c r="ASX241" s="29"/>
      <c r="ASY241" s="30"/>
      <c r="ASZ241" s="29"/>
      <c r="ATA241" s="30"/>
      <c r="ATB241" s="29"/>
      <c r="ATC241" s="30"/>
      <c r="ATD241" s="29"/>
      <c r="ATE241" s="30"/>
      <c r="ATF241" s="29"/>
      <c r="ATG241" s="30"/>
      <c r="ATH241" s="29"/>
      <c r="ATI241" s="30"/>
      <c r="ATJ241" s="29"/>
      <c r="ATK241" s="30"/>
      <c r="ATL241" s="29"/>
      <c r="ATM241" s="30"/>
      <c r="ATN241" s="29"/>
      <c r="ATO241" s="30"/>
      <c r="ATP241" s="29"/>
      <c r="ATQ241" s="30"/>
      <c r="ATR241" s="29"/>
      <c r="ATS241" s="30"/>
      <c r="ATT241" s="29"/>
      <c r="ATU241" s="30"/>
      <c r="ATV241" s="29"/>
      <c r="ATW241" s="30"/>
      <c r="ATX241" s="29"/>
      <c r="ATY241" s="30"/>
      <c r="ATZ241" s="29"/>
      <c r="AUA241" s="30"/>
      <c r="AUB241" s="29"/>
      <c r="AUC241" s="30"/>
      <c r="AUD241" s="29"/>
      <c r="AUE241" s="30"/>
      <c r="AUF241" s="29"/>
      <c r="AUG241" s="30"/>
      <c r="AUH241" s="29"/>
      <c r="AUI241" s="30"/>
      <c r="AUJ241" s="29"/>
      <c r="AUK241" s="30"/>
      <c r="AUL241" s="29"/>
      <c r="AUM241" s="30"/>
      <c r="AUN241" s="29"/>
      <c r="AUO241" s="30"/>
      <c r="AUP241" s="29"/>
      <c r="AUQ241" s="30"/>
      <c r="AUR241" s="29"/>
      <c r="AUS241" s="30"/>
      <c r="AUT241" s="29"/>
      <c r="AUU241" s="30"/>
      <c r="AUV241" s="29"/>
      <c r="AUW241" s="30"/>
      <c r="AUX241" s="29"/>
      <c r="AUY241" s="30"/>
      <c r="AUZ241" s="29"/>
      <c r="AVA241" s="30"/>
      <c r="AVB241" s="29"/>
      <c r="AVC241" s="30"/>
      <c r="AVD241" s="29"/>
      <c r="AVE241" s="30"/>
      <c r="AVF241" s="29"/>
      <c r="AVG241" s="30"/>
      <c r="AVH241" s="29"/>
      <c r="AVI241" s="30"/>
      <c r="AVJ241" s="29"/>
      <c r="AVK241" s="30"/>
      <c r="AVL241" s="29"/>
      <c r="AVM241" s="30"/>
      <c r="AVN241" s="29"/>
      <c r="AVO241" s="30"/>
      <c r="AVP241" s="29"/>
      <c r="AVQ241" s="30"/>
      <c r="AVR241" s="29"/>
      <c r="AVS241" s="30"/>
      <c r="AVT241" s="29"/>
      <c r="AVU241" s="30"/>
      <c r="AVV241" s="29"/>
      <c r="AVW241" s="30"/>
      <c r="AVX241" s="29"/>
      <c r="AVY241" s="30"/>
      <c r="AVZ241" s="29"/>
      <c r="AWA241" s="30"/>
      <c r="AWB241" s="29"/>
      <c r="AWC241" s="30"/>
      <c r="AWD241" s="29"/>
      <c r="AWE241" s="30"/>
      <c r="AWF241" s="29"/>
      <c r="AWG241" s="30"/>
      <c r="AWH241" s="29"/>
      <c r="AWI241" s="30"/>
      <c r="AWJ241" s="29"/>
      <c r="AWK241" s="30"/>
      <c r="AWL241" s="29"/>
      <c r="AWM241" s="30"/>
      <c r="AWN241" s="29"/>
      <c r="AWO241" s="30"/>
      <c r="AWP241" s="29"/>
      <c r="AWQ241" s="30"/>
      <c r="AWR241" s="29"/>
      <c r="AWS241" s="30"/>
      <c r="AWT241" s="29"/>
      <c r="AWU241" s="30"/>
      <c r="AWV241" s="29"/>
      <c r="AWW241" s="30"/>
      <c r="AWX241" s="29"/>
      <c r="AWY241" s="30"/>
      <c r="AWZ241" s="29"/>
      <c r="AXA241" s="30"/>
      <c r="AXB241" s="29"/>
      <c r="AXC241" s="30"/>
      <c r="AXD241" s="29"/>
      <c r="AXE241" s="30"/>
      <c r="AXF241" s="29"/>
      <c r="AXG241" s="30"/>
      <c r="AXH241" s="29"/>
      <c r="AXI241" s="30"/>
      <c r="AXJ241" s="29"/>
      <c r="AXK241" s="30"/>
      <c r="AXL241" s="29"/>
      <c r="AXM241" s="30"/>
      <c r="AXN241" s="29"/>
      <c r="AXO241" s="30"/>
      <c r="AXP241" s="29"/>
      <c r="AXQ241" s="30"/>
      <c r="AXR241" s="29"/>
      <c r="AXS241" s="30"/>
      <c r="AXT241" s="29"/>
      <c r="AXU241" s="30"/>
      <c r="AXV241" s="29"/>
      <c r="AXW241" s="30"/>
      <c r="AXX241" s="29"/>
      <c r="AXY241" s="30"/>
      <c r="AXZ241" s="29"/>
      <c r="AYA241" s="30"/>
      <c r="AYB241" s="29"/>
      <c r="AYC241" s="30"/>
      <c r="AYD241" s="29"/>
      <c r="AYE241" s="30"/>
      <c r="AYF241" s="29"/>
      <c r="AYG241" s="30"/>
      <c r="AYH241" s="29"/>
      <c r="AYI241" s="30"/>
      <c r="AYJ241" s="29"/>
      <c r="AYK241" s="30"/>
      <c r="AYL241" s="29"/>
      <c r="AYM241" s="30"/>
      <c r="AYN241" s="29"/>
      <c r="AYO241" s="30"/>
      <c r="AYP241" s="29"/>
      <c r="AYQ241" s="30"/>
      <c r="AYR241" s="29"/>
      <c r="AYS241" s="30"/>
      <c r="AYT241" s="29"/>
      <c r="AYU241" s="30"/>
      <c r="AYV241" s="29"/>
      <c r="AYW241" s="30"/>
      <c r="AYX241" s="29"/>
      <c r="AYY241" s="30"/>
      <c r="AYZ241" s="29"/>
      <c r="AZA241" s="30"/>
      <c r="AZB241" s="29"/>
      <c r="AZC241" s="30"/>
      <c r="AZD241" s="29"/>
      <c r="AZE241" s="30"/>
      <c r="AZF241" s="29"/>
      <c r="AZG241" s="30"/>
      <c r="AZH241" s="29"/>
      <c r="AZI241" s="30"/>
      <c r="AZJ241" s="29"/>
      <c r="AZK241" s="30"/>
      <c r="AZL241" s="29"/>
      <c r="AZM241" s="30"/>
      <c r="AZN241" s="29"/>
      <c r="AZO241" s="30"/>
      <c r="AZP241" s="29"/>
      <c r="AZQ241" s="30"/>
      <c r="AZR241" s="29"/>
      <c r="AZS241" s="30"/>
      <c r="AZT241" s="29"/>
      <c r="AZU241" s="30"/>
      <c r="AZV241" s="29"/>
      <c r="AZW241" s="30"/>
      <c r="AZX241" s="29"/>
      <c r="AZY241" s="30"/>
      <c r="AZZ241" s="29"/>
      <c r="BAA241" s="30"/>
      <c r="BAB241" s="29"/>
      <c r="BAC241" s="30"/>
      <c r="BAD241" s="29"/>
      <c r="BAE241" s="30"/>
      <c r="BAF241" s="29"/>
      <c r="BAG241" s="30"/>
      <c r="BAH241" s="29"/>
      <c r="BAI241" s="30"/>
      <c r="BAJ241" s="29"/>
      <c r="BAK241" s="30"/>
      <c r="BAL241" s="29"/>
      <c r="BAM241" s="30"/>
      <c r="BAN241" s="29"/>
      <c r="BAO241" s="30"/>
      <c r="BAP241" s="29"/>
      <c r="BAQ241" s="30"/>
      <c r="BAR241" s="29"/>
      <c r="BAS241" s="30"/>
      <c r="BAT241" s="29"/>
      <c r="BAU241" s="30"/>
      <c r="BAV241" s="29"/>
      <c r="BAW241" s="30"/>
      <c r="BAX241" s="29"/>
      <c r="BAY241" s="30"/>
      <c r="BAZ241" s="29"/>
      <c r="BBA241" s="30"/>
      <c r="BBB241" s="29"/>
      <c r="BBC241" s="30"/>
      <c r="BBD241" s="29"/>
      <c r="BBE241" s="30"/>
      <c r="BBF241" s="29"/>
      <c r="BBG241" s="30"/>
      <c r="BBH241" s="29"/>
      <c r="BBI241" s="30"/>
      <c r="BBJ241" s="29"/>
      <c r="BBK241" s="30"/>
      <c r="BBL241" s="29"/>
      <c r="BBM241" s="30"/>
      <c r="BBN241" s="29"/>
      <c r="BBO241" s="30"/>
      <c r="BBP241" s="29"/>
      <c r="BBQ241" s="30"/>
      <c r="BBR241" s="29"/>
      <c r="BBS241" s="30"/>
      <c r="BBT241" s="29"/>
      <c r="BBU241" s="30"/>
      <c r="BBV241" s="29"/>
      <c r="BBW241" s="30"/>
      <c r="BBX241" s="29"/>
      <c r="BBY241" s="30"/>
      <c r="BBZ241" s="29"/>
      <c r="BCA241" s="30"/>
      <c r="BCB241" s="29"/>
      <c r="BCC241" s="30"/>
      <c r="BCD241" s="29"/>
      <c r="BCE241" s="30"/>
      <c r="BCF241" s="29"/>
      <c r="BCG241" s="30"/>
      <c r="BCH241" s="29"/>
      <c r="BCI241" s="30"/>
      <c r="BCJ241" s="29"/>
      <c r="BCK241" s="30"/>
      <c r="BCL241" s="29"/>
      <c r="BCM241" s="30"/>
      <c r="BCN241" s="29"/>
      <c r="BCO241" s="30"/>
      <c r="BCP241" s="29"/>
      <c r="BCQ241" s="30"/>
      <c r="BCR241" s="29"/>
      <c r="BCS241" s="30"/>
      <c r="BCT241" s="29"/>
      <c r="BCU241" s="30"/>
      <c r="BCV241" s="29"/>
      <c r="BCW241" s="30"/>
      <c r="BCX241" s="29"/>
      <c r="BCY241" s="30"/>
      <c r="BCZ241" s="29"/>
      <c r="BDA241" s="30"/>
      <c r="BDB241" s="29"/>
      <c r="BDC241" s="30"/>
      <c r="BDD241" s="29"/>
      <c r="BDE241" s="30"/>
      <c r="BDF241" s="29"/>
      <c r="BDG241" s="30"/>
      <c r="BDH241" s="29"/>
      <c r="BDI241" s="30"/>
      <c r="BDJ241" s="29"/>
      <c r="BDK241" s="30"/>
      <c r="BDL241" s="29"/>
      <c r="BDM241" s="30"/>
      <c r="BDN241" s="29"/>
      <c r="BDO241" s="30"/>
      <c r="BDP241" s="29"/>
      <c r="BDQ241" s="30"/>
      <c r="BDR241" s="29"/>
      <c r="BDS241" s="30"/>
      <c r="BDT241" s="29"/>
      <c r="BDU241" s="30"/>
      <c r="BDV241" s="29"/>
      <c r="BDW241" s="30"/>
      <c r="BDX241" s="29"/>
      <c r="BDY241" s="30"/>
      <c r="BDZ241" s="29"/>
      <c r="BEA241" s="30"/>
      <c r="BEB241" s="29"/>
      <c r="BEC241" s="30"/>
      <c r="BED241" s="29"/>
      <c r="BEE241" s="30"/>
      <c r="BEF241" s="29"/>
      <c r="BEG241" s="30"/>
      <c r="BEH241" s="29"/>
      <c r="BEI241" s="30"/>
      <c r="BEJ241" s="29"/>
      <c r="BEK241" s="30"/>
      <c r="BEL241" s="29"/>
      <c r="BEM241" s="30"/>
      <c r="BEN241" s="29"/>
      <c r="BEO241" s="30"/>
      <c r="BEP241" s="29"/>
      <c r="BEQ241" s="30"/>
      <c r="BER241" s="29"/>
      <c r="BES241" s="30"/>
      <c r="BET241" s="29"/>
      <c r="BEU241" s="30"/>
      <c r="BEV241" s="29"/>
      <c r="BEW241" s="30"/>
      <c r="BEX241" s="29"/>
      <c r="BEY241" s="30"/>
      <c r="BEZ241" s="29"/>
      <c r="BFA241" s="30"/>
      <c r="BFB241" s="29"/>
      <c r="BFC241" s="30"/>
      <c r="BFD241" s="29"/>
      <c r="BFE241" s="30"/>
      <c r="BFF241" s="29"/>
      <c r="BFG241" s="30"/>
      <c r="BFH241" s="29"/>
      <c r="BFI241" s="30"/>
      <c r="BFJ241" s="29"/>
      <c r="BFK241" s="30"/>
      <c r="BFL241" s="29"/>
      <c r="BFM241" s="30"/>
      <c r="BFN241" s="29"/>
      <c r="BFO241" s="30"/>
      <c r="BFP241" s="29"/>
      <c r="BFQ241" s="30"/>
      <c r="BFR241" s="29"/>
      <c r="BFS241" s="30"/>
      <c r="BFT241" s="29"/>
      <c r="BFU241" s="30"/>
      <c r="BFV241" s="29"/>
      <c r="BFW241" s="30"/>
      <c r="BFX241" s="29"/>
      <c r="BFY241" s="30"/>
      <c r="BFZ241" s="29"/>
      <c r="BGA241" s="30"/>
      <c r="BGB241" s="29"/>
      <c r="BGC241" s="30"/>
      <c r="BGD241" s="29"/>
      <c r="BGE241" s="30"/>
      <c r="BGF241" s="29"/>
      <c r="BGG241" s="30"/>
      <c r="BGH241" s="29"/>
      <c r="BGI241" s="30"/>
      <c r="BGJ241" s="29"/>
      <c r="BGK241" s="30"/>
      <c r="BGL241" s="29"/>
      <c r="BGM241" s="30"/>
      <c r="BGN241" s="29"/>
      <c r="BGO241" s="30"/>
      <c r="BGP241" s="29"/>
      <c r="BGQ241" s="30"/>
      <c r="BGR241" s="29"/>
      <c r="BGS241" s="30"/>
      <c r="BGT241" s="29"/>
      <c r="BGU241" s="30"/>
      <c r="BGV241" s="29"/>
      <c r="BGW241" s="30"/>
      <c r="BGX241" s="29"/>
      <c r="BGY241" s="30"/>
      <c r="BGZ241" s="29"/>
      <c r="BHA241" s="30"/>
      <c r="BHB241" s="29"/>
      <c r="BHC241" s="30"/>
      <c r="BHD241" s="29"/>
      <c r="BHE241" s="30"/>
      <c r="BHF241" s="29"/>
      <c r="BHG241" s="30"/>
      <c r="BHH241" s="29"/>
      <c r="BHI241" s="30"/>
      <c r="BHJ241" s="29"/>
      <c r="BHK241" s="30"/>
      <c r="BHL241" s="29"/>
      <c r="BHM241" s="30"/>
      <c r="BHN241" s="29"/>
      <c r="BHO241" s="30"/>
      <c r="BHP241" s="29"/>
      <c r="BHQ241" s="30"/>
      <c r="BHR241" s="29"/>
      <c r="BHS241" s="30"/>
      <c r="BHT241" s="29"/>
      <c r="BHU241" s="30"/>
      <c r="BHV241" s="29"/>
      <c r="BHW241" s="30"/>
      <c r="BHX241" s="29"/>
      <c r="BHY241" s="30"/>
      <c r="BHZ241" s="29"/>
      <c r="BIA241" s="30"/>
      <c r="BIB241" s="29"/>
      <c r="BIC241" s="30"/>
      <c r="BID241" s="29"/>
      <c r="BIE241" s="30"/>
      <c r="BIF241" s="29"/>
      <c r="BIG241" s="30"/>
      <c r="BIH241" s="29"/>
      <c r="BII241" s="30"/>
      <c r="BIJ241" s="29"/>
      <c r="BIK241" s="30"/>
      <c r="BIL241" s="29"/>
      <c r="BIM241" s="30"/>
      <c r="BIN241" s="29"/>
      <c r="BIO241" s="30"/>
      <c r="BIP241" s="29"/>
      <c r="BIQ241" s="30"/>
      <c r="BIR241" s="29"/>
      <c r="BIS241" s="30"/>
      <c r="BIT241" s="29"/>
      <c r="BIU241" s="30"/>
      <c r="BIV241" s="29"/>
      <c r="BIW241" s="30"/>
      <c r="BIX241" s="29"/>
      <c r="BIY241" s="30"/>
      <c r="BIZ241" s="29"/>
      <c r="BJA241" s="30"/>
      <c r="BJB241" s="29"/>
      <c r="BJC241" s="30"/>
      <c r="BJD241" s="29"/>
      <c r="BJE241" s="30"/>
      <c r="BJF241" s="29"/>
      <c r="BJG241" s="30"/>
      <c r="BJH241" s="29"/>
      <c r="BJI241" s="30"/>
      <c r="BJJ241" s="29"/>
      <c r="BJK241" s="30"/>
      <c r="BJL241" s="29"/>
      <c r="BJM241" s="30"/>
      <c r="BJN241" s="29"/>
      <c r="BJO241" s="30"/>
      <c r="BJP241" s="29"/>
      <c r="BJQ241" s="30"/>
      <c r="BJR241" s="29"/>
      <c r="BJS241" s="30"/>
      <c r="BJT241" s="29"/>
      <c r="BJU241" s="30"/>
      <c r="BJV241" s="29"/>
      <c r="BJW241" s="30"/>
      <c r="BJX241" s="29"/>
      <c r="BJY241" s="30"/>
      <c r="BJZ241" s="29"/>
      <c r="BKA241" s="30"/>
      <c r="BKB241" s="29"/>
      <c r="BKC241" s="30"/>
      <c r="BKD241" s="29"/>
      <c r="BKE241" s="30"/>
      <c r="BKF241" s="29"/>
      <c r="BKG241" s="30"/>
      <c r="BKH241" s="29"/>
      <c r="BKI241" s="30"/>
      <c r="BKJ241" s="29"/>
      <c r="BKK241" s="30"/>
      <c r="BKL241" s="29"/>
      <c r="BKM241" s="30"/>
      <c r="BKN241" s="29"/>
      <c r="BKO241" s="30"/>
      <c r="BKP241" s="29"/>
      <c r="BKQ241" s="30"/>
      <c r="BKR241" s="29"/>
      <c r="BKS241" s="30"/>
      <c r="BKT241" s="29"/>
      <c r="BKU241" s="30"/>
      <c r="BKV241" s="29"/>
      <c r="BKW241" s="30"/>
      <c r="BKX241" s="29"/>
      <c r="BKY241" s="30"/>
      <c r="BKZ241" s="29"/>
      <c r="BLA241" s="30"/>
      <c r="BLB241" s="29"/>
      <c r="BLC241" s="30"/>
      <c r="BLD241" s="29"/>
      <c r="BLE241" s="30"/>
      <c r="BLF241" s="29"/>
      <c r="BLG241" s="30"/>
      <c r="BLH241" s="29"/>
      <c r="BLI241" s="30"/>
      <c r="BLJ241" s="29"/>
      <c r="BLK241" s="30"/>
      <c r="BLL241" s="29"/>
      <c r="BLM241" s="30"/>
      <c r="BLN241" s="29"/>
      <c r="BLO241" s="30"/>
      <c r="BLP241" s="29"/>
      <c r="BLQ241" s="30"/>
      <c r="BLR241" s="29"/>
      <c r="BLS241" s="30"/>
      <c r="BLT241" s="29"/>
      <c r="BLU241" s="30"/>
      <c r="BLV241" s="29"/>
      <c r="BLW241" s="30"/>
      <c r="BLX241" s="29"/>
      <c r="BLY241" s="30"/>
      <c r="BLZ241" s="29"/>
      <c r="BMA241" s="30"/>
      <c r="BMB241" s="29"/>
      <c r="BMC241" s="30"/>
      <c r="BMD241" s="29"/>
      <c r="BME241" s="30"/>
      <c r="BMF241" s="29"/>
      <c r="BMG241" s="30"/>
      <c r="BMH241" s="29"/>
      <c r="BMI241" s="30"/>
      <c r="BMJ241" s="29"/>
      <c r="BMK241" s="30"/>
      <c r="BML241" s="29"/>
      <c r="BMM241" s="30"/>
      <c r="BMN241" s="29"/>
      <c r="BMO241" s="30"/>
      <c r="BMP241" s="29"/>
      <c r="BMQ241" s="30"/>
      <c r="BMR241" s="29"/>
      <c r="BMS241" s="30"/>
      <c r="BMT241" s="29"/>
      <c r="BMU241" s="30"/>
      <c r="BMV241" s="29"/>
      <c r="BMW241" s="30"/>
      <c r="BMX241" s="29"/>
      <c r="BMY241" s="30"/>
      <c r="BMZ241" s="29"/>
      <c r="BNA241" s="30"/>
      <c r="BNB241" s="29"/>
      <c r="BNC241" s="30"/>
      <c r="BND241" s="29"/>
      <c r="BNE241" s="30"/>
      <c r="BNF241" s="29"/>
      <c r="BNG241" s="30"/>
      <c r="BNH241" s="29"/>
      <c r="BNI241" s="30"/>
      <c r="BNJ241" s="29"/>
      <c r="BNK241" s="30"/>
      <c r="BNL241" s="29"/>
      <c r="BNM241" s="30"/>
      <c r="BNN241" s="29"/>
      <c r="BNO241" s="30"/>
      <c r="BNP241" s="29"/>
      <c r="BNQ241" s="30"/>
      <c r="BNR241" s="29"/>
      <c r="BNS241" s="30"/>
      <c r="BNT241" s="29"/>
      <c r="BNU241" s="30"/>
      <c r="BNV241" s="29"/>
      <c r="BNW241" s="30"/>
      <c r="BNX241" s="29"/>
      <c r="BNY241" s="30"/>
      <c r="BNZ241" s="29"/>
      <c r="BOA241" s="30"/>
      <c r="BOB241" s="29"/>
      <c r="BOC241" s="30"/>
      <c r="BOD241" s="29"/>
      <c r="BOE241" s="30"/>
      <c r="BOF241" s="29"/>
      <c r="BOG241" s="30"/>
      <c r="BOH241" s="29"/>
      <c r="BOI241" s="30"/>
      <c r="BOJ241" s="29"/>
      <c r="BOK241" s="30"/>
      <c r="BOL241" s="29"/>
      <c r="BOM241" s="30"/>
      <c r="BON241" s="29"/>
      <c r="BOO241" s="30"/>
      <c r="BOP241" s="29"/>
      <c r="BOQ241" s="30"/>
      <c r="BOR241" s="29"/>
      <c r="BOS241" s="30"/>
      <c r="BOT241" s="29"/>
      <c r="BOU241" s="30"/>
      <c r="BOV241" s="29"/>
      <c r="BOW241" s="30"/>
      <c r="BOX241" s="29"/>
      <c r="BOY241" s="30"/>
      <c r="BOZ241" s="29"/>
      <c r="BPA241" s="30"/>
      <c r="BPB241" s="29"/>
      <c r="BPC241" s="30"/>
      <c r="BPD241" s="29"/>
      <c r="BPE241" s="30"/>
      <c r="BPF241" s="29"/>
      <c r="BPG241" s="30"/>
      <c r="BPH241" s="29"/>
      <c r="BPI241" s="30"/>
      <c r="BPJ241" s="29"/>
      <c r="BPK241" s="30"/>
      <c r="BPL241" s="29"/>
      <c r="BPM241" s="30"/>
      <c r="BPN241" s="29"/>
      <c r="BPO241" s="30"/>
      <c r="BPP241" s="29"/>
      <c r="BPQ241" s="30"/>
      <c r="BPR241" s="29"/>
      <c r="BPS241" s="30"/>
      <c r="BPT241" s="29"/>
      <c r="BPU241" s="30"/>
      <c r="BPV241" s="29"/>
      <c r="BPW241" s="30"/>
      <c r="BPX241" s="29"/>
      <c r="BPY241" s="30"/>
      <c r="BPZ241" s="29"/>
      <c r="BQA241" s="30"/>
      <c r="BQB241" s="29"/>
      <c r="BQC241" s="30"/>
      <c r="BQD241" s="29"/>
      <c r="BQE241" s="30"/>
      <c r="BQF241" s="29"/>
      <c r="BQG241" s="30"/>
      <c r="BQH241" s="29"/>
      <c r="BQI241" s="30"/>
      <c r="BQJ241" s="29"/>
      <c r="BQK241" s="30"/>
      <c r="BQL241" s="29"/>
      <c r="BQM241" s="30"/>
      <c r="BQN241" s="29"/>
      <c r="BQO241" s="30"/>
      <c r="BQP241" s="29"/>
      <c r="BQQ241" s="30"/>
      <c r="BQR241" s="29"/>
      <c r="BQS241" s="30"/>
      <c r="BQT241" s="29"/>
      <c r="BQU241" s="30"/>
      <c r="BQV241" s="29"/>
      <c r="BQW241" s="30"/>
      <c r="BQX241" s="29"/>
      <c r="BQY241" s="30"/>
      <c r="BQZ241" s="29"/>
      <c r="BRA241" s="30"/>
      <c r="BRB241" s="29"/>
      <c r="BRC241" s="30"/>
      <c r="BRD241" s="29"/>
      <c r="BRE241" s="30"/>
      <c r="BRF241" s="29"/>
      <c r="BRG241" s="30"/>
      <c r="BRH241" s="29"/>
      <c r="BRI241" s="30"/>
      <c r="BRJ241" s="29"/>
      <c r="BRK241" s="30"/>
      <c r="BRL241" s="29"/>
      <c r="BRM241" s="30"/>
      <c r="BRN241" s="29"/>
      <c r="BRO241" s="30"/>
      <c r="BRP241" s="29"/>
      <c r="BRQ241" s="30"/>
      <c r="BRR241" s="29"/>
      <c r="BRS241" s="30"/>
      <c r="BRT241" s="29"/>
      <c r="BRU241" s="30"/>
      <c r="BRV241" s="29"/>
      <c r="BRW241" s="30"/>
      <c r="BRX241" s="29"/>
      <c r="BRY241" s="30"/>
      <c r="BRZ241" s="29"/>
      <c r="BSA241" s="30"/>
      <c r="BSB241" s="29"/>
      <c r="BSC241" s="30"/>
      <c r="BSD241" s="29"/>
      <c r="BSE241" s="30"/>
      <c r="BSF241" s="29"/>
      <c r="BSG241" s="30"/>
      <c r="BSH241" s="29"/>
      <c r="BSI241" s="30"/>
      <c r="BSJ241" s="29"/>
      <c r="BSK241" s="30"/>
      <c r="BSL241" s="29"/>
      <c r="BSM241" s="30"/>
      <c r="BSN241" s="29"/>
      <c r="BSO241" s="30"/>
      <c r="BSP241" s="29"/>
      <c r="BSQ241" s="30"/>
      <c r="BSR241" s="29"/>
      <c r="BSS241" s="30"/>
      <c r="BST241" s="29"/>
      <c r="BSU241" s="30"/>
      <c r="BSV241" s="29"/>
      <c r="BSW241" s="30"/>
      <c r="BSX241" s="29"/>
      <c r="BSY241" s="30"/>
      <c r="BSZ241" s="29"/>
      <c r="BTA241" s="30"/>
      <c r="BTB241" s="29"/>
      <c r="BTC241" s="30"/>
      <c r="BTD241" s="29"/>
      <c r="BTE241" s="30"/>
      <c r="BTF241" s="29"/>
      <c r="BTG241" s="30"/>
      <c r="BTH241" s="29"/>
      <c r="BTI241" s="30"/>
      <c r="BTJ241" s="29"/>
      <c r="BTK241" s="30"/>
      <c r="BTL241" s="29"/>
      <c r="BTM241" s="30"/>
      <c r="BTN241" s="29"/>
      <c r="BTO241" s="30"/>
      <c r="BTP241" s="29"/>
      <c r="BTQ241" s="30"/>
      <c r="BTR241" s="29"/>
      <c r="BTS241" s="30"/>
      <c r="BTT241" s="29"/>
      <c r="BTU241" s="30"/>
      <c r="BTV241" s="29"/>
      <c r="BTW241" s="30"/>
      <c r="BTX241" s="29"/>
      <c r="BTY241" s="30"/>
      <c r="BTZ241" s="29"/>
      <c r="BUA241" s="30"/>
      <c r="BUB241" s="29"/>
      <c r="BUC241" s="30"/>
      <c r="BUD241" s="29"/>
      <c r="BUE241" s="30"/>
      <c r="BUF241" s="29"/>
      <c r="BUG241" s="30"/>
      <c r="BUH241" s="29"/>
      <c r="BUI241" s="30"/>
      <c r="BUJ241" s="29"/>
      <c r="BUK241" s="30"/>
      <c r="BUL241" s="29"/>
      <c r="BUM241" s="30"/>
      <c r="BUN241" s="29"/>
      <c r="BUO241" s="30"/>
      <c r="BUP241" s="29"/>
      <c r="BUQ241" s="30"/>
      <c r="BUR241" s="29"/>
      <c r="BUS241" s="30"/>
      <c r="BUT241" s="29"/>
      <c r="BUU241" s="30"/>
      <c r="BUV241" s="29"/>
      <c r="BUW241" s="30"/>
      <c r="BUX241" s="29"/>
      <c r="BUY241" s="30"/>
      <c r="BUZ241" s="29"/>
      <c r="BVA241" s="30"/>
      <c r="BVB241" s="29"/>
      <c r="BVC241" s="30"/>
      <c r="BVD241" s="29"/>
      <c r="BVE241" s="30"/>
      <c r="BVF241" s="29"/>
      <c r="BVG241" s="30"/>
      <c r="BVH241" s="29"/>
      <c r="BVI241" s="30"/>
      <c r="BVJ241" s="29"/>
      <c r="BVK241" s="30"/>
      <c r="BVL241" s="29"/>
      <c r="BVM241" s="30"/>
      <c r="BVN241" s="29"/>
      <c r="BVO241" s="30"/>
      <c r="BVP241" s="29"/>
      <c r="BVQ241" s="30"/>
      <c r="BVR241" s="29"/>
      <c r="BVS241" s="30"/>
      <c r="BVT241" s="29"/>
      <c r="BVU241" s="30"/>
      <c r="BVV241" s="29"/>
      <c r="BVW241" s="30"/>
      <c r="BVX241" s="29"/>
      <c r="BVY241" s="30"/>
      <c r="BVZ241" s="29"/>
      <c r="BWA241" s="30"/>
      <c r="BWB241" s="29"/>
      <c r="BWC241" s="30"/>
      <c r="BWD241" s="29"/>
      <c r="BWE241" s="30"/>
      <c r="BWF241" s="29"/>
      <c r="BWG241" s="30"/>
      <c r="BWH241" s="29"/>
      <c r="BWI241" s="30"/>
      <c r="BWJ241" s="29"/>
      <c r="BWK241" s="30"/>
      <c r="BWL241" s="29"/>
      <c r="BWM241" s="30"/>
      <c r="BWN241" s="29"/>
      <c r="BWO241" s="30"/>
      <c r="BWP241" s="29"/>
      <c r="BWQ241" s="30"/>
      <c r="BWR241" s="29"/>
      <c r="BWS241" s="30"/>
      <c r="BWT241" s="29"/>
      <c r="BWU241" s="30"/>
      <c r="BWV241" s="29"/>
      <c r="BWW241" s="30"/>
      <c r="BWX241" s="29"/>
      <c r="BWY241" s="30"/>
      <c r="BWZ241" s="29"/>
      <c r="BXA241" s="30"/>
      <c r="BXB241" s="29"/>
      <c r="BXC241" s="30"/>
      <c r="BXD241" s="29"/>
      <c r="BXE241" s="30"/>
      <c r="BXF241" s="29"/>
      <c r="BXG241" s="30"/>
      <c r="BXH241" s="29"/>
      <c r="BXI241" s="30"/>
      <c r="BXJ241" s="29"/>
      <c r="BXK241" s="30"/>
      <c r="BXL241" s="29"/>
      <c r="BXM241" s="30"/>
      <c r="BXN241" s="29"/>
      <c r="BXO241" s="30"/>
      <c r="BXP241" s="29"/>
      <c r="BXQ241" s="30"/>
      <c r="BXR241" s="29"/>
      <c r="BXS241" s="30"/>
      <c r="BXT241" s="29"/>
      <c r="BXU241" s="30"/>
      <c r="BXV241" s="29"/>
      <c r="BXW241" s="30"/>
      <c r="BXX241" s="29"/>
      <c r="BXY241" s="30"/>
      <c r="BXZ241" s="29"/>
      <c r="BYA241" s="30"/>
      <c r="BYB241" s="29"/>
      <c r="BYC241" s="30"/>
      <c r="BYD241" s="29"/>
      <c r="BYE241" s="30"/>
      <c r="BYF241" s="29"/>
      <c r="BYG241" s="30"/>
      <c r="BYH241" s="29"/>
      <c r="BYI241" s="30"/>
      <c r="BYJ241" s="29"/>
      <c r="BYK241" s="30"/>
      <c r="BYL241" s="29"/>
      <c r="BYM241" s="30"/>
      <c r="BYN241" s="29"/>
      <c r="BYO241" s="30"/>
      <c r="BYP241" s="29"/>
      <c r="BYQ241" s="30"/>
      <c r="BYR241" s="29"/>
      <c r="BYS241" s="30"/>
      <c r="BYT241" s="29"/>
      <c r="BYU241" s="30"/>
      <c r="BYV241" s="29"/>
      <c r="BYW241" s="30"/>
      <c r="BYX241" s="29"/>
      <c r="BYY241" s="30"/>
      <c r="BYZ241" s="29"/>
      <c r="BZA241" s="30"/>
      <c r="BZB241" s="29"/>
      <c r="BZC241" s="30"/>
      <c r="BZD241" s="29"/>
      <c r="BZE241" s="30"/>
      <c r="BZF241" s="29"/>
      <c r="BZG241" s="30"/>
      <c r="BZH241" s="29"/>
      <c r="BZI241" s="30"/>
      <c r="BZJ241" s="29"/>
      <c r="BZK241" s="30"/>
      <c r="BZL241" s="29"/>
      <c r="BZM241" s="30"/>
      <c r="BZN241" s="29"/>
      <c r="BZO241" s="30"/>
      <c r="BZP241" s="29"/>
      <c r="BZQ241" s="30"/>
      <c r="BZR241" s="29"/>
      <c r="BZS241" s="30"/>
      <c r="BZT241" s="29"/>
      <c r="BZU241" s="30"/>
      <c r="BZV241" s="29"/>
      <c r="BZW241" s="30"/>
      <c r="BZX241" s="29"/>
      <c r="BZY241" s="30"/>
      <c r="BZZ241" s="29"/>
      <c r="CAA241" s="30"/>
      <c r="CAB241" s="29"/>
      <c r="CAC241" s="30"/>
      <c r="CAD241" s="29"/>
      <c r="CAE241" s="30"/>
      <c r="CAF241" s="29"/>
      <c r="CAG241" s="30"/>
      <c r="CAH241" s="29"/>
      <c r="CAI241" s="30"/>
      <c r="CAJ241" s="29"/>
      <c r="CAK241" s="30"/>
      <c r="CAL241" s="29"/>
      <c r="CAM241" s="30"/>
      <c r="CAN241" s="29"/>
      <c r="CAO241" s="30"/>
      <c r="CAP241" s="29"/>
      <c r="CAQ241" s="30"/>
      <c r="CAR241" s="29"/>
      <c r="CAS241" s="30"/>
      <c r="CAT241" s="29"/>
      <c r="CAU241" s="30"/>
      <c r="CAV241" s="29"/>
      <c r="CAW241" s="30"/>
      <c r="CAX241" s="29"/>
      <c r="CAY241" s="30"/>
      <c r="CAZ241" s="29"/>
      <c r="CBA241" s="30"/>
      <c r="CBB241" s="29"/>
      <c r="CBC241" s="30"/>
      <c r="CBD241" s="29"/>
      <c r="CBE241" s="30"/>
      <c r="CBF241" s="29"/>
      <c r="CBG241" s="30"/>
      <c r="CBH241" s="29"/>
      <c r="CBI241" s="30"/>
      <c r="CBJ241" s="29"/>
      <c r="CBK241" s="30"/>
      <c r="CBL241" s="29"/>
      <c r="CBM241" s="30"/>
      <c r="CBN241" s="29"/>
      <c r="CBO241" s="30"/>
      <c r="CBP241" s="29"/>
      <c r="CBQ241" s="30"/>
      <c r="CBR241" s="29"/>
      <c r="CBS241" s="30"/>
      <c r="CBT241" s="29"/>
      <c r="CBU241" s="30"/>
      <c r="CBV241" s="29"/>
      <c r="CBW241" s="30"/>
      <c r="CBX241" s="29"/>
      <c r="CBY241" s="30"/>
      <c r="CBZ241" s="29"/>
      <c r="CCA241" s="30"/>
      <c r="CCB241" s="29"/>
      <c r="CCC241" s="30"/>
      <c r="CCD241" s="29"/>
      <c r="CCE241" s="30"/>
      <c r="CCF241" s="29"/>
      <c r="CCG241" s="30"/>
      <c r="CCH241" s="29"/>
      <c r="CCI241" s="30"/>
      <c r="CCJ241" s="29"/>
      <c r="CCK241" s="30"/>
      <c r="CCL241" s="29"/>
      <c r="CCM241" s="30"/>
      <c r="CCN241" s="29"/>
      <c r="CCO241" s="30"/>
      <c r="CCP241" s="29"/>
      <c r="CCQ241" s="30"/>
      <c r="CCR241" s="29"/>
      <c r="CCS241" s="30"/>
      <c r="CCT241" s="29"/>
      <c r="CCU241" s="30"/>
      <c r="CCV241" s="29"/>
      <c r="CCW241" s="30"/>
      <c r="CCX241" s="29"/>
      <c r="CCY241" s="30"/>
      <c r="CCZ241" s="29"/>
      <c r="CDA241" s="30"/>
      <c r="CDB241" s="29"/>
      <c r="CDC241" s="30"/>
      <c r="CDD241" s="29"/>
      <c r="CDE241" s="30"/>
      <c r="CDF241" s="29"/>
      <c r="CDG241" s="30"/>
      <c r="CDH241" s="29"/>
      <c r="CDI241" s="30"/>
      <c r="CDJ241" s="29"/>
      <c r="CDK241" s="30"/>
      <c r="CDL241" s="29"/>
      <c r="CDM241" s="30"/>
      <c r="CDN241" s="29"/>
      <c r="CDO241" s="30"/>
      <c r="CDP241" s="29"/>
      <c r="CDQ241" s="30"/>
      <c r="CDR241" s="29"/>
      <c r="CDS241" s="30"/>
      <c r="CDT241" s="29"/>
      <c r="CDU241" s="30"/>
      <c r="CDV241" s="29"/>
      <c r="CDW241" s="30"/>
      <c r="CDX241" s="29"/>
      <c r="CDY241" s="30"/>
      <c r="CDZ241" s="29"/>
      <c r="CEA241" s="30"/>
      <c r="CEB241" s="29"/>
      <c r="CEC241" s="30"/>
      <c r="CED241" s="29"/>
      <c r="CEE241" s="30"/>
      <c r="CEF241" s="29"/>
      <c r="CEG241" s="30"/>
      <c r="CEH241" s="29"/>
      <c r="CEI241" s="30"/>
      <c r="CEJ241" s="29"/>
      <c r="CEK241" s="30"/>
      <c r="CEL241" s="29"/>
      <c r="CEM241" s="30"/>
      <c r="CEN241" s="29"/>
      <c r="CEO241" s="30"/>
      <c r="CEP241" s="29"/>
      <c r="CEQ241" s="30"/>
      <c r="CER241" s="29"/>
      <c r="CES241" s="30"/>
      <c r="CET241" s="29"/>
      <c r="CEU241" s="30"/>
      <c r="CEV241" s="29"/>
      <c r="CEW241" s="30"/>
      <c r="CEX241" s="29"/>
      <c r="CEY241" s="30"/>
      <c r="CEZ241" s="29"/>
      <c r="CFA241" s="30"/>
      <c r="CFB241" s="29"/>
      <c r="CFC241" s="30"/>
      <c r="CFD241" s="29"/>
      <c r="CFE241" s="30"/>
      <c r="CFF241" s="29"/>
      <c r="CFG241" s="30"/>
      <c r="CFH241" s="29"/>
      <c r="CFI241" s="30"/>
      <c r="CFJ241" s="29"/>
      <c r="CFK241" s="30"/>
      <c r="CFL241" s="29"/>
      <c r="CFM241" s="30"/>
      <c r="CFN241" s="29"/>
      <c r="CFO241" s="30"/>
      <c r="CFP241" s="29"/>
      <c r="CFQ241" s="30"/>
      <c r="CFR241" s="29"/>
      <c r="CFS241" s="30"/>
      <c r="CFT241" s="29"/>
      <c r="CFU241" s="30"/>
      <c r="CFV241" s="29"/>
      <c r="CFW241" s="30"/>
      <c r="CFX241" s="29"/>
      <c r="CFY241" s="30"/>
      <c r="CFZ241" s="29"/>
      <c r="CGA241" s="30"/>
      <c r="CGB241" s="29"/>
      <c r="CGC241" s="30"/>
      <c r="CGD241" s="29"/>
      <c r="CGE241" s="30"/>
      <c r="CGF241" s="29"/>
      <c r="CGG241" s="30"/>
      <c r="CGH241" s="29"/>
      <c r="CGI241" s="30"/>
      <c r="CGJ241" s="29"/>
      <c r="CGK241" s="30"/>
      <c r="CGL241" s="29"/>
      <c r="CGM241" s="30"/>
      <c r="CGN241" s="29"/>
      <c r="CGO241" s="30"/>
      <c r="CGP241" s="29"/>
      <c r="CGQ241" s="30"/>
      <c r="CGR241" s="29"/>
      <c r="CGS241" s="30"/>
      <c r="CGT241" s="29"/>
      <c r="CGU241" s="30"/>
      <c r="CGV241" s="29"/>
      <c r="CGW241" s="30"/>
      <c r="CGX241" s="29"/>
      <c r="CGY241" s="30"/>
      <c r="CGZ241" s="29"/>
      <c r="CHA241" s="30"/>
      <c r="CHB241" s="29"/>
      <c r="CHC241" s="30"/>
      <c r="CHD241" s="29"/>
      <c r="CHE241" s="30"/>
      <c r="CHF241" s="29"/>
      <c r="CHG241" s="30"/>
      <c r="CHH241" s="29"/>
      <c r="CHI241" s="30"/>
      <c r="CHJ241" s="29"/>
      <c r="CHK241" s="30"/>
      <c r="CHL241" s="29"/>
      <c r="CHM241" s="30"/>
      <c r="CHN241" s="29"/>
      <c r="CHO241" s="30"/>
      <c r="CHP241" s="29"/>
      <c r="CHQ241" s="30"/>
      <c r="CHR241" s="29"/>
      <c r="CHS241" s="30"/>
      <c r="CHT241" s="29"/>
      <c r="CHU241" s="30"/>
      <c r="CHV241" s="29"/>
      <c r="CHW241" s="30"/>
      <c r="CHX241" s="29"/>
      <c r="CHY241" s="30"/>
      <c r="CHZ241" s="29"/>
      <c r="CIA241" s="30"/>
      <c r="CIB241" s="29"/>
      <c r="CIC241" s="30"/>
      <c r="CID241" s="29"/>
      <c r="CIE241" s="30"/>
      <c r="CIF241" s="29"/>
      <c r="CIG241" s="30"/>
      <c r="CIH241" s="29"/>
      <c r="CII241" s="30"/>
      <c r="CIJ241" s="29"/>
      <c r="CIK241" s="30"/>
      <c r="CIL241" s="29"/>
      <c r="CIM241" s="30"/>
      <c r="CIN241" s="29"/>
      <c r="CIO241" s="30"/>
      <c r="CIP241" s="29"/>
      <c r="CIQ241" s="30"/>
      <c r="CIR241" s="29"/>
      <c r="CIS241" s="30"/>
      <c r="CIT241" s="29"/>
      <c r="CIU241" s="30"/>
      <c r="CIV241" s="29"/>
      <c r="CIW241" s="30"/>
      <c r="CIX241" s="29"/>
      <c r="CIY241" s="30"/>
      <c r="CIZ241" s="29"/>
      <c r="CJA241" s="30"/>
      <c r="CJB241" s="29"/>
      <c r="CJC241" s="30"/>
      <c r="CJD241" s="29"/>
      <c r="CJE241" s="30"/>
      <c r="CJF241" s="29"/>
      <c r="CJG241" s="30"/>
      <c r="CJH241" s="29"/>
      <c r="CJI241" s="30"/>
      <c r="CJJ241" s="29"/>
      <c r="CJK241" s="30"/>
      <c r="CJL241" s="29"/>
      <c r="CJM241" s="30"/>
      <c r="CJN241" s="29"/>
      <c r="CJO241" s="30"/>
      <c r="CJP241" s="29"/>
      <c r="CJQ241" s="30"/>
      <c r="CJR241" s="29"/>
      <c r="CJS241" s="30"/>
      <c r="CJT241" s="29"/>
      <c r="CJU241" s="30"/>
      <c r="CJV241" s="29"/>
      <c r="CJW241" s="30"/>
      <c r="CJX241" s="29"/>
      <c r="CJY241" s="30"/>
      <c r="CJZ241" s="29"/>
      <c r="CKA241" s="30"/>
      <c r="CKB241" s="29"/>
      <c r="CKC241" s="30"/>
      <c r="CKD241" s="29"/>
      <c r="CKE241" s="30"/>
      <c r="CKF241" s="29"/>
      <c r="CKG241" s="30"/>
      <c r="CKH241" s="29"/>
      <c r="CKI241" s="30"/>
      <c r="CKJ241" s="29"/>
      <c r="CKK241" s="30"/>
      <c r="CKL241" s="29"/>
      <c r="CKM241" s="30"/>
      <c r="CKN241" s="29"/>
      <c r="CKO241" s="30"/>
      <c r="CKP241" s="29"/>
      <c r="CKQ241" s="30"/>
      <c r="CKR241" s="29"/>
      <c r="CKS241" s="30"/>
      <c r="CKT241" s="29"/>
      <c r="CKU241" s="30"/>
      <c r="CKV241" s="29"/>
      <c r="CKW241" s="30"/>
      <c r="CKX241" s="29"/>
      <c r="CKY241" s="30"/>
      <c r="CKZ241" s="29"/>
      <c r="CLA241" s="30"/>
      <c r="CLB241" s="29"/>
      <c r="CLC241" s="30"/>
      <c r="CLD241" s="29"/>
      <c r="CLE241" s="30"/>
      <c r="CLF241" s="29"/>
      <c r="CLG241" s="30"/>
      <c r="CLH241" s="29"/>
      <c r="CLI241" s="30"/>
      <c r="CLJ241" s="29"/>
      <c r="CLK241" s="30"/>
      <c r="CLL241" s="29"/>
      <c r="CLM241" s="30"/>
      <c r="CLN241" s="29"/>
      <c r="CLO241" s="30"/>
      <c r="CLP241" s="29"/>
      <c r="CLQ241" s="30"/>
      <c r="CLR241" s="29"/>
      <c r="CLS241" s="30"/>
      <c r="CLT241" s="29"/>
      <c r="CLU241" s="30"/>
      <c r="CLV241" s="29"/>
      <c r="CLW241" s="30"/>
      <c r="CLX241" s="29"/>
      <c r="CLY241" s="30"/>
      <c r="CLZ241" s="29"/>
      <c r="CMA241" s="30"/>
      <c r="CMB241" s="29"/>
      <c r="CMC241" s="30"/>
      <c r="CMD241" s="29"/>
      <c r="CME241" s="30"/>
      <c r="CMF241" s="29"/>
      <c r="CMG241" s="30"/>
      <c r="CMH241" s="29"/>
      <c r="CMI241" s="30"/>
      <c r="CMJ241" s="29"/>
      <c r="CMK241" s="30"/>
      <c r="CML241" s="29"/>
      <c r="CMM241" s="30"/>
      <c r="CMN241" s="29"/>
      <c r="CMO241" s="30"/>
      <c r="CMP241" s="29"/>
      <c r="CMQ241" s="30"/>
      <c r="CMR241" s="29"/>
      <c r="CMS241" s="30"/>
      <c r="CMT241" s="29"/>
      <c r="CMU241" s="30"/>
      <c r="CMV241" s="29"/>
      <c r="CMW241" s="30"/>
      <c r="CMX241" s="29"/>
      <c r="CMY241" s="30"/>
      <c r="CMZ241" s="29"/>
      <c r="CNA241" s="30"/>
      <c r="CNB241" s="29"/>
      <c r="CNC241" s="30"/>
      <c r="CND241" s="29"/>
      <c r="CNE241" s="30"/>
      <c r="CNF241" s="29"/>
      <c r="CNG241" s="30"/>
      <c r="CNH241" s="29"/>
      <c r="CNI241" s="30"/>
      <c r="CNJ241" s="29"/>
      <c r="CNK241" s="30"/>
      <c r="CNL241" s="29"/>
      <c r="CNM241" s="30"/>
      <c r="CNN241" s="29"/>
      <c r="CNO241" s="30"/>
      <c r="CNP241" s="29"/>
      <c r="CNQ241" s="30"/>
      <c r="CNR241" s="29"/>
      <c r="CNS241" s="30"/>
      <c r="CNT241" s="29"/>
      <c r="CNU241" s="30"/>
      <c r="CNV241" s="29"/>
      <c r="CNW241" s="30"/>
      <c r="CNX241" s="29"/>
      <c r="CNY241" s="30"/>
      <c r="CNZ241" s="29"/>
      <c r="COA241" s="30"/>
      <c r="COB241" s="29"/>
      <c r="COC241" s="30"/>
      <c r="COD241" s="29"/>
      <c r="COE241" s="30"/>
      <c r="COF241" s="29"/>
      <c r="COG241" s="30"/>
      <c r="COH241" s="29"/>
      <c r="COI241" s="30"/>
      <c r="COJ241" s="29"/>
      <c r="COK241" s="30"/>
      <c r="COL241" s="29"/>
      <c r="COM241" s="30"/>
      <c r="CON241" s="29"/>
      <c r="COO241" s="30"/>
      <c r="COP241" s="29"/>
      <c r="COQ241" s="30"/>
      <c r="COR241" s="29"/>
      <c r="COS241" s="30"/>
      <c r="COT241" s="29"/>
      <c r="COU241" s="30"/>
      <c r="COV241" s="29"/>
      <c r="COW241" s="30"/>
      <c r="COX241" s="29"/>
      <c r="COY241" s="30"/>
      <c r="COZ241" s="29"/>
      <c r="CPA241" s="30"/>
      <c r="CPB241" s="29"/>
      <c r="CPC241" s="30"/>
      <c r="CPD241" s="29"/>
      <c r="CPE241" s="30"/>
      <c r="CPF241" s="29"/>
      <c r="CPG241" s="30"/>
      <c r="CPH241" s="29"/>
      <c r="CPI241" s="30"/>
      <c r="CPJ241" s="29"/>
      <c r="CPK241" s="30"/>
      <c r="CPL241" s="29"/>
      <c r="CPM241" s="30"/>
      <c r="CPN241" s="29"/>
      <c r="CPO241" s="30"/>
      <c r="CPP241" s="29"/>
      <c r="CPQ241" s="30"/>
      <c r="CPR241" s="29"/>
      <c r="CPS241" s="30"/>
      <c r="CPT241" s="29"/>
      <c r="CPU241" s="30"/>
      <c r="CPV241" s="29"/>
      <c r="CPW241" s="30"/>
      <c r="CPX241" s="29"/>
      <c r="CPY241" s="30"/>
      <c r="CPZ241" s="29"/>
      <c r="CQA241" s="30"/>
      <c r="CQB241" s="29"/>
      <c r="CQC241" s="30"/>
      <c r="CQD241" s="29"/>
      <c r="CQE241" s="30"/>
      <c r="CQF241" s="29"/>
      <c r="CQG241" s="30"/>
      <c r="CQH241" s="29"/>
      <c r="CQI241" s="30"/>
      <c r="CQJ241" s="29"/>
      <c r="CQK241" s="30"/>
      <c r="CQL241" s="29"/>
      <c r="CQM241" s="30"/>
      <c r="CQN241" s="29"/>
      <c r="CQO241" s="30"/>
      <c r="CQP241" s="29"/>
      <c r="CQQ241" s="30"/>
      <c r="CQR241" s="29"/>
      <c r="CQS241" s="30"/>
      <c r="CQT241" s="29"/>
      <c r="CQU241" s="30"/>
      <c r="CQV241" s="29"/>
      <c r="CQW241" s="30"/>
      <c r="CQX241" s="29"/>
      <c r="CQY241" s="30"/>
      <c r="CQZ241" s="29"/>
      <c r="CRA241" s="30"/>
      <c r="CRB241" s="29"/>
      <c r="CRC241" s="30"/>
      <c r="CRD241" s="29"/>
      <c r="CRE241" s="30"/>
      <c r="CRF241" s="29"/>
      <c r="CRG241" s="30"/>
      <c r="CRH241" s="29"/>
      <c r="CRI241" s="30"/>
      <c r="CRJ241" s="29"/>
      <c r="CRK241" s="30"/>
      <c r="CRL241" s="29"/>
      <c r="CRM241" s="30"/>
      <c r="CRN241" s="29"/>
      <c r="CRO241" s="30"/>
      <c r="CRP241" s="29"/>
      <c r="CRQ241" s="30"/>
      <c r="CRR241" s="29"/>
      <c r="CRS241" s="30"/>
      <c r="CRT241" s="29"/>
      <c r="CRU241" s="30"/>
      <c r="CRV241" s="29"/>
      <c r="CRW241" s="30"/>
      <c r="CRX241" s="29"/>
      <c r="CRY241" s="30"/>
      <c r="CRZ241" s="29"/>
      <c r="CSA241" s="30"/>
      <c r="CSB241" s="29"/>
      <c r="CSC241" s="30"/>
      <c r="CSD241" s="29"/>
      <c r="CSE241" s="30"/>
      <c r="CSF241" s="29"/>
      <c r="CSG241" s="30"/>
      <c r="CSH241" s="29"/>
      <c r="CSI241" s="30"/>
      <c r="CSJ241" s="29"/>
      <c r="CSK241" s="30"/>
      <c r="CSL241" s="29"/>
      <c r="CSM241" s="30"/>
      <c r="CSN241" s="29"/>
      <c r="CSO241" s="30"/>
      <c r="CSP241" s="29"/>
      <c r="CSQ241" s="30"/>
      <c r="CSR241" s="29"/>
      <c r="CSS241" s="30"/>
      <c r="CST241" s="29"/>
      <c r="CSU241" s="30"/>
      <c r="CSV241" s="29"/>
      <c r="CSW241" s="30"/>
      <c r="CSX241" s="29"/>
      <c r="CSY241" s="30"/>
      <c r="CSZ241" s="29"/>
      <c r="CTA241" s="30"/>
      <c r="CTB241" s="29"/>
      <c r="CTC241" s="30"/>
      <c r="CTD241" s="29"/>
      <c r="CTE241" s="30"/>
      <c r="CTF241" s="29"/>
      <c r="CTG241" s="30"/>
      <c r="CTH241" s="29"/>
      <c r="CTI241" s="30"/>
      <c r="CTJ241" s="29"/>
      <c r="CTK241" s="30"/>
      <c r="CTL241" s="29"/>
      <c r="CTM241" s="30"/>
      <c r="CTN241" s="29"/>
      <c r="CTO241" s="30"/>
      <c r="CTP241" s="29"/>
      <c r="CTQ241" s="30"/>
      <c r="CTR241" s="29"/>
      <c r="CTS241" s="30"/>
      <c r="CTT241" s="29"/>
      <c r="CTU241" s="30"/>
      <c r="CTV241" s="29"/>
      <c r="CTW241" s="30"/>
      <c r="CTX241" s="29"/>
      <c r="CTY241" s="30"/>
      <c r="CTZ241" s="29"/>
      <c r="CUA241" s="30"/>
      <c r="CUB241" s="29"/>
      <c r="CUC241" s="30"/>
      <c r="CUD241" s="29"/>
      <c r="CUE241" s="30"/>
      <c r="CUF241" s="29"/>
      <c r="CUG241" s="30"/>
      <c r="CUH241" s="29"/>
      <c r="CUI241" s="30"/>
      <c r="CUJ241" s="29"/>
      <c r="CUK241" s="30"/>
      <c r="CUL241" s="29"/>
      <c r="CUM241" s="30"/>
      <c r="CUN241" s="29"/>
      <c r="CUO241" s="30"/>
      <c r="CUP241" s="29"/>
      <c r="CUQ241" s="30"/>
      <c r="CUR241" s="29"/>
      <c r="CUS241" s="30"/>
      <c r="CUT241" s="29"/>
      <c r="CUU241" s="30"/>
      <c r="CUV241" s="29"/>
      <c r="CUW241" s="30"/>
      <c r="CUX241" s="29"/>
      <c r="CUY241" s="30"/>
      <c r="CUZ241" s="29"/>
      <c r="CVA241" s="30"/>
      <c r="CVB241" s="29"/>
      <c r="CVC241" s="30"/>
      <c r="CVD241" s="29"/>
      <c r="CVE241" s="30"/>
      <c r="CVF241" s="29"/>
      <c r="CVG241" s="30"/>
      <c r="CVH241" s="29"/>
      <c r="CVI241" s="30"/>
      <c r="CVJ241" s="29"/>
      <c r="CVK241" s="30"/>
      <c r="CVL241" s="29"/>
      <c r="CVM241" s="30"/>
      <c r="CVN241" s="29"/>
      <c r="CVO241" s="30"/>
      <c r="CVP241" s="29"/>
      <c r="CVQ241" s="30"/>
      <c r="CVR241" s="29"/>
      <c r="CVS241" s="30"/>
      <c r="CVT241" s="29"/>
      <c r="CVU241" s="30"/>
      <c r="CVV241" s="29"/>
      <c r="CVW241" s="30"/>
      <c r="CVX241" s="29"/>
      <c r="CVY241" s="30"/>
      <c r="CVZ241" s="29"/>
      <c r="CWA241" s="30"/>
      <c r="CWB241" s="29"/>
      <c r="CWC241" s="30"/>
      <c r="CWD241" s="29"/>
      <c r="CWE241" s="30"/>
      <c r="CWF241" s="29"/>
      <c r="CWG241" s="30"/>
      <c r="CWH241" s="29"/>
      <c r="CWI241" s="30"/>
      <c r="CWJ241" s="29"/>
      <c r="CWK241" s="30"/>
      <c r="CWL241" s="29"/>
      <c r="CWM241" s="30"/>
      <c r="CWN241" s="29"/>
      <c r="CWO241" s="30"/>
      <c r="CWP241" s="29"/>
      <c r="CWQ241" s="30"/>
      <c r="CWR241" s="29"/>
      <c r="CWS241" s="30"/>
      <c r="CWT241" s="29"/>
      <c r="CWU241" s="30"/>
      <c r="CWV241" s="29"/>
      <c r="CWW241" s="30"/>
      <c r="CWX241" s="29"/>
      <c r="CWY241" s="30"/>
      <c r="CWZ241" s="29"/>
      <c r="CXA241" s="30"/>
      <c r="CXB241" s="29"/>
      <c r="CXC241" s="30"/>
      <c r="CXD241" s="29"/>
      <c r="CXE241" s="30"/>
      <c r="CXF241" s="29"/>
      <c r="CXG241" s="30"/>
      <c r="CXH241" s="29"/>
      <c r="CXI241" s="30"/>
      <c r="CXJ241" s="29"/>
      <c r="CXK241" s="30"/>
      <c r="CXL241" s="29"/>
      <c r="CXM241" s="30"/>
      <c r="CXN241" s="29"/>
      <c r="CXO241" s="30"/>
      <c r="CXP241" s="29"/>
      <c r="CXQ241" s="30"/>
      <c r="CXR241" s="29"/>
      <c r="CXS241" s="30"/>
      <c r="CXT241" s="29"/>
      <c r="CXU241" s="30"/>
      <c r="CXV241" s="29"/>
      <c r="CXW241" s="30"/>
      <c r="CXX241" s="29"/>
      <c r="CXY241" s="30"/>
      <c r="CXZ241" s="29"/>
      <c r="CYA241" s="30"/>
      <c r="CYB241" s="29"/>
      <c r="CYC241" s="30"/>
      <c r="CYD241" s="29"/>
      <c r="CYE241" s="30"/>
      <c r="CYF241" s="29"/>
      <c r="CYG241" s="30"/>
      <c r="CYH241" s="29"/>
      <c r="CYI241" s="30"/>
      <c r="CYJ241" s="29"/>
      <c r="CYK241" s="30"/>
      <c r="CYL241" s="29"/>
      <c r="CYM241" s="30"/>
      <c r="CYN241" s="29"/>
      <c r="CYO241" s="30"/>
      <c r="CYP241" s="29"/>
      <c r="CYQ241" s="30"/>
      <c r="CYR241" s="29"/>
      <c r="CYS241" s="30"/>
      <c r="CYT241" s="29"/>
      <c r="CYU241" s="30"/>
      <c r="CYV241" s="29"/>
      <c r="CYW241" s="30"/>
      <c r="CYX241" s="29"/>
      <c r="CYY241" s="30"/>
      <c r="CYZ241" s="29"/>
      <c r="CZA241" s="30"/>
      <c r="CZB241" s="29"/>
      <c r="CZC241" s="30"/>
      <c r="CZD241" s="29"/>
      <c r="CZE241" s="30"/>
      <c r="CZF241" s="29"/>
      <c r="CZG241" s="30"/>
      <c r="CZH241" s="29"/>
      <c r="CZI241" s="30"/>
      <c r="CZJ241" s="29"/>
      <c r="CZK241" s="30"/>
      <c r="CZL241" s="29"/>
      <c r="CZM241" s="30"/>
      <c r="CZN241" s="29"/>
      <c r="CZO241" s="30"/>
      <c r="CZP241" s="29"/>
      <c r="CZQ241" s="30"/>
      <c r="CZR241" s="29"/>
      <c r="CZS241" s="30"/>
      <c r="CZT241" s="29"/>
      <c r="CZU241" s="30"/>
      <c r="CZV241" s="29"/>
      <c r="CZW241" s="30"/>
      <c r="CZX241" s="29"/>
      <c r="CZY241" s="30"/>
      <c r="CZZ241" s="29"/>
      <c r="DAA241" s="30"/>
      <c r="DAB241" s="29"/>
      <c r="DAC241" s="30"/>
      <c r="DAD241" s="29"/>
      <c r="DAE241" s="30"/>
      <c r="DAF241" s="29"/>
      <c r="DAG241" s="30"/>
      <c r="DAH241" s="29"/>
      <c r="DAI241" s="30"/>
      <c r="DAJ241" s="29"/>
      <c r="DAK241" s="30"/>
      <c r="DAL241" s="29"/>
      <c r="DAM241" s="30"/>
      <c r="DAN241" s="29"/>
      <c r="DAO241" s="30"/>
      <c r="DAP241" s="29"/>
      <c r="DAQ241" s="30"/>
      <c r="DAR241" s="29"/>
      <c r="DAS241" s="30"/>
      <c r="DAT241" s="29"/>
      <c r="DAU241" s="30"/>
      <c r="DAV241" s="29"/>
      <c r="DAW241" s="30"/>
      <c r="DAX241" s="29"/>
      <c r="DAY241" s="30"/>
      <c r="DAZ241" s="29"/>
      <c r="DBA241" s="30"/>
      <c r="DBB241" s="29"/>
      <c r="DBC241" s="30"/>
      <c r="DBD241" s="29"/>
      <c r="DBE241" s="30"/>
      <c r="DBF241" s="29"/>
      <c r="DBG241" s="30"/>
      <c r="DBH241" s="29"/>
      <c r="DBI241" s="30"/>
      <c r="DBJ241" s="29"/>
      <c r="DBK241" s="30"/>
      <c r="DBL241" s="29"/>
      <c r="DBM241" s="30"/>
      <c r="DBN241" s="29"/>
      <c r="DBO241" s="30"/>
      <c r="DBP241" s="29"/>
      <c r="DBQ241" s="30"/>
      <c r="DBR241" s="29"/>
      <c r="DBS241" s="30"/>
      <c r="DBT241" s="29"/>
      <c r="DBU241" s="30"/>
      <c r="DBV241" s="29"/>
      <c r="DBW241" s="30"/>
      <c r="DBX241" s="29"/>
      <c r="DBY241" s="30"/>
      <c r="DBZ241" s="29"/>
      <c r="DCA241" s="30"/>
      <c r="DCB241" s="29"/>
      <c r="DCC241" s="30"/>
      <c r="DCD241" s="29"/>
      <c r="DCE241" s="30"/>
      <c r="DCF241" s="29"/>
      <c r="DCG241" s="30"/>
      <c r="DCH241" s="29"/>
      <c r="DCI241" s="30"/>
      <c r="DCJ241" s="29"/>
      <c r="DCK241" s="30"/>
      <c r="DCL241" s="29"/>
      <c r="DCM241" s="30"/>
      <c r="DCN241" s="29"/>
      <c r="DCO241" s="30"/>
      <c r="DCP241" s="29"/>
      <c r="DCQ241" s="30"/>
      <c r="DCR241" s="29"/>
      <c r="DCS241" s="30"/>
      <c r="DCT241" s="29"/>
      <c r="DCU241" s="30"/>
      <c r="DCV241" s="29"/>
      <c r="DCW241" s="30"/>
      <c r="DCX241" s="29"/>
      <c r="DCY241" s="30"/>
      <c r="DCZ241" s="29"/>
      <c r="DDA241" s="30"/>
      <c r="DDB241" s="29"/>
      <c r="DDC241" s="30"/>
      <c r="DDD241" s="29"/>
      <c r="DDE241" s="30"/>
      <c r="DDF241" s="29"/>
      <c r="DDG241" s="30"/>
      <c r="DDH241" s="29"/>
      <c r="DDI241" s="30"/>
      <c r="DDJ241" s="29"/>
      <c r="DDK241" s="30"/>
      <c r="DDL241" s="29"/>
      <c r="DDM241" s="30"/>
      <c r="DDN241" s="29"/>
      <c r="DDO241" s="30"/>
      <c r="DDP241" s="29"/>
      <c r="DDQ241" s="30"/>
      <c r="DDR241" s="29"/>
      <c r="DDS241" s="30"/>
      <c r="DDT241" s="29"/>
      <c r="DDU241" s="30"/>
      <c r="DDV241" s="29"/>
      <c r="DDW241" s="30"/>
      <c r="DDX241" s="29"/>
      <c r="DDY241" s="30"/>
      <c r="DDZ241" s="29"/>
      <c r="DEA241" s="30"/>
      <c r="DEB241" s="29"/>
      <c r="DEC241" s="30"/>
      <c r="DED241" s="29"/>
      <c r="DEE241" s="30"/>
      <c r="DEF241" s="29"/>
      <c r="DEG241" s="30"/>
      <c r="DEH241" s="29"/>
      <c r="DEI241" s="30"/>
      <c r="DEJ241" s="29"/>
      <c r="DEK241" s="30"/>
      <c r="DEL241" s="29"/>
      <c r="DEM241" s="30"/>
      <c r="DEN241" s="29"/>
      <c r="DEO241" s="30"/>
      <c r="DEP241" s="29"/>
      <c r="DEQ241" s="30"/>
      <c r="DER241" s="29"/>
      <c r="DES241" s="30"/>
      <c r="DET241" s="29"/>
      <c r="DEU241" s="30"/>
      <c r="DEV241" s="29"/>
      <c r="DEW241" s="30"/>
      <c r="DEX241" s="29"/>
      <c r="DEY241" s="30"/>
      <c r="DEZ241" s="29"/>
      <c r="DFA241" s="30"/>
      <c r="DFB241" s="29"/>
      <c r="DFC241" s="30"/>
      <c r="DFD241" s="29"/>
      <c r="DFE241" s="30"/>
      <c r="DFF241" s="29"/>
      <c r="DFG241" s="30"/>
      <c r="DFH241" s="29"/>
      <c r="DFI241" s="30"/>
      <c r="DFJ241" s="29"/>
      <c r="DFK241" s="30"/>
      <c r="DFL241" s="29"/>
      <c r="DFM241" s="30"/>
      <c r="DFN241" s="29"/>
      <c r="DFO241" s="30"/>
      <c r="DFP241" s="29"/>
      <c r="DFQ241" s="30"/>
      <c r="DFR241" s="29"/>
      <c r="DFS241" s="30"/>
      <c r="DFT241" s="29"/>
      <c r="DFU241" s="30"/>
      <c r="DFV241" s="29"/>
      <c r="DFW241" s="30"/>
      <c r="DFX241" s="29"/>
      <c r="DFY241" s="30"/>
      <c r="DFZ241" s="29"/>
      <c r="DGA241" s="30"/>
      <c r="DGB241" s="29"/>
      <c r="DGC241" s="30"/>
      <c r="DGD241" s="29"/>
      <c r="DGE241" s="30"/>
      <c r="DGF241" s="29"/>
      <c r="DGG241" s="30"/>
      <c r="DGH241" s="29"/>
      <c r="DGI241" s="30"/>
      <c r="DGJ241" s="29"/>
      <c r="DGK241" s="30"/>
      <c r="DGL241" s="29"/>
      <c r="DGM241" s="30"/>
      <c r="DGN241" s="29"/>
      <c r="DGO241" s="30"/>
      <c r="DGP241" s="29"/>
      <c r="DGQ241" s="30"/>
      <c r="DGR241" s="29"/>
      <c r="DGS241" s="30"/>
      <c r="DGT241" s="29"/>
      <c r="DGU241" s="30"/>
      <c r="DGV241" s="29"/>
      <c r="DGW241" s="30"/>
      <c r="DGX241" s="29"/>
      <c r="DGY241" s="30"/>
      <c r="DGZ241" s="29"/>
      <c r="DHA241" s="30"/>
      <c r="DHB241" s="29"/>
      <c r="DHC241" s="30"/>
      <c r="DHD241" s="29"/>
      <c r="DHE241" s="30"/>
      <c r="DHF241" s="29"/>
      <c r="DHG241" s="30"/>
      <c r="DHH241" s="29"/>
      <c r="DHI241" s="30"/>
      <c r="DHJ241" s="29"/>
      <c r="DHK241" s="30"/>
      <c r="DHL241" s="29"/>
      <c r="DHM241" s="30"/>
      <c r="DHN241" s="29"/>
      <c r="DHO241" s="30"/>
      <c r="DHP241" s="29"/>
      <c r="DHQ241" s="30"/>
      <c r="DHR241" s="29"/>
      <c r="DHS241" s="30"/>
      <c r="DHT241" s="29"/>
      <c r="DHU241" s="30"/>
      <c r="DHV241" s="29"/>
      <c r="DHW241" s="30"/>
      <c r="DHX241" s="29"/>
      <c r="DHY241" s="30"/>
      <c r="DHZ241" s="29"/>
      <c r="DIA241" s="30"/>
      <c r="DIB241" s="29"/>
      <c r="DIC241" s="30"/>
      <c r="DID241" s="29"/>
      <c r="DIE241" s="30"/>
      <c r="DIF241" s="29"/>
      <c r="DIG241" s="30"/>
      <c r="DIH241" s="29"/>
      <c r="DII241" s="30"/>
      <c r="DIJ241" s="29"/>
      <c r="DIK241" s="30"/>
      <c r="DIL241" s="29"/>
      <c r="DIM241" s="30"/>
      <c r="DIN241" s="29"/>
      <c r="DIO241" s="30"/>
      <c r="DIP241" s="29"/>
      <c r="DIQ241" s="30"/>
      <c r="DIR241" s="29"/>
      <c r="DIS241" s="30"/>
      <c r="DIT241" s="29"/>
      <c r="DIU241" s="30"/>
      <c r="DIV241" s="29"/>
      <c r="DIW241" s="30"/>
      <c r="DIX241" s="29"/>
      <c r="DIY241" s="30"/>
      <c r="DIZ241" s="29"/>
      <c r="DJA241" s="30"/>
      <c r="DJB241" s="29"/>
      <c r="DJC241" s="30"/>
      <c r="DJD241" s="29"/>
      <c r="DJE241" s="30"/>
      <c r="DJF241" s="29"/>
      <c r="DJG241" s="30"/>
      <c r="DJH241" s="29"/>
      <c r="DJI241" s="30"/>
      <c r="DJJ241" s="29"/>
      <c r="DJK241" s="30"/>
      <c r="DJL241" s="29"/>
      <c r="DJM241" s="30"/>
      <c r="DJN241" s="29"/>
      <c r="DJO241" s="30"/>
      <c r="DJP241" s="29"/>
      <c r="DJQ241" s="30"/>
      <c r="DJR241" s="29"/>
      <c r="DJS241" s="30"/>
      <c r="DJT241" s="29"/>
      <c r="DJU241" s="30"/>
      <c r="DJV241" s="29"/>
      <c r="DJW241" s="30"/>
      <c r="DJX241" s="29"/>
      <c r="DJY241" s="30"/>
      <c r="DJZ241" s="29"/>
      <c r="DKA241" s="30"/>
      <c r="DKB241" s="29"/>
      <c r="DKC241" s="30"/>
      <c r="DKD241" s="29"/>
      <c r="DKE241" s="30"/>
      <c r="DKF241" s="29"/>
      <c r="DKG241" s="30"/>
      <c r="DKH241" s="29"/>
      <c r="DKI241" s="30"/>
      <c r="DKJ241" s="29"/>
      <c r="DKK241" s="30"/>
      <c r="DKL241" s="29"/>
      <c r="DKM241" s="30"/>
      <c r="DKN241" s="29"/>
      <c r="DKO241" s="30"/>
      <c r="DKP241" s="29"/>
      <c r="DKQ241" s="30"/>
      <c r="DKR241" s="29"/>
      <c r="DKS241" s="30"/>
      <c r="DKT241" s="29"/>
      <c r="DKU241" s="30"/>
      <c r="DKV241" s="29"/>
      <c r="DKW241" s="30"/>
      <c r="DKX241" s="29"/>
      <c r="DKY241" s="30"/>
      <c r="DKZ241" s="29"/>
      <c r="DLA241" s="30"/>
      <c r="DLB241" s="29"/>
      <c r="DLC241" s="30"/>
      <c r="DLD241" s="29"/>
      <c r="DLE241" s="30"/>
      <c r="DLF241" s="29"/>
      <c r="DLG241" s="30"/>
      <c r="DLH241" s="29"/>
      <c r="DLI241" s="30"/>
      <c r="DLJ241" s="29"/>
      <c r="DLK241" s="30"/>
      <c r="DLL241" s="29"/>
      <c r="DLM241" s="30"/>
      <c r="DLN241" s="29"/>
      <c r="DLO241" s="30"/>
      <c r="DLP241" s="29"/>
      <c r="DLQ241" s="30"/>
      <c r="DLR241" s="29"/>
      <c r="DLS241" s="30"/>
      <c r="DLT241" s="29"/>
      <c r="DLU241" s="30"/>
      <c r="DLV241" s="29"/>
      <c r="DLW241" s="30"/>
      <c r="DLX241" s="29"/>
      <c r="DLY241" s="30"/>
      <c r="DLZ241" s="29"/>
      <c r="DMA241" s="30"/>
      <c r="DMB241" s="29"/>
      <c r="DMC241" s="30"/>
      <c r="DMD241" s="29"/>
      <c r="DME241" s="30"/>
      <c r="DMF241" s="29"/>
      <c r="DMG241" s="30"/>
      <c r="DMH241" s="29"/>
      <c r="DMI241" s="30"/>
      <c r="DMJ241" s="29"/>
      <c r="DMK241" s="30"/>
      <c r="DML241" s="29"/>
      <c r="DMM241" s="30"/>
      <c r="DMN241" s="29"/>
      <c r="DMO241" s="30"/>
      <c r="DMP241" s="29"/>
      <c r="DMQ241" s="30"/>
      <c r="DMR241" s="29"/>
      <c r="DMS241" s="30"/>
      <c r="DMT241" s="29"/>
      <c r="DMU241" s="30"/>
      <c r="DMV241" s="29"/>
      <c r="DMW241" s="30"/>
      <c r="DMX241" s="29"/>
      <c r="DMY241" s="30"/>
      <c r="DMZ241" s="29"/>
      <c r="DNA241" s="30"/>
      <c r="DNB241" s="29"/>
      <c r="DNC241" s="30"/>
      <c r="DND241" s="29"/>
      <c r="DNE241" s="30"/>
      <c r="DNF241" s="29"/>
      <c r="DNG241" s="30"/>
      <c r="DNH241" s="29"/>
      <c r="DNI241" s="30"/>
      <c r="DNJ241" s="29"/>
      <c r="DNK241" s="30"/>
      <c r="DNL241" s="29"/>
      <c r="DNM241" s="30"/>
      <c r="DNN241" s="29"/>
      <c r="DNO241" s="30"/>
      <c r="DNP241" s="29"/>
      <c r="DNQ241" s="30"/>
      <c r="DNR241" s="29"/>
      <c r="DNS241" s="30"/>
      <c r="DNT241" s="29"/>
      <c r="DNU241" s="30"/>
      <c r="DNV241" s="29"/>
      <c r="DNW241" s="30"/>
      <c r="DNX241" s="29"/>
      <c r="DNY241" s="30"/>
      <c r="DNZ241" s="29"/>
      <c r="DOA241" s="30"/>
      <c r="DOB241" s="29"/>
      <c r="DOC241" s="30"/>
      <c r="DOD241" s="29"/>
      <c r="DOE241" s="30"/>
      <c r="DOF241" s="29"/>
      <c r="DOG241" s="30"/>
      <c r="DOH241" s="29"/>
      <c r="DOI241" s="30"/>
      <c r="DOJ241" s="29"/>
      <c r="DOK241" s="30"/>
      <c r="DOL241" s="29"/>
      <c r="DOM241" s="30"/>
      <c r="DON241" s="29"/>
      <c r="DOO241" s="30"/>
      <c r="DOP241" s="29"/>
      <c r="DOQ241" s="30"/>
      <c r="DOR241" s="29"/>
      <c r="DOS241" s="30"/>
      <c r="DOT241" s="29"/>
      <c r="DOU241" s="30"/>
      <c r="DOV241" s="29"/>
      <c r="DOW241" s="30"/>
      <c r="DOX241" s="29"/>
      <c r="DOY241" s="30"/>
      <c r="DOZ241" s="29"/>
      <c r="DPA241" s="30"/>
      <c r="DPB241" s="29"/>
      <c r="DPC241" s="30"/>
      <c r="DPD241" s="29"/>
      <c r="DPE241" s="30"/>
      <c r="DPF241" s="29"/>
      <c r="DPG241" s="30"/>
      <c r="DPH241" s="29"/>
      <c r="DPI241" s="30"/>
      <c r="DPJ241" s="29"/>
      <c r="DPK241" s="30"/>
      <c r="DPL241" s="29"/>
      <c r="DPM241" s="30"/>
      <c r="DPN241" s="29"/>
      <c r="DPO241" s="30"/>
      <c r="DPP241" s="29"/>
      <c r="DPQ241" s="30"/>
      <c r="DPR241" s="29"/>
      <c r="DPS241" s="30"/>
      <c r="DPT241" s="29"/>
      <c r="DPU241" s="30"/>
      <c r="DPV241" s="29"/>
      <c r="DPW241" s="30"/>
      <c r="DPX241" s="29"/>
      <c r="DPY241" s="30"/>
      <c r="DPZ241" s="29"/>
      <c r="DQA241" s="30"/>
      <c r="DQB241" s="29"/>
      <c r="DQC241" s="30"/>
      <c r="DQD241" s="29"/>
      <c r="DQE241" s="30"/>
      <c r="DQF241" s="29"/>
      <c r="DQG241" s="30"/>
      <c r="DQH241" s="29"/>
      <c r="DQI241" s="30"/>
      <c r="DQJ241" s="29"/>
      <c r="DQK241" s="30"/>
      <c r="DQL241" s="29"/>
      <c r="DQM241" s="30"/>
      <c r="DQN241" s="29"/>
      <c r="DQO241" s="30"/>
      <c r="DQP241" s="29"/>
      <c r="DQQ241" s="30"/>
      <c r="DQR241" s="29"/>
      <c r="DQS241" s="30"/>
      <c r="DQT241" s="29"/>
      <c r="DQU241" s="30"/>
      <c r="DQV241" s="29"/>
      <c r="DQW241" s="30"/>
      <c r="DQX241" s="29"/>
      <c r="DQY241" s="30"/>
      <c r="DQZ241" s="29"/>
      <c r="DRA241" s="30"/>
      <c r="DRB241" s="29"/>
      <c r="DRC241" s="30"/>
      <c r="DRD241" s="29"/>
      <c r="DRE241" s="30"/>
      <c r="DRF241" s="29"/>
      <c r="DRG241" s="30"/>
      <c r="DRH241" s="29"/>
      <c r="DRI241" s="30"/>
      <c r="DRJ241" s="29"/>
      <c r="DRK241" s="30"/>
      <c r="DRL241" s="29"/>
      <c r="DRM241" s="30"/>
      <c r="DRN241" s="29"/>
      <c r="DRO241" s="30"/>
      <c r="DRP241" s="29"/>
      <c r="DRQ241" s="30"/>
      <c r="DRR241" s="29"/>
      <c r="DRS241" s="30"/>
      <c r="DRT241" s="29"/>
      <c r="DRU241" s="30"/>
      <c r="DRV241" s="29"/>
      <c r="DRW241" s="30"/>
      <c r="DRX241" s="29"/>
      <c r="DRY241" s="30"/>
      <c r="DRZ241" s="29"/>
      <c r="DSA241" s="30"/>
      <c r="DSB241" s="29"/>
      <c r="DSC241" s="30"/>
      <c r="DSD241" s="29"/>
      <c r="DSE241" s="30"/>
      <c r="DSF241" s="29"/>
      <c r="DSG241" s="30"/>
      <c r="DSH241" s="29"/>
      <c r="DSI241" s="30"/>
      <c r="DSJ241" s="29"/>
      <c r="DSK241" s="30"/>
      <c r="DSL241" s="29"/>
      <c r="DSM241" s="30"/>
      <c r="DSN241" s="29"/>
      <c r="DSO241" s="30"/>
      <c r="DSP241" s="29"/>
      <c r="DSQ241" s="30"/>
      <c r="DSR241" s="29"/>
      <c r="DSS241" s="30"/>
      <c r="DST241" s="29"/>
      <c r="DSU241" s="30"/>
      <c r="DSV241" s="29"/>
      <c r="DSW241" s="30"/>
      <c r="DSX241" s="29"/>
      <c r="DSY241" s="30"/>
      <c r="DSZ241" s="29"/>
      <c r="DTA241" s="30"/>
      <c r="DTB241" s="29"/>
      <c r="DTC241" s="30"/>
      <c r="DTD241" s="29"/>
      <c r="DTE241" s="30"/>
      <c r="DTF241" s="29"/>
      <c r="DTG241" s="30"/>
      <c r="DTH241" s="29"/>
      <c r="DTI241" s="30"/>
      <c r="DTJ241" s="29"/>
      <c r="DTK241" s="30"/>
      <c r="DTL241" s="29"/>
      <c r="DTM241" s="30"/>
      <c r="DTN241" s="29"/>
      <c r="DTO241" s="30"/>
      <c r="DTP241" s="29"/>
      <c r="DTQ241" s="30"/>
      <c r="DTR241" s="29"/>
      <c r="DTS241" s="30"/>
      <c r="DTT241" s="29"/>
      <c r="DTU241" s="30"/>
      <c r="DTV241" s="29"/>
      <c r="DTW241" s="30"/>
      <c r="DTX241" s="29"/>
      <c r="DTY241" s="30"/>
      <c r="DTZ241" s="29"/>
      <c r="DUA241" s="30"/>
      <c r="DUB241" s="29"/>
      <c r="DUC241" s="30"/>
      <c r="DUD241" s="29"/>
      <c r="DUE241" s="30"/>
      <c r="DUF241" s="29"/>
      <c r="DUG241" s="30"/>
      <c r="DUH241" s="29"/>
      <c r="DUI241" s="30"/>
      <c r="DUJ241" s="29"/>
      <c r="DUK241" s="30"/>
      <c r="DUL241" s="29"/>
      <c r="DUM241" s="30"/>
      <c r="DUN241" s="29"/>
      <c r="DUO241" s="30"/>
      <c r="DUP241" s="29"/>
      <c r="DUQ241" s="30"/>
      <c r="DUR241" s="29"/>
      <c r="DUS241" s="30"/>
      <c r="DUT241" s="29"/>
      <c r="DUU241" s="30"/>
      <c r="DUV241" s="29"/>
      <c r="DUW241" s="30"/>
      <c r="DUX241" s="29"/>
      <c r="DUY241" s="30"/>
      <c r="DUZ241" s="29"/>
      <c r="DVA241" s="30"/>
      <c r="DVB241" s="29"/>
      <c r="DVC241" s="30"/>
      <c r="DVD241" s="29"/>
      <c r="DVE241" s="30"/>
      <c r="DVF241" s="29"/>
      <c r="DVG241" s="30"/>
      <c r="DVH241" s="29"/>
      <c r="DVI241" s="30"/>
      <c r="DVJ241" s="29"/>
      <c r="DVK241" s="30"/>
      <c r="DVL241" s="29"/>
      <c r="DVM241" s="30"/>
      <c r="DVN241" s="29"/>
      <c r="DVO241" s="30"/>
      <c r="DVP241" s="29"/>
      <c r="DVQ241" s="30"/>
      <c r="DVR241" s="29"/>
      <c r="DVS241" s="30"/>
      <c r="DVT241" s="29"/>
      <c r="DVU241" s="30"/>
      <c r="DVV241" s="29"/>
      <c r="DVW241" s="30"/>
      <c r="DVX241" s="29"/>
      <c r="DVY241" s="30"/>
      <c r="DVZ241" s="29"/>
      <c r="DWA241" s="30"/>
      <c r="DWB241" s="29"/>
      <c r="DWC241" s="30"/>
      <c r="DWD241" s="29"/>
      <c r="DWE241" s="30"/>
      <c r="DWF241" s="29"/>
      <c r="DWG241" s="30"/>
      <c r="DWH241" s="29"/>
      <c r="DWI241" s="30"/>
      <c r="DWJ241" s="29"/>
      <c r="DWK241" s="30"/>
      <c r="DWL241" s="29"/>
      <c r="DWM241" s="30"/>
      <c r="DWN241" s="29"/>
      <c r="DWO241" s="30"/>
      <c r="DWP241" s="29"/>
      <c r="DWQ241" s="30"/>
      <c r="DWR241" s="29"/>
      <c r="DWS241" s="30"/>
      <c r="DWT241" s="29"/>
      <c r="DWU241" s="30"/>
      <c r="DWV241" s="29"/>
      <c r="DWW241" s="30"/>
      <c r="DWX241" s="29"/>
      <c r="DWY241" s="30"/>
      <c r="DWZ241" s="29"/>
      <c r="DXA241" s="30"/>
      <c r="DXB241" s="29"/>
      <c r="DXC241" s="30"/>
      <c r="DXD241" s="29"/>
      <c r="DXE241" s="30"/>
      <c r="DXF241" s="29"/>
      <c r="DXG241" s="30"/>
      <c r="DXH241" s="29"/>
      <c r="DXI241" s="30"/>
      <c r="DXJ241" s="29"/>
      <c r="DXK241" s="30"/>
      <c r="DXL241" s="29"/>
      <c r="DXM241" s="30"/>
      <c r="DXN241" s="29"/>
      <c r="DXO241" s="30"/>
      <c r="DXP241" s="29"/>
      <c r="DXQ241" s="30"/>
      <c r="DXR241" s="29"/>
      <c r="DXS241" s="30"/>
      <c r="DXT241" s="29"/>
      <c r="DXU241" s="30"/>
      <c r="DXV241" s="29"/>
      <c r="DXW241" s="30"/>
      <c r="DXX241" s="29"/>
      <c r="DXY241" s="30"/>
      <c r="DXZ241" s="29"/>
      <c r="DYA241" s="30"/>
      <c r="DYB241" s="29"/>
      <c r="DYC241" s="30"/>
      <c r="DYD241" s="29"/>
      <c r="DYE241" s="30"/>
      <c r="DYF241" s="29"/>
      <c r="DYG241" s="30"/>
      <c r="DYH241" s="29"/>
      <c r="DYI241" s="30"/>
      <c r="DYJ241" s="29"/>
      <c r="DYK241" s="30"/>
      <c r="DYL241" s="29"/>
      <c r="DYM241" s="30"/>
      <c r="DYN241" s="29"/>
      <c r="DYO241" s="30"/>
      <c r="DYP241" s="29"/>
      <c r="DYQ241" s="30"/>
      <c r="DYR241" s="29"/>
      <c r="DYS241" s="30"/>
      <c r="DYT241" s="29"/>
      <c r="DYU241" s="30"/>
      <c r="DYV241" s="29"/>
      <c r="DYW241" s="30"/>
      <c r="DYX241" s="29"/>
      <c r="DYY241" s="30"/>
      <c r="DYZ241" s="29"/>
      <c r="DZA241" s="30"/>
      <c r="DZB241" s="29"/>
      <c r="DZC241" s="30"/>
      <c r="DZD241" s="29"/>
      <c r="DZE241" s="30"/>
      <c r="DZF241" s="29"/>
      <c r="DZG241" s="30"/>
      <c r="DZH241" s="29"/>
      <c r="DZI241" s="30"/>
      <c r="DZJ241" s="29"/>
      <c r="DZK241" s="30"/>
      <c r="DZL241" s="29"/>
      <c r="DZM241" s="30"/>
      <c r="DZN241" s="29"/>
      <c r="DZO241" s="30"/>
      <c r="DZP241" s="29"/>
      <c r="DZQ241" s="30"/>
      <c r="DZR241" s="29"/>
      <c r="DZS241" s="30"/>
      <c r="DZT241" s="29"/>
      <c r="DZU241" s="30"/>
      <c r="DZV241" s="29"/>
      <c r="DZW241" s="30"/>
      <c r="DZX241" s="29"/>
      <c r="DZY241" s="30"/>
      <c r="DZZ241" s="29"/>
      <c r="EAA241" s="30"/>
      <c r="EAB241" s="29"/>
      <c r="EAC241" s="30"/>
      <c r="EAD241" s="29"/>
      <c r="EAE241" s="30"/>
      <c r="EAF241" s="29"/>
      <c r="EAG241" s="30"/>
      <c r="EAH241" s="29"/>
      <c r="EAI241" s="30"/>
      <c r="EAJ241" s="29"/>
      <c r="EAK241" s="30"/>
      <c r="EAL241" s="29"/>
      <c r="EAM241" s="30"/>
      <c r="EAN241" s="29"/>
      <c r="EAO241" s="30"/>
      <c r="EAP241" s="29"/>
      <c r="EAQ241" s="30"/>
      <c r="EAR241" s="29"/>
      <c r="EAS241" s="30"/>
      <c r="EAT241" s="29"/>
      <c r="EAU241" s="30"/>
      <c r="EAV241" s="29"/>
      <c r="EAW241" s="30"/>
      <c r="EAX241" s="29"/>
      <c r="EAY241" s="30"/>
      <c r="EAZ241" s="29"/>
      <c r="EBA241" s="30"/>
      <c r="EBB241" s="29"/>
      <c r="EBC241" s="30"/>
      <c r="EBD241" s="29"/>
      <c r="EBE241" s="30"/>
      <c r="EBF241" s="29"/>
      <c r="EBG241" s="30"/>
      <c r="EBH241" s="29"/>
      <c r="EBI241" s="30"/>
      <c r="EBJ241" s="29"/>
      <c r="EBK241" s="30"/>
      <c r="EBL241" s="29"/>
      <c r="EBM241" s="30"/>
      <c r="EBN241" s="29"/>
      <c r="EBO241" s="30"/>
      <c r="EBP241" s="29"/>
      <c r="EBQ241" s="30"/>
      <c r="EBR241" s="29"/>
      <c r="EBS241" s="30"/>
      <c r="EBT241" s="29"/>
      <c r="EBU241" s="30"/>
      <c r="EBV241" s="29"/>
      <c r="EBW241" s="30"/>
      <c r="EBX241" s="29"/>
      <c r="EBY241" s="30"/>
      <c r="EBZ241" s="29"/>
      <c r="ECA241" s="30"/>
      <c r="ECB241" s="29"/>
      <c r="ECC241" s="30"/>
      <c r="ECD241" s="29"/>
      <c r="ECE241" s="30"/>
      <c r="ECF241" s="29"/>
      <c r="ECG241" s="30"/>
      <c r="ECH241" s="29"/>
      <c r="ECI241" s="30"/>
      <c r="ECJ241" s="29"/>
      <c r="ECK241" s="30"/>
      <c r="ECL241" s="29"/>
      <c r="ECM241" s="30"/>
      <c r="ECN241" s="29"/>
      <c r="ECO241" s="30"/>
      <c r="ECP241" s="29"/>
      <c r="ECQ241" s="30"/>
      <c r="ECR241" s="29"/>
      <c r="ECS241" s="30"/>
      <c r="ECT241" s="29"/>
      <c r="ECU241" s="30"/>
      <c r="ECV241" s="29"/>
      <c r="ECW241" s="30"/>
      <c r="ECX241" s="29"/>
      <c r="ECY241" s="30"/>
      <c r="ECZ241" s="29"/>
      <c r="EDA241" s="30"/>
      <c r="EDB241" s="29"/>
      <c r="EDC241" s="30"/>
      <c r="EDD241" s="29"/>
      <c r="EDE241" s="30"/>
      <c r="EDF241" s="29"/>
      <c r="EDG241" s="30"/>
      <c r="EDH241" s="29"/>
      <c r="EDI241" s="30"/>
      <c r="EDJ241" s="29"/>
      <c r="EDK241" s="30"/>
      <c r="EDL241" s="29"/>
      <c r="EDM241" s="30"/>
      <c r="EDN241" s="29"/>
      <c r="EDO241" s="30"/>
      <c r="EDP241" s="29"/>
      <c r="EDQ241" s="30"/>
      <c r="EDR241" s="29"/>
      <c r="EDS241" s="30"/>
      <c r="EDT241" s="29"/>
      <c r="EDU241" s="30"/>
      <c r="EDV241" s="29"/>
      <c r="EDW241" s="30"/>
      <c r="EDX241" s="29"/>
      <c r="EDY241" s="30"/>
      <c r="EDZ241" s="29"/>
      <c r="EEA241" s="30"/>
      <c r="EEB241" s="29"/>
      <c r="EEC241" s="30"/>
      <c r="EED241" s="29"/>
      <c r="EEE241" s="30"/>
      <c r="EEF241" s="29"/>
      <c r="EEG241" s="30"/>
      <c r="EEH241" s="29"/>
      <c r="EEI241" s="30"/>
      <c r="EEJ241" s="29"/>
      <c r="EEK241" s="30"/>
      <c r="EEL241" s="29"/>
      <c r="EEM241" s="30"/>
      <c r="EEN241" s="29"/>
      <c r="EEO241" s="30"/>
      <c r="EEP241" s="29"/>
      <c r="EEQ241" s="30"/>
      <c r="EER241" s="29"/>
      <c r="EES241" s="30"/>
      <c r="EET241" s="29"/>
      <c r="EEU241" s="30"/>
      <c r="EEV241" s="29"/>
      <c r="EEW241" s="30"/>
      <c r="EEX241" s="29"/>
      <c r="EEY241" s="30"/>
      <c r="EEZ241" s="29"/>
      <c r="EFA241" s="30"/>
      <c r="EFB241" s="29"/>
      <c r="EFC241" s="30"/>
      <c r="EFD241" s="29"/>
      <c r="EFE241" s="30"/>
      <c r="EFF241" s="29"/>
      <c r="EFG241" s="30"/>
      <c r="EFH241" s="29"/>
      <c r="EFI241" s="30"/>
      <c r="EFJ241" s="29"/>
      <c r="EFK241" s="30"/>
      <c r="EFL241" s="29"/>
      <c r="EFM241" s="30"/>
      <c r="EFN241" s="29"/>
      <c r="EFO241" s="30"/>
      <c r="EFP241" s="29"/>
      <c r="EFQ241" s="30"/>
      <c r="EFR241" s="29"/>
      <c r="EFS241" s="30"/>
      <c r="EFT241" s="29"/>
      <c r="EFU241" s="30"/>
      <c r="EFV241" s="29"/>
      <c r="EFW241" s="30"/>
      <c r="EFX241" s="29"/>
      <c r="EFY241" s="30"/>
      <c r="EFZ241" s="29"/>
      <c r="EGA241" s="30"/>
      <c r="EGB241" s="29"/>
      <c r="EGC241" s="30"/>
      <c r="EGD241" s="29"/>
      <c r="EGE241" s="30"/>
      <c r="EGF241" s="29"/>
      <c r="EGG241" s="30"/>
      <c r="EGH241" s="29"/>
      <c r="EGI241" s="30"/>
      <c r="EGJ241" s="29"/>
      <c r="EGK241" s="30"/>
      <c r="EGL241" s="29"/>
      <c r="EGM241" s="30"/>
      <c r="EGN241" s="29"/>
      <c r="EGO241" s="30"/>
      <c r="EGP241" s="29"/>
      <c r="EGQ241" s="30"/>
      <c r="EGR241" s="29"/>
      <c r="EGS241" s="30"/>
      <c r="EGT241" s="29"/>
      <c r="EGU241" s="30"/>
      <c r="EGV241" s="29"/>
      <c r="EGW241" s="30"/>
      <c r="EGX241" s="29"/>
      <c r="EGY241" s="30"/>
      <c r="EGZ241" s="29"/>
      <c r="EHA241" s="30"/>
      <c r="EHB241" s="29"/>
      <c r="EHC241" s="30"/>
      <c r="EHD241" s="29"/>
      <c r="EHE241" s="30"/>
      <c r="EHF241" s="29"/>
      <c r="EHG241" s="30"/>
      <c r="EHH241" s="29"/>
      <c r="EHI241" s="30"/>
      <c r="EHJ241" s="29"/>
      <c r="EHK241" s="30"/>
      <c r="EHL241" s="29"/>
      <c r="EHM241" s="30"/>
      <c r="EHN241" s="29"/>
      <c r="EHO241" s="30"/>
      <c r="EHP241" s="29"/>
      <c r="EHQ241" s="30"/>
      <c r="EHR241" s="29"/>
      <c r="EHS241" s="30"/>
      <c r="EHT241" s="29"/>
      <c r="EHU241" s="30"/>
      <c r="EHV241" s="29"/>
      <c r="EHW241" s="30"/>
      <c r="EHX241" s="29"/>
      <c r="EHY241" s="30"/>
      <c r="EHZ241" s="29"/>
      <c r="EIA241" s="30"/>
      <c r="EIB241" s="29"/>
      <c r="EIC241" s="30"/>
      <c r="EID241" s="29"/>
      <c r="EIE241" s="30"/>
      <c r="EIF241" s="29"/>
      <c r="EIG241" s="30"/>
      <c r="EIH241" s="29"/>
      <c r="EII241" s="30"/>
      <c r="EIJ241" s="29"/>
      <c r="EIK241" s="30"/>
      <c r="EIL241" s="29"/>
      <c r="EIM241" s="30"/>
      <c r="EIN241" s="29"/>
      <c r="EIO241" s="30"/>
      <c r="EIP241" s="29"/>
      <c r="EIQ241" s="30"/>
      <c r="EIR241" s="29"/>
      <c r="EIS241" s="30"/>
      <c r="EIT241" s="29"/>
      <c r="EIU241" s="30"/>
      <c r="EIV241" s="29"/>
      <c r="EIW241" s="30"/>
      <c r="EIX241" s="29"/>
      <c r="EIY241" s="30"/>
      <c r="EIZ241" s="29"/>
      <c r="EJA241" s="30"/>
      <c r="EJB241" s="29"/>
      <c r="EJC241" s="30"/>
      <c r="EJD241" s="29"/>
      <c r="EJE241" s="30"/>
      <c r="EJF241" s="29"/>
      <c r="EJG241" s="30"/>
      <c r="EJH241" s="29"/>
      <c r="EJI241" s="30"/>
      <c r="EJJ241" s="29"/>
      <c r="EJK241" s="30"/>
      <c r="EJL241" s="29"/>
      <c r="EJM241" s="30"/>
      <c r="EJN241" s="29"/>
      <c r="EJO241" s="30"/>
      <c r="EJP241" s="29"/>
      <c r="EJQ241" s="30"/>
      <c r="EJR241" s="29"/>
      <c r="EJS241" s="30"/>
      <c r="EJT241" s="29"/>
      <c r="EJU241" s="30"/>
      <c r="EJV241" s="29"/>
      <c r="EJW241" s="30"/>
      <c r="EJX241" s="29"/>
      <c r="EJY241" s="30"/>
      <c r="EJZ241" s="29"/>
      <c r="EKA241" s="30"/>
      <c r="EKB241" s="29"/>
      <c r="EKC241" s="30"/>
      <c r="EKD241" s="29"/>
      <c r="EKE241" s="30"/>
      <c r="EKF241" s="29"/>
      <c r="EKG241" s="30"/>
      <c r="EKH241" s="29"/>
      <c r="EKI241" s="30"/>
      <c r="EKJ241" s="29"/>
      <c r="EKK241" s="30"/>
      <c r="EKL241" s="29"/>
      <c r="EKM241" s="30"/>
      <c r="EKN241" s="29"/>
      <c r="EKO241" s="30"/>
      <c r="EKP241" s="29"/>
      <c r="EKQ241" s="30"/>
      <c r="EKR241" s="29"/>
      <c r="EKS241" s="30"/>
      <c r="EKT241" s="29"/>
      <c r="EKU241" s="30"/>
      <c r="EKV241" s="29"/>
      <c r="EKW241" s="30"/>
      <c r="EKX241" s="29"/>
      <c r="EKY241" s="30"/>
      <c r="EKZ241" s="29"/>
      <c r="ELA241" s="30"/>
      <c r="ELB241" s="29"/>
      <c r="ELC241" s="30"/>
      <c r="ELD241" s="29"/>
      <c r="ELE241" s="30"/>
      <c r="ELF241" s="29"/>
      <c r="ELG241" s="30"/>
      <c r="ELH241" s="29"/>
      <c r="ELI241" s="30"/>
      <c r="ELJ241" s="29"/>
      <c r="ELK241" s="30"/>
      <c r="ELL241" s="29"/>
      <c r="ELM241" s="30"/>
      <c r="ELN241" s="29"/>
      <c r="ELO241" s="30"/>
      <c r="ELP241" s="29"/>
      <c r="ELQ241" s="30"/>
      <c r="ELR241" s="29"/>
      <c r="ELS241" s="30"/>
      <c r="ELT241" s="29"/>
      <c r="ELU241" s="30"/>
      <c r="ELV241" s="29"/>
      <c r="ELW241" s="30"/>
      <c r="ELX241" s="29"/>
      <c r="ELY241" s="30"/>
      <c r="ELZ241" s="29"/>
      <c r="EMA241" s="30"/>
      <c r="EMB241" s="29"/>
      <c r="EMC241" s="30"/>
      <c r="EMD241" s="29"/>
      <c r="EME241" s="30"/>
      <c r="EMF241" s="29"/>
      <c r="EMG241" s="30"/>
      <c r="EMH241" s="29"/>
      <c r="EMI241" s="30"/>
      <c r="EMJ241" s="29"/>
      <c r="EMK241" s="30"/>
      <c r="EML241" s="29"/>
      <c r="EMM241" s="30"/>
      <c r="EMN241" s="29"/>
      <c r="EMO241" s="30"/>
      <c r="EMP241" s="29"/>
      <c r="EMQ241" s="30"/>
      <c r="EMR241" s="29"/>
      <c r="EMS241" s="30"/>
      <c r="EMT241" s="29"/>
      <c r="EMU241" s="30"/>
      <c r="EMV241" s="29"/>
      <c r="EMW241" s="30"/>
      <c r="EMX241" s="29"/>
      <c r="EMY241" s="30"/>
      <c r="EMZ241" s="29"/>
      <c r="ENA241" s="30"/>
      <c r="ENB241" s="29"/>
      <c r="ENC241" s="30"/>
      <c r="END241" s="29"/>
      <c r="ENE241" s="30"/>
      <c r="ENF241" s="29"/>
      <c r="ENG241" s="30"/>
      <c r="ENH241" s="29"/>
      <c r="ENI241" s="30"/>
      <c r="ENJ241" s="29"/>
      <c r="ENK241" s="30"/>
      <c r="ENL241" s="29"/>
      <c r="ENM241" s="30"/>
      <c r="ENN241" s="29"/>
      <c r="ENO241" s="30"/>
      <c r="ENP241" s="29"/>
      <c r="ENQ241" s="30"/>
      <c r="ENR241" s="29"/>
      <c r="ENS241" s="30"/>
      <c r="ENT241" s="29"/>
      <c r="ENU241" s="30"/>
      <c r="ENV241" s="29"/>
      <c r="ENW241" s="30"/>
      <c r="ENX241" s="29"/>
      <c r="ENY241" s="30"/>
      <c r="ENZ241" s="29"/>
      <c r="EOA241" s="30"/>
      <c r="EOB241" s="29"/>
      <c r="EOC241" s="30"/>
      <c r="EOD241" s="29"/>
      <c r="EOE241" s="30"/>
      <c r="EOF241" s="29"/>
      <c r="EOG241" s="30"/>
      <c r="EOH241" s="29"/>
      <c r="EOI241" s="30"/>
      <c r="EOJ241" s="29"/>
      <c r="EOK241" s="30"/>
      <c r="EOL241" s="29"/>
      <c r="EOM241" s="30"/>
      <c r="EON241" s="29"/>
      <c r="EOO241" s="30"/>
      <c r="EOP241" s="29"/>
      <c r="EOQ241" s="30"/>
      <c r="EOR241" s="29"/>
      <c r="EOS241" s="30"/>
      <c r="EOT241" s="29"/>
      <c r="EOU241" s="30"/>
      <c r="EOV241" s="29"/>
      <c r="EOW241" s="30"/>
      <c r="EOX241" s="29"/>
      <c r="EOY241" s="30"/>
      <c r="EOZ241" s="29"/>
      <c r="EPA241" s="30"/>
      <c r="EPB241" s="29"/>
      <c r="EPC241" s="30"/>
      <c r="EPD241" s="29"/>
      <c r="EPE241" s="30"/>
      <c r="EPF241" s="29"/>
      <c r="EPG241" s="30"/>
      <c r="EPH241" s="29"/>
      <c r="EPI241" s="30"/>
      <c r="EPJ241" s="29"/>
      <c r="EPK241" s="30"/>
      <c r="EPL241" s="29"/>
      <c r="EPM241" s="30"/>
      <c r="EPN241" s="29"/>
      <c r="EPO241" s="30"/>
      <c r="EPP241" s="29"/>
      <c r="EPQ241" s="30"/>
      <c r="EPR241" s="29"/>
      <c r="EPS241" s="30"/>
      <c r="EPT241" s="29"/>
      <c r="EPU241" s="30"/>
      <c r="EPV241" s="29"/>
      <c r="EPW241" s="30"/>
      <c r="EPX241" s="29"/>
      <c r="EPY241" s="30"/>
      <c r="EPZ241" s="29"/>
      <c r="EQA241" s="30"/>
      <c r="EQB241" s="29"/>
      <c r="EQC241" s="30"/>
      <c r="EQD241" s="29"/>
      <c r="EQE241" s="30"/>
      <c r="EQF241" s="29"/>
      <c r="EQG241" s="30"/>
      <c r="EQH241" s="29"/>
      <c r="EQI241" s="30"/>
      <c r="EQJ241" s="29"/>
      <c r="EQK241" s="30"/>
      <c r="EQL241" s="29"/>
      <c r="EQM241" s="30"/>
      <c r="EQN241" s="29"/>
      <c r="EQO241" s="30"/>
      <c r="EQP241" s="29"/>
      <c r="EQQ241" s="30"/>
      <c r="EQR241" s="29"/>
      <c r="EQS241" s="30"/>
      <c r="EQT241" s="29"/>
      <c r="EQU241" s="30"/>
      <c r="EQV241" s="29"/>
      <c r="EQW241" s="30"/>
      <c r="EQX241" s="29"/>
      <c r="EQY241" s="30"/>
      <c r="EQZ241" s="29"/>
      <c r="ERA241" s="30"/>
      <c r="ERB241" s="29"/>
      <c r="ERC241" s="30"/>
      <c r="ERD241" s="29"/>
      <c r="ERE241" s="30"/>
      <c r="ERF241" s="29"/>
      <c r="ERG241" s="30"/>
      <c r="ERH241" s="29"/>
      <c r="ERI241" s="30"/>
      <c r="ERJ241" s="29"/>
      <c r="ERK241" s="30"/>
      <c r="ERL241" s="29"/>
      <c r="ERM241" s="30"/>
      <c r="ERN241" s="29"/>
      <c r="ERO241" s="30"/>
      <c r="ERP241" s="29"/>
      <c r="ERQ241" s="30"/>
      <c r="ERR241" s="29"/>
      <c r="ERS241" s="30"/>
      <c r="ERT241" s="29"/>
      <c r="ERU241" s="30"/>
      <c r="ERV241" s="29"/>
      <c r="ERW241" s="30"/>
      <c r="ERX241" s="29"/>
      <c r="ERY241" s="30"/>
      <c r="ERZ241" s="29"/>
      <c r="ESA241" s="30"/>
      <c r="ESB241" s="29"/>
      <c r="ESC241" s="30"/>
      <c r="ESD241" s="29"/>
      <c r="ESE241" s="30"/>
      <c r="ESF241" s="29"/>
      <c r="ESG241" s="30"/>
      <c r="ESH241" s="29"/>
      <c r="ESI241" s="30"/>
      <c r="ESJ241" s="29"/>
      <c r="ESK241" s="30"/>
      <c r="ESL241" s="29"/>
      <c r="ESM241" s="30"/>
      <c r="ESN241" s="29"/>
      <c r="ESO241" s="30"/>
      <c r="ESP241" s="29"/>
      <c r="ESQ241" s="30"/>
      <c r="ESR241" s="29"/>
      <c r="ESS241" s="30"/>
      <c r="EST241" s="29"/>
      <c r="ESU241" s="30"/>
      <c r="ESV241" s="29"/>
      <c r="ESW241" s="30"/>
      <c r="ESX241" s="29"/>
      <c r="ESY241" s="30"/>
      <c r="ESZ241" s="29"/>
      <c r="ETA241" s="30"/>
      <c r="ETB241" s="29"/>
      <c r="ETC241" s="30"/>
      <c r="ETD241" s="29"/>
      <c r="ETE241" s="30"/>
      <c r="ETF241" s="29"/>
      <c r="ETG241" s="30"/>
      <c r="ETH241" s="29"/>
      <c r="ETI241" s="30"/>
      <c r="ETJ241" s="29"/>
      <c r="ETK241" s="30"/>
      <c r="ETL241" s="29"/>
      <c r="ETM241" s="30"/>
      <c r="ETN241" s="29"/>
      <c r="ETO241" s="30"/>
      <c r="ETP241" s="29"/>
      <c r="ETQ241" s="30"/>
      <c r="ETR241" s="29"/>
      <c r="ETS241" s="30"/>
      <c r="ETT241" s="29"/>
      <c r="ETU241" s="30"/>
      <c r="ETV241" s="29"/>
      <c r="ETW241" s="30"/>
      <c r="ETX241" s="29"/>
      <c r="ETY241" s="30"/>
      <c r="ETZ241" s="29"/>
      <c r="EUA241" s="30"/>
      <c r="EUB241" s="29"/>
      <c r="EUC241" s="30"/>
      <c r="EUD241" s="29"/>
      <c r="EUE241" s="30"/>
      <c r="EUF241" s="29"/>
      <c r="EUG241" s="30"/>
      <c r="EUH241" s="29"/>
      <c r="EUI241" s="30"/>
      <c r="EUJ241" s="29"/>
      <c r="EUK241" s="30"/>
      <c r="EUL241" s="29"/>
      <c r="EUM241" s="30"/>
      <c r="EUN241" s="29"/>
      <c r="EUO241" s="30"/>
      <c r="EUP241" s="29"/>
      <c r="EUQ241" s="30"/>
      <c r="EUR241" s="29"/>
      <c r="EUS241" s="30"/>
      <c r="EUT241" s="29"/>
      <c r="EUU241" s="30"/>
      <c r="EUV241" s="29"/>
      <c r="EUW241" s="30"/>
      <c r="EUX241" s="29"/>
      <c r="EUY241" s="30"/>
      <c r="EUZ241" s="29"/>
      <c r="EVA241" s="30"/>
      <c r="EVB241" s="29"/>
      <c r="EVC241" s="30"/>
      <c r="EVD241" s="29"/>
      <c r="EVE241" s="30"/>
      <c r="EVF241" s="29"/>
      <c r="EVG241" s="30"/>
      <c r="EVH241" s="29"/>
      <c r="EVI241" s="30"/>
      <c r="EVJ241" s="29"/>
      <c r="EVK241" s="30"/>
      <c r="EVL241" s="29"/>
      <c r="EVM241" s="30"/>
      <c r="EVN241" s="29"/>
      <c r="EVO241" s="30"/>
      <c r="EVP241" s="29"/>
      <c r="EVQ241" s="30"/>
      <c r="EVR241" s="29"/>
      <c r="EVS241" s="30"/>
      <c r="EVT241" s="29"/>
      <c r="EVU241" s="30"/>
      <c r="EVV241" s="29"/>
      <c r="EVW241" s="30"/>
      <c r="EVX241" s="29"/>
      <c r="EVY241" s="30"/>
      <c r="EVZ241" s="29"/>
      <c r="EWA241" s="30"/>
      <c r="EWB241" s="29"/>
      <c r="EWC241" s="30"/>
      <c r="EWD241" s="29"/>
      <c r="EWE241" s="30"/>
      <c r="EWF241" s="29"/>
      <c r="EWG241" s="30"/>
      <c r="EWH241" s="29"/>
      <c r="EWI241" s="30"/>
      <c r="EWJ241" s="29"/>
      <c r="EWK241" s="30"/>
      <c r="EWL241" s="29"/>
      <c r="EWM241" s="30"/>
      <c r="EWN241" s="29"/>
      <c r="EWO241" s="30"/>
      <c r="EWP241" s="29"/>
      <c r="EWQ241" s="30"/>
      <c r="EWR241" s="29"/>
      <c r="EWS241" s="30"/>
      <c r="EWT241" s="29"/>
      <c r="EWU241" s="30"/>
      <c r="EWV241" s="29"/>
      <c r="EWW241" s="30"/>
      <c r="EWX241" s="29"/>
      <c r="EWY241" s="30"/>
      <c r="EWZ241" s="29"/>
      <c r="EXA241" s="30"/>
      <c r="EXB241" s="29"/>
      <c r="EXC241" s="30"/>
      <c r="EXD241" s="29"/>
      <c r="EXE241" s="30"/>
      <c r="EXF241" s="29"/>
      <c r="EXG241" s="30"/>
      <c r="EXH241" s="29"/>
      <c r="EXI241" s="30"/>
      <c r="EXJ241" s="29"/>
      <c r="EXK241" s="30"/>
      <c r="EXL241" s="29"/>
      <c r="EXM241" s="30"/>
      <c r="EXN241" s="29"/>
      <c r="EXO241" s="30"/>
      <c r="EXP241" s="29"/>
      <c r="EXQ241" s="30"/>
      <c r="EXR241" s="29"/>
      <c r="EXS241" s="30"/>
      <c r="EXT241" s="29"/>
      <c r="EXU241" s="30"/>
      <c r="EXV241" s="29"/>
      <c r="EXW241" s="30"/>
      <c r="EXX241" s="29"/>
      <c r="EXY241" s="30"/>
      <c r="EXZ241" s="29"/>
      <c r="EYA241" s="30"/>
      <c r="EYB241" s="29"/>
      <c r="EYC241" s="30"/>
      <c r="EYD241" s="29"/>
      <c r="EYE241" s="30"/>
      <c r="EYF241" s="29"/>
      <c r="EYG241" s="30"/>
      <c r="EYH241" s="29"/>
      <c r="EYI241" s="30"/>
      <c r="EYJ241" s="29"/>
      <c r="EYK241" s="30"/>
      <c r="EYL241" s="29"/>
      <c r="EYM241" s="30"/>
      <c r="EYN241" s="29"/>
      <c r="EYO241" s="30"/>
      <c r="EYP241" s="29"/>
      <c r="EYQ241" s="30"/>
      <c r="EYR241" s="29"/>
      <c r="EYS241" s="30"/>
      <c r="EYT241" s="29"/>
      <c r="EYU241" s="30"/>
      <c r="EYV241" s="29"/>
      <c r="EYW241" s="30"/>
      <c r="EYX241" s="29"/>
      <c r="EYY241" s="30"/>
      <c r="EYZ241" s="29"/>
      <c r="EZA241" s="30"/>
      <c r="EZB241" s="29"/>
      <c r="EZC241" s="30"/>
      <c r="EZD241" s="29"/>
      <c r="EZE241" s="30"/>
      <c r="EZF241" s="29"/>
      <c r="EZG241" s="30"/>
      <c r="EZH241" s="29"/>
      <c r="EZI241" s="30"/>
      <c r="EZJ241" s="29"/>
      <c r="EZK241" s="30"/>
      <c r="EZL241" s="29"/>
      <c r="EZM241" s="30"/>
      <c r="EZN241" s="29"/>
      <c r="EZO241" s="30"/>
      <c r="EZP241" s="29"/>
      <c r="EZQ241" s="30"/>
      <c r="EZR241" s="29"/>
      <c r="EZS241" s="30"/>
      <c r="EZT241" s="29"/>
      <c r="EZU241" s="30"/>
      <c r="EZV241" s="29"/>
      <c r="EZW241" s="30"/>
      <c r="EZX241" s="29"/>
      <c r="EZY241" s="30"/>
      <c r="EZZ241" s="29"/>
      <c r="FAA241" s="30"/>
      <c r="FAB241" s="29"/>
      <c r="FAC241" s="30"/>
      <c r="FAD241" s="29"/>
      <c r="FAE241" s="30"/>
      <c r="FAF241" s="29"/>
      <c r="FAG241" s="30"/>
      <c r="FAH241" s="29"/>
      <c r="FAI241" s="30"/>
      <c r="FAJ241" s="29"/>
      <c r="FAK241" s="30"/>
      <c r="FAL241" s="29"/>
      <c r="FAM241" s="30"/>
      <c r="FAN241" s="29"/>
      <c r="FAO241" s="30"/>
      <c r="FAP241" s="29"/>
      <c r="FAQ241" s="30"/>
      <c r="FAR241" s="29"/>
      <c r="FAS241" s="30"/>
      <c r="FAT241" s="29"/>
      <c r="FAU241" s="30"/>
      <c r="FAV241" s="29"/>
      <c r="FAW241" s="30"/>
      <c r="FAX241" s="29"/>
      <c r="FAY241" s="30"/>
      <c r="FAZ241" s="29"/>
      <c r="FBA241" s="30"/>
      <c r="FBB241" s="29"/>
      <c r="FBC241" s="30"/>
      <c r="FBD241" s="29"/>
      <c r="FBE241" s="30"/>
      <c r="FBF241" s="29"/>
      <c r="FBG241" s="30"/>
      <c r="FBH241" s="29"/>
      <c r="FBI241" s="30"/>
      <c r="FBJ241" s="29"/>
      <c r="FBK241" s="30"/>
      <c r="FBL241" s="29"/>
      <c r="FBM241" s="30"/>
      <c r="FBN241" s="29"/>
      <c r="FBO241" s="30"/>
      <c r="FBP241" s="29"/>
      <c r="FBQ241" s="30"/>
      <c r="FBR241" s="29"/>
      <c r="FBS241" s="30"/>
      <c r="FBT241" s="29"/>
      <c r="FBU241" s="30"/>
      <c r="FBV241" s="29"/>
      <c r="FBW241" s="30"/>
      <c r="FBX241" s="29"/>
      <c r="FBY241" s="30"/>
      <c r="FBZ241" s="29"/>
      <c r="FCA241" s="30"/>
      <c r="FCB241" s="29"/>
      <c r="FCC241" s="30"/>
      <c r="FCD241" s="29"/>
      <c r="FCE241" s="30"/>
      <c r="FCF241" s="29"/>
      <c r="FCG241" s="30"/>
      <c r="FCH241" s="29"/>
      <c r="FCI241" s="30"/>
      <c r="FCJ241" s="29"/>
      <c r="FCK241" s="30"/>
      <c r="FCL241" s="29"/>
      <c r="FCM241" s="30"/>
      <c r="FCN241" s="29"/>
      <c r="FCO241" s="30"/>
      <c r="FCP241" s="29"/>
      <c r="FCQ241" s="30"/>
      <c r="FCR241" s="29"/>
      <c r="FCS241" s="30"/>
      <c r="FCT241" s="29"/>
      <c r="FCU241" s="30"/>
      <c r="FCV241" s="29"/>
      <c r="FCW241" s="30"/>
      <c r="FCX241" s="29"/>
      <c r="FCY241" s="30"/>
      <c r="FCZ241" s="29"/>
      <c r="FDA241" s="30"/>
      <c r="FDB241" s="29"/>
      <c r="FDC241" s="30"/>
      <c r="FDD241" s="29"/>
      <c r="FDE241" s="30"/>
      <c r="FDF241" s="29"/>
      <c r="FDG241" s="30"/>
      <c r="FDH241" s="29"/>
      <c r="FDI241" s="30"/>
      <c r="FDJ241" s="29"/>
      <c r="FDK241" s="30"/>
      <c r="FDL241" s="29"/>
      <c r="FDM241" s="30"/>
      <c r="FDN241" s="29"/>
      <c r="FDO241" s="30"/>
      <c r="FDP241" s="29"/>
      <c r="FDQ241" s="30"/>
      <c r="FDR241" s="29"/>
      <c r="FDS241" s="30"/>
      <c r="FDT241" s="29"/>
      <c r="FDU241" s="30"/>
      <c r="FDV241" s="29"/>
      <c r="FDW241" s="30"/>
      <c r="FDX241" s="29"/>
      <c r="FDY241" s="30"/>
      <c r="FDZ241" s="29"/>
      <c r="FEA241" s="30"/>
      <c r="FEB241" s="29"/>
      <c r="FEC241" s="30"/>
      <c r="FED241" s="29"/>
      <c r="FEE241" s="30"/>
      <c r="FEF241" s="29"/>
      <c r="FEG241" s="30"/>
      <c r="FEH241" s="29"/>
      <c r="FEI241" s="30"/>
      <c r="FEJ241" s="29"/>
      <c r="FEK241" s="30"/>
      <c r="FEL241" s="29"/>
      <c r="FEM241" s="30"/>
      <c r="FEN241" s="29"/>
      <c r="FEO241" s="30"/>
      <c r="FEP241" s="29"/>
      <c r="FEQ241" s="30"/>
      <c r="FER241" s="29"/>
      <c r="FES241" s="30"/>
      <c r="FET241" s="29"/>
      <c r="FEU241" s="30"/>
      <c r="FEV241" s="29"/>
      <c r="FEW241" s="30"/>
      <c r="FEX241" s="29"/>
      <c r="FEY241" s="30"/>
      <c r="FEZ241" s="29"/>
      <c r="FFA241" s="30"/>
      <c r="FFB241" s="29"/>
      <c r="FFC241" s="30"/>
      <c r="FFD241" s="29"/>
      <c r="FFE241" s="30"/>
      <c r="FFF241" s="29"/>
      <c r="FFG241" s="30"/>
      <c r="FFH241" s="29"/>
      <c r="FFI241" s="30"/>
      <c r="FFJ241" s="29"/>
      <c r="FFK241" s="30"/>
      <c r="FFL241" s="29"/>
      <c r="FFM241" s="30"/>
      <c r="FFN241" s="29"/>
      <c r="FFO241" s="30"/>
      <c r="FFP241" s="29"/>
      <c r="FFQ241" s="30"/>
      <c r="FFR241" s="29"/>
      <c r="FFS241" s="30"/>
      <c r="FFT241" s="29"/>
      <c r="FFU241" s="30"/>
      <c r="FFV241" s="29"/>
      <c r="FFW241" s="30"/>
      <c r="FFX241" s="29"/>
      <c r="FFY241" s="30"/>
      <c r="FFZ241" s="29"/>
      <c r="FGA241" s="30"/>
      <c r="FGB241" s="29"/>
      <c r="FGC241" s="30"/>
      <c r="FGD241" s="29"/>
      <c r="FGE241" s="30"/>
      <c r="FGF241" s="29"/>
      <c r="FGG241" s="30"/>
      <c r="FGH241" s="29"/>
      <c r="FGI241" s="30"/>
      <c r="FGJ241" s="29"/>
      <c r="FGK241" s="30"/>
      <c r="FGL241" s="29"/>
      <c r="FGM241" s="30"/>
      <c r="FGN241" s="29"/>
      <c r="FGO241" s="30"/>
      <c r="FGP241" s="29"/>
      <c r="FGQ241" s="30"/>
      <c r="FGR241" s="29"/>
      <c r="FGS241" s="30"/>
      <c r="FGT241" s="29"/>
      <c r="FGU241" s="30"/>
      <c r="FGV241" s="29"/>
      <c r="FGW241" s="30"/>
      <c r="FGX241" s="29"/>
      <c r="FGY241" s="30"/>
      <c r="FGZ241" s="29"/>
      <c r="FHA241" s="30"/>
      <c r="FHB241" s="29"/>
      <c r="FHC241" s="30"/>
      <c r="FHD241" s="29"/>
      <c r="FHE241" s="30"/>
      <c r="FHF241" s="29"/>
      <c r="FHG241" s="30"/>
      <c r="FHH241" s="29"/>
      <c r="FHI241" s="30"/>
      <c r="FHJ241" s="29"/>
      <c r="FHK241" s="30"/>
      <c r="FHL241" s="29"/>
      <c r="FHM241" s="30"/>
      <c r="FHN241" s="29"/>
      <c r="FHO241" s="30"/>
      <c r="FHP241" s="29"/>
      <c r="FHQ241" s="30"/>
      <c r="FHR241" s="29"/>
      <c r="FHS241" s="30"/>
      <c r="FHT241" s="29"/>
      <c r="FHU241" s="30"/>
      <c r="FHV241" s="29"/>
      <c r="FHW241" s="30"/>
      <c r="FHX241" s="29"/>
      <c r="FHY241" s="30"/>
      <c r="FHZ241" s="29"/>
      <c r="FIA241" s="30"/>
      <c r="FIB241" s="29"/>
      <c r="FIC241" s="30"/>
      <c r="FID241" s="29"/>
      <c r="FIE241" s="30"/>
      <c r="FIF241" s="29"/>
      <c r="FIG241" s="30"/>
      <c r="FIH241" s="29"/>
      <c r="FII241" s="30"/>
      <c r="FIJ241" s="29"/>
      <c r="FIK241" s="30"/>
      <c r="FIL241" s="29"/>
      <c r="FIM241" s="30"/>
      <c r="FIN241" s="29"/>
      <c r="FIO241" s="30"/>
      <c r="FIP241" s="29"/>
      <c r="FIQ241" s="30"/>
      <c r="FIR241" s="29"/>
      <c r="FIS241" s="30"/>
      <c r="FIT241" s="29"/>
      <c r="FIU241" s="30"/>
      <c r="FIV241" s="29"/>
      <c r="FIW241" s="30"/>
      <c r="FIX241" s="29"/>
      <c r="FIY241" s="30"/>
      <c r="FIZ241" s="29"/>
      <c r="FJA241" s="30"/>
      <c r="FJB241" s="29"/>
      <c r="FJC241" s="30"/>
      <c r="FJD241" s="29"/>
      <c r="FJE241" s="30"/>
      <c r="FJF241" s="29"/>
      <c r="FJG241" s="30"/>
      <c r="FJH241" s="29"/>
      <c r="FJI241" s="30"/>
      <c r="FJJ241" s="29"/>
      <c r="FJK241" s="30"/>
      <c r="FJL241" s="29"/>
      <c r="FJM241" s="30"/>
      <c r="FJN241" s="29"/>
      <c r="FJO241" s="30"/>
      <c r="FJP241" s="29"/>
      <c r="FJQ241" s="30"/>
      <c r="FJR241" s="29"/>
      <c r="FJS241" s="30"/>
      <c r="FJT241" s="29"/>
      <c r="FJU241" s="30"/>
      <c r="FJV241" s="29"/>
      <c r="FJW241" s="30"/>
      <c r="FJX241" s="29"/>
      <c r="FJY241" s="30"/>
      <c r="FJZ241" s="29"/>
      <c r="FKA241" s="30"/>
      <c r="FKB241" s="29"/>
      <c r="FKC241" s="30"/>
      <c r="FKD241" s="29"/>
      <c r="FKE241" s="30"/>
      <c r="FKF241" s="29"/>
      <c r="FKG241" s="30"/>
      <c r="FKH241" s="29"/>
      <c r="FKI241" s="30"/>
      <c r="FKJ241" s="29"/>
      <c r="FKK241" s="30"/>
      <c r="FKL241" s="29"/>
      <c r="FKM241" s="30"/>
      <c r="FKN241" s="29"/>
      <c r="FKO241" s="30"/>
      <c r="FKP241" s="29"/>
      <c r="FKQ241" s="30"/>
      <c r="FKR241" s="29"/>
      <c r="FKS241" s="30"/>
      <c r="FKT241" s="29"/>
      <c r="FKU241" s="30"/>
      <c r="FKV241" s="29"/>
      <c r="FKW241" s="30"/>
      <c r="FKX241" s="29"/>
      <c r="FKY241" s="30"/>
      <c r="FKZ241" s="29"/>
      <c r="FLA241" s="30"/>
      <c r="FLB241" s="29"/>
      <c r="FLC241" s="30"/>
      <c r="FLD241" s="29"/>
      <c r="FLE241" s="30"/>
      <c r="FLF241" s="29"/>
      <c r="FLG241" s="30"/>
      <c r="FLH241" s="29"/>
      <c r="FLI241" s="30"/>
      <c r="FLJ241" s="29"/>
      <c r="FLK241" s="30"/>
      <c r="FLL241" s="29"/>
      <c r="FLM241" s="30"/>
      <c r="FLN241" s="29"/>
      <c r="FLO241" s="30"/>
      <c r="FLP241" s="29"/>
      <c r="FLQ241" s="30"/>
      <c r="FLR241" s="29"/>
      <c r="FLS241" s="30"/>
      <c r="FLT241" s="29"/>
      <c r="FLU241" s="30"/>
      <c r="FLV241" s="29"/>
      <c r="FLW241" s="30"/>
      <c r="FLX241" s="29"/>
      <c r="FLY241" s="30"/>
      <c r="FLZ241" s="29"/>
      <c r="FMA241" s="30"/>
      <c r="FMB241" s="29"/>
      <c r="FMC241" s="30"/>
      <c r="FMD241" s="29"/>
      <c r="FME241" s="30"/>
      <c r="FMF241" s="29"/>
      <c r="FMG241" s="30"/>
      <c r="FMH241" s="29"/>
      <c r="FMI241" s="30"/>
      <c r="FMJ241" s="29"/>
      <c r="FMK241" s="30"/>
      <c r="FML241" s="29"/>
      <c r="FMM241" s="30"/>
      <c r="FMN241" s="29"/>
      <c r="FMO241" s="30"/>
      <c r="FMP241" s="29"/>
      <c r="FMQ241" s="30"/>
      <c r="FMR241" s="29"/>
      <c r="FMS241" s="30"/>
      <c r="FMT241" s="29"/>
      <c r="FMU241" s="30"/>
      <c r="FMV241" s="29"/>
      <c r="FMW241" s="30"/>
      <c r="FMX241" s="29"/>
      <c r="FMY241" s="30"/>
      <c r="FMZ241" s="29"/>
      <c r="FNA241" s="30"/>
      <c r="FNB241" s="29"/>
      <c r="FNC241" s="30"/>
      <c r="FND241" s="29"/>
      <c r="FNE241" s="30"/>
      <c r="FNF241" s="29"/>
      <c r="FNG241" s="30"/>
      <c r="FNH241" s="29"/>
      <c r="FNI241" s="30"/>
      <c r="FNJ241" s="29"/>
      <c r="FNK241" s="30"/>
      <c r="FNL241" s="29"/>
      <c r="FNM241" s="30"/>
      <c r="FNN241" s="29"/>
      <c r="FNO241" s="30"/>
      <c r="FNP241" s="29"/>
      <c r="FNQ241" s="30"/>
      <c r="FNR241" s="29"/>
      <c r="FNS241" s="30"/>
      <c r="FNT241" s="29"/>
      <c r="FNU241" s="30"/>
      <c r="FNV241" s="29"/>
      <c r="FNW241" s="30"/>
      <c r="FNX241" s="29"/>
      <c r="FNY241" s="30"/>
      <c r="FNZ241" s="29"/>
      <c r="FOA241" s="30"/>
      <c r="FOB241" s="29"/>
      <c r="FOC241" s="30"/>
      <c r="FOD241" s="29"/>
      <c r="FOE241" s="30"/>
      <c r="FOF241" s="29"/>
      <c r="FOG241" s="30"/>
      <c r="FOH241" s="29"/>
      <c r="FOI241" s="30"/>
      <c r="FOJ241" s="29"/>
      <c r="FOK241" s="30"/>
      <c r="FOL241" s="29"/>
      <c r="FOM241" s="30"/>
      <c r="FON241" s="29"/>
      <c r="FOO241" s="30"/>
      <c r="FOP241" s="29"/>
      <c r="FOQ241" s="30"/>
      <c r="FOR241" s="29"/>
      <c r="FOS241" s="30"/>
      <c r="FOT241" s="29"/>
      <c r="FOU241" s="30"/>
      <c r="FOV241" s="29"/>
      <c r="FOW241" s="30"/>
      <c r="FOX241" s="29"/>
      <c r="FOY241" s="30"/>
      <c r="FOZ241" s="29"/>
      <c r="FPA241" s="30"/>
      <c r="FPB241" s="29"/>
      <c r="FPC241" s="30"/>
      <c r="FPD241" s="29"/>
      <c r="FPE241" s="30"/>
      <c r="FPF241" s="29"/>
      <c r="FPG241" s="30"/>
      <c r="FPH241" s="29"/>
      <c r="FPI241" s="30"/>
      <c r="FPJ241" s="29"/>
      <c r="FPK241" s="30"/>
      <c r="FPL241" s="29"/>
      <c r="FPM241" s="30"/>
      <c r="FPN241" s="29"/>
      <c r="FPO241" s="30"/>
      <c r="FPP241" s="29"/>
      <c r="FPQ241" s="30"/>
      <c r="FPR241" s="29"/>
      <c r="FPS241" s="30"/>
      <c r="FPT241" s="29"/>
      <c r="FPU241" s="30"/>
      <c r="FPV241" s="29"/>
      <c r="FPW241" s="30"/>
      <c r="FPX241" s="29"/>
      <c r="FPY241" s="30"/>
      <c r="FPZ241" s="29"/>
      <c r="FQA241" s="30"/>
      <c r="FQB241" s="29"/>
      <c r="FQC241" s="30"/>
      <c r="FQD241" s="29"/>
      <c r="FQE241" s="30"/>
      <c r="FQF241" s="29"/>
      <c r="FQG241" s="30"/>
      <c r="FQH241" s="29"/>
      <c r="FQI241" s="30"/>
      <c r="FQJ241" s="29"/>
      <c r="FQK241" s="30"/>
      <c r="FQL241" s="29"/>
      <c r="FQM241" s="30"/>
      <c r="FQN241" s="29"/>
      <c r="FQO241" s="30"/>
      <c r="FQP241" s="29"/>
      <c r="FQQ241" s="30"/>
      <c r="FQR241" s="29"/>
      <c r="FQS241" s="30"/>
      <c r="FQT241" s="29"/>
      <c r="FQU241" s="30"/>
      <c r="FQV241" s="29"/>
      <c r="FQW241" s="30"/>
      <c r="FQX241" s="29"/>
      <c r="FQY241" s="30"/>
      <c r="FQZ241" s="29"/>
      <c r="FRA241" s="30"/>
      <c r="FRB241" s="29"/>
      <c r="FRC241" s="30"/>
      <c r="FRD241" s="29"/>
      <c r="FRE241" s="30"/>
      <c r="FRF241" s="29"/>
      <c r="FRG241" s="30"/>
      <c r="FRH241" s="29"/>
      <c r="FRI241" s="30"/>
      <c r="FRJ241" s="29"/>
      <c r="FRK241" s="30"/>
      <c r="FRL241" s="29"/>
      <c r="FRM241" s="30"/>
      <c r="FRN241" s="29"/>
      <c r="FRO241" s="30"/>
      <c r="FRP241" s="29"/>
      <c r="FRQ241" s="30"/>
      <c r="FRR241" s="29"/>
      <c r="FRS241" s="30"/>
      <c r="FRT241" s="29"/>
      <c r="FRU241" s="30"/>
      <c r="FRV241" s="29"/>
      <c r="FRW241" s="30"/>
      <c r="FRX241" s="29"/>
      <c r="FRY241" s="30"/>
      <c r="FRZ241" s="29"/>
      <c r="FSA241" s="30"/>
      <c r="FSB241" s="29"/>
      <c r="FSC241" s="30"/>
      <c r="FSD241" s="29"/>
      <c r="FSE241" s="30"/>
      <c r="FSF241" s="29"/>
      <c r="FSG241" s="30"/>
      <c r="FSH241" s="29"/>
      <c r="FSI241" s="30"/>
      <c r="FSJ241" s="29"/>
      <c r="FSK241" s="30"/>
      <c r="FSL241" s="29"/>
      <c r="FSM241" s="30"/>
      <c r="FSN241" s="29"/>
      <c r="FSO241" s="30"/>
      <c r="FSP241" s="29"/>
      <c r="FSQ241" s="30"/>
      <c r="FSR241" s="29"/>
      <c r="FSS241" s="30"/>
      <c r="FST241" s="29"/>
      <c r="FSU241" s="30"/>
      <c r="FSV241" s="29"/>
      <c r="FSW241" s="30"/>
      <c r="FSX241" s="29"/>
      <c r="FSY241" s="30"/>
      <c r="FSZ241" s="29"/>
      <c r="FTA241" s="30"/>
      <c r="FTB241" s="29"/>
      <c r="FTC241" s="30"/>
      <c r="FTD241" s="29"/>
      <c r="FTE241" s="30"/>
      <c r="FTF241" s="29"/>
      <c r="FTG241" s="30"/>
      <c r="FTH241" s="29"/>
      <c r="FTI241" s="30"/>
      <c r="FTJ241" s="29"/>
      <c r="FTK241" s="30"/>
      <c r="FTL241" s="29"/>
      <c r="FTM241" s="30"/>
      <c r="FTN241" s="29"/>
      <c r="FTO241" s="30"/>
      <c r="FTP241" s="29"/>
      <c r="FTQ241" s="30"/>
      <c r="FTR241" s="29"/>
      <c r="FTS241" s="30"/>
      <c r="FTT241" s="29"/>
      <c r="FTU241" s="30"/>
      <c r="FTV241" s="29"/>
      <c r="FTW241" s="30"/>
      <c r="FTX241" s="29"/>
      <c r="FTY241" s="30"/>
      <c r="FTZ241" s="29"/>
      <c r="FUA241" s="30"/>
      <c r="FUB241" s="29"/>
      <c r="FUC241" s="30"/>
      <c r="FUD241" s="29"/>
      <c r="FUE241" s="30"/>
      <c r="FUF241" s="29"/>
      <c r="FUG241" s="30"/>
      <c r="FUH241" s="29"/>
      <c r="FUI241" s="30"/>
      <c r="FUJ241" s="29"/>
      <c r="FUK241" s="30"/>
      <c r="FUL241" s="29"/>
      <c r="FUM241" s="30"/>
      <c r="FUN241" s="29"/>
      <c r="FUO241" s="30"/>
      <c r="FUP241" s="29"/>
      <c r="FUQ241" s="30"/>
      <c r="FUR241" s="29"/>
      <c r="FUS241" s="30"/>
      <c r="FUT241" s="29"/>
      <c r="FUU241" s="30"/>
      <c r="FUV241" s="29"/>
      <c r="FUW241" s="30"/>
      <c r="FUX241" s="29"/>
      <c r="FUY241" s="30"/>
      <c r="FUZ241" s="29"/>
      <c r="FVA241" s="30"/>
      <c r="FVB241" s="29"/>
      <c r="FVC241" s="30"/>
      <c r="FVD241" s="29"/>
      <c r="FVE241" s="30"/>
      <c r="FVF241" s="29"/>
      <c r="FVG241" s="30"/>
      <c r="FVH241" s="29"/>
      <c r="FVI241" s="30"/>
      <c r="FVJ241" s="29"/>
      <c r="FVK241" s="30"/>
      <c r="FVL241" s="29"/>
      <c r="FVM241" s="30"/>
      <c r="FVN241" s="29"/>
      <c r="FVO241" s="30"/>
      <c r="FVP241" s="29"/>
      <c r="FVQ241" s="30"/>
      <c r="FVR241" s="29"/>
      <c r="FVS241" s="30"/>
      <c r="FVT241" s="29"/>
      <c r="FVU241" s="30"/>
      <c r="FVV241" s="29"/>
      <c r="FVW241" s="30"/>
      <c r="FVX241" s="29"/>
      <c r="FVY241" s="30"/>
      <c r="FVZ241" s="29"/>
      <c r="FWA241" s="30"/>
      <c r="FWB241" s="29"/>
      <c r="FWC241" s="30"/>
      <c r="FWD241" s="29"/>
      <c r="FWE241" s="30"/>
      <c r="FWF241" s="29"/>
      <c r="FWG241" s="30"/>
      <c r="FWH241" s="29"/>
      <c r="FWI241" s="30"/>
      <c r="FWJ241" s="29"/>
      <c r="FWK241" s="30"/>
      <c r="FWL241" s="29"/>
      <c r="FWM241" s="30"/>
      <c r="FWN241" s="29"/>
      <c r="FWO241" s="30"/>
      <c r="FWP241" s="29"/>
      <c r="FWQ241" s="30"/>
      <c r="FWR241" s="29"/>
      <c r="FWS241" s="30"/>
      <c r="FWT241" s="29"/>
      <c r="FWU241" s="30"/>
      <c r="FWV241" s="29"/>
      <c r="FWW241" s="30"/>
      <c r="FWX241" s="29"/>
      <c r="FWY241" s="30"/>
      <c r="FWZ241" s="29"/>
      <c r="FXA241" s="30"/>
      <c r="FXB241" s="29"/>
      <c r="FXC241" s="30"/>
      <c r="FXD241" s="29"/>
      <c r="FXE241" s="30"/>
      <c r="FXF241" s="29"/>
      <c r="FXG241" s="30"/>
      <c r="FXH241" s="29"/>
      <c r="FXI241" s="30"/>
      <c r="FXJ241" s="29"/>
      <c r="FXK241" s="30"/>
      <c r="FXL241" s="29"/>
      <c r="FXM241" s="30"/>
      <c r="FXN241" s="29"/>
      <c r="FXO241" s="30"/>
      <c r="FXP241" s="29"/>
      <c r="FXQ241" s="30"/>
      <c r="FXR241" s="29"/>
      <c r="FXS241" s="30"/>
      <c r="FXT241" s="29"/>
      <c r="FXU241" s="30"/>
      <c r="FXV241" s="29"/>
      <c r="FXW241" s="30"/>
      <c r="FXX241" s="29"/>
      <c r="FXY241" s="30"/>
      <c r="FXZ241" s="29"/>
      <c r="FYA241" s="30"/>
      <c r="FYB241" s="29"/>
      <c r="FYC241" s="30"/>
      <c r="FYD241" s="29"/>
      <c r="FYE241" s="30"/>
      <c r="FYF241" s="29"/>
      <c r="FYG241" s="30"/>
      <c r="FYH241" s="29"/>
      <c r="FYI241" s="30"/>
      <c r="FYJ241" s="29"/>
      <c r="FYK241" s="30"/>
      <c r="FYL241" s="29"/>
      <c r="FYM241" s="30"/>
      <c r="FYN241" s="29"/>
      <c r="FYO241" s="30"/>
      <c r="FYP241" s="29"/>
      <c r="FYQ241" s="30"/>
      <c r="FYR241" s="29"/>
      <c r="FYS241" s="30"/>
      <c r="FYT241" s="29"/>
      <c r="FYU241" s="30"/>
      <c r="FYV241" s="29"/>
      <c r="FYW241" s="30"/>
      <c r="FYX241" s="29"/>
      <c r="FYY241" s="30"/>
      <c r="FYZ241" s="29"/>
      <c r="FZA241" s="30"/>
      <c r="FZB241" s="29"/>
      <c r="FZC241" s="30"/>
      <c r="FZD241" s="29"/>
      <c r="FZE241" s="30"/>
      <c r="FZF241" s="29"/>
      <c r="FZG241" s="30"/>
      <c r="FZH241" s="29"/>
      <c r="FZI241" s="30"/>
      <c r="FZJ241" s="29"/>
      <c r="FZK241" s="30"/>
      <c r="FZL241" s="29"/>
      <c r="FZM241" s="30"/>
      <c r="FZN241" s="29"/>
      <c r="FZO241" s="30"/>
      <c r="FZP241" s="29"/>
      <c r="FZQ241" s="30"/>
      <c r="FZR241" s="29"/>
      <c r="FZS241" s="30"/>
      <c r="FZT241" s="29"/>
      <c r="FZU241" s="30"/>
      <c r="FZV241" s="29"/>
      <c r="FZW241" s="30"/>
      <c r="FZX241" s="29"/>
      <c r="FZY241" s="30"/>
      <c r="FZZ241" s="29"/>
      <c r="GAA241" s="30"/>
      <c r="GAB241" s="29"/>
      <c r="GAC241" s="30"/>
      <c r="GAD241" s="29"/>
      <c r="GAE241" s="30"/>
      <c r="GAF241" s="29"/>
      <c r="GAG241" s="30"/>
      <c r="GAH241" s="29"/>
      <c r="GAI241" s="30"/>
      <c r="GAJ241" s="29"/>
      <c r="GAK241" s="30"/>
      <c r="GAL241" s="29"/>
      <c r="GAM241" s="30"/>
      <c r="GAN241" s="29"/>
      <c r="GAO241" s="30"/>
      <c r="GAP241" s="29"/>
      <c r="GAQ241" s="30"/>
      <c r="GAR241" s="29"/>
      <c r="GAS241" s="30"/>
      <c r="GAT241" s="29"/>
      <c r="GAU241" s="30"/>
      <c r="GAV241" s="29"/>
      <c r="GAW241" s="30"/>
      <c r="GAX241" s="29"/>
      <c r="GAY241" s="30"/>
      <c r="GAZ241" s="29"/>
      <c r="GBA241" s="30"/>
      <c r="GBB241" s="29"/>
      <c r="GBC241" s="30"/>
      <c r="GBD241" s="29"/>
      <c r="GBE241" s="30"/>
      <c r="GBF241" s="29"/>
      <c r="GBG241" s="30"/>
      <c r="GBH241" s="29"/>
      <c r="GBI241" s="30"/>
      <c r="GBJ241" s="29"/>
      <c r="GBK241" s="30"/>
      <c r="GBL241" s="29"/>
      <c r="GBM241" s="30"/>
      <c r="GBN241" s="29"/>
      <c r="GBO241" s="30"/>
      <c r="GBP241" s="29"/>
      <c r="GBQ241" s="30"/>
      <c r="GBR241" s="29"/>
      <c r="GBS241" s="30"/>
      <c r="GBT241" s="29"/>
      <c r="GBU241" s="30"/>
      <c r="GBV241" s="29"/>
      <c r="GBW241" s="30"/>
      <c r="GBX241" s="29"/>
      <c r="GBY241" s="30"/>
      <c r="GBZ241" s="29"/>
      <c r="GCA241" s="30"/>
      <c r="GCB241" s="29"/>
      <c r="GCC241" s="30"/>
      <c r="GCD241" s="29"/>
      <c r="GCE241" s="30"/>
      <c r="GCF241" s="29"/>
      <c r="GCG241" s="30"/>
      <c r="GCH241" s="29"/>
      <c r="GCI241" s="30"/>
      <c r="GCJ241" s="29"/>
      <c r="GCK241" s="30"/>
      <c r="GCL241" s="29"/>
      <c r="GCM241" s="30"/>
      <c r="GCN241" s="29"/>
      <c r="GCO241" s="30"/>
      <c r="GCP241" s="29"/>
      <c r="GCQ241" s="30"/>
      <c r="GCR241" s="29"/>
      <c r="GCS241" s="30"/>
      <c r="GCT241" s="29"/>
      <c r="GCU241" s="30"/>
      <c r="GCV241" s="29"/>
      <c r="GCW241" s="30"/>
      <c r="GCX241" s="29"/>
      <c r="GCY241" s="30"/>
      <c r="GCZ241" s="29"/>
      <c r="GDA241" s="30"/>
      <c r="GDB241" s="29"/>
      <c r="GDC241" s="30"/>
      <c r="GDD241" s="29"/>
      <c r="GDE241" s="30"/>
      <c r="GDF241" s="29"/>
      <c r="GDG241" s="30"/>
      <c r="GDH241" s="29"/>
      <c r="GDI241" s="30"/>
      <c r="GDJ241" s="29"/>
      <c r="GDK241" s="30"/>
      <c r="GDL241" s="29"/>
      <c r="GDM241" s="30"/>
      <c r="GDN241" s="29"/>
      <c r="GDO241" s="30"/>
      <c r="GDP241" s="29"/>
      <c r="GDQ241" s="30"/>
      <c r="GDR241" s="29"/>
      <c r="GDS241" s="30"/>
      <c r="GDT241" s="29"/>
      <c r="GDU241" s="30"/>
      <c r="GDV241" s="29"/>
      <c r="GDW241" s="30"/>
      <c r="GDX241" s="29"/>
      <c r="GDY241" s="30"/>
      <c r="GDZ241" s="29"/>
      <c r="GEA241" s="30"/>
      <c r="GEB241" s="29"/>
      <c r="GEC241" s="30"/>
      <c r="GED241" s="29"/>
      <c r="GEE241" s="30"/>
      <c r="GEF241" s="29"/>
      <c r="GEG241" s="30"/>
      <c r="GEH241" s="29"/>
      <c r="GEI241" s="30"/>
      <c r="GEJ241" s="29"/>
      <c r="GEK241" s="30"/>
      <c r="GEL241" s="29"/>
      <c r="GEM241" s="30"/>
      <c r="GEN241" s="29"/>
      <c r="GEO241" s="30"/>
      <c r="GEP241" s="29"/>
      <c r="GEQ241" s="30"/>
      <c r="GER241" s="29"/>
      <c r="GES241" s="30"/>
      <c r="GET241" s="29"/>
      <c r="GEU241" s="30"/>
      <c r="GEV241" s="29"/>
      <c r="GEW241" s="30"/>
      <c r="GEX241" s="29"/>
      <c r="GEY241" s="30"/>
      <c r="GEZ241" s="29"/>
      <c r="GFA241" s="30"/>
      <c r="GFB241" s="29"/>
      <c r="GFC241" s="30"/>
      <c r="GFD241" s="29"/>
      <c r="GFE241" s="30"/>
      <c r="GFF241" s="29"/>
      <c r="GFG241" s="30"/>
      <c r="GFH241" s="29"/>
      <c r="GFI241" s="30"/>
      <c r="GFJ241" s="29"/>
      <c r="GFK241" s="30"/>
      <c r="GFL241" s="29"/>
      <c r="GFM241" s="30"/>
      <c r="GFN241" s="29"/>
      <c r="GFO241" s="30"/>
      <c r="GFP241" s="29"/>
      <c r="GFQ241" s="30"/>
      <c r="GFR241" s="29"/>
      <c r="GFS241" s="30"/>
      <c r="GFT241" s="29"/>
      <c r="GFU241" s="30"/>
      <c r="GFV241" s="29"/>
      <c r="GFW241" s="30"/>
      <c r="GFX241" s="29"/>
      <c r="GFY241" s="30"/>
      <c r="GFZ241" s="29"/>
      <c r="GGA241" s="30"/>
      <c r="GGB241" s="29"/>
      <c r="GGC241" s="30"/>
      <c r="GGD241" s="29"/>
      <c r="GGE241" s="30"/>
      <c r="GGF241" s="29"/>
      <c r="GGG241" s="30"/>
      <c r="GGH241" s="29"/>
      <c r="GGI241" s="30"/>
      <c r="GGJ241" s="29"/>
      <c r="GGK241" s="30"/>
      <c r="GGL241" s="29"/>
      <c r="GGM241" s="30"/>
      <c r="GGN241" s="29"/>
      <c r="GGO241" s="30"/>
      <c r="GGP241" s="29"/>
      <c r="GGQ241" s="30"/>
      <c r="GGR241" s="29"/>
      <c r="GGS241" s="30"/>
      <c r="GGT241" s="29"/>
      <c r="GGU241" s="30"/>
      <c r="GGV241" s="29"/>
      <c r="GGW241" s="30"/>
      <c r="GGX241" s="29"/>
      <c r="GGY241" s="30"/>
      <c r="GGZ241" s="29"/>
      <c r="GHA241" s="30"/>
      <c r="GHB241" s="29"/>
      <c r="GHC241" s="30"/>
      <c r="GHD241" s="29"/>
      <c r="GHE241" s="30"/>
      <c r="GHF241" s="29"/>
      <c r="GHG241" s="30"/>
      <c r="GHH241" s="29"/>
      <c r="GHI241" s="30"/>
      <c r="GHJ241" s="29"/>
      <c r="GHK241" s="30"/>
      <c r="GHL241" s="29"/>
      <c r="GHM241" s="30"/>
      <c r="GHN241" s="29"/>
      <c r="GHO241" s="30"/>
      <c r="GHP241" s="29"/>
      <c r="GHQ241" s="30"/>
      <c r="GHR241" s="29"/>
      <c r="GHS241" s="30"/>
      <c r="GHT241" s="29"/>
      <c r="GHU241" s="30"/>
      <c r="GHV241" s="29"/>
      <c r="GHW241" s="30"/>
      <c r="GHX241" s="29"/>
      <c r="GHY241" s="30"/>
      <c r="GHZ241" s="29"/>
      <c r="GIA241" s="30"/>
      <c r="GIB241" s="29"/>
      <c r="GIC241" s="30"/>
      <c r="GID241" s="29"/>
      <c r="GIE241" s="30"/>
      <c r="GIF241" s="29"/>
      <c r="GIG241" s="30"/>
      <c r="GIH241" s="29"/>
      <c r="GII241" s="30"/>
      <c r="GIJ241" s="29"/>
      <c r="GIK241" s="30"/>
      <c r="GIL241" s="29"/>
      <c r="GIM241" s="30"/>
      <c r="GIN241" s="29"/>
      <c r="GIO241" s="30"/>
      <c r="GIP241" s="29"/>
      <c r="GIQ241" s="30"/>
      <c r="GIR241" s="29"/>
      <c r="GIS241" s="30"/>
      <c r="GIT241" s="29"/>
      <c r="GIU241" s="30"/>
      <c r="GIV241" s="29"/>
      <c r="GIW241" s="30"/>
      <c r="GIX241" s="29"/>
      <c r="GIY241" s="30"/>
      <c r="GIZ241" s="29"/>
      <c r="GJA241" s="30"/>
      <c r="GJB241" s="29"/>
      <c r="GJC241" s="30"/>
      <c r="GJD241" s="29"/>
      <c r="GJE241" s="30"/>
      <c r="GJF241" s="29"/>
      <c r="GJG241" s="30"/>
      <c r="GJH241" s="29"/>
      <c r="GJI241" s="30"/>
      <c r="GJJ241" s="29"/>
      <c r="GJK241" s="30"/>
      <c r="GJL241" s="29"/>
      <c r="GJM241" s="30"/>
      <c r="GJN241" s="29"/>
      <c r="GJO241" s="30"/>
      <c r="GJP241" s="29"/>
      <c r="GJQ241" s="30"/>
      <c r="GJR241" s="29"/>
      <c r="GJS241" s="30"/>
      <c r="GJT241" s="29"/>
      <c r="GJU241" s="30"/>
      <c r="GJV241" s="29"/>
      <c r="GJW241" s="30"/>
      <c r="GJX241" s="29"/>
      <c r="GJY241" s="30"/>
      <c r="GJZ241" s="29"/>
      <c r="GKA241" s="30"/>
      <c r="GKB241" s="29"/>
      <c r="GKC241" s="30"/>
      <c r="GKD241" s="29"/>
      <c r="GKE241" s="30"/>
      <c r="GKF241" s="29"/>
      <c r="GKG241" s="30"/>
      <c r="GKH241" s="29"/>
      <c r="GKI241" s="30"/>
      <c r="GKJ241" s="29"/>
      <c r="GKK241" s="30"/>
      <c r="GKL241" s="29"/>
      <c r="GKM241" s="30"/>
      <c r="GKN241" s="29"/>
      <c r="GKO241" s="30"/>
      <c r="GKP241" s="29"/>
      <c r="GKQ241" s="30"/>
      <c r="GKR241" s="29"/>
      <c r="GKS241" s="30"/>
      <c r="GKT241" s="29"/>
      <c r="GKU241" s="30"/>
      <c r="GKV241" s="29"/>
      <c r="GKW241" s="30"/>
      <c r="GKX241" s="29"/>
      <c r="GKY241" s="30"/>
      <c r="GKZ241" s="29"/>
      <c r="GLA241" s="30"/>
      <c r="GLB241" s="29"/>
      <c r="GLC241" s="30"/>
      <c r="GLD241" s="29"/>
      <c r="GLE241" s="30"/>
      <c r="GLF241" s="29"/>
      <c r="GLG241" s="30"/>
      <c r="GLH241" s="29"/>
      <c r="GLI241" s="30"/>
      <c r="GLJ241" s="29"/>
      <c r="GLK241" s="30"/>
      <c r="GLL241" s="29"/>
      <c r="GLM241" s="30"/>
      <c r="GLN241" s="29"/>
      <c r="GLO241" s="30"/>
      <c r="GLP241" s="29"/>
      <c r="GLQ241" s="30"/>
      <c r="GLR241" s="29"/>
      <c r="GLS241" s="30"/>
      <c r="GLT241" s="29"/>
      <c r="GLU241" s="30"/>
      <c r="GLV241" s="29"/>
      <c r="GLW241" s="30"/>
      <c r="GLX241" s="29"/>
      <c r="GLY241" s="30"/>
      <c r="GLZ241" s="29"/>
      <c r="GMA241" s="30"/>
      <c r="GMB241" s="29"/>
      <c r="GMC241" s="30"/>
      <c r="GMD241" s="29"/>
      <c r="GME241" s="30"/>
      <c r="GMF241" s="29"/>
      <c r="GMG241" s="30"/>
      <c r="GMH241" s="29"/>
      <c r="GMI241" s="30"/>
      <c r="GMJ241" s="29"/>
      <c r="GMK241" s="30"/>
      <c r="GML241" s="29"/>
      <c r="GMM241" s="30"/>
      <c r="GMN241" s="29"/>
      <c r="GMO241" s="30"/>
      <c r="GMP241" s="29"/>
      <c r="GMQ241" s="30"/>
      <c r="GMR241" s="29"/>
      <c r="GMS241" s="30"/>
      <c r="GMT241" s="29"/>
      <c r="GMU241" s="30"/>
      <c r="GMV241" s="29"/>
      <c r="GMW241" s="30"/>
      <c r="GMX241" s="29"/>
      <c r="GMY241" s="30"/>
      <c r="GMZ241" s="29"/>
      <c r="GNA241" s="30"/>
      <c r="GNB241" s="29"/>
      <c r="GNC241" s="30"/>
      <c r="GND241" s="29"/>
      <c r="GNE241" s="30"/>
      <c r="GNF241" s="29"/>
      <c r="GNG241" s="30"/>
      <c r="GNH241" s="29"/>
      <c r="GNI241" s="30"/>
      <c r="GNJ241" s="29"/>
      <c r="GNK241" s="30"/>
      <c r="GNL241" s="29"/>
      <c r="GNM241" s="30"/>
      <c r="GNN241" s="29"/>
      <c r="GNO241" s="30"/>
      <c r="GNP241" s="29"/>
      <c r="GNQ241" s="30"/>
      <c r="GNR241" s="29"/>
      <c r="GNS241" s="30"/>
      <c r="GNT241" s="29"/>
      <c r="GNU241" s="30"/>
      <c r="GNV241" s="29"/>
      <c r="GNW241" s="30"/>
      <c r="GNX241" s="29"/>
      <c r="GNY241" s="30"/>
      <c r="GNZ241" s="29"/>
      <c r="GOA241" s="30"/>
      <c r="GOB241" s="29"/>
      <c r="GOC241" s="30"/>
      <c r="GOD241" s="29"/>
      <c r="GOE241" s="30"/>
      <c r="GOF241" s="29"/>
      <c r="GOG241" s="30"/>
      <c r="GOH241" s="29"/>
      <c r="GOI241" s="30"/>
      <c r="GOJ241" s="29"/>
      <c r="GOK241" s="30"/>
      <c r="GOL241" s="29"/>
      <c r="GOM241" s="30"/>
      <c r="GON241" s="29"/>
      <c r="GOO241" s="30"/>
      <c r="GOP241" s="29"/>
      <c r="GOQ241" s="30"/>
      <c r="GOR241" s="29"/>
      <c r="GOS241" s="30"/>
      <c r="GOT241" s="29"/>
      <c r="GOU241" s="30"/>
      <c r="GOV241" s="29"/>
      <c r="GOW241" s="30"/>
      <c r="GOX241" s="29"/>
      <c r="GOY241" s="30"/>
      <c r="GOZ241" s="29"/>
      <c r="GPA241" s="30"/>
      <c r="GPB241" s="29"/>
      <c r="GPC241" s="30"/>
      <c r="GPD241" s="29"/>
      <c r="GPE241" s="30"/>
      <c r="GPF241" s="29"/>
      <c r="GPG241" s="30"/>
      <c r="GPH241" s="29"/>
      <c r="GPI241" s="30"/>
      <c r="GPJ241" s="29"/>
      <c r="GPK241" s="30"/>
      <c r="GPL241" s="29"/>
      <c r="GPM241" s="30"/>
      <c r="GPN241" s="29"/>
      <c r="GPO241" s="30"/>
      <c r="GPP241" s="29"/>
      <c r="GPQ241" s="30"/>
      <c r="GPR241" s="29"/>
      <c r="GPS241" s="30"/>
      <c r="GPT241" s="29"/>
      <c r="GPU241" s="30"/>
      <c r="GPV241" s="29"/>
      <c r="GPW241" s="30"/>
      <c r="GPX241" s="29"/>
      <c r="GPY241" s="30"/>
      <c r="GPZ241" s="29"/>
      <c r="GQA241" s="30"/>
      <c r="GQB241" s="29"/>
      <c r="GQC241" s="30"/>
      <c r="GQD241" s="29"/>
      <c r="GQE241" s="30"/>
      <c r="GQF241" s="29"/>
      <c r="GQG241" s="30"/>
      <c r="GQH241" s="29"/>
      <c r="GQI241" s="30"/>
      <c r="GQJ241" s="29"/>
      <c r="GQK241" s="30"/>
      <c r="GQL241" s="29"/>
      <c r="GQM241" s="30"/>
      <c r="GQN241" s="29"/>
      <c r="GQO241" s="30"/>
      <c r="GQP241" s="29"/>
      <c r="GQQ241" s="30"/>
      <c r="GQR241" s="29"/>
      <c r="GQS241" s="30"/>
      <c r="GQT241" s="29"/>
      <c r="GQU241" s="30"/>
      <c r="GQV241" s="29"/>
      <c r="GQW241" s="30"/>
      <c r="GQX241" s="29"/>
      <c r="GQY241" s="30"/>
      <c r="GQZ241" s="29"/>
      <c r="GRA241" s="30"/>
      <c r="GRB241" s="29"/>
      <c r="GRC241" s="30"/>
      <c r="GRD241" s="29"/>
      <c r="GRE241" s="30"/>
      <c r="GRF241" s="29"/>
      <c r="GRG241" s="30"/>
      <c r="GRH241" s="29"/>
      <c r="GRI241" s="30"/>
      <c r="GRJ241" s="29"/>
      <c r="GRK241" s="30"/>
      <c r="GRL241" s="29"/>
      <c r="GRM241" s="30"/>
      <c r="GRN241" s="29"/>
      <c r="GRO241" s="30"/>
      <c r="GRP241" s="29"/>
      <c r="GRQ241" s="30"/>
      <c r="GRR241" s="29"/>
      <c r="GRS241" s="30"/>
      <c r="GRT241" s="29"/>
      <c r="GRU241" s="30"/>
      <c r="GRV241" s="29"/>
      <c r="GRW241" s="30"/>
      <c r="GRX241" s="29"/>
      <c r="GRY241" s="30"/>
      <c r="GRZ241" s="29"/>
      <c r="GSA241" s="30"/>
      <c r="GSB241" s="29"/>
      <c r="GSC241" s="30"/>
      <c r="GSD241" s="29"/>
      <c r="GSE241" s="30"/>
      <c r="GSF241" s="29"/>
      <c r="GSG241" s="30"/>
      <c r="GSH241" s="29"/>
      <c r="GSI241" s="30"/>
      <c r="GSJ241" s="29"/>
      <c r="GSK241" s="30"/>
      <c r="GSL241" s="29"/>
      <c r="GSM241" s="30"/>
      <c r="GSN241" s="29"/>
      <c r="GSO241" s="30"/>
      <c r="GSP241" s="29"/>
      <c r="GSQ241" s="30"/>
      <c r="GSR241" s="29"/>
      <c r="GSS241" s="30"/>
      <c r="GST241" s="29"/>
      <c r="GSU241" s="30"/>
      <c r="GSV241" s="29"/>
      <c r="GSW241" s="30"/>
      <c r="GSX241" s="29"/>
      <c r="GSY241" s="30"/>
      <c r="GSZ241" s="29"/>
      <c r="GTA241" s="30"/>
      <c r="GTB241" s="29"/>
      <c r="GTC241" s="30"/>
      <c r="GTD241" s="29"/>
      <c r="GTE241" s="30"/>
      <c r="GTF241" s="29"/>
      <c r="GTG241" s="30"/>
      <c r="GTH241" s="29"/>
      <c r="GTI241" s="30"/>
      <c r="GTJ241" s="29"/>
      <c r="GTK241" s="30"/>
      <c r="GTL241" s="29"/>
      <c r="GTM241" s="30"/>
      <c r="GTN241" s="29"/>
      <c r="GTO241" s="30"/>
      <c r="GTP241" s="29"/>
      <c r="GTQ241" s="30"/>
      <c r="GTR241" s="29"/>
      <c r="GTS241" s="30"/>
      <c r="GTT241" s="29"/>
      <c r="GTU241" s="30"/>
      <c r="GTV241" s="29"/>
      <c r="GTW241" s="30"/>
      <c r="GTX241" s="29"/>
      <c r="GTY241" s="30"/>
      <c r="GTZ241" s="29"/>
      <c r="GUA241" s="30"/>
      <c r="GUB241" s="29"/>
      <c r="GUC241" s="30"/>
      <c r="GUD241" s="29"/>
      <c r="GUE241" s="30"/>
      <c r="GUF241" s="29"/>
      <c r="GUG241" s="30"/>
      <c r="GUH241" s="29"/>
      <c r="GUI241" s="30"/>
      <c r="GUJ241" s="29"/>
      <c r="GUK241" s="30"/>
      <c r="GUL241" s="29"/>
      <c r="GUM241" s="30"/>
      <c r="GUN241" s="29"/>
      <c r="GUO241" s="30"/>
      <c r="GUP241" s="29"/>
      <c r="GUQ241" s="30"/>
      <c r="GUR241" s="29"/>
      <c r="GUS241" s="30"/>
      <c r="GUT241" s="29"/>
      <c r="GUU241" s="30"/>
      <c r="GUV241" s="29"/>
      <c r="GUW241" s="30"/>
      <c r="GUX241" s="29"/>
      <c r="GUY241" s="30"/>
      <c r="GUZ241" s="29"/>
      <c r="GVA241" s="30"/>
      <c r="GVB241" s="29"/>
      <c r="GVC241" s="30"/>
      <c r="GVD241" s="29"/>
      <c r="GVE241" s="30"/>
      <c r="GVF241" s="29"/>
      <c r="GVG241" s="30"/>
      <c r="GVH241" s="29"/>
      <c r="GVI241" s="30"/>
      <c r="GVJ241" s="29"/>
      <c r="GVK241" s="30"/>
      <c r="GVL241" s="29"/>
      <c r="GVM241" s="30"/>
      <c r="GVN241" s="29"/>
      <c r="GVO241" s="30"/>
      <c r="GVP241" s="29"/>
      <c r="GVQ241" s="30"/>
      <c r="GVR241" s="29"/>
      <c r="GVS241" s="30"/>
      <c r="GVT241" s="29"/>
      <c r="GVU241" s="30"/>
      <c r="GVV241" s="29"/>
      <c r="GVW241" s="30"/>
      <c r="GVX241" s="29"/>
      <c r="GVY241" s="30"/>
      <c r="GVZ241" s="29"/>
      <c r="GWA241" s="30"/>
      <c r="GWB241" s="29"/>
      <c r="GWC241" s="30"/>
      <c r="GWD241" s="29"/>
      <c r="GWE241" s="30"/>
      <c r="GWF241" s="29"/>
      <c r="GWG241" s="30"/>
      <c r="GWH241" s="29"/>
      <c r="GWI241" s="30"/>
      <c r="GWJ241" s="29"/>
      <c r="GWK241" s="30"/>
      <c r="GWL241" s="29"/>
      <c r="GWM241" s="30"/>
      <c r="GWN241" s="29"/>
      <c r="GWO241" s="30"/>
      <c r="GWP241" s="29"/>
      <c r="GWQ241" s="30"/>
      <c r="GWR241" s="29"/>
      <c r="GWS241" s="30"/>
      <c r="GWT241" s="29"/>
      <c r="GWU241" s="30"/>
      <c r="GWV241" s="29"/>
      <c r="GWW241" s="30"/>
      <c r="GWX241" s="29"/>
      <c r="GWY241" s="30"/>
      <c r="GWZ241" s="29"/>
      <c r="GXA241" s="30"/>
      <c r="GXB241" s="29"/>
      <c r="GXC241" s="30"/>
      <c r="GXD241" s="29"/>
      <c r="GXE241" s="30"/>
      <c r="GXF241" s="29"/>
      <c r="GXG241" s="30"/>
      <c r="GXH241" s="29"/>
      <c r="GXI241" s="30"/>
      <c r="GXJ241" s="29"/>
      <c r="GXK241" s="30"/>
      <c r="GXL241" s="29"/>
      <c r="GXM241" s="30"/>
      <c r="GXN241" s="29"/>
      <c r="GXO241" s="30"/>
      <c r="GXP241" s="29"/>
      <c r="GXQ241" s="30"/>
      <c r="GXR241" s="29"/>
      <c r="GXS241" s="30"/>
      <c r="GXT241" s="29"/>
      <c r="GXU241" s="30"/>
      <c r="GXV241" s="29"/>
      <c r="GXW241" s="30"/>
      <c r="GXX241" s="29"/>
      <c r="GXY241" s="30"/>
      <c r="GXZ241" s="29"/>
      <c r="GYA241" s="30"/>
      <c r="GYB241" s="29"/>
      <c r="GYC241" s="30"/>
      <c r="GYD241" s="29"/>
      <c r="GYE241" s="30"/>
      <c r="GYF241" s="29"/>
      <c r="GYG241" s="30"/>
      <c r="GYH241" s="29"/>
      <c r="GYI241" s="30"/>
      <c r="GYJ241" s="29"/>
      <c r="GYK241" s="30"/>
      <c r="GYL241" s="29"/>
      <c r="GYM241" s="30"/>
      <c r="GYN241" s="29"/>
      <c r="GYO241" s="30"/>
      <c r="GYP241" s="29"/>
      <c r="GYQ241" s="30"/>
      <c r="GYR241" s="29"/>
      <c r="GYS241" s="30"/>
      <c r="GYT241" s="29"/>
      <c r="GYU241" s="30"/>
      <c r="GYV241" s="29"/>
      <c r="GYW241" s="30"/>
      <c r="GYX241" s="29"/>
      <c r="GYY241" s="30"/>
      <c r="GYZ241" s="29"/>
      <c r="GZA241" s="30"/>
      <c r="GZB241" s="29"/>
      <c r="GZC241" s="30"/>
      <c r="GZD241" s="29"/>
      <c r="GZE241" s="30"/>
      <c r="GZF241" s="29"/>
      <c r="GZG241" s="30"/>
      <c r="GZH241" s="29"/>
      <c r="GZI241" s="30"/>
      <c r="GZJ241" s="29"/>
      <c r="GZK241" s="30"/>
      <c r="GZL241" s="29"/>
      <c r="GZM241" s="30"/>
      <c r="GZN241" s="29"/>
      <c r="GZO241" s="30"/>
      <c r="GZP241" s="29"/>
      <c r="GZQ241" s="30"/>
      <c r="GZR241" s="29"/>
      <c r="GZS241" s="30"/>
      <c r="GZT241" s="29"/>
      <c r="GZU241" s="30"/>
      <c r="GZV241" s="29"/>
      <c r="GZW241" s="30"/>
      <c r="GZX241" s="29"/>
      <c r="GZY241" s="30"/>
      <c r="GZZ241" s="29"/>
      <c r="HAA241" s="30"/>
      <c r="HAB241" s="29"/>
      <c r="HAC241" s="30"/>
      <c r="HAD241" s="29"/>
      <c r="HAE241" s="30"/>
      <c r="HAF241" s="29"/>
      <c r="HAG241" s="30"/>
      <c r="HAH241" s="29"/>
      <c r="HAI241" s="30"/>
      <c r="HAJ241" s="29"/>
      <c r="HAK241" s="30"/>
      <c r="HAL241" s="29"/>
      <c r="HAM241" s="30"/>
      <c r="HAN241" s="29"/>
      <c r="HAO241" s="30"/>
      <c r="HAP241" s="29"/>
      <c r="HAQ241" s="30"/>
      <c r="HAR241" s="29"/>
      <c r="HAS241" s="30"/>
      <c r="HAT241" s="29"/>
      <c r="HAU241" s="30"/>
      <c r="HAV241" s="29"/>
      <c r="HAW241" s="30"/>
      <c r="HAX241" s="29"/>
      <c r="HAY241" s="30"/>
      <c r="HAZ241" s="29"/>
      <c r="HBA241" s="30"/>
      <c r="HBB241" s="29"/>
      <c r="HBC241" s="30"/>
      <c r="HBD241" s="29"/>
      <c r="HBE241" s="30"/>
      <c r="HBF241" s="29"/>
      <c r="HBG241" s="30"/>
      <c r="HBH241" s="29"/>
      <c r="HBI241" s="30"/>
      <c r="HBJ241" s="29"/>
      <c r="HBK241" s="30"/>
      <c r="HBL241" s="29"/>
      <c r="HBM241" s="30"/>
      <c r="HBN241" s="29"/>
      <c r="HBO241" s="30"/>
      <c r="HBP241" s="29"/>
      <c r="HBQ241" s="30"/>
      <c r="HBR241" s="29"/>
      <c r="HBS241" s="30"/>
      <c r="HBT241" s="29"/>
      <c r="HBU241" s="30"/>
      <c r="HBV241" s="29"/>
      <c r="HBW241" s="30"/>
      <c r="HBX241" s="29"/>
      <c r="HBY241" s="30"/>
      <c r="HBZ241" s="29"/>
      <c r="HCA241" s="30"/>
      <c r="HCB241" s="29"/>
      <c r="HCC241" s="30"/>
      <c r="HCD241" s="29"/>
      <c r="HCE241" s="30"/>
      <c r="HCF241" s="29"/>
      <c r="HCG241" s="30"/>
      <c r="HCH241" s="29"/>
      <c r="HCI241" s="30"/>
      <c r="HCJ241" s="29"/>
      <c r="HCK241" s="30"/>
      <c r="HCL241" s="29"/>
      <c r="HCM241" s="30"/>
      <c r="HCN241" s="29"/>
      <c r="HCO241" s="30"/>
      <c r="HCP241" s="29"/>
      <c r="HCQ241" s="30"/>
      <c r="HCR241" s="29"/>
      <c r="HCS241" s="30"/>
      <c r="HCT241" s="29"/>
      <c r="HCU241" s="30"/>
      <c r="HCV241" s="29"/>
      <c r="HCW241" s="30"/>
      <c r="HCX241" s="29"/>
      <c r="HCY241" s="30"/>
      <c r="HCZ241" s="29"/>
      <c r="HDA241" s="30"/>
      <c r="HDB241" s="29"/>
      <c r="HDC241" s="30"/>
      <c r="HDD241" s="29"/>
      <c r="HDE241" s="30"/>
      <c r="HDF241" s="29"/>
      <c r="HDG241" s="30"/>
      <c r="HDH241" s="29"/>
      <c r="HDI241" s="30"/>
      <c r="HDJ241" s="29"/>
      <c r="HDK241" s="30"/>
      <c r="HDL241" s="29"/>
      <c r="HDM241" s="30"/>
      <c r="HDN241" s="29"/>
      <c r="HDO241" s="30"/>
      <c r="HDP241" s="29"/>
      <c r="HDQ241" s="30"/>
      <c r="HDR241" s="29"/>
      <c r="HDS241" s="30"/>
      <c r="HDT241" s="29"/>
      <c r="HDU241" s="30"/>
      <c r="HDV241" s="29"/>
      <c r="HDW241" s="30"/>
      <c r="HDX241" s="29"/>
      <c r="HDY241" s="30"/>
      <c r="HDZ241" s="29"/>
      <c r="HEA241" s="30"/>
      <c r="HEB241" s="29"/>
      <c r="HEC241" s="30"/>
      <c r="HED241" s="29"/>
      <c r="HEE241" s="30"/>
      <c r="HEF241" s="29"/>
      <c r="HEG241" s="30"/>
      <c r="HEH241" s="29"/>
      <c r="HEI241" s="30"/>
      <c r="HEJ241" s="29"/>
      <c r="HEK241" s="30"/>
      <c r="HEL241" s="29"/>
      <c r="HEM241" s="30"/>
      <c r="HEN241" s="29"/>
      <c r="HEO241" s="30"/>
      <c r="HEP241" s="29"/>
      <c r="HEQ241" s="30"/>
      <c r="HER241" s="29"/>
      <c r="HES241" s="30"/>
      <c r="HET241" s="29"/>
      <c r="HEU241" s="30"/>
      <c r="HEV241" s="29"/>
      <c r="HEW241" s="30"/>
      <c r="HEX241" s="29"/>
      <c r="HEY241" s="30"/>
      <c r="HEZ241" s="29"/>
      <c r="HFA241" s="30"/>
      <c r="HFB241" s="29"/>
      <c r="HFC241" s="30"/>
      <c r="HFD241" s="29"/>
      <c r="HFE241" s="30"/>
      <c r="HFF241" s="29"/>
      <c r="HFG241" s="30"/>
      <c r="HFH241" s="29"/>
      <c r="HFI241" s="30"/>
      <c r="HFJ241" s="29"/>
      <c r="HFK241" s="30"/>
      <c r="HFL241" s="29"/>
      <c r="HFM241" s="30"/>
      <c r="HFN241" s="29"/>
      <c r="HFO241" s="30"/>
      <c r="HFP241" s="29"/>
      <c r="HFQ241" s="30"/>
      <c r="HFR241" s="29"/>
      <c r="HFS241" s="30"/>
      <c r="HFT241" s="29"/>
      <c r="HFU241" s="30"/>
      <c r="HFV241" s="29"/>
      <c r="HFW241" s="30"/>
      <c r="HFX241" s="29"/>
      <c r="HFY241" s="30"/>
      <c r="HFZ241" s="29"/>
      <c r="HGA241" s="30"/>
      <c r="HGB241" s="29"/>
      <c r="HGC241" s="30"/>
      <c r="HGD241" s="29"/>
      <c r="HGE241" s="30"/>
      <c r="HGF241" s="29"/>
      <c r="HGG241" s="30"/>
      <c r="HGH241" s="29"/>
      <c r="HGI241" s="30"/>
      <c r="HGJ241" s="29"/>
      <c r="HGK241" s="30"/>
      <c r="HGL241" s="29"/>
      <c r="HGM241" s="30"/>
      <c r="HGN241" s="29"/>
      <c r="HGO241" s="30"/>
      <c r="HGP241" s="29"/>
      <c r="HGQ241" s="30"/>
      <c r="HGR241" s="29"/>
      <c r="HGS241" s="30"/>
      <c r="HGT241" s="29"/>
      <c r="HGU241" s="30"/>
      <c r="HGV241" s="29"/>
      <c r="HGW241" s="30"/>
      <c r="HGX241" s="29"/>
      <c r="HGY241" s="30"/>
      <c r="HGZ241" s="29"/>
      <c r="HHA241" s="30"/>
      <c r="HHB241" s="29"/>
      <c r="HHC241" s="30"/>
      <c r="HHD241" s="29"/>
      <c r="HHE241" s="30"/>
      <c r="HHF241" s="29"/>
      <c r="HHG241" s="30"/>
      <c r="HHH241" s="29"/>
      <c r="HHI241" s="30"/>
      <c r="HHJ241" s="29"/>
      <c r="HHK241" s="30"/>
      <c r="HHL241" s="29"/>
      <c r="HHM241" s="30"/>
      <c r="HHN241" s="29"/>
      <c r="HHO241" s="30"/>
      <c r="HHP241" s="29"/>
      <c r="HHQ241" s="30"/>
      <c r="HHR241" s="29"/>
      <c r="HHS241" s="30"/>
      <c r="HHT241" s="29"/>
      <c r="HHU241" s="30"/>
      <c r="HHV241" s="29"/>
      <c r="HHW241" s="30"/>
      <c r="HHX241" s="29"/>
      <c r="HHY241" s="30"/>
      <c r="HHZ241" s="29"/>
      <c r="HIA241" s="30"/>
      <c r="HIB241" s="29"/>
      <c r="HIC241" s="30"/>
      <c r="HID241" s="29"/>
      <c r="HIE241" s="30"/>
      <c r="HIF241" s="29"/>
      <c r="HIG241" s="30"/>
      <c r="HIH241" s="29"/>
      <c r="HII241" s="30"/>
      <c r="HIJ241" s="29"/>
      <c r="HIK241" s="30"/>
      <c r="HIL241" s="29"/>
      <c r="HIM241" s="30"/>
      <c r="HIN241" s="29"/>
      <c r="HIO241" s="30"/>
      <c r="HIP241" s="29"/>
      <c r="HIQ241" s="30"/>
      <c r="HIR241" s="29"/>
      <c r="HIS241" s="30"/>
      <c r="HIT241" s="29"/>
      <c r="HIU241" s="30"/>
      <c r="HIV241" s="29"/>
      <c r="HIW241" s="30"/>
      <c r="HIX241" s="29"/>
      <c r="HIY241" s="30"/>
      <c r="HIZ241" s="29"/>
      <c r="HJA241" s="30"/>
      <c r="HJB241" s="29"/>
      <c r="HJC241" s="30"/>
      <c r="HJD241" s="29"/>
      <c r="HJE241" s="30"/>
      <c r="HJF241" s="29"/>
      <c r="HJG241" s="30"/>
      <c r="HJH241" s="29"/>
      <c r="HJI241" s="30"/>
      <c r="HJJ241" s="29"/>
      <c r="HJK241" s="30"/>
      <c r="HJL241" s="29"/>
      <c r="HJM241" s="30"/>
      <c r="HJN241" s="29"/>
      <c r="HJO241" s="30"/>
      <c r="HJP241" s="29"/>
      <c r="HJQ241" s="30"/>
      <c r="HJR241" s="29"/>
      <c r="HJS241" s="30"/>
      <c r="HJT241" s="29"/>
      <c r="HJU241" s="30"/>
      <c r="HJV241" s="29"/>
      <c r="HJW241" s="30"/>
      <c r="HJX241" s="29"/>
      <c r="HJY241" s="30"/>
      <c r="HJZ241" s="29"/>
      <c r="HKA241" s="30"/>
      <c r="HKB241" s="29"/>
      <c r="HKC241" s="30"/>
      <c r="HKD241" s="29"/>
      <c r="HKE241" s="30"/>
      <c r="HKF241" s="29"/>
      <c r="HKG241" s="30"/>
      <c r="HKH241" s="29"/>
      <c r="HKI241" s="30"/>
      <c r="HKJ241" s="29"/>
      <c r="HKK241" s="30"/>
      <c r="HKL241" s="29"/>
      <c r="HKM241" s="30"/>
      <c r="HKN241" s="29"/>
      <c r="HKO241" s="30"/>
      <c r="HKP241" s="29"/>
      <c r="HKQ241" s="30"/>
      <c r="HKR241" s="29"/>
      <c r="HKS241" s="30"/>
      <c r="HKT241" s="29"/>
      <c r="HKU241" s="30"/>
      <c r="HKV241" s="29"/>
      <c r="HKW241" s="30"/>
      <c r="HKX241" s="29"/>
      <c r="HKY241" s="30"/>
      <c r="HKZ241" s="29"/>
      <c r="HLA241" s="30"/>
      <c r="HLB241" s="29"/>
      <c r="HLC241" s="30"/>
      <c r="HLD241" s="29"/>
      <c r="HLE241" s="30"/>
      <c r="HLF241" s="29"/>
      <c r="HLG241" s="30"/>
      <c r="HLH241" s="29"/>
      <c r="HLI241" s="30"/>
      <c r="HLJ241" s="29"/>
      <c r="HLK241" s="30"/>
      <c r="HLL241" s="29"/>
      <c r="HLM241" s="30"/>
      <c r="HLN241" s="29"/>
      <c r="HLO241" s="30"/>
      <c r="HLP241" s="29"/>
      <c r="HLQ241" s="30"/>
      <c r="HLR241" s="29"/>
      <c r="HLS241" s="30"/>
      <c r="HLT241" s="29"/>
      <c r="HLU241" s="30"/>
      <c r="HLV241" s="29"/>
      <c r="HLW241" s="30"/>
      <c r="HLX241" s="29"/>
      <c r="HLY241" s="30"/>
      <c r="HLZ241" s="29"/>
      <c r="HMA241" s="30"/>
      <c r="HMB241" s="29"/>
      <c r="HMC241" s="30"/>
      <c r="HMD241" s="29"/>
      <c r="HME241" s="30"/>
      <c r="HMF241" s="29"/>
      <c r="HMG241" s="30"/>
      <c r="HMH241" s="29"/>
      <c r="HMI241" s="30"/>
      <c r="HMJ241" s="29"/>
      <c r="HMK241" s="30"/>
      <c r="HML241" s="29"/>
      <c r="HMM241" s="30"/>
      <c r="HMN241" s="29"/>
      <c r="HMO241" s="30"/>
      <c r="HMP241" s="29"/>
      <c r="HMQ241" s="30"/>
      <c r="HMR241" s="29"/>
      <c r="HMS241" s="30"/>
      <c r="HMT241" s="29"/>
      <c r="HMU241" s="30"/>
      <c r="HMV241" s="29"/>
      <c r="HMW241" s="30"/>
      <c r="HMX241" s="29"/>
      <c r="HMY241" s="30"/>
      <c r="HMZ241" s="29"/>
      <c r="HNA241" s="30"/>
      <c r="HNB241" s="29"/>
      <c r="HNC241" s="30"/>
      <c r="HND241" s="29"/>
      <c r="HNE241" s="30"/>
      <c r="HNF241" s="29"/>
      <c r="HNG241" s="30"/>
      <c r="HNH241" s="29"/>
      <c r="HNI241" s="30"/>
      <c r="HNJ241" s="29"/>
      <c r="HNK241" s="30"/>
      <c r="HNL241" s="29"/>
      <c r="HNM241" s="30"/>
      <c r="HNN241" s="29"/>
      <c r="HNO241" s="30"/>
      <c r="HNP241" s="29"/>
      <c r="HNQ241" s="30"/>
      <c r="HNR241" s="29"/>
      <c r="HNS241" s="30"/>
      <c r="HNT241" s="29"/>
      <c r="HNU241" s="30"/>
      <c r="HNV241" s="29"/>
      <c r="HNW241" s="30"/>
      <c r="HNX241" s="29"/>
      <c r="HNY241" s="30"/>
      <c r="HNZ241" s="29"/>
      <c r="HOA241" s="30"/>
      <c r="HOB241" s="29"/>
      <c r="HOC241" s="30"/>
      <c r="HOD241" s="29"/>
      <c r="HOE241" s="30"/>
      <c r="HOF241" s="29"/>
      <c r="HOG241" s="30"/>
      <c r="HOH241" s="29"/>
      <c r="HOI241" s="30"/>
      <c r="HOJ241" s="29"/>
      <c r="HOK241" s="30"/>
      <c r="HOL241" s="29"/>
      <c r="HOM241" s="30"/>
      <c r="HON241" s="29"/>
      <c r="HOO241" s="30"/>
      <c r="HOP241" s="29"/>
      <c r="HOQ241" s="30"/>
      <c r="HOR241" s="29"/>
      <c r="HOS241" s="30"/>
      <c r="HOT241" s="29"/>
      <c r="HOU241" s="30"/>
      <c r="HOV241" s="29"/>
      <c r="HOW241" s="30"/>
      <c r="HOX241" s="29"/>
      <c r="HOY241" s="30"/>
      <c r="HOZ241" s="29"/>
      <c r="HPA241" s="30"/>
      <c r="HPB241" s="29"/>
      <c r="HPC241" s="30"/>
      <c r="HPD241" s="29"/>
      <c r="HPE241" s="30"/>
      <c r="HPF241" s="29"/>
      <c r="HPG241" s="30"/>
      <c r="HPH241" s="29"/>
      <c r="HPI241" s="30"/>
      <c r="HPJ241" s="29"/>
      <c r="HPK241" s="30"/>
      <c r="HPL241" s="29"/>
      <c r="HPM241" s="30"/>
      <c r="HPN241" s="29"/>
      <c r="HPO241" s="30"/>
      <c r="HPP241" s="29"/>
      <c r="HPQ241" s="30"/>
      <c r="HPR241" s="29"/>
      <c r="HPS241" s="30"/>
      <c r="HPT241" s="29"/>
      <c r="HPU241" s="30"/>
      <c r="HPV241" s="29"/>
      <c r="HPW241" s="30"/>
      <c r="HPX241" s="29"/>
      <c r="HPY241" s="30"/>
      <c r="HPZ241" s="29"/>
      <c r="HQA241" s="30"/>
      <c r="HQB241" s="29"/>
      <c r="HQC241" s="30"/>
      <c r="HQD241" s="29"/>
      <c r="HQE241" s="30"/>
      <c r="HQF241" s="29"/>
      <c r="HQG241" s="30"/>
      <c r="HQH241" s="29"/>
      <c r="HQI241" s="30"/>
      <c r="HQJ241" s="29"/>
      <c r="HQK241" s="30"/>
      <c r="HQL241" s="29"/>
      <c r="HQM241" s="30"/>
      <c r="HQN241" s="29"/>
      <c r="HQO241" s="30"/>
      <c r="HQP241" s="29"/>
      <c r="HQQ241" s="30"/>
      <c r="HQR241" s="29"/>
      <c r="HQS241" s="30"/>
      <c r="HQT241" s="29"/>
      <c r="HQU241" s="30"/>
      <c r="HQV241" s="29"/>
      <c r="HQW241" s="30"/>
      <c r="HQX241" s="29"/>
      <c r="HQY241" s="30"/>
      <c r="HQZ241" s="29"/>
      <c r="HRA241" s="30"/>
      <c r="HRB241" s="29"/>
      <c r="HRC241" s="30"/>
      <c r="HRD241" s="29"/>
      <c r="HRE241" s="30"/>
      <c r="HRF241" s="29"/>
      <c r="HRG241" s="30"/>
      <c r="HRH241" s="29"/>
      <c r="HRI241" s="30"/>
      <c r="HRJ241" s="29"/>
      <c r="HRK241" s="30"/>
      <c r="HRL241" s="29"/>
      <c r="HRM241" s="30"/>
      <c r="HRN241" s="29"/>
      <c r="HRO241" s="30"/>
      <c r="HRP241" s="29"/>
      <c r="HRQ241" s="30"/>
      <c r="HRR241" s="29"/>
      <c r="HRS241" s="30"/>
      <c r="HRT241" s="29"/>
      <c r="HRU241" s="30"/>
      <c r="HRV241" s="29"/>
      <c r="HRW241" s="30"/>
      <c r="HRX241" s="29"/>
      <c r="HRY241" s="30"/>
      <c r="HRZ241" s="29"/>
      <c r="HSA241" s="30"/>
      <c r="HSB241" s="29"/>
      <c r="HSC241" s="30"/>
      <c r="HSD241" s="29"/>
      <c r="HSE241" s="30"/>
      <c r="HSF241" s="29"/>
      <c r="HSG241" s="30"/>
      <c r="HSH241" s="29"/>
      <c r="HSI241" s="30"/>
      <c r="HSJ241" s="29"/>
      <c r="HSK241" s="30"/>
      <c r="HSL241" s="29"/>
      <c r="HSM241" s="30"/>
      <c r="HSN241" s="29"/>
      <c r="HSO241" s="30"/>
      <c r="HSP241" s="29"/>
      <c r="HSQ241" s="30"/>
      <c r="HSR241" s="29"/>
      <c r="HSS241" s="30"/>
      <c r="HST241" s="29"/>
      <c r="HSU241" s="30"/>
      <c r="HSV241" s="29"/>
      <c r="HSW241" s="30"/>
      <c r="HSX241" s="29"/>
      <c r="HSY241" s="30"/>
      <c r="HSZ241" s="29"/>
      <c r="HTA241" s="30"/>
      <c r="HTB241" s="29"/>
      <c r="HTC241" s="30"/>
      <c r="HTD241" s="29"/>
      <c r="HTE241" s="30"/>
      <c r="HTF241" s="29"/>
      <c r="HTG241" s="30"/>
      <c r="HTH241" s="29"/>
      <c r="HTI241" s="30"/>
      <c r="HTJ241" s="29"/>
      <c r="HTK241" s="30"/>
      <c r="HTL241" s="29"/>
      <c r="HTM241" s="30"/>
      <c r="HTN241" s="29"/>
      <c r="HTO241" s="30"/>
      <c r="HTP241" s="29"/>
      <c r="HTQ241" s="30"/>
      <c r="HTR241" s="29"/>
      <c r="HTS241" s="30"/>
      <c r="HTT241" s="29"/>
      <c r="HTU241" s="30"/>
      <c r="HTV241" s="29"/>
      <c r="HTW241" s="30"/>
      <c r="HTX241" s="29"/>
      <c r="HTY241" s="30"/>
      <c r="HTZ241" s="29"/>
      <c r="HUA241" s="30"/>
      <c r="HUB241" s="29"/>
      <c r="HUC241" s="30"/>
      <c r="HUD241" s="29"/>
      <c r="HUE241" s="30"/>
      <c r="HUF241" s="29"/>
      <c r="HUG241" s="30"/>
      <c r="HUH241" s="29"/>
      <c r="HUI241" s="30"/>
      <c r="HUJ241" s="29"/>
      <c r="HUK241" s="30"/>
      <c r="HUL241" s="29"/>
      <c r="HUM241" s="30"/>
      <c r="HUN241" s="29"/>
      <c r="HUO241" s="30"/>
      <c r="HUP241" s="29"/>
      <c r="HUQ241" s="30"/>
      <c r="HUR241" s="29"/>
      <c r="HUS241" s="30"/>
      <c r="HUT241" s="29"/>
      <c r="HUU241" s="30"/>
      <c r="HUV241" s="29"/>
      <c r="HUW241" s="30"/>
      <c r="HUX241" s="29"/>
      <c r="HUY241" s="30"/>
      <c r="HUZ241" s="29"/>
      <c r="HVA241" s="30"/>
      <c r="HVB241" s="29"/>
      <c r="HVC241" s="30"/>
      <c r="HVD241" s="29"/>
      <c r="HVE241" s="30"/>
      <c r="HVF241" s="29"/>
      <c r="HVG241" s="30"/>
      <c r="HVH241" s="29"/>
      <c r="HVI241" s="30"/>
      <c r="HVJ241" s="29"/>
      <c r="HVK241" s="30"/>
      <c r="HVL241" s="29"/>
      <c r="HVM241" s="30"/>
      <c r="HVN241" s="29"/>
      <c r="HVO241" s="30"/>
      <c r="HVP241" s="29"/>
      <c r="HVQ241" s="30"/>
      <c r="HVR241" s="29"/>
      <c r="HVS241" s="30"/>
      <c r="HVT241" s="29"/>
      <c r="HVU241" s="30"/>
      <c r="HVV241" s="29"/>
      <c r="HVW241" s="30"/>
      <c r="HVX241" s="29"/>
      <c r="HVY241" s="30"/>
      <c r="HVZ241" s="29"/>
      <c r="HWA241" s="30"/>
      <c r="HWB241" s="29"/>
      <c r="HWC241" s="30"/>
      <c r="HWD241" s="29"/>
      <c r="HWE241" s="30"/>
      <c r="HWF241" s="29"/>
      <c r="HWG241" s="30"/>
      <c r="HWH241" s="29"/>
      <c r="HWI241" s="30"/>
      <c r="HWJ241" s="29"/>
      <c r="HWK241" s="30"/>
      <c r="HWL241" s="29"/>
      <c r="HWM241" s="30"/>
      <c r="HWN241" s="29"/>
      <c r="HWO241" s="30"/>
      <c r="HWP241" s="29"/>
      <c r="HWQ241" s="30"/>
      <c r="HWR241" s="29"/>
      <c r="HWS241" s="30"/>
      <c r="HWT241" s="29"/>
      <c r="HWU241" s="30"/>
      <c r="HWV241" s="29"/>
      <c r="HWW241" s="30"/>
      <c r="HWX241" s="29"/>
      <c r="HWY241" s="30"/>
      <c r="HWZ241" s="29"/>
      <c r="HXA241" s="30"/>
      <c r="HXB241" s="29"/>
      <c r="HXC241" s="30"/>
      <c r="HXD241" s="29"/>
      <c r="HXE241" s="30"/>
      <c r="HXF241" s="29"/>
      <c r="HXG241" s="30"/>
      <c r="HXH241" s="29"/>
      <c r="HXI241" s="30"/>
      <c r="HXJ241" s="29"/>
      <c r="HXK241" s="30"/>
      <c r="HXL241" s="29"/>
      <c r="HXM241" s="30"/>
      <c r="HXN241" s="29"/>
      <c r="HXO241" s="30"/>
      <c r="HXP241" s="29"/>
      <c r="HXQ241" s="30"/>
      <c r="HXR241" s="29"/>
      <c r="HXS241" s="30"/>
      <c r="HXT241" s="29"/>
      <c r="HXU241" s="30"/>
      <c r="HXV241" s="29"/>
      <c r="HXW241" s="30"/>
      <c r="HXX241" s="29"/>
      <c r="HXY241" s="30"/>
      <c r="HXZ241" s="29"/>
      <c r="HYA241" s="30"/>
      <c r="HYB241" s="29"/>
      <c r="HYC241" s="30"/>
      <c r="HYD241" s="29"/>
      <c r="HYE241" s="30"/>
      <c r="HYF241" s="29"/>
      <c r="HYG241" s="30"/>
      <c r="HYH241" s="29"/>
      <c r="HYI241" s="30"/>
      <c r="HYJ241" s="29"/>
      <c r="HYK241" s="30"/>
      <c r="HYL241" s="29"/>
      <c r="HYM241" s="30"/>
      <c r="HYN241" s="29"/>
      <c r="HYO241" s="30"/>
      <c r="HYP241" s="29"/>
      <c r="HYQ241" s="30"/>
      <c r="HYR241" s="29"/>
      <c r="HYS241" s="30"/>
      <c r="HYT241" s="29"/>
      <c r="HYU241" s="30"/>
      <c r="HYV241" s="29"/>
      <c r="HYW241" s="30"/>
      <c r="HYX241" s="29"/>
      <c r="HYY241" s="30"/>
      <c r="HYZ241" s="29"/>
      <c r="HZA241" s="30"/>
      <c r="HZB241" s="29"/>
      <c r="HZC241" s="30"/>
      <c r="HZD241" s="29"/>
      <c r="HZE241" s="30"/>
      <c r="HZF241" s="29"/>
      <c r="HZG241" s="30"/>
      <c r="HZH241" s="29"/>
      <c r="HZI241" s="30"/>
      <c r="HZJ241" s="29"/>
      <c r="HZK241" s="30"/>
      <c r="HZL241" s="29"/>
      <c r="HZM241" s="30"/>
      <c r="HZN241" s="29"/>
      <c r="HZO241" s="30"/>
      <c r="HZP241" s="29"/>
      <c r="HZQ241" s="30"/>
      <c r="HZR241" s="29"/>
      <c r="HZS241" s="30"/>
      <c r="HZT241" s="29"/>
      <c r="HZU241" s="30"/>
      <c r="HZV241" s="29"/>
      <c r="HZW241" s="30"/>
      <c r="HZX241" s="29"/>
      <c r="HZY241" s="30"/>
      <c r="HZZ241" s="29"/>
      <c r="IAA241" s="30"/>
      <c r="IAB241" s="29"/>
      <c r="IAC241" s="30"/>
      <c r="IAD241" s="29"/>
      <c r="IAE241" s="30"/>
      <c r="IAF241" s="29"/>
      <c r="IAG241" s="30"/>
      <c r="IAH241" s="29"/>
      <c r="IAI241" s="30"/>
      <c r="IAJ241" s="29"/>
      <c r="IAK241" s="30"/>
      <c r="IAL241" s="29"/>
      <c r="IAM241" s="30"/>
      <c r="IAN241" s="29"/>
      <c r="IAO241" s="30"/>
      <c r="IAP241" s="29"/>
      <c r="IAQ241" s="30"/>
      <c r="IAR241" s="29"/>
      <c r="IAS241" s="30"/>
      <c r="IAT241" s="29"/>
      <c r="IAU241" s="30"/>
      <c r="IAV241" s="29"/>
      <c r="IAW241" s="30"/>
      <c r="IAX241" s="29"/>
      <c r="IAY241" s="30"/>
      <c r="IAZ241" s="29"/>
      <c r="IBA241" s="30"/>
      <c r="IBB241" s="29"/>
      <c r="IBC241" s="30"/>
      <c r="IBD241" s="29"/>
      <c r="IBE241" s="30"/>
      <c r="IBF241" s="29"/>
      <c r="IBG241" s="30"/>
      <c r="IBH241" s="29"/>
      <c r="IBI241" s="30"/>
      <c r="IBJ241" s="29"/>
      <c r="IBK241" s="30"/>
      <c r="IBL241" s="29"/>
      <c r="IBM241" s="30"/>
      <c r="IBN241" s="29"/>
      <c r="IBO241" s="30"/>
      <c r="IBP241" s="29"/>
      <c r="IBQ241" s="30"/>
      <c r="IBR241" s="29"/>
      <c r="IBS241" s="30"/>
      <c r="IBT241" s="29"/>
      <c r="IBU241" s="30"/>
      <c r="IBV241" s="29"/>
      <c r="IBW241" s="30"/>
      <c r="IBX241" s="29"/>
      <c r="IBY241" s="30"/>
      <c r="IBZ241" s="29"/>
      <c r="ICA241" s="30"/>
      <c r="ICB241" s="29"/>
      <c r="ICC241" s="30"/>
      <c r="ICD241" s="29"/>
      <c r="ICE241" s="30"/>
      <c r="ICF241" s="29"/>
      <c r="ICG241" s="30"/>
      <c r="ICH241" s="29"/>
      <c r="ICI241" s="30"/>
      <c r="ICJ241" s="29"/>
      <c r="ICK241" s="30"/>
      <c r="ICL241" s="29"/>
      <c r="ICM241" s="30"/>
      <c r="ICN241" s="29"/>
      <c r="ICO241" s="30"/>
      <c r="ICP241" s="29"/>
      <c r="ICQ241" s="30"/>
      <c r="ICR241" s="29"/>
      <c r="ICS241" s="30"/>
      <c r="ICT241" s="29"/>
      <c r="ICU241" s="30"/>
      <c r="ICV241" s="29"/>
      <c r="ICW241" s="30"/>
      <c r="ICX241" s="29"/>
      <c r="ICY241" s="30"/>
      <c r="ICZ241" s="29"/>
      <c r="IDA241" s="30"/>
      <c r="IDB241" s="29"/>
      <c r="IDC241" s="30"/>
      <c r="IDD241" s="29"/>
      <c r="IDE241" s="30"/>
      <c r="IDF241" s="29"/>
      <c r="IDG241" s="30"/>
      <c r="IDH241" s="29"/>
      <c r="IDI241" s="30"/>
      <c r="IDJ241" s="29"/>
      <c r="IDK241" s="30"/>
      <c r="IDL241" s="29"/>
      <c r="IDM241" s="30"/>
      <c r="IDN241" s="29"/>
      <c r="IDO241" s="30"/>
      <c r="IDP241" s="29"/>
      <c r="IDQ241" s="30"/>
      <c r="IDR241" s="29"/>
      <c r="IDS241" s="30"/>
      <c r="IDT241" s="29"/>
      <c r="IDU241" s="30"/>
      <c r="IDV241" s="29"/>
      <c r="IDW241" s="30"/>
      <c r="IDX241" s="29"/>
      <c r="IDY241" s="30"/>
      <c r="IDZ241" s="29"/>
      <c r="IEA241" s="30"/>
      <c r="IEB241" s="29"/>
      <c r="IEC241" s="30"/>
      <c r="IED241" s="29"/>
      <c r="IEE241" s="30"/>
      <c r="IEF241" s="29"/>
      <c r="IEG241" s="30"/>
      <c r="IEH241" s="29"/>
      <c r="IEI241" s="30"/>
      <c r="IEJ241" s="29"/>
      <c r="IEK241" s="30"/>
      <c r="IEL241" s="29"/>
      <c r="IEM241" s="30"/>
      <c r="IEN241" s="29"/>
      <c r="IEO241" s="30"/>
      <c r="IEP241" s="29"/>
      <c r="IEQ241" s="30"/>
      <c r="IER241" s="29"/>
      <c r="IES241" s="30"/>
      <c r="IET241" s="29"/>
      <c r="IEU241" s="30"/>
      <c r="IEV241" s="29"/>
      <c r="IEW241" s="30"/>
      <c r="IEX241" s="29"/>
      <c r="IEY241" s="30"/>
      <c r="IEZ241" s="29"/>
      <c r="IFA241" s="30"/>
      <c r="IFB241" s="29"/>
      <c r="IFC241" s="30"/>
      <c r="IFD241" s="29"/>
      <c r="IFE241" s="30"/>
      <c r="IFF241" s="29"/>
      <c r="IFG241" s="30"/>
      <c r="IFH241" s="29"/>
      <c r="IFI241" s="30"/>
      <c r="IFJ241" s="29"/>
      <c r="IFK241" s="30"/>
      <c r="IFL241" s="29"/>
      <c r="IFM241" s="30"/>
      <c r="IFN241" s="29"/>
      <c r="IFO241" s="30"/>
      <c r="IFP241" s="29"/>
      <c r="IFQ241" s="30"/>
      <c r="IFR241" s="29"/>
      <c r="IFS241" s="30"/>
      <c r="IFT241" s="29"/>
      <c r="IFU241" s="30"/>
      <c r="IFV241" s="29"/>
      <c r="IFW241" s="30"/>
      <c r="IFX241" s="29"/>
      <c r="IFY241" s="30"/>
      <c r="IFZ241" s="29"/>
      <c r="IGA241" s="30"/>
      <c r="IGB241" s="29"/>
      <c r="IGC241" s="30"/>
      <c r="IGD241" s="29"/>
      <c r="IGE241" s="30"/>
      <c r="IGF241" s="29"/>
      <c r="IGG241" s="30"/>
      <c r="IGH241" s="29"/>
      <c r="IGI241" s="30"/>
      <c r="IGJ241" s="29"/>
      <c r="IGK241" s="30"/>
      <c r="IGL241" s="29"/>
      <c r="IGM241" s="30"/>
      <c r="IGN241" s="29"/>
      <c r="IGO241" s="30"/>
      <c r="IGP241" s="29"/>
      <c r="IGQ241" s="30"/>
      <c r="IGR241" s="29"/>
      <c r="IGS241" s="30"/>
      <c r="IGT241" s="29"/>
      <c r="IGU241" s="30"/>
      <c r="IGV241" s="29"/>
      <c r="IGW241" s="30"/>
      <c r="IGX241" s="29"/>
      <c r="IGY241" s="30"/>
      <c r="IGZ241" s="29"/>
      <c r="IHA241" s="30"/>
      <c r="IHB241" s="29"/>
      <c r="IHC241" s="30"/>
      <c r="IHD241" s="29"/>
      <c r="IHE241" s="30"/>
      <c r="IHF241" s="29"/>
      <c r="IHG241" s="30"/>
      <c r="IHH241" s="29"/>
      <c r="IHI241" s="30"/>
      <c r="IHJ241" s="29"/>
      <c r="IHK241" s="30"/>
      <c r="IHL241" s="29"/>
      <c r="IHM241" s="30"/>
      <c r="IHN241" s="29"/>
      <c r="IHO241" s="30"/>
      <c r="IHP241" s="29"/>
      <c r="IHQ241" s="30"/>
      <c r="IHR241" s="29"/>
      <c r="IHS241" s="30"/>
      <c r="IHT241" s="29"/>
      <c r="IHU241" s="30"/>
      <c r="IHV241" s="29"/>
      <c r="IHW241" s="30"/>
      <c r="IHX241" s="29"/>
      <c r="IHY241" s="30"/>
      <c r="IHZ241" s="29"/>
      <c r="IIA241" s="30"/>
      <c r="IIB241" s="29"/>
      <c r="IIC241" s="30"/>
      <c r="IID241" s="29"/>
      <c r="IIE241" s="30"/>
      <c r="IIF241" s="29"/>
      <c r="IIG241" s="30"/>
      <c r="IIH241" s="29"/>
      <c r="III241" s="30"/>
      <c r="IIJ241" s="29"/>
      <c r="IIK241" s="30"/>
      <c r="IIL241" s="29"/>
      <c r="IIM241" s="30"/>
      <c r="IIN241" s="29"/>
      <c r="IIO241" s="30"/>
      <c r="IIP241" s="29"/>
      <c r="IIQ241" s="30"/>
      <c r="IIR241" s="29"/>
      <c r="IIS241" s="30"/>
      <c r="IIT241" s="29"/>
      <c r="IIU241" s="30"/>
      <c r="IIV241" s="29"/>
      <c r="IIW241" s="30"/>
      <c r="IIX241" s="29"/>
      <c r="IIY241" s="30"/>
      <c r="IIZ241" s="29"/>
      <c r="IJA241" s="30"/>
      <c r="IJB241" s="29"/>
      <c r="IJC241" s="30"/>
      <c r="IJD241" s="29"/>
      <c r="IJE241" s="30"/>
      <c r="IJF241" s="29"/>
      <c r="IJG241" s="30"/>
      <c r="IJH241" s="29"/>
      <c r="IJI241" s="30"/>
      <c r="IJJ241" s="29"/>
      <c r="IJK241" s="30"/>
      <c r="IJL241" s="29"/>
      <c r="IJM241" s="30"/>
      <c r="IJN241" s="29"/>
      <c r="IJO241" s="30"/>
      <c r="IJP241" s="29"/>
      <c r="IJQ241" s="30"/>
      <c r="IJR241" s="29"/>
      <c r="IJS241" s="30"/>
      <c r="IJT241" s="29"/>
      <c r="IJU241" s="30"/>
      <c r="IJV241" s="29"/>
      <c r="IJW241" s="30"/>
      <c r="IJX241" s="29"/>
      <c r="IJY241" s="30"/>
      <c r="IJZ241" s="29"/>
      <c r="IKA241" s="30"/>
      <c r="IKB241" s="29"/>
      <c r="IKC241" s="30"/>
      <c r="IKD241" s="29"/>
      <c r="IKE241" s="30"/>
      <c r="IKF241" s="29"/>
      <c r="IKG241" s="30"/>
      <c r="IKH241" s="29"/>
      <c r="IKI241" s="30"/>
      <c r="IKJ241" s="29"/>
      <c r="IKK241" s="30"/>
      <c r="IKL241" s="29"/>
      <c r="IKM241" s="30"/>
      <c r="IKN241" s="29"/>
      <c r="IKO241" s="30"/>
      <c r="IKP241" s="29"/>
      <c r="IKQ241" s="30"/>
      <c r="IKR241" s="29"/>
      <c r="IKS241" s="30"/>
      <c r="IKT241" s="29"/>
      <c r="IKU241" s="30"/>
      <c r="IKV241" s="29"/>
      <c r="IKW241" s="30"/>
      <c r="IKX241" s="29"/>
      <c r="IKY241" s="30"/>
      <c r="IKZ241" s="29"/>
      <c r="ILA241" s="30"/>
      <c r="ILB241" s="29"/>
      <c r="ILC241" s="30"/>
      <c r="ILD241" s="29"/>
      <c r="ILE241" s="30"/>
      <c r="ILF241" s="29"/>
      <c r="ILG241" s="30"/>
      <c r="ILH241" s="29"/>
      <c r="ILI241" s="30"/>
      <c r="ILJ241" s="29"/>
      <c r="ILK241" s="30"/>
      <c r="ILL241" s="29"/>
      <c r="ILM241" s="30"/>
      <c r="ILN241" s="29"/>
      <c r="ILO241" s="30"/>
      <c r="ILP241" s="29"/>
      <c r="ILQ241" s="30"/>
      <c r="ILR241" s="29"/>
      <c r="ILS241" s="30"/>
      <c r="ILT241" s="29"/>
      <c r="ILU241" s="30"/>
      <c r="ILV241" s="29"/>
      <c r="ILW241" s="30"/>
      <c r="ILX241" s="29"/>
      <c r="ILY241" s="30"/>
      <c r="ILZ241" s="29"/>
      <c r="IMA241" s="30"/>
      <c r="IMB241" s="29"/>
      <c r="IMC241" s="30"/>
      <c r="IMD241" s="29"/>
      <c r="IME241" s="30"/>
      <c r="IMF241" s="29"/>
      <c r="IMG241" s="30"/>
      <c r="IMH241" s="29"/>
      <c r="IMI241" s="30"/>
      <c r="IMJ241" s="29"/>
      <c r="IMK241" s="30"/>
      <c r="IML241" s="29"/>
      <c r="IMM241" s="30"/>
      <c r="IMN241" s="29"/>
      <c r="IMO241" s="30"/>
      <c r="IMP241" s="29"/>
      <c r="IMQ241" s="30"/>
      <c r="IMR241" s="29"/>
      <c r="IMS241" s="30"/>
      <c r="IMT241" s="29"/>
      <c r="IMU241" s="30"/>
      <c r="IMV241" s="29"/>
      <c r="IMW241" s="30"/>
      <c r="IMX241" s="29"/>
      <c r="IMY241" s="30"/>
      <c r="IMZ241" s="29"/>
      <c r="INA241" s="30"/>
      <c r="INB241" s="29"/>
      <c r="INC241" s="30"/>
      <c r="IND241" s="29"/>
      <c r="INE241" s="30"/>
      <c r="INF241" s="29"/>
      <c r="ING241" s="30"/>
      <c r="INH241" s="29"/>
      <c r="INI241" s="30"/>
      <c r="INJ241" s="29"/>
      <c r="INK241" s="30"/>
      <c r="INL241" s="29"/>
      <c r="INM241" s="30"/>
      <c r="INN241" s="29"/>
      <c r="INO241" s="30"/>
      <c r="INP241" s="29"/>
      <c r="INQ241" s="30"/>
      <c r="INR241" s="29"/>
      <c r="INS241" s="30"/>
      <c r="INT241" s="29"/>
      <c r="INU241" s="30"/>
      <c r="INV241" s="29"/>
      <c r="INW241" s="30"/>
      <c r="INX241" s="29"/>
      <c r="INY241" s="30"/>
      <c r="INZ241" s="29"/>
      <c r="IOA241" s="30"/>
      <c r="IOB241" s="29"/>
      <c r="IOC241" s="30"/>
      <c r="IOD241" s="29"/>
      <c r="IOE241" s="30"/>
      <c r="IOF241" s="29"/>
      <c r="IOG241" s="30"/>
      <c r="IOH241" s="29"/>
      <c r="IOI241" s="30"/>
      <c r="IOJ241" s="29"/>
      <c r="IOK241" s="30"/>
      <c r="IOL241" s="29"/>
      <c r="IOM241" s="30"/>
      <c r="ION241" s="29"/>
      <c r="IOO241" s="30"/>
      <c r="IOP241" s="29"/>
      <c r="IOQ241" s="30"/>
      <c r="IOR241" s="29"/>
      <c r="IOS241" s="30"/>
      <c r="IOT241" s="29"/>
      <c r="IOU241" s="30"/>
      <c r="IOV241" s="29"/>
      <c r="IOW241" s="30"/>
      <c r="IOX241" s="29"/>
      <c r="IOY241" s="30"/>
      <c r="IOZ241" s="29"/>
      <c r="IPA241" s="30"/>
      <c r="IPB241" s="29"/>
      <c r="IPC241" s="30"/>
      <c r="IPD241" s="29"/>
      <c r="IPE241" s="30"/>
      <c r="IPF241" s="29"/>
      <c r="IPG241" s="30"/>
      <c r="IPH241" s="29"/>
      <c r="IPI241" s="30"/>
      <c r="IPJ241" s="29"/>
      <c r="IPK241" s="30"/>
      <c r="IPL241" s="29"/>
      <c r="IPM241" s="30"/>
      <c r="IPN241" s="29"/>
      <c r="IPO241" s="30"/>
      <c r="IPP241" s="29"/>
      <c r="IPQ241" s="30"/>
      <c r="IPR241" s="29"/>
      <c r="IPS241" s="30"/>
      <c r="IPT241" s="29"/>
      <c r="IPU241" s="30"/>
      <c r="IPV241" s="29"/>
      <c r="IPW241" s="30"/>
      <c r="IPX241" s="29"/>
      <c r="IPY241" s="30"/>
      <c r="IPZ241" s="29"/>
      <c r="IQA241" s="30"/>
      <c r="IQB241" s="29"/>
      <c r="IQC241" s="30"/>
      <c r="IQD241" s="29"/>
      <c r="IQE241" s="30"/>
      <c r="IQF241" s="29"/>
      <c r="IQG241" s="30"/>
      <c r="IQH241" s="29"/>
      <c r="IQI241" s="30"/>
      <c r="IQJ241" s="29"/>
      <c r="IQK241" s="30"/>
      <c r="IQL241" s="29"/>
      <c r="IQM241" s="30"/>
      <c r="IQN241" s="29"/>
      <c r="IQO241" s="30"/>
      <c r="IQP241" s="29"/>
      <c r="IQQ241" s="30"/>
      <c r="IQR241" s="29"/>
      <c r="IQS241" s="30"/>
      <c r="IQT241" s="29"/>
      <c r="IQU241" s="30"/>
      <c r="IQV241" s="29"/>
      <c r="IQW241" s="30"/>
      <c r="IQX241" s="29"/>
      <c r="IQY241" s="30"/>
      <c r="IQZ241" s="29"/>
      <c r="IRA241" s="30"/>
      <c r="IRB241" s="29"/>
      <c r="IRC241" s="30"/>
      <c r="IRD241" s="29"/>
      <c r="IRE241" s="30"/>
      <c r="IRF241" s="29"/>
      <c r="IRG241" s="30"/>
      <c r="IRH241" s="29"/>
      <c r="IRI241" s="30"/>
      <c r="IRJ241" s="29"/>
      <c r="IRK241" s="30"/>
      <c r="IRL241" s="29"/>
      <c r="IRM241" s="30"/>
      <c r="IRN241" s="29"/>
      <c r="IRO241" s="30"/>
      <c r="IRP241" s="29"/>
      <c r="IRQ241" s="30"/>
      <c r="IRR241" s="29"/>
      <c r="IRS241" s="30"/>
      <c r="IRT241" s="29"/>
      <c r="IRU241" s="30"/>
      <c r="IRV241" s="29"/>
      <c r="IRW241" s="30"/>
      <c r="IRX241" s="29"/>
      <c r="IRY241" s="30"/>
      <c r="IRZ241" s="29"/>
      <c r="ISA241" s="30"/>
      <c r="ISB241" s="29"/>
      <c r="ISC241" s="30"/>
      <c r="ISD241" s="29"/>
      <c r="ISE241" s="30"/>
      <c r="ISF241" s="29"/>
      <c r="ISG241" s="30"/>
      <c r="ISH241" s="29"/>
      <c r="ISI241" s="30"/>
      <c r="ISJ241" s="29"/>
      <c r="ISK241" s="30"/>
      <c r="ISL241" s="29"/>
      <c r="ISM241" s="30"/>
      <c r="ISN241" s="29"/>
      <c r="ISO241" s="30"/>
      <c r="ISP241" s="29"/>
      <c r="ISQ241" s="30"/>
      <c r="ISR241" s="29"/>
      <c r="ISS241" s="30"/>
      <c r="IST241" s="29"/>
      <c r="ISU241" s="30"/>
      <c r="ISV241" s="29"/>
      <c r="ISW241" s="30"/>
      <c r="ISX241" s="29"/>
      <c r="ISY241" s="30"/>
      <c r="ISZ241" s="29"/>
      <c r="ITA241" s="30"/>
      <c r="ITB241" s="29"/>
      <c r="ITC241" s="30"/>
      <c r="ITD241" s="29"/>
      <c r="ITE241" s="30"/>
      <c r="ITF241" s="29"/>
      <c r="ITG241" s="30"/>
      <c r="ITH241" s="29"/>
      <c r="ITI241" s="30"/>
      <c r="ITJ241" s="29"/>
      <c r="ITK241" s="30"/>
      <c r="ITL241" s="29"/>
      <c r="ITM241" s="30"/>
      <c r="ITN241" s="29"/>
      <c r="ITO241" s="30"/>
      <c r="ITP241" s="29"/>
      <c r="ITQ241" s="30"/>
      <c r="ITR241" s="29"/>
      <c r="ITS241" s="30"/>
      <c r="ITT241" s="29"/>
      <c r="ITU241" s="30"/>
      <c r="ITV241" s="29"/>
      <c r="ITW241" s="30"/>
      <c r="ITX241" s="29"/>
      <c r="ITY241" s="30"/>
      <c r="ITZ241" s="29"/>
      <c r="IUA241" s="30"/>
      <c r="IUB241" s="29"/>
      <c r="IUC241" s="30"/>
      <c r="IUD241" s="29"/>
      <c r="IUE241" s="30"/>
      <c r="IUF241" s="29"/>
      <c r="IUG241" s="30"/>
      <c r="IUH241" s="29"/>
      <c r="IUI241" s="30"/>
      <c r="IUJ241" s="29"/>
      <c r="IUK241" s="30"/>
      <c r="IUL241" s="29"/>
      <c r="IUM241" s="30"/>
      <c r="IUN241" s="29"/>
      <c r="IUO241" s="30"/>
      <c r="IUP241" s="29"/>
      <c r="IUQ241" s="30"/>
      <c r="IUR241" s="29"/>
      <c r="IUS241" s="30"/>
      <c r="IUT241" s="29"/>
      <c r="IUU241" s="30"/>
      <c r="IUV241" s="29"/>
      <c r="IUW241" s="30"/>
      <c r="IUX241" s="29"/>
      <c r="IUY241" s="30"/>
      <c r="IUZ241" s="29"/>
      <c r="IVA241" s="30"/>
      <c r="IVB241" s="29"/>
      <c r="IVC241" s="30"/>
      <c r="IVD241" s="29"/>
      <c r="IVE241" s="30"/>
      <c r="IVF241" s="29"/>
      <c r="IVG241" s="30"/>
      <c r="IVH241" s="29"/>
      <c r="IVI241" s="30"/>
      <c r="IVJ241" s="29"/>
      <c r="IVK241" s="30"/>
      <c r="IVL241" s="29"/>
      <c r="IVM241" s="30"/>
      <c r="IVN241" s="29"/>
      <c r="IVO241" s="30"/>
      <c r="IVP241" s="29"/>
      <c r="IVQ241" s="30"/>
      <c r="IVR241" s="29"/>
      <c r="IVS241" s="30"/>
      <c r="IVT241" s="29"/>
      <c r="IVU241" s="30"/>
      <c r="IVV241" s="29"/>
      <c r="IVW241" s="30"/>
      <c r="IVX241" s="29"/>
      <c r="IVY241" s="30"/>
      <c r="IVZ241" s="29"/>
      <c r="IWA241" s="30"/>
      <c r="IWB241" s="29"/>
      <c r="IWC241" s="30"/>
      <c r="IWD241" s="29"/>
      <c r="IWE241" s="30"/>
      <c r="IWF241" s="29"/>
      <c r="IWG241" s="30"/>
      <c r="IWH241" s="29"/>
      <c r="IWI241" s="30"/>
      <c r="IWJ241" s="29"/>
      <c r="IWK241" s="30"/>
      <c r="IWL241" s="29"/>
      <c r="IWM241" s="30"/>
      <c r="IWN241" s="29"/>
      <c r="IWO241" s="30"/>
      <c r="IWP241" s="29"/>
      <c r="IWQ241" s="30"/>
      <c r="IWR241" s="29"/>
      <c r="IWS241" s="30"/>
      <c r="IWT241" s="29"/>
      <c r="IWU241" s="30"/>
      <c r="IWV241" s="29"/>
      <c r="IWW241" s="30"/>
      <c r="IWX241" s="29"/>
      <c r="IWY241" s="30"/>
      <c r="IWZ241" s="29"/>
      <c r="IXA241" s="30"/>
      <c r="IXB241" s="29"/>
      <c r="IXC241" s="30"/>
      <c r="IXD241" s="29"/>
      <c r="IXE241" s="30"/>
      <c r="IXF241" s="29"/>
      <c r="IXG241" s="30"/>
      <c r="IXH241" s="29"/>
      <c r="IXI241" s="30"/>
      <c r="IXJ241" s="29"/>
      <c r="IXK241" s="30"/>
      <c r="IXL241" s="29"/>
      <c r="IXM241" s="30"/>
      <c r="IXN241" s="29"/>
      <c r="IXO241" s="30"/>
      <c r="IXP241" s="29"/>
      <c r="IXQ241" s="30"/>
      <c r="IXR241" s="29"/>
      <c r="IXS241" s="30"/>
      <c r="IXT241" s="29"/>
      <c r="IXU241" s="30"/>
      <c r="IXV241" s="29"/>
      <c r="IXW241" s="30"/>
      <c r="IXX241" s="29"/>
      <c r="IXY241" s="30"/>
      <c r="IXZ241" s="29"/>
      <c r="IYA241" s="30"/>
      <c r="IYB241" s="29"/>
      <c r="IYC241" s="30"/>
      <c r="IYD241" s="29"/>
      <c r="IYE241" s="30"/>
      <c r="IYF241" s="29"/>
      <c r="IYG241" s="30"/>
      <c r="IYH241" s="29"/>
      <c r="IYI241" s="30"/>
      <c r="IYJ241" s="29"/>
      <c r="IYK241" s="30"/>
      <c r="IYL241" s="29"/>
      <c r="IYM241" s="30"/>
      <c r="IYN241" s="29"/>
      <c r="IYO241" s="30"/>
      <c r="IYP241" s="29"/>
      <c r="IYQ241" s="30"/>
      <c r="IYR241" s="29"/>
      <c r="IYS241" s="30"/>
      <c r="IYT241" s="29"/>
      <c r="IYU241" s="30"/>
      <c r="IYV241" s="29"/>
      <c r="IYW241" s="30"/>
      <c r="IYX241" s="29"/>
      <c r="IYY241" s="30"/>
      <c r="IYZ241" s="29"/>
      <c r="IZA241" s="30"/>
      <c r="IZB241" s="29"/>
      <c r="IZC241" s="30"/>
      <c r="IZD241" s="29"/>
      <c r="IZE241" s="30"/>
      <c r="IZF241" s="29"/>
      <c r="IZG241" s="30"/>
      <c r="IZH241" s="29"/>
      <c r="IZI241" s="30"/>
      <c r="IZJ241" s="29"/>
      <c r="IZK241" s="30"/>
      <c r="IZL241" s="29"/>
      <c r="IZM241" s="30"/>
      <c r="IZN241" s="29"/>
      <c r="IZO241" s="30"/>
      <c r="IZP241" s="29"/>
      <c r="IZQ241" s="30"/>
      <c r="IZR241" s="29"/>
      <c r="IZS241" s="30"/>
      <c r="IZT241" s="29"/>
      <c r="IZU241" s="30"/>
      <c r="IZV241" s="29"/>
      <c r="IZW241" s="30"/>
      <c r="IZX241" s="29"/>
      <c r="IZY241" s="30"/>
      <c r="IZZ241" s="29"/>
      <c r="JAA241" s="30"/>
      <c r="JAB241" s="29"/>
      <c r="JAC241" s="30"/>
      <c r="JAD241" s="29"/>
      <c r="JAE241" s="30"/>
      <c r="JAF241" s="29"/>
      <c r="JAG241" s="30"/>
      <c r="JAH241" s="29"/>
      <c r="JAI241" s="30"/>
      <c r="JAJ241" s="29"/>
      <c r="JAK241" s="30"/>
      <c r="JAL241" s="29"/>
      <c r="JAM241" s="30"/>
      <c r="JAN241" s="29"/>
      <c r="JAO241" s="30"/>
      <c r="JAP241" s="29"/>
      <c r="JAQ241" s="30"/>
      <c r="JAR241" s="29"/>
      <c r="JAS241" s="30"/>
      <c r="JAT241" s="29"/>
      <c r="JAU241" s="30"/>
      <c r="JAV241" s="29"/>
      <c r="JAW241" s="30"/>
      <c r="JAX241" s="29"/>
      <c r="JAY241" s="30"/>
      <c r="JAZ241" s="29"/>
      <c r="JBA241" s="30"/>
      <c r="JBB241" s="29"/>
      <c r="JBC241" s="30"/>
      <c r="JBD241" s="29"/>
      <c r="JBE241" s="30"/>
      <c r="JBF241" s="29"/>
      <c r="JBG241" s="30"/>
      <c r="JBH241" s="29"/>
      <c r="JBI241" s="30"/>
      <c r="JBJ241" s="29"/>
      <c r="JBK241" s="30"/>
      <c r="JBL241" s="29"/>
      <c r="JBM241" s="30"/>
      <c r="JBN241" s="29"/>
      <c r="JBO241" s="30"/>
      <c r="JBP241" s="29"/>
      <c r="JBQ241" s="30"/>
      <c r="JBR241" s="29"/>
      <c r="JBS241" s="30"/>
      <c r="JBT241" s="29"/>
      <c r="JBU241" s="30"/>
      <c r="JBV241" s="29"/>
      <c r="JBW241" s="30"/>
      <c r="JBX241" s="29"/>
      <c r="JBY241" s="30"/>
      <c r="JBZ241" s="29"/>
      <c r="JCA241" s="30"/>
      <c r="JCB241" s="29"/>
      <c r="JCC241" s="30"/>
      <c r="JCD241" s="29"/>
      <c r="JCE241" s="30"/>
      <c r="JCF241" s="29"/>
      <c r="JCG241" s="30"/>
      <c r="JCH241" s="29"/>
      <c r="JCI241" s="30"/>
      <c r="JCJ241" s="29"/>
      <c r="JCK241" s="30"/>
      <c r="JCL241" s="29"/>
      <c r="JCM241" s="30"/>
      <c r="JCN241" s="29"/>
      <c r="JCO241" s="30"/>
      <c r="JCP241" s="29"/>
      <c r="JCQ241" s="30"/>
      <c r="JCR241" s="29"/>
      <c r="JCS241" s="30"/>
      <c r="JCT241" s="29"/>
      <c r="JCU241" s="30"/>
      <c r="JCV241" s="29"/>
      <c r="JCW241" s="30"/>
      <c r="JCX241" s="29"/>
      <c r="JCY241" s="30"/>
      <c r="JCZ241" s="29"/>
      <c r="JDA241" s="30"/>
      <c r="JDB241" s="29"/>
      <c r="JDC241" s="30"/>
      <c r="JDD241" s="29"/>
      <c r="JDE241" s="30"/>
      <c r="JDF241" s="29"/>
      <c r="JDG241" s="30"/>
      <c r="JDH241" s="29"/>
      <c r="JDI241" s="30"/>
      <c r="JDJ241" s="29"/>
      <c r="JDK241" s="30"/>
      <c r="JDL241" s="29"/>
      <c r="JDM241" s="30"/>
      <c r="JDN241" s="29"/>
      <c r="JDO241" s="30"/>
      <c r="JDP241" s="29"/>
      <c r="JDQ241" s="30"/>
      <c r="JDR241" s="29"/>
      <c r="JDS241" s="30"/>
      <c r="JDT241" s="29"/>
      <c r="JDU241" s="30"/>
      <c r="JDV241" s="29"/>
      <c r="JDW241" s="30"/>
      <c r="JDX241" s="29"/>
      <c r="JDY241" s="30"/>
      <c r="JDZ241" s="29"/>
      <c r="JEA241" s="30"/>
      <c r="JEB241" s="29"/>
      <c r="JEC241" s="30"/>
      <c r="JED241" s="29"/>
      <c r="JEE241" s="30"/>
      <c r="JEF241" s="29"/>
      <c r="JEG241" s="30"/>
      <c r="JEH241" s="29"/>
      <c r="JEI241" s="30"/>
      <c r="JEJ241" s="29"/>
      <c r="JEK241" s="30"/>
      <c r="JEL241" s="29"/>
      <c r="JEM241" s="30"/>
      <c r="JEN241" s="29"/>
      <c r="JEO241" s="30"/>
      <c r="JEP241" s="29"/>
      <c r="JEQ241" s="30"/>
      <c r="JER241" s="29"/>
      <c r="JES241" s="30"/>
      <c r="JET241" s="29"/>
      <c r="JEU241" s="30"/>
      <c r="JEV241" s="29"/>
      <c r="JEW241" s="30"/>
      <c r="JEX241" s="29"/>
      <c r="JEY241" s="30"/>
      <c r="JEZ241" s="29"/>
      <c r="JFA241" s="30"/>
      <c r="JFB241" s="29"/>
      <c r="JFC241" s="30"/>
      <c r="JFD241" s="29"/>
      <c r="JFE241" s="30"/>
      <c r="JFF241" s="29"/>
      <c r="JFG241" s="30"/>
      <c r="JFH241" s="29"/>
      <c r="JFI241" s="30"/>
      <c r="JFJ241" s="29"/>
      <c r="JFK241" s="30"/>
      <c r="JFL241" s="29"/>
      <c r="JFM241" s="30"/>
      <c r="JFN241" s="29"/>
      <c r="JFO241" s="30"/>
      <c r="JFP241" s="29"/>
      <c r="JFQ241" s="30"/>
      <c r="JFR241" s="29"/>
      <c r="JFS241" s="30"/>
      <c r="JFT241" s="29"/>
      <c r="JFU241" s="30"/>
      <c r="JFV241" s="29"/>
      <c r="JFW241" s="30"/>
      <c r="JFX241" s="29"/>
      <c r="JFY241" s="30"/>
      <c r="JFZ241" s="29"/>
      <c r="JGA241" s="30"/>
      <c r="JGB241" s="29"/>
      <c r="JGC241" s="30"/>
      <c r="JGD241" s="29"/>
      <c r="JGE241" s="30"/>
      <c r="JGF241" s="29"/>
      <c r="JGG241" s="30"/>
      <c r="JGH241" s="29"/>
      <c r="JGI241" s="30"/>
      <c r="JGJ241" s="29"/>
      <c r="JGK241" s="30"/>
      <c r="JGL241" s="29"/>
      <c r="JGM241" s="30"/>
      <c r="JGN241" s="29"/>
      <c r="JGO241" s="30"/>
      <c r="JGP241" s="29"/>
      <c r="JGQ241" s="30"/>
      <c r="JGR241" s="29"/>
      <c r="JGS241" s="30"/>
      <c r="JGT241" s="29"/>
      <c r="JGU241" s="30"/>
      <c r="JGV241" s="29"/>
      <c r="JGW241" s="30"/>
      <c r="JGX241" s="29"/>
      <c r="JGY241" s="30"/>
      <c r="JGZ241" s="29"/>
      <c r="JHA241" s="30"/>
      <c r="JHB241" s="29"/>
      <c r="JHC241" s="30"/>
      <c r="JHD241" s="29"/>
      <c r="JHE241" s="30"/>
      <c r="JHF241" s="29"/>
      <c r="JHG241" s="30"/>
      <c r="JHH241" s="29"/>
      <c r="JHI241" s="30"/>
      <c r="JHJ241" s="29"/>
      <c r="JHK241" s="30"/>
      <c r="JHL241" s="29"/>
      <c r="JHM241" s="30"/>
      <c r="JHN241" s="29"/>
      <c r="JHO241" s="30"/>
      <c r="JHP241" s="29"/>
      <c r="JHQ241" s="30"/>
      <c r="JHR241" s="29"/>
      <c r="JHS241" s="30"/>
      <c r="JHT241" s="29"/>
      <c r="JHU241" s="30"/>
      <c r="JHV241" s="29"/>
      <c r="JHW241" s="30"/>
      <c r="JHX241" s="29"/>
      <c r="JHY241" s="30"/>
      <c r="JHZ241" s="29"/>
      <c r="JIA241" s="30"/>
      <c r="JIB241" s="29"/>
      <c r="JIC241" s="30"/>
      <c r="JID241" s="29"/>
      <c r="JIE241" s="30"/>
      <c r="JIF241" s="29"/>
      <c r="JIG241" s="30"/>
      <c r="JIH241" s="29"/>
      <c r="JII241" s="30"/>
      <c r="JIJ241" s="29"/>
      <c r="JIK241" s="30"/>
      <c r="JIL241" s="29"/>
      <c r="JIM241" s="30"/>
      <c r="JIN241" s="29"/>
      <c r="JIO241" s="30"/>
      <c r="JIP241" s="29"/>
      <c r="JIQ241" s="30"/>
      <c r="JIR241" s="29"/>
      <c r="JIS241" s="30"/>
      <c r="JIT241" s="29"/>
      <c r="JIU241" s="30"/>
      <c r="JIV241" s="29"/>
      <c r="JIW241" s="30"/>
      <c r="JIX241" s="29"/>
      <c r="JIY241" s="30"/>
      <c r="JIZ241" s="29"/>
      <c r="JJA241" s="30"/>
      <c r="JJB241" s="29"/>
      <c r="JJC241" s="30"/>
      <c r="JJD241" s="29"/>
      <c r="JJE241" s="30"/>
      <c r="JJF241" s="29"/>
      <c r="JJG241" s="30"/>
      <c r="JJH241" s="29"/>
      <c r="JJI241" s="30"/>
      <c r="JJJ241" s="29"/>
      <c r="JJK241" s="30"/>
      <c r="JJL241" s="29"/>
      <c r="JJM241" s="30"/>
      <c r="JJN241" s="29"/>
      <c r="JJO241" s="30"/>
      <c r="JJP241" s="29"/>
      <c r="JJQ241" s="30"/>
      <c r="JJR241" s="29"/>
      <c r="JJS241" s="30"/>
      <c r="JJT241" s="29"/>
      <c r="JJU241" s="30"/>
      <c r="JJV241" s="29"/>
      <c r="JJW241" s="30"/>
      <c r="JJX241" s="29"/>
      <c r="JJY241" s="30"/>
      <c r="JJZ241" s="29"/>
      <c r="JKA241" s="30"/>
      <c r="JKB241" s="29"/>
      <c r="JKC241" s="30"/>
      <c r="JKD241" s="29"/>
      <c r="JKE241" s="30"/>
      <c r="JKF241" s="29"/>
      <c r="JKG241" s="30"/>
      <c r="JKH241" s="29"/>
      <c r="JKI241" s="30"/>
      <c r="JKJ241" s="29"/>
      <c r="JKK241" s="30"/>
      <c r="JKL241" s="29"/>
      <c r="JKM241" s="30"/>
      <c r="JKN241" s="29"/>
      <c r="JKO241" s="30"/>
      <c r="JKP241" s="29"/>
      <c r="JKQ241" s="30"/>
      <c r="JKR241" s="29"/>
      <c r="JKS241" s="30"/>
      <c r="JKT241" s="29"/>
      <c r="JKU241" s="30"/>
      <c r="JKV241" s="29"/>
      <c r="JKW241" s="30"/>
      <c r="JKX241" s="29"/>
      <c r="JKY241" s="30"/>
      <c r="JKZ241" s="29"/>
      <c r="JLA241" s="30"/>
      <c r="JLB241" s="29"/>
      <c r="JLC241" s="30"/>
      <c r="JLD241" s="29"/>
      <c r="JLE241" s="30"/>
      <c r="JLF241" s="29"/>
      <c r="JLG241" s="30"/>
      <c r="JLH241" s="29"/>
      <c r="JLI241" s="30"/>
      <c r="JLJ241" s="29"/>
      <c r="JLK241" s="30"/>
      <c r="JLL241" s="29"/>
      <c r="JLM241" s="30"/>
      <c r="JLN241" s="29"/>
      <c r="JLO241" s="30"/>
      <c r="JLP241" s="29"/>
      <c r="JLQ241" s="30"/>
      <c r="JLR241" s="29"/>
      <c r="JLS241" s="30"/>
      <c r="JLT241" s="29"/>
      <c r="JLU241" s="30"/>
      <c r="JLV241" s="29"/>
      <c r="JLW241" s="30"/>
      <c r="JLX241" s="29"/>
      <c r="JLY241" s="30"/>
      <c r="JLZ241" s="29"/>
      <c r="JMA241" s="30"/>
      <c r="JMB241" s="29"/>
      <c r="JMC241" s="30"/>
      <c r="JMD241" s="29"/>
      <c r="JME241" s="30"/>
      <c r="JMF241" s="29"/>
      <c r="JMG241" s="30"/>
      <c r="JMH241" s="29"/>
      <c r="JMI241" s="30"/>
      <c r="JMJ241" s="29"/>
      <c r="JMK241" s="30"/>
      <c r="JML241" s="29"/>
      <c r="JMM241" s="30"/>
      <c r="JMN241" s="29"/>
      <c r="JMO241" s="30"/>
      <c r="JMP241" s="29"/>
      <c r="JMQ241" s="30"/>
      <c r="JMR241" s="29"/>
      <c r="JMS241" s="30"/>
      <c r="JMT241" s="29"/>
      <c r="JMU241" s="30"/>
      <c r="JMV241" s="29"/>
      <c r="JMW241" s="30"/>
      <c r="JMX241" s="29"/>
      <c r="JMY241" s="30"/>
      <c r="JMZ241" s="29"/>
      <c r="JNA241" s="30"/>
      <c r="JNB241" s="29"/>
      <c r="JNC241" s="30"/>
      <c r="JND241" s="29"/>
      <c r="JNE241" s="30"/>
      <c r="JNF241" s="29"/>
      <c r="JNG241" s="30"/>
      <c r="JNH241" s="29"/>
      <c r="JNI241" s="30"/>
      <c r="JNJ241" s="29"/>
      <c r="JNK241" s="30"/>
      <c r="JNL241" s="29"/>
      <c r="JNM241" s="30"/>
      <c r="JNN241" s="29"/>
      <c r="JNO241" s="30"/>
      <c r="JNP241" s="29"/>
      <c r="JNQ241" s="30"/>
      <c r="JNR241" s="29"/>
      <c r="JNS241" s="30"/>
      <c r="JNT241" s="29"/>
      <c r="JNU241" s="30"/>
      <c r="JNV241" s="29"/>
      <c r="JNW241" s="30"/>
      <c r="JNX241" s="29"/>
      <c r="JNY241" s="30"/>
      <c r="JNZ241" s="29"/>
      <c r="JOA241" s="30"/>
      <c r="JOB241" s="29"/>
      <c r="JOC241" s="30"/>
      <c r="JOD241" s="29"/>
      <c r="JOE241" s="30"/>
      <c r="JOF241" s="29"/>
      <c r="JOG241" s="30"/>
      <c r="JOH241" s="29"/>
      <c r="JOI241" s="30"/>
      <c r="JOJ241" s="29"/>
      <c r="JOK241" s="30"/>
      <c r="JOL241" s="29"/>
      <c r="JOM241" s="30"/>
      <c r="JON241" s="29"/>
      <c r="JOO241" s="30"/>
      <c r="JOP241" s="29"/>
      <c r="JOQ241" s="30"/>
      <c r="JOR241" s="29"/>
      <c r="JOS241" s="30"/>
      <c r="JOT241" s="29"/>
      <c r="JOU241" s="30"/>
      <c r="JOV241" s="29"/>
      <c r="JOW241" s="30"/>
      <c r="JOX241" s="29"/>
      <c r="JOY241" s="30"/>
      <c r="JOZ241" s="29"/>
      <c r="JPA241" s="30"/>
      <c r="JPB241" s="29"/>
      <c r="JPC241" s="30"/>
      <c r="JPD241" s="29"/>
      <c r="JPE241" s="30"/>
      <c r="JPF241" s="29"/>
      <c r="JPG241" s="30"/>
      <c r="JPH241" s="29"/>
      <c r="JPI241" s="30"/>
      <c r="JPJ241" s="29"/>
      <c r="JPK241" s="30"/>
      <c r="JPL241" s="29"/>
      <c r="JPM241" s="30"/>
      <c r="JPN241" s="29"/>
      <c r="JPO241" s="30"/>
      <c r="JPP241" s="29"/>
      <c r="JPQ241" s="30"/>
      <c r="JPR241" s="29"/>
      <c r="JPS241" s="30"/>
      <c r="JPT241" s="29"/>
      <c r="JPU241" s="30"/>
      <c r="JPV241" s="29"/>
      <c r="JPW241" s="30"/>
      <c r="JPX241" s="29"/>
      <c r="JPY241" s="30"/>
      <c r="JPZ241" s="29"/>
      <c r="JQA241" s="30"/>
      <c r="JQB241" s="29"/>
      <c r="JQC241" s="30"/>
      <c r="JQD241" s="29"/>
      <c r="JQE241" s="30"/>
      <c r="JQF241" s="29"/>
      <c r="JQG241" s="30"/>
      <c r="JQH241" s="29"/>
      <c r="JQI241" s="30"/>
      <c r="JQJ241" s="29"/>
      <c r="JQK241" s="30"/>
      <c r="JQL241" s="29"/>
      <c r="JQM241" s="30"/>
      <c r="JQN241" s="29"/>
      <c r="JQO241" s="30"/>
      <c r="JQP241" s="29"/>
      <c r="JQQ241" s="30"/>
      <c r="JQR241" s="29"/>
      <c r="JQS241" s="30"/>
      <c r="JQT241" s="29"/>
      <c r="JQU241" s="30"/>
      <c r="JQV241" s="29"/>
      <c r="JQW241" s="30"/>
      <c r="JQX241" s="29"/>
      <c r="JQY241" s="30"/>
      <c r="JQZ241" s="29"/>
      <c r="JRA241" s="30"/>
      <c r="JRB241" s="29"/>
      <c r="JRC241" s="30"/>
      <c r="JRD241" s="29"/>
      <c r="JRE241" s="30"/>
      <c r="JRF241" s="29"/>
      <c r="JRG241" s="30"/>
      <c r="JRH241" s="29"/>
      <c r="JRI241" s="30"/>
      <c r="JRJ241" s="29"/>
      <c r="JRK241" s="30"/>
      <c r="JRL241" s="29"/>
      <c r="JRM241" s="30"/>
      <c r="JRN241" s="29"/>
      <c r="JRO241" s="30"/>
      <c r="JRP241" s="29"/>
      <c r="JRQ241" s="30"/>
      <c r="JRR241" s="29"/>
      <c r="JRS241" s="30"/>
      <c r="JRT241" s="29"/>
      <c r="JRU241" s="30"/>
      <c r="JRV241" s="29"/>
      <c r="JRW241" s="30"/>
      <c r="JRX241" s="29"/>
      <c r="JRY241" s="30"/>
      <c r="JRZ241" s="29"/>
      <c r="JSA241" s="30"/>
      <c r="JSB241" s="29"/>
      <c r="JSC241" s="30"/>
      <c r="JSD241" s="29"/>
      <c r="JSE241" s="30"/>
      <c r="JSF241" s="29"/>
      <c r="JSG241" s="30"/>
      <c r="JSH241" s="29"/>
      <c r="JSI241" s="30"/>
      <c r="JSJ241" s="29"/>
      <c r="JSK241" s="30"/>
      <c r="JSL241" s="29"/>
      <c r="JSM241" s="30"/>
      <c r="JSN241" s="29"/>
      <c r="JSO241" s="30"/>
      <c r="JSP241" s="29"/>
      <c r="JSQ241" s="30"/>
      <c r="JSR241" s="29"/>
      <c r="JSS241" s="30"/>
      <c r="JST241" s="29"/>
      <c r="JSU241" s="30"/>
      <c r="JSV241" s="29"/>
      <c r="JSW241" s="30"/>
      <c r="JSX241" s="29"/>
      <c r="JSY241" s="30"/>
      <c r="JSZ241" s="29"/>
      <c r="JTA241" s="30"/>
      <c r="JTB241" s="29"/>
      <c r="JTC241" s="30"/>
      <c r="JTD241" s="29"/>
      <c r="JTE241" s="30"/>
      <c r="JTF241" s="29"/>
      <c r="JTG241" s="30"/>
      <c r="JTH241" s="29"/>
      <c r="JTI241" s="30"/>
      <c r="JTJ241" s="29"/>
      <c r="JTK241" s="30"/>
      <c r="JTL241" s="29"/>
      <c r="JTM241" s="30"/>
      <c r="JTN241" s="29"/>
      <c r="JTO241" s="30"/>
      <c r="JTP241" s="29"/>
      <c r="JTQ241" s="30"/>
      <c r="JTR241" s="29"/>
      <c r="JTS241" s="30"/>
      <c r="JTT241" s="29"/>
      <c r="JTU241" s="30"/>
      <c r="JTV241" s="29"/>
      <c r="JTW241" s="30"/>
      <c r="JTX241" s="29"/>
      <c r="JTY241" s="30"/>
      <c r="JTZ241" s="29"/>
      <c r="JUA241" s="30"/>
      <c r="JUB241" s="29"/>
      <c r="JUC241" s="30"/>
      <c r="JUD241" s="29"/>
      <c r="JUE241" s="30"/>
      <c r="JUF241" s="29"/>
      <c r="JUG241" s="30"/>
      <c r="JUH241" s="29"/>
      <c r="JUI241" s="30"/>
      <c r="JUJ241" s="29"/>
      <c r="JUK241" s="30"/>
      <c r="JUL241" s="29"/>
      <c r="JUM241" s="30"/>
      <c r="JUN241" s="29"/>
      <c r="JUO241" s="30"/>
      <c r="JUP241" s="29"/>
      <c r="JUQ241" s="30"/>
      <c r="JUR241" s="29"/>
      <c r="JUS241" s="30"/>
      <c r="JUT241" s="29"/>
      <c r="JUU241" s="30"/>
      <c r="JUV241" s="29"/>
      <c r="JUW241" s="30"/>
      <c r="JUX241" s="29"/>
      <c r="JUY241" s="30"/>
      <c r="JUZ241" s="29"/>
      <c r="JVA241" s="30"/>
      <c r="JVB241" s="29"/>
      <c r="JVC241" s="30"/>
      <c r="JVD241" s="29"/>
      <c r="JVE241" s="30"/>
      <c r="JVF241" s="29"/>
      <c r="JVG241" s="30"/>
      <c r="JVH241" s="29"/>
      <c r="JVI241" s="30"/>
      <c r="JVJ241" s="29"/>
      <c r="JVK241" s="30"/>
      <c r="JVL241" s="29"/>
      <c r="JVM241" s="30"/>
      <c r="JVN241" s="29"/>
      <c r="JVO241" s="30"/>
      <c r="JVP241" s="29"/>
      <c r="JVQ241" s="30"/>
      <c r="JVR241" s="29"/>
      <c r="JVS241" s="30"/>
      <c r="JVT241" s="29"/>
      <c r="JVU241" s="30"/>
      <c r="JVV241" s="29"/>
      <c r="JVW241" s="30"/>
      <c r="JVX241" s="29"/>
      <c r="JVY241" s="30"/>
      <c r="JVZ241" s="29"/>
      <c r="JWA241" s="30"/>
      <c r="JWB241" s="29"/>
      <c r="JWC241" s="30"/>
      <c r="JWD241" s="29"/>
      <c r="JWE241" s="30"/>
      <c r="JWF241" s="29"/>
      <c r="JWG241" s="30"/>
      <c r="JWH241" s="29"/>
      <c r="JWI241" s="30"/>
      <c r="JWJ241" s="29"/>
      <c r="JWK241" s="30"/>
      <c r="JWL241" s="29"/>
      <c r="JWM241" s="30"/>
      <c r="JWN241" s="29"/>
      <c r="JWO241" s="30"/>
      <c r="JWP241" s="29"/>
      <c r="JWQ241" s="30"/>
      <c r="JWR241" s="29"/>
      <c r="JWS241" s="30"/>
      <c r="JWT241" s="29"/>
      <c r="JWU241" s="30"/>
      <c r="JWV241" s="29"/>
      <c r="JWW241" s="30"/>
      <c r="JWX241" s="29"/>
      <c r="JWY241" s="30"/>
      <c r="JWZ241" s="29"/>
      <c r="JXA241" s="30"/>
      <c r="JXB241" s="29"/>
      <c r="JXC241" s="30"/>
      <c r="JXD241" s="29"/>
      <c r="JXE241" s="30"/>
      <c r="JXF241" s="29"/>
      <c r="JXG241" s="30"/>
      <c r="JXH241" s="29"/>
      <c r="JXI241" s="30"/>
      <c r="JXJ241" s="29"/>
      <c r="JXK241" s="30"/>
      <c r="JXL241" s="29"/>
      <c r="JXM241" s="30"/>
      <c r="JXN241" s="29"/>
      <c r="JXO241" s="30"/>
      <c r="JXP241" s="29"/>
      <c r="JXQ241" s="30"/>
      <c r="JXR241" s="29"/>
      <c r="JXS241" s="30"/>
      <c r="JXT241" s="29"/>
      <c r="JXU241" s="30"/>
      <c r="JXV241" s="29"/>
      <c r="JXW241" s="30"/>
      <c r="JXX241" s="29"/>
      <c r="JXY241" s="30"/>
      <c r="JXZ241" s="29"/>
      <c r="JYA241" s="30"/>
      <c r="JYB241" s="29"/>
      <c r="JYC241" s="30"/>
      <c r="JYD241" s="29"/>
      <c r="JYE241" s="30"/>
      <c r="JYF241" s="29"/>
      <c r="JYG241" s="30"/>
      <c r="JYH241" s="29"/>
      <c r="JYI241" s="30"/>
      <c r="JYJ241" s="29"/>
      <c r="JYK241" s="30"/>
      <c r="JYL241" s="29"/>
      <c r="JYM241" s="30"/>
      <c r="JYN241" s="29"/>
      <c r="JYO241" s="30"/>
      <c r="JYP241" s="29"/>
      <c r="JYQ241" s="30"/>
      <c r="JYR241" s="29"/>
      <c r="JYS241" s="30"/>
      <c r="JYT241" s="29"/>
      <c r="JYU241" s="30"/>
      <c r="JYV241" s="29"/>
      <c r="JYW241" s="30"/>
      <c r="JYX241" s="29"/>
      <c r="JYY241" s="30"/>
      <c r="JYZ241" s="29"/>
      <c r="JZA241" s="30"/>
      <c r="JZB241" s="29"/>
      <c r="JZC241" s="30"/>
      <c r="JZD241" s="29"/>
      <c r="JZE241" s="30"/>
      <c r="JZF241" s="29"/>
      <c r="JZG241" s="30"/>
      <c r="JZH241" s="29"/>
      <c r="JZI241" s="30"/>
      <c r="JZJ241" s="29"/>
      <c r="JZK241" s="30"/>
      <c r="JZL241" s="29"/>
      <c r="JZM241" s="30"/>
      <c r="JZN241" s="29"/>
      <c r="JZO241" s="30"/>
      <c r="JZP241" s="29"/>
      <c r="JZQ241" s="30"/>
      <c r="JZR241" s="29"/>
      <c r="JZS241" s="30"/>
      <c r="JZT241" s="29"/>
      <c r="JZU241" s="30"/>
      <c r="JZV241" s="29"/>
      <c r="JZW241" s="30"/>
      <c r="JZX241" s="29"/>
      <c r="JZY241" s="30"/>
      <c r="JZZ241" s="29"/>
      <c r="KAA241" s="30"/>
      <c r="KAB241" s="29"/>
      <c r="KAC241" s="30"/>
      <c r="KAD241" s="29"/>
      <c r="KAE241" s="30"/>
      <c r="KAF241" s="29"/>
      <c r="KAG241" s="30"/>
      <c r="KAH241" s="29"/>
      <c r="KAI241" s="30"/>
      <c r="KAJ241" s="29"/>
      <c r="KAK241" s="30"/>
      <c r="KAL241" s="29"/>
      <c r="KAM241" s="30"/>
      <c r="KAN241" s="29"/>
      <c r="KAO241" s="30"/>
      <c r="KAP241" s="29"/>
      <c r="KAQ241" s="30"/>
      <c r="KAR241" s="29"/>
      <c r="KAS241" s="30"/>
      <c r="KAT241" s="29"/>
      <c r="KAU241" s="30"/>
      <c r="KAV241" s="29"/>
      <c r="KAW241" s="30"/>
      <c r="KAX241" s="29"/>
      <c r="KAY241" s="30"/>
      <c r="KAZ241" s="29"/>
      <c r="KBA241" s="30"/>
      <c r="KBB241" s="29"/>
      <c r="KBC241" s="30"/>
      <c r="KBD241" s="29"/>
      <c r="KBE241" s="30"/>
      <c r="KBF241" s="29"/>
      <c r="KBG241" s="30"/>
      <c r="KBH241" s="29"/>
      <c r="KBI241" s="30"/>
      <c r="KBJ241" s="29"/>
      <c r="KBK241" s="30"/>
      <c r="KBL241" s="29"/>
      <c r="KBM241" s="30"/>
      <c r="KBN241" s="29"/>
      <c r="KBO241" s="30"/>
      <c r="KBP241" s="29"/>
      <c r="KBQ241" s="30"/>
      <c r="KBR241" s="29"/>
      <c r="KBS241" s="30"/>
      <c r="KBT241" s="29"/>
      <c r="KBU241" s="30"/>
      <c r="KBV241" s="29"/>
      <c r="KBW241" s="30"/>
      <c r="KBX241" s="29"/>
      <c r="KBY241" s="30"/>
      <c r="KBZ241" s="29"/>
      <c r="KCA241" s="30"/>
      <c r="KCB241" s="29"/>
      <c r="KCC241" s="30"/>
      <c r="KCD241" s="29"/>
      <c r="KCE241" s="30"/>
      <c r="KCF241" s="29"/>
      <c r="KCG241" s="30"/>
      <c r="KCH241" s="29"/>
      <c r="KCI241" s="30"/>
      <c r="KCJ241" s="29"/>
      <c r="KCK241" s="30"/>
      <c r="KCL241" s="29"/>
      <c r="KCM241" s="30"/>
      <c r="KCN241" s="29"/>
      <c r="KCO241" s="30"/>
      <c r="KCP241" s="29"/>
      <c r="KCQ241" s="30"/>
      <c r="KCR241" s="29"/>
      <c r="KCS241" s="30"/>
      <c r="KCT241" s="29"/>
      <c r="KCU241" s="30"/>
      <c r="KCV241" s="29"/>
      <c r="KCW241" s="30"/>
      <c r="KCX241" s="29"/>
      <c r="KCY241" s="30"/>
      <c r="KCZ241" s="29"/>
      <c r="KDA241" s="30"/>
      <c r="KDB241" s="29"/>
      <c r="KDC241" s="30"/>
      <c r="KDD241" s="29"/>
      <c r="KDE241" s="30"/>
      <c r="KDF241" s="29"/>
      <c r="KDG241" s="30"/>
      <c r="KDH241" s="29"/>
      <c r="KDI241" s="30"/>
      <c r="KDJ241" s="29"/>
      <c r="KDK241" s="30"/>
      <c r="KDL241" s="29"/>
      <c r="KDM241" s="30"/>
      <c r="KDN241" s="29"/>
      <c r="KDO241" s="30"/>
      <c r="KDP241" s="29"/>
      <c r="KDQ241" s="30"/>
      <c r="KDR241" s="29"/>
      <c r="KDS241" s="30"/>
      <c r="KDT241" s="29"/>
      <c r="KDU241" s="30"/>
      <c r="KDV241" s="29"/>
      <c r="KDW241" s="30"/>
      <c r="KDX241" s="29"/>
      <c r="KDY241" s="30"/>
      <c r="KDZ241" s="29"/>
      <c r="KEA241" s="30"/>
      <c r="KEB241" s="29"/>
      <c r="KEC241" s="30"/>
      <c r="KED241" s="29"/>
      <c r="KEE241" s="30"/>
      <c r="KEF241" s="29"/>
      <c r="KEG241" s="30"/>
      <c r="KEH241" s="29"/>
      <c r="KEI241" s="30"/>
      <c r="KEJ241" s="29"/>
      <c r="KEK241" s="30"/>
      <c r="KEL241" s="29"/>
      <c r="KEM241" s="30"/>
      <c r="KEN241" s="29"/>
      <c r="KEO241" s="30"/>
      <c r="KEP241" s="29"/>
      <c r="KEQ241" s="30"/>
      <c r="KER241" s="29"/>
      <c r="KES241" s="30"/>
      <c r="KET241" s="29"/>
      <c r="KEU241" s="30"/>
      <c r="KEV241" s="29"/>
      <c r="KEW241" s="30"/>
      <c r="KEX241" s="29"/>
      <c r="KEY241" s="30"/>
      <c r="KEZ241" s="29"/>
      <c r="KFA241" s="30"/>
      <c r="KFB241" s="29"/>
      <c r="KFC241" s="30"/>
      <c r="KFD241" s="29"/>
      <c r="KFE241" s="30"/>
      <c r="KFF241" s="29"/>
      <c r="KFG241" s="30"/>
      <c r="KFH241" s="29"/>
      <c r="KFI241" s="30"/>
      <c r="KFJ241" s="29"/>
      <c r="KFK241" s="30"/>
      <c r="KFL241" s="29"/>
      <c r="KFM241" s="30"/>
      <c r="KFN241" s="29"/>
      <c r="KFO241" s="30"/>
      <c r="KFP241" s="29"/>
      <c r="KFQ241" s="30"/>
      <c r="KFR241" s="29"/>
      <c r="KFS241" s="30"/>
      <c r="KFT241" s="29"/>
      <c r="KFU241" s="30"/>
      <c r="KFV241" s="29"/>
      <c r="KFW241" s="30"/>
      <c r="KFX241" s="29"/>
      <c r="KFY241" s="30"/>
      <c r="KFZ241" s="29"/>
      <c r="KGA241" s="30"/>
      <c r="KGB241" s="29"/>
      <c r="KGC241" s="30"/>
      <c r="KGD241" s="29"/>
      <c r="KGE241" s="30"/>
      <c r="KGF241" s="29"/>
      <c r="KGG241" s="30"/>
      <c r="KGH241" s="29"/>
      <c r="KGI241" s="30"/>
      <c r="KGJ241" s="29"/>
      <c r="KGK241" s="30"/>
      <c r="KGL241" s="29"/>
      <c r="KGM241" s="30"/>
      <c r="KGN241" s="29"/>
      <c r="KGO241" s="30"/>
      <c r="KGP241" s="29"/>
      <c r="KGQ241" s="30"/>
      <c r="KGR241" s="29"/>
      <c r="KGS241" s="30"/>
      <c r="KGT241" s="29"/>
      <c r="KGU241" s="30"/>
      <c r="KGV241" s="29"/>
      <c r="KGW241" s="30"/>
      <c r="KGX241" s="29"/>
      <c r="KGY241" s="30"/>
      <c r="KGZ241" s="29"/>
      <c r="KHA241" s="30"/>
      <c r="KHB241" s="29"/>
      <c r="KHC241" s="30"/>
      <c r="KHD241" s="29"/>
      <c r="KHE241" s="30"/>
      <c r="KHF241" s="29"/>
      <c r="KHG241" s="30"/>
      <c r="KHH241" s="29"/>
      <c r="KHI241" s="30"/>
      <c r="KHJ241" s="29"/>
      <c r="KHK241" s="30"/>
      <c r="KHL241" s="29"/>
      <c r="KHM241" s="30"/>
      <c r="KHN241" s="29"/>
      <c r="KHO241" s="30"/>
      <c r="KHP241" s="29"/>
      <c r="KHQ241" s="30"/>
      <c r="KHR241" s="29"/>
      <c r="KHS241" s="30"/>
      <c r="KHT241" s="29"/>
      <c r="KHU241" s="30"/>
      <c r="KHV241" s="29"/>
      <c r="KHW241" s="30"/>
      <c r="KHX241" s="29"/>
      <c r="KHY241" s="30"/>
      <c r="KHZ241" s="29"/>
      <c r="KIA241" s="30"/>
      <c r="KIB241" s="29"/>
      <c r="KIC241" s="30"/>
      <c r="KID241" s="29"/>
      <c r="KIE241" s="30"/>
      <c r="KIF241" s="29"/>
      <c r="KIG241" s="30"/>
      <c r="KIH241" s="29"/>
      <c r="KII241" s="30"/>
      <c r="KIJ241" s="29"/>
      <c r="KIK241" s="30"/>
      <c r="KIL241" s="29"/>
      <c r="KIM241" s="30"/>
      <c r="KIN241" s="29"/>
      <c r="KIO241" s="30"/>
      <c r="KIP241" s="29"/>
      <c r="KIQ241" s="30"/>
      <c r="KIR241" s="29"/>
      <c r="KIS241" s="30"/>
      <c r="KIT241" s="29"/>
      <c r="KIU241" s="30"/>
      <c r="KIV241" s="29"/>
      <c r="KIW241" s="30"/>
      <c r="KIX241" s="29"/>
      <c r="KIY241" s="30"/>
      <c r="KIZ241" s="29"/>
      <c r="KJA241" s="30"/>
      <c r="KJB241" s="29"/>
      <c r="KJC241" s="30"/>
      <c r="KJD241" s="29"/>
      <c r="KJE241" s="30"/>
      <c r="KJF241" s="29"/>
      <c r="KJG241" s="30"/>
      <c r="KJH241" s="29"/>
      <c r="KJI241" s="30"/>
      <c r="KJJ241" s="29"/>
      <c r="KJK241" s="30"/>
      <c r="KJL241" s="29"/>
      <c r="KJM241" s="30"/>
      <c r="KJN241" s="29"/>
      <c r="KJO241" s="30"/>
      <c r="KJP241" s="29"/>
      <c r="KJQ241" s="30"/>
      <c r="KJR241" s="29"/>
      <c r="KJS241" s="30"/>
      <c r="KJT241" s="29"/>
      <c r="KJU241" s="30"/>
      <c r="KJV241" s="29"/>
      <c r="KJW241" s="30"/>
      <c r="KJX241" s="29"/>
      <c r="KJY241" s="30"/>
      <c r="KJZ241" s="29"/>
      <c r="KKA241" s="30"/>
      <c r="KKB241" s="29"/>
      <c r="KKC241" s="30"/>
      <c r="KKD241" s="29"/>
      <c r="KKE241" s="30"/>
      <c r="KKF241" s="29"/>
      <c r="KKG241" s="30"/>
      <c r="KKH241" s="29"/>
      <c r="KKI241" s="30"/>
      <c r="KKJ241" s="29"/>
      <c r="KKK241" s="30"/>
      <c r="KKL241" s="29"/>
      <c r="KKM241" s="30"/>
      <c r="KKN241" s="29"/>
      <c r="KKO241" s="30"/>
      <c r="KKP241" s="29"/>
      <c r="KKQ241" s="30"/>
      <c r="KKR241" s="29"/>
      <c r="KKS241" s="30"/>
      <c r="KKT241" s="29"/>
      <c r="KKU241" s="30"/>
      <c r="KKV241" s="29"/>
      <c r="KKW241" s="30"/>
      <c r="KKX241" s="29"/>
      <c r="KKY241" s="30"/>
      <c r="KKZ241" s="29"/>
      <c r="KLA241" s="30"/>
      <c r="KLB241" s="29"/>
      <c r="KLC241" s="30"/>
      <c r="KLD241" s="29"/>
      <c r="KLE241" s="30"/>
      <c r="KLF241" s="29"/>
      <c r="KLG241" s="30"/>
      <c r="KLH241" s="29"/>
      <c r="KLI241" s="30"/>
      <c r="KLJ241" s="29"/>
      <c r="KLK241" s="30"/>
      <c r="KLL241" s="29"/>
      <c r="KLM241" s="30"/>
      <c r="KLN241" s="29"/>
      <c r="KLO241" s="30"/>
      <c r="KLP241" s="29"/>
      <c r="KLQ241" s="30"/>
      <c r="KLR241" s="29"/>
      <c r="KLS241" s="30"/>
      <c r="KLT241" s="29"/>
      <c r="KLU241" s="30"/>
      <c r="KLV241" s="29"/>
      <c r="KLW241" s="30"/>
      <c r="KLX241" s="29"/>
      <c r="KLY241" s="30"/>
      <c r="KLZ241" s="29"/>
      <c r="KMA241" s="30"/>
      <c r="KMB241" s="29"/>
      <c r="KMC241" s="30"/>
      <c r="KMD241" s="29"/>
      <c r="KME241" s="30"/>
      <c r="KMF241" s="29"/>
      <c r="KMG241" s="30"/>
      <c r="KMH241" s="29"/>
      <c r="KMI241" s="30"/>
      <c r="KMJ241" s="29"/>
      <c r="KMK241" s="30"/>
      <c r="KML241" s="29"/>
      <c r="KMM241" s="30"/>
      <c r="KMN241" s="29"/>
      <c r="KMO241" s="30"/>
      <c r="KMP241" s="29"/>
      <c r="KMQ241" s="30"/>
      <c r="KMR241" s="29"/>
      <c r="KMS241" s="30"/>
      <c r="KMT241" s="29"/>
      <c r="KMU241" s="30"/>
      <c r="KMV241" s="29"/>
      <c r="KMW241" s="30"/>
      <c r="KMX241" s="29"/>
      <c r="KMY241" s="30"/>
      <c r="KMZ241" s="29"/>
      <c r="KNA241" s="30"/>
      <c r="KNB241" s="29"/>
      <c r="KNC241" s="30"/>
      <c r="KND241" s="29"/>
      <c r="KNE241" s="30"/>
      <c r="KNF241" s="29"/>
      <c r="KNG241" s="30"/>
      <c r="KNH241" s="29"/>
      <c r="KNI241" s="30"/>
      <c r="KNJ241" s="29"/>
      <c r="KNK241" s="30"/>
      <c r="KNL241" s="29"/>
      <c r="KNM241" s="30"/>
      <c r="KNN241" s="29"/>
      <c r="KNO241" s="30"/>
      <c r="KNP241" s="29"/>
      <c r="KNQ241" s="30"/>
      <c r="KNR241" s="29"/>
      <c r="KNS241" s="30"/>
      <c r="KNT241" s="29"/>
      <c r="KNU241" s="30"/>
      <c r="KNV241" s="29"/>
      <c r="KNW241" s="30"/>
      <c r="KNX241" s="29"/>
      <c r="KNY241" s="30"/>
      <c r="KNZ241" s="29"/>
      <c r="KOA241" s="30"/>
      <c r="KOB241" s="29"/>
      <c r="KOC241" s="30"/>
      <c r="KOD241" s="29"/>
      <c r="KOE241" s="30"/>
      <c r="KOF241" s="29"/>
      <c r="KOG241" s="30"/>
      <c r="KOH241" s="29"/>
      <c r="KOI241" s="30"/>
      <c r="KOJ241" s="29"/>
      <c r="KOK241" s="30"/>
      <c r="KOL241" s="29"/>
      <c r="KOM241" s="30"/>
      <c r="KON241" s="29"/>
      <c r="KOO241" s="30"/>
      <c r="KOP241" s="29"/>
      <c r="KOQ241" s="30"/>
      <c r="KOR241" s="29"/>
      <c r="KOS241" s="30"/>
      <c r="KOT241" s="29"/>
      <c r="KOU241" s="30"/>
      <c r="KOV241" s="29"/>
      <c r="KOW241" s="30"/>
      <c r="KOX241" s="29"/>
      <c r="KOY241" s="30"/>
      <c r="KOZ241" s="29"/>
      <c r="KPA241" s="30"/>
      <c r="KPB241" s="29"/>
      <c r="KPC241" s="30"/>
      <c r="KPD241" s="29"/>
      <c r="KPE241" s="30"/>
      <c r="KPF241" s="29"/>
      <c r="KPG241" s="30"/>
      <c r="KPH241" s="29"/>
      <c r="KPI241" s="30"/>
      <c r="KPJ241" s="29"/>
      <c r="KPK241" s="30"/>
      <c r="KPL241" s="29"/>
      <c r="KPM241" s="30"/>
      <c r="KPN241" s="29"/>
      <c r="KPO241" s="30"/>
      <c r="KPP241" s="29"/>
      <c r="KPQ241" s="30"/>
      <c r="KPR241" s="29"/>
      <c r="KPS241" s="30"/>
      <c r="KPT241" s="29"/>
      <c r="KPU241" s="30"/>
      <c r="KPV241" s="29"/>
      <c r="KPW241" s="30"/>
      <c r="KPX241" s="29"/>
      <c r="KPY241" s="30"/>
      <c r="KPZ241" s="29"/>
      <c r="KQA241" s="30"/>
      <c r="KQB241" s="29"/>
      <c r="KQC241" s="30"/>
      <c r="KQD241" s="29"/>
      <c r="KQE241" s="30"/>
      <c r="KQF241" s="29"/>
      <c r="KQG241" s="30"/>
      <c r="KQH241" s="29"/>
      <c r="KQI241" s="30"/>
      <c r="KQJ241" s="29"/>
      <c r="KQK241" s="30"/>
      <c r="KQL241" s="29"/>
      <c r="KQM241" s="30"/>
      <c r="KQN241" s="29"/>
      <c r="KQO241" s="30"/>
      <c r="KQP241" s="29"/>
      <c r="KQQ241" s="30"/>
      <c r="KQR241" s="29"/>
      <c r="KQS241" s="30"/>
      <c r="KQT241" s="29"/>
      <c r="KQU241" s="30"/>
      <c r="KQV241" s="29"/>
      <c r="KQW241" s="30"/>
      <c r="KQX241" s="29"/>
      <c r="KQY241" s="30"/>
      <c r="KQZ241" s="29"/>
      <c r="KRA241" s="30"/>
      <c r="KRB241" s="29"/>
      <c r="KRC241" s="30"/>
      <c r="KRD241" s="29"/>
      <c r="KRE241" s="30"/>
      <c r="KRF241" s="29"/>
      <c r="KRG241" s="30"/>
      <c r="KRH241" s="29"/>
      <c r="KRI241" s="30"/>
      <c r="KRJ241" s="29"/>
      <c r="KRK241" s="30"/>
      <c r="KRL241" s="29"/>
      <c r="KRM241" s="30"/>
      <c r="KRN241" s="29"/>
      <c r="KRO241" s="30"/>
      <c r="KRP241" s="29"/>
      <c r="KRQ241" s="30"/>
      <c r="KRR241" s="29"/>
      <c r="KRS241" s="30"/>
      <c r="KRT241" s="29"/>
      <c r="KRU241" s="30"/>
      <c r="KRV241" s="29"/>
      <c r="KRW241" s="30"/>
      <c r="KRX241" s="29"/>
      <c r="KRY241" s="30"/>
      <c r="KRZ241" s="29"/>
      <c r="KSA241" s="30"/>
      <c r="KSB241" s="29"/>
      <c r="KSC241" s="30"/>
      <c r="KSD241" s="29"/>
      <c r="KSE241" s="30"/>
      <c r="KSF241" s="29"/>
      <c r="KSG241" s="30"/>
      <c r="KSH241" s="29"/>
      <c r="KSI241" s="30"/>
      <c r="KSJ241" s="29"/>
      <c r="KSK241" s="30"/>
      <c r="KSL241" s="29"/>
      <c r="KSM241" s="30"/>
      <c r="KSN241" s="29"/>
      <c r="KSO241" s="30"/>
      <c r="KSP241" s="29"/>
      <c r="KSQ241" s="30"/>
      <c r="KSR241" s="29"/>
      <c r="KSS241" s="30"/>
      <c r="KST241" s="29"/>
      <c r="KSU241" s="30"/>
      <c r="KSV241" s="29"/>
      <c r="KSW241" s="30"/>
      <c r="KSX241" s="29"/>
      <c r="KSY241" s="30"/>
      <c r="KSZ241" s="29"/>
      <c r="KTA241" s="30"/>
      <c r="KTB241" s="29"/>
      <c r="KTC241" s="30"/>
      <c r="KTD241" s="29"/>
      <c r="KTE241" s="30"/>
      <c r="KTF241" s="29"/>
      <c r="KTG241" s="30"/>
      <c r="KTH241" s="29"/>
      <c r="KTI241" s="30"/>
      <c r="KTJ241" s="29"/>
      <c r="KTK241" s="30"/>
      <c r="KTL241" s="29"/>
      <c r="KTM241" s="30"/>
      <c r="KTN241" s="29"/>
      <c r="KTO241" s="30"/>
      <c r="KTP241" s="29"/>
      <c r="KTQ241" s="30"/>
      <c r="KTR241" s="29"/>
      <c r="KTS241" s="30"/>
      <c r="KTT241" s="29"/>
      <c r="KTU241" s="30"/>
      <c r="KTV241" s="29"/>
      <c r="KTW241" s="30"/>
      <c r="KTX241" s="29"/>
      <c r="KTY241" s="30"/>
      <c r="KTZ241" s="29"/>
      <c r="KUA241" s="30"/>
      <c r="KUB241" s="29"/>
      <c r="KUC241" s="30"/>
      <c r="KUD241" s="29"/>
      <c r="KUE241" s="30"/>
      <c r="KUF241" s="29"/>
      <c r="KUG241" s="30"/>
      <c r="KUH241" s="29"/>
      <c r="KUI241" s="30"/>
      <c r="KUJ241" s="29"/>
      <c r="KUK241" s="30"/>
      <c r="KUL241" s="29"/>
      <c r="KUM241" s="30"/>
      <c r="KUN241" s="29"/>
      <c r="KUO241" s="30"/>
      <c r="KUP241" s="29"/>
      <c r="KUQ241" s="30"/>
      <c r="KUR241" s="29"/>
      <c r="KUS241" s="30"/>
      <c r="KUT241" s="29"/>
      <c r="KUU241" s="30"/>
      <c r="KUV241" s="29"/>
      <c r="KUW241" s="30"/>
      <c r="KUX241" s="29"/>
      <c r="KUY241" s="30"/>
      <c r="KUZ241" s="29"/>
      <c r="KVA241" s="30"/>
      <c r="KVB241" s="29"/>
      <c r="KVC241" s="30"/>
      <c r="KVD241" s="29"/>
      <c r="KVE241" s="30"/>
      <c r="KVF241" s="29"/>
      <c r="KVG241" s="30"/>
      <c r="KVH241" s="29"/>
      <c r="KVI241" s="30"/>
      <c r="KVJ241" s="29"/>
      <c r="KVK241" s="30"/>
      <c r="KVL241" s="29"/>
      <c r="KVM241" s="30"/>
      <c r="KVN241" s="29"/>
      <c r="KVO241" s="30"/>
      <c r="KVP241" s="29"/>
      <c r="KVQ241" s="30"/>
      <c r="KVR241" s="29"/>
      <c r="KVS241" s="30"/>
      <c r="KVT241" s="29"/>
      <c r="KVU241" s="30"/>
      <c r="KVV241" s="29"/>
      <c r="KVW241" s="30"/>
      <c r="KVX241" s="29"/>
      <c r="KVY241" s="30"/>
      <c r="KVZ241" s="29"/>
      <c r="KWA241" s="30"/>
      <c r="KWB241" s="29"/>
      <c r="KWC241" s="30"/>
      <c r="KWD241" s="29"/>
      <c r="KWE241" s="30"/>
      <c r="KWF241" s="29"/>
      <c r="KWG241" s="30"/>
      <c r="KWH241" s="29"/>
      <c r="KWI241" s="30"/>
      <c r="KWJ241" s="29"/>
      <c r="KWK241" s="30"/>
      <c r="KWL241" s="29"/>
      <c r="KWM241" s="30"/>
      <c r="KWN241" s="29"/>
      <c r="KWO241" s="30"/>
      <c r="KWP241" s="29"/>
      <c r="KWQ241" s="30"/>
      <c r="KWR241" s="29"/>
      <c r="KWS241" s="30"/>
      <c r="KWT241" s="29"/>
      <c r="KWU241" s="30"/>
      <c r="KWV241" s="29"/>
      <c r="KWW241" s="30"/>
      <c r="KWX241" s="29"/>
      <c r="KWY241" s="30"/>
      <c r="KWZ241" s="29"/>
      <c r="KXA241" s="30"/>
      <c r="KXB241" s="29"/>
      <c r="KXC241" s="30"/>
      <c r="KXD241" s="29"/>
      <c r="KXE241" s="30"/>
      <c r="KXF241" s="29"/>
      <c r="KXG241" s="30"/>
      <c r="KXH241" s="29"/>
      <c r="KXI241" s="30"/>
      <c r="KXJ241" s="29"/>
      <c r="KXK241" s="30"/>
      <c r="KXL241" s="29"/>
      <c r="KXM241" s="30"/>
      <c r="KXN241" s="29"/>
      <c r="KXO241" s="30"/>
      <c r="KXP241" s="29"/>
      <c r="KXQ241" s="30"/>
      <c r="KXR241" s="29"/>
      <c r="KXS241" s="30"/>
      <c r="KXT241" s="29"/>
      <c r="KXU241" s="30"/>
      <c r="KXV241" s="29"/>
      <c r="KXW241" s="30"/>
      <c r="KXX241" s="29"/>
      <c r="KXY241" s="30"/>
      <c r="KXZ241" s="29"/>
      <c r="KYA241" s="30"/>
      <c r="KYB241" s="29"/>
      <c r="KYC241" s="30"/>
      <c r="KYD241" s="29"/>
      <c r="KYE241" s="30"/>
      <c r="KYF241" s="29"/>
      <c r="KYG241" s="30"/>
      <c r="KYH241" s="29"/>
      <c r="KYI241" s="30"/>
      <c r="KYJ241" s="29"/>
      <c r="KYK241" s="30"/>
      <c r="KYL241" s="29"/>
      <c r="KYM241" s="30"/>
      <c r="KYN241" s="29"/>
      <c r="KYO241" s="30"/>
      <c r="KYP241" s="29"/>
      <c r="KYQ241" s="30"/>
      <c r="KYR241" s="29"/>
      <c r="KYS241" s="30"/>
      <c r="KYT241" s="29"/>
      <c r="KYU241" s="30"/>
      <c r="KYV241" s="29"/>
      <c r="KYW241" s="30"/>
      <c r="KYX241" s="29"/>
      <c r="KYY241" s="30"/>
      <c r="KYZ241" s="29"/>
      <c r="KZA241" s="30"/>
      <c r="KZB241" s="29"/>
      <c r="KZC241" s="30"/>
      <c r="KZD241" s="29"/>
      <c r="KZE241" s="30"/>
      <c r="KZF241" s="29"/>
      <c r="KZG241" s="30"/>
      <c r="KZH241" s="29"/>
      <c r="KZI241" s="30"/>
      <c r="KZJ241" s="29"/>
      <c r="KZK241" s="30"/>
      <c r="KZL241" s="29"/>
      <c r="KZM241" s="30"/>
      <c r="KZN241" s="29"/>
      <c r="KZO241" s="30"/>
      <c r="KZP241" s="29"/>
      <c r="KZQ241" s="30"/>
      <c r="KZR241" s="29"/>
      <c r="KZS241" s="30"/>
      <c r="KZT241" s="29"/>
      <c r="KZU241" s="30"/>
      <c r="KZV241" s="29"/>
      <c r="KZW241" s="30"/>
      <c r="KZX241" s="29"/>
      <c r="KZY241" s="30"/>
      <c r="KZZ241" s="29"/>
      <c r="LAA241" s="30"/>
      <c r="LAB241" s="29"/>
      <c r="LAC241" s="30"/>
      <c r="LAD241" s="29"/>
      <c r="LAE241" s="30"/>
      <c r="LAF241" s="29"/>
      <c r="LAG241" s="30"/>
      <c r="LAH241" s="29"/>
      <c r="LAI241" s="30"/>
      <c r="LAJ241" s="29"/>
      <c r="LAK241" s="30"/>
      <c r="LAL241" s="29"/>
      <c r="LAM241" s="30"/>
      <c r="LAN241" s="29"/>
      <c r="LAO241" s="30"/>
      <c r="LAP241" s="29"/>
      <c r="LAQ241" s="30"/>
      <c r="LAR241" s="29"/>
      <c r="LAS241" s="30"/>
      <c r="LAT241" s="29"/>
      <c r="LAU241" s="30"/>
      <c r="LAV241" s="29"/>
      <c r="LAW241" s="30"/>
      <c r="LAX241" s="29"/>
      <c r="LAY241" s="30"/>
      <c r="LAZ241" s="29"/>
      <c r="LBA241" s="30"/>
      <c r="LBB241" s="29"/>
      <c r="LBC241" s="30"/>
      <c r="LBD241" s="29"/>
      <c r="LBE241" s="30"/>
      <c r="LBF241" s="29"/>
      <c r="LBG241" s="30"/>
      <c r="LBH241" s="29"/>
      <c r="LBI241" s="30"/>
      <c r="LBJ241" s="29"/>
      <c r="LBK241" s="30"/>
      <c r="LBL241" s="29"/>
      <c r="LBM241" s="30"/>
      <c r="LBN241" s="29"/>
      <c r="LBO241" s="30"/>
      <c r="LBP241" s="29"/>
      <c r="LBQ241" s="30"/>
      <c r="LBR241" s="29"/>
      <c r="LBS241" s="30"/>
      <c r="LBT241" s="29"/>
      <c r="LBU241" s="30"/>
      <c r="LBV241" s="29"/>
      <c r="LBW241" s="30"/>
      <c r="LBX241" s="29"/>
      <c r="LBY241" s="30"/>
      <c r="LBZ241" s="29"/>
      <c r="LCA241" s="30"/>
      <c r="LCB241" s="29"/>
      <c r="LCC241" s="30"/>
      <c r="LCD241" s="29"/>
      <c r="LCE241" s="30"/>
      <c r="LCF241" s="29"/>
      <c r="LCG241" s="30"/>
      <c r="LCH241" s="29"/>
      <c r="LCI241" s="30"/>
      <c r="LCJ241" s="29"/>
      <c r="LCK241" s="30"/>
      <c r="LCL241" s="29"/>
      <c r="LCM241" s="30"/>
      <c r="LCN241" s="29"/>
      <c r="LCO241" s="30"/>
      <c r="LCP241" s="29"/>
      <c r="LCQ241" s="30"/>
      <c r="LCR241" s="29"/>
      <c r="LCS241" s="30"/>
      <c r="LCT241" s="29"/>
      <c r="LCU241" s="30"/>
      <c r="LCV241" s="29"/>
      <c r="LCW241" s="30"/>
      <c r="LCX241" s="29"/>
      <c r="LCY241" s="30"/>
      <c r="LCZ241" s="29"/>
      <c r="LDA241" s="30"/>
      <c r="LDB241" s="29"/>
      <c r="LDC241" s="30"/>
      <c r="LDD241" s="29"/>
      <c r="LDE241" s="30"/>
      <c r="LDF241" s="29"/>
      <c r="LDG241" s="30"/>
      <c r="LDH241" s="29"/>
      <c r="LDI241" s="30"/>
      <c r="LDJ241" s="29"/>
      <c r="LDK241" s="30"/>
      <c r="LDL241" s="29"/>
      <c r="LDM241" s="30"/>
      <c r="LDN241" s="29"/>
      <c r="LDO241" s="30"/>
      <c r="LDP241" s="29"/>
      <c r="LDQ241" s="30"/>
      <c r="LDR241" s="29"/>
      <c r="LDS241" s="30"/>
      <c r="LDT241" s="29"/>
      <c r="LDU241" s="30"/>
      <c r="LDV241" s="29"/>
      <c r="LDW241" s="30"/>
      <c r="LDX241" s="29"/>
      <c r="LDY241" s="30"/>
      <c r="LDZ241" s="29"/>
      <c r="LEA241" s="30"/>
      <c r="LEB241" s="29"/>
      <c r="LEC241" s="30"/>
      <c r="LED241" s="29"/>
      <c r="LEE241" s="30"/>
      <c r="LEF241" s="29"/>
      <c r="LEG241" s="30"/>
      <c r="LEH241" s="29"/>
      <c r="LEI241" s="30"/>
      <c r="LEJ241" s="29"/>
      <c r="LEK241" s="30"/>
      <c r="LEL241" s="29"/>
      <c r="LEM241" s="30"/>
      <c r="LEN241" s="29"/>
      <c r="LEO241" s="30"/>
      <c r="LEP241" s="29"/>
      <c r="LEQ241" s="30"/>
      <c r="LER241" s="29"/>
      <c r="LES241" s="30"/>
      <c r="LET241" s="29"/>
      <c r="LEU241" s="30"/>
      <c r="LEV241" s="29"/>
      <c r="LEW241" s="30"/>
      <c r="LEX241" s="29"/>
      <c r="LEY241" s="30"/>
      <c r="LEZ241" s="29"/>
      <c r="LFA241" s="30"/>
      <c r="LFB241" s="29"/>
      <c r="LFC241" s="30"/>
      <c r="LFD241" s="29"/>
      <c r="LFE241" s="30"/>
      <c r="LFF241" s="29"/>
      <c r="LFG241" s="30"/>
      <c r="LFH241" s="29"/>
      <c r="LFI241" s="30"/>
      <c r="LFJ241" s="29"/>
      <c r="LFK241" s="30"/>
      <c r="LFL241" s="29"/>
      <c r="LFM241" s="30"/>
      <c r="LFN241" s="29"/>
      <c r="LFO241" s="30"/>
      <c r="LFP241" s="29"/>
      <c r="LFQ241" s="30"/>
      <c r="LFR241" s="29"/>
      <c r="LFS241" s="30"/>
      <c r="LFT241" s="29"/>
      <c r="LFU241" s="30"/>
      <c r="LFV241" s="29"/>
      <c r="LFW241" s="30"/>
      <c r="LFX241" s="29"/>
      <c r="LFY241" s="30"/>
      <c r="LFZ241" s="29"/>
      <c r="LGA241" s="30"/>
      <c r="LGB241" s="29"/>
      <c r="LGC241" s="30"/>
      <c r="LGD241" s="29"/>
      <c r="LGE241" s="30"/>
      <c r="LGF241" s="29"/>
      <c r="LGG241" s="30"/>
      <c r="LGH241" s="29"/>
      <c r="LGI241" s="30"/>
      <c r="LGJ241" s="29"/>
      <c r="LGK241" s="30"/>
      <c r="LGL241" s="29"/>
      <c r="LGM241" s="30"/>
      <c r="LGN241" s="29"/>
      <c r="LGO241" s="30"/>
      <c r="LGP241" s="29"/>
      <c r="LGQ241" s="30"/>
      <c r="LGR241" s="29"/>
      <c r="LGS241" s="30"/>
      <c r="LGT241" s="29"/>
      <c r="LGU241" s="30"/>
      <c r="LGV241" s="29"/>
      <c r="LGW241" s="30"/>
      <c r="LGX241" s="29"/>
      <c r="LGY241" s="30"/>
      <c r="LGZ241" s="29"/>
      <c r="LHA241" s="30"/>
      <c r="LHB241" s="29"/>
      <c r="LHC241" s="30"/>
      <c r="LHD241" s="29"/>
      <c r="LHE241" s="30"/>
      <c r="LHF241" s="29"/>
      <c r="LHG241" s="30"/>
      <c r="LHH241" s="29"/>
      <c r="LHI241" s="30"/>
      <c r="LHJ241" s="29"/>
      <c r="LHK241" s="30"/>
      <c r="LHL241" s="29"/>
      <c r="LHM241" s="30"/>
      <c r="LHN241" s="29"/>
      <c r="LHO241" s="30"/>
      <c r="LHP241" s="29"/>
      <c r="LHQ241" s="30"/>
      <c r="LHR241" s="29"/>
      <c r="LHS241" s="30"/>
      <c r="LHT241" s="29"/>
      <c r="LHU241" s="30"/>
      <c r="LHV241" s="29"/>
      <c r="LHW241" s="30"/>
      <c r="LHX241" s="29"/>
      <c r="LHY241" s="30"/>
      <c r="LHZ241" s="29"/>
      <c r="LIA241" s="30"/>
      <c r="LIB241" s="29"/>
      <c r="LIC241" s="30"/>
      <c r="LID241" s="29"/>
      <c r="LIE241" s="30"/>
      <c r="LIF241" s="29"/>
      <c r="LIG241" s="30"/>
      <c r="LIH241" s="29"/>
      <c r="LII241" s="30"/>
      <c r="LIJ241" s="29"/>
      <c r="LIK241" s="30"/>
      <c r="LIL241" s="29"/>
      <c r="LIM241" s="30"/>
      <c r="LIN241" s="29"/>
      <c r="LIO241" s="30"/>
      <c r="LIP241" s="29"/>
      <c r="LIQ241" s="30"/>
      <c r="LIR241" s="29"/>
      <c r="LIS241" s="30"/>
      <c r="LIT241" s="29"/>
      <c r="LIU241" s="30"/>
      <c r="LIV241" s="29"/>
      <c r="LIW241" s="30"/>
      <c r="LIX241" s="29"/>
      <c r="LIY241" s="30"/>
      <c r="LIZ241" s="29"/>
      <c r="LJA241" s="30"/>
      <c r="LJB241" s="29"/>
      <c r="LJC241" s="30"/>
      <c r="LJD241" s="29"/>
      <c r="LJE241" s="30"/>
      <c r="LJF241" s="29"/>
      <c r="LJG241" s="30"/>
      <c r="LJH241" s="29"/>
      <c r="LJI241" s="30"/>
      <c r="LJJ241" s="29"/>
      <c r="LJK241" s="30"/>
      <c r="LJL241" s="29"/>
      <c r="LJM241" s="30"/>
      <c r="LJN241" s="29"/>
      <c r="LJO241" s="30"/>
      <c r="LJP241" s="29"/>
      <c r="LJQ241" s="30"/>
      <c r="LJR241" s="29"/>
      <c r="LJS241" s="30"/>
      <c r="LJT241" s="29"/>
      <c r="LJU241" s="30"/>
      <c r="LJV241" s="29"/>
      <c r="LJW241" s="30"/>
      <c r="LJX241" s="29"/>
      <c r="LJY241" s="30"/>
      <c r="LJZ241" s="29"/>
      <c r="LKA241" s="30"/>
      <c r="LKB241" s="29"/>
      <c r="LKC241" s="30"/>
      <c r="LKD241" s="29"/>
      <c r="LKE241" s="30"/>
      <c r="LKF241" s="29"/>
      <c r="LKG241" s="30"/>
      <c r="LKH241" s="29"/>
      <c r="LKI241" s="30"/>
      <c r="LKJ241" s="29"/>
      <c r="LKK241" s="30"/>
      <c r="LKL241" s="29"/>
      <c r="LKM241" s="30"/>
      <c r="LKN241" s="29"/>
      <c r="LKO241" s="30"/>
      <c r="LKP241" s="29"/>
      <c r="LKQ241" s="30"/>
      <c r="LKR241" s="29"/>
      <c r="LKS241" s="30"/>
      <c r="LKT241" s="29"/>
      <c r="LKU241" s="30"/>
      <c r="LKV241" s="29"/>
      <c r="LKW241" s="30"/>
      <c r="LKX241" s="29"/>
      <c r="LKY241" s="30"/>
      <c r="LKZ241" s="29"/>
      <c r="LLA241" s="30"/>
      <c r="LLB241" s="29"/>
      <c r="LLC241" s="30"/>
      <c r="LLD241" s="29"/>
      <c r="LLE241" s="30"/>
      <c r="LLF241" s="29"/>
      <c r="LLG241" s="30"/>
      <c r="LLH241" s="29"/>
      <c r="LLI241" s="30"/>
      <c r="LLJ241" s="29"/>
      <c r="LLK241" s="30"/>
      <c r="LLL241" s="29"/>
      <c r="LLM241" s="30"/>
      <c r="LLN241" s="29"/>
      <c r="LLO241" s="30"/>
      <c r="LLP241" s="29"/>
      <c r="LLQ241" s="30"/>
      <c r="LLR241" s="29"/>
      <c r="LLS241" s="30"/>
      <c r="LLT241" s="29"/>
      <c r="LLU241" s="30"/>
      <c r="LLV241" s="29"/>
      <c r="LLW241" s="30"/>
      <c r="LLX241" s="29"/>
      <c r="LLY241" s="30"/>
      <c r="LLZ241" s="29"/>
      <c r="LMA241" s="30"/>
      <c r="LMB241" s="29"/>
      <c r="LMC241" s="30"/>
      <c r="LMD241" s="29"/>
      <c r="LME241" s="30"/>
      <c r="LMF241" s="29"/>
      <c r="LMG241" s="30"/>
      <c r="LMH241" s="29"/>
      <c r="LMI241" s="30"/>
      <c r="LMJ241" s="29"/>
      <c r="LMK241" s="30"/>
      <c r="LML241" s="29"/>
      <c r="LMM241" s="30"/>
      <c r="LMN241" s="29"/>
      <c r="LMO241" s="30"/>
      <c r="LMP241" s="29"/>
      <c r="LMQ241" s="30"/>
      <c r="LMR241" s="29"/>
      <c r="LMS241" s="30"/>
      <c r="LMT241" s="29"/>
      <c r="LMU241" s="30"/>
      <c r="LMV241" s="29"/>
      <c r="LMW241" s="30"/>
      <c r="LMX241" s="29"/>
      <c r="LMY241" s="30"/>
      <c r="LMZ241" s="29"/>
      <c r="LNA241" s="30"/>
      <c r="LNB241" s="29"/>
      <c r="LNC241" s="30"/>
      <c r="LND241" s="29"/>
      <c r="LNE241" s="30"/>
      <c r="LNF241" s="29"/>
      <c r="LNG241" s="30"/>
      <c r="LNH241" s="29"/>
      <c r="LNI241" s="30"/>
      <c r="LNJ241" s="29"/>
      <c r="LNK241" s="30"/>
      <c r="LNL241" s="29"/>
      <c r="LNM241" s="30"/>
      <c r="LNN241" s="29"/>
      <c r="LNO241" s="30"/>
      <c r="LNP241" s="29"/>
      <c r="LNQ241" s="30"/>
      <c r="LNR241" s="29"/>
      <c r="LNS241" s="30"/>
      <c r="LNT241" s="29"/>
      <c r="LNU241" s="30"/>
      <c r="LNV241" s="29"/>
      <c r="LNW241" s="30"/>
      <c r="LNX241" s="29"/>
      <c r="LNY241" s="30"/>
      <c r="LNZ241" s="29"/>
      <c r="LOA241" s="30"/>
      <c r="LOB241" s="29"/>
      <c r="LOC241" s="30"/>
      <c r="LOD241" s="29"/>
      <c r="LOE241" s="30"/>
      <c r="LOF241" s="29"/>
      <c r="LOG241" s="30"/>
      <c r="LOH241" s="29"/>
      <c r="LOI241" s="30"/>
      <c r="LOJ241" s="29"/>
      <c r="LOK241" s="30"/>
      <c r="LOL241" s="29"/>
      <c r="LOM241" s="30"/>
      <c r="LON241" s="29"/>
      <c r="LOO241" s="30"/>
      <c r="LOP241" s="29"/>
      <c r="LOQ241" s="30"/>
      <c r="LOR241" s="29"/>
      <c r="LOS241" s="30"/>
      <c r="LOT241" s="29"/>
      <c r="LOU241" s="30"/>
      <c r="LOV241" s="29"/>
      <c r="LOW241" s="30"/>
      <c r="LOX241" s="29"/>
      <c r="LOY241" s="30"/>
      <c r="LOZ241" s="29"/>
      <c r="LPA241" s="30"/>
      <c r="LPB241" s="29"/>
      <c r="LPC241" s="30"/>
      <c r="LPD241" s="29"/>
      <c r="LPE241" s="30"/>
      <c r="LPF241" s="29"/>
      <c r="LPG241" s="30"/>
      <c r="LPH241" s="29"/>
      <c r="LPI241" s="30"/>
      <c r="LPJ241" s="29"/>
      <c r="LPK241" s="30"/>
      <c r="LPL241" s="29"/>
      <c r="LPM241" s="30"/>
      <c r="LPN241" s="29"/>
      <c r="LPO241" s="30"/>
      <c r="LPP241" s="29"/>
      <c r="LPQ241" s="30"/>
      <c r="LPR241" s="29"/>
      <c r="LPS241" s="30"/>
      <c r="LPT241" s="29"/>
      <c r="LPU241" s="30"/>
      <c r="LPV241" s="29"/>
      <c r="LPW241" s="30"/>
      <c r="LPX241" s="29"/>
      <c r="LPY241" s="30"/>
      <c r="LPZ241" s="29"/>
      <c r="LQA241" s="30"/>
      <c r="LQB241" s="29"/>
      <c r="LQC241" s="30"/>
      <c r="LQD241" s="29"/>
      <c r="LQE241" s="30"/>
      <c r="LQF241" s="29"/>
      <c r="LQG241" s="30"/>
      <c r="LQH241" s="29"/>
      <c r="LQI241" s="30"/>
      <c r="LQJ241" s="29"/>
      <c r="LQK241" s="30"/>
      <c r="LQL241" s="29"/>
      <c r="LQM241" s="30"/>
      <c r="LQN241" s="29"/>
      <c r="LQO241" s="30"/>
      <c r="LQP241" s="29"/>
      <c r="LQQ241" s="30"/>
      <c r="LQR241" s="29"/>
      <c r="LQS241" s="30"/>
      <c r="LQT241" s="29"/>
      <c r="LQU241" s="30"/>
      <c r="LQV241" s="29"/>
      <c r="LQW241" s="30"/>
      <c r="LQX241" s="29"/>
      <c r="LQY241" s="30"/>
      <c r="LQZ241" s="29"/>
      <c r="LRA241" s="30"/>
      <c r="LRB241" s="29"/>
      <c r="LRC241" s="30"/>
      <c r="LRD241" s="29"/>
      <c r="LRE241" s="30"/>
      <c r="LRF241" s="29"/>
      <c r="LRG241" s="30"/>
      <c r="LRH241" s="29"/>
      <c r="LRI241" s="30"/>
      <c r="LRJ241" s="29"/>
      <c r="LRK241" s="30"/>
      <c r="LRL241" s="29"/>
      <c r="LRM241" s="30"/>
      <c r="LRN241" s="29"/>
      <c r="LRO241" s="30"/>
      <c r="LRP241" s="29"/>
      <c r="LRQ241" s="30"/>
      <c r="LRR241" s="29"/>
      <c r="LRS241" s="30"/>
      <c r="LRT241" s="29"/>
      <c r="LRU241" s="30"/>
      <c r="LRV241" s="29"/>
      <c r="LRW241" s="30"/>
      <c r="LRX241" s="29"/>
      <c r="LRY241" s="30"/>
      <c r="LRZ241" s="29"/>
      <c r="LSA241" s="30"/>
      <c r="LSB241" s="29"/>
      <c r="LSC241" s="30"/>
      <c r="LSD241" s="29"/>
      <c r="LSE241" s="30"/>
      <c r="LSF241" s="29"/>
      <c r="LSG241" s="30"/>
      <c r="LSH241" s="29"/>
      <c r="LSI241" s="30"/>
      <c r="LSJ241" s="29"/>
      <c r="LSK241" s="30"/>
      <c r="LSL241" s="29"/>
      <c r="LSM241" s="30"/>
      <c r="LSN241" s="29"/>
      <c r="LSO241" s="30"/>
      <c r="LSP241" s="29"/>
      <c r="LSQ241" s="30"/>
      <c r="LSR241" s="29"/>
      <c r="LSS241" s="30"/>
      <c r="LST241" s="29"/>
      <c r="LSU241" s="30"/>
      <c r="LSV241" s="29"/>
      <c r="LSW241" s="30"/>
      <c r="LSX241" s="29"/>
      <c r="LSY241" s="30"/>
      <c r="LSZ241" s="29"/>
      <c r="LTA241" s="30"/>
      <c r="LTB241" s="29"/>
      <c r="LTC241" s="30"/>
      <c r="LTD241" s="29"/>
      <c r="LTE241" s="30"/>
      <c r="LTF241" s="29"/>
      <c r="LTG241" s="30"/>
      <c r="LTH241" s="29"/>
      <c r="LTI241" s="30"/>
      <c r="LTJ241" s="29"/>
      <c r="LTK241" s="30"/>
      <c r="LTL241" s="29"/>
      <c r="LTM241" s="30"/>
      <c r="LTN241" s="29"/>
      <c r="LTO241" s="30"/>
      <c r="LTP241" s="29"/>
      <c r="LTQ241" s="30"/>
      <c r="LTR241" s="29"/>
      <c r="LTS241" s="30"/>
      <c r="LTT241" s="29"/>
      <c r="LTU241" s="30"/>
      <c r="LTV241" s="29"/>
      <c r="LTW241" s="30"/>
      <c r="LTX241" s="29"/>
      <c r="LTY241" s="30"/>
      <c r="LTZ241" s="29"/>
      <c r="LUA241" s="30"/>
      <c r="LUB241" s="29"/>
      <c r="LUC241" s="30"/>
      <c r="LUD241" s="29"/>
      <c r="LUE241" s="30"/>
      <c r="LUF241" s="29"/>
      <c r="LUG241" s="30"/>
      <c r="LUH241" s="29"/>
      <c r="LUI241" s="30"/>
      <c r="LUJ241" s="29"/>
      <c r="LUK241" s="30"/>
      <c r="LUL241" s="29"/>
      <c r="LUM241" s="30"/>
      <c r="LUN241" s="29"/>
      <c r="LUO241" s="30"/>
      <c r="LUP241" s="29"/>
      <c r="LUQ241" s="30"/>
      <c r="LUR241" s="29"/>
      <c r="LUS241" s="30"/>
      <c r="LUT241" s="29"/>
      <c r="LUU241" s="30"/>
      <c r="LUV241" s="29"/>
      <c r="LUW241" s="30"/>
      <c r="LUX241" s="29"/>
      <c r="LUY241" s="30"/>
      <c r="LUZ241" s="29"/>
      <c r="LVA241" s="30"/>
      <c r="LVB241" s="29"/>
      <c r="LVC241" s="30"/>
      <c r="LVD241" s="29"/>
      <c r="LVE241" s="30"/>
      <c r="LVF241" s="29"/>
      <c r="LVG241" s="30"/>
      <c r="LVH241" s="29"/>
      <c r="LVI241" s="30"/>
      <c r="LVJ241" s="29"/>
      <c r="LVK241" s="30"/>
      <c r="LVL241" s="29"/>
      <c r="LVM241" s="30"/>
      <c r="LVN241" s="29"/>
      <c r="LVO241" s="30"/>
      <c r="LVP241" s="29"/>
      <c r="LVQ241" s="30"/>
      <c r="LVR241" s="29"/>
      <c r="LVS241" s="30"/>
      <c r="LVT241" s="29"/>
      <c r="LVU241" s="30"/>
      <c r="LVV241" s="29"/>
      <c r="LVW241" s="30"/>
      <c r="LVX241" s="29"/>
      <c r="LVY241" s="30"/>
      <c r="LVZ241" s="29"/>
      <c r="LWA241" s="30"/>
      <c r="LWB241" s="29"/>
      <c r="LWC241" s="30"/>
      <c r="LWD241" s="29"/>
      <c r="LWE241" s="30"/>
      <c r="LWF241" s="29"/>
      <c r="LWG241" s="30"/>
      <c r="LWH241" s="29"/>
      <c r="LWI241" s="30"/>
      <c r="LWJ241" s="29"/>
      <c r="LWK241" s="30"/>
      <c r="LWL241" s="29"/>
      <c r="LWM241" s="30"/>
      <c r="LWN241" s="29"/>
      <c r="LWO241" s="30"/>
      <c r="LWP241" s="29"/>
      <c r="LWQ241" s="30"/>
      <c r="LWR241" s="29"/>
      <c r="LWS241" s="30"/>
      <c r="LWT241" s="29"/>
      <c r="LWU241" s="30"/>
      <c r="LWV241" s="29"/>
      <c r="LWW241" s="30"/>
      <c r="LWX241" s="29"/>
      <c r="LWY241" s="30"/>
      <c r="LWZ241" s="29"/>
      <c r="LXA241" s="30"/>
      <c r="LXB241" s="29"/>
      <c r="LXC241" s="30"/>
      <c r="LXD241" s="29"/>
      <c r="LXE241" s="30"/>
      <c r="LXF241" s="29"/>
      <c r="LXG241" s="30"/>
      <c r="LXH241" s="29"/>
      <c r="LXI241" s="30"/>
      <c r="LXJ241" s="29"/>
      <c r="LXK241" s="30"/>
      <c r="LXL241" s="29"/>
      <c r="LXM241" s="30"/>
      <c r="LXN241" s="29"/>
      <c r="LXO241" s="30"/>
      <c r="LXP241" s="29"/>
      <c r="LXQ241" s="30"/>
      <c r="LXR241" s="29"/>
      <c r="LXS241" s="30"/>
      <c r="LXT241" s="29"/>
      <c r="LXU241" s="30"/>
      <c r="LXV241" s="29"/>
      <c r="LXW241" s="30"/>
      <c r="LXX241" s="29"/>
      <c r="LXY241" s="30"/>
      <c r="LXZ241" s="29"/>
      <c r="LYA241" s="30"/>
      <c r="LYB241" s="29"/>
      <c r="LYC241" s="30"/>
      <c r="LYD241" s="29"/>
      <c r="LYE241" s="30"/>
      <c r="LYF241" s="29"/>
      <c r="LYG241" s="30"/>
      <c r="LYH241" s="29"/>
      <c r="LYI241" s="30"/>
      <c r="LYJ241" s="29"/>
      <c r="LYK241" s="30"/>
      <c r="LYL241" s="29"/>
      <c r="LYM241" s="30"/>
      <c r="LYN241" s="29"/>
      <c r="LYO241" s="30"/>
      <c r="LYP241" s="29"/>
      <c r="LYQ241" s="30"/>
      <c r="LYR241" s="29"/>
      <c r="LYS241" s="30"/>
      <c r="LYT241" s="29"/>
      <c r="LYU241" s="30"/>
      <c r="LYV241" s="29"/>
      <c r="LYW241" s="30"/>
      <c r="LYX241" s="29"/>
      <c r="LYY241" s="30"/>
      <c r="LYZ241" s="29"/>
      <c r="LZA241" s="30"/>
      <c r="LZB241" s="29"/>
      <c r="LZC241" s="30"/>
      <c r="LZD241" s="29"/>
      <c r="LZE241" s="30"/>
      <c r="LZF241" s="29"/>
      <c r="LZG241" s="30"/>
      <c r="LZH241" s="29"/>
      <c r="LZI241" s="30"/>
      <c r="LZJ241" s="29"/>
      <c r="LZK241" s="30"/>
      <c r="LZL241" s="29"/>
      <c r="LZM241" s="30"/>
      <c r="LZN241" s="29"/>
      <c r="LZO241" s="30"/>
      <c r="LZP241" s="29"/>
      <c r="LZQ241" s="30"/>
      <c r="LZR241" s="29"/>
      <c r="LZS241" s="30"/>
      <c r="LZT241" s="29"/>
      <c r="LZU241" s="30"/>
      <c r="LZV241" s="29"/>
      <c r="LZW241" s="30"/>
      <c r="LZX241" s="29"/>
      <c r="LZY241" s="30"/>
      <c r="LZZ241" s="29"/>
      <c r="MAA241" s="30"/>
      <c r="MAB241" s="29"/>
      <c r="MAC241" s="30"/>
      <c r="MAD241" s="29"/>
      <c r="MAE241" s="30"/>
      <c r="MAF241" s="29"/>
      <c r="MAG241" s="30"/>
      <c r="MAH241" s="29"/>
      <c r="MAI241" s="30"/>
      <c r="MAJ241" s="29"/>
      <c r="MAK241" s="30"/>
      <c r="MAL241" s="29"/>
      <c r="MAM241" s="30"/>
      <c r="MAN241" s="29"/>
      <c r="MAO241" s="30"/>
      <c r="MAP241" s="29"/>
      <c r="MAQ241" s="30"/>
      <c r="MAR241" s="29"/>
      <c r="MAS241" s="30"/>
      <c r="MAT241" s="29"/>
      <c r="MAU241" s="30"/>
      <c r="MAV241" s="29"/>
      <c r="MAW241" s="30"/>
      <c r="MAX241" s="29"/>
      <c r="MAY241" s="30"/>
      <c r="MAZ241" s="29"/>
      <c r="MBA241" s="30"/>
      <c r="MBB241" s="29"/>
      <c r="MBC241" s="30"/>
      <c r="MBD241" s="29"/>
      <c r="MBE241" s="30"/>
      <c r="MBF241" s="29"/>
      <c r="MBG241" s="30"/>
      <c r="MBH241" s="29"/>
      <c r="MBI241" s="30"/>
      <c r="MBJ241" s="29"/>
      <c r="MBK241" s="30"/>
      <c r="MBL241" s="29"/>
      <c r="MBM241" s="30"/>
      <c r="MBN241" s="29"/>
      <c r="MBO241" s="30"/>
      <c r="MBP241" s="29"/>
      <c r="MBQ241" s="30"/>
      <c r="MBR241" s="29"/>
      <c r="MBS241" s="30"/>
      <c r="MBT241" s="29"/>
      <c r="MBU241" s="30"/>
      <c r="MBV241" s="29"/>
      <c r="MBW241" s="30"/>
      <c r="MBX241" s="29"/>
      <c r="MBY241" s="30"/>
      <c r="MBZ241" s="29"/>
      <c r="MCA241" s="30"/>
      <c r="MCB241" s="29"/>
      <c r="MCC241" s="30"/>
      <c r="MCD241" s="29"/>
      <c r="MCE241" s="30"/>
      <c r="MCF241" s="29"/>
      <c r="MCG241" s="30"/>
      <c r="MCH241" s="29"/>
      <c r="MCI241" s="30"/>
      <c r="MCJ241" s="29"/>
      <c r="MCK241" s="30"/>
      <c r="MCL241" s="29"/>
      <c r="MCM241" s="30"/>
      <c r="MCN241" s="29"/>
      <c r="MCO241" s="30"/>
      <c r="MCP241" s="29"/>
      <c r="MCQ241" s="30"/>
      <c r="MCR241" s="29"/>
      <c r="MCS241" s="30"/>
      <c r="MCT241" s="29"/>
      <c r="MCU241" s="30"/>
      <c r="MCV241" s="29"/>
      <c r="MCW241" s="30"/>
      <c r="MCX241" s="29"/>
      <c r="MCY241" s="30"/>
      <c r="MCZ241" s="29"/>
      <c r="MDA241" s="30"/>
      <c r="MDB241" s="29"/>
      <c r="MDC241" s="30"/>
      <c r="MDD241" s="29"/>
      <c r="MDE241" s="30"/>
      <c r="MDF241" s="29"/>
      <c r="MDG241" s="30"/>
      <c r="MDH241" s="29"/>
      <c r="MDI241" s="30"/>
      <c r="MDJ241" s="29"/>
      <c r="MDK241" s="30"/>
      <c r="MDL241" s="29"/>
      <c r="MDM241" s="30"/>
      <c r="MDN241" s="29"/>
      <c r="MDO241" s="30"/>
      <c r="MDP241" s="29"/>
      <c r="MDQ241" s="30"/>
      <c r="MDR241" s="29"/>
      <c r="MDS241" s="30"/>
      <c r="MDT241" s="29"/>
      <c r="MDU241" s="30"/>
      <c r="MDV241" s="29"/>
      <c r="MDW241" s="30"/>
      <c r="MDX241" s="29"/>
      <c r="MDY241" s="30"/>
      <c r="MDZ241" s="29"/>
      <c r="MEA241" s="30"/>
      <c r="MEB241" s="29"/>
      <c r="MEC241" s="30"/>
      <c r="MED241" s="29"/>
      <c r="MEE241" s="30"/>
      <c r="MEF241" s="29"/>
      <c r="MEG241" s="30"/>
      <c r="MEH241" s="29"/>
      <c r="MEI241" s="30"/>
      <c r="MEJ241" s="29"/>
      <c r="MEK241" s="30"/>
      <c r="MEL241" s="29"/>
      <c r="MEM241" s="30"/>
      <c r="MEN241" s="29"/>
      <c r="MEO241" s="30"/>
      <c r="MEP241" s="29"/>
      <c r="MEQ241" s="30"/>
      <c r="MER241" s="29"/>
      <c r="MES241" s="30"/>
      <c r="MET241" s="29"/>
      <c r="MEU241" s="30"/>
      <c r="MEV241" s="29"/>
      <c r="MEW241" s="30"/>
      <c r="MEX241" s="29"/>
      <c r="MEY241" s="30"/>
      <c r="MEZ241" s="29"/>
      <c r="MFA241" s="30"/>
      <c r="MFB241" s="29"/>
      <c r="MFC241" s="30"/>
      <c r="MFD241" s="29"/>
      <c r="MFE241" s="30"/>
      <c r="MFF241" s="29"/>
      <c r="MFG241" s="30"/>
      <c r="MFH241" s="29"/>
      <c r="MFI241" s="30"/>
      <c r="MFJ241" s="29"/>
      <c r="MFK241" s="30"/>
      <c r="MFL241" s="29"/>
      <c r="MFM241" s="30"/>
      <c r="MFN241" s="29"/>
      <c r="MFO241" s="30"/>
      <c r="MFP241" s="29"/>
      <c r="MFQ241" s="30"/>
      <c r="MFR241" s="29"/>
      <c r="MFS241" s="30"/>
      <c r="MFT241" s="29"/>
      <c r="MFU241" s="30"/>
      <c r="MFV241" s="29"/>
      <c r="MFW241" s="30"/>
      <c r="MFX241" s="29"/>
      <c r="MFY241" s="30"/>
      <c r="MFZ241" s="29"/>
      <c r="MGA241" s="30"/>
      <c r="MGB241" s="29"/>
      <c r="MGC241" s="30"/>
      <c r="MGD241" s="29"/>
      <c r="MGE241" s="30"/>
      <c r="MGF241" s="29"/>
      <c r="MGG241" s="30"/>
      <c r="MGH241" s="29"/>
      <c r="MGI241" s="30"/>
      <c r="MGJ241" s="29"/>
      <c r="MGK241" s="30"/>
      <c r="MGL241" s="29"/>
      <c r="MGM241" s="30"/>
      <c r="MGN241" s="29"/>
      <c r="MGO241" s="30"/>
      <c r="MGP241" s="29"/>
      <c r="MGQ241" s="30"/>
      <c r="MGR241" s="29"/>
      <c r="MGS241" s="30"/>
      <c r="MGT241" s="29"/>
      <c r="MGU241" s="30"/>
      <c r="MGV241" s="29"/>
      <c r="MGW241" s="30"/>
      <c r="MGX241" s="29"/>
      <c r="MGY241" s="30"/>
      <c r="MGZ241" s="29"/>
      <c r="MHA241" s="30"/>
      <c r="MHB241" s="29"/>
      <c r="MHC241" s="30"/>
      <c r="MHD241" s="29"/>
      <c r="MHE241" s="30"/>
      <c r="MHF241" s="29"/>
      <c r="MHG241" s="30"/>
      <c r="MHH241" s="29"/>
      <c r="MHI241" s="30"/>
      <c r="MHJ241" s="29"/>
      <c r="MHK241" s="30"/>
      <c r="MHL241" s="29"/>
      <c r="MHM241" s="30"/>
      <c r="MHN241" s="29"/>
      <c r="MHO241" s="30"/>
      <c r="MHP241" s="29"/>
      <c r="MHQ241" s="30"/>
      <c r="MHR241" s="29"/>
      <c r="MHS241" s="30"/>
      <c r="MHT241" s="29"/>
      <c r="MHU241" s="30"/>
      <c r="MHV241" s="29"/>
      <c r="MHW241" s="30"/>
      <c r="MHX241" s="29"/>
      <c r="MHY241" s="30"/>
      <c r="MHZ241" s="29"/>
      <c r="MIA241" s="30"/>
      <c r="MIB241" s="29"/>
      <c r="MIC241" s="30"/>
      <c r="MID241" s="29"/>
      <c r="MIE241" s="30"/>
      <c r="MIF241" s="29"/>
      <c r="MIG241" s="30"/>
      <c r="MIH241" s="29"/>
      <c r="MII241" s="30"/>
      <c r="MIJ241" s="29"/>
      <c r="MIK241" s="30"/>
      <c r="MIL241" s="29"/>
      <c r="MIM241" s="30"/>
      <c r="MIN241" s="29"/>
      <c r="MIO241" s="30"/>
      <c r="MIP241" s="29"/>
      <c r="MIQ241" s="30"/>
      <c r="MIR241" s="29"/>
      <c r="MIS241" s="30"/>
      <c r="MIT241" s="29"/>
      <c r="MIU241" s="30"/>
      <c r="MIV241" s="29"/>
      <c r="MIW241" s="30"/>
      <c r="MIX241" s="29"/>
      <c r="MIY241" s="30"/>
      <c r="MIZ241" s="29"/>
      <c r="MJA241" s="30"/>
      <c r="MJB241" s="29"/>
      <c r="MJC241" s="30"/>
      <c r="MJD241" s="29"/>
      <c r="MJE241" s="30"/>
      <c r="MJF241" s="29"/>
      <c r="MJG241" s="30"/>
      <c r="MJH241" s="29"/>
      <c r="MJI241" s="30"/>
      <c r="MJJ241" s="29"/>
      <c r="MJK241" s="30"/>
      <c r="MJL241" s="29"/>
      <c r="MJM241" s="30"/>
      <c r="MJN241" s="29"/>
      <c r="MJO241" s="30"/>
      <c r="MJP241" s="29"/>
      <c r="MJQ241" s="30"/>
      <c r="MJR241" s="29"/>
      <c r="MJS241" s="30"/>
      <c r="MJT241" s="29"/>
      <c r="MJU241" s="30"/>
      <c r="MJV241" s="29"/>
      <c r="MJW241" s="30"/>
      <c r="MJX241" s="29"/>
      <c r="MJY241" s="30"/>
      <c r="MJZ241" s="29"/>
      <c r="MKA241" s="30"/>
      <c r="MKB241" s="29"/>
      <c r="MKC241" s="30"/>
      <c r="MKD241" s="29"/>
      <c r="MKE241" s="30"/>
      <c r="MKF241" s="29"/>
      <c r="MKG241" s="30"/>
      <c r="MKH241" s="29"/>
      <c r="MKI241" s="30"/>
      <c r="MKJ241" s="29"/>
      <c r="MKK241" s="30"/>
      <c r="MKL241" s="29"/>
      <c r="MKM241" s="30"/>
      <c r="MKN241" s="29"/>
      <c r="MKO241" s="30"/>
      <c r="MKP241" s="29"/>
      <c r="MKQ241" s="30"/>
      <c r="MKR241" s="29"/>
      <c r="MKS241" s="30"/>
      <c r="MKT241" s="29"/>
      <c r="MKU241" s="30"/>
      <c r="MKV241" s="29"/>
      <c r="MKW241" s="30"/>
      <c r="MKX241" s="29"/>
      <c r="MKY241" s="30"/>
      <c r="MKZ241" s="29"/>
      <c r="MLA241" s="30"/>
      <c r="MLB241" s="29"/>
      <c r="MLC241" s="30"/>
      <c r="MLD241" s="29"/>
      <c r="MLE241" s="30"/>
      <c r="MLF241" s="29"/>
      <c r="MLG241" s="30"/>
      <c r="MLH241" s="29"/>
      <c r="MLI241" s="30"/>
      <c r="MLJ241" s="29"/>
      <c r="MLK241" s="30"/>
      <c r="MLL241" s="29"/>
      <c r="MLM241" s="30"/>
      <c r="MLN241" s="29"/>
      <c r="MLO241" s="30"/>
      <c r="MLP241" s="29"/>
      <c r="MLQ241" s="30"/>
      <c r="MLR241" s="29"/>
      <c r="MLS241" s="30"/>
      <c r="MLT241" s="29"/>
      <c r="MLU241" s="30"/>
      <c r="MLV241" s="29"/>
      <c r="MLW241" s="30"/>
      <c r="MLX241" s="29"/>
      <c r="MLY241" s="30"/>
      <c r="MLZ241" s="29"/>
      <c r="MMA241" s="30"/>
      <c r="MMB241" s="29"/>
      <c r="MMC241" s="30"/>
      <c r="MMD241" s="29"/>
      <c r="MME241" s="30"/>
      <c r="MMF241" s="29"/>
      <c r="MMG241" s="30"/>
      <c r="MMH241" s="29"/>
      <c r="MMI241" s="30"/>
      <c r="MMJ241" s="29"/>
      <c r="MMK241" s="30"/>
      <c r="MML241" s="29"/>
      <c r="MMM241" s="30"/>
      <c r="MMN241" s="29"/>
      <c r="MMO241" s="30"/>
      <c r="MMP241" s="29"/>
      <c r="MMQ241" s="30"/>
      <c r="MMR241" s="29"/>
      <c r="MMS241" s="30"/>
      <c r="MMT241" s="29"/>
      <c r="MMU241" s="30"/>
      <c r="MMV241" s="29"/>
      <c r="MMW241" s="30"/>
      <c r="MMX241" s="29"/>
      <c r="MMY241" s="30"/>
      <c r="MMZ241" s="29"/>
      <c r="MNA241" s="30"/>
      <c r="MNB241" s="29"/>
      <c r="MNC241" s="30"/>
      <c r="MND241" s="29"/>
      <c r="MNE241" s="30"/>
      <c r="MNF241" s="29"/>
      <c r="MNG241" s="30"/>
      <c r="MNH241" s="29"/>
      <c r="MNI241" s="30"/>
      <c r="MNJ241" s="29"/>
      <c r="MNK241" s="30"/>
      <c r="MNL241" s="29"/>
      <c r="MNM241" s="30"/>
      <c r="MNN241" s="29"/>
      <c r="MNO241" s="30"/>
      <c r="MNP241" s="29"/>
      <c r="MNQ241" s="30"/>
      <c r="MNR241" s="29"/>
      <c r="MNS241" s="30"/>
      <c r="MNT241" s="29"/>
      <c r="MNU241" s="30"/>
      <c r="MNV241" s="29"/>
      <c r="MNW241" s="30"/>
      <c r="MNX241" s="29"/>
      <c r="MNY241" s="30"/>
      <c r="MNZ241" s="29"/>
      <c r="MOA241" s="30"/>
      <c r="MOB241" s="29"/>
      <c r="MOC241" s="30"/>
      <c r="MOD241" s="29"/>
      <c r="MOE241" s="30"/>
      <c r="MOF241" s="29"/>
      <c r="MOG241" s="30"/>
      <c r="MOH241" s="29"/>
      <c r="MOI241" s="30"/>
      <c r="MOJ241" s="29"/>
      <c r="MOK241" s="30"/>
      <c r="MOL241" s="29"/>
      <c r="MOM241" s="30"/>
      <c r="MON241" s="29"/>
      <c r="MOO241" s="30"/>
      <c r="MOP241" s="29"/>
      <c r="MOQ241" s="30"/>
      <c r="MOR241" s="29"/>
      <c r="MOS241" s="30"/>
      <c r="MOT241" s="29"/>
      <c r="MOU241" s="30"/>
      <c r="MOV241" s="29"/>
      <c r="MOW241" s="30"/>
      <c r="MOX241" s="29"/>
      <c r="MOY241" s="30"/>
      <c r="MOZ241" s="29"/>
      <c r="MPA241" s="30"/>
      <c r="MPB241" s="29"/>
      <c r="MPC241" s="30"/>
      <c r="MPD241" s="29"/>
      <c r="MPE241" s="30"/>
      <c r="MPF241" s="29"/>
      <c r="MPG241" s="30"/>
      <c r="MPH241" s="29"/>
      <c r="MPI241" s="30"/>
      <c r="MPJ241" s="29"/>
      <c r="MPK241" s="30"/>
      <c r="MPL241" s="29"/>
      <c r="MPM241" s="30"/>
      <c r="MPN241" s="29"/>
      <c r="MPO241" s="30"/>
      <c r="MPP241" s="29"/>
      <c r="MPQ241" s="30"/>
      <c r="MPR241" s="29"/>
      <c r="MPS241" s="30"/>
      <c r="MPT241" s="29"/>
      <c r="MPU241" s="30"/>
      <c r="MPV241" s="29"/>
      <c r="MPW241" s="30"/>
      <c r="MPX241" s="29"/>
      <c r="MPY241" s="30"/>
      <c r="MPZ241" s="29"/>
      <c r="MQA241" s="30"/>
      <c r="MQB241" s="29"/>
      <c r="MQC241" s="30"/>
      <c r="MQD241" s="29"/>
      <c r="MQE241" s="30"/>
      <c r="MQF241" s="29"/>
      <c r="MQG241" s="30"/>
      <c r="MQH241" s="29"/>
      <c r="MQI241" s="30"/>
      <c r="MQJ241" s="29"/>
      <c r="MQK241" s="30"/>
      <c r="MQL241" s="29"/>
      <c r="MQM241" s="30"/>
      <c r="MQN241" s="29"/>
      <c r="MQO241" s="30"/>
      <c r="MQP241" s="29"/>
      <c r="MQQ241" s="30"/>
      <c r="MQR241" s="29"/>
      <c r="MQS241" s="30"/>
      <c r="MQT241" s="29"/>
      <c r="MQU241" s="30"/>
      <c r="MQV241" s="29"/>
      <c r="MQW241" s="30"/>
      <c r="MQX241" s="29"/>
      <c r="MQY241" s="30"/>
      <c r="MQZ241" s="29"/>
      <c r="MRA241" s="30"/>
      <c r="MRB241" s="29"/>
      <c r="MRC241" s="30"/>
      <c r="MRD241" s="29"/>
      <c r="MRE241" s="30"/>
      <c r="MRF241" s="29"/>
      <c r="MRG241" s="30"/>
      <c r="MRH241" s="29"/>
      <c r="MRI241" s="30"/>
      <c r="MRJ241" s="29"/>
      <c r="MRK241" s="30"/>
      <c r="MRL241" s="29"/>
      <c r="MRM241" s="30"/>
      <c r="MRN241" s="29"/>
      <c r="MRO241" s="30"/>
      <c r="MRP241" s="29"/>
      <c r="MRQ241" s="30"/>
      <c r="MRR241" s="29"/>
      <c r="MRS241" s="30"/>
      <c r="MRT241" s="29"/>
      <c r="MRU241" s="30"/>
      <c r="MRV241" s="29"/>
      <c r="MRW241" s="30"/>
      <c r="MRX241" s="29"/>
      <c r="MRY241" s="30"/>
      <c r="MRZ241" s="29"/>
      <c r="MSA241" s="30"/>
      <c r="MSB241" s="29"/>
      <c r="MSC241" s="30"/>
      <c r="MSD241" s="29"/>
      <c r="MSE241" s="30"/>
      <c r="MSF241" s="29"/>
      <c r="MSG241" s="30"/>
      <c r="MSH241" s="29"/>
      <c r="MSI241" s="30"/>
      <c r="MSJ241" s="29"/>
      <c r="MSK241" s="30"/>
      <c r="MSL241" s="29"/>
      <c r="MSM241" s="30"/>
      <c r="MSN241" s="29"/>
      <c r="MSO241" s="30"/>
      <c r="MSP241" s="29"/>
      <c r="MSQ241" s="30"/>
      <c r="MSR241" s="29"/>
      <c r="MSS241" s="30"/>
      <c r="MST241" s="29"/>
      <c r="MSU241" s="30"/>
      <c r="MSV241" s="29"/>
      <c r="MSW241" s="30"/>
      <c r="MSX241" s="29"/>
      <c r="MSY241" s="30"/>
      <c r="MSZ241" s="29"/>
      <c r="MTA241" s="30"/>
      <c r="MTB241" s="29"/>
      <c r="MTC241" s="30"/>
      <c r="MTD241" s="29"/>
      <c r="MTE241" s="30"/>
      <c r="MTF241" s="29"/>
      <c r="MTG241" s="30"/>
      <c r="MTH241" s="29"/>
      <c r="MTI241" s="30"/>
      <c r="MTJ241" s="29"/>
      <c r="MTK241" s="30"/>
      <c r="MTL241" s="29"/>
      <c r="MTM241" s="30"/>
      <c r="MTN241" s="29"/>
      <c r="MTO241" s="30"/>
      <c r="MTP241" s="29"/>
      <c r="MTQ241" s="30"/>
      <c r="MTR241" s="29"/>
      <c r="MTS241" s="30"/>
      <c r="MTT241" s="29"/>
      <c r="MTU241" s="30"/>
      <c r="MTV241" s="29"/>
      <c r="MTW241" s="30"/>
      <c r="MTX241" s="29"/>
      <c r="MTY241" s="30"/>
      <c r="MTZ241" s="29"/>
      <c r="MUA241" s="30"/>
      <c r="MUB241" s="29"/>
      <c r="MUC241" s="30"/>
      <c r="MUD241" s="29"/>
      <c r="MUE241" s="30"/>
      <c r="MUF241" s="29"/>
      <c r="MUG241" s="30"/>
      <c r="MUH241" s="29"/>
      <c r="MUI241" s="30"/>
      <c r="MUJ241" s="29"/>
      <c r="MUK241" s="30"/>
      <c r="MUL241" s="29"/>
      <c r="MUM241" s="30"/>
      <c r="MUN241" s="29"/>
      <c r="MUO241" s="30"/>
      <c r="MUP241" s="29"/>
      <c r="MUQ241" s="30"/>
      <c r="MUR241" s="29"/>
      <c r="MUS241" s="30"/>
      <c r="MUT241" s="29"/>
      <c r="MUU241" s="30"/>
      <c r="MUV241" s="29"/>
      <c r="MUW241" s="30"/>
      <c r="MUX241" s="29"/>
      <c r="MUY241" s="30"/>
      <c r="MUZ241" s="29"/>
      <c r="MVA241" s="30"/>
      <c r="MVB241" s="29"/>
      <c r="MVC241" s="30"/>
      <c r="MVD241" s="29"/>
      <c r="MVE241" s="30"/>
      <c r="MVF241" s="29"/>
      <c r="MVG241" s="30"/>
      <c r="MVH241" s="29"/>
      <c r="MVI241" s="30"/>
      <c r="MVJ241" s="29"/>
      <c r="MVK241" s="30"/>
      <c r="MVL241" s="29"/>
      <c r="MVM241" s="30"/>
      <c r="MVN241" s="29"/>
      <c r="MVO241" s="30"/>
      <c r="MVP241" s="29"/>
      <c r="MVQ241" s="30"/>
      <c r="MVR241" s="29"/>
      <c r="MVS241" s="30"/>
      <c r="MVT241" s="29"/>
      <c r="MVU241" s="30"/>
      <c r="MVV241" s="29"/>
      <c r="MVW241" s="30"/>
      <c r="MVX241" s="29"/>
      <c r="MVY241" s="30"/>
      <c r="MVZ241" s="29"/>
      <c r="MWA241" s="30"/>
      <c r="MWB241" s="29"/>
      <c r="MWC241" s="30"/>
      <c r="MWD241" s="29"/>
      <c r="MWE241" s="30"/>
      <c r="MWF241" s="29"/>
      <c r="MWG241" s="30"/>
      <c r="MWH241" s="29"/>
      <c r="MWI241" s="30"/>
      <c r="MWJ241" s="29"/>
      <c r="MWK241" s="30"/>
      <c r="MWL241" s="29"/>
      <c r="MWM241" s="30"/>
      <c r="MWN241" s="29"/>
      <c r="MWO241" s="30"/>
      <c r="MWP241" s="29"/>
      <c r="MWQ241" s="30"/>
      <c r="MWR241" s="29"/>
      <c r="MWS241" s="30"/>
      <c r="MWT241" s="29"/>
      <c r="MWU241" s="30"/>
      <c r="MWV241" s="29"/>
      <c r="MWW241" s="30"/>
      <c r="MWX241" s="29"/>
      <c r="MWY241" s="30"/>
      <c r="MWZ241" s="29"/>
      <c r="MXA241" s="30"/>
      <c r="MXB241" s="29"/>
      <c r="MXC241" s="30"/>
      <c r="MXD241" s="29"/>
      <c r="MXE241" s="30"/>
      <c r="MXF241" s="29"/>
      <c r="MXG241" s="30"/>
      <c r="MXH241" s="29"/>
      <c r="MXI241" s="30"/>
      <c r="MXJ241" s="29"/>
      <c r="MXK241" s="30"/>
      <c r="MXL241" s="29"/>
      <c r="MXM241" s="30"/>
      <c r="MXN241" s="29"/>
      <c r="MXO241" s="30"/>
      <c r="MXP241" s="29"/>
      <c r="MXQ241" s="30"/>
      <c r="MXR241" s="29"/>
      <c r="MXS241" s="30"/>
      <c r="MXT241" s="29"/>
      <c r="MXU241" s="30"/>
      <c r="MXV241" s="29"/>
      <c r="MXW241" s="30"/>
      <c r="MXX241" s="29"/>
      <c r="MXY241" s="30"/>
      <c r="MXZ241" s="29"/>
      <c r="MYA241" s="30"/>
      <c r="MYB241" s="29"/>
      <c r="MYC241" s="30"/>
      <c r="MYD241" s="29"/>
      <c r="MYE241" s="30"/>
      <c r="MYF241" s="29"/>
      <c r="MYG241" s="30"/>
      <c r="MYH241" s="29"/>
      <c r="MYI241" s="30"/>
      <c r="MYJ241" s="29"/>
      <c r="MYK241" s="30"/>
      <c r="MYL241" s="29"/>
      <c r="MYM241" s="30"/>
      <c r="MYN241" s="29"/>
      <c r="MYO241" s="30"/>
      <c r="MYP241" s="29"/>
      <c r="MYQ241" s="30"/>
      <c r="MYR241" s="29"/>
      <c r="MYS241" s="30"/>
      <c r="MYT241" s="29"/>
      <c r="MYU241" s="30"/>
      <c r="MYV241" s="29"/>
      <c r="MYW241" s="30"/>
      <c r="MYX241" s="29"/>
      <c r="MYY241" s="30"/>
      <c r="MYZ241" s="29"/>
      <c r="MZA241" s="30"/>
      <c r="MZB241" s="29"/>
      <c r="MZC241" s="30"/>
      <c r="MZD241" s="29"/>
      <c r="MZE241" s="30"/>
      <c r="MZF241" s="29"/>
      <c r="MZG241" s="30"/>
      <c r="MZH241" s="29"/>
      <c r="MZI241" s="30"/>
      <c r="MZJ241" s="29"/>
      <c r="MZK241" s="30"/>
      <c r="MZL241" s="29"/>
      <c r="MZM241" s="30"/>
      <c r="MZN241" s="29"/>
      <c r="MZO241" s="30"/>
      <c r="MZP241" s="29"/>
      <c r="MZQ241" s="30"/>
      <c r="MZR241" s="29"/>
      <c r="MZS241" s="30"/>
      <c r="MZT241" s="29"/>
      <c r="MZU241" s="30"/>
      <c r="MZV241" s="29"/>
      <c r="MZW241" s="30"/>
      <c r="MZX241" s="29"/>
      <c r="MZY241" s="30"/>
      <c r="MZZ241" s="29"/>
      <c r="NAA241" s="30"/>
      <c r="NAB241" s="29"/>
      <c r="NAC241" s="30"/>
      <c r="NAD241" s="29"/>
      <c r="NAE241" s="30"/>
      <c r="NAF241" s="29"/>
      <c r="NAG241" s="30"/>
      <c r="NAH241" s="29"/>
      <c r="NAI241" s="30"/>
      <c r="NAJ241" s="29"/>
      <c r="NAK241" s="30"/>
      <c r="NAL241" s="29"/>
      <c r="NAM241" s="30"/>
      <c r="NAN241" s="29"/>
      <c r="NAO241" s="30"/>
      <c r="NAP241" s="29"/>
      <c r="NAQ241" s="30"/>
      <c r="NAR241" s="29"/>
      <c r="NAS241" s="30"/>
      <c r="NAT241" s="29"/>
      <c r="NAU241" s="30"/>
      <c r="NAV241" s="29"/>
      <c r="NAW241" s="30"/>
      <c r="NAX241" s="29"/>
      <c r="NAY241" s="30"/>
      <c r="NAZ241" s="29"/>
      <c r="NBA241" s="30"/>
      <c r="NBB241" s="29"/>
      <c r="NBC241" s="30"/>
      <c r="NBD241" s="29"/>
      <c r="NBE241" s="30"/>
      <c r="NBF241" s="29"/>
      <c r="NBG241" s="30"/>
      <c r="NBH241" s="29"/>
      <c r="NBI241" s="30"/>
      <c r="NBJ241" s="29"/>
      <c r="NBK241" s="30"/>
      <c r="NBL241" s="29"/>
      <c r="NBM241" s="30"/>
      <c r="NBN241" s="29"/>
      <c r="NBO241" s="30"/>
      <c r="NBP241" s="29"/>
      <c r="NBQ241" s="30"/>
      <c r="NBR241" s="29"/>
      <c r="NBS241" s="30"/>
      <c r="NBT241" s="29"/>
      <c r="NBU241" s="30"/>
      <c r="NBV241" s="29"/>
      <c r="NBW241" s="30"/>
      <c r="NBX241" s="29"/>
      <c r="NBY241" s="30"/>
      <c r="NBZ241" s="29"/>
      <c r="NCA241" s="30"/>
      <c r="NCB241" s="29"/>
      <c r="NCC241" s="30"/>
      <c r="NCD241" s="29"/>
      <c r="NCE241" s="30"/>
      <c r="NCF241" s="29"/>
      <c r="NCG241" s="30"/>
      <c r="NCH241" s="29"/>
      <c r="NCI241" s="30"/>
      <c r="NCJ241" s="29"/>
      <c r="NCK241" s="30"/>
      <c r="NCL241" s="29"/>
      <c r="NCM241" s="30"/>
      <c r="NCN241" s="29"/>
      <c r="NCO241" s="30"/>
      <c r="NCP241" s="29"/>
      <c r="NCQ241" s="30"/>
      <c r="NCR241" s="29"/>
      <c r="NCS241" s="30"/>
      <c r="NCT241" s="29"/>
      <c r="NCU241" s="30"/>
      <c r="NCV241" s="29"/>
      <c r="NCW241" s="30"/>
      <c r="NCX241" s="29"/>
      <c r="NCY241" s="30"/>
      <c r="NCZ241" s="29"/>
      <c r="NDA241" s="30"/>
      <c r="NDB241" s="29"/>
      <c r="NDC241" s="30"/>
      <c r="NDD241" s="29"/>
      <c r="NDE241" s="30"/>
      <c r="NDF241" s="29"/>
      <c r="NDG241" s="30"/>
      <c r="NDH241" s="29"/>
      <c r="NDI241" s="30"/>
      <c r="NDJ241" s="29"/>
      <c r="NDK241" s="30"/>
      <c r="NDL241" s="29"/>
      <c r="NDM241" s="30"/>
      <c r="NDN241" s="29"/>
      <c r="NDO241" s="30"/>
      <c r="NDP241" s="29"/>
      <c r="NDQ241" s="30"/>
      <c r="NDR241" s="29"/>
      <c r="NDS241" s="30"/>
      <c r="NDT241" s="29"/>
      <c r="NDU241" s="30"/>
      <c r="NDV241" s="29"/>
      <c r="NDW241" s="30"/>
      <c r="NDX241" s="29"/>
      <c r="NDY241" s="30"/>
      <c r="NDZ241" s="29"/>
      <c r="NEA241" s="30"/>
      <c r="NEB241" s="29"/>
      <c r="NEC241" s="30"/>
      <c r="NED241" s="29"/>
      <c r="NEE241" s="30"/>
      <c r="NEF241" s="29"/>
      <c r="NEG241" s="30"/>
      <c r="NEH241" s="29"/>
      <c r="NEI241" s="30"/>
      <c r="NEJ241" s="29"/>
      <c r="NEK241" s="30"/>
      <c r="NEL241" s="29"/>
      <c r="NEM241" s="30"/>
      <c r="NEN241" s="29"/>
      <c r="NEO241" s="30"/>
      <c r="NEP241" s="29"/>
      <c r="NEQ241" s="30"/>
      <c r="NER241" s="29"/>
      <c r="NES241" s="30"/>
      <c r="NET241" s="29"/>
      <c r="NEU241" s="30"/>
      <c r="NEV241" s="29"/>
      <c r="NEW241" s="30"/>
      <c r="NEX241" s="29"/>
      <c r="NEY241" s="30"/>
      <c r="NEZ241" s="29"/>
      <c r="NFA241" s="30"/>
      <c r="NFB241" s="29"/>
      <c r="NFC241" s="30"/>
      <c r="NFD241" s="29"/>
      <c r="NFE241" s="30"/>
      <c r="NFF241" s="29"/>
      <c r="NFG241" s="30"/>
      <c r="NFH241" s="29"/>
      <c r="NFI241" s="30"/>
      <c r="NFJ241" s="29"/>
      <c r="NFK241" s="30"/>
      <c r="NFL241" s="29"/>
      <c r="NFM241" s="30"/>
      <c r="NFN241" s="29"/>
      <c r="NFO241" s="30"/>
      <c r="NFP241" s="29"/>
      <c r="NFQ241" s="30"/>
      <c r="NFR241" s="29"/>
      <c r="NFS241" s="30"/>
      <c r="NFT241" s="29"/>
      <c r="NFU241" s="30"/>
      <c r="NFV241" s="29"/>
      <c r="NFW241" s="30"/>
      <c r="NFX241" s="29"/>
      <c r="NFY241" s="30"/>
      <c r="NFZ241" s="29"/>
      <c r="NGA241" s="30"/>
      <c r="NGB241" s="29"/>
      <c r="NGC241" s="30"/>
      <c r="NGD241" s="29"/>
      <c r="NGE241" s="30"/>
      <c r="NGF241" s="29"/>
      <c r="NGG241" s="30"/>
      <c r="NGH241" s="29"/>
      <c r="NGI241" s="30"/>
      <c r="NGJ241" s="29"/>
      <c r="NGK241" s="30"/>
      <c r="NGL241" s="29"/>
      <c r="NGM241" s="30"/>
      <c r="NGN241" s="29"/>
      <c r="NGO241" s="30"/>
      <c r="NGP241" s="29"/>
      <c r="NGQ241" s="30"/>
      <c r="NGR241" s="29"/>
      <c r="NGS241" s="30"/>
      <c r="NGT241" s="29"/>
      <c r="NGU241" s="30"/>
      <c r="NGV241" s="29"/>
      <c r="NGW241" s="30"/>
      <c r="NGX241" s="29"/>
      <c r="NGY241" s="30"/>
      <c r="NGZ241" s="29"/>
      <c r="NHA241" s="30"/>
      <c r="NHB241" s="29"/>
      <c r="NHC241" s="30"/>
      <c r="NHD241" s="29"/>
      <c r="NHE241" s="30"/>
      <c r="NHF241" s="29"/>
      <c r="NHG241" s="30"/>
      <c r="NHH241" s="29"/>
      <c r="NHI241" s="30"/>
      <c r="NHJ241" s="29"/>
      <c r="NHK241" s="30"/>
      <c r="NHL241" s="29"/>
      <c r="NHM241" s="30"/>
      <c r="NHN241" s="29"/>
      <c r="NHO241" s="30"/>
      <c r="NHP241" s="29"/>
      <c r="NHQ241" s="30"/>
      <c r="NHR241" s="29"/>
      <c r="NHS241" s="30"/>
      <c r="NHT241" s="29"/>
      <c r="NHU241" s="30"/>
      <c r="NHV241" s="29"/>
      <c r="NHW241" s="30"/>
      <c r="NHX241" s="29"/>
      <c r="NHY241" s="30"/>
      <c r="NHZ241" s="29"/>
      <c r="NIA241" s="30"/>
      <c r="NIB241" s="29"/>
      <c r="NIC241" s="30"/>
      <c r="NID241" s="29"/>
      <c r="NIE241" s="30"/>
      <c r="NIF241" s="29"/>
      <c r="NIG241" s="30"/>
      <c r="NIH241" s="29"/>
      <c r="NII241" s="30"/>
      <c r="NIJ241" s="29"/>
      <c r="NIK241" s="30"/>
      <c r="NIL241" s="29"/>
      <c r="NIM241" s="30"/>
      <c r="NIN241" s="29"/>
      <c r="NIO241" s="30"/>
      <c r="NIP241" s="29"/>
      <c r="NIQ241" s="30"/>
      <c r="NIR241" s="29"/>
      <c r="NIS241" s="30"/>
      <c r="NIT241" s="29"/>
      <c r="NIU241" s="30"/>
      <c r="NIV241" s="29"/>
      <c r="NIW241" s="30"/>
      <c r="NIX241" s="29"/>
      <c r="NIY241" s="30"/>
      <c r="NIZ241" s="29"/>
      <c r="NJA241" s="30"/>
      <c r="NJB241" s="29"/>
      <c r="NJC241" s="30"/>
      <c r="NJD241" s="29"/>
      <c r="NJE241" s="30"/>
      <c r="NJF241" s="29"/>
      <c r="NJG241" s="30"/>
      <c r="NJH241" s="29"/>
      <c r="NJI241" s="30"/>
      <c r="NJJ241" s="29"/>
      <c r="NJK241" s="30"/>
      <c r="NJL241" s="29"/>
      <c r="NJM241" s="30"/>
      <c r="NJN241" s="29"/>
      <c r="NJO241" s="30"/>
      <c r="NJP241" s="29"/>
      <c r="NJQ241" s="30"/>
      <c r="NJR241" s="29"/>
      <c r="NJS241" s="30"/>
      <c r="NJT241" s="29"/>
      <c r="NJU241" s="30"/>
      <c r="NJV241" s="29"/>
      <c r="NJW241" s="30"/>
      <c r="NJX241" s="29"/>
      <c r="NJY241" s="30"/>
      <c r="NJZ241" s="29"/>
      <c r="NKA241" s="30"/>
      <c r="NKB241" s="29"/>
      <c r="NKC241" s="30"/>
      <c r="NKD241" s="29"/>
      <c r="NKE241" s="30"/>
      <c r="NKF241" s="29"/>
      <c r="NKG241" s="30"/>
      <c r="NKH241" s="29"/>
      <c r="NKI241" s="30"/>
      <c r="NKJ241" s="29"/>
      <c r="NKK241" s="30"/>
      <c r="NKL241" s="29"/>
      <c r="NKM241" s="30"/>
      <c r="NKN241" s="29"/>
      <c r="NKO241" s="30"/>
      <c r="NKP241" s="29"/>
      <c r="NKQ241" s="30"/>
      <c r="NKR241" s="29"/>
      <c r="NKS241" s="30"/>
      <c r="NKT241" s="29"/>
      <c r="NKU241" s="30"/>
      <c r="NKV241" s="29"/>
      <c r="NKW241" s="30"/>
      <c r="NKX241" s="29"/>
      <c r="NKY241" s="30"/>
      <c r="NKZ241" s="29"/>
      <c r="NLA241" s="30"/>
      <c r="NLB241" s="29"/>
      <c r="NLC241" s="30"/>
      <c r="NLD241" s="29"/>
      <c r="NLE241" s="30"/>
      <c r="NLF241" s="29"/>
      <c r="NLG241" s="30"/>
      <c r="NLH241" s="29"/>
      <c r="NLI241" s="30"/>
      <c r="NLJ241" s="29"/>
      <c r="NLK241" s="30"/>
      <c r="NLL241" s="29"/>
      <c r="NLM241" s="30"/>
      <c r="NLN241" s="29"/>
      <c r="NLO241" s="30"/>
      <c r="NLP241" s="29"/>
      <c r="NLQ241" s="30"/>
      <c r="NLR241" s="29"/>
      <c r="NLS241" s="30"/>
      <c r="NLT241" s="29"/>
      <c r="NLU241" s="30"/>
      <c r="NLV241" s="29"/>
      <c r="NLW241" s="30"/>
      <c r="NLX241" s="29"/>
      <c r="NLY241" s="30"/>
      <c r="NLZ241" s="29"/>
      <c r="NMA241" s="30"/>
      <c r="NMB241" s="29"/>
      <c r="NMC241" s="30"/>
      <c r="NMD241" s="29"/>
      <c r="NME241" s="30"/>
      <c r="NMF241" s="29"/>
      <c r="NMG241" s="30"/>
      <c r="NMH241" s="29"/>
      <c r="NMI241" s="30"/>
      <c r="NMJ241" s="29"/>
      <c r="NMK241" s="30"/>
      <c r="NML241" s="29"/>
      <c r="NMM241" s="30"/>
      <c r="NMN241" s="29"/>
      <c r="NMO241" s="30"/>
      <c r="NMP241" s="29"/>
      <c r="NMQ241" s="30"/>
      <c r="NMR241" s="29"/>
      <c r="NMS241" s="30"/>
      <c r="NMT241" s="29"/>
      <c r="NMU241" s="30"/>
      <c r="NMV241" s="29"/>
      <c r="NMW241" s="30"/>
      <c r="NMX241" s="29"/>
      <c r="NMY241" s="30"/>
      <c r="NMZ241" s="29"/>
      <c r="NNA241" s="30"/>
      <c r="NNB241" s="29"/>
      <c r="NNC241" s="30"/>
      <c r="NND241" s="29"/>
      <c r="NNE241" s="30"/>
      <c r="NNF241" s="29"/>
      <c r="NNG241" s="30"/>
      <c r="NNH241" s="29"/>
      <c r="NNI241" s="30"/>
      <c r="NNJ241" s="29"/>
      <c r="NNK241" s="30"/>
      <c r="NNL241" s="29"/>
      <c r="NNM241" s="30"/>
      <c r="NNN241" s="29"/>
      <c r="NNO241" s="30"/>
      <c r="NNP241" s="29"/>
      <c r="NNQ241" s="30"/>
      <c r="NNR241" s="29"/>
      <c r="NNS241" s="30"/>
      <c r="NNT241" s="29"/>
      <c r="NNU241" s="30"/>
      <c r="NNV241" s="29"/>
      <c r="NNW241" s="30"/>
      <c r="NNX241" s="29"/>
      <c r="NNY241" s="30"/>
      <c r="NNZ241" s="29"/>
      <c r="NOA241" s="30"/>
      <c r="NOB241" s="29"/>
      <c r="NOC241" s="30"/>
      <c r="NOD241" s="29"/>
      <c r="NOE241" s="30"/>
      <c r="NOF241" s="29"/>
      <c r="NOG241" s="30"/>
      <c r="NOH241" s="29"/>
      <c r="NOI241" s="30"/>
      <c r="NOJ241" s="29"/>
      <c r="NOK241" s="30"/>
      <c r="NOL241" s="29"/>
      <c r="NOM241" s="30"/>
      <c r="NON241" s="29"/>
      <c r="NOO241" s="30"/>
      <c r="NOP241" s="29"/>
      <c r="NOQ241" s="30"/>
      <c r="NOR241" s="29"/>
      <c r="NOS241" s="30"/>
      <c r="NOT241" s="29"/>
      <c r="NOU241" s="30"/>
      <c r="NOV241" s="29"/>
      <c r="NOW241" s="30"/>
      <c r="NOX241" s="29"/>
      <c r="NOY241" s="30"/>
      <c r="NOZ241" s="29"/>
      <c r="NPA241" s="30"/>
      <c r="NPB241" s="29"/>
      <c r="NPC241" s="30"/>
      <c r="NPD241" s="29"/>
      <c r="NPE241" s="30"/>
      <c r="NPF241" s="29"/>
      <c r="NPG241" s="30"/>
      <c r="NPH241" s="29"/>
      <c r="NPI241" s="30"/>
      <c r="NPJ241" s="29"/>
      <c r="NPK241" s="30"/>
      <c r="NPL241" s="29"/>
      <c r="NPM241" s="30"/>
      <c r="NPN241" s="29"/>
      <c r="NPO241" s="30"/>
      <c r="NPP241" s="29"/>
      <c r="NPQ241" s="30"/>
      <c r="NPR241" s="29"/>
      <c r="NPS241" s="30"/>
      <c r="NPT241" s="29"/>
      <c r="NPU241" s="30"/>
      <c r="NPV241" s="29"/>
      <c r="NPW241" s="30"/>
      <c r="NPX241" s="29"/>
      <c r="NPY241" s="30"/>
      <c r="NPZ241" s="29"/>
      <c r="NQA241" s="30"/>
      <c r="NQB241" s="29"/>
      <c r="NQC241" s="30"/>
      <c r="NQD241" s="29"/>
      <c r="NQE241" s="30"/>
      <c r="NQF241" s="29"/>
      <c r="NQG241" s="30"/>
      <c r="NQH241" s="29"/>
      <c r="NQI241" s="30"/>
      <c r="NQJ241" s="29"/>
      <c r="NQK241" s="30"/>
      <c r="NQL241" s="29"/>
      <c r="NQM241" s="30"/>
      <c r="NQN241" s="29"/>
      <c r="NQO241" s="30"/>
      <c r="NQP241" s="29"/>
      <c r="NQQ241" s="30"/>
      <c r="NQR241" s="29"/>
      <c r="NQS241" s="30"/>
      <c r="NQT241" s="29"/>
      <c r="NQU241" s="30"/>
      <c r="NQV241" s="29"/>
      <c r="NQW241" s="30"/>
      <c r="NQX241" s="29"/>
      <c r="NQY241" s="30"/>
      <c r="NQZ241" s="29"/>
      <c r="NRA241" s="30"/>
      <c r="NRB241" s="29"/>
      <c r="NRC241" s="30"/>
      <c r="NRD241" s="29"/>
      <c r="NRE241" s="30"/>
      <c r="NRF241" s="29"/>
      <c r="NRG241" s="30"/>
      <c r="NRH241" s="29"/>
      <c r="NRI241" s="30"/>
      <c r="NRJ241" s="29"/>
      <c r="NRK241" s="30"/>
      <c r="NRL241" s="29"/>
      <c r="NRM241" s="30"/>
      <c r="NRN241" s="29"/>
      <c r="NRO241" s="30"/>
      <c r="NRP241" s="29"/>
      <c r="NRQ241" s="30"/>
      <c r="NRR241" s="29"/>
      <c r="NRS241" s="30"/>
      <c r="NRT241" s="29"/>
      <c r="NRU241" s="30"/>
      <c r="NRV241" s="29"/>
      <c r="NRW241" s="30"/>
      <c r="NRX241" s="29"/>
      <c r="NRY241" s="30"/>
      <c r="NRZ241" s="29"/>
      <c r="NSA241" s="30"/>
      <c r="NSB241" s="29"/>
      <c r="NSC241" s="30"/>
      <c r="NSD241" s="29"/>
      <c r="NSE241" s="30"/>
      <c r="NSF241" s="29"/>
      <c r="NSG241" s="30"/>
      <c r="NSH241" s="29"/>
      <c r="NSI241" s="30"/>
      <c r="NSJ241" s="29"/>
      <c r="NSK241" s="30"/>
      <c r="NSL241" s="29"/>
      <c r="NSM241" s="30"/>
      <c r="NSN241" s="29"/>
      <c r="NSO241" s="30"/>
      <c r="NSP241" s="29"/>
      <c r="NSQ241" s="30"/>
      <c r="NSR241" s="29"/>
      <c r="NSS241" s="30"/>
      <c r="NST241" s="29"/>
      <c r="NSU241" s="30"/>
      <c r="NSV241" s="29"/>
      <c r="NSW241" s="30"/>
      <c r="NSX241" s="29"/>
      <c r="NSY241" s="30"/>
      <c r="NSZ241" s="29"/>
      <c r="NTA241" s="30"/>
      <c r="NTB241" s="29"/>
      <c r="NTC241" s="30"/>
      <c r="NTD241" s="29"/>
      <c r="NTE241" s="30"/>
      <c r="NTF241" s="29"/>
      <c r="NTG241" s="30"/>
      <c r="NTH241" s="29"/>
      <c r="NTI241" s="30"/>
      <c r="NTJ241" s="29"/>
      <c r="NTK241" s="30"/>
      <c r="NTL241" s="29"/>
      <c r="NTM241" s="30"/>
      <c r="NTN241" s="29"/>
      <c r="NTO241" s="30"/>
      <c r="NTP241" s="29"/>
      <c r="NTQ241" s="30"/>
      <c r="NTR241" s="29"/>
      <c r="NTS241" s="30"/>
      <c r="NTT241" s="29"/>
      <c r="NTU241" s="30"/>
      <c r="NTV241" s="29"/>
      <c r="NTW241" s="30"/>
      <c r="NTX241" s="29"/>
      <c r="NTY241" s="30"/>
      <c r="NTZ241" s="29"/>
      <c r="NUA241" s="30"/>
      <c r="NUB241" s="29"/>
      <c r="NUC241" s="30"/>
      <c r="NUD241" s="29"/>
      <c r="NUE241" s="30"/>
      <c r="NUF241" s="29"/>
      <c r="NUG241" s="30"/>
      <c r="NUH241" s="29"/>
      <c r="NUI241" s="30"/>
      <c r="NUJ241" s="29"/>
      <c r="NUK241" s="30"/>
      <c r="NUL241" s="29"/>
      <c r="NUM241" s="30"/>
      <c r="NUN241" s="29"/>
      <c r="NUO241" s="30"/>
      <c r="NUP241" s="29"/>
      <c r="NUQ241" s="30"/>
      <c r="NUR241" s="29"/>
      <c r="NUS241" s="30"/>
      <c r="NUT241" s="29"/>
      <c r="NUU241" s="30"/>
      <c r="NUV241" s="29"/>
      <c r="NUW241" s="30"/>
      <c r="NUX241" s="29"/>
      <c r="NUY241" s="30"/>
      <c r="NUZ241" s="29"/>
      <c r="NVA241" s="30"/>
      <c r="NVB241" s="29"/>
      <c r="NVC241" s="30"/>
      <c r="NVD241" s="29"/>
      <c r="NVE241" s="30"/>
      <c r="NVF241" s="29"/>
      <c r="NVG241" s="30"/>
      <c r="NVH241" s="29"/>
      <c r="NVI241" s="30"/>
      <c r="NVJ241" s="29"/>
      <c r="NVK241" s="30"/>
      <c r="NVL241" s="29"/>
      <c r="NVM241" s="30"/>
      <c r="NVN241" s="29"/>
      <c r="NVO241" s="30"/>
      <c r="NVP241" s="29"/>
      <c r="NVQ241" s="30"/>
      <c r="NVR241" s="29"/>
      <c r="NVS241" s="30"/>
      <c r="NVT241" s="29"/>
      <c r="NVU241" s="30"/>
      <c r="NVV241" s="29"/>
      <c r="NVW241" s="30"/>
      <c r="NVX241" s="29"/>
      <c r="NVY241" s="30"/>
      <c r="NVZ241" s="29"/>
      <c r="NWA241" s="30"/>
      <c r="NWB241" s="29"/>
      <c r="NWC241" s="30"/>
      <c r="NWD241" s="29"/>
      <c r="NWE241" s="30"/>
      <c r="NWF241" s="29"/>
      <c r="NWG241" s="30"/>
      <c r="NWH241" s="29"/>
      <c r="NWI241" s="30"/>
      <c r="NWJ241" s="29"/>
      <c r="NWK241" s="30"/>
      <c r="NWL241" s="29"/>
      <c r="NWM241" s="30"/>
      <c r="NWN241" s="29"/>
      <c r="NWO241" s="30"/>
      <c r="NWP241" s="29"/>
      <c r="NWQ241" s="30"/>
      <c r="NWR241" s="29"/>
      <c r="NWS241" s="30"/>
      <c r="NWT241" s="29"/>
      <c r="NWU241" s="30"/>
      <c r="NWV241" s="29"/>
      <c r="NWW241" s="30"/>
      <c r="NWX241" s="29"/>
      <c r="NWY241" s="30"/>
      <c r="NWZ241" s="29"/>
      <c r="NXA241" s="30"/>
      <c r="NXB241" s="29"/>
      <c r="NXC241" s="30"/>
      <c r="NXD241" s="29"/>
      <c r="NXE241" s="30"/>
      <c r="NXF241" s="29"/>
      <c r="NXG241" s="30"/>
      <c r="NXH241" s="29"/>
      <c r="NXI241" s="30"/>
      <c r="NXJ241" s="29"/>
      <c r="NXK241" s="30"/>
      <c r="NXL241" s="29"/>
      <c r="NXM241" s="30"/>
      <c r="NXN241" s="29"/>
      <c r="NXO241" s="30"/>
      <c r="NXP241" s="29"/>
      <c r="NXQ241" s="30"/>
      <c r="NXR241" s="29"/>
      <c r="NXS241" s="30"/>
      <c r="NXT241" s="29"/>
      <c r="NXU241" s="30"/>
      <c r="NXV241" s="29"/>
      <c r="NXW241" s="30"/>
      <c r="NXX241" s="29"/>
      <c r="NXY241" s="30"/>
      <c r="NXZ241" s="29"/>
      <c r="NYA241" s="30"/>
      <c r="NYB241" s="29"/>
      <c r="NYC241" s="30"/>
      <c r="NYD241" s="29"/>
      <c r="NYE241" s="30"/>
      <c r="NYF241" s="29"/>
      <c r="NYG241" s="30"/>
      <c r="NYH241" s="29"/>
      <c r="NYI241" s="30"/>
      <c r="NYJ241" s="29"/>
      <c r="NYK241" s="30"/>
      <c r="NYL241" s="29"/>
      <c r="NYM241" s="30"/>
      <c r="NYN241" s="29"/>
      <c r="NYO241" s="30"/>
      <c r="NYP241" s="29"/>
      <c r="NYQ241" s="30"/>
      <c r="NYR241" s="29"/>
      <c r="NYS241" s="30"/>
      <c r="NYT241" s="29"/>
      <c r="NYU241" s="30"/>
      <c r="NYV241" s="29"/>
      <c r="NYW241" s="30"/>
      <c r="NYX241" s="29"/>
      <c r="NYY241" s="30"/>
      <c r="NYZ241" s="29"/>
      <c r="NZA241" s="30"/>
      <c r="NZB241" s="29"/>
      <c r="NZC241" s="30"/>
      <c r="NZD241" s="29"/>
      <c r="NZE241" s="30"/>
      <c r="NZF241" s="29"/>
      <c r="NZG241" s="30"/>
      <c r="NZH241" s="29"/>
      <c r="NZI241" s="30"/>
      <c r="NZJ241" s="29"/>
      <c r="NZK241" s="30"/>
      <c r="NZL241" s="29"/>
      <c r="NZM241" s="30"/>
      <c r="NZN241" s="29"/>
      <c r="NZO241" s="30"/>
      <c r="NZP241" s="29"/>
      <c r="NZQ241" s="30"/>
      <c r="NZR241" s="29"/>
      <c r="NZS241" s="30"/>
      <c r="NZT241" s="29"/>
      <c r="NZU241" s="30"/>
      <c r="NZV241" s="29"/>
      <c r="NZW241" s="30"/>
      <c r="NZX241" s="29"/>
      <c r="NZY241" s="30"/>
      <c r="NZZ241" s="29"/>
      <c r="OAA241" s="30"/>
      <c r="OAB241" s="29"/>
      <c r="OAC241" s="30"/>
      <c r="OAD241" s="29"/>
      <c r="OAE241" s="30"/>
      <c r="OAF241" s="29"/>
      <c r="OAG241" s="30"/>
      <c r="OAH241" s="29"/>
      <c r="OAI241" s="30"/>
      <c r="OAJ241" s="29"/>
      <c r="OAK241" s="30"/>
      <c r="OAL241" s="29"/>
      <c r="OAM241" s="30"/>
      <c r="OAN241" s="29"/>
      <c r="OAO241" s="30"/>
      <c r="OAP241" s="29"/>
      <c r="OAQ241" s="30"/>
      <c r="OAR241" s="29"/>
      <c r="OAS241" s="30"/>
      <c r="OAT241" s="29"/>
      <c r="OAU241" s="30"/>
      <c r="OAV241" s="29"/>
      <c r="OAW241" s="30"/>
      <c r="OAX241" s="29"/>
      <c r="OAY241" s="30"/>
      <c r="OAZ241" s="29"/>
      <c r="OBA241" s="30"/>
      <c r="OBB241" s="29"/>
      <c r="OBC241" s="30"/>
      <c r="OBD241" s="29"/>
      <c r="OBE241" s="30"/>
      <c r="OBF241" s="29"/>
      <c r="OBG241" s="30"/>
      <c r="OBH241" s="29"/>
      <c r="OBI241" s="30"/>
      <c r="OBJ241" s="29"/>
      <c r="OBK241" s="30"/>
      <c r="OBL241" s="29"/>
      <c r="OBM241" s="30"/>
      <c r="OBN241" s="29"/>
      <c r="OBO241" s="30"/>
      <c r="OBP241" s="29"/>
      <c r="OBQ241" s="30"/>
      <c r="OBR241" s="29"/>
      <c r="OBS241" s="30"/>
      <c r="OBT241" s="29"/>
      <c r="OBU241" s="30"/>
      <c r="OBV241" s="29"/>
      <c r="OBW241" s="30"/>
      <c r="OBX241" s="29"/>
      <c r="OBY241" s="30"/>
      <c r="OBZ241" s="29"/>
      <c r="OCA241" s="30"/>
      <c r="OCB241" s="29"/>
      <c r="OCC241" s="30"/>
      <c r="OCD241" s="29"/>
      <c r="OCE241" s="30"/>
      <c r="OCF241" s="29"/>
      <c r="OCG241" s="30"/>
      <c r="OCH241" s="29"/>
      <c r="OCI241" s="30"/>
      <c r="OCJ241" s="29"/>
      <c r="OCK241" s="30"/>
      <c r="OCL241" s="29"/>
      <c r="OCM241" s="30"/>
      <c r="OCN241" s="29"/>
      <c r="OCO241" s="30"/>
      <c r="OCP241" s="29"/>
      <c r="OCQ241" s="30"/>
      <c r="OCR241" s="29"/>
      <c r="OCS241" s="30"/>
      <c r="OCT241" s="29"/>
      <c r="OCU241" s="30"/>
      <c r="OCV241" s="29"/>
      <c r="OCW241" s="30"/>
      <c r="OCX241" s="29"/>
      <c r="OCY241" s="30"/>
      <c r="OCZ241" s="29"/>
      <c r="ODA241" s="30"/>
      <c r="ODB241" s="29"/>
      <c r="ODC241" s="30"/>
      <c r="ODD241" s="29"/>
      <c r="ODE241" s="30"/>
      <c r="ODF241" s="29"/>
      <c r="ODG241" s="30"/>
      <c r="ODH241" s="29"/>
      <c r="ODI241" s="30"/>
      <c r="ODJ241" s="29"/>
      <c r="ODK241" s="30"/>
      <c r="ODL241" s="29"/>
      <c r="ODM241" s="30"/>
      <c r="ODN241" s="29"/>
      <c r="ODO241" s="30"/>
      <c r="ODP241" s="29"/>
      <c r="ODQ241" s="30"/>
      <c r="ODR241" s="29"/>
      <c r="ODS241" s="30"/>
      <c r="ODT241" s="29"/>
      <c r="ODU241" s="30"/>
      <c r="ODV241" s="29"/>
      <c r="ODW241" s="30"/>
      <c r="ODX241" s="29"/>
      <c r="ODY241" s="30"/>
      <c r="ODZ241" s="29"/>
      <c r="OEA241" s="30"/>
      <c r="OEB241" s="29"/>
      <c r="OEC241" s="30"/>
      <c r="OED241" s="29"/>
      <c r="OEE241" s="30"/>
      <c r="OEF241" s="29"/>
      <c r="OEG241" s="30"/>
      <c r="OEH241" s="29"/>
      <c r="OEI241" s="30"/>
      <c r="OEJ241" s="29"/>
      <c r="OEK241" s="30"/>
      <c r="OEL241" s="29"/>
      <c r="OEM241" s="30"/>
      <c r="OEN241" s="29"/>
      <c r="OEO241" s="30"/>
      <c r="OEP241" s="29"/>
      <c r="OEQ241" s="30"/>
      <c r="OER241" s="29"/>
      <c r="OES241" s="30"/>
      <c r="OET241" s="29"/>
      <c r="OEU241" s="30"/>
      <c r="OEV241" s="29"/>
      <c r="OEW241" s="30"/>
      <c r="OEX241" s="29"/>
      <c r="OEY241" s="30"/>
      <c r="OEZ241" s="29"/>
      <c r="OFA241" s="30"/>
      <c r="OFB241" s="29"/>
      <c r="OFC241" s="30"/>
      <c r="OFD241" s="29"/>
      <c r="OFE241" s="30"/>
      <c r="OFF241" s="29"/>
      <c r="OFG241" s="30"/>
      <c r="OFH241" s="29"/>
      <c r="OFI241" s="30"/>
      <c r="OFJ241" s="29"/>
      <c r="OFK241" s="30"/>
      <c r="OFL241" s="29"/>
      <c r="OFM241" s="30"/>
      <c r="OFN241" s="29"/>
      <c r="OFO241" s="30"/>
      <c r="OFP241" s="29"/>
      <c r="OFQ241" s="30"/>
      <c r="OFR241" s="29"/>
      <c r="OFS241" s="30"/>
      <c r="OFT241" s="29"/>
      <c r="OFU241" s="30"/>
      <c r="OFV241" s="29"/>
      <c r="OFW241" s="30"/>
      <c r="OFX241" s="29"/>
      <c r="OFY241" s="30"/>
      <c r="OFZ241" s="29"/>
      <c r="OGA241" s="30"/>
      <c r="OGB241" s="29"/>
      <c r="OGC241" s="30"/>
      <c r="OGD241" s="29"/>
      <c r="OGE241" s="30"/>
      <c r="OGF241" s="29"/>
      <c r="OGG241" s="30"/>
      <c r="OGH241" s="29"/>
      <c r="OGI241" s="30"/>
      <c r="OGJ241" s="29"/>
      <c r="OGK241" s="30"/>
      <c r="OGL241" s="29"/>
      <c r="OGM241" s="30"/>
      <c r="OGN241" s="29"/>
      <c r="OGO241" s="30"/>
      <c r="OGP241" s="29"/>
      <c r="OGQ241" s="30"/>
      <c r="OGR241" s="29"/>
      <c r="OGS241" s="30"/>
      <c r="OGT241" s="29"/>
      <c r="OGU241" s="30"/>
      <c r="OGV241" s="29"/>
      <c r="OGW241" s="30"/>
      <c r="OGX241" s="29"/>
      <c r="OGY241" s="30"/>
      <c r="OGZ241" s="29"/>
      <c r="OHA241" s="30"/>
      <c r="OHB241" s="29"/>
      <c r="OHC241" s="30"/>
      <c r="OHD241" s="29"/>
      <c r="OHE241" s="30"/>
      <c r="OHF241" s="29"/>
      <c r="OHG241" s="30"/>
      <c r="OHH241" s="29"/>
      <c r="OHI241" s="30"/>
      <c r="OHJ241" s="29"/>
      <c r="OHK241" s="30"/>
      <c r="OHL241" s="29"/>
      <c r="OHM241" s="30"/>
      <c r="OHN241" s="29"/>
      <c r="OHO241" s="30"/>
      <c r="OHP241" s="29"/>
      <c r="OHQ241" s="30"/>
      <c r="OHR241" s="29"/>
      <c r="OHS241" s="30"/>
      <c r="OHT241" s="29"/>
      <c r="OHU241" s="30"/>
      <c r="OHV241" s="29"/>
      <c r="OHW241" s="30"/>
      <c r="OHX241" s="29"/>
      <c r="OHY241" s="30"/>
      <c r="OHZ241" s="29"/>
      <c r="OIA241" s="30"/>
      <c r="OIB241" s="29"/>
      <c r="OIC241" s="30"/>
      <c r="OID241" s="29"/>
      <c r="OIE241" s="30"/>
      <c r="OIF241" s="29"/>
      <c r="OIG241" s="30"/>
      <c r="OIH241" s="29"/>
      <c r="OII241" s="30"/>
      <c r="OIJ241" s="29"/>
      <c r="OIK241" s="30"/>
      <c r="OIL241" s="29"/>
      <c r="OIM241" s="30"/>
      <c r="OIN241" s="29"/>
      <c r="OIO241" s="30"/>
      <c r="OIP241" s="29"/>
      <c r="OIQ241" s="30"/>
      <c r="OIR241" s="29"/>
      <c r="OIS241" s="30"/>
      <c r="OIT241" s="29"/>
      <c r="OIU241" s="30"/>
      <c r="OIV241" s="29"/>
      <c r="OIW241" s="30"/>
      <c r="OIX241" s="29"/>
      <c r="OIY241" s="30"/>
      <c r="OIZ241" s="29"/>
      <c r="OJA241" s="30"/>
      <c r="OJB241" s="29"/>
      <c r="OJC241" s="30"/>
      <c r="OJD241" s="29"/>
      <c r="OJE241" s="30"/>
      <c r="OJF241" s="29"/>
      <c r="OJG241" s="30"/>
      <c r="OJH241" s="29"/>
      <c r="OJI241" s="30"/>
      <c r="OJJ241" s="29"/>
      <c r="OJK241" s="30"/>
      <c r="OJL241" s="29"/>
      <c r="OJM241" s="30"/>
      <c r="OJN241" s="29"/>
      <c r="OJO241" s="30"/>
      <c r="OJP241" s="29"/>
      <c r="OJQ241" s="30"/>
      <c r="OJR241" s="29"/>
      <c r="OJS241" s="30"/>
      <c r="OJT241" s="29"/>
      <c r="OJU241" s="30"/>
      <c r="OJV241" s="29"/>
      <c r="OJW241" s="30"/>
      <c r="OJX241" s="29"/>
      <c r="OJY241" s="30"/>
      <c r="OJZ241" s="29"/>
      <c r="OKA241" s="30"/>
      <c r="OKB241" s="29"/>
      <c r="OKC241" s="30"/>
      <c r="OKD241" s="29"/>
      <c r="OKE241" s="30"/>
      <c r="OKF241" s="29"/>
      <c r="OKG241" s="30"/>
      <c r="OKH241" s="29"/>
      <c r="OKI241" s="30"/>
      <c r="OKJ241" s="29"/>
      <c r="OKK241" s="30"/>
      <c r="OKL241" s="29"/>
      <c r="OKM241" s="30"/>
      <c r="OKN241" s="29"/>
      <c r="OKO241" s="30"/>
      <c r="OKP241" s="29"/>
      <c r="OKQ241" s="30"/>
      <c r="OKR241" s="29"/>
      <c r="OKS241" s="30"/>
      <c r="OKT241" s="29"/>
      <c r="OKU241" s="30"/>
      <c r="OKV241" s="29"/>
      <c r="OKW241" s="30"/>
      <c r="OKX241" s="29"/>
      <c r="OKY241" s="30"/>
      <c r="OKZ241" s="29"/>
      <c r="OLA241" s="30"/>
      <c r="OLB241" s="29"/>
      <c r="OLC241" s="30"/>
      <c r="OLD241" s="29"/>
      <c r="OLE241" s="30"/>
      <c r="OLF241" s="29"/>
      <c r="OLG241" s="30"/>
      <c r="OLH241" s="29"/>
      <c r="OLI241" s="30"/>
      <c r="OLJ241" s="29"/>
      <c r="OLK241" s="30"/>
      <c r="OLL241" s="29"/>
      <c r="OLM241" s="30"/>
      <c r="OLN241" s="29"/>
      <c r="OLO241" s="30"/>
      <c r="OLP241" s="29"/>
      <c r="OLQ241" s="30"/>
      <c r="OLR241" s="29"/>
      <c r="OLS241" s="30"/>
      <c r="OLT241" s="29"/>
      <c r="OLU241" s="30"/>
      <c r="OLV241" s="29"/>
      <c r="OLW241" s="30"/>
      <c r="OLX241" s="29"/>
      <c r="OLY241" s="30"/>
      <c r="OLZ241" s="29"/>
      <c r="OMA241" s="30"/>
      <c r="OMB241" s="29"/>
      <c r="OMC241" s="30"/>
      <c r="OMD241" s="29"/>
      <c r="OME241" s="30"/>
      <c r="OMF241" s="29"/>
      <c r="OMG241" s="30"/>
      <c r="OMH241" s="29"/>
      <c r="OMI241" s="30"/>
      <c r="OMJ241" s="29"/>
      <c r="OMK241" s="30"/>
      <c r="OML241" s="29"/>
      <c r="OMM241" s="30"/>
      <c r="OMN241" s="29"/>
      <c r="OMO241" s="30"/>
      <c r="OMP241" s="29"/>
      <c r="OMQ241" s="30"/>
      <c r="OMR241" s="29"/>
      <c r="OMS241" s="30"/>
      <c r="OMT241" s="29"/>
      <c r="OMU241" s="30"/>
      <c r="OMV241" s="29"/>
      <c r="OMW241" s="30"/>
      <c r="OMX241" s="29"/>
      <c r="OMY241" s="30"/>
      <c r="OMZ241" s="29"/>
      <c r="ONA241" s="30"/>
      <c r="ONB241" s="29"/>
      <c r="ONC241" s="30"/>
      <c r="OND241" s="29"/>
      <c r="ONE241" s="30"/>
      <c r="ONF241" s="29"/>
      <c r="ONG241" s="30"/>
      <c r="ONH241" s="29"/>
      <c r="ONI241" s="30"/>
      <c r="ONJ241" s="29"/>
      <c r="ONK241" s="30"/>
      <c r="ONL241" s="29"/>
      <c r="ONM241" s="30"/>
      <c r="ONN241" s="29"/>
      <c r="ONO241" s="30"/>
      <c r="ONP241" s="29"/>
      <c r="ONQ241" s="30"/>
      <c r="ONR241" s="29"/>
      <c r="ONS241" s="30"/>
      <c r="ONT241" s="29"/>
      <c r="ONU241" s="30"/>
      <c r="ONV241" s="29"/>
      <c r="ONW241" s="30"/>
      <c r="ONX241" s="29"/>
      <c r="ONY241" s="30"/>
      <c r="ONZ241" s="29"/>
      <c r="OOA241" s="30"/>
      <c r="OOB241" s="29"/>
      <c r="OOC241" s="30"/>
      <c r="OOD241" s="29"/>
      <c r="OOE241" s="30"/>
      <c r="OOF241" s="29"/>
      <c r="OOG241" s="30"/>
      <c r="OOH241" s="29"/>
      <c r="OOI241" s="30"/>
      <c r="OOJ241" s="29"/>
      <c r="OOK241" s="30"/>
      <c r="OOL241" s="29"/>
      <c r="OOM241" s="30"/>
      <c r="OON241" s="29"/>
      <c r="OOO241" s="30"/>
      <c r="OOP241" s="29"/>
      <c r="OOQ241" s="30"/>
      <c r="OOR241" s="29"/>
      <c r="OOS241" s="30"/>
      <c r="OOT241" s="29"/>
      <c r="OOU241" s="30"/>
      <c r="OOV241" s="29"/>
      <c r="OOW241" s="30"/>
      <c r="OOX241" s="29"/>
      <c r="OOY241" s="30"/>
      <c r="OOZ241" s="29"/>
      <c r="OPA241" s="30"/>
      <c r="OPB241" s="29"/>
      <c r="OPC241" s="30"/>
      <c r="OPD241" s="29"/>
      <c r="OPE241" s="30"/>
      <c r="OPF241" s="29"/>
      <c r="OPG241" s="30"/>
      <c r="OPH241" s="29"/>
      <c r="OPI241" s="30"/>
      <c r="OPJ241" s="29"/>
      <c r="OPK241" s="30"/>
      <c r="OPL241" s="29"/>
      <c r="OPM241" s="30"/>
      <c r="OPN241" s="29"/>
      <c r="OPO241" s="30"/>
      <c r="OPP241" s="29"/>
      <c r="OPQ241" s="30"/>
      <c r="OPR241" s="29"/>
      <c r="OPS241" s="30"/>
      <c r="OPT241" s="29"/>
      <c r="OPU241" s="30"/>
      <c r="OPV241" s="29"/>
      <c r="OPW241" s="30"/>
      <c r="OPX241" s="29"/>
      <c r="OPY241" s="30"/>
      <c r="OPZ241" s="29"/>
      <c r="OQA241" s="30"/>
      <c r="OQB241" s="29"/>
      <c r="OQC241" s="30"/>
      <c r="OQD241" s="29"/>
      <c r="OQE241" s="30"/>
      <c r="OQF241" s="29"/>
      <c r="OQG241" s="30"/>
      <c r="OQH241" s="29"/>
      <c r="OQI241" s="30"/>
      <c r="OQJ241" s="29"/>
      <c r="OQK241" s="30"/>
      <c r="OQL241" s="29"/>
      <c r="OQM241" s="30"/>
      <c r="OQN241" s="29"/>
      <c r="OQO241" s="30"/>
      <c r="OQP241" s="29"/>
      <c r="OQQ241" s="30"/>
      <c r="OQR241" s="29"/>
      <c r="OQS241" s="30"/>
      <c r="OQT241" s="29"/>
      <c r="OQU241" s="30"/>
      <c r="OQV241" s="29"/>
      <c r="OQW241" s="30"/>
      <c r="OQX241" s="29"/>
      <c r="OQY241" s="30"/>
      <c r="OQZ241" s="29"/>
      <c r="ORA241" s="30"/>
      <c r="ORB241" s="29"/>
      <c r="ORC241" s="30"/>
      <c r="ORD241" s="29"/>
      <c r="ORE241" s="30"/>
      <c r="ORF241" s="29"/>
      <c r="ORG241" s="30"/>
      <c r="ORH241" s="29"/>
      <c r="ORI241" s="30"/>
      <c r="ORJ241" s="29"/>
      <c r="ORK241" s="30"/>
      <c r="ORL241" s="29"/>
      <c r="ORM241" s="30"/>
      <c r="ORN241" s="29"/>
      <c r="ORO241" s="30"/>
      <c r="ORP241" s="29"/>
      <c r="ORQ241" s="30"/>
      <c r="ORR241" s="29"/>
      <c r="ORS241" s="30"/>
      <c r="ORT241" s="29"/>
      <c r="ORU241" s="30"/>
      <c r="ORV241" s="29"/>
      <c r="ORW241" s="30"/>
      <c r="ORX241" s="29"/>
      <c r="ORY241" s="30"/>
      <c r="ORZ241" s="29"/>
      <c r="OSA241" s="30"/>
      <c r="OSB241" s="29"/>
      <c r="OSC241" s="30"/>
      <c r="OSD241" s="29"/>
      <c r="OSE241" s="30"/>
      <c r="OSF241" s="29"/>
      <c r="OSG241" s="30"/>
      <c r="OSH241" s="29"/>
      <c r="OSI241" s="30"/>
      <c r="OSJ241" s="29"/>
      <c r="OSK241" s="30"/>
      <c r="OSL241" s="29"/>
      <c r="OSM241" s="30"/>
      <c r="OSN241" s="29"/>
      <c r="OSO241" s="30"/>
      <c r="OSP241" s="29"/>
      <c r="OSQ241" s="30"/>
      <c r="OSR241" s="29"/>
      <c r="OSS241" s="30"/>
      <c r="OST241" s="29"/>
      <c r="OSU241" s="30"/>
      <c r="OSV241" s="29"/>
      <c r="OSW241" s="30"/>
      <c r="OSX241" s="29"/>
      <c r="OSY241" s="30"/>
      <c r="OSZ241" s="29"/>
      <c r="OTA241" s="30"/>
      <c r="OTB241" s="29"/>
      <c r="OTC241" s="30"/>
      <c r="OTD241" s="29"/>
      <c r="OTE241" s="30"/>
      <c r="OTF241" s="29"/>
      <c r="OTG241" s="30"/>
      <c r="OTH241" s="29"/>
      <c r="OTI241" s="30"/>
      <c r="OTJ241" s="29"/>
      <c r="OTK241" s="30"/>
      <c r="OTL241" s="29"/>
      <c r="OTM241" s="30"/>
      <c r="OTN241" s="29"/>
      <c r="OTO241" s="30"/>
      <c r="OTP241" s="29"/>
      <c r="OTQ241" s="30"/>
      <c r="OTR241" s="29"/>
      <c r="OTS241" s="30"/>
      <c r="OTT241" s="29"/>
      <c r="OTU241" s="30"/>
      <c r="OTV241" s="29"/>
      <c r="OTW241" s="30"/>
      <c r="OTX241" s="29"/>
      <c r="OTY241" s="30"/>
      <c r="OTZ241" s="29"/>
      <c r="OUA241" s="30"/>
      <c r="OUB241" s="29"/>
      <c r="OUC241" s="30"/>
      <c r="OUD241" s="29"/>
      <c r="OUE241" s="30"/>
      <c r="OUF241" s="29"/>
      <c r="OUG241" s="30"/>
      <c r="OUH241" s="29"/>
      <c r="OUI241" s="30"/>
      <c r="OUJ241" s="29"/>
      <c r="OUK241" s="30"/>
      <c r="OUL241" s="29"/>
      <c r="OUM241" s="30"/>
      <c r="OUN241" s="29"/>
      <c r="OUO241" s="30"/>
      <c r="OUP241" s="29"/>
      <c r="OUQ241" s="30"/>
      <c r="OUR241" s="29"/>
      <c r="OUS241" s="30"/>
      <c r="OUT241" s="29"/>
      <c r="OUU241" s="30"/>
      <c r="OUV241" s="29"/>
      <c r="OUW241" s="30"/>
      <c r="OUX241" s="29"/>
      <c r="OUY241" s="30"/>
      <c r="OUZ241" s="29"/>
      <c r="OVA241" s="30"/>
      <c r="OVB241" s="29"/>
      <c r="OVC241" s="30"/>
      <c r="OVD241" s="29"/>
      <c r="OVE241" s="30"/>
      <c r="OVF241" s="29"/>
      <c r="OVG241" s="30"/>
      <c r="OVH241" s="29"/>
      <c r="OVI241" s="30"/>
      <c r="OVJ241" s="29"/>
      <c r="OVK241" s="30"/>
      <c r="OVL241" s="29"/>
      <c r="OVM241" s="30"/>
      <c r="OVN241" s="29"/>
      <c r="OVO241" s="30"/>
      <c r="OVP241" s="29"/>
      <c r="OVQ241" s="30"/>
      <c r="OVR241" s="29"/>
      <c r="OVS241" s="30"/>
      <c r="OVT241" s="29"/>
      <c r="OVU241" s="30"/>
      <c r="OVV241" s="29"/>
      <c r="OVW241" s="30"/>
      <c r="OVX241" s="29"/>
      <c r="OVY241" s="30"/>
      <c r="OVZ241" s="29"/>
      <c r="OWA241" s="30"/>
      <c r="OWB241" s="29"/>
      <c r="OWC241" s="30"/>
      <c r="OWD241" s="29"/>
      <c r="OWE241" s="30"/>
      <c r="OWF241" s="29"/>
      <c r="OWG241" s="30"/>
      <c r="OWH241" s="29"/>
      <c r="OWI241" s="30"/>
      <c r="OWJ241" s="29"/>
      <c r="OWK241" s="30"/>
      <c r="OWL241" s="29"/>
      <c r="OWM241" s="30"/>
      <c r="OWN241" s="29"/>
      <c r="OWO241" s="30"/>
      <c r="OWP241" s="29"/>
      <c r="OWQ241" s="30"/>
      <c r="OWR241" s="29"/>
      <c r="OWS241" s="30"/>
      <c r="OWT241" s="29"/>
      <c r="OWU241" s="30"/>
      <c r="OWV241" s="29"/>
      <c r="OWW241" s="30"/>
      <c r="OWX241" s="29"/>
      <c r="OWY241" s="30"/>
      <c r="OWZ241" s="29"/>
      <c r="OXA241" s="30"/>
      <c r="OXB241" s="29"/>
      <c r="OXC241" s="30"/>
      <c r="OXD241" s="29"/>
      <c r="OXE241" s="30"/>
      <c r="OXF241" s="29"/>
      <c r="OXG241" s="30"/>
      <c r="OXH241" s="29"/>
      <c r="OXI241" s="30"/>
      <c r="OXJ241" s="29"/>
      <c r="OXK241" s="30"/>
      <c r="OXL241" s="29"/>
      <c r="OXM241" s="30"/>
      <c r="OXN241" s="29"/>
      <c r="OXO241" s="30"/>
      <c r="OXP241" s="29"/>
      <c r="OXQ241" s="30"/>
      <c r="OXR241" s="29"/>
      <c r="OXS241" s="30"/>
      <c r="OXT241" s="29"/>
      <c r="OXU241" s="30"/>
      <c r="OXV241" s="29"/>
      <c r="OXW241" s="30"/>
      <c r="OXX241" s="29"/>
      <c r="OXY241" s="30"/>
      <c r="OXZ241" s="29"/>
      <c r="OYA241" s="30"/>
      <c r="OYB241" s="29"/>
      <c r="OYC241" s="30"/>
      <c r="OYD241" s="29"/>
      <c r="OYE241" s="30"/>
      <c r="OYF241" s="29"/>
      <c r="OYG241" s="30"/>
      <c r="OYH241" s="29"/>
      <c r="OYI241" s="30"/>
      <c r="OYJ241" s="29"/>
      <c r="OYK241" s="30"/>
      <c r="OYL241" s="29"/>
      <c r="OYM241" s="30"/>
      <c r="OYN241" s="29"/>
      <c r="OYO241" s="30"/>
      <c r="OYP241" s="29"/>
      <c r="OYQ241" s="30"/>
      <c r="OYR241" s="29"/>
      <c r="OYS241" s="30"/>
      <c r="OYT241" s="29"/>
      <c r="OYU241" s="30"/>
      <c r="OYV241" s="29"/>
      <c r="OYW241" s="30"/>
      <c r="OYX241" s="29"/>
      <c r="OYY241" s="30"/>
      <c r="OYZ241" s="29"/>
      <c r="OZA241" s="30"/>
      <c r="OZB241" s="29"/>
      <c r="OZC241" s="30"/>
      <c r="OZD241" s="29"/>
      <c r="OZE241" s="30"/>
      <c r="OZF241" s="29"/>
      <c r="OZG241" s="30"/>
      <c r="OZH241" s="29"/>
      <c r="OZI241" s="30"/>
      <c r="OZJ241" s="29"/>
      <c r="OZK241" s="30"/>
      <c r="OZL241" s="29"/>
      <c r="OZM241" s="30"/>
      <c r="OZN241" s="29"/>
      <c r="OZO241" s="30"/>
      <c r="OZP241" s="29"/>
      <c r="OZQ241" s="30"/>
      <c r="OZR241" s="29"/>
      <c r="OZS241" s="30"/>
      <c r="OZT241" s="29"/>
      <c r="OZU241" s="30"/>
      <c r="OZV241" s="29"/>
      <c r="OZW241" s="30"/>
      <c r="OZX241" s="29"/>
      <c r="OZY241" s="30"/>
      <c r="OZZ241" s="29"/>
      <c r="PAA241" s="30"/>
      <c r="PAB241" s="29"/>
      <c r="PAC241" s="30"/>
      <c r="PAD241" s="29"/>
      <c r="PAE241" s="30"/>
      <c r="PAF241" s="29"/>
      <c r="PAG241" s="30"/>
      <c r="PAH241" s="29"/>
      <c r="PAI241" s="30"/>
      <c r="PAJ241" s="29"/>
      <c r="PAK241" s="30"/>
      <c r="PAL241" s="29"/>
      <c r="PAM241" s="30"/>
      <c r="PAN241" s="29"/>
      <c r="PAO241" s="30"/>
      <c r="PAP241" s="29"/>
      <c r="PAQ241" s="30"/>
      <c r="PAR241" s="29"/>
      <c r="PAS241" s="30"/>
      <c r="PAT241" s="29"/>
      <c r="PAU241" s="30"/>
      <c r="PAV241" s="29"/>
      <c r="PAW241" s="30"/>
      <c r="PAX241" s="29"/>
      <c r="PAY241" s="30"/>
      <c r="PAZ241" s="29"/>
      <c r="PBA241" s="30"/>
      <c r="PBB241" s="29"/>
      <c r="PBC241" s="30"/>
      <c r="PBD241" s="29"/>
      <c r="PBE241" s="30"/>
      <c r="PBF241" s="29"/>
      <c r="PBG241" s="30"/>
      <c r="PBH241" s="29"/>
      <c r="PBI241" s="30"/>
      <c r="PBJ241" s="29"/>
      <c r="PBK241" s="30"/>
      <c r="PBL241" s="29"/>
      <c r="PBM241" s="30"/>
      <c r="PBN241" s="29"/>
      <c r="PBO241" s="30"/>
      <c r="PBP241" s="29"/>
      <c r="PBQ241" s="30"/>
      <c r="PBR241" s="29"/>
      <c r="PBS241" s="30"/>
      <c r="PBT241" s="29"/>
      <c r="PBU241" s="30"/>
      <c r="PBV241" s="29"/>
      <c r="PBW241" s="30"/>
      <c r="PBX241" s="29"/>
      <c r="PBY241" s="30"/>
      <c r="PBZ241" s="29"/>
      <c r="PCA241" s="30"/>
      <c r="PCB241" s="29"/>
      <c r="PCC241" s="30"/>
      <c r="PCD241" s="29"/>
      <c r="PCE241" s="30"/>
      <c r="PCF241" s="29"/>
      <c r="PCG241" s="30"/>
      <c r="PCH241" s="29"/>
      <c r="PCI241" s="30"/>
      <c r="PCJ241" s="29"/>
      <c r="PCK241" s="30"/>
      <c r="PCL241" s="29"/>
      <c r="PCM241" s="30"/>
      <c r="PCN241" s="29"/>
      <c r="PCO241" s="30"/>
      <c r="PCP241" s="29"/>
      <c r="PCQ241" s="30"/>
      <c r="PCR241" s="29"/>
      <c r="PCS241" s="30"/>
      <c r="PCT241" s="29"/>
      <c r="PCU241" s="30"/>
      <c r="PCV241" s="29"/>
      <c r="PCW241" s="30"/>
      <c r="PCX241" s="29"/>
      <c r="PCY241" s="30"/>
      <c r="PCZ241" s="29"/>
      <c r="PDA241" s="30"/>
      <c r="PDB241" s="29"/>
      <c r="PDC241" s="30"/>
      <c r="PDD241" s="29"/>
      <c r="PDE241" s="30"/>
      <c r="PDF241" s="29"/>
      <c r="PDG241" s="30"/>
      <c r="PDH241" s="29"/>
      <c r="PDI241" s="30"/>
      <c r="PDJ241" s="29"/>
      <c r="PDK241" s="30"/>
      <c r="PDL241" s="29"/>
      <c r="PDM241" s="30"/>
      <c r="PDN241" s="29"/>
      <c r="PDO241" s="30"/>
      <c r="PDP241" s="29"/>
      <c r="PDQ241" s="30"/>
      <c r="PDR241" s="29"/>
      <c r="PDS241" s="30"/>
      <c r="PDT241" s="29"/>
      <c r="PDU241" s="30"/>
      <c r="PDV241" s="29"/>
      <c r="PDW241" s="30"/>
      <c r="PDX241" s="29"/>
      <c r="PDY241" s="30"/>
      <c r="PDZ241" s="29"/>
      <c r="PEA241" s="30"/>
      <c r="PEB241" s="29"/>
      <c r="PEC241" s="30"/>
      <c r="PED241" s="29"/>
      <c r="PEE241" s="30"/>
      <c r="PEF241" s="29"/>
      <c r="PEG241" s="30"/>
      <c r="PEH241" s="29"/>
      <c r="PEI241" s="30"/>
      <c r="PEJ241" s="29"/>
      <c r="PEK241" s="30"/>
      <c r="PEL241" s="29"/>
      <c r="PEM241" s="30"/>
      <c r="PEN241" s="29"/>
      <c r="PEO241" s="30"/>
      <c r="PEP241" s="29"/>
      <c r="PEQ241" s="30"/>
      <c r="PER241" s="29"/>
      <c r="PES241" s="30"/>
      <c r="PET241" s="29"/>
      <c r="PEU241" s="30"/>
      <c r="PEV241" s="29"/>
      <c r="PEW241" s="30"/>
      <c r="PEX241" s="29"/>
      <c r="PEY241" s="30"/>
      <c r="PEZ241" s="29"/>
      <c r="PFA241" s="30"/>
      <c r="PFB241" s="29"/>
      <c r="PFC241" s="30"/>
      <c r="PFD241" s="29"/>
      <c r="PFE241" s="30"/>
      <c r="PFF241" s="29"/>
      <c r="PFG241" s="30"/>
      <c r="PFH241" s="29"/>
      <c r="PFI241" s="30"/>
      <c r="PFJ241" s="29"/>
      <c r="PFK241" s="30"/>
      <c r="PFL241" s="29"/>
      <c r="PFM241" s="30"/>
      <c r="PFN241" s="29"/>
      <c r="PFO241" s="30"/>
      <c r="PFP241" s="29"/>
      <c r="PFQ241" s="30"/>
      <c r="PFR241" s="29"/>
      <c r="PFS241" s="30"/>
      <c r="PFT241" s="29"/>
      <c r="PFU241" s="30"/>
      <c r="PFV241" s="29"/>
      <c r="PFW241" s="30"/>
      <c r="PFX241" s="29"/>
      <c r="PFY241" s="30"/>
      <c r="PFZ241" s="29"/>
      <c r="PGA241" s="30"/>
      <c r="PGB241" s="29"/>
      <c r="PGC241" s="30"/>
      <c r="PGD241" s="29"/>
      <c r="PGE241" s="30"/>
      <c r="PGF241" s="29"/>
      <c r="PGG241" s="30"/>
      <c r="PGH241" s="29"/>
      <c r="PGI241" s="30"/>
      <c r="PGJ241" s="29"/>
      <c r="PGK241" s="30"/>
      <c r="PGL241" s="29"/>
      <c r="PGM241" s="30"/>
      <c r="PGN241" s="29"/>
      <c r="PGO241" s="30"/>
      <c r="PGP241" s="29"/>
      <c r="PGQ241" s="30"/>
      <c r="PGR241" s="29"/>
      <c r="PGS241" s="30"/>
      <c r="PGT241" s="29"/>
      <c r="PGU241" s="30"/>
      <c r="PGV241" s="29"/>
      <c r="PGW241" s="30"/>
      <c r="PGX241" s="29"/>
      <c r="PGY241" s="30"/>
      <c r="PGZ241" s="29"/>
      <c r="PHA241" s="30"/>
      <c r="PHB241" s="29"/>
      <c r="PHC241" s="30"/>
      <c r="PHD241" s="29"/>
      <c r="PHE241" s="30"/>
      <c r="PHF241" s="29"/>
      <c r="PHG241" s="30"/>
      <c r="PHH241" s="29"/>
      <c r="PHI241" s="30"/>
      <c r="PHJ241" s="29"/>
      <c r="PHK241" s="30"/>
      <c r="PHL241" s="29"/>
      <c r="PHM241" s="30"/>
      <c r="PHN241" s="29"/>
      <c r="PHO241" s="30"/>
      <c r="PHP241" s="29"/>
      <c r="PHQ241" s="30"/>
      <c r="PHR241" s="29"/>
      <c r="PHS241" s="30"/>
      <c r="PHT241" s="29"/>
      <c r="PHU241" s="30"/>
      <c r="PHV241" s="29"/>
      <c r="PHW241" s="30"/>
      <c r="PHX241" s="29"/>
      <c r="PHY241" s="30"/>
      <c r="PHZ241" s="29"/>
      <c r="PIA241" s="30"/>
      <c r="PIB241" s="29"/>
      <c r="PIC241" s="30"/>
      <c r="PID241" s="29"/>
      <c r="PIE241" s="30"/>
      <c r="PIF241" s="29"/>
      <c r="PIG241" s="30"/>
      <c r="PIH241" s="29"/>
      <c r="PII241" s="30"/>
      <c r="PIJ241" s="29"/>
      <c r="PIK241" s="30"/>
      <c r="PIL241" s="29"/>
      <c r="PIM241" s="30"/>
      <c r="PIN241" s="29"/>
      <c r="PIO241" s="30"/>
      <c r="PIP241" s="29"/>
      <c r="PIQ241" s="30"/>
      <c r="PIR241" s="29"/>
      <c r="PIS241" s="30"/>
      <c r="PIT241" s="29"/>
      <c r="PIU241" s="30"/>
      <c r="PIV241" s="29"/>
      <c r="PIW241" s="30"/>
      <c r="PIX241" s="29"/>
      <c r="PIY241" s="30"/>
      <c r="PIZ241" s="29"/>
      <c r="PJA241" s="30"/>
      <c r="PJB241" s="29"/>
      <c r="PJC241" s="30"/>
      <c r="PJD241" s="29"/>
      <c r="PJE241" s="30"/>
      <c r="PJF241" s="29"/>
      <c r="PJG241" s="30"/>
      <c r="PJH241" s="29"/>
      <c r="PJI241" s="30"/>
      <c r="PJJ241" s="29"/>
      <c r="PJK241" s="30"/>
      <c r="PJL241" s="29"/>
      <c r="PJM241" s="30"/>
      <c r="PJN241" s="29"/>
      <c r="PJO241" s="30"/>
      <c r="PJP241" s="29"/>
      <c r="PJQ241" s="30"/>
      <c r="PJR241" s="29"/>
      <c r="PJS241" s="30"/>
      <c r="PJT241" s="29"/>
      <c r="PJU241" s="30"/>
      <c r="PJV241" s="29"/>
      <c r="PJW241" s="30"/>
      <c r="PJX241" s="29"/>
      <c r="PJY241" s="30"/>
      <c r="PJZ241" s="29"/>
      <c r="PKA241" s="30"/>
      <c r="PKB241" s="29"/>
      <c r="PKC241" s="30"/>
      <c r="PKD241" s="29"/>
      <c r="PKE241" s="30"/>
      <c r="PKF241" s="29"/>
      <c r="PKG241" s="30"/>
      <c r="PKH241" s="29"/>
      <c r="PKI241" s="30"/>
      <c r="PKJ241" s="29"/>
      <c r="PKK241" s="30"/>
      <c r="PKL241" s="29"/>
      <c r="PKM241" s="30"/>
      <c r="PKN241" s="29"/>
      <c r="PKO241" s="30"/>
      <c r="PKP241" s="29"/>
      <c r="PKQ241" s="30"/>
      <c r="PKR241" s="29"/>
      <c r="PKS241" s="30"/>
      <c r="PKT241" s="29"/>
      <c r="PKU241" s="30"/>
      <c r="PKV241" s="29"/>
      <c r="PKW241" s="30"/>
      <c r="PKX241" s="29"/>
      <c r="PKY241" s="30"/>
      <c r="PKZ241" s="29"/>
      <c r="PLA241" s="30"/>
      <c r="PLB241" s="29"/>
      <c r="PLC241" s="30"/>
      <c r="PLD241" s="29"/>
      <c r="PLE241" s="30"/>
      <c r="PLF241" s="29"/>
      <c r="PLG241" s="30"/>
      <c r="PLH241" s="29"/>
      <c r="PLI241" s="30"/>
      <c r="PLJ241" s="29"/>
      <c r="PLK241" s="30"/>
      <c r="PLL241" s="29"/>
      <c r="PLM241" s="30"/>
      <c r="PLN241" s="29"/>
      <c r="PLO241" s="30"/>
      <c r="PLP241" s="29"/>
      <c r="PLQ241" s="30"/>
      <c r="PLR241" s="29"/>
      <c r="PLS241" s="30"/>
      <c r="PLT241" s="29"/>
      <c r="PLU241" s="30"/>
      <c r="PLV241" s="29"/>
      <c r="PLW241" s="30"/>
      <c r="PLX241" s="29"/>
      <c r="PLY241" s="30"/>
      <c r="PLZ241" s="29"/>
      <c r="PMA241" s="30"/>
      <c r="PMB241" s="29"/>
      <c r="PMC241" s="30"/>
      <c r="PMD241" s="29"/>
      <c r="PME241" s="30"/>
      <c r="PMF241" s="29"/>
      <c r="PMG241" s="30"/>
      <c r="PMH241" s="29"/>
      <c r="PMI241" s="30"/>
      <c r="PMJ241" s="29"/>
      <c r="PMK241" s="30"/>
      <c r="PML241" s="29"/>
      <c r="PMM241" s="30"/>
      <c r="PMN241" s="29"/>
      <c r="PMO241" s="30"/>
      <c r="PMP241" s="29"/>
      <c r="PMQ241" s="30"/>
      <c r="PMR241" s="29"/>
      <c r="PMS241" s="30"/>
      <c r="PMT241" s="29"/>
      <c r="PMU241" s="30"/>
      <c r="PMV241" s="29"/>
      <c r="PMW241" s="30"/>
      <c r="PMX241" s="29"/>
      <c r="PMY241" s="30"/>
      <c r="PMZ241" s="29"/>
      <c r="PNA241" s="30"/>
      <c r="PNB241" s="29"/>
      <c r="PNC241" s="30"/>
      <c r="PND241" s="29"/>
      <c r="PNE241" s="30"/>
      <c r="PNF241" s="29"/>
      <c r="PNG241" s="30"/>
      <c r="PNH241" s="29"/>
      <c r="PNI241" s="30"/>
      <c r="PNJ241" s="29"/>
      <c r="PNK241" s="30"/>
      <c r="PNL241" s="29"/>
      <c r="PNM241" s="30"/>
      <c r="PNN241" s="29"/>
      <c r="PNO241" s="30"/>
      <c r="PNP241" s="29"/>
      <c r="PNQ241" s="30"/>
      <c r="PNR241" s="29"/>
      <c r="PNS241" s="30"/>
      <c r="PNT241" s="29"/>
      <c r="PNU241" s="30"/>
      <c r="PNV241" s="29"/>
      <c r="PNW241" s="30"/>
      <c r="PNX241" s="29"/>
      <c r="PNY241" s="30"/>
      <c r="PNZ241" s="29"/>
      <c r="POA241" s="30"/>
      <c r="POB241" s="29"/>
      <c r="POC241" s="30"/>
      <c r="POD241" s="29"/>
      <c r="POE241" s="30"/>
      <c r="POF241" s="29"/>
      <c r="POG241" s="30"/>
      <c r="POH241" s="29"/>
      <c r="POI241" s="30"/>
      <c r="POJ241" s="29"/>
      <c r="POK241" s="30"/>
      <c r="POL241" s="29"/>
      <c r="POM241" s="30"/>
      <c r="PON241" s="29"/>
      <c r="POO241" s="30"/>
      <c r="POP241" s="29"/>
      <c r="POQ241" s="30"/>
      <c r="POR241" s="29"/>
      <c r="POS241" s="30"/>
      <c r="POT241" s="29"/>
      <c r="POU241" s="30"/>
      <c r="POV241" s="29"/>
      <c r="POW241" s="30"/>
      <c r="POX241" s="29"/>
      <c r="POY241" s="30"/>
      <c r="POZ241" s="29"/>
      <c r="PPA241" s="30"/>
      <c r="PPB241" s="29"/>
      <c r="PPC241" s="30"/>
      <c r="PPD241" s="29"/>
      <c r="PPE241" s="30"/>
      <c r="PPF241" s="29"/>
      <c r="PPG241" s="30"/>
      <c r="PPH241" s="29"/>
      <c r="PPI241" s="30"/>
      <c r="PPJ241" s="29"/>
      <c r="PPK241" s="30"/>
      <c r="PPL241" s="29"/>
      <c r="PPM241" s="30"/>
      <c r="PPN241" s="29"/>
      <c r="PPO241" s="30"/>
      <c r="PPP241" s="29"/>
      <c r="PPQ241" s="30"/>
      <c r="PPR241" s="29"/>
      <c r="PPS241" s="30"/>
      <c r="PPT241" s="29"/>
      <c r="PPU241" s="30"/>
      <c r="PPV241" s="29"/>
      <c r="PPW241" s="30"/>
      <c r="PPX241" s="29"/>
      <c r="PPY241" s="30"/>
      <c r="PPZ241" s="29"/>
      <c r="PQA241" s="30"/>
      <c r="PQB241" s="29"/>
      <c r="PQC241" s="30"/>
      <c r="PQD241" s="29"/>
      <c r="PQE241" s="30"/>
      <c r="PQF241" s="29"/>
      <c r="PQG241" s="30"/>
      <c r="PQH241" s="29"/>
      <c r="PQI241" s="30"/>
      <c r="PQJ241" s="29"/>
      <c r="PQK241" s="30"/>
      <c r="PQL241" s="29"/>
      <c r="PQM241" s="30"/>
      <c r="PQN241" s="29"/>
      <c r="PQO241" s="30"/>
      <c r="PQP241" s="29"/>
      <c r="PQQ241" s="30"/>
      <c r="PQR241" s="29"/>
      <c r="PQS241" s="30"/>
      <c r="PQT241" s="29"/>
      <c r="PQU241" s="30"/>
      <c r="PQV241" s="29"/>
      <c r="PQW241" s="30"/>
      <c r="PQX241" s="29"/>
      <c r="PQY241" s="30"/>
      <c r="PQZ241" s="29"/>
      <c r="PRA241" s="30"/>
      <c r="PRB241" s="29"/>
      <c r="PRC241" s="30"/>
      <c r="PRD241" s="29"/>
      <c r="PRE241" s="30"/>
      <c r="PRF241" s="29"/>
      <c r="PRG241" s="30"/>
      <c r="PRH241" s="29"/>
      <c r="PRI241" s="30"/>
      <c r="PRJ241" s="29"/>
      <c r="PRK241" s="30"/>
      <c r="PRL241" s="29"/>
      <c r="PRM241" s="30"/>
      <c r="PRN241" s="29"/>
      <c r="PRO241" s="30"/>
      <c r="PRP241" s="29"/>
      <c r="PRQ241" s="30"/>
      <c r="PRR241" s="29"/>
      <c r="PRS241" s="30"/>
      <c r="PRT241" s="29"/>
      <c r="PRU241" s="30"/>
      <c r="PRV241" s="29"/>
      <c r="PRW241" s="30"/>
      <c r="PRX241" s="29"/>
      <c r="PRY241" s="30"/>
      <c r="PRZ241" s="29"/>
      <c r="PSA241" s="30"/>
      <c r="PSB241" s="29"/>
      <c r="PSC241" s="30"/>
      <c r="PSD241" s="29"/>
      <c r="PSE241" s="30"/>
      <c r="PSF241" s="29"/>
      <c r="PSG241" s="30"/>
      <c r="PSH241" s="29"/>
      <c r="PSI241" s="30"/>
      <c r="PSJ241" s="29"/>
      <c r="PSK241" s="30"/>
      <c r="PSL241" s="29"/>
      <c r="PSM241" s="30"/>
      <c r="PSN241" s="29"/>
      <c r="PSO241" s="30"/>
      <c r="PSP241" s="29"/>
      <c r="PSQ241" s="30"/>
      <c r="PSR241" s="29"/>
      <c r="PSS241" s="30"/>
      <c r="PST241" s="29"/>
      <c r="PSU241" s="30"/>
      <c r="PSV241" s="29"/>
      <c r="PSW241" s="30"/>
      <c r="PSX241" s="29"/>
      <c r="PSY241" s="30"/>
      <c r="PSZ241" s="29"/>
      <c r="PTA241" s="30"/>
      <c r="PTB241" s="29"/>
      <c r="PTC241" s="30"/>
      <c r="PTD241" s="29"/>
      <c r="PTE241" s="30"/>
      <c r="PTF241" s="29"/>
      <c r="PTG241" s="30"/>
      <c r="PTH241" s="29"/>
      <c r="PTI241" s="30"/>
      <c r="PTJ241" s="29"/>
      <c r="PTK241" s="30"/>
      <c r="PTL241" s="29"/>
      <c r="PTM241" s="30"/>
      <c r="PTN241" s="29"/>
      <c r="PTO241" s="30"/>
      <c r="PTP241" s="29"/>
      <c r="PTQ241" s="30"/>
      <c r="PTR241" s="29"/>
      <c r="PTS241" s="30"/>
      <c r="PTT241" s="29"/>
      <c r="PTU241" s="30"/>
      <c r="PTV241" s="29"/>
      <c r="PTW241" s="30"/>
      <c r="PTX241" s="29"/>
      <c r="PTY241" s="30"/>
      <c r="PTZ241" s="29"/>
      <c r="PUA241" s="30"/>
      <c r="PUB241" s="29"/>
      <c r="PUC241" s="30"/>
      <c r="PUD241" s="29"/>
      <c r="PUE241" s="30"/>
      <c r="PUF241" s="29"/>
      <c r="PUG241" s="30"/>
      <c r="PUH241" s="29"/>
      <c r="PUI241" s="30"/>
      <c r="PUJ241" s="29"/>
      <c r="PUK241" s="30"/>
      <c r="PUL241" s="29"/>
      <c r="PUM241" s="30"/>
      <c r="PUN241" s="29"/>
      <c r="PUO241" s="30"/>
      <c r="PUP241" s="29"/>
      <c r="PUQ241" s="30"/>
      <c r="PUR241" s="29"/>
      <c r="PUS241" s="30"/>
      <c r="PUT241" s="29"/>
      <c r="PUU241" s="30"/>
      <c r="PUV241" s="29"/>
      <c r="PUW241" s="30"/>
      <c r="PUX241" s="29"/>
      <c r="PUY241" s="30"/>
      <c r="PUZ241" s="29"/>
      <c r="PVA241" s="30"/>
      <c r="PVB241" s="29"/>
      <c r="PVC241" s="30"/>
      <c r="PVD241" s="29"/>
      <c r="PVE241" s="30"/>
      <c r="PVF241" s="29"/>
      <c r="PVG241" s="30"/>
      <c r="PVH241" s="29"/>
      <c r="PVI241" s="30"/>
      <c r="PVJ241" s="29"/>
      <c r="PVK241" s="30"/>
      <c r="PVL241" s="29"/>
      <c r="PVM241" s="30"/>
      <c r="PVN241" s="29"/>
      <c r="PVO241" s="30"/>
      <c r="PVP241" s="29"/>
      <c r="PVQ241" s="30"/>
      <c r="PVR241" s="29"/>
      <c r="PVS241" s="30"/>
      <c r="PVT241" s="29"/>
      <c r="PVU241" s="30"/>
      <c r="PVV241" s="29"/>
      <c r="PVW241" s="30"/>
      <c r="PVX241" s="29"/>
      <c r="PVY241" s="30"/>
      <c r="PVZ241" s="29"/>
      <c r="PWA241" s="30"/>
      <c r="PWB241" s="29"/>
      <c r="PWC241" s="30"/>
      <c r="PWD241" s="29"/>
      <c r="PWE241" s="30"/>
      <c r="PWF241" s="29"/>
      <c r="PWG241" s="30"/>
      <c r="PWH241" s="29"/>
      <c r="PWI241" s="30"/>
      <c r="PWJ241" s="29"/>
      <c r="PWK241" s="30"/>
      <c r="PWL241" s="29"/>
      <c r="PWM241" s="30"/>
      <c r="PWN241" s="29"/>
      <c r="PWO241" s="30"/>
      <c r="PWP241" s="29"/>
      <c r="PWQ241" s="30"/>
      <c r="PWR241" s="29"/>
      <c r="PWS241" s="30"/>
      <c r="PWT241" s="29"/>
      <c r="PWU241" s="30"/>
      <c r="PWV241" s="29"/>
      <c r="PWW241" s="30"/>
      <c r="PWX241" s="29"/>
      <c r="PWY241" s="30"/>
      <c r="PWZ241" s="29"/>
      <c r="PXA241" s="30"/>
      <c r="PXB241" s="29"/>
      <c r="PXC241" s="30"/>
      <c r="PXD241" s="29"/>
      <c r="PXE241" s="30"/>
      <c r="PXF241" s="29"/>
      <c r="PXG241" s="30"/>
      <c r="PXH241" s="29"/>
      <c r="PXI241" s="30"/>
      <c r="PXJ241" s="29"/>
      <c r="PXK241" s="30"/>
      <c r="PXL241" s="29"/>
      <c r="PXM241" s="30"/>
      <c r="PXN241" s="29"/>
      <c r="PXO241" s="30"/>
      <c r="PXP241" s="29"/>
      <c r="PXQ241" s="30"/>
      <c r="PXR241" s="29"/>
      <c r="PXS241" s="30"/>
      <c r="PXT241" s="29"/>
      <c r="PXU241" s="30"/>
      <c r="PXV241" s="29"/>
      <c r="PXW241" s="30"/>
      <c r="PXX241" s="29"/>
      <c r="PXY241" s="30"/>
      <c r="PXZ241" s="29"/>
      <c r="PYA241" s="30"/>
      <c r="PYB241" s="29"/>
      <c r="PYC241" s="30"/>
      <c r="PYD241" s="29"/>
      <c r="PYE241" s="30"/>
      <c r="PYF241" s="29"/>
      <c r="PYG241" s="30"/>
      <c r="PYH241" s="29"/>
      <c r="PYI241" s="30"/>
      <c r="PYJ241" s="29"/>
      <c r="PYK241" s="30"/>
      <c r="PYL241" s="29"/>
      <c r="PYM241" s="30"/>
      <c r="PYN241" s="29"/>
      <c r="PYO241" s="30"/>
      <c r="PYP241" s="29"/>
      <c r="PYQ241" s="30"/>
      <c r="PYR241" s="29"/>
      <c r="PYS241" s="30"/>
      <c r="PYT241" s="29"/>
      <c r="PYU241" s="30"/>
      <c r="PYV241" s="29"/>
      <c r="PYW241" s="30"/>
      <c r="PYX241" s="29"/>
      <c r="PYY241" s="30"/>
      <c r="PYZ241" s="29"/>
      <c r="PZA241" s="30"/>
      <c r="PZB241" s="29"/>
      <c r="PZC241" s="30"/>
      <c r="PZD241" s="29"/>
      <c r="PZE241" s="30"/>
      <c r="PZF241" s="29"/>
      <c r="PZG241" s="30"/>
      <c r="PZH241" s="29"/>
      <c r="PZI241" s="30"/>
      <c r="PZJ241" s="29"/>
      <c r="PZK241" s="30"/>
      <c r="PZL241" s="29"/>
      <c r="PZM241" s="30"/>
      <c r="PZN241" s="29"/>
      <c r="PZO241" s="30"/>
      <c r="PZP241" s="29"/>
      <c r="PZQ241" s="30"/>
      <c r="PZR241" s="29"/>
      <c r="PZS241" s="30"/>
      <c r="PZT241" s="29"/>
      <c r="PZU241" s="30"/>
      <c r="PZV241" s="29"/>
      <c r="PZW241" s="30"/>
      <c r="PZX241" s="29"/>
      <c r="PZY241" s="30"/>
      <c r="PZZ241" s="29"/>
      <c r="QAA241" s="30"/>
      <c r="QAB241" s="29"/>
      <c r="QAC241" s="30"/>
      <c r="QAD241" s="29"/>
      <c r="QAE241" s="30"/>
      <c r="QAF241" s="29"/>
      <c r="QAG241" s="30"/>
      <c r="QAH241" s="29"/>
      <c r="QAI241" s="30"/>
      <c r="QAJ241" s="29"/>
      <c r="QAK241" s="30"/>
      <c r="QAL241" s="29"/>
      <c r="QAM241" s="30"/>
      <c r="QAN241" s="29"/>
      <c r="QAO241" s="30"/>
      <c r="QAP241" s="29"/>
      <c r="QAQ241" s="30"/>
      <c r="QAR241" s="29"/>
      <c r="QAS241" s="30"/>
      <c r="QAT241" s="29"/>
      <c r="QAU241" s="30"/>
      <c r="QAV241" s="29"/>
      <c r="QAW241" s="30"/>
      <c r="QAX241" s="29"/>
      <c r="QAY241" s="30"/>
      <c r="QAZ241" s="29"/>
      <c r="QBA241" s="30"/>
      <c r="QBB241" s="29"/>
      <c r="QBC241" s="30"/>
      <c r="QBD241" s="29"/>
      <c r="QBE241" s="30"/>
      <c r="QBF241" s="29"/>
      <c r="QBG241" s="30"/>
      <c r="QBH241" s="29"/>
      <c r="QBI241" s="30"/>
      <c r="QBJ241" s="29"/>
      <c r="QBK241" s="30"/>
      <c r="QBL241" s="29"/>
      <c r="QBM241" s="30"/>
      <c r="QBN241" s="29"/>
      <c r="QBO241" s="30"/>
      <c r="QBP241" s="29"/>
      <c r="QBQ241" s="30"/>
      <c r="QBR241" s="29"/>
      <c r="QBS241" s="30"/>
      <c r="QBT241" s="29"/>
      <c r="QBU241" s="30"/>
      <c r="QBV241" s="29"/>
      <c r="QBW241" s="30"/>
      <c r="QBX241" s="29"/>
      <c r="QBY241" s="30"/>
      <c r="QBZ241" s="29"/>
      <c r="QCA241" s="30"/>
      <c r="QCB241" s="29"/>
      <c r="QCC241" s="30"/>
      <c r="QCD241" s="29"/>
      <c r="QCE241" s="30"/>
      <c r="QCF241" s="29"/>
      <c r="QCG241" s="30"/>
      <c r="QCH241" s="29"/>
      <c r="QCI241" s="30"/>
      <c r="QCJ241" s="29"/>
      <c r="QCK241" s="30"/>
      <c r="QCL241" s="29"/>
      <c r="QCM241" s="30"/>
      <c r="QCN241" s="29"/>
      <c r="QCO241" s="30"/>
      <c r="QCP241" s="29"/>
      <c r="QCQ241" s="30"/>
      <c r="QCR241" s="29"/>
      <c r="QCS241" s="30"/>
      <c r="QCT241" s="29"/>
      <c r="QCU241" s="30"/>
      <c r="QCV241" s="29"/>
      <c r="QCW241" s="30"/>
      <c r="QCX241" s="29"/>
      <c r="QCY241" s="30"/>
      <c r="QCZ241" s="29"/>
      <c r="QDA241" s="30"/>
      <c r="QDB241" s="29"/>
      <c r="QDC241" s="30"/>
      <c r="QDD241" s="29"/>
      <c r="QDE241" s="30"/>
      <c r="QDF241" s="29"/>
      <c r="QDG241" s="30"/>
      <c r="QDH241" s="29"/>
      <c r="QDI241" s="30"/>
      <c r="QDJ241" s="29"/>
      <c r="QDK241" s="30"/>
      <c r="QDL241" s="29"/>
      <c r="QDM241" s="30"/>
      <c r="QDN241" s="29"/>
      <c r="QDO241" s="30"/>
      <c r="QDP241" s="29"/>
      <c r="QDQ241" s="30"/>
      <c r="QDR241" s="29"/>
      <c r="QDS241" s="30"/>
      <c r="QDT241" s="29"/>
      <c r="QDU241" s="30"/>
      <c r="QDV241" s="29"/>
      <c r="QDW241" s="30"/>
      <c r="QDX241" s="29"/>
      <c r="QDY241" s="30"/>
      <c r="QDZ241" s="29"/>
      <c r="QEA241" s="30"/>
      <c r="QEB241" s="29"/>
      <c r="QEC241" s="30"/>
      <c r="QED241" s="29"/>
      <c r="QEE241" s="30"/>
      <c r="QEF241" s="29"/>
      <c r="QEG241" s="30"/>
      <c r="QEH241" s="29"/>
      <c r="QEI241" s="30"/>
      <c r="QEJ241" s="29"/>
      <c r="QEK241" s="30"/>
      <c r="QEL241" s="29"/>
      <c r="QEM241" s="30"/>
      <c r="QEN241" s="29"/>
      <c r="QEO241" s="30"/>
      <c r="QEP241" s="29"/>
      <c r="QEQ241" s="30"/>
      <c r="QER241" s="29"/>
      <c r="QES241" s="30"/>
      <c r="QET241" s="29"/>
      <c r="QEU241" s="30"/>
      <c r="QEV241" s="29"/>
      <c r="QEW241" s="30"/>
      <c r="QEX241" s="29"/>
      <c r="QEY241" s="30"/>
      <c r="QEZ241" s="29"/>
      <c r="QFA241" s="30"/>
      <c r="QFB241" s="29"/>
      <c r="QFC241" s="30"/>
      <c r="QFD241" s="29"/>
      <c r="QFE241" s="30"/>
      <c r="QFF241" s="29"/>
      <c r="QFG241" s="30"/>
      <c r="QFH241" s="29"/>
      <c r="QFI241" s="30"/>
      <c r="QFJ241" s="29"/>
      <c r="QFK241" s="30"/>
      <c r="QFL241" s="29"/>
      <c r="QFM241" s="30"/>
      <c r="QFN241" s="29"/>
      <c r="QFO241" s="30"/>
      <c r="QFP241" s="29"/>
      <c r="QFQ241" s="30"/>
      <c r="QFR241" s="29"/>
      <c r="QFS241" s="30"/>
      <c r="QFT241" s="29"/>
      <c r="QFU241" s="30"/>
      <c r="QFV241" s="29"/>
      <c r="QFW241" s="30"/>
      <c r="QFX241" s="29"/>
      <c r="QFY241" s="30"/>
      <c r="QFZ241" s="29"/>
      <c r="QGA241" s="30"/>
      <c r="QGB241" s="29"/>
      <c r="QGC241" s="30"/>
      <c r="QGD241" s="29"/>
      <c r="QGE241" s="30"/>
      <c r="QGF241" s="29"/>
      <c r="QGG241" s="30"/>
      <c r="QGH241" s="29"/>
      <c r="QGI241" s="30"/>
      <c r="QGJ241" s="29"/>
      <c r="QGK241" s="30"/>
      <c r="QGL241" s="29"/>
      <c r="QGM241" s="30"/>
      <c r="QGN241" s="29"/>
      <c r="QGO241" s="30"/>
      <c r="QGP241" s="29"/>
      <c r="QGQ241" s="30"/>
      <c r="QGR241" s="29"/>
      <c r="QGS241" s="30"/>
      <c r="QGT241" s="29"/>
      <c r="QGU241" s="30"/>
      <c r="QGV241" s="29"/>
      <c r="QGW241" s="30"/>
      <c r="QGX241" s="29"/>
      <c r="QGY241" s="30"/>
      <c r="QGZ241" s="29"/>
      <c r="QHA241" s="30"/>
      <c r="QHB241" s="29"/>
      <c r="QHC241" s="30"/>
      <c r="QHD241" s="29"/>
      <c r="QHE241" s="30"/>
      <c r="QHF241" s="29"/>
      <c r="QHG241" s="30"/>
      <c r="QHH241" s="29"/>
      <c r="QHI241" s="30"/>
      <c r="QHJ241" s="29"/>
      <c r="QHK241" s="30"/>
      <c r="QHL241" s="29"/>
      <c r="QHM241" s="30"/>
      <c r="QHN241" s="29"/>
      <c r="QHO241" s="30"/>
      <c r="QHP241" s="29"/>
      <c r="QHQ241" s="30"/>
      <c r="QHR241" s="29"/>
      <c r="QHS241" s="30"/>
      <c r="QHT241" s="29"/>
      <c r="QHU241" s="30"/>
      <c r="QHV241" s="29"/>
      <c r="QHW241" s="30"/>
      <c r="QHX241" s="29"/>
      <c r="QHY241" s="30"/>
      <c r="QHZ241" s="29"/>
      <c r="QIA241" s="30"/>
      <c r="QIB241" s="29"/>
      <c r="QIC241" s="30"/>
      <c r="QID241" s="29"/>
      <c r="QIE241" s="30"/>
      <c r="QIF241" s="29"/>
      <c r="QIG241" s="30"/>
      <c r="QIH241" s="29"/>
      <c r="QII241" s="30"/>
      <c r="QIJ241" s="29"/>
      <c r="QIK241" s="30"/>
      <c r="QIL241" s="29"/>
      <c r="QIM241" s="30"/>
      <c r="QIN241" s="29"/>
      <c r="QIO241" s="30"/>
      <c r="QIP241" s="29"/>
      <c r="QIQ241" s="30"/>
      <c r="QIR241" s="29"/>
      <c r="QIS241" s="30"/>
      <c r="QIT241" s="29"/>
      <c r="QIU241" s="30"/>
      <c r="QIV241" s="29"/>
      <c r="QIW241" s="30"/>
      <c r="QIX241" s="29"/>
      <c r="QIY241" s="30"/>
      <c r="QIZ241" s="29"/>
      <c r="QJA241" s="30"/>
      <c r="QJB241" s="29"/>
      <c r="QJC241" s="30"/>
      <c r="QJD241" s="29"/>
      <c r="QJE241" s="30"/>
      <c r="QJF241" s="29"/>
      <c r="QJG241" s="30"/>
      <c r="QJH241" s="29"/>
      <c r="QJI241" s="30"/>
      <c r="QJJ241" s="29"/>
      <c r="QJK241" s="30"/>
      <c r="QJL241" s="29"/>
      <c r="QJM241" s="30"/>
      <c r="QJN241" s="29"/>
      <c r="QJO241" s="30"/>
      <c r="QJP241" s="29"/>
      <c r="QJQ241" s="30"/>
      <c r="QJR241" s="29"/>
      <c r="QJS241" s="30"/>
      <c r="QJT241" s="29"/>
      <c r="QJU241" s="30"/>
      <c r="QJV241" s="29"/>
      <c r="QJW241" s="30"/>
      <c r="QJX241" s="29"/>
      <c r="QJY241" s="30"/>
      <c r="QJZ241" s="29"/>
      <c r="QKA241" s="30"/>
      <c r="QKB241" s="29"/>
      <c r="QKC241" s="30"/>
      <c r="QKD241" s="29"/>
      <c r="QKE241" s="30"/>
      <c r="QKF241" s="29"/>
      <c r="QKG241" s="30"/>
      <c r="QKH241" s="29"/>
      <c r="QKI241" s="30"/>
      <c r="QKJ241" s="29"/>
      <c r="QKK241" s="30"/>
      <c r="QKL241" s="29"/>
      <c r="QKM241" s="30"/>
      <c r="QKN241" s="29"/>
      <c r="QKO241" s="30"/>
      <c r="QKP241" s="29"/>
      <c r="QKQ241" s="30"/>
      <c r="QKR241" s="29"/>
      <c r="QKS241" s="30"/>
      <c r="QKT241" s="29"/>
      <c r="QKU241" s="30"/>
      <c r="QKV241" s="29"/>
      <c r="QKW241" s="30"/>
      <c r="QKX241" s="29"/>
      <c r="QKY241" s="30"/>
      <c r="QKZ241" s="29"/>
      <c r="QLA241" s="30"/>
      <c r="QLB241" s="29"/>
      <c r="QLC241" s="30"/>
      <c r="QLD241" s="29"/>
      <c r="QLE241" s="30"/>
      <c r="QLF241" s="29"/>
      <c r="QLG241" s="30"/>
      <c r="QLH241" s="29"/>
      <c r="QLI241" s="30"/>
      <c r="QLJ241" s="29"/>
      <c r="QLK241" s="30"/>
      <c r="QLL241" s="29"/>
      <c r="QLM241" s="30"/>
      <c r="QLN241" s="29"/>
      <c r="QLO241" s="30"/>
      <c r="QLP241" s="29"/>
      <c r="QLQ241" s="30"/>
      <c r="QLR241" s="29"/>
      <c r="QLS241" s="30"/>
      <c r="QLT241" s="29"/>
      <c r="QLU241" s="30"/>
      <c r="QLV241" s="29"/>
      <c r="QLW241" s="30"/>
      <c r="QLX241" s="29"/>
      <c r="QLY241" s="30"/>
      <c r="QLZ241" s="29"/>
      <c r="QMA241" s="30"/>
      <c r="QMB241" s="29"/>
      <c r="QMC241" s="30"/>
      <c r="QMD241" s="29"/>
      <c r="QME241" s="30"/>
      <c r="QMF241" s="29"/>
      <c r="QMG241" s="30"/>
      <c r="QMH241" s="29"/>
      <c r="QMI241" s="30"/>
      <c r="QMJ241" s="29"/>
      <c r="QMK241" s="30"/>
      <c r="QML241" s="29"/>
      <c r="QMM241" s="30"/>
      <c r="QMN241" s="29"/>
      <c r="QMO241" s="30"/>
      <c r="QMP241" s="29"/>
      <c r="QMQ241" s="30"/>
      <c r="QMR241" s="29"/>
      <c r="QMS241" s="30"/>
      <c r="QMT241" s="29"/>
      <c r="QMU241" s="30"/>
      <c r="QMV241" s="29"/>
      <c r="QMW241" s="30"/>
      <c r="QMX241" s="29"/>
      <c r="QMY241" s="30"/>
      <c r="QMZ241" s="29"/>
      <c r="QNA241" s="30"/>
      <c r="QNB241" s="29"/>
      <c r="QNC241" s="30"/>
      <c r="QND241" s="29"/>
      <c r="QNE241" s="30"/>
      <c r="QNF241" s="29"/>
      <c r="QNG241" s="30"/>
      <c r="QNH241" s="29"/>
      <c r="QNI241" s="30"/>
      <c r="QNJ241" s="29"/>
      <c r="QNK241" s="30"/>
      <c r="QNL241" s="29"/>
      <c r="QNM241" s="30"/>
      <c r="QNN241" s="29"/>
      <c r="QNO241" s="30"/>
      <c r="QNP241" s="29"/>
      <c r="QNQ241" s="30"/>
      <c r="QNR241" s="29"/>
      <c r="QNS241" s="30"/>
      <c r="QNT241" s="29"/>
      <c r="QNU241" s="30"/>
      <c r="QNV241" s="29"/>
      <c r="QNW241" s="30"/>
      <c r="QNX241" s="29"/>
      <c r="QNY241" s="30"/>
      <c r="QNZ241" s="29"/>
      <c r="QOA241" s="30"/>
      <c r="QOB241" s="29"/>
      <c r="QOC241" s="30"/>
      <c r="QOD241" s="29"/>
      <c r="QOE241" s="30"/>
      <c r="QOF241" s="29"/>
      <c r="QOG241" s="30"/>
      <c r="QOH241" s="29"/>
      <c r="QOI241" s="30"/>
      <c r="QOJ241" s="29"/>
      <c r="QOK241" s="30"/>
      <c r="QOL241" s="29"/>
      <c r="QOM241" s="30"/>
      <c r="QON241" s="29"/>
      <c r="QOO241" s="30"/>
      <c r="QOP241" s="29"/>
      <c r="QOQ241" s="30"/>
      <c r="QOR241" s="29"/>
      <c r="QOS241" s="30"/>
      <c r="QOT241" s="29"/>
      <c r="QOU241" s="30"/>
      <c r="QOV241" s="29"/>
      <c r="QOW241" s="30"/>
      <c r="QOX241" s="29"/>
      <c r="QOY241" s="30"/>
      <c r="QOZ241" s="29"/>
      <c r="QPA241" s="30"/>
      <c r="QPB241" s="29"/>
      <c r="QPC241" s="30"/>
      <c r="QPD241" s="29"/>
      <c r="QPE241" s="30"/>
      <c r="QPF241" s="29"/>
      <c r="QPG241" s="30"/>
      <c r="QPH241" s="29"/>
      <c r="QPI241" s="30"/>
      <c r="QPJ241" s="29"/>
      <c r="QPK241" s="30"/>
      <c r="QPL241" s="29"/>
      <c r="QPM241" s="30"/>
      <c r="QPN241" s="29"/>
      <c r="QPO241" s="30"/>
      <c r="QPP241" s="29"/>
      <c r="QPQ241" s="30"/>
      <c r="QPR241" s="29"/>
      <c r="QPS241" s="30"/>
      <c r="QPT241" s="29"/>
      <c r="QPU241" s="30"/>
      <c r="QPV241" s="29"/>
      <c r="QPW241" s="30"/>
      <c r="QPX241" s="29"/>
      <c r="QPY241" s="30"/>
      <c r="QPZ241" s="29"/>
      <c r="QQA241" s="30"/>
      <c r="QQB241" s="29"/>
      <c r="QQC241" s="30"/>
      <c r="QQD241" s="29"/>
      <c r="QQE241" s="30"/>
      <c r="QQF241" s="29"/>
      <c r="QQG241" s="30"/>
      <c r="QQH241" s="29"/>
      <c r="QQI241" s="30"/>
      <c r="QQJ241" s="29"/>
      <c r="QQK241" s="30"/>
      <c r="QQL241" s="29"/>
      <c r="QQM241" s="30"/>
      <c r="QQN241" s="29"/>
      <c r="QQO241" s="30"/>
      <c r="QQP241" s="29"/>
      <c r="QQQ241" s="30"/>
      <c r="QQR241" s="29"/>
      <c r="QQS241" s="30"/>
      <c r="QQT241" s="29"/>
      <c r="QQU241" s="30"/>
      <c r="QQV241" s="29"/>
      <c r="QQW241" s="30"/>
      <c r="QQX241" s="29"/>
      <c r="QQY241" s="30"/>
      <c r="QQZ241" s="29"/>
      <c r="QRA241" s="30"/>
      <c r="QRB241" s="29"/>
      <c r="QRC241" s="30"/>
      <c r="QRD241" s="29"/>
      <c r="QRE241" s="30"/>
      <c r="QRF241" s="29"/>
      <c r="QRG241" s="30"/>
      <c r="QRH241" s="29"/>
      <c r="QRI241" s="30"/>
      <c r="QRJ241" s="29"/>
      <c r="QRK241" s="30"/>
      <c r="QRL241" s="29"/>
      <c r="QRM241" s="30"/>
      <c r="QRN241" s="29"/>
      <c r="QRO241" s="30"/>
      <c r="QRP241" s="29"/>
      <c r="QRQ241" s="30"/>
      <c r="QRR241" s="29"/>
      <c r="QRS241" s="30"/>
      <c r="QRT241" s="29"/>
      <c r="QRU241" s="30"/>
      <c r="QRV241" s="29"/>
      <c r="QRW241" s="30"/>
      <c r="QRX241" s="29"/>
      <c r="QRY241" s="30"/>
      <c r="QRZ241" s="29"/>
      <c r="QSA241" s="30"/>
      <c r="QSB241" s="29"/>
      <c r="QSC241" s="30"/>
      <c r="QSD241" s="29"/>
      <c r="QSE241" s="30"/>
      <c r="QSF241" s="29"/>
      <c r="QSG241" s="30"/>
      <c r="QSH241" s="29"/>
      <c r="QSI241" s="30"/>
      <c r="QSJ241" s="29"/>
      <c r="QSK241" s="30"/>
      <c r="QSL241" s="29"/>
      <c r="QSM241" s="30"/>
      <c r="QSN241" s="29"/>
      <c r="QSO241" s="30"/>
      <c r="QSP241" s="29"/>
      <c r="QSQ241" s="30"/>
      <c r="QSR241" s="29"/>
      <c r="QSS241" s="30"/>
      <c r="QST241" s="29"/>
      <c r="QSU241" s="30"/>
      <c r="QSV241" s="29"/>
      <c r="QSW241" s="30"/>
      <c r="QSX241" s="29"/>
      <c r="QSY241" s="30"/>
      <c r="QSZ241" s="29"/>
      <c r="QTA241" s="30"/>
      <c r="QTB241" s="29"/>
      <c r="QTC241" s="30"/>
      <c r="QTD241" s="29"/>
      <c r="QTE241" s="30"/>
      <c r="QTF241" s="29"/>
      <c r="QTG241" s="30"/>
      <c r="QTH241" s="29"/>
      <c r="QTI241" s="30"/>
      <c r="QTJ241" s="29"/>
      <c r="QTK241" s="30"/>
      <c r="QTL241" s="29"/>
      <c r="QTM241" s="30"/>
      <c r="QTN241" s="29"/>
      <c r="QTO241" s="30"/>
      <c r="QTP241" s="29"/>
      <c r="QTQ241" s="30"/>
      <c r="QTR241" s="29"/>
      <c r="QTS241" s="30"/>
      <c r="QTT241" s="29"/>
      <c r="QTU241" s="30"/>
      <c r="QTV241" s="29"/>
      <c r="QTW241" s="30"/>
      <c r="QTX241" s="29"/>
      <c r="QTY241" s="30"/>
      <c r="QTZ241" s="29"/>
      <c r="QUA241" s="30"/>
      <c r="QUB241" s="29"/>
      <c r="QUC241" s="30"/>
      <c r="QUD241" s="29"/>
      <c r="QUE241" s="30"/>
      <c r="QUF241" s="29"/>
      <c r="QUG241" s="30"/>
      <c r="QUH241" s="29"/>
      <c r="QUI241" s="30"/>
      <c r="QUJ241" s="29"/>
      <c r="QUK241" s="30"/>
      <c r="QUL241" s="29"/>
      <c r="QUM241" s="30"/>
      <c r="QUN241" s="29"/>
      <c r="QUO241" s="30"/>
      <c r="QUP241" s="29"/>
      <c r="QUQ241" s="30"/>
      <c r="QUR241" s="29"/>
      <c r="QUS241" s="30"/>
      <c r="QUT241" s="29"/>
      <c r="QUU241" s="30"/>
      <c r="QUV241" s="29"/>
      <c r="QUW241" s="30"/>
      <c r="QUX241" s="29"/>
      <c r="QUY241" s="30"/>
      <c r="QUZ241" s="29"/>
      <c r="QVA241" s="30"/>
      <c r="QVB241" s="29"/>
      <c r="QVC241" s="30"/>
      <c r="QVD241" s="29"/>
      <c r="QVE241" s="30"/>
      <c r="QVF241" s="29"/>
      <c r="QVG241" s="30"/>
      <c r="QVH241" s="29"/>
      <c r="QVI241" s="30"/>
      <c r="QVJ241" s="29"/>
      <c r="QVK241" s="30"/>
      <c r="QVL241" s="29"/>
      <c r="QVM241" s="30"/>
      <c r="QVN241" s="29"/>
      <c r="QVO241" s="30"/>
      <c r="QVP241" s="29"/>
      <c r="QVQ241" s="30"/>
      <c r="QVR241" s="29"/>
      <c r="QVS241" s="30"/>
      <c r="QVT241" s="29"/>
      <c r="QVU241" s="30"/>
      <c r="QVV241" s="29"/>
      <c r="QVW241" s="30"/>
      <c r="QVX241" s="29"/>
      <c r="QVY241" s="30"/>
      <c r="QVZ241" s="29"/>
      <c r="QWA241" s="30"/>
      <c r="QWB241" s="29"/>
      <c r="QWC241" s="30"/>
      <c r="QWD241" s="29"/>
      <c r="QWE241" s="30"/>
      <c r="QWF241" s="29"/>
      <c r="QWG241" s="30"/>
      <c r="QWH241" s="29"/>
      <c r="QWI241" s="30"/>
      <c r="QWJ241" s="29"/>
      <c r="QWK241" s="30"/>
      <c r="QWL241" s="29"/>
      <c r="QWM241" s="30"/>
      <c r="QWN241" s="29"/>
      <c r="QWO241" s="30"/>
      <c r="QWP241" s="29"/>
      <c r="QWQ241" s="30"/>
      <c r="QWR241" s="29"/>
      <c r="QWS241" s="30"/>
      <c r="QWT241" s="29"/>
      <c r="QWU241" s="30"/>
      <c r="QWV241" s="29"/>
      <c r="QWW241" s="30"/>
      <c r="QWX241" s="29"/>
      <c r="QWY241" s="30"/>
      <c r="QWZ241" s="29"/>
      <c r="QXA241" s="30"/>
      <c r="QXB241" s="29"/>
      <c r="QXC241" s="30"/>
      <c r="QXD241" s="29"/>
      <c r="QXE241" s="30"/>
      <c r="QXF241" s="29"/>
      <c r="QXG241" s="30"/>
      <c r="QXH241" s="29"/>
      <c r="QXI241" s="30"/>
      <c r="QXJ241" s="29"/>
      <c r="QXK241" s="30"/>
      <c r="QXL241" s="29"/>
      <c r="QXM241" s="30"/>
      <c r="QXN241" s="29"/>
      <c r="QXO241" s="30"/>
      <c r="QXP241" s="29"/>
      <c r="QXQ241" s="30"/>
      <c r="QXR241" s="29"/>
      <c r="QXS241" s="30"/>
      <c r="QXT241" s="29"/>
      <c r="QXU241" s="30"/>
      <c r="QXV241" s="29"/>
      <c r="QXW241" s="30"/>
      <c r="QXX241" s="29"/>
      <c r="QXY241" s="30"/>
      <c r="QXZ241" s="29"/>
      <c r="QYA241" s="30"/>
      <c r="QYB241" s="29"/>
      <c r="QYC241" s="30"/>
      <c r="QYD241" s="29"/>
      <c r="QYE241" s="30"/>
      <c r="QYF241" s="29"/>
      <c r="QYG241" s="30"/>
      <c r="QYH241" s="29"/>
      <c r="QYI241" s="30"/>
      <c r="QYJ241" s="29"/>
      <c r="QYK241" s="30"/>
      <c r="QYL241" s="29"/>
      <c r="QYM241" s="30"/>
      <c r="QYN241" s="29"/>
      <c r="QYO241" s="30"/>
      <c r="QYP241" s="29"/>
      <c r="QYQ241" s="30"/>
      <c r="QYR241" s="29"/>
      <c r="QYS241" s="30"/>
      <c r="QYT241" s="29"/>
      <c r="QYU241" s="30"/>
      <c r="QYV241" s="29"/>
      <c r="QYW241" s="30"/>
      <c r="QYX241" s="29"/>
      <c r="QYY241" s="30"/>
      <c r="QYZ241" s="29"/>
      <c r="QZA241" s="30"/>
      <c r="QZB241" s="29"/>
      <c r="QZC241" s="30"/>
      <c r="QZD241" s="29"/>
      <c r="QZE241" s="30"/>
      <c r="QZF241" s="29"/>
      <c r="QZG241" s="30"/>
      <c r="QZH241" s="29"/>
      <c r="QZI241" s="30"/>
      <c r="QZJ241" s="29"/>
      <c r="QZK241" s="30"/>
      <c r="QZL241" s="29"/>
      <c r="QZM241" s="30"/>
      <c r="QZN241" s="29"/>
      <c r="QZO241" s="30"/>
      <c r="QZP241" s="29"/>
      <c r="QZQ241" s="30"/>
      <c r="QZR241" s="29"/>
      <c r="QZS241" s="30"/>
      <c r="QZT241" s="29"/>
      <c r="QZU241" s="30"/>
      <c r="QZV241" s="29"/>
      <c r="QZW241" s="30"/>
      <c r="QZX241" s="29"/>
      <c r="QZY241" s="30"/>
      <c r="QZZ241" s="29"/>
      <c r="RAA241" s="30"/>
      <c r="RAB241" s="29"/>
      <c r="RAC241" s="30"/>
      <c r="RAD241" s="29"/>
      <c r="RAE241" s="30"/>
      <c r="RAF241" s="29"/>
      <c r="RAG241" s="30"/>
      <c r="RAH241" s="29"/>
      <c r="RAI241" s="30"/>
      <c r="RAJ241" s="29"/>
      <c r="RAK241" s="30"/>
      <c r="RAL241" s="29"/>
      <c r="RAM241" s="30"/>
      <c r="RAN241" s="29"/>
      <c r="RAO241" s="30"/>
      <c r="RAP241" s="29"/>
      <c r="RAQ241" s="30"/>
      <c r="RAR241" s="29"/>
      <c r="RAS241" s="30"/>
      <c r="RAT241" s="29"/>
      <c r="RAU241" s="30"/>
      <c r="RAV241" s="29"/>
      <c r="RAW241" s="30"/>
      <c r="RAX241" s="29"/>
      <c r="RAY241" s="30"/>
      <c r="RAZ241" s="29"/>
      <c r="RBA241" s="30"/>
      <c r="RBB241" s="29"/>
      <c r="RBC241" s="30"/>
      <c r="RBD241" s="29"/>
      <c r="RBE241" s="30"/>
      <c r="RBF241" s="29"/>
      <c r="RBG241" s="30"/>
      <c r="RBH241" s="29"/>
      <c r="RBI241" s="30"/>
      <c r="RBJ241" s="29"/>
      <c r="RBK241" s="30"/>
      <c r="RBL241" s="29"/>
      <c r="RBM241" s="30"/>
      <c r="RBN241" s="29"/>
      <c r="RBO241" s="30"/>
      <c r="RBP241" s="29"/>
      <c r="RBQ241" s="30"/>
      <c r="RBR241" s="29"/>
      <c r="RBS241" s="30"/>
      <c r="RBT241" s="29"/>
      <c r="RBU241" s="30"/>
      <c r="RBV241" s="29"/>
      <c r="RBW241" s="30"/>
      <c r="RBX241" s="29"/>
      <c r="RBY241" s="30"/>
      <c r="RBZ241" s="29"/>
      <c r="RCA241" s="30"/>
      <c r="RCB241" s="29"/>
      <c r="RCC241" s="30"/>
      <c r="RCD241" s="29"/>
      <c r="RCE241" s="30"/>
      <c r="RCF241" s="29"/>
      <c r="RCG241" s="30"/>
      <c r="RCH241" s="29"/>
      <c r="RCI241" s="30"/>
      <c r="RCJ241" s="29"/>
      <c r="RCK241" s="30"/>
      <c r="RCL241" s="29"/>
      <c r="RCM241" s="30"/>
      <c r="RCN241" s="29"/>
      <c r="RCO241" s="30"/>
      <c r="RCP241" s="29"/>
      <c r="RCQ241" s="30"/>
      <c r="RCR241" s="29"/>
      <c r="RCS241" s="30"/>
      <c r="RCT241" s="29"/>
      <c r="RCU241" s="30"/>
      <c r="RCV241" s="29"/>
      <c r="RCW241" s="30"/>
      <c r="RCX241" s="29"/>
      <c r="RCY241" s="30"/>
      <c r="RCZ241" s="29"/>
      <c r="RDA241" s="30"/>
      <c r="RDB241" s="29"/>
      <c r="RDC241" s="30"/>
      <c r="RDD241" s="29"/>
      <c r="RDE241" s="30"/>
      <c r="RDF241" s="29"/>
      <c r="RDG241" s="30"/>
      <c r="RDH241" s="29"/>
      <c r="RDI241" s="30"/>
      <c r="RDJ241" s="29"/>
      <c r="RDK241" s="30"/>
      <c r="RDL241" s="29"/>
      <c r="RDM241" s="30"/>
      <c r="RDN241" s="29"/>
      <c r="RDO241" s="30"/>
      <c r="RDP241" s="29"/>
      <c r="RDQ241" s="30"/>
      <c r="RDR241" s="29"/>
      <c r="RDS241" s="30"/>
      <c r="RDT241" s="29"/>
      <c r="RDU241" s="30"/>
      <c r="RDV241" s="29"/>
      <c r="RDW241" s="30"/>
      <c r="RDX241" s="29"/>
      <c r="RDY241" s="30"/>
      <c r="RDZ241" s="29"/>
      <c r="REA241" s="30"/>
      <c r="REB241" s="29"/>
      <c r="REC241" s="30"/>
      <c r="RED241" s="29"/>
      <c r="REE241" s="30"/>
      <c r="REF241" s="29"/>
      <c r="REG241" s="30"/>
      <c r="REH241" s="29"/>
      <c r="REI241" s="30"/>
      <c r="REJ241" s="29"/>
      <c r="REK241" s="30"/>
      <c r="REL241" s="29"/>
      <c r="REM241" s="30"/>
      <c r="REN241" s="29"/>
      <c r="REO241" s="30"/>
      <c r="REP241" s="29"/>
      <c r="REQ241" s="30"/>
      <c r="RER241" s="29"/>
      <c r="RES241" s="30"/>
      <c r="RET241" s="29"/>
      <c r="REU241" s="30"/>
      <c r="REV241" s="29"/>
      <c r="REW241" s="30"/>
      <c r="REX241" s="29"/>
      <c r="REY241" s="30"/>
      <c r="REZ241" s="29"/>
      <c r="RFA241" s="30"/>
      <c r="RFB241" s="29"/>
      <c r="RFC241" s="30"/>
      <c r="RFD241" s="29"/>
      <c r="RFE241" s="30"/>
      <c r="RFF241" s="29"/>
      <c r="RFG241" s="30"/>
      <c r="RFH241" s="29"/>
      <c r="RFI241" s="30"/>
      <c r="RFJ241" s="29"/>
      <c r="RFK241" s="30"/>
      <c r="RFL241" s="29"/>
      <c r="RFM241" s="30"/>
      <c r="RFN241" s="29"/>
      <c r="RFO241" s="30"/>
      <c r="RFP241" s="29"/>
      <c r="RFQ241" s="30"/>
      <c r="RFR241" s="29"/>
      <c r="RFS241" s="30"/>
      <c r="RFT241" s="29"/>
      <c r="RFU241" s="30"/>
      <c r="RFV241" s="29"/>
      <c r="RFW241" s="30"/>
      <c r="RFX241" s="29"/>
      <c r="RFY241" s="30"/>
      <c r="RFZ241" s="29"/>
      <c r="RGA241" s="30"/>
      <c r="RGB241" s="29"/>
      <c r="RGC241" s="30"/>
      <c r="RGD241" s="29"/>
      <c r="RGE241" s="30"/>
      <c r="RGF241" s="29"/>
      <c r="RGG241" s="30"/>
      <c r="RGH241" s="29"/>
      <c r="RGI241" s="30"/>
      <c r="RGJ241" s="29"/>
      <c r="RGK241" s="30"/>
      <c r="RGL241" s="29"/>
      <c r="RGM241" s="30"/>
      <c r="RGN241" s="29"/>
      <c r="RGO241" s="30"/>
      <c r="RGP241" s="29"/>
      <c r="RGQ241" s="30"/>
      <c r="RGR241" s="29"/>
      <c r="RGS241" s="30"/>
      <c r="RGT241" s="29"/>
      <c r="RGU241" s="30"/>
      <c r="RGV241" s="29"/>
      <c r="RGW241" s="30"/>
      <c r="RGX241" s="29"/>
      <c r="RGY241" s="30"/>
      <c r="RGZ241" s="29"/>
      <c r="RHA241" s="30"/>
      <c r="RHB241" s="29"/>
      <c r="RHC241" s="30"/>
      <c r="RHD241" s="29"/>
      <c r="RHE241" s="30"/>
      <c r="RHF241" s="29"/>
      <c r="RHG241" s="30"/>
      <c r="RHH241" s="29"/>
      <c r="RHI241" s="30"/>
      <c r="RHJ241" s="29"/>
      <c r="RHK241" s="30"/>
      <c r="RHL241" s="29"/>
      <c r="RHM241" s="30"/>
      <c r="RHN241" s="29"/>
      <c r="RHO241" s="30"/>
      <c r="RHP241" s="29"/>
      <c r="RHQ241" s="30"/>
      <c r="RHR241" s="29"/>
      <c r="RHS241" s="30"/>
      <c r="RHT241" s="29"/>
      <c r="RHU241" s="30"/>
      <c r="RHV241" s="29"/>
      <c r="RHW241" s="30"/>
      <c r="RHX241" s="29"/>
      <c r="RHY241" s="30"/>
      <c r="RHZ241" s="29"/>
      <c r="RIA241" s="30"/>
      <c r="RIB241" s="29"/>
      <c r="RIC241" s="30"/>
      <c r="RID241" s="29"/>
      <c r="RIE241" s="30"/>
      <c r="RIF241" s="29"/>
      <c r="RIG241" s="30"/>
      <c r="RIH241" s="29"/>
      <c r="RII241" s="30"/>
      <c r="RIJ241" s="29"/>
      <c r="RIK241" s="30"/>
      <c r="RIL241" s="29"/>
      <c r="RIM241" s="30"/>
      <c r="RIN241" s="29"/>
      <c r="RIO241" s="30"/>
      <c r="RIP241" s="29"/>
      <c r="RIQ241" s="30"/>
      <c r="RIR241" s="29"/>
      <c r="RIS241" s="30"/>
      <c r="RIT241" s="29"/>
      <c r="RIU241" s="30"/>
      <c r="RIV241" s="29"/>
      <c r="RIW241" s="30"/>
      <c r="RIX241" s="29"/>
      <c r="RIY241" s="30"/>
      <c r="RIZ241" s="29"/>
      <c r="RJA241" s="30"/>
      <c r="RJB241" s="29"/>
      <c r="RJC241" s="30"/>
      <c r="RJD241" s="29"/>
      <c r="RJE241" s="30"/>
      <c r="RJF241" s="29"/>
      <c r="RJG241" s="30"/>
      <c r="RJH241" s="29"/>
      <c r="RJI241" s="30"/>
      <c r="RJJ241" s="29"/>
      <c r="RJK241" s="30"/>
      <c r="RJL241" s="29"/>
      <c r="RJM241" s="30"/>
      <c r="RJN241" s="29"/>
      <c r="RJO241" s="30"/>
      <c r="RJP241" s="29"/>
      <c r="RJQ241" s="30"/>
      <c r="RJR241" s="29"/>
      <c r="RJS241" s="30"/>
      <c r="RJT241" s="29"/>
      <c r="RJU241" s="30"/>
      <c r="RJV241" s="29"/>
      <c r="RJW241" s="30"/>
      <c r="RJX241" s="29"/>
      <c r="RJY241" s="30"/>
      <c r="RJZ241" s="29"/>
      <c r="RKA241" s="30"/>
      <c r="RKB241" s="29"/>
      <c r="RKC241" s="30"/>
      <c r="RKD241" s="29"/>
      <c r="RKE241" s="30"/>
      <c r="RKF241" s="29"/>
      <c r="RKG241" s="30"/>
      <c r="RKH241" s="29"/>
      <c r="RKI241" s="30"/>
      <c r="RKJ241" s="29"/>
      <c r="RKK241" s="30"/>
      <c r="RKL241" s="29"/>
      <c r="RKM241" s="30"/>
      <c r="RKN241" s="29"/>
      <c r="RKO241" s="30"/>
      <c r="RKP241" s="29"/>
      <c r="RKQ241" s="30"/>
      <c r="RKR241" s="29"/>
      <c r="RKS241" s="30"/>
      <c r="RKT241" s="29"/>
      <c r="RKU241" s="30"/>
      <c r="RKV241" s="29"/>
      <c r="RKW241" s="30"/>
      <c r="RKX241" s="29"/>
      <c r="RKY241" s="30"/>
      <c r="RKZ241" s="29"/>
      <c r="RLA241" s="30"/>
      <c r="RLB241" s="29"/>
      <c r="RLC241" s="30"/>
      <c r="RLD241" s="29"/>
      <c r="RLE241" s="30"/>
      <c r="RLF241" s="29"/>
      <c r="RLG241" s="30"/>
      <c r="RLH241" s="29"/>
      <c r="RLI241" s="30"/>
      <c r="RLJ241" s="29"/>
      <c r="RLK241" s="30"/>
      <c r="RLL241" s="29"/>
      <c r="RLM241" s="30"/>
      <c r="RLN241" s="29"/>
      <c r="RLO241" s="30"/>
      <c r="RLP241" s="29"/>
      <c r="RLQ241" s="30"/>
      <c r="RLR241" s="29"/>
      <c r="RLS241" s="30"/>
      <c r="RLT241" s="29"/>
      <c r="RLU241" s="30"/>
      <c r="RLV241" s="29"/>
      <c r="RLW241" s="30"/>
      <c r="RLX241" s="29"/>
      <c r="RLY241" s="30"/>
      <c r="RLZ241" s="29"/>
      <c r="RMA241" s="30"/>
      <c r="RMB241" s="29"/>
      <c r="RMC241" s="30"/>
      <c r="RMD241" s="29"/>
      <c r="RME241" s="30"/>
      <c r="RMF241" s="29"/>
      <c r="RMG241" s="30"/>
      <c r="RMH241" s="29"/>
      <c r="RMI241" s="30"/>
      <c r="RMJ241" s="29"/>
      <c r="RMK241" s="30"/>
      <c r="RML241" s="29"/>
      <c r="RMM241" s="30"/>
      <c r="RMN241" s="29"/>
      <c r="RMO241" s="30"/>
      <c r="RMP241" s="29"/>
      <c r="RMQ241" s="30"/>
      <c r="RMR241" s="29"/>
      <c r="RMS241" s="30"/>
      <c r="RMT241" s="29"/>
      <c r="RMU241" s="30"/>
      <c r="RMV241" s="29"/>
      <c r="RMW241" s="30"/>
      <c r="RMX241" s="29"/>
      <c r="RMY241" s="30"/>
      <c r="RMZ241" s="29"/>
      <c r="RNA241" s="30"/>
      <c r="RNB241" s="29"/>
      <c r="RNC241" s="30"/>
      <c r="RND241" s="29"/>
      <c r="RNE241" s="30"/>
      <c r="RNF241" s="29"/>
      <c r="RNG241" s="30"/>
      <c r="RNH241" s="29"/>
      <c r="RNI241" s="30"/>
      <c r="RNJ241" s="29"/>
      <c r="RNK241" s="30"/>
      <c r="RNL241" s="29"/>
      <c r="RNM241" s="30"/>
      <c r="RNN241" s="29"/>
      <c r="RNO241" s="30"/>
      <c r="RNP241" s="29"/>
      <c r="RNQ241" s="30"/>
      <c r="RNR241" s="29"/>
      <c r="RNS241" s="30"/>
      <c r="RNT241" s="29"/>
      <c r="RNU241" s="30"/>
      <c r="RNV241" s="29"/>
      <c r="RNW241" s="30"/>
      <c r="RNX241" s="29"/>
      <c r="RNY241" s="30"/>
      <c r="RNZ241" s="29"/>
      <c r="ROA241" s="30"/>
      <c r="ROB241" s="29"/>
      <c r="ROC241" s="30"/>
      <c r="ROD241" s="29"/>
      <c r="ROE241" s="30"/>
      <c r="ROF241" s="29"/>
      <c r="ROG241" s="30"/>
      <c r="ROH241" s="29"/>
      <c r="ROI241" s="30"/>
      <c r="ROJ241" s="29"/>
      <c r="ROK241" s="30"/>
      <c r="ROL241" s="29"/>
      <c r="ROM241" s="30"/>
      <c r="RON241" s="29"/>
      <c r="ROO241" s="30"/>
      <c r="ROP241" s="29"/>
      <c r="ROQ241" s="30"/>
      <c r="ROR241" s="29"/>
      <c r="ROS241" s="30"/>
      <c r="ROT241" s="29"/>
      <c r="ROU241" s="30"/>
      <c r="ROV241" s="29"/>
      <c r="ROW241" s="30"/>
      <c r="ROX241" s="29"/>
      <c r="ROY241" s="30"/>
      <c r="ROZ241" s="29"/>
      <c r="RPA241" s="30"/>
      <c r="RPB241" s="29"/>
      <c r="RPC241" s="30"/>
      <c r="RPD241" s="29"/>
      <c r="RPE241" s="30"/>
      <c r="RPF241" s="29"/>
      <c r="RPG241" s="30"/>
      <c r="RPH241" s="29"/>
      <c r="RPI241" s="30"/>
      <c r="RPJ241" s="29"/>
      <c r="RPK241" s="30"/>
      <c r="RPL241" s="29"/>
      <c r="RPM241" s="30"/>
      <c r="RPN241" s="29"/>
      <c r="RPO241" s="30"/>
      <c r="RPP241" s="29"/>
      <c r="RPQ241" s="30"/>
      <c r="RPR241" s="29"/>
      <c r="RPS241" s="30"/>
      <c r="RPT241" s="29"/>
      <c r="RPU241" s="30"/>
      <c r="RPV241" s="29"/>
      <c r="RPW241" s="30"/>
      <c r="RPX241" s="29"/>
      <c r="RPY241" s="30"/>
      <c r="RPZ241" s="29"/>
      <c r="RQA241" s="30"/>
      <c r="RQB241" s="29"/>
      <c r="RQC241" s="30"/>
      <c r="RQD241" s="29"/>
      <c r="RQE241" s="30"/>
      <c r="RQF241" s="29"/>
      <c r="RQG241" s="30"/>
      <c r="RQH241" s="29"/>
      <c r="RQI241" s="30"/>
      <c r="RQJ241" s="29"/>
      <c r="RQK241" s="30"/>
      <c r="RQL241" s="29"/>
      <c r="RQM241" s="30"/>
      <c r="RQN241" s="29"/>
      <c r="RQO241" s="30"/>
      <c r="RQP241" s="29"/>
      <c r="RQQ241" s="30"/>
      <c r="RQR241" s="29"/>
      <c r="RQS241" s="30"/>
      <c r="RQT241" s="29"/>
      <c r="RQU241" s="30"/>
      <c r="RQV241" s="29"/>
      <c r="RQW241" s="30"/>
      <c r="RQX241" s="29"/>
      <c r="RQY241" s="30"/>
      <c r="RQZ241" s="29"/>
      <c r="RRA241" s="30"/>
      <c r="RRB241" s="29"/>
      <c r="RRC241" s="30"/>
      <c r="RRD241" s="29"/>
      <c r="RRE241" s="30"/>
      <c r="RRF241" s="29"/>
      <c r="RRG241" s="30"/>
      <c r="RRH241" s="29"/>
      <c r="RRI241" s="30"/>
      <c r="RRJ241" s="29"/>
      <c r="RRK241" s="30"/>
      <c r="RRL241" s="29"/>
      <c r="RRM241" s="30"/>
      <c r="RRN241" s="29"/>
      <c r="RRO241" s="30"/>
      <c r="RRP241" s="29"/>
      <c r="RRQ241" s="30"/>
      <c r="RRR241" s="29"/>
      <c r="RRS241" s="30"/>
      <c r="RRT241" s="29"/>
      <c r="RRU241" s="30"/>
      <c r="RRV241" s="29"/>
      <c r="RRW241" s="30"/>
      <c r="RRX241" s="29"/>
      <c r="RRY241" s="30"/>
      <c r="RRZ241" s="29"/>
      <c r="RSA241" s="30"/>
      <c r="RSB241" s="29"/>
      <c r="RSC241" s="30"/>
      <c r="RSD241" s="29"/>
      <c r="RSE241" s="30"/>
      <c r="RSF241" s="29"/>
      <c r="RSG241" s="30"/>
      <c r="RSH241" s="29"/>
      <c r="RSI241" s="30"/>
      <c r="RSJ241" s="29"/>
      <c r="RSK241" s="30"/>
      <c r="RSL241" s="29"/>
      <c r="RSM241" s="30"/>
      <c r="RSN241" s="29"/>
      <c r="RSO241" s="30"/>
      <c r="RSP241" s="29"/>
      <c r="RSQ241" s="30"/>
      <c r="RSR241" s="29"/>
      <c r="RSS241" s="30"/>
      <c r="RST241" s="29"/>
      <c r="RSU241" s="30"/>
      <c r="RSV241" s="29"/>
      <c r="RSW241" s="30"/>
      <c r="RSX241" s="29"/>
      <c r="RSY241" s="30"/>
      <c r="RSZ241" s="29"/>
      <c r="RTA241" s="30"/>
      <c r="RTB241" s="29"/>
      <c r="RTC241" s="30"/>
      <c r="RTD241" s="29"/>
      <c r="RTE241" s="30"/>
      <c r="RTF241" s="29"/>
      <c r="RTG241" s="30"/>
      <c r="RTH241" s="29"/>
      <c r="RTI241" s="30"/>
      <c r="RTJ241" s="29"/>
      <c r="RTK241" s="30"/>
      <c r="RTL241" s="29"/>
      <c r="RTM241" s="30"/>
      <c r="RTN241" s="29"/>
      <c r="RTO241" s="30"/>
      <c r="RTP241" s="29"/>
      <c r="RTQ241" s="30"/>
      <c r="RTR241" s="29"/>
      <c r="RTS241" s="30"/>
      <c r="RTT241" s="29"/>
      <c r="RTU241" s="30"/>
      <c r="RTV241" s="29"/>
      <c r="RTW241" s="30"/>
      <c r="RTX241" s="29"/>
      <c r="RTY241" s="30"/>
      <c r="RTZ241" s="29"/>
      <c r="RUA241" s="30"/>
      <c r="RUB241" s="29"/>
      <c r="RUC241" s="30"/>
      <c r="RUD241" s="29"/>
      <c r="RUE241" s="30"/>
      <c r="RUF241" s="29"/>
      <c r="RUG241" s="30"/>
      <c r="RUH241" s="29"/>
      <c r="RUI241" s="30"/>
      <c r="RUJ241" s="29"/>
      <c r="RUK241" s="30"/>
      <c r="RUL241" s="29"/>
      <c r="RUM241" s="30"/>
      <c r="RUN241" s="29"/>
      <c r="RUO241" s="30"/>
      <c r="RUP241" s="29"/>
      <c r="RUQ241" s="30"/>
      <c r="RUR241" s="29"/>
      <c r="RUS241" s="30"/>
      <c r="RUT241" s="29"/>
      <c r="RUU241" s="30"/>
      <c r="RUV241" s="29"/>
      <c r="RUW241" s="30"/>
      <c r="RUX241" s="29"/>
      <c r="RUY241" s="30"/>
      <c r="RUZ241" s="29"/>
      <c r="RVA241" s="30"/>
      <c r="RVB241" s="29"/>
      <c r="RVC241" s="30"/>
      <c r="RVD241" s="29"/>
      <c r="RVE241" s="30"/>
      <c r="RVF241" s="29"/>
      <c r="RVG241" s="30"/>
      <c r="RVH241" s="29"/>
      <c r="RVI241" s="30"/>
      <c r="RVJ241" s="29"/>
      <c r="RVK241" s="30"/>
      <c r="RVL241" s="29"/>
      <c r="RVM241" s="30"/>
      <c r="RVN241" s="29"/>
      <c r="RVO241" s="30"/>
      <c r="RVP241" s="29"/>
      <c r="RVQ241" s="30"/>
      <c r="RVR241" s="29"/>
      <c r="RVS241" s="30"/>
      <c r="RVT241" s="29"/>
      <c r="RVU241" s="30"/>
      <c r="RVV241" s="29"/>
      <c r="RVW241" s="30"/>
      <c r="RVX241" s="29"/>
      <c r="RVY241" s="30"/>
      <c r="RVZ241" s="29"/>
      <c r="RWA241" s="30"/>
      <c r="RWB241" s="29"/>
      <c r="RWC241" s="30"/>
      <c r="RWD241" s="29"/>
      <c r="RWE241" s="30"/>
      <c r="RWF241" s="29"/>
      <c r="RWG241" s="30"/>
      <c r="RWH241" s="29"/>
      <c r="RWI241" s="30"/>
      <c r="RWJ241" s="29"/>
      <c r="RWK241" s="30"/>
      <c r="RWL241" s="29"/>
      <c r="RWM241" s="30"/>
      <c r="RWN241" s="29"/>
      <c r="RWO241" s="30"/>
      <c r="RWP241" s="29"/>
      <c r="RWQ241" s="30"/>
      <c r="RWR241" s="29"/>
      <c r="RWS241" s="30"/>
      <c r="RWT241" s="29"/>
      <c r="RWU241" s="30"/>
      <c r="RWV241" s="29"/>
      <c r="RWW241" s="30"/>
      <c r="RWX241" s="29"/>
      <c r="RWY241" s="30"/>
      <c r="RWZ241" s="29"/>
      <c r="RXA241" s="30"/>
      <c r="RXB241" s="29"/>
      <c r="RXC241" s="30"/>
      <c r="RXD241" s="29"/>
      <c r="RXE241" s="30"/>
      <c r="RXF241" s="29"/>
      <c r="RXG241" s="30"/>
      <c r="RXH241" s="29"/>
      <c r="RXI241" s="30"/>
      <c r="RXJ241" s="29"/>
      <c r="RXK241" s="30"/>
      <c r="RXL241" s="29"/>
      <c r="RXM241" s="30"/>
      <c r="RXN241" s="29"/>
      <c r="RXO241" s="30"/>
      <c r="RXP241" s="29"/>
      <c r="RXQ241" s="30"/>
      <c r="RXR241" s="29"/>
      <c r="RXS241" s="30"/>
      <c r="RXT241" s="29"/>
      <c r="RXU241" s="30"/>
      <c r="RXV241" s="29"/>
      <c r="RXW241" s="30"/>
      <c r="RXX241" s="29"/>
      <c r="RXY241" s="30"/>
      <c r="RXZ241" s="29"/>
      <c r="RYA241" s="30"/>
      <c r="RYB241" s="29"/>
      <c r="RYC241" s="30"/>
      <c r="RYD241" s="29"/>
      <c r="RYE241" s="30"/>
      <c r="RYF241" s="29"/>
      <c r="RYG241" s="30"/>
      <c r="RYH241" s="29"/>
      <c r="RYI241" s="30"/>
      <c r="RYJ241" s="29"/>
      <c r="RYK241" s="30"/>
      <c r="RYL241" s="29"/>
      <c r="RYM241" s="30"/>
      <c r="RYN241" s="29"/>
      <c r="RYO241" s="30"/>
      <c r="RYP241" s="29"/>
      <c r="RYQ241" s="30"/>
      <c r="RYR241" s="29"/>
      <c r="RYS241" s="30"/>
      <c r="RYT241" s="29"/>
      <c r="RYU241" s="30"/>
      <c r="RYV241" s="29"/>
      <c r="RYW241" s="30"/>
      <c r="RYX241" s="29"/>
      <c r="RYY241" s="30"/>
      <c r="RYZ241" s="29"/>
      <c r="RZA241" s="30"/>
      <c r="RZB241" s="29"/>
      <c r="RZC241" s="30"/>
      <c r="RZD241" s="29"/>
      <c r="RZE241" s="30"/>
      <c r="RZF241" s="29"/>
      <c r="RZG241" s="30"/>
      <c r="RZH241" s="29"/>
      <c r="RZI241" s="30"/>
      <c r="RZJ241" s="29"/>
      <c r="RZK241" s="30"/>
      <c r="RZL241" s="29"/>
      <c r="RZM241" s="30"/>
      <c r="RZN241" s="29"/>
      <c r="RZO241" s="30"/>
      <c r="RZP241" s="29"/>
      <c r="RZQ241" s="30"/>
      <c r="RZR241" s="29"/>
      <c r="RZS241" s="30"/>
      <c r="RZT241" s="29"/>
      <c r="RZU241" s="30"/>
      <c r="RZV241" s="29"/>
      <c r="RZW241" s="30"/>
      <c r="RZX241" s="29"/>
      <c r="RZY241" s="30"/>
      <c r="RZZ241" s="29"/>
      <c r="SAA241" s="30"/>
      <c r="SAB241" s="29"/>
      <c r="SAC241" s="30"/>
      <c r="SAD241" s="29"/>
      <c r="SAE241" s="30"/>
      <c r="SAF241" s="29"/>
      <c r="SAG241" s="30"/>
      <c r="SAH241" s="29"/>
      <c r="SAI241" s="30"/>
      <c r="SAJ241" s="29"/>
      <c r="SAK241" s="30"/>
      <c r="SAL241" s="29"/>
      <c r="SAM241" s="30"/>
      <c r="SAN241" s="29"/>
      <c r="SAO241" s="30"/>
      <c r="SAP241" s="29"/>
      <c r="SAQ241" s="30"/>
      <c r="SAR241" s="29"/>
      <c r="SAS241" s="30"/>
      <c r="SAT241" s="29"/>
      <c r="SAU241" s="30"/>
      <c r="SAV241" s="29"/>
      <c r="SAW241" s="30"/>
      <c r="SAX241" s="29"/>
      <c r="SAY241" s="30"/>
      <c r="SAZ241" s="29"/>
      <c r="SBA241" s="30"/>
      <c r="SBB241" s="29"/>
      <c r="SBC241" s="30"/>
      <c r="SBD241" s="29"/>
      <c r="SBE241" s="30"/>
      <c r="SBF241" s="29"/>
      <c r="SBG241" s="30"/>
      <c r="SBH241" s="29"/>
      <c r="SBI241" s="30"/>
      <c r="SBJ241" s="29"/>
      <c r="SBK241" s="30"/>
      <c r="SBL241" s="29"/>
      <c r="SBM241" s="30"/>
      <c r="SBN241" s="29"/>
      <c r="SBO241" s="30"/>
      <c r="SBP241" s="29"/>
      <c r="SBQ241" s="30"/>
      <c r="SBR241" s="29"/>
      <c r="SBS241" s="30"/>
      <c r="SBT241" s="29"/>
      <c r="SBU241" s="30"/>
      <c r="SBV241" s="29"/>
      <c r="SBW241" s="30"/>
      <c r="SBX241" s="29"/>
      <c r="SBY241" s="30"/>
      <c r="SBZ241" s="29"/>
      <c r="SCA241" s="30"/>
      <c r="SCB241" s="29"/>
      <c r="SCC241" s="30"/>
      <c r="SCD241" s="29"/>
      <c r="SCE241" s="30"/>
      <c r="SCF241" s="29"/>
      <c r="SCG241" s="30"/>
      <c r="SCH241" s="29"/>
      <c r="SCI241" s="30"/>
      <c r="SCJ241" s="29"/>
      <c r="SCK241" s="30"/>
      <c r="SCL241" s="29"/>
      <c r="SCM241" s="30"/>
      <c r="SCN241" s="29"/>
      <c r="SCO241" s="30"/>
      <c r="SCP241" s="29"/>
      <c r="SCQ241" s="30"/>
      <c r="SCR241" s="29"/>
      <c r="SCS241" s="30"/>
      <c r="SCT241" s="29"/>
      <c r="SCU241" s="30"/>
      <c r="SCV241" s="29"/>
      <c r="SCW241" s="30"/>
      <c r="SCX241" s="29"/>
      <c r="SCY241" s="30"/>
      <c r="SCZ241" s="29"/>
      <c r="SDA241" s="30"/>
      <c r="SDB241" s="29"/>
      <c r="SDC241" s="30"/>
      <c r="SDD241" s="29"/>
      <c r="SDE241" s="30"/>
      <c r="SDF241" s="29"/>
      <c r="SDG241" s="30"/>
      <c r="SDH241" s="29"/>
      <c r="SDI241" s="30"/>
      <c r="SDJ241" s="29"/>
      <c r="SDK241" s="30"/>
      <c r="SDL241" s="29"/>
      <c r="SDM241" s="30"/>
      <c r="SDN241" s="29"/>
      <c r="SDO241" s="30"/>
      <c r="SDP241" s="29"/>
      <c r="SDQ241" s="30"/>
      <c r="SDR241" s="29"/>
      <c r="SDS241" s="30"/>
      <c r="SDT241" s="29"/>
      <c r="SDU241" s="30"/>
      <c r="SDV241" s="29"/>
      <c r="SDW241" s="30"/>
      <c r="SDX241" s="29"/>
      <c r="SDY241" s="30"/>
      <c r="SDZ241" s="29"/>
      <c r="SEA241" s="30"/>
      <c r="SEB241" s="29"/>
      <c r="SEC241" s="30"/>
      <c r="SED241" s="29"/>
      <c r="SEE241" s="30"/>
      <c r="SEF241" s="29"/>
      <c r="SEG241" s="30"/>
      <c r="SEH241" s="29"/>
      <c r="SEI241" s="30"/>
      <c r="SEJ241" s="29"/>
      <c r="SEK241" s="30"/>
      <c r="SEL241" s="29"/>
      <c r="SEM241" s="30"/>
      <c r="SEN241" s="29"/>
      <c r="SEO241" s="30"/>
      <c r="SEP241" s="29"/>
      <c r="SEQ241" s="30"/>
      <c r="SER241" s="29"/>
      <c r="SES241" s="30"/>
      <c r="SET241" s="29"/>
      <c r="SEU241" s="30"/>
      <c r="SEV241" s="29"/>
      <c r="SEW241" s="30"/>
      <c r="SEX241" s="29"/>
      <c r="SEY241" s="30"/>
      <c r="SEZ241" s="29"/>
      <c r="SFA241" s="30"/>
      <c r="SFB241" s="29"/>
      <c r="SFC241" s="30"/>
      <c r="SFD241" s="29"/>
      <c r="SFE241" s="30"/>
      <c r="SFF241" s="29"/>
      <c r="SFG241" s="30"/>
      <c r="SFH241" s="29"/>
      <c r="SFI241" s="30"/>
      <c r="SFJ241" s="29"/>
      <c r="SFK241" s="30"/>
      <c r="SFL241" s="29"/>
      <c r="SFM241" s="30"/>
      <c r="SFN241" s="29"/>
      <c r="SFO241" s="30"/>
      <c r="SFP241" s="29"/>
      <c r="SFQ241" s="30"/>
      <c r="SFR241" s="29"/>
      <c r="SFS241" s="30"/>
      <c r="SFT241" s="29"/>
      <c r="SFU241" s="30"/>
      <c r="SFV241" s="29"/>
      <c r="SFW241" s="30"/>
      <c r="SFX241" s="29"/>
      <c r="SFY241" s="30"/>
      <c r="SFZ241" s="29"/>
      <c r="SGA241" s="30"/>
      <c r="SGB241" s="29"/>
      <c r="SGC241" s="30"/>
      <c r="SGD241" s="29"/>
      <c r="SGE241" s="30"/>
      <c r="SGF241" s="29"/>
      <c r="SGG241" s="30"/>
      <c r="SGH241" s="29"/>
      <c r="SGI241" s="30"/>
      <c r="SGJ241" s="29"/>
      <c r="SGK241" s="30"/>
      <c r="SGL241" s="29"/>
      <c r="SGM241" s="30"/>
      <c r="SGN241" s="29"/>
      <c r="SGO241" s="30"/>
      <c r="SGP241" s="29"/>
      <c r="SGQ241" s="30"/>
      <c r="SGR241" s="29"/>
      <c r="SGS241" s="30"/>
      <c r="SGT241" s="29"/>
      <c r="SGU241" s="30"/>
      <c r="SGV241" s="29"/>
      <c r="SGW241" s="30"/>
      <c r="SGX241" s="29"/>
      <c r="SGY241" s="30"/>
      <c r="SGZ241" s="29"/>
      <c r="SHA241" s="30"/>
      <c r="SHB241" s="29"/>
      <c r="SHC241" s="30"/>
      <c r="SHD241" s="29"/>
      <c r="SHE241" s="30"/>
      <c r="SHF241" s="29"/>
      <c r="SHG241" s="30"/>
      <c r="SHH241" s="29"/>
      <c r="SHI241" s="30"/>
      <c r="SHJ241" s="29"/>
      <c r="SHK241" s="30"/>
      <c r="SHL241" s="29"/>
      <c r="SHM241" s="30"/>
      <c r="SHN241" s="29"/>
      <c r="SHO241" s="30"/>
      <c r="SHP241" s="29"/>
      <c r="SHQ241" s="30"/>
      <c r="SHR241" s="29"/>
      <c r="SHS241" s="30"/>
      <c r="SHT241" s="29"/>
      <c r="SHU241" s="30"/>
      <c r="SHV241" s="29"/>
      <c r="SHW241" s="30"/>
      <c r="SHX241" s="29"/>
      <c r="SHY241" s="30"/>
      <c r="SHZ241" s="29"/>
      <c r="SIA241" s="30"/>
      <c r="SIB241" s="29"/>
      <c r="SIC241" s="30"/>
      <c r="SID241" s="29"/>
      <c r="SIE241" s="30"/>
      <c r="SIF241" s="29"/>
      <c r="SIG241" s="30"/>
      <c r="SIH241" s="29"/>
      <c r="SII241" s="30"/>
      <c r="SIJ241" s="29"/>
      <c r="SIK241" s="30"/>
      <c r="SIL241" s="29"/>
      <c r="SIM241" s="30"/>
      <c r="SIN241" s="29"/>
      <c r="SIO241" s="30"/>
      <c r="SIP241" s="29"/>
      <c r="SIQ241" s="30"/>
      <c r="SIR241" s="29"/>
      <c r="SIS241" s="30"/>
      <c r="SIT241" s="29"/>
      <c r="SIU241" s="30"/>
      <c r="SIV241" s="29"/>
      <c r="SIW241" s="30"/>
      <c r="SIX241" s="29"/>
      <c r="SIY241" s="30"/>
      <c r="SIZ241" s="29"/>
      <c r="SJA241" s="30"/>
      <c r="SJB241" s="29"/>
      <c r="SJC241" s="30"/>
      <c r="SJD241" s="29"/>
      <c r="SJE241" s="30"/>
      <c r="SJF241" s="29"/>
      <c r="SJG241" s="30"/>
      <c r="SJH241" s="29"/>
      <c r="SJI241" s="30"/>
      <c r="SJJ241" s="29"/>
      <c r="SJK241" s="30"/>
      <c r="SJL241" s="29"/>
      <c r="SJM241" s="30"/>
      <c r="SJN241" s="29"/>
      <c r="SJO241" s="30"/>
      <c r="SJP241" s="29"/>
      <c r="SJQ241" s="30"/>
      <c r="SJR241" s="29"/>
      <c r="SJS241" s="30"/>
      <c r="SJT241" s="29"/>
      <c r="SJU241" s="30"/>
      <c r="SJV241" s="29"/>
      <c r="SJW241" s="30"/>
      <c r="SJX241" s="29"/>
      <c r="SJY241" s="30"/>
      <c r="SJZ241" s="29"/>
      <c r="SKA241" s="30"/>
      <c r="SKB241" s="29"/>
      <c r="SKC241" s="30"/>
      <c r="SKD241" s="29"/>
      <c r="SKE241" s="30"/>
      <c r="SKF241" s="29"/>
      <c r="SKG241" s="30"/>
      <c r="SKH241" s="29"/>
      <c r="SKI241" s="30"/>
      <c r="SKJ241" s="29"/>
      <c r="SKK241" s="30"/>
      <c r="SKL241" s="29"/>
      <c r="SKM241" s="30"/>
      <c r="SKN241" s="29"/>
      <c r="SKO241" s="30"/>
      <c r="SKP241" s="29"/>
      <c r="SKQ241" s="30"/>
      <c r="SKR241" s="29"/>
      <c r="SKS241" s="30"/>
      <c r="SKT241" s="29"/>
      <c r="SKU241" s="30"/>
      <c r="SKV241" s="29"/>
      <c r="SKW241" s="30"/>
      <c r="SKX241" s="29"/>
      <c r="SKY241" s="30"/>
      <c r="SKZ241" s="29"/>
      <c r="SLA241" s="30"/>
      <c r="SLB241" s="29"/>
      <c r="SLC241" s="30"/>
      <c r="SLD241" s="29"/>
      <c r="SLE241" s="30"/>
      <c r="SLF241" s="29"/>
      <c r="SLG241" s="30"/>
      <c r="SLH241" s="29"/>
      <c r="SLI241" s="30"/>
      <c r="SLJ241" s="29"/>
      <c r="SLK241" s="30"/>
      <c r="SLL241" s="29"/>
      <c r="SLM241" s="30"/>
      <c r="SLN241" s="29"/>
      <c r="SLO241" s="30"/>
      <c r="SLP241" s="29"/>
      <c r="SLQ241" s="30"/>
      <c r="SLR241" s="29"/>
      <c r="SLS241" s="30"/>
      <c r="SLT241" s="29"/>
      <c r="SLU241" s="30"/>
      <c r="SLV241" s="29"/>
      <c r="SLW241" s="30"/>
      <c r="SLX241" s="29"/>
      <c r="SLY241" s="30"/>
      <c r="SLZ241" s="29"/>
      <c r="SMA241" s="30"/>
      <c r="SMB241" s="29"/>
      <c r="SMC241" s="30"/>
      <c r="SMD241" s="29"/>
      <c r="SME241" s="30"/>
      <c r="SMF241" s="29"/>
      <c r="SMG241" s="30"/>
      <c r="SMH241" s="29"/>
      <c r="SMI241" s="30"/>
      <c r="SMJ241" s="29"/>
      <c r="SMK241" s="30"/>
      <c r="SML241" s="29"/>
      <c r="SMM241" s="30"/>
      <c r="SMN241" s="29"/>
      <c r="SMO241" s="30"/>
      <c r="SMP241" s="29"/>
      <c r="SMQ241" s="30"/>
      <c r="SMR241" s="29"/>
      <c r="SMS241" s="30"/>
      <c r="SMT241" s="29"/>
      <c r="SMU241" s="30"/>
      <c r="SMV241" s="29"/>
      <c r="SMW241" s="30"/>
      <c r="SMX241" s="29"/>
      <c r="SMY241" s="30"/>
      <c r="SMZ241" s="29"/>
      <c r="SNA241" s="30"/>
      <c r="SNB241" s="29"/>
      <c r="SNC241" s="30"/>
      <c r="SND241" s="29"/>
      <c r="SNE241" s="30"/>
      <c r="SNF241" s="29"/>
      <c r="SNG241" s="30"/>
      <c r="SNH241" s="29"/>
      <c r="SNI241" s="30"/>
      <c r="SNJ241" s="29"/>
      <c r="SNK241" s="30"/>
      <c r="SNL241" s="29"/>
      <c r="SNM241" s="30"/>
      <c r="SNN241" s="29"/>
      <c r="SNO241" s="30"/>
      <c r="SNP241" s="29"/>
      <c r="SNQ241" s="30"/>
      <c r="SNR241" s="29"/>
      <c r="SNS241" s="30"/>
      <c r="SNT241" s="29"/>
      <c r="SNU241" s="30"/>
      <c r="SNV241" s="29"/>
      <c r="SNW241" s="30"/>
      <c r="SNX241" s="29"/>
      <c r="SNY241" s="30"/>
      <c r="SNZ241" s="29"/>
      <c r="SOA241" s="30"/>
      <c r="SOB241" s="29"/>
      <c r="SOC241" s="30"/>
      <c r="SOD241" s="29"/>
      <c r="SOE241" s="30"/>
      <c r="SOF241" s="29"/>
      <c r="SOG241" s="30"/>
      <c r="SOH241" s="29"/>
      <c r="SOI241" s="30"/>
      <c r="SOJ241" s="29"/>
      <c r="SOK241" s="30"/>
      <c r="SOL241" s="29"/>
      <c r="SOM241" s="30"/>
      <c r="SON241" s="29"/>
      <c r="SOO241" s="30"/>
      <c r="SOP241" s="29"/>
      <c r="SOQ241" s="30"/>
      <c r="SOR241" s="29"/>
      <c r="SOS241" s="30"/>
      <c r="SOT241" s="29"/>
      <c r="SOU241" s="30"/>
      <c r="SOV241" s="29"/>
      <c r="SOW241" s="30"/>
      <c r="SOX241" s="29"/>
      <c r="SOY241" s="30"/>
      <c r="SOZ241" s="29"/>
      <c r="SPA241" s="30"/>
      <c r="SPB241" s="29"/>
      <c r="SPC241" s="30"/>
      <c r="SPD241" s="29"/>
      <c r="SPE241" s="30"/>
      <c r="SPF241" s="29"/>
      <c r="SPG241" s="30"/>
      <c r="SPH241" s="29"/>
      <c r="SPI241" s="30"/>
      <c r="SPJ241" s="29"/>
      <c r="SPK241" s="30"/>
      <c r="SPL241" s="29"/>
      <c r="SPM241" s="30"/>
      <c r="SPN241" s="29"/>
      <c r="SPO241" s="30"/>
      <c r="SPP241" s="29"/>
      <c r="SPQ241" s="30"/>
      <c r="SPR241" s="29"/>
      <c r="SPS241" s="30"/>
      <c r="SPT241" s="29"/>
      <c r="SPU241" s="30"/>
      <c r="SPV241" s="29"/>
      <c r="SPW241" s="30"/>
      <c r="SPX241" s="29"/>
      <c r="SPY241" s="30"/>
      <c r="SPZ241" s="29"/>
      <c r="SQA241" s="30"/>
      <c r="SQB241" s="29"/>
      <c r="SQC241" s="30"/>
      <c r="SQD241" s="29"/>
      <c r="SQE241" s="30"/>
      <c r="SQF241" s="29"/>
      <c r="SQG241" s="30"/>
      <c r="SQH241" s="29"/>
      <c r="SQI241" s="30"/>
      <c r="SQJ241" s="29"/>
      <c r="SQK241" s="30"/>
      <c r="SQL241" s="29"/>
      <c r="SQM241" s="30"/>
      <c r="SQN241" s="29"/>
      <c r="SQO241" s="30"/>
      <c r="SQP241" s="29"/>
      <c r="SQQ241" s="30"/>
      <c r="SQR241" s="29"/>
      <c r="SQS241" s="30"/>
      <c r="SQT241" s="29"/>
      <c r="SQU241" s="30"/>
      <c r="SQV241" s="29"/>
      <c r="SQW241" s="30"/>
      <c r="SQX241" s="29"/>
      <c r="SQY241" s="30"/>
      <c r="SQZ241" s="29"/>
      <c r="SRA241" s="30"/>
      <c r="SRB241" s="29"/>
      <c r="SRC241" s="30"/>
      <c r="SRD241" s="29"/>
      <c r="SRE241" s="30"/>
      <c r="SRF241" s="29"/>
      <c r="SRG241" s="30"/>
      <c r="SRH241" s="29"/>
      <c r="SRI241" s="30"/>
      <c r="SRJ241" s="29"/>
      <c r="SRK241" s="30"/>
      <c r="SRL241" s="29"/>
      <c r="SRM241" s="30"/>
      <c r="SRN241" s="29"/>
      <c r="SRO241" s="30"/>
      <c r="SRP241" s="29"/>
      <c r="SRQ241" s="30"/>
      <c r="SRR241" s="29"/>
      <c r="SRS241" s="30"/>
      <c r="SRT241" s="29"/>
      <c r="SRU241" s="30"/>
      <c r="SRV241" s="29"/>
      <c r="SRW241" s="30"/>
      <c r="SRX241" s="29"/>
      <c r="SRY241" s="30"/>
      <c r="SRZ241" s="29"/>
      <c r="SSA241" s="30"/>
      <c r="SSB241" s="29"/>
      <c r="SSC241" s="30"/>
      <c r="SSD241" s="29"/>
      <c r="SSE241" s="30"/>
      <c r="SSF241" s="29"/>
      <c r="SSG241" s="30"/>
      <c r="SSH241" s="29"/>
      <c r="SSI241" s="30"/>
      <c r="SSJ241" s="29"/>
      <c r="SSK241" s="30"/>
      <c r="SSL241" s="29"/>
      <c r="SSM241" s="30"/>
      <c r="SSN241" s="29"/>
      <c r="SSO241" s="30"/>
      <c r="SSP241" s="29"/>
      <c r="SSQ241" s="30"/>
      <c r="SSR241" s="29"/>
      <c r="SSS241" s="30"/>
      <c r="SST241" s="29"/>
      <c r="SSU241" s="30"/>
      <c r="SSV241" s="29"/>
      <c r="SSW241" s="30"/>
      <c r="SSX241" s="29"/>
      <c r="SSY241" s="30"/>
      <c r="SSZ241" s="29"/>
      <c r="STA241" s="30"/>
      <c r="STB241" s="29"/>
      <c r="STC241" s="30"/>
      <c r="STD241" s="29"/>
      <c r="STE241" s="30"/>
      <c r="STF241" s="29"/>
      <c r="STG241" s="30"/>
      <c r="STH241" s="29"/>
      <c r="STI241" s="30"/>
      <c r="STJ241" s="29"/>
      <c r="STK241" s="30"/>
      <c r="STL241" s="29"/>
      <c r="STM241" s="30"/>
      <c r="STN241" s="29"/>
      <c r="STO241" s="30"/>
      <c r="STP241" s="29"/>
      <c r="STQ241" s="30"/>
      <c r="STR241" s="29"/>
      <c r="STS241" s="30"/>
      <c r="STT241" s="29"/>
      <c r="STU241" s="30"/>
      <c r="STV241" s="29"/>
      <c r="STW241" s="30"/>
      <c r="STX241" s="29"/>
      <c r="STY241" s="30"/>
      <c r="STZ241" s="29"/>
      <c r="SUA241" s="30"/>
      <c r="SUB241" s="29"/>
      <c r="SUC241" s="30"/>
      <c r="SUD241" s="29"/>
      <c r="SUE241" s="30"/>
      <c r="SUF241" s="29"/>
      <c r="SUG241" s="30"/>
      <c r="SUH241" s="29"/>
      <c r="SUI241" s="30"/>
      <c r="SUJ241" s="29"/>
      <c r="SUK241" s="30"/>
      <c r="SUL241" s="29"/>
      <c r="SUM241" s="30"/>
      <c r="SUN241" s="29"/>
      <c r="SUO241" s="30"/>
      <c r="SUP241" s="29"/>
      <c r="SUQ241" s="30"/>
      <c r="SUR241" s="29"/>
      <c r="SUS241" s="30"/>
      <c r="SUT241" s="29"/>
      <c r="SUU241" s="30"/>
      <c r="SUV241" s="29"/>
      <c r="SUW241" s="30"/>
      <c r="SUX241" s="29"/>
      <c r="SUY241" s="30"/>
      <c r="SUZ241" s="29"/>
      <c r="SVA241" s="30"/>
      <c r="SVB241" s="29"/>
      <c r="SVC241" s="30"/>
      <c r="SVD241" s="29"/>
      <c r="SVE241" s="30"/>
      <c r="SVF241" s="29"/>
      <c r="SVG241" s="30"/>
      <c r="SVH241" s="29"/>
      <c r="SVI241" s="30"/>
      <c r="SVJ241" s="29"/>
      <c r="SVK241" s="30"/>
      <c r="SVL241" s="29"/>
      <c r="SVM241" s="30"/>
      <c r="SVN241" s="29"/>
      <c r="SVO241" s="30"/>
      <c r="SVP241" s="29"/>
      <c r="SVQ241" s="30"/>
      <c r="SVR241" s="29"/>
      <c r="SVS241" s="30"/>
      <c r="SVT241" s="29"/>
      <c r="SVU241" s="30"/>
      <c r="SVV241" s="29"/>
      <c r="SVW241" s="30"/>
      <c r="SVX241" s="29"/>
      <c r="SVY241" s="30"/>
      <c r="SVZ241" s="29"/>
      <c r="SWA241" s="30"/>
      <c r="SWB241" s="29"/>
      <c r="SWC241" s="30"/>
      <c r="SWD241" s="29"/>
      <c r="SWE241" s="30"/>
      <c r="SWF241" s="29"/>
      <c r="SWG241" s="30"/>
      <c r="SWH241" s="29"/>
      <c r="SWI241" s="30"/>
      <c r="SWJ241" s="29"/>
      <c r="SWK241" s="30"/>
      <c r="SWL241" s="29"/>
      <c r="SWM241" s="30"/>
      <c r="SWN241" s="29"/>
      <c r="SWO241" s="30"/>
      <c r="SWP241" s="29"/>
      <c r="SWQ241" s="30"/>
      <c r="SWR241" s="29"/>
      <c r="SWS241" s="30"/>
      <c r="SWT241" s="29"/>
      <c r="SWU241" s="30"/>
      <c r="SWV241" s="29"/>
      <c r="SWW241" s="30"/>
      <c r="SWX241" s="29"/>
      <c r="SWY241" s="30"/>
      <c r="SWZ241" s="29"/>
      <c r="SXA241" s="30"/>
      <c r="SXB241" s="29"/>
      <c r="SXC241" s="30"/>
      <c r="SXD241" s="29"/>
      <c r="SXE241" s="30"/>
      <c r="SXF241" s="29"/>
      <c r="SXG241" s="30"/>
      <c r="SXH241" s="29"/>
      <c r="SXI241" s="30"/>
      <c r="SXJ241" s="29"/>
      <c r="SXK241" s="30"/>
      <c r="SXL241" s="29"/>
      <c r="SXM241" s="30"/>
      <c r="SXN241" s="29"/>
      <c r="SXO241" s="30"/>
      <c r="SXP241" s="29"/>
      <c r="SXQ241" s="30"/>
      <c r="SXR241" s="29"/>
      <c r="SXS241" s="30"/>
      <c r="SXT241" s="29"/>
      <c r="SXU241" s="30"/>
      <c r="SXV241" s="29"/>
      <c r="SXW241" s="30"/>
      <c r="SXX241" s="29"/>
      <c r="SXY241" s="30"/>
      <c r="SXZ241" s="29"/>
      <c r="SYA241" s="30"/>
      <c r="SYB241" s="29"/>
      <c r="SYC241" s="30"/>
      <c r="SYD241" s="29"/>
      <c r="SYE241" s="30"/>
      <c r="SYF241" s="29"/>
      <c r="SYG241" s="30"/>
      <c r="SYH241" s="29"/>
      <c r="SYI241" s="30"/>
      <c r="SYJ241" s="29"/>
      <c r="SYK241" s="30"/>
      <c r="SYL241" s="29"/>
      <c r="SYM241" s="30"/>
      <c r="SYN241" s="29"/>
      <c r="SYO241" s="30"/>
      <c r="SYP241" s="29"/>
      <c r="SYQ241" s="30"/>
      <c r="SYR241" s="29"/>
      <c r="SYS241" s="30"/>
      <c r="SYT241" s="29"/>
      <c r="SYU241" s="30"/>
      <c r="SYV241" s="29"/>
      <c r="SYW241" s="30"/>
      <c r="SYX241" s="29"/>
      <c r="SYY241" s="30"/>
      <c r="SYZ241" s="29"/>
      <c r="SZA241" s="30"/>
      <c r="SZB241" s="29"/>
      <c r="SZC241" s="30"/>
      <c r="SZD241" s="29"/>
      <c r="SZE241" s="30"/>
      <c r="SZF241" s="29"/>
      <c r="SZG241" s="30"/>
      <c r="SZH241" s="29"/>
      <c r="SZI241" s="30"/>
      <c r="SZJ241" s="29"/>
      <c r="SZK241" s="30"/>
      <c r="SZL241" s="29"/>
      <c r="SZM241" s="30"/>
      <c r="SZN241" s="29"/>
      <c r="SZO241" s="30"/>
      <c r="SZP241" s="29"/>
      <c r="SZQ241" s="30"/>
      <c r="SZR241" s="29"/>
      <c r="SZS241" s="30"/>
      <c r="SZT241" s="29"/>
      <c r="SZU241" s="30"/>
      <c r="SZV241" s="29"/>
      <c r="SZW241" s="30"/>
      <c r="SZX241" s="29"/>
      <c r="SZY241" s="30"/>
      <c r="SZZ241" s="29"/>
      <c r="TAA241" s="30"/>
      <c r="TAB241" s="29"/>
      <c r="TAC241" s="30"/>
      <c r="TAD241" s="29"/>
      <c r="TAE241" s="30"/>
      <c r="TAF241" s="29"/>
      <c r="TAG241" s="30"/>
      <c r="TAH241" s="29"/>
      <c r="TAI241" s="30"/>
      <c r="TAJ241" s="29"/>
      <c r="TAK241" s="30"/>
      <c r="TAL241" s="29"/>
      <c r="TAM241" s="30"/>
      <c r="TAN241" s="29"/>
      <c r="TAO241" s="30"/>
      <c r="TAP241" s="29"/>
      <c r="TAQ241" s="30"/>
      <c r="TAR241" s="29"/>
      <c r="TAS241" s="30"/>
      <c r="TAT241" s="29"/>
      <c r="TAU241" s="30"/>
      <c r="TAV241" s="29"/>
      <c r="TAW241" s="30"/>
      <c r="TAX241" s="29"/>
      <c r="TAY241" s="30"/>
      <c r="TAZ241" s="29"/>
      <c r="TBA241" s="30"/>
      <c r="TBB241" s="29"/>
      <c r="TBC241" s="30"/>
      <c r="TBD241" s="29"/>
      <c r="TBE241" s="30"/>
      <c r="TBF241" s="29"/>
      <c r="TBG241" s="30"/>
      <c r="TBH241" s="29"/>
      <c r="TBI241" s="30"/>
      <c r="TBJ241" s="29"/>
      <c r="TBK241" s="30"/>
      <c r="TBL241" s="29"/>
      <c r="TBM241" s="30"/>
      <c r="TBN241" s="29"/>
      <c r="TBO241" s="30"/>
      <c r="TBP241" s="29"/>
      <c r="TBQ241" s="30"/>
      <c r="TBR241" s="29"/>
      <c r="TBS241" s="30"/>
      <c r="TBT241" s="29"/>
      <c r="TBU241" s="30"/>
      <c r="TBV241" s="29"/>
      <c r="TBW241" s="30"/>
      <c r="TBX241" s="29"/>
      <c r="TBY241" s="30"/>
      <c r="TBZ241" s="29"/>
      <c r="TCA241" s="30"/>
      <c r="TCB241" s="29"/>
      <c r="TCC241" s="30"/>
      <c r="TCD241" s="29"/>
      <c r="TCE241" s="30"/>
      <c r="TCF241" s="29"/>
      <c r="TCG241" s="30"/>
      <c r="TCH241" s="29"/>
      <c r="TCI241" s="30"/>
      <c r="TCJ241" s="29"/>
      <c r="TCK241" s="30"/>
      <c r="TCL241" s="29"/>
      <c r="TCM241" s="30"/>
      <c r="TCN241" s="29"/>
      <c r="TCO241" s="30"/>
      <c r="TCP241" s="29"/>
      <c r="TCQ241" s="30"/>
      <c r="TCR241" s="29"/>
      <c r="TCS241" s="30"/>
      <c r="TCT241" s="29"/>
      <c r="TCU241" s="30"/>
      <c r="TCV241" s="29"/>
      <c r="TCW241" s="30"/>
      <c r="TCX241" s="29"/>
      <c r="TCY241" s="30"/>
      <c r="TCZ241" s="29"/>
      <c r="TDA241" s="30"/>
      <c r="TDB241" s="29"/>
      <c r="TDC241" s="30"/>
      <c r="TDD241" s="29"/>
      <c r="TDE241" s="30"/>
      <c r="TDF241" s="29"/>
      <c r="TDG241" s="30"/>
      <c r="TDH241" s="29"/>
      <c r="TDI241" s="30"/>
      <c r="TDJ241" s="29"/>
      <c r="TDK241" s="30"/>
      <c r="TDL241" s="29"/>
      <c r="TDM241" s="30"/>
      <c r="TDN241" s="29"/>
      <c r="TDO241" s="30"/>
      <c r="TDP241" s="29"/>
      <c r="TDQ241" s="30"/>
      <c r="TDR241" s="29"/>
      <c r="TDS241" s="30"/>
      <c r="TDT241" s="29"/>
      <c r="TDU241" s="30"/>
      <c r="TDV241" s="29"/>
      <c r="TDW241" s="30"/>
      <c r="TDX241" s="29"/>
      <c r="TDY241" s="30"/>
      <c r="TDZ241" s="29"/>
      <c r="TEA241" s="30"/>
      <c r="TEB241" s="29"/>
      <c r="TEC241" s="30"/>
      <c r="TED241" s="29"/>
      <c r="TEE241" s="30"/>
      <c r="TEF241" s="29"/>
      <c r="TEG241" s="30"/>
      <c r="TEH241" s="29"/>
      <c r="TEI241" s="30"/>
      <c r="TEJ241" s="29"/>
      <c r="TEK241" s="30"/>
      <c r="TEL241" s="29"/>
      <c r="TEM241" s="30"/>
      <c r="TEN241" s="29"/>
      <c r="TEO241" s="30"/>
      <c r="TEP241" s="29"/>
      <c r="TEQ241" s="30"/>
      <c r="TER241" s="29"/>
      <c r="TES241" s="30"/>
      <c r="TET241" s="29"/>
      <c r="TEU241" s="30"/>
      <c r="TEV241" s="29"/>
      <c r="TEW241" s="30"/>
      <c r="TEX241" s="29"/>
      <c r="TEY241" s="30"/>
      <c r="TEZ241" s="29"/>
      <c r="TFA241" s="30"/>
      <c r="TFB241" s="29"/>
      <c r="TFC241" s="30"/>
      <c r="TFD241" s="29"/>
      <c r="TFE241" s="30"/>
      <c r="TFF241" s="29"/>
      <c r="TFG241" s="30"/>
      <c r="TFH241" s="29"/>
      <c r="TFI241" s="30"/>
      <c r="TFJ241" s="29"/>
      <c r="TFK241" s="30"/>
      <c r="TFL241" s="29"/>
      <c r="TFM241" s="30"/>
      <c r="TFN241" s="29"/>
      <c r="TFO241" s="30"/>
      <c r="TFP241" s="29"/>
      <c r="TFQ241" s="30"/>
      <c r="TFR241" s="29"/>
      <c r="TFS241" s="30"/>
      <c r="TFT241" s="29"/>
      <c r="TFU241" s="30"/>
      <c r="TFV241" s="29"/>
      <c r="TFW241" s="30"/>
      <c r="TFX241" s="29"/>
      <c r="TFY241" s="30"/>
      <c r="TFZ241" s="29"/>
      <c r="TGA241" s="30"/>
      <c r="TGB241" s="29"/>
      <c r="TGC241" s="30"/>
      <c r="TGD241" s="29"/>
      <c r="TGE241" s="30"/>
      <c r="TGF241" s="29"/>
      <c r="TGG241" s="30"/>
      <c r="TGH241" s="29"/>
      <c r="TGI241" s="30"/>
      <c r="TGJ241" s="29"/>
      <c r="TGK241" s="30"/>
      <c r="TGL241" s="29"/>
      <c r="TGM241" s="30"/>
      <c r="TGN241" s="29"/>
      <c r="TGO241" s="30"/>
      <c r="TGP241" s="29"/>
      <c r="TGQ241" s="30"/>
      <c r="TGR241" s="29"/>
      <c r="TGS241" s="30"/>
      <c r="TGT241" s="29"/>
      <c r="TGU241" s="30"/>
      <c r="TGV241" s="29"/>
      <c r="TGW241" s="30"/>
      <c r="TGX241" s="29"/>
      <c r="TGY241" s="30"/>
      <c r="TGZ241" s="29"/>
      <c r="THA241" s="30"/>
      <c r="THB241" s="29"/>
      <c r="THC241" s="30"/>
      <c r="THD241" s="29"/>
      <c r="THE241" s="30"/>
      <c r="THF241" s="29"/>
      <c r="THG241" s="30"/>
      <c r="THH241" s="29"/>
      <c r="THI241" s="30"/>
      <c r="THJ241" s="29"/>
      <c r="THK241" s="30"/>
      <c r="THL241" s="29"/>
      <c r="THM241" s="30"/>
      <c r="THN241" s="29"/>
      <c r="THO241" s="30"/>
      <c r="THP241" s="29"/>
      <c r="THQ241" s="30"/>
      <c r="THR241" s="29"/>
      <c r="THS241" s="30"/>
      <c r="THT241" s="29"/>
      <c r="THU241" s="30"/>
      <c r="THV241" s="29"/>
      <c r="THW241" s="30"/>
      <c r="THX241" s="29"/>
      <c r="THY241" s="30"/>
      <c r="THZ241" s="29"/>
      <c r="TIA241" s="30"/>
      <c r="TIB241" s="29"/>
      <c r="TIC241" s="30"/>
      <c r="TID241" s="29"/>
      <c r="TIE241" s="30"/>
      <c r="TIF241" s="29"/>
      <c r="TIG241" s="30"/>
      <c r="TIH241" s="29"/>
      <c r="TII241" s="30"/>
      <c r="TIJ241" s="29"/>
      <c r="TIK241" s="30"/>
      <c r="TIL241" s="29"/>
      <c r="TIM241" s="30"/>
      <c r="TIN241" s="29"/>
      <c r="TIO241" s="30"/>
      <c r="TIP241" s="29"/>
      <c r="TIQ241" s="30"/>
      <c r="TIR241" s="29"/>
      <c r="TIS241" s="30"/>
      <c r="TIT241" s="29"/>
      <c r="TIU241" s="30"/>
      <c r="TIV241" s="29"/>
      <c r="TIW241" s="30"/>
      <c r="TIX241" s="29"/>
      <c r="TIY241" s="30"/>
      <c r="TIZ241" s="29"/>
      <c r="TJA241" s="30"/>
      <c r="TJB241" s="29"/>
      <c r="TJC241" s="30"/>
      <c r="TJD241" s="29"/>
      <c r="TJE241" s="30"/>
      <c r="TJF241" s="29"/>
      <c r="TJG241" s="30"/>
      <c r="TJH241" s="29"/>
      <c r="TJI241" s="30"/>
      <c r="TJJ241" s="29"/>
      <c r="TJK241" s="30"/>
      <c r="TJL241" s="29"/>
      <c r="TJM241" s="30"/>
      <c r="TJN241" s="29"/>
      <c r="TJO241" s="30"/>
      <c r="TJP241" s="29"/>
      <c r="TJQ241" s="30"/>
      <c r="TJR241" s="29"/>
      <c r="TJS241" s="30"/>
      <c r="TJT241" s="29"/>
      <c r="TJU241" s="30"/>
      <c r="TJV241" s="29"/>
      <c r="TJW241" s="30"/>
      <c r="TJX241" s="29"/>
      <c r="TJY241" s="30"/>
      <c r="TJZ241" s="29"/>
      <c r="TKA241" s="30"/>
      <c r="TKB241" s="29"/>
      <c r="TKC241" s="30"/>
      <c r="TKD241" s="29"/>
      <c r="TKE241" s="30"/>
      <c r="TKF241" s="29"/>
      <c r="TKG241" s="30"/>
      <c r="TKH241" s="29"/>
      <c r="TKI241" s="30"/>
      <c r="TKJ241" s="29"/>
      <c r="TKK241" s="30"/>
      <c r="TKL241" s="29"/>
      <c r="TKM241" s="30"/>
      <c r="TKN241" s="29"/>
      <c r="TKO241" s="30"/>
      <c r="TKP241" s="29"/>
      <c r="TKQ241" s="30"/>
      <c r="TKR241" s="29"/>
      <c r="TKS241" s="30"/>
      <c r="TKT241" s="29"/>
      <c r="TKU241" s="30"/>
      <c r="TKV241" s="29"/>
      <c r="TKW241" s="30"/>
      <c r="TKX241" s="29"/>
      <c r="TKY241" s="30"/>
      <c r="TKZ241" s="29"/>
      <c r="TLA241" s="30"/>
      <c r="TLB241" s="29"/>
      <c r="TLC241" s="30"/>
      <c r="TLD241" s="29"/>
      <c r="TLE241" s="30"/>
      <c r="TLF241" s="29"/>
      <c r="TLG241" s="30"/>
      <c r="TLH241" s="29"/>
      <c r="TLI241" s="30"/>
      <c r="TLJ241" s="29"/>
      <c r="TLK241" s="30"/>
      <c r="TLL241" s="29"/>
      <c r="TLM241" s="30"/>
      <c r="TLN241" s="29"/>
      <c r="TLO241" s="30"/>
      <c r="TLP241" s="29"/>
      <c r="TLQ241" s="30"/>
      <c r="TLR241" s="29"/>
      <c r="TLS241" s="30"/>
      <c r="TLT241" s="29"/>
      <c r="TLU241" s="30"/>
      <c r="TLV241" s="29"/>
      <c r="TLW241" s="30"/>
      <c r="TLX241" s="29"/>
      <c r="TLY241" s="30"/>
      <c r="TLZ241" s="29"/>
      <c r="TMA241" s="30"/>
      <c r="TMB241" s="29"/>
      <c r="TMC241" s="30"/>
      <c r="TMD241" s="29"/>
      <c r="TME241" s="30"/>
      <c r="TMF241" s="29"/>
      <c r="TMG241" s="30"/>
      <c r="TMH241" s="29"/>
      <c r="TMI241" s="30"/>
      <c r="TMJ241" s="29"/>
      <c r="TMK241" s="30"/>
      <c r="TML241" s="29"/>
      <c r="TMM241" s="30"/>
      <c r="TMN241" s="29"/>
      <c r="TMO241" s="30"/>
      <c r="TMP241" s="29"/>
      <c r="TMQ241" s="30"/>
      <c r="TMR241" s="29"/>
      <c r="TMS241" s="30"/>
      <c r="TMT241" s="29"/>
      <c r="TMU241" s="30"/>
      <c r="TMV241" s="29"/>
      <c r="TMW241" s="30"/>
      <c r="TMX241" s="29"/>
      <c r="TMY241" s="30"/>
      <c r="TMZ241" s="29"/>
      <c r="TNA241" s="30"/>
      <c r="TNB241" s="29"/>
      <c r="TNC241" s="30"/>
      <c r="TND241" s="29"/>
      <c r="TNE241" s="30"/>
      <c r="TNF241" s="29"/>
      <c r="TNG241" s="30"/>
      <c r="TNH241" s="29"/>
      <c r="TNI241" s="30"/>
      <c r="TNJ241" s="29"/>
      <c r="TNK241" s="30"/>
      <c r="TNL241" s="29"/>
      <c r="TNM241" s="30"/>
      <c r="TNN241" s="29"/>
      <c r="TNO241" s="30"/>
      <c r="TNP241" s="29"/>
      <c r="TNQ241" s="30"/>
      <c r="TNR241" s="29"/>
      <c r="TNS241" s="30"/>
      <c r="TNT241" s="29"/>
      <c r="TNU241" s="30"/>
      <c r="TNV241" s="29"/>
      <c r="TNW241" s="30"/>
      <c r="TNX241" s="29"/>
      <c r="TNY241" s="30"/>
      <c r="TNZ241" s="29"/>
      <c r="TOA241" s="30"/>
      <c r="TOB241" s="29"/>
      <c r="TOC241" s="30"/>
      <c r="TOD241" s="29"/>
      <c r="TOE241" s="30"/>
      <c r="TOF241" s="29"/>
      <c r="TOG241" s="30"/>
      <c r="TOH241" s="29"/>
      <c r="TOI241" s="30"/>
      <c r="TOJ241" s="29"/>
      <c r="TOK241" s="30"/>
      <c r="TOL241" s="29"/>
      <c r="TOM241" s="30"/>
      <c r="TON241" s="29"/>
      <c r="TOO241" s="30"/>
      <c r="TOP241" s="29"/>
      <c r="TOQ241" s="30"/>
      <c r="TOR241" s="29"/>
      <c r="TOS241" s="30"/>
      <c r="TOT241" s="29"/>
      <c r="TOU241" s="30"/>
      <c r="TOV241" s="29"/>
      <c r="TOW241" s="30"/>
      <c r="TOX241" s="29"/>
      <c r="TOY241" s="30"/>
      <c r="TOZ241" s="29"/>
      <c r="TPA241" s="30"/>
      <c r="TPB241" s="29"/>
      <c r="TPC241" s="30"/>
      <c r="TPD241" s="29"/>
      <c r="TPE241" s="30"/>
      <c r="TPF241" s="29"/>
      <c r="TPG241" s="30"/>
      <c r="TPH241" s="29"/>
      <c r="TPI241" s="30"/>
      <c r="TPJ241" s="29"/>
      <c r="TPK241" s="30"/>
      <c r="TPL241" s="29"/>
      <c r="TPM241" s="30"/>
      <c r="TPN241" s="29"/>
      <c r="TPO241" s="30"/>
      <c r="TPP241" s="29"/>
      <c r="TPQ241" s="30"/>
      <c r="TPR241" s="29"/>
      <c r="TPS241" s="30"/>
      <c r="TPT241" s="29"/>
      <c r="TPU241" s="30"/>
      <c r="TPV241" s="29"/>
      <c r="TPW241" s="30"/>
      <c r="TPX241" s="29"/>
      <c r="TPY241" s="30"/>
      <c r="TPZ241" s="29"/>
      <c r="TQA241" s="30"/>
      <c r="TQB241" s="29"/>
      <c r="TQC241" s="30"/>
      <c r="TQD241" s="29"/>
      <c r="TQE241" s="30"/>
      <c r="TQF241" s="29"/>
      <c r="TQG241" s="30"/>
      <c r="TQH241" s="29"/>
      <c r="TQI241" s="30"/>
      <c r="TQJ241" s="29"/>
      <c r="TQK241" s="30"/>
      <c r="TQL241" s="29"/>
      <c r="TQM241" s="30"/>
      <c r="TQN241" s="29"/>
      <c r="TQO241" s="30"/>
      <c r="TQP241" s="29"/>
      <c r="TQQ241" s="30"/>
      <c r="TQR241" s="29"/>
      <c r="TQS241" s="30"/>
      <c r="TQT241" s="29"/>
      <c r="TQU241" s="30"/>
      <c r="TQV241" s="29"/>
      <c r="TQW241" s="30"/>
      <c r="TQX241" s="29"/>
      <c r="TQY241" s="30"/>
      <c r="TQZ241" s="29"/>
      <c r="TRA241" s="30"/>
      <c r="TRB241" s="29"/>
      <c r="TRC241" s="30"/>
      <c r="TRD241" s="29"/>
      <c r="TRE241" s="30"/>
      <c r="TRF241" s="29"/>
      <c r="TRG241" s="30"/>
      <c r="TRH241" s="29"/>
      <c r="TRI241" s="30"/>
      <c r="TRJ241" s="29"/>
      <c r="TRK241" s="30"/>
      <c r="TRL241" s="29"/>
      <c r="TRM241" s="30"/>
      <c r="TRN241" s="29"/>
      <c r="TRO241" s="30"/>
      <c r="TRP241" s="29"/>
      <c r="TRQ241" s="30"/>
      <c r="TRR241" s="29"/>
      <c r="TRS241" s="30"/>
      <c r="TRT241" s="29"/>
      <c r="TRU241" s="30"/>
      <c r="TRV241" s="29"/>
      <c r="TRW241" s="30"/>
      <c r="TRX241" s="29"/>
      <c r="TRY241" s="30"/>
      <c r="TRZ241" s="29"/>
      <c r="TSA241" s="30"/>
      <c r="TSB241" s="29"/>
      <c r="TSC241" s="30"/>
      <c r="TSD241" s="29"/>
      <c r="TSE241" s="30"/>
      <c r="TSF241" s="29"/>
      <c r="TSG241" s="30"/>
      <c r="TSH241" s="29"/>
      <c r="TSI241" s="30"/>
      <c r="TSJ241" s="29"/>
      <c r="TSK241" s="30"/>
      <c r="TSL241" s="29"/>
      <c r="TSM241" s="30"/>
      <c r="TSN241" s="29"/>
      <c r="TSO241" s="30"/>
      <c r="TSP241" s="29"/>
      <c r="TSQ241" s="30"/>
      <c r="TSR241" s="29"/>
      <c r="TSS241" s="30"/>
      <c r="TST241" s="29"/>
      <c r="TSU241" s="30"/>
      <c r="TSV241" s="29"/>
      <c r="TSW241" s="30"/>
      <c r="TSX241" s="29"/>
      <c r="TSY241" s="30"/>
      <c r="TSZ241" s="29"/>
      <c r="TTA241" s="30"/>
      <c r="TTB241" s="29"/>
      <c r="TTC241" s="30"/>
      <c r="TTD241" s="29"/>
      <c r="TTE241" s="30"/>
      <c r="TTF241" s="29"/>
      <c r="TTG241" s="30"/>
      <c r="TTH241" s="29"/>
      <c r="TTI241" s="30"/>
      <c r="TTJ241" s="29"/>
      <c r="TTK241" s="30"/>
      <c r="TTL241" s="29"/>
      <c r="TTM241" s="30"/>
      <c r="TTN241" s="29"/>
      <c r="TTO241" s="30"/>
      <c r="TTP241" s="29"/>
      <c r="TTQ241" s="30"/>
      <c r="TTR241" s="29"/>
      <c r="TTS241" s="30"/>
      <c r="TTT241" s="29"/>
      <c r="TTU241" s="30"/>
      <c r="TTV241" s="29"/>
      <c r="TTW241" s="30"/>
      <c r="TTX241" s="29"/>
      <c r="TTY241" s="30"/>
      <c r="TTZ241" s="29"/>
      <c r="TUA241" s="30"/>
      <c r="TUB241" s="29"/>
      <c r="TUC241" s="30"/>
      <c r="TUD241" s="29"/>
      <c r="TUE241" s="30"/>
      <c r="TUF241" s="29"/>
      <c r="TUG241" s="30"/>
      <c r="TUH241" s="29"/>
      <c r="TUI241" s="30"/>
      <c r="TUJ241" s="29"/>
      <c r="TUK241" s="30"/>
      <c r="TUL241" s="29"/>
      <c r="TUM241" s="30"/>
      <c r="TUN241" s="29"/>
      <c r="TUO241" s="30"/>
      <c r="TUP241" s="29"/>
      <c r="TUQ241" s="30"/>
      <c r="TUR241" s="29"/>
      <c r="TUS241" s="30"/>
      <c r="TUT241" s="29"/>
      <c r="TUU241" s="30"/>
      <c r="TUV241" s="29"/>
      <c r="TUW241" s="30"/>
      <c r="TUX241" s="29"/>
      <c r="TUY241" s="30"/>
      <c r="TUZ241" s="29"/>
      <c r="TVA241" s="30"/>
      <c r="TVB241" s="29"/>
      <c r="TVC241" s="30"/>
      <c r="TVD241" s="29"/>
      <c r="TVE241" s="30"/>
      <c r="TVF241" s="29"/>
      <c r="TVG241" s="30"/>
      <c r="TVH241" s="29"/>
      <c r="TVI241" s="30"/>
      <c r="TVJ241" s="29"/>
      <c r="TVK241" s="30"/>
      <c r="TVL241" s="29"/>
      <c r="TVM241" s="30"/>
      <c r="TVN241" s="29"/>
      <c r="TVO241" s="30"/>
      <c r="TVP241" s="29"/>
      <c r="TVQ241" s="30"/>
      <c r="TVR241" s="29"/>
      <c r="TVS241" s="30"/>
      <c r="TVT241" s="29"/>
      <c r="TVU241" s="30"/>
      <c r="TVV241" s="29"/>
      <c r="TVW241" s="30"/>
      <c r="TVX241" s="29"/>
      <c r="TVY241" s="30"/>
      <c r="TVZ241" s="29"/>
      <c r="TWA241" s="30"/>
      <c r="TWB241" s="29"/>
      <c r="TWC241" s="30"/>
      <c r="TWD241" s="29"/>
      <c r="TWE241" s="30"/>
      <c r="TWF241" s="29"/>
      <c r="TWG241" s="30"/>
      <c r="TWH241" s="29"/>
      <c r="TWI241" s="30"/>
      <c r="TWJ241" s="29"/>
      <c r="TWK241" s="30"/>
      <c r="TWL241" s="29"/>
      <c r="TWM241" s="30"/>
      <c r="TWN241" s="29"/>
      <c r="TWO241" s="30"/>
      <c r="TWP241" s="29"/>
      <c r="TWQ241" s="30"/>
      <c r="TWR241" s="29"/>
      <c r="TWS241" s="30"/>
      <c r="TWT241" s="29"/>
      <c r="TWU241" s="30"/>
      <c r="TWV241" s="29"/>
      <c r="TWW241" s="30"/>
      <c r="TWX241" s="29"/>
      <c r="TWY241" s="30"/>
      <c r="TWZ241" s="29"/>
      <c r="TXA241" s="30"/>
      <c r="TXB241" s="29"/>
      <c r="TXC241" s="30"/>
      <c r="TXD241" s="29"/>
      <c r="TXE241" s="30"/>
      <c r="TXF241" s="29"/>
      <c r="TXG241" s="30"/>
      <c r="TXH241" s="29"/>
      <c r="TXI241" s="30"/>
      <c r="TXJ241" s="29"/>
      <c r="TXK241" s="30"/>
      <c r="TXL241" s="29"/>
      <c r="TXM241" s="30"/>
      <c r="TXN241" s="29"/>
      <c r="TXO241" s="30"/>
      <c r="TXP241" s="29"/>
      <c r="TXQ241" s="30"/>
      <c r="TXR241" s="29"/>
      <c r="TXS241" s="30"/>
      <c r="TXT241" s="29"/>
      <c r="TXU241" s="30"/>
      <c r="TXV241" s="29"/>
      <c r="TXW241" s="30"/>
      <c r="TXX241" s="29"/>
      <c r="TXY241" s="30"/>
      <c r="TXZ241" s="29"/>
      <c r="TYA241" s="30"/>
      <c r="TYB241" s="29"/>
      <c r="TYC241" s="30"/>
      <c r="TYD241" s="29"/>
      <c r="TYE241" s="30"/>
      <c r="TYF241" s="29"/>
      <c r="TYG241" s="30"/>
      <c r="TYH241" s="29"/>
      <c r="TYI241" s="30"/>
      <c r="TYJ241" s="29"/>
      <c r="TYK241" s="30"/>
      <c r="TYL241" s="29"/>
      <c r="TYM241" s="30"/>
      <c r="TYN241" s="29"/>
      <c r="TYO241" s="30"/>
      <c r="TYP241" s="29"/>
      <c r="TYQ241" s="30"/>
      <c r="TYR241" s="29"/>
      <c r="TYS241" s="30"/>
      <c r="TYT241" s="29"/>
      <c r="TYU241" s="30"/>
      <c r="TYV241" s="29"/>
      <c r="TYW241" s="30"/>
      <c r="TYX241" s="29"/>
      <c r="TYY241" s="30"/>
      <c r="TYZ241" s="29"/>
      <c r="TZA241" s="30"/>
      <c r="TZB241" s="29"/>
      <c r="TZC241" s="30"/>
      <c r="TZD241" s="29"/>
      <c r="TZE241" s="30"/>
      <c r="TZF241" s="29"/>
      <c r="TZG241" s="30"/>
      <c r="TZH241" s="29"/>
      <c r="TZI241" s="30"/>
      <c r="TZJ241" s="29"/>
      <c r="TZK241" s="30"/>
      <c r="TZL241" s="29"/>
      <c r="TZM241" s="30"/>
      <c r="TZN241" s="29"/>
      <c r="TZO241" s="30"/>
      <c r="TZP241" s="29"/>
      <c r="TZQ241" s="30"/>
      <c r="TZR241" s="29"/>
      <c r="TZS241" s="30"/>
      <c r="TZT241" s="29"/>
      <c r="TZU241" s="30"/>
      <c r="TZV241" s="29"/>
      <c r="TZW241" s="30"/>
      <c r="TZX241" s="29"/>
      <c r="TZY241" s="30"/>
      <c r="TZZ241" s="29"/>
      <c r="UAA241" s="30"/>
      <c r="UAB241" s="29"/>
      <c r="UAC241" s="30"/>
      <c r="UAD241" s="29"/>
      <c r="UAE241" s="30"/>
      <c r="UAF241" s="29"/>
      <c r="UAG241" s="30"/>
      <c r="UAH241" s="29"/>
      <c r="UAI241" s="30"/>
      <c r="UAJ241" s="29"/>
      <c r="UAK241" s="30"/>
      <c r="UAL241" s="29"/>
      <c r="UAM241" s="30"/>
      <c r="UAN241" s="29"/>
      <c r="UAO241" s="30"/>
      <c r="UAP241" s="29"/>
      <c r="UAQ241" s="30"/>
      <c r="UAR241" s="29"/>
      <c r="UAS241" s="30"/>
      <c r="UAT241" s="29"/>
      <c r="UAU241" s="30"/>
      <c r="UAV241" s="29"/>
      <c r="UAW241" s="30"/>
      <c r="UAX241" s="29"/>
      <c r="UAY241" s="30"/>
      <c r="UAZ241" s="29"/>
      <c r="UBA241" s="30"/>
      <c r="UBB241" s="29"/>
      <c r="UBC241" s="30"/>
      <c r="UBD241" s="29"/>
      <c r="UBE241" s="30"/>
      <c r="UBF241" s="29"/>
      <c r="UBG241" s="30"/>
      <c r="UBH241" s="29"/>
      <c r="UBI241" s="30"/>
      <c r="UBJ241" s="29"/>
      <c r="UBK241" s="30"/>
      <c r="UBL241" s="29"/>
      <c r="UBM241" s="30"/>
      <c r="UBN241" s="29"/>
      <c r="UBO241" s="30"/>
      <c r="UBP241" s="29"/>
      <c r="UBQ241" s="30"/>
      <c r="UBR241" s="29"/>
      <c r="UBS241" s="30"/>
      <c r="UBT241" s="29"/>
      <c r="UBU241" s="30"/>
      <c r="UBV241" s="29"/>
      <c r="UBW241" s="30"/>
      <c r="UBX241" s="29"/>
      <c r="UBY241" s="30"/>
      <c r="UBZ241" s="29"/>
      <c r="UCA241" s="30"/>
      <c r="UCB241" s="29"/>
      <c r="UCC241" s="30"/>
      <c r="UCD241" s="29"/>
      <c r="UCE241" s="30"/>
      <c r="UCF241" s="29"/>
      <c r="UCG241" s="30"/>
      <c r="UCH241" s="29"/>
      <c r="UCI241" s="30"/>
      <c r="UCJ241" s="29"/>
      <c r="UCK241" s="30"/>
      <c r="UCL241" s="29"/>
      <c r="UCM241" s="30"/>
      <c r="UCN241" s="29"/>
      <c r="UCO241" s="30"/>
      <c r="UCP241" s="29"/>
      <c r="UCQ241" s="30"/>
      <c r="UCR241" s="29"/>
      <c r="UCS241" s="30"/>
      <c r="UCT241" s="29"/>
      <c r="UCU241" s="30"/>
      <c r="UCV241" s="29"/>
      <c r="UCW241" s="30"/>
      <c r="UCX241" s="29"/>
      <c r="UCY241" s="30"/>
      <c r="UCZ241" s="29"/>
      <c r="UDA241" s="30"/>
      <c r="UDB241" s="29"/>
      <c r="UDC241" s="30"/>
      <c r="UDD241" s="29"/>
      <c r="UDE241" s="30"/>
      <c r="UDF241" s="29"/>
      <c r="UDG241" s="30"/>
      <c r="UDH241" s="29"/>
      <c r="UDI241" s="30"/>
      <c r="UDJ241" s="29"/>
      <c r="UDK241" s="30"/>
      <c r="UDL241" s="29"/>
      <c r="UDM241" s="30"/>
      <c r="UDN241" s="29"/>
      <c r="UDO241" s="30"/>
      <c r="UDP241" s="29"/>
      <c r="UDQ241" s="30"/>
      <c r="UDR241" s="29"/>
      <c r="UDS241" s="30"/>
      <c r="UDT241" s="29"/>
      <c r="UDU241" s="30"/>
      <c r="UDV241" s="29"/>
      <c r="UDW241" s="30"/>
      <c r="UDX241" s="29"/>
      <c r="UDY241" s="30"/>
      <c r="UDZ241" s="29"/>
      <c r="UEA241" s="30"/>
      <c r="UEB241" s="29"/>
      <c r="UEC241" s="30"/>
      <c r="UED241" s="29"/>
      <c r="UEE241" s="30"/>
      <c r="UEF241" s="29"/>
      <c r="UEG241" s="30"/>
      <c r="UEH241" s="29"/>
      <c r="UEI241" s="30"/>
      <c r="UEJ241" s="29"/>
      <c r="UEK241" s="30"/>
      <c r="UEL241" s="29"/>
      <c r="UEM241" s="30"/>
      <c r="UEN241" s="29"/>
      <c r="UEO241" s="30"/>
      <c r="UEP241" s="29"/>
      <c r="UEQ241" s="30"/>
      <c r="UER241" s="29"/>
      <c r="UES241" s="30"/>
      <c r="UET241" s="29"/>
      <c r="UEU241" s="30"/>
      <c r="UEV241" s="29"/>
      <c r="UEW241" s="30"/>
      <c r="UEX241" s="29"/>
      <c r="UEY241" s="30"/>
      <c r="UEZ241" s="29"/>
      <c r="UFA241" s="30"/>
      <c r="UFB241" s="29"/>
      <c r="UFC241" s="30"/>
      <c r="UFD241" s="29"/>
      <c r="UFE241" s="30"/>
      <c r="UFF241" s="29"/>
      <c r="UFG241" s="30"/>
      <c r="UFH241" s="29"/>
      <c r="UFI241" s="30"/>
      <c r="UFJ241" s="29"/>
      <c r="UFK241" s="30"/>
      <c r="UFL241" s="29"/>
      <c r="UFM241" s="30"/>
      <c r="UFN241" s="29"/>
      <c r="UFO241" s="30"/>
      <c r="UFP241" s="29"/>
      <c r="UFQ241" s="30"/>
      <c r="UFR241" s="29"/>
      <c r="UFS241" s="30"/>
      <c r="UFT241" s="29"/>
      <c r="UFU241" s="30"/>
      <c r="UFV241" s="29"/>
      <c r="UFW241" s="30"/>
      <c r="UFX241" s="29"/>
      <c r="UFY241" s="30"/>
      <c r="UFZ241" s="29"/>
      <c r="UGA241" s="30"/>
      <c r="UGB241" s="29"/>
      <c r="UGC241" s="30"/>
      <c r="UGD241" s="29"/>
      <c r="UGE241" s="30"/>
      <c r="UGF241" s="29"/>
      <c r="UGG241" s="30"/>
      <c r="UGH241" s="29"/>
      <c r="UGI241" s="30"/>
      <c r="UGJ241" s="29"/>
      <c r="UGK241" s="30"/>
      <c r="UGL241" s="29"/>
      <c r="UGM241" s="30"/>
      <c r="UGN241" s="29"/>
      <c r="UGO241" s="30"/>
      <c r="UGP241" s="29"/>
      <c r="UGQ241" s="30"/>
      <c r="UGR241" s="29"/>
      <c r="UGS241" s="30"/>
      <c r="UGT241" s="29"/>
      <c r="UGU241" s="30"/>
      <c r="UGV241" s="29"/>
      <c r="UGW241" s="30"/>
      <c r="UGX241" s="29"/>
      <c r="UGY241" s="30"/>
      <c r="UGZ241" s="29"/>
      <c r="UHA241" s="30"/>
      <c r="UHB241" s="29"/>
      <c r="UHC241" s="30"/>
      <c r="UHD241" s="29"/>
      <c r="UHE241" s="30"/>
      <c r="UHF241" s="29"/>
      <c r="UHG241" s="30"/>
      <c r="UHH241" s="29"/>
      <c r="UHI241" s="30"/>
      <c r="UHJ241" s="29"/>
      <c r="UHK241" s="30"/>
      <c r="UHL241" s="29"/>
      <c r="UHM241" s="30"/>
      <c r="UHN241" s="29"/>
      <c r="UHO241" s="30"/>
      <c r="UHP241" s="29"/>
      <c r="UHQ241" s="30"/>
      <c r="UHR241" s="29"/>
      <c r="UHS241" s="30"/>
      <c r="UHT241" s="29"/>
      <c r="UHU241" s="30"/>
      <c r="UHV241" s="29"/>
      <c r="UHW241" s="30"/>
      <c r="UHX241" s="29"/>
      <c r="UHY241" s="30"/>
      <c r="UHZ241" s="29"/>
      <c r="UIA241" s="30"/>
      <c r="UIB241" s="29"/>
      <c r="UIC241" s="30"/>
      <c r="UID241" s="29"/>
      <c r="UIE241" s="30"/>
      <c r="UIF241" s="29"/>
      <c r="UIG241" s="30"/>
      <c r="UIH241" s="29"/>
      <c r="UII241" s="30"/>
      <c r="UIJ241" s="29"/>
      <c r="UIK241" s="30"/>
      <c r="UIL241" s="29"/>
      <c r="UIM241" s="30"/>
      <c r="UIN241" s="29"/>
      <c r="UIO241" s="30"/>
      <c r="UIP241" s="29"/>
      <c r="UIQ241" s="30"/>
      <c r="UIR241" s="29"/>
      <c r="UIS241" s="30"/>
      <c r="UIT241" s="29"/>
      <c r="UIU241" s="30"/>
      <c r="UIV241" s="29"/>
      <c r="UIW241" s="30"/>
      <c r="UIX241" s="29"/>
      <c r="UIY241" s="30"/>
      <c r="UIZ241" s="29"/>
      <c r="UJA241" s="30"/>
      <c r="UJB241" s="29"/>
      <c r="UJC241" s="30"/>
      <c r="UJD241" s="29"/>
      <c r="UJE241" s="30"/>
      <c r="UJF241" s="29"/>
      <c r="UJG241" s="30"/>
      <c r="UJH241" s="29"/>
      <c r="UJI241" s="30"/>
      <c r="UJJ241" s="29"/>
      <c r="UJK241" s="30"/>
      <c r="UJL241" s="29"/>
      <c r="UJM241" s="30"/>
      <c r="UJN241" s="29"/>
      <c r="UJO241" s="30"/>
      <c r="UJP241" s="29"/>
      <c r="UJQ241" s="30"/>
      <c r="UJR241" s="29"/>
      <c r="UJS241" s="30"/>
      <c r="UJT241" s="29"/>
      <c r="UJU241" s="30"/>
      <c r="UJV241" s="29"/>
      <c r="UJW241" s="30"/>
      <c r="UJX241" s="29"/>
      <c r="UJY241" s="30"/>
      <c r="UJZ241" s="29"/>
      <c r="UKA241" s="30"/>
      <c r="UKB241" s="29"/>
      <c r="UKC241" s="30"/>
      <c r="UKD241" s="29"/>
      <c r="UKE241" s="30"/>
      <c r="UKF241" s="29"/>
      <c r="UKG241" s="30"/>
      <c r="UKH241" s="29"/>
      <c r="UKI241" s="30"/>
      <c r="UKJ241" s="29"/>
      <c r="UKK241" s="30"/>
      <c r="UKL241" s="29"/>
      <c r="UKM241" s="30"/>
      <c r="UKN241" s="29"/>
      <c r="UKO241" s="30"/>
      <c r="UKP241" s="29"/>
      <c r="UKQ241" s="30"/>
      <c r="UKR241" s="29"/>
      <c r="UKS241" s="30"/>
      <c r="UKT241" s="29"/>
      <c r="UKU241" s="30"/>
      <c r="UKV241" s="29"/>
      <c r="UKW241" s="30"/>
      <c r="UKX241" s="29"/>
      <c r="UKY241" s="30"/>
      <c r="UKZ241" s="29"/>
      <c r="ULA241" s="30"/>
      <c r="ULB241" s="29"/>
      <c r="ULC241" s="30"/>
      <c r="ULD241" s="29"/>
      <c r="ULE241" s="30"/>
      <c r="ULF241" s="29"/>
      <c r="ULG241" s="30"/>
      <c r="ULH241" s="29"/>
      <c r="ULI241" s="30"/>
      <c r="ULJ241" s="29"/>
      <c r="ULK241" s="30"/>
      <c r="ULL241" s="29"/>
      <c r="ULM241" s="30"/>
      <c r="ULN241" s="29"/>
      <c r="ULO241" s="30"/>
      <c r="ULP241" s="29"/>
      <c r="ULQ241" s="30"/>
      <c r="ULR241" s="29"/>
      <c r="ULS241" s="30"/>
      <c r="ULT241" s="29"/>
      <c r="ULU241" s="30"/>
      <c r="ULV241" s="29"/>
      <c r="ULW241" s="30"/>
      <c r="ULX241" s="29"/>
      <c r="ULY241" s="30"/>
      <c r="ULZ241" s="29"/>
      <c r="UMA241" s="30"/>
      <c r="UMB241" s="29"/>
      <c r="UMC241" s="30"/>
      <c r="UMD241" s="29"/>
      <c r="UME241" s="30"/>
      <c r="UMF241" s="29"/>
      <c r="UMG241" s="30"/>
      <c r="UMH241" s="29"/>
      <c r="UMI241" s="30"/>
      <c r="UMJ241" s="29"/>
      <c r="UMK241" s="30"/>
      <c r="UML241" s="29"/>
      <c r="UMM241" s="30"/>
      <c r="UMN241" s="29"/>
      <c r="UMO241" s="30"/>
      <c r="UMP241" s="29"/>
      <c r="UMQ241" s="30"/>
      <c r="UMR241" s="29"/>
      <c r="UMS241" s="30"/>
      <c r="UMT241" s="29"/>
      <c r="UMU241" s="30"/>
      <c r="UMV241" s="29"/>
      <c r="UMW241" s="30"/>
      <c r="UMX241" s="29"/>
      <c r="UMY241" s="30"/>
      <c r="UMZ241" s="29"/>
      <c r="UNA241" s="30"/>
      <c r="UNB241" s="29"/>
      <c r="UNC241" s="30"/>
      <c r="UND241" s="29"/>
      <c r="UNE241" s="30"/>
      <c r="UNF241" s="29"/>
      <c r="UNG241" s="30"/>
      <c r="UNH241" s="29"/>
      <c r="UNI241" s="30"/>
      <c r="UNJ241" s="29"/>
      <c r="UNK241" s="30"/>
      <c r="UNL241" s="29"/>
      <c r="UNM241" s="30"/>
      <c r="UNN241" s="29"/>
      <c r="UNO241" s="30"/>
      <c r="UNP241" s="29"/>
      <c r="UNQ241" s="30"/>
      <c r="UNR241" s="29"/>
      <c r="UNS241" s="30"/>
      <c r="UNT241" s="29"/>
      <c r="UNU241" s="30"/>
      <c r="UNV241" s="29"/>
      <c r="UNW241" s="30"/>
      <c r="UNX241" s="29"/>
      <c r="UNY241" s="30"/>
      <c r="UNZ241" s="29"/>
      <c r="UOA241" s="30"/>
      <c r="UOB241" s="29"/>
      <c r="UOC241" s="30"/>
      <c r="UOD241" s="29"/>
      <c r="UOE241" s="30"/>
      <c r="UOF241" s="29"/>
      <c r="UOG241" s="30"/>
      <c r="UOH241" s="29"/>
      <c r="UOI241" s="30"/>
      <c r="UOJ241" s="29"/>
      <c r="UOK241" s="30"/>
      <c r="UOL241" s="29"/>
      <c r="UOM241" s="30"/>
      <c r="UON241" s="29"/>
      <c r="UOO241" s="30"/>
      <c r="UOP241" s="29"/>
      <c r="UOQ241" s="30"/>
      <c r="UOR241" s="29"/>
      <c r="UOS241" s="30"/>
      <c r="UOT241" s="29"/>
      <c r="UOU241" s="30"/>
      <c r="UOV241" s="29"/>
      <c r="UOW241" s="30"/>
      <c r="UOX241" s="29"/>
      <c r="UOY241" s="30"/>
      <c r="UOZ241" s="29"/>
      <c r="UPA241" s="30"/>
      <c r="UPB241" s="29"/>
      <c r="UPC241" s="30"/>
      <c r="UPD241" s="29"/>
      <c r="UPE241" s="30"/>
      <c r="UPF241" s="29"/>
      <c r="UPG241" s="30"/>
      <c r="UPH241" s="29"/>
      <c r="UPI241" s="30"/>
      <c r="UPJ241" s="29"/>
      <c r="UPK241" s="30"/>
      <c r="UPL241" s="29"/>
      <c r="UPM241" s="30"/>
      <c r="UPN241" s="29"/>
      <c r="UPO241" s="30"/>
      <c r="UPP241" s="29"/>
      <c r="UPQ241" s="30"/>
      <c r="UPR241" s="29"/>
      <c r="UPS241" s="30"/>
      <c r="UPT241" s="29"/>
      <c r="UPU241" s="30"/>
      <c r="UPV241" s="29"/>
      <c r="UPW241" s="30"/>
      <c r="UPX241" s="29"/>
      <c r="UPY241" s="30"/>
      <c r="UPZ241" s="29"/>
      <c r="UQA241" s="30"/>
      <c r="UQB241" s="29"/>
      <c r="UQC241" s="30"/>
      <c r="UQD241" s="29"/>
      <c r="UQE241" s="30"/>
      <c r="UQF241" s="29"/>
      <c r="UQG241" s="30"/>
      <c r="UQH241" s="29"/>
      <c r="UQI241" s="30"/>
      <c r="UQJ241" s="29"/>
      <c r="UQK241" s="30"/>
      <c r="UQL241" s="29"/>
      <c r="UQM241" s="30"/>
      <c r="UQN241" s="29"/>
      <c r="UQO241" s="30"/>
      <c r="UQP241" s="29"/>
      <c r="UQQ241" s="30"/>
      <c r="UQR241" s="29"/>
      <c r="UQS241" s="30"/>
      <c r="UQT241" s="29"/>
      <c r="UQU241" s="30"/>
      <c r="UQV241" s="29"/>
      <c r="UQW241" s="30"/>
      <c r="UQX241" s="29"/>
      <c r="UQY241" s="30"/>
      <c r="UQZ241" s="29"/>
      <c r="URA241" s="30"/>
      <c r="URB241" s="29"/>
      <c r="URC241" s="30"/>
      <c r="URD241" s="29"/>
      <c r="URE241" s="30"/>
      <c r="URF241" s="29"/>
      <c r="URG241" s="30"/>
      <c r="URH241" s="29"/>
      <c r="URI241" s="30"/>
      <c r="URJ241" s="29"/>
      <c r="URK241" s="30"/>
      <c r="URL241" s="29"/>
      <c r="URM241" s="30"/>
      <c r="URN241" s="29"/>
      <c r="URO241" s="30"/>
      <c r="URP241" s="29"/>
      <c r="URQ241" s="30"/>
      <c r="URR241" s="29"/>
      <c r="URS241" s="30"/>
      <c r="URT241" s="29"/>
      <c r="URU241" s="30"/>
      <c r="URV241" s="29"/>
      <c r="URW241" s="30"/>
      <c r="URX241" s="29"/>
      <c r="URY241" s="30"/>
      <c r="URZ241" s="29"/>
      <c r="USA241" s="30"/>
      <c r="USB241" s="29"/>
      <c r="USC241" s="30"/>
      <c r="USD241" s="29"/>
      <c r="USE241" s="30"/>
      <c r="USF241" s="29"/>
      <c r="USG241" s="30"/>
      <c r="USH241" s="29"/>
      <c r="USI241" s="30"/>
      <c r="USJ241" s="29"/>
      <c r="USK241" s="30"/>
      <c r="USL241" s="29"/>
      <c r="USM241" s="30"/>
      <c r="USN241" s="29"/>
      <c r="USO241" s="30"/>
      <c r="USP241" s="29"/>
      <c r="USQ241" s="30"/>
      <c r="USR241" s="29"/>
      <c r="USS241" s="30"/>
      <c r="UST241" s="29"/>
      <c r="USU241" s="30"/>
      <c r="USV241" s="29"/>
      <c r="USW241" s="30"/>
      <c r="USX241" s="29"/>
      <c r="USY241" s="30"/>
      <c r="USZ241" s="29"/>
      <c r="UTA241" s="30"/>
      <c r="UTB241" s="29"/>
      <c r="UTC241" s="30"/>
      <c r="UTD241" s="29"/>
      <c r="UTE241" s="30"/>
      <c r="UTF241" s="29"/>
      <c r="UTG241" s="30"/>
      <c r="UTH241" s="29"/>
      <c r="UTI241" s="30"/>
      <c r="UTJ241" s="29"/>
      <c r="UTK241" s="30"/>
      <c r="UTL241" s="29"/>
      <c r="UTM241" s="30"/>
      <c r="UTN241" s="29"/>
      <c r="UTO241" s="30"/>
      <c r="UTP241" s="29"/>
      <c r="UTQ241" s="30"/>
      <c r="UTR241" s="29"/>
      <c r="UTS241" s="30"/>
      <c r="UTT241" s="29"/>
      <c r="UTU241" s="30"/>
      <c r="UTV241" s="29"/>
      <c r="UTW241" s="30"/>
      <c r="UTX241" s="29"/>
      <c r="UTY241" s="30"/>
      <c r="UTZ241" s="29"/>
      <c r="UUA241" s="30"/>
      <c r="UUB241" s="29"/>
      <c r="UUC241" s="30"/>
      <c r="UUD241" s="29"/>
      <c r="UUE241" s="30"/>
      <c r="UUF241" s="29"/>
      <c r="UUG241" s="30"/>
      <c r="UUH241" s="29"/>
      <c r="UUI241" s="30"/>
      <c r="UUJ241" s="29"/>
      <c r="UUK241" s="30"/>
      <c r="UUL241" s="29"/>
      <c r="UUM241" s="30"/>
      <c r="UUN241" s="29"/>
      <c r="UUO241" s="30"/>
      <c r="UUP241" s="29"/>
      <c r="UUQ241" s="30"/>
      <c r="UUR241" s="29"/>
      <c r="UUS241" s="30"/>
      <c r="UUT241" s="29"/>
      <c r="UUU241" s="30"/>
      <c r="UUV241" s="29"/>
      <c r="UUW241" s="30"/>
      <c r="UUX241" s="29"/>
      <c r="UUY241" s="30"/>
      <c r="UUZ241" s="29"/>
      <c r="UVA241" s="30"/>
      <c r="UVB241" s="29"/>
      <c r="UVC241" s="30"/>
      <c r="UVD241" s="29"/>
      <c r="UVE241" s="30"/>
      <c r="UVF241" s="29"/>
      <c r="UVG241" s="30"/>
      <c r="UVH241" s="29"/>
      <c r="UVI241" s="30"/>
      <c r="UVJ241" s="29"/>
      <c r="UVK241" s="30"/>
      <c r="UVL241" s="29"/>
      <c r="UVM241" s="30"/>
      <c r="UVN241" s="29"/>
      <c r="UVO241" s="30"/>
      <c r="UVP241" s="29"/>
      <c r="UVQ241" s="30"/>
      <c r="UVR241" s="29"/>
      <c r="UVS241" s="30"/>
      <c r="UVT241" s="29"/>
      <c r="UVU241" s="30"/>
      <c r="UVV241" s="29"/>
      <c r="UVW241" s="30"/>
      <c r="UVX241" s="29"/>
      <c r="UVY241" s="30"/>
      <c r="UVZ241" s="29"/>
      <c r="UWA241" s="30"/>
      <c r="UWB241" s="29"/>
      <c r="UWC241" s="30"/>
      <c r="UWD241" s="29"/>
      <c r="UWE241" s="30"/>
      <c r="UWF241" s="29"/>
      <c r="UWG241" s="30"/>
      <c r="UWH241" s="29"/>
      <c r="UWI241" s="30"/>
      <c r="UWJ241" s="29"/>
      <c r="UWK241" s="30"/>
      <c r="UWL241" s="29"/>
      <c r="UWM241" s="30"/>
      <c r="UWN241" s="29"/>
      <c r="UWO241" s="30"/>
      <c r="UWP241" s="29"/>
      <c r="UWQ241" s="30"/>
      <c r="UWR241" s="29"/>
      <c r="UWS241" s="30"/>
      <c r="UWT241" s="29"/>
      <c r="UWU241" s="30"/>
      <c r="UWV241" s="29"/>
      <c r="UWW241" s="30"/>
      <c r="UWX241" s="29"/>
      <c r="UWY241" s="30"/>
      <c r="UWZ241" s="29"/>
      <c r="UXA241" s="30"/>
      <c r="UXB241" s="29"/>
      <c r="UXC241" s="30"/>
      <c r="UXD241" s="29"/>
      <c r="UXE241" s="30"/>
      <c r="UXF241" s="29"/>
      <c r="UXG241" s="30"/>
      <c r="UXH241" s="29"/>
      <c r="UXI241" s="30"/>
      <c r="UXJ241" s="29"/>
      <c r="UXK241" s="30"/>
      <c r="UXL241" s="29"/>
      <c r="UXM241" s="30"/>
      <c r="UXN241" s="29"/>
      <c r="UXO241" s="30"/>
      <c r="UXP241" s="29"/>
      <c r="UXQ241" s="30"/>
      <c r="UXR241" s="29"/>
      <c r="UXS241" s="30"/>
      <c r="UXT241" s="29"/>
      <c r="UXU241" s="30"/>
      <c r="UXV241" s="29"/>
      <c r="UXW241" s="30"/>
      <c r="UXX241" s="29"/>
      <c r="UXY241" s="30"/>
      <c r="UXZ241" s="29"/>
      <c r="UYA241" s="30"/>
      <c r="UYB241" s="29"/>
      <c r="UYC241" s="30"/>
      <c r="UYD241" s="29"/>
      <c r="UYE241" s="30"/>
      <c r="UYF241" s="29"/>
      <c r="UYG241" s="30"/>
      <c r="UYH241" s="29"/>
      <c r="UYI241" s="30"/>
      <c r="UYJ241" s="29"/>
      <c r="UYK241" s="30"/>
      <c r="UYL241" s="29"/>
      <c r="UYM241" s="30"/>
      <c r="UYN241" s="29"/>
      <c r="UYO241" s="30"/>
      <c r="UYP241" s="29"/>
      <c r="UYQ241" s="30"/>
      <c r="UYR241" s="29"/>
      <c r="UYS241" s="30"/>
      <c r="UYT241" s="29"/>
      <c r="UYU241" s="30"/>
      <c r="UYV241" s="29"/>
      <c r="UYW241" s="30"/>
      <c r="UYX241" s="29"/>
      <c r="UYY241" s="30"/>
      <c r="UYZ241" s="29"/>
      <c r="UZA241" s="30"/>
      <c r="UZB241" s="29"/>
      <c r="UZC241" s="30"/>
      <c r="UZD241" s="29"/>
      <c r="UZE241" s="30"/>
      <c r="UZF241" s="29"/>
      <c r="UZG241" s="30"/>
      <c r="UZH241" s="29"/>
      <c r="UZI241" s="30"/>
      <c r="UZJ241" s="29"/>
      <c r="UZK241" s="30"/>
      <c r="UZL241" s="29"/>
      <c r="UZM241" s="30"/>
      <c r="UZN241" s="29"/>
      <c r="UZO241" s="30"/>
      <c r="UZP241" s="29"/>
      <c r="UZQ241" s="30"/>
      <c r="UZR241" s="29"/>
      <c r="UZS241" s="30"/>
      <c r="UZT241" s="29"/>
      <c r="UZU241" s="30"/>
      <c r="UZV241" s="29"/>
      <c r="UZW241" s="30"/>
      <c r="UZX241" s="29"/>
      <c r="UZY241" s="30"/>
      <c r="UZZ241" s="29"/>
      <c r="VAA241" s="30"/>
      <c r="VAB241" s="29"/>
      <c r="VAC241" s="30"/>
      <c r="VAD241" s="29"/>
      <c r="VAE241" s="30"/>
      <c r="VAF241" s="29"/>
      <c r="VAG241" s="30"/>
      <c r="VAH241" s="29"/>
      <c r="VAI241" s="30"/>
      <c r="VAJ241" s="29"/>
      <c r="VAK241" s="30"/>
      <c r="VAL241" s="29"/>
      <c r="VAM241" s="30"/>
      <c r="VAN241" s="29"/>
      <c r="VAO241" s="30"/>
      <c r="VAP241" s="29"/>
      <c r="VAQ241" s="30"/>
      <c r="VAR241" s="29"/>
      <c r="VAS241" s="30"/>
      <c r="VAT241" s="29"/>
      <c r="VAU241" s="30"/>
      <c r="VAV241" s="29"/>
      <c r="VAW241" s="30"/>
      <c r="VAX241" s="29"/>
      <c r="VAY241" s="30"/>
      <c r="VAZ241" s="29"/>
      <c r="VBA241" s="30"/>
      <c r="VBB241" s="29"/>
      <c r="VBC241" s="30"/>
      <c r="VBD241" s="29"/>
      <c r="VBE241" s="30"/>
      <c r="VBF241" s="29"/>
      <c r="VBG241" s="30"/>
      <c r="VBH241" s="29"/>
      <c r="VBI241" s="30"/>
      <c r="VBJ241" s="29"/>
      <c r="VBK241" s="30"/>
      <c r="VBL241" s="29"/>
      <c r="VBM241" s="30"/>
      <c r="VBN241" s="29"/>
      <c r="VBO241" s="30"/>
      <c r="VBP241" s="29"/>
      <c r="VBQ241" s="30"/>
      <c r="VBR241" s="29"/>
      <c r="VBS241" s="30"/>
      <c r="VBT241" s="29"/>
      <c r="VBU241" s="30"/>
      <c r="VBV241" s="29"/>
      <c r="VBW241" s="30"/>
      <c r="VBX241" s="29"/>
      <c r="VBY241" s="30"/>
      <c r="VBZ241" s="29"/>
      <c r="VCA241" s="30"/>
      <c r="VCB241" s="29"/>
      <c r="VCC241" s="30"/>
      <c r="VCD241" s="29"/>
      <c r="VCE241" s="30"/>
      <c r="VCF241" s="29"/>
      <c r="VCG241" s="30"/>
      <c r="VCH241" s="29"/>
      <c r="VCI241" s="30"/>
      <c r="VCJ241" s="29"/>
      <c r="VCK241" s="30"/>
      <c r="VCL241" s="29"/>
      <c r="VCM241" s="30"/>
      <c r="VCN241" s="29"/>
      <c r="VCO241" s="30"/>
      <c r="VCP241" s="29"/>
      <c r="VCQ241" s="30"/>
      <c r="VCR241" s="29"/>
      <c r="VCS241" s="30"/>
      <c r="VCT241" s="29"/>
      <c r="VCU241" s="30"/>
      <c r="VCV241" s="29"/>
      <c r="VCW241" s="30"/>
      <c r="VCX241" s="29"/>
      <c r="VCY241" s="30"/>
      <c r="VCZ241" s="29"/>
      <c r="VDA241" s="30"/>
      <c r="VDB241" s="29"/>
      <c r="VDC241" s="30"/>
      <c r="VDD241" s="29"/>
      <c r="VDE241" s="30"/>
      <c r="VDF241" s="29"/>
      <c r="VDG241" s="30"/>
      <c r="VDH241" s="29"/>
      <c r="VDI241" s="30"/>
      <c r="VDJ241" s="29"/>
      <c r="VDK241" s="30"/>
      <c r="VDL241" s="29"/>
      <c r="VDM241" s="30"/>
      <c r="VDN241" s="29"/>
      <c r="VDO241" s="30"/>
      <c r="VDP241" s="29"/>
      <c r="VDQ241" s="30"/>
      <c r="VDR241" s="29"/>
      <c r="VDS241" s="30"/>
      <c r="VDT241" s="29"/>
      <c r="VDU241" s="30"/>
      <c r="VDV241" s="29"/>
      <c r="VDW241" s="30"/>
      <c r="VDX241" s="29"/>
      <c r="VDY241" s="30"/>
      <c r="VDZ241" s="29"/>
      <c r="VEA241" s="30"/>
      <c r="VEB241" s="29"/>
      <c r="VEC241" s="30"/>
      <c r="VED241" s="29"/>
      <c r="VEE241" s="30"/>
      <c r="VEF241" s="29"/>
      <c r="VEG241" s="30"/>
      <c r="VEH241" s="29"/>
      <c r="VEI241" s="30"/>
      <c r="VEJ241" s="29"/>
      <c r="VEK241" s="30"/>
      <c r="VEL241" s="29"/>
      <c r="VEM241" s="30"/>
      <c r="VEN241" s="29"/>
      <c r="VEO241" s="30"/>
      <c r="VEP241" s="29"/>
      <c r="VEQ241" s="30"/>
      <c r="VER241" s="29"/>
      <c r="VES241" s="30"/>
      <c r="VET241" s="29"/>
      <c r="VEU241" s="30"/>
      <c r="VEV241" s="29"/>
      <c r="VEW241" s="30"/>
      <c r="VEX241" s="29"/>
      <c r="VEY241" s="30"/>
      <c r="VEZ241" s="29"/>
      <c r="VFA241" s="30"/>
      <c r="VFB241" s="29"/>
      <c r="VFC241" s="30"/>
      <c r="VFD241" s="29"/>
      <c r="VFE241" s="30"/>
      <c r="VFF241" s="29"/>
      <c r="VFG241" s="30"/>
      <c r="VFH241" s="29"/>
      <c r="VFI241" s="30"/>
      <c r="VFJ241" s="29"/>
      <c r="VFK241" s="30"/>
      <c r="VFL241" s="29"/>
      <c r="VFM241" s="30"/>
      <c r="VFN241" s="29"/>
      <c r="VFO241" s="30"/>
      <c r="VFP241" s="29"/>
      <c r="VFQ241" s="30"/>
      <c r="VFR241" s="29"/>
      <c r="VFS241" s="30"/>
      <c r="VFT241" s="29"/>
      <c r="VFU241" s="30"/>
      <c r="VFV241" s="29"/>
      <c r="VFW241" s="30"/>
      <c r="VFX241" s="29"/>
      <c r="VFY241" s="30"/>
      <c r="VFZ241" s="29"/>
      <c r="VGA241" s="30"/>
      <c r="VGB241" s="29"/>
      <c r="VGC241" s="30"/>
      <c r="VGD241" s="29"/>
      <c r="VGE241" s="30"/>
      <c r="VGF241" s="29"/>
      <c r="VGG241" s="30"/>
      <c r="VGH241" s="29"/>
      <c r="VGI241" s="30"/>
      <c r="VGJ241" s="29"/>
      <c r="VGK241" s="30"/>
      <c r="VGL241" s="29"/>
      <c r="VGM241" s="30"/>
      <c r="VGN241" s="29"/>
      <c r="VGO241" s="30"/>
      <c r="VGP241" s="29"/>
      <c r="VGQ241" s="30"/>
      <c r="VGR241" s="29"/>
      <c r="VGS241" s="30"/>
      <c r="VGT241" s="29"/>
      <c r="VGU241" s="30"/>
      <c r="VGV241" s="29"/>
      <c r="VGW241" s="30"/>
      <c r="VGX241" s="29"/>
      <c r="VGY241" s="30"/>
      <c r="VGZ241" s="29"/>
      <c r="VHA241" s="30"/>
      <c r="VHB241" s="29"/>
      <c r="VHC241" s="30"/>
      <c r="VHD241" s="29"/>
      <c r="VHE241" s="30"/>
      <c r="VHF241" s="29"/>
      <c r="VHG241" s="30"/>
      <c r="VHH241" s="29"/>
      <c r="VHI241" s="30"/>
      <c r="VHJ241" s="29"/>
      <c r="VHK241" s="30"/>
      <c r="VHL241" s="29"/>
      <c r="VHM241" s="30"/>
      <c r="VHN241" s="29"/>
      <c r="VHO241" s="30"/>
      <c r="VHP241" s="29"/>
      <c r="VHQ241" s="30"/>
      <c r="VHR241" s="29"/>
      <c r="VHS241" s="30"/>
      <c r="VHT241" s="29"/>
      <c r="VHU241" s="30"/>
      <c r="VHV241" s="29"/>
      <c r="VHW241" s="30"/>
      <c r="VHX241" s="29"/>
      <c r="VHY241" s="30"/>
      <c r="VHZ241" s="29"/>
      <c r="VIA241" s="30"/>
      <c r="VIB241" s="29"/>
      <c r="VIC241" s="30"/>
      <c r="VID241" s="29"/>
      <c r="VIE241" s="30"/>
      <c r="VIF241" s="29"/>
      <c r="VIG241" s="30"/>
      <c r="VIH241" s="29"/>
      <c r="VII241" s="30"/>
      <c r="VIJ241" s="29"/>
      <c r="VIK241" s="30"/>
      <c r="VIL241" s="29"/>
      <c r="VIM241" s="30"/>
      <c r="VIN241" s="29"/>
      <c r="VIO241" s="30"/>
      <c r="VIP241" s="29"/>
      <c r="VIQ241" s="30"/>
      <c r="VIR241" s="29"/>
      <c r="VIS241" s="30"/>
      <c r="VIT241" s="29"/>
      <c r="VIU241" s="30"/>
      <c r="VIV241" s="29"/>
      <c r="VIW241" s="30"/>
      <c r="VIX241" s="29"/>
      <c r="VIY241" s="30"/>
      <c r="VIZ241" s="29"/>
      <c r="VJA241" s="30"/>
      <c r="VJB241" s="29"/>
      <c r="VJC241" s="30"/>
      <c r="VJD241" s="29"/>
      <c r="VJE241" s="30"/>
      <c r="VJF241" s="29"/>
      <c r="VJG241" s="30"/>
      <c r="VJH241" s="29"/>
      <c r="VJI241" s="30"/>
      <c r="VJJ241" s="29"/>
      <c r="VJK241" s="30"/>
      <c r="VJL241" s="29"/>
      <c r="VJM241" s="30"/>
      <c r="VJN241" s="29"/>
      <c r="VJO241" s="30"/>
      <c r="VJP241" s="29"/>
      <c r="VJQ241" s="30"/>
      <c r="VJR241" s="29"/>
      <c r="VJS241" s="30"/>
      <c r="VJT241" s="29"/>
      <c r="VJU241" s="30"/>
      <c r="VJV241" s="29"/>
      <c r="VJW241" s="30"/>
      <c r="VJX241" s="29"/>
      <c r="VJY241" s="30"/>
      <c r="VJZ241" s="29"/>
      <c r="VKA241" s="30"/>
      <c r="VKB241" s="29"/>
      <c r="VKC241" s="30"/>
      <c r="VKD241" s="29"/>
      <c r="VKE241" s="30"/>
      <c r="VKF241" s="29"/>
      <c r="VKG241" s="30"/>
      <c r="VKH241" s="29"/>
      <c r="VKI241" s="30"/>
      <c r="VKJ241" s="29"/>
      <c r="VKK241" s="30"/>
      <c r="VKL241" s="29"/>
      <c r="VKM241" s="30"/>
      <c r="VKN241" s="29"/>
      <c r="VKO241" s="30"/>
      <c r="VKP241" s="29"/>
      <c r="VKQ241" s="30"/>
      <c r="VKR241" s="29"/>
      <c r="VKS241" s="30"/>
      <c r="VKT241" s="29"/>
      <c r="VKU241" s="30"/>
      <c r="VKV241" s="29"/>
      <c r="VKW241" s="30"/>
      <c r="VKX241" s="29"/>
      <c r="VKY241" s="30"/>
      <c r="VKZ241" s="29"/>
      <c r="VLA241" s="30"/>
      <c r="VLB241" s="29"/>
      <c r="VLC241" s="30"/>
      <c r="VLD241" s="29"/>
      <c r="VLE241" s="30"/>
      <c r="VLF241" s="29"/>
      <c r="VLG241" s="30"/>
      <c r="VLH241" s="29"/>
      <c r="VLI241" s="30"/>
      <c r="VLJ241" s="29"/>
      <c r="VLK241" s="30"/>
      <c r="VLL241" s="29"/>
      <c r="VLM241" s="30"/>
      <c r="VLN241" s="29"/>
      <c r="VLO241" s="30"/>
      <c r="VLP241" s="29"/>
      <c r="VLQ241" s="30"/>
      <c r="VLR241" s="29"/>
      <c r="VLS241" s="30"/>
      <c r="VLT241" s="29"/>
      <c r="VLU241" s="30"/>
      <c r="VLV241" s="29"/>
      <c r="VLW241" s="30"/>
      <c r="VLX241" s="29"/>
      <c r="VLY241" s="30"/>
      <c r="VLZ241" s="29"/>
      <c r="VMA241" s="30"/>
      <c r="VMB241" s="29"/>
      <c r="VMC241" s="30"/>
      <c r="VMD241" s="29"/>
      <c r="VME241" s="30"/>
      <c r="VMF241" s="29"/>
      <c r="VMG241" s="30"/>
      <c r="VMH241" s="29"/>
      <c r="VMI241" s="30"/>
      <c r="VMJ241" s="29"/>
      <c r="VMK241" s="30"/>
      <c r="VML241" s="29"/>
      <c r="VMM241" s="30"/>
      <c r="VMN241" s="29"/>
      <c r="VMO241" s="30"/>
      <c r="VMP241" s="29"/>
      <c r="VMQ241" s="30"/>
      <c r="VMR241" s="29"/>
      <c r="VMS241" s="30"/>
      <c r="VMT241" s="29"/>
      <c r="VMU241" s="30"/>
      <c r="VMV241" s="29"/>
      <c r="VMW241" s="30"/>
      <c r="VMX241" s="29"/>
      <c r="VMY241" s="30"/>
      <c r="VMZ241" s="29"/>
      <c r="VNA241" s="30"/>
      <c r="VNB241" s="29"/>
      <c r="VNC241" s="30"/>
      <c r="VND241" s="29"/>
      <c r="VNE241" s="30"/>
      <c r="VNF241" s="29"/>
      <c r="VNG241" s="30"/>
      <c r="VNH241" s="29"/>
      <c r="VNI241" s="30"/>
      <c r="VNJ241" s="29"/>
      <c r="VNK241" s="30"/>
      <c r="VNL241" s="29"/>
      <c r="VNM241" s="30"/>
      <c r="VNN241" s="29"/>
      <c r="VNO241" s="30"/>
      <c r="VNP241" s="29"/>
      <c r="VNQ241" s="30"/>
      <c r="VNR241" s="29"/>
      <c r="VNS241" s="30"/>
      <c r="VNT241" s="29"/>
      <c r="VNU241" s="30"/>
      <c r="VNV241" s="29"/>
      <c r="VNW241" s="30"/>
      <c r="VNX241" s="29"/>
      <c r="VNY241" s="30"/>
      <c r="VNZ241" s="29"/>
      <c r="VOA241" s="30"/>
      <c r="VOB241" s="29"/>
      <c r="VOC241" s="30"/>
      <c r="VOD241" s="29"/>
      <c r="VOE241" s="30"/>
      <c r="VOF241" s="29"/>
      <c r="VOG241" s="30"/>
      <c r="VOH241" s="29"/>
      <c r="VOI241" s="30"/>
      <c r="VOJ241" s="29"/>
      <c r="VOK241" s="30"/>
      <c r="VOL241" s="29"/>
      <c r="VOM241" s="30"/>
      <c r="VON241" s="29"/>
      <c r="VOO241" s="30"/>
      <c r="VOP241" s="29"/>
      <c r="VOQ241" s="30"/>
      <c r="VOR241" s="29"/>
      <c r="VOS241" s="30"/>
      <c r="VOT241" s="29"/>
      <c r="VOU241" s="30"/>
      <c r="VOV241" s="29"/>
      <c r="VOW241" s="30"/>
      <c r="VOX241" s="29"/>
      <c r="VOY241" s="30"/>
      <c r="VOZ241" s="29"/>
      <c r="VPA241" s="30"/>
      <c r="VPB241" s="29"/>
      <c r="VPC241" s="30"/>
      <c r="VPD241" s="29"/>
      <c r="VPE241" s="30"/>
      <c r="VPF241" s="29"/>
      <c r="VPG241" s="30"/>
      <c r="VPH241" s="29"/>
      <c r="VPI241" s="30"/>
      <c r="VPJ241" s="29"/>
      <c r="VPK241" s="30"/>
      <c r="VPL241" s="29"/>
      <c r="VPM241" s="30"/>
      <c r="VPN241" s="29"/>
      <c r="VPO241" s="30"/>
      <c r="VPP241" s="29"/>
      <c r="VPQ241" s="30"/>
      <c r="VPR241" s="29"/>
      <c r="VPS241" s="30"/>
      <c r="VPT241" s="29"/>
      <c r="VPU241" s="30"/>
      <c r="VPV241" s="29"/>
      <c r="VPW241" s="30"/>
      <c r="VPX241" s="29"/>
      <c r="VPY241" s="30"/>
      <c r="VPZ241" s="29"/>
      <c r="VQA241" s="30"/>
      <c r="VQB241" s="29"/>
      <c r="VQC241" s="30"/>
      <c r="VQD241" s="29"/>
      <c r="VQE241" s="30"/>
      <c r="VQF241" s="29"/>
      <c r="VQG241" s="30"/>
      <c r="VQH241" s="29"/>
      <c r="VQI241" s="30"/>
      <c r="VQJ241" s="29"/>
      <c r="VQK241" s="30"/>
      <c r="VQL241" s="29"/>
      <c r="VQM241" s="30"/>
      <c r="VQN241" s="29"/>
      <c r="VQO241" s="30"/>
      <c r="VQP241" s="29"/>
      <c r="VQQ241" s="30"/>
      <c r="VQR241" s="29"/>
      <c r="VQS241" s="30"/>
      <c r="VQT241" s="29"/>
      <c r="VQU241" s="30"/>
      <c r="VQV241" s="29"/>
      <c r="VQW241" s="30"/>
      <c r="VQX241" s="29"/>
      <c r="VQY241" s="30"/>
      <c r="VQZ241" s="29"/>
      <c r="VRA241" s="30"/>
      <c r="VRB241" s="29"/>
      <c r="VRC241" s="30"/>
      <c r="VRD241" s="29"/>
      <c r="VRE241" s="30"/>
      <c r="VRF241" s="29"/>
      <c r="VRG241" s="30"/>
      <c r="VRH241" s="29"/>
      <c r="VRI241" s="30"/>
      <c r="VRJ241" s="29"/>
      <c r="VRK241" s="30"/>
      <c r="VRL241" s="29"/>
      <c r="VRM241" s="30"/>
      <c r="VRN241" s="29"/>
      <c r="VRO241" s="30"/>
      <c r="VRP241" s="29"/>
      <c r="VRQ241" s="30"/>
      <c r="VRR241" s="29"/>
      <c r="VRS241" s="30"/>
      <c r="VRT241" s="29"/>
      <c r="VRU241" s="30"/>
      <c r="VRV241" s="29"/>
      <c r="VRW241" s="30"/>
      <c r="VRX241" s="29"/>
      <c r="VRY241" s="30"/>
      <c r="VRZ241" s="29"/>
      <c r="VSA241" s="30"/>
      <c r="VSB241" s="29"/>
      <c r="VSC241" s="30"/>
      <c r="VSD241" s="29"/>
      <c r="VSE241" s="30"/>
      <c r="VSF241" s="29"/>
      <c r="VSG241" s="30"/>
      <c r="VSH241" s="29"/>
      <c r="VSI241" s="30"/>
      <c r="VSJ241" s="29"/>
      <c r="VSK241" s="30"/>
      <c r="VSL241" s="29"/>
      <c r="VSM241" s="30"/>
      <c r="VSN241" s="29"/>
      <c r="VSO241" s="30"/>
      <c r="VSP241" s="29"/>
      <c r="VSQ241" s="30"/>
      <c r="VSR241" s="29"/>
      <c r="VSS241" s="30"/>
      <c r="VST241" s="29"/>
      <c r="VSU241" s="30"/>
      <c r="VSV241" s="29"/>
      <c r="VSW241" s="30"/>
      <c r="VSX241" s="29"/>
      <c r="VSY241" s="30"/>
      <c r="VSZ241" s="29"/>
      <c r="VTA241" s="30"/>
      <c r="VTB241" s="29"/>
      <c r="VTC241" s="30"/>
      <c r="VTD241" s="29"/>
      <c r="VTE241" s="30"/>
      <c r="VTF241" s="29"/>
      <c r="VTG241" s="30"/>
      <c r="VTH241" s="29"/>
      <c r="VTI241" s="30"/>
      <c r="VTJ241" s="29"/>
      <c r="VTK241" s="30"/>
      <c r="VTL241" s="29"/>
      <c r="VTM241" s="30"/>
      <c r="VTN241" s="29"/>
      <c r="VTO241" s="30"/>
      <c r="VTP241" s="29"/>
      <c r="VTQ241" s="30"/>
      <c r="VTR241" s="29"/>
      <c r="VTS241" s="30"/>
      <c r="VTT241" s="29"/>
      <c r="VTU241" s="30"/>
      <c r="VTV241" s="29"/>
      <c r="VTW241" s="30"/>
      <c r="VTX241" s="29"/>
      <c r="VTY241" s="30"/>
      <c r="VTZ241" s="29"/>
      <c r="VUA241" s="30"/>
      <c r="VUB241" s="29"/>
      <c r="VUC241" s="30"/>
      <c r="VUD241" s="29"/>
      <c r="VUE241" s="30"/>
      <c r="VUF241" s="29"/>
      <c r="VUG241" s="30"/>
      <c r="VUH241" s="29"/>
      <c r="VUI241" s="30"/>
      <c r="VUJ241" s="29"/>
      <c r="VUK241" s="30"/>
      <c r="VUL241" s="29"/>
      <c r="VUM241" s="30"/>
      <c r="VUN241" s="29"/>
      <c r="VUO241" s="30"/>
      <c r="VUP241" s="29"/>
      <c r="VUQ241" s="30"/>
      <c r="VUR241" s="29"/>
      <c r="VUS241" s="30"/>
      <c r="VUT241" s="29"/>
      <c r="VUU241" s="30"/>
      <c r="VUV241" s="29"/>
      <c r="VUW241" s="30"/>
      <c r="VUX241" s="29"/>
      <c r="VUY241" s="30"/>
      <c r="VUZ241" s="29"/>
      <c r="VVA241" s="30"/>
      <c r="VVB241" s="29"/>
      <c r="VVC241" s="30"/>
      <c r="VVD241" s="29"/>
      <c r="VVE241" s="30"/>
      <c r="VVF241" s="29"/>
      <c r="VVG241" s="30"/>
      <c r="VVH241" s="29"/>
      <c r="VVI241" s="30"/>
      <c r="VVJ241" s="29"/>
      <c r="VVK241" s="30"/>
      <c r="VVL241" s="29"/>
      <c r="VVM241" s="30"/>
      <c r="VVN241" s="29"/>
      <c r="VVO241" s="30"/>
      <c r="VVP241" s="29"/>
      <c r="VVQ241" s="30"/>
      <c r="VVR241" s="29"/>
      <c r="VVS241" s="30"/>
      <c r="VVT241" s="29"/>
      <c r="VVU241" s="30"/>
      <c r="VVV241" s="29"/>
      <c r="VVW241" s="30"/>
      <c r="VVX241" s="29"/>
      <c r="VVY241" s="30"/>
      <c r="VVZ241" s="29"/>
      <c r="VWA241" s="30"/>
      <c r="VWB241" s="29"/>
      <c r="VWC241" s="30"/>
      <c r="VWD241" s="29"/>
      <c r="VWE241" s="30"/>
      <c r="VWF241" s="29"/>
      <c r="VWG241" s="30"/>
      <c r="VWH241" s="29"/>
      <c r="VWI241" s="30"/>
      <c r="VWJ241" s="29"/>
      <c r="VWK241" s="30"/>
      <c r="VWL241" s="29"/>
      <c r="VWM241" s="30"/>
      <c r="VWN241" s="29"/>
      <c r="VWO241" s="30"/>
      <c r="VWP241" s="29"/>
      <c r="VWQ241" s="30"/>
      <c r="VWR241" s="29"/>
      <c r="VWS241" s="30"/>
      <c r="VWT241" s="29"/>
      <c r="VWU241" s="30"/>
      <c r="VWV241" s="29"/>
      <c r="VWW241" s="30"/>
      <c r="VWX241" s="29"/>
      <c r="VWY241" s="30"/>
      <c r="VWZ241" s="29"/>
      <c r="VXA241" s="30"/>
      <c r="VXB241" s="29"/>
      <c r="VXC241" s="30"/>
      <c r="VXD241" s="29"/>
      <c r="VXE241" s="30"/>
      <c r="VXF241" s="29"/>
      <c r="VXG241" s="30"/>
      <c r="VXH241" s="29"/>
      <c r="VXI241" s="30"/>
      <c r="VXJ241" s="29"/>
      <c r="VXK241" s="30"/>
      <c r="VXL241" s="29"/>
      <c r="VXM241" s="30"/>
      <c r="VXN241" s="29"/>
      <c r="VXO241" s="30"/>
      <c r="VXP241" s="29"/>
      <c r="VXQ241" s="30"/>
      <c r="VXR241" s="29"/>
      <c r="VXS241" s="30"/>
      <c r="VXT241" s="29"/>
      <c r="VXU241" s="30"/>
      <c r="VXV241" s="29"/>
      <c r="VXW241" s="30"/>
      <c r="VXX241" s="29"/>
      <c r="VXY241" s="30"/>
      <c r="VXZ241" s="29"/>
      <c r="VYA241" s="30"/>
      <c r="VYB241" s="29"/>
      <c r="VYC241" s="30"/>
      <c r="VYD241" s="29"/>
      <c r="VYE241" s="30"/>
      <c r="VYF241" s="29"/>
      <c r="VYG241" s="30"/>
      <c r="VYH241" s="29"/>
      <c r="VYI241" s="30"/>
      <c r="VYJ241" s="29"/>
      <c r="VYK241" s="30"/>
      <c r="VYL241" s="29"/>
      <c r="VYM241" s="30"/>
      <c r="VYN241" s="29"/>
      <c r="VYO241" s="30"/>
      <c r="VYP241" s="29"/>
      <c r="VYQ241" s="30"/>
      <c r="VYR241" s="29"/>
      <c r="VYS241" s="30"/>
      <c r="VYT241" s="29"/>
      <c r="VYU241" s="30"/>
      <c r="VYV241" s="29"/>
      <c r="VYW241" s="30"/>
      <c r="VYX241" s="29"/>
      <c r="VYY241" s="30"/>
      <c r="VYZ241" s="29"/>
      <c r="VZA241" s="30"/>
      <c r="VZB241" s="29"/>
      <c r="VZC241" s="30"/>
      <c r="VZD241" s="29"/>
      <c r="VZE241" s="30"/>
      <c r="VZF241" s="29"/>
      <c r="VZG241" s="30"/>
      <c r="VZH241" s="29"/>
      <c r="VZI241" s="30"/>
      <c r="VZJ241" s="29"/>
      <c r="VZK241" s="30"/>
      <c r="VZL241" s="29"/>
      <c r="VZM241" s="30"/>
      <c r="VZN241" s="29"/>
      <c r="VZO241" s="30"/>
      <c r="VZP241" s="29"/>
      <c r="VZQ241" s="30"/>
      <c r="VZR241" s="29"/>
      <c r="VZS241" s="30"/>
      <c r="VZT241" s="29"/>
      <c r="VZU241" s="30"/>
      <c r="VZV241" s="29"/>
      <c r="VZW241" s="30"/>
      <c r="VZX241" s="29"/>
      <c r="VZY241" s="30"/>
      <c r="VZZ241" s="29"/>
      <c r="WAA241" s="30"/>
      <c r="WAB241" s="29"/>
      <c r="WAC241" s="30"/>
      <c r="WAD241" s="29"/>
      <c r="WAE241" s="30"/>
      <c r="WAF241" s="29"/>
      <c r="WAG241" s="30"/>
      <c r="WAH241" s="29"/>
      <c r="WAI241" s="30"/>
      <c r="WAJ241" s="29"/>
      <c r="WAK241" s="30"/>
      <c r="WAL241" s="29"/>
      <c r="WAM241" s="30"/>
      <c r="WAN241" s="29"/>
      <c r="WAO241" s="30"/>
      <c r="WAP241" s="29"/>
      <c r="WAQ241" s="30"/>
      <c r="WAR241" s="29"/>
      <c r="WAS241" s="30"/>
      <c r="WAT241" s="29"/>
      <c r="WAU241" s="30"/>
      <c r="WAV241" s="29"/>
      <c r="WAW241" s="30"/>
      <c r="WAX241" s="29"/>
      <c r="WAY241" s="30"/>
      <c r="WAZ241" s="29"/>
      <c r="WBA241" s="30"/>
      <c r="WBB241" s="29"/>
      <c r="WBC241" s="30"/>
      <c r="WBD241" s="29"/>
      <c r="WBE241" s="30"/>
      <c r="WBF241" s="29"/>
      <c r="WBG241" s="30"/>
      <c r="WBH241" s="29"/>
      <c r="WBI241" s="30"/>
      <c r="WBJ241" s="29"/>
      <c r="WBK241" s="30"/>
      <c r="WBL241" s="29"/>
      <c r="WBM241" s="30"/>
      <c r="WBN241" s="29"/>
      <c r="WBO241" s="30"/>
      <c r="WBP241" s="29"/>
      <c r="WBQ241" s="30"/>
      <c r="WBR241" s="29"/>
      <c r="WBS241" s="30"/>
      <c r="WBT241" s="29"/>
      <c r="WBU241" s="30"/>
      <c r="WBV241" s="29"/>
      <c r="WBW241" s="30"/>
      <c r="WBX241" s="29"/>
      <c r="WBY241" s="30"/>
      <c r="WBZ241" s="29"/>
      <c r="WCA241" s="30"/>
      <c r="WCB241" s="29"/>
      <c r="WCC241" s="30"/>
      <c r="WCD241" s="29"/>
      <c r="WCE241" s="30"/>
      <c r="WCF241" s="29"/>
      <c r="WCG241" s="30"/>
      <c r="WCH241" s="29"/>
      <c r="WCI241" s="30"/>
      <c r="WCJ241" s="29"/>
      <c r="WCK241" s="30"/>
      <c r="WCL241" s="29"/>
      <c r="WCM241" s="30"/>
      <c r="WCN241" s="29"/>
      <c r="WCO241" s="30"/>
      <c r="WCP241" s="29"/>
      <c r="WCQ241" s="30"/>
      <c r="WCR241" s="29"/>
      <c r="WCS241" s="30"/>
      <c r="WCT241" s="29"/>
      <c r="WCU241" s="30"/>
      <c r="WCV241" s="29"/>
      <c r="WCW241" s="30"/>
      <c r="WCX241" s="29"/>
      <c r="WCY241" s="30"/>
      <c r="WCZ241" s="29"/>
      <c r="WDA241" s="30"/>
      <c r="WDB241" s="29"/>
      <c r="WDC241" s="30"/>
      <c r="WDD241" s="29"/>
      <c r="WDE241" s="30"/>
      <c r="WDF241" s="29"/>
      <c r="WDG241" s="30"/>
      <c r="WDH241" s="29"/>
      <c r="WDI241" s="30"/>
      <c r="WDJ241" s="29"/>
      <c r="WDK241" s="30"/>
      <c r="WDL241" s="29"/>
      <c r="WDM241" s="30"/>
      <c r="WDN241" s="29"/>
      <c r="WDO241" s="30"/>
      <c r="WDP241" s="29"/>
      <c r="WDQ241" s="30"/>
      <c r="WDR241" s="29"/>
      <c r="WDS241" s="30"/>
      <c r="WDT241" s="29"/>
      <c r="WDU241" s="30"/>
      <c r="WDV241" s="29"/>
      <c r="WDW241" s="30"/>
      <c r="WDX241" s="29"/>
      <c r="WDY241" s="30"/>
      <c r="WDZ241" s="29"/>
      <c r="WEA241" s="30"/>
      <c r="WEB241" s="29"/>
      <c r="WEC241" s="30"/>
      <c r="WED241" s="29"/>
      <c r="WEE241" s="30"/>
      <c r="WEF241" s="29"/>
      <c r="WEG241" s="30"/>
      <c r="WEH241" s="29"/>
      <c r="WEI241" s="30"/>
      <c r="WEJ241" s="29"/>
      <c r="WEK241" s="30"/>
      <c r="WEL241" s="29"/>
      <c r="WEM241" s="30"/>
      <c r="WEN241" s="29"/>
      <c r="WEO241" s="30"/>
      <c r="WEP241" s="29"/>
      <c r="WEQ241" s="30"/>
      <c r="WER241" s="29"/>
      <c r="WES241" s="30"/>
      <c r="WET241" s="29"/>
      <c r="WEU241" s="30"/>
      <c r="WEV241" s="29"/>
      <c r="WEW241" s="30"/>
      <c r="WEX241" s="29"/>
      <c r="WEY241" s="30"/>
      <c r="WEZ241" s="29"/>
      <c r="WFA241" s="30"/>
      <c r="WFB241" s="29"/>
      <c r="WFC241" s="30"/>
      <c r="WFD241" s="29"/>
      <c r="WFE241" s="30"/>
      <c r="WFF241" s="29"/>
      <c r="WFG241" s="30"/>
      <c r="WFH241" s="29"/>
      <c r="WFI241" s="30"/>
      <c r="WFJ241" s="29"/>
      <c r="WFK241" s="30"/>
      <c r="WFL241" s="29"/>
      <c r="WFM241" s="30"/>
      <c r="WFN241" s="29"/>
      <c r="WFO241" s="30"/>
      <c r="WFP241" s="29"/>
      <c r="WFQ241" s="30"/>
      <c r="WFR241" s="29"/>
      <c r="WFS241" s="30"/>
      <c r="WFT241" s="29"/>
      <c r="WFU241" s="30"/>
      <c r="WFV241" s="29"/>
      <c r="WFW241" s="30"/>
      <c r="WFX241" s="29"/>
      <c r="WFY241" s="30"/>
      <c r="WFZ241" s="29"/>
      <c r="WGA241" s="30"/>
      <c r="WGB241" s="29"/>
      <c r="WGC241" s="30"/>
      <c r="WGD241" s="29"/>
      <c r="WGE241" s="30"/>
      <c r="WGF241" s="29"/>
      <c r="WGG241" s="30"/>
      <c r="WGH241" s="29"/>
      <c r="WGI241" s="30"/>
      <c r="WGJ241" s="29"/>
      <c r="WGK241" s="30"/>
      <c r="WGL241" s="29"/>
      <c r="WGM241" s="30"/>
      <c r="WGN241" s="29"/>
      <c r="WGO241" s="30"/>
      <c r="WGP241" s="29"/>
      <c r="WGQ241" s="30"/>
      <c r="WGR241" s="29"/>
      <c r="WGS241" s="30"/>
      <c r="WGT241" s="29"/>
      <c r="WGU241" s="30"/>
      <c r="WGV241" s="29"/>
      <c r="WGW241" s="30"/>
      <c r="WGX241" s="29"/>
      <c r="WGY241" s="30"/>
      <c r="WGZ241" s="29"/>
      <c r="WHA241" s="30"/>
      <c r="WHB241" s="29"/>
      <c r="WHC241" s="30"/>
      <c r="WHD241" s="29"/>
      <c r="WHE241" s="30"/>
      <c r="WHF241" s="29"/>
      <c r="WHG241" s="30"/>
      <c r="WHH241" s="29"/>
      <c r="WHI241" s="30"/>
      <c r="WHJ241" s="29"/>
      <c r="WHK241" s="30"/>
      <c r="WHL241" s="29"/>
      <c r="WHM241" s="30"/>
      <c r="WHN241" s="29"/>
      <c r="WHO241" s="30"/>
      <c r="WHP241" s="29"/>
      <c r="WHQ241" s="30"/>
      <c r="WHR241" s="29"/>
      <c r="WHS241" s="30"/>
      <c r="WHT241" s="29"/>
      <c r="WHU241" s="30"/>
      <c r="WHV241" s="29"/>
      <c r="WHW241" s="30"/>
      <c r="WHX241" s="29"/>
      <c r="WHY241" s="30"/>
      <c r="WHZ241" s="29"/>
      <c r="WIA241" s="30"/>
      <c r="WIB241" s="29"/>
      <c r="WIC241" s="30"/>
      <c r="WID241" s="29"/>
      <c r="WIE241" s="30"/>
      <c r="WIF241" s="29"/>
      <c r="WIG241" s="30"/>
      <c r="WIH241" s="29"/>
      <c r="WII241" s="30"/>
      <c r="WIJ241" s="29"/>
      <c r="WIK241" s="30"/>
      <c r="WIL241" s="29"/>
      <c r="WIM241" s="30"/>
      <c r="WIN241" s="29"/>
      <c r="WIO241" s="30"/>
      <c r="WIP241" s="29"/>
      <c r="WIQ241" s="30"/>
      <c r="WIR241" s="29"/>
      <c r="WIS241" s="30"/>
      <c r="WIT241" s="29"/>
      <c r="WIU241" s="30"/>
      <c r="WIV241" s="29"/>
      <c r="WIW241" s="30"/>
      <c r="WIX241" s="29"/>
      <c r="WIY241" s="30"/>
      <c r="WIZ241" s="29"/>
      <c r="WJA241" s="30"/>
      <c r="WJB241" s="29"/>
      <c r="WJC241" s="30"/>
      <c r="WJD241" s="29"/>
      <c r="WJE241" s="30"/>
      <c r="WJF241" s="29"/>
      <c r="WJG241" s="30"/>
      <c r="WJH241" s="29"/>
      <c r="WJI241" s="30"/>
      <c r="WJJ241" s="29"/>
      <c r="WJK241" s="30"/>
      <c r="WJL241" s="29"/>
      <c r="WJM241" s="30"/>
      <c r="WJN241" s="29"/>
      <c r="WJO241" s="30"/>
      <c r="WJP241" s="29"/>
      <c r="WJQ241" s="30"/>
      <c r="WJR241" s="29"/>
      <c r="WJS241" s="30"/>
      <c r="WJT241" s="29"/>
      <c r="WJU241" s="30"/>
      <c r="WJV241" s="29"/>
      <c r="WJW241" s="30"/>
      <c r="WJX241" s="29"/>
      <c r="WJY241" s="30"/>
      <c r="WJZ241" s="29"/>
      <c r="WKA241" s="30"/>
      <c r="WKB241" s="29"/>
      <c r="WKC241" s="30"/>
      <c r="WKD241" s="29"/>
      <c r="WKE241" s="30"/>
      <c r="WKF241" s="29"/>
      <c r="WKG241" s="30"/>
      <c r="WKH241" s="29"/>
      <c r="WKI241" s="30"/>
      <c r="WKJ241" s="29"/>
      <c r="WKK241" s="30"/>
      <c r="WKL241" s="29"/>
      <c r="WKM241" s="30"/>
      <c r="WKN241" s="29"/>
      <c r="WKO241" s="30"/>
      <c r="WKP241" s="29"/>
      <c r="WKQ241" s="30"/>
      <c r="WKR241" s="29"/>
      <c r="WKS241" s="30"/>
      <c r="WKT241" s="29"/>
      <c r="WKU241" s="30"/>
      <c r="WKV241" s="29"/>
      <c r="WKW241" s="30"/>
      <c r="WKX241" s="29"/>
      <c r="WKY241" s="30"/>
      <c r="WKZ241" s="29"/>
      <c r="WLA241" s="30"/>
      <c r="WLB241" s="29"/>
      <c r="WLC241" s="30"/>
      <c r="WLD241" s="29"/>
      <c r="WLE241" s="30"/>
      <c r="WLF241" s="29"/>
      <c r="WLG241" s="30"/>
      <c r="WLH241" s="29"/>
      <c r="WLI241" s="30"/>
      <c r="WLJ241" s="29"/>
      <c r="WLK241" s="30"/>
      <c r="WLL241" s="29"/>
      <c r="WLM241" s="30"/>
      <c r="WLN241" s="29"/>
      <c r="WLO241" s="30"/>
      <c r="WLP241" s="29"/>
      <c r="WLQ241" s="30"/>
      <c r="WLR241" s="29"/>
      <c r="WLS241" s="30"/>
      <c r="WLT241" s="29"/>
      <c r="WLU241" s="30"/>
      <c r="WLV241" s="29"/>
      <c r="WLW241" s="30"/>
      <c r="WLX241" s="29"/>
      <c r="WLY241" s="30"/>
      <c r="WLZ241" s="29"/>
      <c r="WMA241" s="30"/>
      <c r="WMB241" s="29"/>
      <c r="WMC241" s="30"/>
      <c r="WMD241" s="29"/>
      <c r="WME241" s="30"/>
      <c r="WMF241" s="29"/>
      <c r="WMG241" s="30"/>
      <c r="WMH241" s="29"/>
      <c r="WMI241" s="30"/>
      <c r="WMJ241" s="29"/>
      <c r="WMK241" s="30"/>
      <c r="WML241" s="29"/>
      <c r="WMM241" s="30"/>
      <c r="WMN241" s="29"/>
      <c r="WMO241" s="30"/>
      <c r="WMP241" s="29"/>
      <c r="WMQ241" s="30"/>
      <c r="WMR241" s="29"/>
      <c r="WMS241" s="30"/>
      <c r="WMT241" s="29"/>
      <c r="WMU241" s="30"/>
      <c r="WMV241" s="29"/>
      <c r="WMW241" s="30"/>
      <c r="WMX241" s="29"/>
      <c r="WMY241" s="30"/>
      <c r="WMZ241" s="29"/>
      <c r="WNA241" s="30"/>
      <c r="WNB241" s="29"/>
      <c r="WNC241" s="30"/>
      <c r="WND241" s="29"/>
      <c r="WNE241" s="30"/>
      <c r="WNF241" s="29"/>
      <c r="WNG241" s="30"/>
      <c r="WNH241" s="29"/>
      <c r="WNI241" s="30"/>
      <c r="WNJ241" s="29"/>
      <c r="WNK241" s="30"/>
      <c r="WNL241" s="29"/>
      <c r="WNM241" s="30"/>
      <c r="WNN241" s="29"/>
      <c r="WNO241" s="30"/>
      <c r="WNP241" s="29"/>
      <c r="WNQ241" s="30"/>
      <c r="WNR241" s="29"/>
      <c r="WNS241" s="30"/>
      <c r="WNT241" s="29"/>
      <c r="WNU241" s="30"/>
      <c r="WNV241" s="29"/>
      <c r="WNW241" s="30"/>
      <c r="WNX241" s="29"/>
      <c r="WNY241" s="30"/>
      <c r="WNZ241" s="29"/>
      <c r="WOA241" s="30"/>
      <c r="WOB241" s="29"/>
      <c r="WOC241" s="30"/>
      <c r="WOD241" s="29"/>
      <c r="WOE241" s="30"/>
      <c r="WOF241" s="29"/>
      <c r="WOG241" s="30"/>
      <c r="WOH241" s="29"/>
      <c r="WOI241" s="30"/>
      <c r="WOJ241" s="29"/>
      <c r="WOK241" s="30"/>
      <c r="WOL241" s="29"/>
      <c r="WOM241" s="30"/>
      <c r="WON241" s="29"/>
      <c r="WOO241" s="30"/>
      <c r="WOP241" s="29"/>
      <c r="WOQ241" s="30"/>
      <c r="WOR241" s="29"/>
      <c r="WOS241" s="30"/>
      <c r="WOT241" s="29"/>
      <c r="WOU241" s="30"/>
      <c r="WOV241" s="29"/>
      <c r="WOW241" s="30"/>
      <c r="WOX241" s="29"/>
      <c r="WOY241" s="30"/>
      <c r="WOZ241" s="29"/>
      <c r="WPA241" s="30"/>
      <c r="WPB241" s="29"/>
      <c r="WPC241" s="30"/>
      <c r="WPD241" s="29"/>
      <c r="WPE241" s="30"/>
      <c r="WPF241" s="29"/>
      <c r="WPG241" s="30"/>
      <c r="WPH241" s="29"/>
      <c r="WPI241" s="30"/>
      <c r="WPJ241" s="29"/>
      <c r="WPK241" s="30"/>
      <c r="WPL241" s="29"/>
      <c r="WPM241" s="30"/>
      <c r="WPN241" s="29"/>
      <c r="WPO241" s="30"/>
      <c r="WPP241" s="29"/>
      <c r="WPQ241" s="30"/>
      <c r="WPR241" s="29"/>
      <c r="WPS241" s="30"/>
      <c r="WPT241" s="29"/>
      <c r="WPU241" s="30"/>
      <c r="WPV241" s="29"/>
      <c r="WPW241" s="30"/>
      <c r="WPX241" s="29"/>
      <c r="WPY241" s="30"/>
      <c r="WPZ241" s="29"/>
      <c r="WQA241" s="30"/>
      <c r="WQB241" s="29"/>
      <c r="WQC241" s="30"/>
      <c r="WQD241" s="29"/>
      <c r="WQE241" s="30"/>
      <c r="WQF241" s="29"/>
      <c r="WQG241" s="30"/>
      <c r="WQH241" s="29"/>
      <c r="WQI241" s="30"/>
      <c r="WQJ241" s="29"/>
      <c r="WQK241" s="30"/>
      <c r="WQL241" s="29"/>
      <c r="WQM241" s="30"/>
      <c r="WQN241" s="29"/>
      <c r="WQO241" s="30"/>
      <c r="WQP241" s="29"/>
      <c r="WQQ241" s="30"/>
      <c r="WQR241" s="29"/>
      <c r="WQS241" s="30"/>
      <c r="WQT241" s="29"/>
      <c r="WQU241" s="30"/>
      <c r="WQV241" s="29"/>
      <c r="WQW241" s="30"/>
      <c r="WQX241" s="29"/>
      <c r="WQY241" s="30"/>
      <c r="WQZ241" s="29"/>
      <c r="WRA241" s="30"/>
      <c r="WRB241" s="29"/>
      <c r="WRC241" s="30"/>
      <c r="WRD241" s="29"/>
      <c r="WRE241" s="30"/>
      <c r="WRF241" s="29"/>
      <c r="WRG241" s="30"/>
      <c r="WRH241" s="29"/>
      <c r="WRI241" s="30"/>
      <c r="WRJ241" s="29"/>
      <c r="WRK241" s="30"/>
      <c r="WRL241" s="29"/>
      <c r="WRM241" s="30"/>
      <c r="WRN241" s="29"/>
      <c r="WRO241" s="30"/>
      <c r="WRP241" s="29"/>
      <c r="WRQ241" s="30"/>
      <c r="WRR241" s="29"/>
      <c r="WRS241" s="30"/>
      <c r="WRT241" s="29"/>
      <c r="WRU241" s="30"/>
      <c r="WRV241" s="29"/>
      <c r="WRW241" s="30"/>
      <c r="WRX241" s="29"/>
      <c r="WRY241" s="30"/>
      <c r="WRZ241" s="29"/>
      <c r="WSA241" s="30"/>
      <c r="WSB241" s="29"/>
      <c r="WSC241" s="30"/>
      <c r="WSD241" s="29"/>
      <c r="WSE241" s="30"/>
      <c r="WSF241" s="29"/>
      <c r="WSG241" s="30"/>
      <c r="WSH241" s="29"/>
      <c r="WSI241" s="30"/>
      <c r="WSJ241" s="29"/>
      <c r="WSK241" s="30"/>
      <c r="WSL241" s="29"/>
      <c r="WSM241" s="30"/>
      <c r="WSN241" s="29"/>
      <c r="WSO241" s="30"/>
      <c r="WSP241" s="29"/>
      <c r="WSQ241" s="30"/>
      <c r="WSR241" s="29"/>
      <c r="WSS241" s="30"/>
      <c r="WST241" s="29"/>
      <c r="WSU241" s="30"/>
      <c r="WSV241" s="29"/>
      <c r="WSW241" s="30"/>
      <c r="WSX241" s="29"/>
      <c r="WSY241" s="30"/>
      <c r="WSZ241" s="29"/>
      <c r="WTA241" s="30"/>
      <c r="WTB241" s="29"/>
      <c r="WTC241" s="30"/>
      <c r="WTD241" s="29"/>
      <c r="WTE241" s="30"/>
      <c r="WTF241" s="29"/>
      <c r="WTG241" s="30"/>
      <c r="WTH241" s="29"/>
      <c r="WTI241" s="30"/>
      <c r="WTJ241" s="29"/>
      <c r="WTK241" s="30"/>
      <c r="WTL241" s="29"/>
      <c r="WTM241" s="30"/>
      <c r="WTN241" s="29"/>
      <c r="WTO241" s="30"/>
      <c r="WTP241" s="29"/>
      <c r="WTQ241" s="30"/>
      <c r="WTR241" s="29"/>
      <c r="WTS241" s="30"/>
      <c r="WTT241" s="29"/>
      <c r="WTU241" s="30"/>
      <c r="WTV241" s="29"/>
      <c r="WTW241" s="30"/>
      <c r="WTX241" s="29"/>
      <c r="WTY241" s="30"/>
      <c r="WTZ241" s="29"/>
      <c r="WUA241" s="30"/>
      <c r="WUB241" s="29"/>
      <c r="WUC241" s="30"/>
      <c r="WUD241" s="29"/>
      <c r="WUE241" s="30"/>
      <c r="WUF241" s="29"/>
      <c r="WUG241" s="30"/>
      <c r="WUH241" s="29"/>
      <c r="WUI241" s="30"/>
      <c r="WUJ241" s="29"/>
      <c r="WUK241" s="30"/>
      <c r="WUL241" s="29"/>
      <c r="WUM241" s="30"/>
      <c r="WUN241" s="29"/>
      <c r="WUO241" s="30"/>
      <c r="WUP241" s="29"/>
      <c r="WUQ241" s="30"/>
      <c r="WUR241" s="29"/>
      <c r="WUS241" s="30"/>
      <c r="WUT241" s="29"/>
      <c r="WUU241" s="30"/>
      <c r="WUV241" s="29"/>
      <c r="WUW241" s="30"/>
      <c r="WUX241" s="29"/>
      <c r="WUY241" s="30"/>
      <c r="WUZ241" s="29"/>
      <c r="WVA241" s="30"/>
      <c r="WVB241" s="29"/>
      <c r="WVC241" s="30"/>
      <c r="WVD241" s="29"/>
      <c r="WVE241" s="30"/>
      <c r="WVF241" s="29"/>
      <c r="WVG241" s="30"/>
      <c r="WVH241" s="29"/>
      <c r="WVI241" s="30"/>
      <c r="WVJ241" s="29"/>
      <c r="WVK241" s="30"/>
      <c r="WVL241" s="29"/>
      <c r="WVM241" s="30"/>
      <c r="WVN241" s="29"/>
      <c r="WVO241" s="30"/>
      <c r="WVP241" s="29"/>
      <c r="WVQ241" s="30"/>
      <c r="WVR241" s="29"/>
      <c r="WVS241" s="30"/>
      <c r="WVT241" s="29"/>
      <c r="WVU241" s="30"/>
      <c r="WVV241" s="29"/>
      <c r="WVW241" s="30"/>
      <c r="WVX241" s="29"/>
      <c r="WVY241" s="30"/>
      <c r="WVZ241" s="29"/>
      <c r="WWA241" s="30"/>
      <c r="WWB241" s="29"/>
      <c r="WWC241" s="30"/>
      <c r="WWD241" s="29"/>
      <c r="WWE241" s="30"/>
      <c r="WWF241" s="29"/>
      <c r="WWG241" s="30"/>
      <c r="WWH241" s="29"/>
      <c r="WWI241" s="30"/>
      <c r="WWJ241" s="29"/>
      <c r="WWK241" s="30"/>
      <c r="WWL241" s="29"/>
      <c r="WWM241" s="30"/>
      <c r="WWN241" s="29"/>
      <c r="WWO241" s="30"/>
      <c r="WWP241" s="29"/>
      <c r="WWQ241" s="30"/>
      <c r="WWR241" s="29"/>
      <c r="WWS241" s="30"/>
      <c r="WWT241" s="29"/>
      <c r="WWU241" s="30"/>
      <c r="WWV241" s="29"/>
      <c r="WWW241" s="30"/>
      <c r="WWX241" s="29"/>
      <c r="WWY241" s="30"/>
      <c r="WWZ241" s="29"/>
      <c r="WXA241" s="30"/>
      <c r="WXB241" s="29"/>
      <c r="WXC241" s="30"/>
      <c r="WXD241" s="29"/>
      <c r="WXE241" s="30"/>
      <c r="WXF241" s="29"/>
      <c r="WXG241" s="30"/>
      <c r="WXH241" s="29"/>
      <c r="WXI241" s="30"/>
      <c r="WXJ241" s="29"/>
      <c r="WXK241" s="30"/>
      <c r="WXL241" s="29"/>
      <c r="WXM241" s="30"/>
      <c r="WXN241" s="29"/>
      <c r="WXO241" s="30"/>
      <c r="WXP241" s="29"/>
      <c r="WXQ241" s="30"/>
      <c r="WXR241" s="29"/>
      <c r="WXS241" s="30"/>
      <c r="WXT241" s="29"/>
      <c r="WXU241" s="30"/>
      <c r="WXV241" s="29"/>
      <c r="WXW241" s="30"/>
      <c r="WXX241" s="29"/>
      <c r="WXY241" s="30"/>
      <c r="WXZ241" s="29"/>
      <c r="WYA241" s="30"/>
      <c r="WYB241" s="29"/>
      <c r="WYC241" s="30"/>
      <c r="WYD241" s="29"/>
      <c r="WYE241" s="30"/>
      <c r="WYF241" s="29"/>
      <c r="WYG241" s="30"/>
      <c r="WYH241" s="29"/>
      <c r="WYI241" s="30"/>
      <c r="WYJ241" s="29"/>
      <c r="WYK241" s="30"/>
      <c r="WYL241" s="29"/>
      <c r="WYM241" s="30"/>
      <c r="WYN241" s="29"/>
      <c r="WYO241" s="30"/>
      <c r="WYP241" s="29"/>
      <c r="WYQ241" s="30"/>
      <c r="WYR241" s="29"/>
      <c r="WYS241" s="30"/>
      <c r="WYT241" s="29"/>
      <c r="WYU241" s="30"/>
      <c r="WYV241" s="29"/>
      <c r="WYW241" s="30"/>
      <c r="WYX241" s="29"/>
      <c r="WYY241" s="30"/>
      <c r="WYZ241" s="29"/>
      <c r="WZA241" s="30"/>
      <c r="WZB241" s="29"/>
      <c r="WZC241" s="30"/>
      <c r="WZD241" s="29"/>
      <c r="WZE241" s="30"/>
      <c r="WZF241" s="29"/>
      <c r="WZG241" s="30"/>
      <c r="WZH241" s="29"/>
      <c r="WZI241" s="30"/>
      <c r="WZJ241" s="29"/>
      <c r="WZK241" s="30"/>
      <c r="WZL241" s="29"/>
      <c r="WZM241" s="30"/>
      <c r="WZN241" s="29"/>
      <c r="WZO241" s="30"/>
      <c r="WZP241" s="29"/>
      <c r="WZQ241" s="30"/>
      <c r="WZR241" s="29"/>
      <c r="WZS241" s="30"/>
      <c r="WZT241" s="29"/>
      <c r="WZU241" s="30"/>
      <c r="WZV241" s="29"/>
      <c r="WZW241" s="30"/>
      <c r="WZX241" s="29"/>
      <c r="WZY241" s="30"/>
      <c r="WZZ241" s="29"/>
      <c r="XAA241" s="30"/>
      <c r="XAB241" s="29"/>
      <c r="XAC241" s="30"/>
      <c r="XAD241" s="29"/>
      <c r="XAE241" s="30"/>
      <c r="XAF241" s="29"/>
      <c r="XAG241" s="30"/>
      <c r="XAH241" s="29"/>
      <c r="XAI241" s="30"/>
      <c r="XAJ241" s="29"/>
      <c r="XAK241" s="30"/>
      <c r="XAL241" s="29"/>
      <c r="XAM241" s="30"/>
      <c r="XAN241" s="29"/>
      <c r="XAO241" s="30"/>
      <c r="XAP241" s="29"/>
      <c r="XAQ241" s="30"/>
      <c r="XAR241" s="29"/>
      <c r="XAS241" s="30"/>
      <c r="XAT241" s="29"/>
      <c r="XAU241" s="30"/>
      <c r="XAV241" s="29"/>
      <c r="XAW241" s="30"/>
      <c r="XAX241" s="29"/>
      <c r="XAY241" s="30"/>
      <c r="XAZ241" s="29"/>
      <c r="XBA241" s="30"/>
      <c r="XBB241" s="29"/>
      <c r="XBC241" s="30"/>
      <c r="XBD241" s="29"/>
      <c r="XBE241" s="30"/>
      <c r="XBF241" s="29"/>
      <c r="XBG241" s="30"/>
      <c r="XBH241" s="29"/>
      <c r="XBI241" s="30"/>
      <c r="XBJ241" s="29"/>
      <c r="XBK241" s="30"/>
      <c r="XBL241" s="29"/>
      <c r="XBM241" s="30"/>
      <c r="XBN241" s="29"/>
      <c r="XBO241" s="30"/>
      <c r="XBP241" s="29"/>
      <c r="XBQ241" s="30"/>
      <c r="XBR241" s="29"/>
      <c r="XBS241" s="30"/>
      <c r="XBT241" s="29"/>
      <c r="XBU241" s="30"/>
      <c r="XBV241" s="29"/>
      <c r="XBW241" s="30"/>
      <c r="XBX241" s="29"/>
      <c r="XBY241" s="30"/>
      <c r="XBZ241" s="29"/>
      <c r="XCA241" s="30"/>
      <c r="XCB241" s="29"/>
      <c r="XCC241" s="30"/>
      <c r="XCD241" s="29"/>
      <c r="XCE241" s="30"/>
      <c r="XCF241" s="29"/>
      <c r="XCG241" s="30"/>
      <c r="XCH241" s="29"/>
      <c r="XCI241" s="30"/>
      <c r="XCJ241" s="29"/>
      <c r="XCK241" s="30"/>
      <c r="XCL241" s="29"/>
      <c r="XCM241" s="30"/>
      <c r="XCN241" s="29"/>
      <c r="XCO241" s="30"/>
      <c r="XCP241" s="29"/>
      <c r="XCQ241" s="30"/>
      <c r="XCR241" s="29"/>
      <c r="XCS241" s="30"/>
      <c r="XCT241" s="29"/>
      <c r="XCU241" s="30"/>
      <c r="XCV241" s="29"/>
      <c r="XCW241" s="30"/>
      <c r="XCX241" s="29"/>
      <c r="XCY241" s="30"/>
      <c r="XCZ241" s="29"/>
      <c r="XDA241" s="30"/>
      <c r="XDB241" s="29"/>
      <c r="XDC241" s="30"/>
      <c r="XDD241" s="29"/>
      <c r="XDE241" s="30"/>
      <c r="XDF241" s="29"/>
      <c r="XDG241" s="30"/>
      <c r="XDH241" s="29"/>
      <c r="XDI241" s="30"/>
      <c r="XDJ241" s="29"/>
      <c r="XDK241" s="30"/>
      <c r="XDL241" s="29"/>
      <c r="XDM241" s="30"/>
      <c r="XDN241" s="29"/>
      <c r="XDO241" s="30"/>
      <c r="XDP241" s="29"/>
      <c r="XDQ241" s="30"/>
      <c r="XDR241" s="29"/>
      <c r="XDS241" s="30"/>
      <c r="XDT241" s="29"/>
      <c r="XDU241" s="30"/>
      <c r="XDV241" s="29"/>
      <c r="XDW241" s="30"/>
      <c r="XDX241" s="29"/>
      <c r="XDY241" s="30"/>
      <c r="XDZ241" s="29"/>
      <c r="XEA241" s="30"/>
      <c r="XEB241" s="29"/>
      <c r="XEC241" s="30"/>
      <c r="XED241" s="29"/>
      <c r="XEE241" s="30"/>
      <c r="XEF241" s="29"/>
      <c r="XEG241" s="30"/>
      <c r="XEH241" s="29"/>
      <c r="XEI241" s="30"/>
      <c r="XEJ241" s="29"/>
      <c r="XEK241" s="30"/>
      <c r="XEL241" s="29"/>
      <c r="XEM241" s="30"/>
      <c r="XEN241" s="29"/>
      <c r="XEO241" s="30"/>
      <c r="XEP241" s="29"/>
      <c r="XEQ241" s="30"/>
      <c r="XER241" s="29"/>
      <c r="XES241" s="30"/>
      <c r="XET241" s="29"/>
      <c r="XEU241" s="30"/>
      <c r="XEV241" s="29"/>
      <c r="XEW241" s="30"/>
      <c r="XEX241" s="29"/>
      <c r="XEY241" s="30"/>
      <c r="XEZ241" s="29"/>
      <c r="XFA241" s="30"/>
      <c r="XFB241" s="29"/>
      <c r="XFC241" s="30"/>
      <c r="XFD241" s="29"/>
    </row>
    <row r="242" spans="1:16384" s="21" customFormat="1" ht="15.75" thickBot="1">
      <c r="A242" s="145"/>
      <c r="B242" s="186" t="s">
        <v>69</v>
      </c>
      <c r="C242" s="35" t="s">
        <v>210</v>
      </c>
      <c r="D242" s="138" t="s">
        <v>12</v>
      </c>
      <c r="E242" s="138" t="s">
        <v>12</v>
      </c>
      <c r="F242" s="161"/>
      <c r="G242" s="140" t="s">
        <v>12</v>
      </c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</row>
    <row r="243" spans="1:16384" s="21" customFormat="1" ht="15.75" thickBot="1">
      <c r="A243" s="145"/>
      <c r="B243" s="138" t="s">
        <v>70</v>
      </c>
      <c r="C243" s="35" t="s">
        <v>71</v>
      </c>
      <c r="D243" s="138" t="s">
        <v>12</v>
      </c>
      <c r="E243" s="138" t="s">
        <v>12</v>
      </c>
      <c r="F243" s="161"/>
      <c r="G243" s="140" t="s">
        <v>12</v>
      </c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  <c r="AD243" s="22"/>
      <c r="AE243" s="22"/>
      <c r="AF243" s="22"/>
      <c r="AG243" s="22"/>
      <c r="AH243" s="22"/>
    </row>
    <row r="244" spans="1:16384" s="13" customFormat="1" ht="38.25">
      <c r="A244" s="133">
        <v>179</v>
      </c>
      <c r="B244" s="134"/>
      <c r="C244" s="40" t="s">
        <v>190</v>
      </c>
      <c r="D244" s="134" t="s">
        <v>1</v>
      </c>
      <c r="E244" s="134">
        <v>1853</v>
      </c>
      <c r="F244" s="135"/>
      <c r="G244" s="141">
        <f t="shared" si="3"/>
        <v>0</v>
      </c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</row>
    <row r="245" spans="1:16384" s="13" customFormat="1" ht="39" thickBot="1">
      <c r="A245" s="142">
        <v>180</v>
      </c>
      <c r="B245" s="143"/>
      <c r="C245" s="49" t="s">
        <v>191</v>
      </c>
      <c r="D245" s="143" t="s">
        <v>1</v>
      </c>
      <c r="E245" s="143">
        <v>984</v>
      </c>
      <c r="F245" s="144"/>
      <c r="G245" s="141">
        <f t="shared" si="3"/>
        <v>0</v>
      </c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</row>
    <row r="246" spans="1:16384" s="21" customFormat="1" ht="15.75" thickBot="1">
      <c r="A246" s="145"/>
      <c r="B246" s="138" t="s">
        <v>73</v>
      </c>
      <c r="C246" s="35" t="s">
        <v>72</v>
      </c>
      <c r="D246" s="138" t="s">
        <v>12</v>
      </c>
      <c r="E246" s="138" t="s">
        <v>12</v>
      </c>
      <c r="F246" s="161"/>
      <c r="G246" s="140" t="s">
        <v>12</v>
      </c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  <c r="AD246" s="22"/>
      <c r="AE246" s="22"/>
      <c r="AF246" s="22"/>
      <c r="AG246" s="22"/>
      <c r="AH246" s="22"/>
    </row>
    <row r="247" spans="1:16384" s="13" customFormat="1" ht="26.25" thickBot="1">
      <c r="A247" s="133">
        <v>181</v>
      </c>
      <c r="B247" s="134"/>
      <c r="C247" s="40" t="s">
        <v>76</v>
      </c>
      <c r="D247" s="134" t="s">
        <v>1</v>
      </c>
      <c r="E247" s="134">
        <v>1502</v>
      </c>
      <c r="F247" s="135"/>
      <c r="G247" s="141">
        <f t="shared" si="3"/>
        <v>0</v>
      </c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</row>
    <row r="248" spans="1:16384" s="13" customFormat="1" ht="15" thickBot="1">
      <c r="A248" s="145"/>
      <c r="B248" s="138" t="s">
        <v>192</v>
      </c>
      <c r="C248" s="35" t="s">
        <v>193</v>
      </c>
      <c r="D248" s="138" t="s">
        <v>12</v>
      </c>
      <c r="E248" s="138" t="s">
        <v>12</v>
      </c>
      <c r="F248" s="161"/>
      <c r="G248" s="140" t="s">
        <v>12</v>
      </c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</row>
    <row r="249" spans="1:16384" s="13" customFormat="1" ht="63.75">
      <c r="A249" s="142">
        <v>182</v>
      </c>
      <c r="B249" s="143"/>
      <c r="C249" s="49" t="s">
        <v>325</v>
      </c>
      <c r="D249" s="143" t="s">
        <v>1</v>
      </c>
      <c r="E249" s="143">
        <v>1781</v>
      </c>
      <c r="F249" s="144"/>
      <c r="G249" s="141">
        <f t="shared" ref="G249:G263" si="4">ROUND((E249*F249),2)</f>
        <v>0</v>
      </c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</row>
    <row r="250" spans="1:16384" s="13" customFormat="1">
      <c r="A250" s="174"/>
      <c r="B250" s="175"/>
      <c r="C250" s="116" t="s">
        <v>195</v>
      </c>
      <c r="D250" s="175" t="s">
        <v>12</v>
      </c>
      <c r="E250" s="175" t="s">
        <v>12</v>
      </c>
      <c r="F250" s="176"/>
      <c r="G250" s="193" t="s">
        <v>12</v>
      </c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</row>
    <row r="251" spans="1:16384" s="13" customFormat="1" ht="25.5">
      <c r="A251" s="142">
        <v>183</v>
      </c>
      <c r="B251" s="143"/>
      <c r="C251" s="55" t="s">
        <v>196</v>
      </c>
      <c r="D251" s="143" t="s">
        <v>1</v>
      </c>
      <c r="E251" s="143">
        <v>259</v>
      </c>
      <c r="F251" s="144"/>
      <c r="G251" s="141">
        <f t="shared" si="4"/>
        <v>0</v>
      </c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</row>
    <row r="252" spans="1:16384" s="13" customFormat="1">
      <c r="A252" s="142">
        <v>184</v>
      </c>
      <c r="B252" s="143"/>
      <c r="C252" s="49" t="s">
        <v>411</v>
      </c>
      <c r="D252" s="143" t="s">
        <v>20</v>
      </c>
      <c r="E252" s="143">
        <v>29</v>
      </c>
      <c r="F252" s="144"/>
      <c r="G252" s="141">
        <f t="shared" si="4"/>
        <v>0</v>
      </c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</row>
    <row r="253" spans="1:16384" s="13" customFormat="1">
      <c r="A253" s="142">
        <v>185</v>
      </c>
      <c r="B253" s="143"/>
      <c r="C253" s="55" t="s">
        <v>197</v>
      </c>
      <c r="D253" s="143" t="s">
        <v>6</v>
      </c>
      <c r="E253" s="143">
        <v>57</v>
      </c>
      <c r="F253" s="144"/>
      <c r="G253" s="141">
        <f t="shared" si="4"/>
        <v>0</v>
      </c>
      <c r="H253" s="23"/>
      <c r="I253" s="23"/>
      <c r="J253" s="23" t="s">
        <v>326</v>
      </c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</row>
    <row r="254" spans="1:16384" s="13" customFormat="1">
      <c r="A254" s="142">
        <v>186</v>
      </c>
      <c r="B254" s="143"/>
      <c r="C254" s="55" t="s">
        <v>217</v>
      </c>
      <c r="D254" s="143" t="s">
        <v>6</v>
      </c>
      <c r="E254" s="143">
        <v>57</v>
      </c>
      <c r="F254" s="144"/>
      <c r="G254" s="141">
        <f t="shared" si="4"/>
        <v>0</v>
      </c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</row>
    <row r="255" spans="1:16384" s="13" customFormat="1" ht="15" thickBot="1">
      <c r="A255" s="142">
        <v>187</v>
      </c>
      <c r="B255" s="147"/>
      <c r="C255" s="117" t="s">
        <v>198</v>
      </c>
      <c r="D255" s="147" t="s">
        <v>6</v>
      </c>
      <c r="E255" s="147">
        <v>57</v>
      </c>
      <c r="F255" s="151"/>
      <c r="G255" s="141">
        <f t="shared" si="4"/>
        <v>0</v>
      </c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</row>
    <row r="256" spans="1:16384" s="13" customFormat="1" ht="15" thickBot="1">
      <c r="A256" s="207"/>
      <c r="B256" s="138" t="s">
        <v>327</v>
      </c>
      <c r="C256" s="35" t="s">
        <v>328</v>
      </c>
      <c r="D256" s="138" t="s">
        <v>12</v>
      </c>
      <c r="E256" s="138" t="s">
        <v>12</v>
      </c>
      <c r="F256" s="208"/>
      <c r="G256" s="140" t="s">
        <v>12</v>
      </c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</row>
    <row r="257" spans="1:34" ht="15" thickBot="1">
      <c r="A257" s="209"/>
      <c r="B257" s="210" t="s">
        <v>329</v>
      </c>
      <c r="C257" s="211" t="s">
        <v>330</v>
      </c>
      <c r="D257" s="210" t="s">
        <v>12</v>
      </c>
      <c r="E257" s="212" t="s">
        <v>12</v>
      </c>
      <c r="F257" s="213"/>
      <c r="G257" s="140" t="s">
        <v>12</v>
      </c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F257" s="23"/>
      <c r="AG257" s="23"/>
      <c r="AH257" s="23"/>
    </row>
    <row r="258" spans="1:34" ht="51.75" thickBot="1">
      <c r="A258" s="200">
        <v>188</v>
      </c>
      <c r="B258" s="150"/>
      <c r="C258" s="105" t="s">
        <v>331</v>
      </c>
      <c r="D258" s="150" t="s">
        <v>6</v>
      </c>
      <c r="E258" s="150">
        <v>8</v>
      </c>
      <c r="F258" s="214"/>
      <c r="G258" s="178">
        <f t="shared" si="4"/>
        <v>0</v>
      </c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</row>
    <row r="259" spans="1:34" s="21" customFormat="1" ht="15.75" thickBot="1">
      <c r="A259" s="145"/>
      <c r="B259" s="138" t="s">
        <v>211</v>
      </c>
      <c r="C259" s="35" t="s">
        <v>212</v>
      </c>
      <c r="D259" s="138" t="s">
        <v>12</v>
      </c>
      <c r="E259" s="138" t="s">
        <v>12</v>
      </c>
      <c r="F259" s="161"/>
      <c r="G259" s="140" t="s">
        <v>12</v>
      </c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</row>
    <row r="260" spans="1:34" s="21" customFormat="1" ht="15.75" thickBot="1">
      <c r="A260" s="145"/>
      <c r="B260" s="138" t="s">
        <v>230</v>
      </c>
      <c r="C260" s="35" t="s">
        <v>213</v>
      </c>
      <c r="D260" s="138" t="s">
        <v>12</v>
      </c>
      <c r="E260" s="138" t="s">
        <v>12</v>
      </c>
      <c r="F260" s="161"/>
      <c r="G260" s="140" t="s">
        <v>12</v>
      </c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  <c r="AD260" s="22"/>
      <c r="AE260" s="22"/>
      <c r="AF260" s="22"/>
      <c r="AG260" s="22"/>
      <c r="AH260" s="22"/>
    </row>
    <row r="261" spans="1:34" s="21" customFormat="1" ht="25.5">
      <c r="A261" s="164">
        <v>189</v>
      </c>
      <c r="B261" s="165"/>
      <c r="C261" s="102" t="s">
        <v>214</v>
      </c>
      <c r="D261" s="165" t="s">
        <v>20</v>
      </c>
      <c r="E261" s="165">
        <v>0.57999999999999996</v>
      </c>
      <c r="F261" s="166"/>
      <c r="G261" s="141">
        <f t="shared" si="4"/>
        <v>0</v>
      </c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  <c r="AD261" s="22"/>
      <c r="AE261" s="22"/>
      <c r="AF261" s="22"/>
      <c r="AG261" s="22"/>
      <c r="AH261" s="22"/>
    </row>
    <row r="262" spans="1:34" s="21" customFormat="1" ht="15">
      <c r="A262" s="142">
        <v>190</v>
      </c>
      <c r="B262" s="143"/>
      <c r="C262" s="55" t="s">
        <v>215</v>
      </c>
      <c r="D262" s="143" t="s">
        <v>6</v>
      </c>
      <c r="E262" s="143">
        <v>4</v>
      </c>
      <c r="F262" s="144"/>
      <c r="G262" s="141">
        <f t="shared" si="4"/>
        <v>0</v>
      </c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  <c r="AD262" s="22"/>
      <c r="AE262" s="22"/>
      <c r="AF262" s="22"/>
      <c r="AG262" s="22"/>
      <c r="AH262" s="22"/>
    </row>
    <row r="263" spans="1:34" ht="15" thickBot="1">
      <c r="A263" s="149">
        <v>191</v>
      </c>
      <c r="B263" s="150"/>
      <c r="C263" s="64" t="s">
        <v>413</v>
      </c>
      <c r="D263" s="150" t="s">
        <v>6</v>
      </c>
      <c r="E263" s="150">
        <v>1</v>
      </c>
      <c r="F263" s="148"/>
      <c r="G263" s="141">
        <f t="shared" si="4"/>
        <v>0</v>
      </c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F263" s="23"/>
      <c r="AG263" s="23"/>
      <c r="AH263" s="23"/>
    </row>
    <row r="264" spans="1:34" ht="15.75" thickBot="1">
      <c r="A264" s="248" t="s">
        <v>11</v>
      </c>
      <c r="B264" s="249"/>
      <c r="C264" s="249"/>
      <c r="D264" s="249"/>
      <c r="E264" s="249"/>
      <c r="F264" s="249"/>
      <c r="G264" s="215">
        <f>SUM(G10:G263)</f>
        <v>0</v>
      </c>
    </row>
    <row r="265" spans="1:34" ht="15" thickTop="1"/>
    <row r="276" s="13" customFormat="1"/>
    <row r="277" s="13" customFormat="1"/>
    <row r="278" s="13" customFormat="1"/>
    <row r="279" s="13" customFormat="1"/>
    <row r="280" s="13" customFormat="1"/>
    <row r="281" s="13" customFormat="1"/>
    <row r="282" s="13" customFormat="1"/>
    <row r="283" s="13" customFormat="1"/>
    <row r="284" s="13" customFormat="1"/>
    <row r="285" s="13" customFormat="1"/>
    <row r="286" s="13" customFormat="1"/>
    <row r="287" s="13" customFormat="1"/>
    <row r="288" s="13" customFormat="1"/>
    <row r="289" s="13" customFormat="1"/>
    <row r="290" s="13" customFormat="1"/>
    <row r="291" s="13" customFormat="1"/>
    <row r="292" s="13" customFormat="1"/>
    <row r="293" s="13" customFormat="1"/>
    <row r="294" s="13" customFormat="1"/>
    <row r="295" s="13" customFormat="1"/>
    <row r="296" s="13" customFormat="1"/>
    <row r="297" s="13" customFormat="1"/>
    <row r="298" s="13" customFormat="1"/>
    <row r="299" s="13" customFormat="1"/>
    <row r="300" s="13" customFormat="1"/>
    <row r="301" s="13" customFormat="1"/>
    <row r="302" s="13" customFormat="1"/>
    <row r="303" s="13" customFormat="1"/>
    <row r="304" s="13" customFormat="1"/>
    <row r="305" s="13" customFormat="1"/>
    <row r="306" s="13" customFormat="1"/>
    <row r="307" s="13" customFormat="1"/>
    <row r="308" s="13" customFormat="1"/>
    <row r="309" s="13" customFormat="1"/>
    <row r="310" s="13" customFormat="1"/>
    <row r="311" s="13" customFormat="1"/>
    <row r="312" s="13" customFormat="1"/>
    <row r="313" s="13" customFormat="1"/>
    <row r="314" s="13" customFormat="1"/>
    <row r="315" s="13" customFormat="1"/>
    <row r="316" s="13" customFormat="1"/>
    <row r="317" s="13" customFormat="1"/>
    <row r="318" s="13" customFormat="1"/>
    <row r="319" s="13" customFormat="1"/>
    <row r="320" s="13" customFormat="1"/>
    <row r="321" s="13" customFormat="1"/>
    <row r="322" s="13" customFormat="1"/>
    <row r="323" s="13" customFormat="1"/>
    <row r="324" s="13" customFormat="1"/>
    <row r="325" s="13" customFormat="1"/>
    <row r="326" s="13" customFormat="1"/>
    <row r="327" s="13" customFormat="1"/>
    <row r="328" s="13" customFormat="1"/>
    <row r="329" s="13" customFormat="1"/>
    <row r="330" s="13" customFormat="1"/>
    <row r="331" s="13" customFormat="1"/>
    <row r="332" s="13" customFormat="1"/>
    <row r="333" s="13" customFormat="1"/>
    <row r="334" s="13" customFormat="1"/>
    <row r="335" s="13" customFormat="1"/>
    <row r="336" s="13" customFormat="1"/>
    <row r="337" s="13" customFormat="1"/>
    <row r="338" s="13" customFormat="1"/>
    <row r="339" s="13" customFormat="1"/>
    <row r="340" s="13" customFormat="1"/>
    <row r="341" s="13" customFormat="1"/>
    <row r="342" s="13" customFormat="1"/>
    <row r="343" s="13" customFormat="1"/>
    <row r="344" s="13" customFormat="1"/>
    <row r="345" s="13" customFormat="1"/>
    <row r="346" s="13" customFormat="1"/>
    <row r="347" s="13" customFormat="1"/>
    <row r="348" s="13" customFormat="1"/>
    <row r="349" s="13" customFormat="1"/>
    <row r="350" s="13" customFormat="1"/>
    <row r="351" s="13" customFormat="1"/>
    <row r="352" s="13" customFormat="1"/>
    <row r="353" s="13" customFormat="1"/>
    <row r="354" s="13" customFormat="1"/>
    <row r="355" s="13" customFormat="1"/>
    <row r="356" s="13" customFormat="1"/>
    <row r="357" s="13" customFormat="1"/>
    <row r="358" s="13" customFormat="1"/>
    <row r="359" s="13" customFormat="1"/>
    <row r="360" s="13" customFormat="1"/>
    <row r="361" s="13" customFormat="1"/>
    <row r="362" s="13" customFormat="1"/>
    <row r="363" s="13" customFormat="1"/>
    <row r="364" s="13" customFormat="1"/>
    <row r="365" s="13" customFormat="1"/>
    <row r="366" s="13" customFormat="1"/>
    <row r="367" s="13" customFormat="1"/>
    <row r="368" s="13" customFormat="1"/>
    <row r="369" s="13" customFormat="1"/>
    <row r="370" s="13" customFormat="1"/>
    <row r="371" s="13" customFormat="1"/>
    <row r="372" s="13" customFormat="1"/>
    <row r="373" s="13" customFormat="1"/>
    <row r="374" s="13" customFormat="1"/>
    <row r="375" s="13" customFormat="1"/>
    <row r="376" s="13" customFormat="1"/>
    <row r="377" s="13" customFormat="1"/>
    <row r="378" s="13" customFormat="1"/>
    <row r="379" s="13" customFormat="1"/>
    <row r="380" s="13" customFormat="1"/>
    <row r="381" s="13" customFormat="1"/>
    <row r="382" s="13" customFormat="1"/>
    <row r="383" s="13" customFormat="1"/>
    <row r="384" s="13" customFormat="1"/>
    <row r="385" s="13" customFormat="1"/>
    <row r="386" s="13" customFormat="1"/>
    <row r="387" s="13" customFormat="1"/>
    <row r="388" s="13" customFormat="1"/>
    <row r="389" s="13" customFormat="1"/>
    <row r="390" s="13" customFormat="1"/>
    <row r="391" s="13" customFormat="1"/>
    <row r="392" s="13" customFormat="1"/>
    <row r="393" s="13" customFormat="1"/>
    <row r="394" s="13" customFormat="1"/>
    <row r="395" s="13" customFormat="1"/>
    <row r="396" s="13" customFormat="1"/>
    <row r="397" s="13" customFormat="1"/>
    <row r="398" s="13" customFormat="1"/>
    <row r="399" s="13" customFormat="1"/>
    <row r="400" s="13" customFormat="1"/>
    <row r="401" s="13" customFormat="1"/>
    <row r="402" s="13" customFormat="1"/>
    <row r="403" s="13" customFormat="1"/>
    <row r="404" s="13" customFormat="1"/>
    <row r="405" s="13" customFormat="1"/>
    <row r="406" s="13" customFormat="1"/>
    <row r="407" s="13" customFormat="1"/>
    <row r="408" s="13" customFormat="1"/>
    <row r="409" s="13" customFormat="1"/>
    <row r="410" s="13" customFormat="1"/>
    <row r="411" s="13" customFormat="1"/>
    <row r="412" s="13" customFormat="1"/>
    <row r="413" s="13" customFormat="1"/>
    <row r="414" s="13" customFormat="1"/>
    <row r="415" s="13" customFormat="1"/>
    <row r="416" s="13" customFormat="1"/>
    <row r="417" s="13" customFormat="1"/>
    <row r="418" s="13" customFormat="1"/>
    <row r="419" s="13" customFormat="1"/>
    <row r="420" s="13" customFormat="1"/>
    <row r="421" s="13" customFormat="1"/>
    <row r="422" s="13" customFormat="1"/>
    <row r="423" s="13" customFormat="1"/>
    <row r="424" s="13" customFormat="1"/>
    <row r="425" s="13" customFormat="1"/>
  </sheetData>
  <sheetProtection algorithmName="SHA-512" hashValue="MciAaKdL1Z7m/HKd+LshATzwShHZsT554Lj0zPKqfw9f1DQP3TNAkZ2mjG+53Rv9B4Ln8czqzNp52+BUhwuChg==" saltValue="2kyI5QD/PVCaOLQKGc8wSg==" spinCount="100000" sheet="1" formatCells="0" formatColumns="0" formatRows="0" insertColumns="0" insertRows="0" insertHyperlinks="0" deleteColumns="0" deleteRows="0"/>
  <mergeCells count="10">
    <mergeCell ref="H12:H13"/>
    <mergeCell ref="A264:F264"/>
    <mergeCell ref="A1:G3"/>
    <mergeCell ref="A4:A5"/>
    <mergeCell ref="B4:B5"/>
    <mergeCell ref="C4:C5"/>
    <mergeCell ref="D4:D5"/>
    <mergeCell ref="E4:E5"/>
    <mergeCell ref="F4:F5"/>
    <mergeCell ref="G4:G5"/>
  </mergeCells>
  <pageMargins left="0.70866141732283472" right="0.70866141732283472" top="0.74803149606299213" bottom="0.74803149606299213" header="0.31496062992125984" footer="0.31496062992125984"/>
  <pageSetup paperSize="9" firstPageNumber="2" orientation="portrait" useFirstPageNumber="1" r:id="rId1"/>
  <headerFooter>
    <oddFooter xml:space="preserve">&amp;C&amp;P/15&amp;RRozbudowa  DW 191 etap II </oddFooter>
  </headerFooter>
  <rowBreaks count="11" manualBreakCount="11">
    <brk id="38" max="6" man="1"/>
    <brk id="58" max="6" man="1"/>
    <brk id="80" max="6" man="1"/>
    <brk id="105" max="6" man="1"/>
    <brk id="132" max="6" man="1"/>
    <brk id="153" max="6" man="1"/>
    <brk id="171" max="6" man="1"/>
    <brk id="187" max="6" man="1"/>
    <brk id="205" max="6" man="1"/>
    <brk id="235" max="6" man="1"/>
    <brk id="258" max="6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F1D90-6D6A-42CD-B22A-132B3B2AC0FD}">
  <sheetPr>
    <tabColor rgb="FFFFFF00"/>
  </sheetPr>
  <dimension ref="A1:XFD345"/>
  <sheetViews>
    <sheetView showZeros="0" view="pageBreakPreview" topLeftCell="A194" zoomScale="120" zoomScaleNormal="85" zoomScaleSheetLayoutView="120" workbookViewId="0">
      <selection activeCell="C211" sqref="C211"/>
    </sheetView>
  </sheetViews>
  <sheetFormatPr defaultRowHeight="14.25"/>
  <cols>
    <col min="1" max="1" width="4.85546875" style="13" customWidth="1"/>
    <col min="2" max="2" width="9.7109375" style="13" customWidth="1"/>
    <col min="3" max="3" width="37.7109375" style="13" customWidth="1"/>
    <col min="4" max="4" width="4.42578125" style="13" customWidth="1"/>
    <col min="5" max="5" width="8.140625" style="13" customWidth="1"/>
    <col min="6" max="6" width="8.7109375" style="13" customWidth="1"/>
    <col min="7" max="7" width="14" style="13" customWidth="1"/>
    <col min="8" max="252" width="9.140625" style="13"/>
    <col min="253" max="253" width="4.7109375" style="13" bestFit="1" customWidth="1"/>
    <col min="254" max="254" width="10.5703125" style="13" bestFit="1" customWidth="1"/>
    <col min="255" max="255" width="132" style="13" customWidth="1"/>
    <col min="256" max="256" width="10.28515625" style="13" customWidth="1"/>
    <col min="257" max="257" width="5.5703125" style="13" bestFit="1" customWidth="1"/>
    <col min="258" max="258" width="9.28515625" style="13" customWidth="1"/>
    <col min="259" max="259" width="11.5703125" style="13" customWidth="1"/>
    <col min="260" max="261" width="11.42578125" style="13" bestFit="1" customWidth="1"/>
    <col min="262" max="262" width="9.140625" style="13"/>
    <col min="263" max="263" width="10.28515625" style="13" customWidth="1"/>
    <col min="264" max="508" width="9.140625" style="13"/>
    <col min="509" max="509" width="4.7109375" style="13" bestFit="1" customWidth="1"/>
    <col min="510" max="510" width="10.5703125" style="13" bestFit="1" customWidth="1"/>
    <col min="511" max="511" width="132" style="13" customWidth="1"/>
    <col min="512" max="512" width="10.28515625" style="13" customWidth="1"/>
    <col min="513" max="513" width="5.5703125" style="13" bestFit="1" customWidth="1"/>
    <col min="514" max="514" width="9.28515625" style="13" customWidth="1"/>
    <col min="515" max="515" width="11.5703125" style="13" customWidth="1"/>
    <col min="516" max="517" width="11.42578125" style="13" bestFit="1" customWidth="1"/>
    <col min="518" max="518" width="9.140625" style="13"/>
    <col min="519" max="519" width="10.28515625" style="13" customWidth="1"/>
    <col min="520" max="764" width="9.140625" style="13"/>
    <col min="765" max="765" width="4.7109375" style="13" bestFit="1" customWidth="1"/>
    <col min="766" max="766" width="10.5703125" style="13" bestFit="1" customWidth="1"/>
    <col min="767" max="767" width="132" style="13" customWidth="1"/>
    <col min="768" max="768" width="10.28515625" style="13" customWidth="1"/>
    <col min="769" max="769" width="5.5703125" style="13" bestFit="1" customWidth="1"/>
    <col min="770" max="770" width="9.28515625" style="13" customWidth="1"/>
    <col min="771" max="771" width="11.5703125" style="13" customWidth="1"/>
    <col min="772" max="773" width="11.42578125" style="13" bestFit="1" customWidth="1"/>
    <col min="774" max="774" width="9.140625" style="13"/>
    <col min="775" max="775" width="10.28515625" style="13" customWidth="1"/>
    <col min="776" max="1020" width="9.140625" style="13"/>
    <col min="1021" max="1021" width="4.7109375" style="13" bestFit="1" customWidth="1"/>
    <col min="1022" max="1022" width="10.5703125" style="13" bestFit="1" customWidth="1"/>
    <col min="1023" max="1023" width="132" style="13" customWidth="1"/>
    <col min="1024" max="1024" width="10.28515625" style="13" customWidth="1"/>
    <col min="1025" max="1025" width="5.5703125" style="13" bestFit="1" customWidth="1"/>
    <col min="1026" max="1026" width="9.28515625" style="13" customWidth="1"/>
    <col min="1027" max="1027" width="11.5703125" style="13" customWidth="1"/>
    <col min="1028" max="1029" width="11.42578125" style="13" bestFit="1" customWidth="1"/>
    <col min="1030" max="1030" width="9.140625" style="13"/>
    <col min="1031" max="1031" width="10.28515625" style="13" customWidth="1"/>
    <col min="1032" max="1276" width="9.140625" style="13"/>
    <col min="1277" max="1277" width="4.7109375" style="13" bestFit="1" customWidth="1"/>
    <col min="1278" max="1278" width="10.5703125" style="13" bestFit="1" customWidth="1"/>
    <col min="1279" max="1279" width="132" style="13" customWidth="1"/>
    <col min="1280" max="1280" width="10.28515625" style="13" customWidth="1"/>
    <col min="1281" max="1281" width="5.5703125" style="13" bestFit="1" customWidth="1"/>
    <col min="1282" max="1282" width="9.28515625" style="13" customWidth="1"/>
    <col min="1283" max="1283" width="11.5703125" style="13" customWidth="1"/>
    <col min="1284" max="1285" width="11.42578125" style="13" bestFit="1" customWidth="1"/>
    <col min="1286" max="1286" width="9.140625" style="13"/>
    <col min="1287" max="1287" width="10.28515625" style="13" customWidth="1"/>
    <col min="1288" max="1532" width="9.140625" style="13"/>
    <col min="1533" max="1533" width="4.7109375" style="13" bestFit="1" customWidth="1"/>
    <col min="1534" max="1534" width="10.5703125" style="13" bestFit="1" customWidth="1"/>
    <col min="1535" max="1535" width="132" style="13" customWidth="1"/>
    <col min="1536" max="1536" width="10.28515625" style="13" customWidth="1"/>
    <col min="1537" max="1537" width="5.5703125" style="13" bestFit="1" customWidth="1"/>
    <col min="1538" max="1538" width="9.28515625" style="13" customWidth="1"/>
    <col min="1539" max="1539" width="11.5703125" style="13" customWidth="1"/>
    <col min="1540" max="1541" width="11.42578125" style="13" bestFit="1" customWidth="1"/>
    <col min="1542" max="1542" width="9.140625" style="13"/>
    <col min="1543" max="1543" width="10.28515625" style="13" customWidth="1"/>
    <col min="1544" max="1788" width="9.140625" style="13"/>
    <col min="1789" max="1789" width="4.7109375" style="13" bestFit="1" customWidth="1"/>
    <col min="1790" max="1790" width="10.5703125" style="13" bestFit="1" customWidth="1"/>
    <col min="1791" max="1791" width="132" style="13" customWidth="1"/>
    <col min="1792" max="1792" width="10.28515625" style="13" customWidth="1"/>
    <col min="1793" max="1793" width="5.5703125" style="13" bestFit="1" customWidth="1"/>
    <col min="1794" max="1794" width="9.28515625" style="13" customWidth="1"/>
    <col min="1795" max="1795" width="11.5703125" style="13" customWidth="1"/>
    <col min="1796" max="1797" width="11.42578125" style="13" bestFit="1" customWidth="1"/>
    <col min="1798" max="1798" width="9.140625" style="13"/>
    <col min="1799" max="1799" width="10.28515625" style="13" customWidth="1"/>
    <col min="1800" max="2044" width="9.140625" style="13"/>
    <col min="2045" max="2045" width="4.7109375" style="13" bestFit="1" customWidth="1"/>
    <col min="2046" max="2046" width="10.5703125" style="13" bestFit="1" customWidth="1"/>
    <col min="2047" max="2047" width="132" style="13" customWidth="1"/>
    <col min="2048" max="2048" width="10.28515625" style="13" customWidth="1"/>
    <col min="2049" max="2049" width="5.5703125" style="13" bestFit="1" customWidth="1"/>
    <col min="2050" max="2050" width="9.28515625" style="13" customWidth="1"/>
    <col min="2051" max="2051" width="11.5703125" style="13" customWidth="1"/>
    <col min="2052" max="2053" width="11.42578125" style="13" bestFit="1" customWidth="1"/>
    <col min="2054" max="2054" width="9.140625" style="13"/>
    <col min="2055" max="2055" width="10.28515625" style="13" customWidth="1"/>
    <col min="2056" max="2300" width="9.140625" style="13"/>
    <col min="2301" max="2301" width="4.7109375" style="13" bestFit="1" customWidth="1"/>
    <col min="2302" max="2302" width="10.5703125" style="13" bestFit="1" customWidth="1"/>
    <col min="2303" max="2303" width="132" style="13" customWidth="1"/>
    <col min="2304" max="2304" width="10.28515625" style="13" customWidth="1"/>
    <col min="2305" max="2305" width="5.5703125" style="13" bestFit="1" customWidth="1"/>
    <col min="2306" max="2306" width="9.28515625" style="13" customWidth="1"/>
    <col min="2307" max="2307" width="11.5703125" style="13" customWidth="1"/>
    <col min="2308" max="2309" width="11.42578125" style="13" bestFit="1" customWidth="1"/>
    <col min="2310" max="2310" width="9.140625" style="13"/>
    <col min="2311" max="2311" width="10.28515625" style="13" customWidth="1"/>
    <col min="2312" max="2556" width="9.140625" style="13"/>
    <col min="2557" max="2557" width="4.7109375" style="13" bestFit="1" customWidth="1"/>
    <col min="2558" max="2558" width="10.5703125" style="13" bestFit="1" customWidth="1"/>
    <col min="2559" max="2559" width="132" style="13" customWidth="1"/>
    <col min="2560" max="2560" width="10.28515625" style="13" customWidth="1"/>
    <col min="2561" max="2561" width="5.5703125" style="13" bestFit="1" customWidth="1"/>
    <col min="2562" max="2562" width="9.28515625" style="13" customWidth="1"/>
    <col min="2563" max="2563" width="11.5703125" style="13" customWidth="1"/>
    <col min="2564" max="2565" width="11.42578125" style="13" bestFit="1" customWidth="1"/>
    <col min="2566" max="2566" width="9.140625" style="13"/>
    <col min="2567" max="2567" width="10.28515625" style="13" customWidth="1"/>
    <col min="2568" max="2812" width="9.140625" style="13"/>
    <col min="2813" max="2813" width="4.7109375" style="13" bestFit="1" customWidth="1"/>
    <col min="2814" max="2814" width="10.5703125" style="13" bestFit="1" customWidth="1"/>
    <col min="2815" max="2815" width="132" style="13" customWidth="1"/>
    <col min="2816" max="2816" width="10.28515625" style="13" customWidth="1"/>
    <col min="2817" max="2817" width="5.5703125" style="13" bestFit="1" customWidth="1"/>
    <col min="2818" max="2818" width="9.28515625" style="13" customWidth="1"/>
    <col min="2819" max="2819" width="11.5703125" style="13" customWidth="1"/>
    <col min="2820" max="2821" width="11.42578125" style="13" bestFit="1" customWidth="1"/>
    <col min="2822" max="2822" width="9.140625" style="13"/>
    <col min="2823" max="2823" width="10.28515625" style="13" customWidth="1"/>
    <col min="2824" max="3068" width="9.140625" style="13"/>
    <col min="3069" max="3069" width="4.7109375" style="13" bestFit="1" customWidth="1"/>
    <col min="3070" max="3070" width="10.5703125" style="13" bestFit="1" customWidth="1"/>
    <col min="3071" max="3071" width="132" style="13" customWidth="1"/>
    <col min="3072" max="3072" width="10.28515625" style="13" customWidth="1"/>
    <col min="3073" max="3073" width="5.5703125" style="13" bestFit="1" customWidth="1"/>
    <col min="3074" max="3074" width="9.28515625" style="13" customWidth="1"/>
    <col min="3075" max="3075" width="11.5703125" style="13" customWidth="1"/>
    <col min="3076" max="3077" width="11.42578125" style="13" bestFit="1" customWidth="1"/>
    <col min="3078" max="3078" width="9.140625" style="13"/>
    <col min="3079" max="3079" width="10.28515625" style="13" customWidth="1"/>
    <col min="3080" max="3324" width="9.140625" style="13"/>
    <col min="3325" max="3325" width="4.7109375" style="13" bestFit="1" customWidth="1"/>
    <col min="3326" max="3326" width="10.5703125" style="13" bestFit="1" customWidth="1"/>
    <col min="3327" max="3327" width="132" style="13" customWidth="1"/>
    <col min="3328" max="3328" width="10.28515625" style="13" customWidth="1"/>
    <col min="3329" max="3329" width="5.5703125" style="13" bestFit="1" customWidth="1"/>
    <col min="3330" max="3330" width="9.28515625" style="13" customWidth="1"/>
    <col min="3331" max="3331" width="11.5703125" style="13" customWidth="1"/>
    <col min="3332" max="3333" width="11.42578125" style="13" bestFit="1" customWidth="1"/>
    <col min="3334" max="3334" width="9.140625" style="13"/>
    <col min="3335" max="3335" width="10.28515625" style="13" customWidth="1"/>
    <col min="3336" max="3580" width="9.140625" style="13"/>
    <col min="3581" max="3581" width="4.7109375" style="13" bestFit="1" customWidth="1"/>
    <col min="3582" max="3582" width="10.5703125" style="13" bestFit="1" customWidth="1"/>
    <col min="3583" max="3583" width="132" style="13" customWidth="1"/>
    <col min="3584" max="3584" width="10.28515625" style="13" customWidth="1"/>
    <col min="3585" max="3585" width="5.5703125" style="13" bestFit="1" customWidth="1"/>
    <col min="3586" max="3586" width="9.28515625" style="13" customWidth="1"/>
    <col min="3587" max="3587" width="11.5703125" style="13" customWidth="1"/>
    <col min="3588" max="3589" width="11.42578125" style="13" bestFit="1" customWidth="1"/>
    <col min="3590" max="3590" width="9.140625" style="13"/>
    <col min="3591" max="3591" width="10.28515625" style="13" customWidth="1"/>
    <col min="3592" max="3836" width="9.140625" style="13"/>
    <col min="3837" max="3837" width="4.7109375" style="13" bestFit="1" customWidth="1"/>
    <col min="3838" max="3838" width="10.5703125" style="13" bestFit="1" customWidth="1"/>
    <col min="3839" max="3839" width="132" style="13" customWidth="1"/>
    <col min="3840" max="3840" width="10.28515625" style="13" customWidth="1"/>
    <col min="3841" max="3841" width="5.5703125" style="13" bestFit="1" customWidth="1"/>
    <col min="3842" max="3842" width="9.28515625" style="13" customWidth="1"/>
    <col min="3843" max="3843" width="11.5703125" style="13" customWidth="1"/>
    <col min="3844" max="3845" width="11.42578125" style="13" bestFit="1" customWidth="1"/>
    <col min="3846" max="3846" width="9.140625" style="13"/>
    <col min="3847" max="3847" width="10.28515625" style="13" customWidth="1"/>
    <col min="3848" max="4092" width="9.140625" style="13"/>
    <col min="4093" max="4093" width="4.7109375" style="13" bestFit="1" customWidth="1"/>
    <col min="4094" max="4094" width="10.5703125" style="13" bestFit="1" customWidth="1"/>
    <col min="4095" max="4095" width="132" style="13" customWidth="1"/>
    <col min="4096" max="4096" width="10.28515625" style="13" customWidth="1"/>
    <col min="4097" max="4097" width="5.5703125" style="13" bestFit="1" customWidth="1"/>
    <col min="4098" max="4098" width="9.28515625" style="13" customWidth="1"/>
    <col min="4099" max="4099" width="11.5703125" style="13" customWidth="1"/>
    <col min="4100" max="4101" width="11.42578125" style="13" bestFit="1" customWidth="1"/>
    <col min="4102" max="4102" width="9.140625" style="13"/>
    <col min="4103" max="4103" width="10.28515625" style="13" customWidth="1"/>
    <col min="4104" max="4348" width="9.140625" style="13"/>
    <col min="4349" max="4349" width="4.7109375" style="13" bestFit="1" customWidth="1"/>
    <col min="4350" max="4350" width="10.5703125" style="13" bestFit="1" customWidth="1"/>
    <col min="4351" max="4351" width="132" style="13" customWidth="1"/>
    <col min="4352" max="4352" width="10.28515625" style="13" customWidth="1"/>
    <col min="4353" max="4353" width="5.5703125" style="13" bestFit="1" customWidth="1"/>
    <col min="4354" max="4354" width="9.28515625" style="13" customWidth="1"/>
    <col min="4355" max="4355" width="11.5703125" style="13" customWidth="1"/>
    <col min="4356" max="4357" width="11.42578125" style="13" bestFit="1" customWidth="1"/>
    <col min="4358" max="4358" width="9.140625" style="13"/>
    <col min="4359" max="4359" width="10.28515625" style="13" customWidth="1"/>
    <col min="4360" max="4604" width="9.140625" style="13"/>
    <col min="4605" max="4605" width="4.7109375" style="13" bestFit="1" customWidth="1"/>
    <col min="4606" max="4606" width="10.5703125" style="13" bestFit="1" customWidth="1"/>
    <col min="4607" max="4607" width="132" style="13" customWidth="1"/>
    <col min="4608" max="4608" width="10.28515625" style="13" customWidth="1"/>
    <col min="4609" max="4609" width="5.5703125" style="13" bestFit="1" customWidth="1"/>
    <col min="4610" max="4610" width="9.28515625" style="13" customWidth="1"/>
    <col min="4611" max="4611" width="11.5703125" style="13" customWidth="1"/>
    <col min="4612" max="4613" width="11.42578125" style="13" bestFit="1" customWidth="1"/>
    <col min="4614" max="4614" width="9.140625" style="13"/>
    <col min="4615" max="4615" width="10.28515625" style="13" customWidth="1"/>
    <col min="4616" max="4860" width="9.140625" style="13"/>
    <col min="4861" max="4861" width="4.7109375" style="13" bestFit="1" customWidth="1"/>
    <col min="4862" max="4862" width="10.5703125" style="13" bestFit="1" customWidth="1"/>
    <col min="4863" max="4863" width="132" style="13" customWidth="1"/>
    <col min="4864" max="4864" width="10.28515625" style="13" customWidth="1"/>
    <col min="4865" max="4865" width="5.5703125" style="13" bestFit="1" customWidth="1"/>
    <col min="4866" max="4866" width="9.28515625" style="13" customWidth="1"/>
    <col min="4867" max="4867" width="11.5703125" style="13" customWidth="1"/>
    <col min="4868" max="4869" width="11.42578125" style="13" bestFit="1" customWidth="1"/>
    <col min="4870" max="4870" width="9.140625" style="13"/>
    <col min="4871" max="4871" width="10.28515625" style="13" customWidth="1"/>
    <col min="4872" max="5116" width="9.140625" style="13"/>
    <col min="5117" max="5117" width="4.7109375" style="13" bestFit="1" customWidth="1"/>
    <col min="5118" max="5118" width="10.5703125" style="13" bestFit="1" customWidth="1"/>
    <col min="5119" max="5119" width="132" style="13" customWidth="1"/>
    <col min="5120" max="5120" width="10.28515625" style="13" customWidth="1"/>
    <col min="5121" max="5121" width="5.5703125" style="13" bestFit="1" customWidth="1"/>
    <col min="5122" max="5122" width="9.28515625" style="13" customWidth="1"/>
    <col min="5123" max="5123" width="11.5703125" style="13" customWidth="1"/>
    <col min="5124" max="5125" width="11.42578125" style="13" bestFit="1" customWidth="1"/>
    <col min="5126" max="5126" width="9.140625" style="13"/>
    <col min="5127" max="5127" width="10.28515625" style="13" customWidth="1"/>
    <col min="5128" max="5372" width="9.140625" style="13"/>
    <col min="5373" max="5373" width="4.7109375" style="13" bestFit="1" customWidth="1"/>
    <col min="5374" max="5374" width="10.5703125" style="13" bestFit="1" customWidth="1"/>
    <col min="5375" max="5375" width="132" style="13" customWidth="1"/>
    <col min="5376" max="5376" width="10.28515625" style="13" customWidth="1"/>
    <col min="5377" max="5377" width="5.5703125" style="13" bestFit="1" customWidth="1"/>
    <col min="5378" max="5378" width="9.28515625" style="13" customWidth="1"/>
    <col min="5379" max="5379" width="11.5703125" style="13" customWidth="1"/>
    <col min="5380" max="5381" width="11.42578125" style="13" bestFit="1" customWidth="1"/>
    <col min="5382" max="5382" width="9.140625" style="13"/>
    <col min="5383" max="5383" width="10.28515625" style="13" customWidth="1"/>
    <col min="5384" max="5628" width="9.140625" style="13"/>
    <col min="5629" max="5629" width="4.7109375" style="13" bestFit="1" customWidth="1"/>
    <col min="5630" max="5630" width="10.5703125" style="13" bestFit="1" customWidth="1"/>
    <col min="5631" max="5631" width="132" style="13" customWidth="1"/>
    <col min="5632" max="5632" width="10.28515625" style="13" customWidth="1"/>
    <col min="5633" max="5633" width="5.5703125" style="13" bestFit="1" customWidth="1"/>
    <col min="5634" max="5634" width="9.28515625" style="13" customWidth="1"/>
    <col min="5635" max="5635" width="11.5703125" style="13" customWidth="1"/>
    <col min="5636" max="5637" width="11.42578125" style="13" bestFit="1" customWidth="1"/>
    <col min="5638" max="5638" width="9.140625" style="13"/>
    <col min="5639" max="5639" width="10.28515625" style="13" customWidth="1"/>
    <col min="5640" max="5884" width="9.140625" style="13"/>
    <col min="5885" max="5885" width="4.7109375" style="13" bestFit="1" customWidth="1"/>
    <col min="5886" max="5886" width="10.5703125" style="13" bestFit="1" customWidth="1"/>
    <col min="5887" max="5887" width="132" style="13" customWidth="1"/>
    <col min="5888" max="5888" width="10.28515625" style="13" customWidth="1"/>
    <col min="5889" max="5889" width="5.5703125" style="13" bestFit="1" customWidth="1"/>
    <col min="5890" max="5890" width="9.28515625" style="13" customWidth="1"/>
    <col min="5891" max="5891" width="11.5703125" style="13" customWidth="1"/>
    <col min="5892" max="5893" width="11.42578125" style="13" bestFit="1" customWidth="1"/>
    <col min="5894" max="5894" width="9.140625" style="13"/>
    <col min="5895" max="5895" width="10.28515625" style="13" customWidth="1"/>
    <col min="5896" max="6140" width="9.140625" style="13"/>
    <col min="6141" max="6141" width="4.7109375" style="13" bestFit="1" customWidth="1"/>
    <col min="6142" max="6142" width="10.5703125" style="13" bestFit="1" customWidth="1"/>
    <col min="6143" max="6143" width="132" style="13" customWidth="1"/>
    <col min="6144" max="6144" width="10.28515625" style="13" customWidth="1"/>
    <col min="6145" max="6145" width="5.5703125" style="13" bestFit="1" customWidth="1"/>
    <col min="6146" max="6146" width="9.28515625" style="13" customWidth="1"/>
    <col min="6147" max="6147" width="11.5703125" style="13" customWidth="1"/>
    <col min="6148" max="6149" width="11.42578125" style="13" bestFit="1" customWidth="1"/>
    <col min="6150" max="6150" width="9.140625" style="13"/>
    <col min="6151" max="6151" width="10.28515625" style="13" customWidth="1"/>
    <col min="6152" max="6396" width="9.140625" style="13"/>
    <col min="6397" max="6397" width="4.7109375" style="13" bestFit="1" customWidth="1"/>
    <col min="6398" max="6398" width="10.5703125" style="13" bestFit="1" customWidth="1"/>
    <col min="6399" max="6399" width="132" style="13" customWidth="1"/>
    <col min="6400" max="6400" width="10.28515625" style="13" customWidth="1"/>
    <col min="6401" max="6401" width="5.5703125" style="13" bestFit="1" customWidth="1"/>
    <col min="6402" max="6402" width="9.28515625" style="13" customWidth="1"/>
    <col min="6403" max="6403" width="11.5703125" style="13" customWidth="1"/>
    <col min="6404" max="6405" width="11.42578125" style="13" bestFit="1" customWidth="1"/>
    <col min="6406" max="6406" width="9.140625" style="13"/>
    <col min="6407" max="6407" width="10.28515625" style="13" customWidth="1"/>
    <col min="6408" max="6652" width="9.140625" style="13"/>
    <col min="6653" max="6653" width="4.7109375" style="13" bestFit="1" customWidth="1"/>
    <col min="6654" max="6654" width="10.5703125" style="13" bestFit="1" customWidth="1"/>
    <col min="6655" max="6655" width="132" style="13" customWidth="1"/>
    <col min="6656" max="6656" width="10.28515625" style="13" customWidth="1"/>
    <col min="6657" max="6657" width="5.5703125" style="13" bestFit="1" customWidth="1"/>
    <col min="6658" max="6658" width="9.28515625" style="13" customWidth="1"/>
    <col min="6659" max="6659" width="11.5703125" style="13" customWidth="1"/>
    <col min="6660" max="6661" width="11.42578125" style="13" bestFit="1" customWidth="1"/>
    <col min="6662" max="6662" width="9.140625" style="13"/>
    <col min="6663" max="6663" width="10.28515625" style="13" customWidth="1"/>
    <col min="6664" max="6908" width="9.140625" style="13"/>
    <col min="6909" max="6909" width="4.7109375" style="13" bestFit="1" customWidth="1"/>
    <col min="6910" max="6910" width="10.5703125" style="13" bestFit="1" customWidth="1"/>
    <col min="6911" max="6911" width="132" style="13" customWidth="1"/>
    <col min="6912" max="6912" width="10.28515625" style="13" customWidth="1"/>
    <col min="6913" max="6913" width="5.5703125" style="13" bestFit="1" customWidth="1"/>
    <col min="6914" max="6914" width="9.28515625" style="13" customWidth="1"/>
    <col min="6915" max="6915" width="11.5703125" style="13" customWidth="1"/>
    <col min="6916" max="6917" width="11.42578125" style="13" bestFit="1" customWidth="1"/>
    <col min="6918" max="6918" width="9.140625" style="13"/>
    <col min="6919" max="6919" width="10.28515625" style="13" customWidth="1"/>
    <col min="6920" max="7164" width="9.140625" style="13"/>
    <col min="7165" max="7165" width="4.7109375" style="13" bestFit="1" customWidth="1"/>
    <col min="7166" max="7166" width="10.5703125" style="13" bestFit="1" customWidth="1"/>
    <col min="7167" max="7167" width="132" style="13" customWidth="1"/>
    <col min="7168" max="7168" width="10.28515625" style="13" customWidth="1"/>
    <col min="7169" max="7169" width="5.5703125" style="13" bestFit="1" customWidth="1"/>
    <col min="7170" max="7170" width="9.28515625" style="13" customWidth="1"/>
    <col min="7171" max="7171" width="11.5703125" style="13" customWidth="1"/>
    <col min="7172" max="7173" width="11.42578125" style="13" bestFit="1" customWidth="1"/>
    <col min="7174" max="7174" width="9.140625" style="13"/>
    <col min="7175" max="7175" width="10.28515625" style="13" customWidth="1"/>
    <col min="7176" max="7420" width="9.140625" style="13"/>
    <col min="7421" max="7421" width="4.7109375" style="13" bestFit="1" customWidth="1"/>
    <col min="7422" max="7422" width="10.5703125" style="13" bestFit="1" customWidth="1"/>
    <col min="7423" max="7423" width="132" style="13" customWidth="1"/>
    <col min="7424" max="7424" width="10.28515625" style="13" customWidth="1"/>
    <col min="7425" max="7425" width="5.5703125" style="13" bestFit="1" customWidth="1"/>
    <col min="7426" max="7426" width="9.28515625" style="13" customWidth="1"/>
    <col min="7427" max="7427" width="11.5703125" style="13" customWidth="1"/>
    <col min="7428" max="7429" width="11.42578125" style="13" bestFit="1" customWidth="1"/>
    <col min="7430" max="7430" width="9.140625" style="13"/>
    <col min="7431" max="7431" width="10.28515625" style="13" customWidth="1"/>
    <col min="7432" max="7676" width="9.140625" style="13"/>
    <col min="7677" max="7677" width="4.7109375" style="13" bestFit="1" customWidth="1"/>
    <col min="7678" max="7678" width="10.5703125" style="13" bestFit="1" customWidth="1"/>
    <col min="7679" max="7679" width="132" style="13" customWidth="1"/>
    <col min="7680" max="7680" width="10.28515625" style="13" customWidth="1"/>
    <col min="7681" max="7681" width="5.5703125" style="13" bestFit="1" customWidth="1"/>
    <col min="7682" max="7682" width="9.28515625" style="13" customWidth="1"/>
    <col min="7683" max="7683" width="11.5703125" style="13" customWidth="1"/>
    <col min="7684" max="7685" width="11.42578125" style="13" bestFit="1" customWidth="1"/>
    <col min="7686" max="7686" width="9.140625" style="13"/>
    <col min="7687" max="7687" width="10.28515625" style="13" customWidth="1"/>
    <col min="7688" max="7932" width="9.140625" style="13"/>
    <col min="7933" max="7933" width="4.7109375" style="13" bestFit="1" customWidth="1"/>
    <col min="7934" max="7934" width="10.5703125" style="13" bestFit="1" customWidth="1"/>
    <col min="7935" max="7935" width="132" style="13" customWidth="1"/>
    <col min="7936" max="7936" width="10.28515625" style="13" customWidth="1"/>
    <col min="7937" max="7937" width="5.5703125" style="13" bestFit="1" customWidth="1"/>
    <col min="7938" max="7938" width="9.28515625" style="13" customWidth="1"/>
    <col min="7939" max="7939" width="11.5703125" style="13" customWidth="1"/>
    <col min="7940" max="7941" width="11.42578125" style="13" bestFit="1" customWidth="1"/>
    <col min="7942" max="7942" width="9.140625" style="13"/>
    <col min="7943" max="7943" width="10.28515625" style="13" customWidth="1"/>
    <col min="7944" max="8188" width="9.140625" style="13"/>
    <col min="8189" max="8189" width="4.7109375" style="13" bestFit="1" customWidth="1"/>
    <col min="8190" max="8190" width="10.5703125" style="13" bestFit="1" customWidth="1"/>
    <col min="8191" max="8191" width="132" style="13" customWidth="1"/>
    <col min="8192" max="8192" width="10.28515625" style="13" customWidth="1"/>
    <col min="8193" max="8193" width="5.5703125" style="13" bestFit="1" customWidth="1"/>
    <col min="8194" max="8194" width="9.28515625" style="13" customWidth="1"/>
    <col min="8195" max="8195" width="11.5703125" style="13" customWidth="1"/>
    <col min="8196" max="8197" width="11.42578125" style="13" bestFit="1" customWidth="1"/>
    <col min="8198" max="8198" width="9.140625" style="13"/>
    <col min="8199" max="8199" width="10.28515625" style="13" customWidth="1"/>
    <col min="8200" max="8444" width="9.140625" style="13"/>
    <col min="8445" max="8445" width="4.7109375" style="13" bestFit="1" customWidth="1"/>
    <col min="8446" max="8446" width="10.5703125" style="13" bestFit="1" customWidth="1"/>
    <col min="8447" max="8447" width="132" style="13" customWidth="1"/>
    <col min="8448" max="8448" width="10.28515625" style="13" customWidth="1"/>
    <col min="8449" max="8449" width="5.5703125" style="13" bestFit="1" customWidth="1"/>
    <col min="8450" max="8450" width="9.28515625" style="13" customWidth="1"/>
    <col min="8451" max="8451" width="11.5703125" style="13" customWidth="1"/>
    <col min="8452" max="8453" width="11.42578125" style="13" bestFit="1" customWidth="1"/>
    <col min="8454" max="8454" width="9.140625" style="13"/>
    <col min="8455" max="8455" width="10.28515625" style="13" customWidth="1"/>
    <col min="8456" max="8700" width="9.140625" style="13"/>
    <col min="8701" max="8701" width="4.7109375" style="13" bestFit="1" customWidth="1"/>
    <col min="8702" max="8702" width="10.5703125" style="13" bestFit="1" customWidth="1"/>
    <col min="8703" max="8703" width="132" style="13" customWidth="1"/>
    <col min="8704" max="8704" width="10.28515625" style="13" customWidth="1"/>
    <col min="8705" max="8705" width="5.5703125" style="13" bestFit="1" customWidth="1"/>
    <col min="8706" max="8706" width="9.28515625" style="13" customWidth="1"/>
    <col min="8707" max="8707" width="11.5703125" style="13" customWidth="1"/>
    <col min="8708" max="8709" width="11.42578125" style="13" bestFit="1" customWidth="1"/>
    <col min="8710" max="8710" width="9.140625" style="13"/>
    <col min="8711" max="8711" width="10.28515625" style="13" customWidth="1"/>
    <col min="8712" max="8956" width="9.140625" style="13"/>
    <col min="8957" max="8957" width="4.7109375" style="13" bestFit="1" customWidth="1"/>
    <col min="8958" max="8958" width="10.5703125" style="13" bestFit="1" customWidth="1"/>
    <col min="8959" max="8959" width="132" style="13" customWidth="1"/>
    <col min="8960" max="8960" width="10.28515625" style="13" customWidth="1"/>
    <col min="8961" max="8961" width="5.5703125" style="13" bestFit="1" customWidth="1"/>
    <col min="8962" max="8962" width="9.28515625" style="13" customWidth="1"/>
    <col min="8963" max="8963" width="11.5703125" style="13" customWidth="1"/>
    <col min="8964" max="8965" width="11.42578125" style="13" bestFit="1" customWidth="1"/>
    <col min="8966" max="8966" width="9.140625" style="13"/>
    <col min="8967" max="8967" width="10.28515625" style="13" customWidth="1"/>
    <col min="8968" max="9212" width="9.140625" style="13"/>
    <col min="9213" max="9213" width="4.7109375" style="13" bestFit="1" customWidth="1"/>
    <col min="9214" max="9214" width="10.5703125" style="13" bestFit="1" customWidth="1"/>
    <col min="9215" max="9215" width="132" style="13" customWidth="1"/>
    <col min="9216" max="9216" width="10.28515625" style="13" customWidth="1"/>
    <col min="9217" max="9217" width="5.5703125" style="13" bestFit="1" customWidth="1"/>
    <col min="9218" max="9218" width="9.28515625" style="13" customWidth="1"/>
    <col min="9219" max="9219" width="11.5703125" style="13" customWidth="1"/>
    <col min="9220" max="9221" width="11.42578125" style="13" bestFit="1" customWidth="1"/>
    <col min="9222" max="9222" width="9.140625" style="13"/>
    <col min="9223" max="9223" width="10.28515625" style="13" customWidth="1"/>
    <col min="9224" max="9468" width="9.140625" style="13"/>
    <col min="9469" max="9469" width="4.7109375" style="13" bestFit="1" customWidth="1"/>
    <col min="9470" max="9470" width="10.5703125" style="13" bestFit="1" customWidth="1"/>
    <col min="9471" max="9471" width="132" style="13" customWidth="1"/>
    <col min="9472" max="9472" width="10.28515625" style="13" customWidth="1"/>
    <col min="9473" max="9473" width="5.5703125" style="13" bestFit="1" customWidth="1"/>
    <col min="9474" max="9474" width="9.28515625" style="13" customWidth="1"/>
    <col min="9475" max="9475" width="11.5703125" style="13" customWidth="1"/>
    <col min="9476" max="9477" width="11.42578125" style="13" bestFit="1" customWidth="1"/>
    <col min="9478" max="9478" width="9.140625" style="13"/>
    <col min="9479" max="9479" width="10.28515625" style="13" customWidth="1"/>
    <col min="9480" max="9724" width="9.140625" style="13"/>
    <col min="9725" max="9725" width="4.7109375" style="13" bestFit="1" customWidth="1"/>
    <col min="9726" max="9726" width="10.5703125" style="13" bestFit="1" customWidth="1"/>
    <col min="9727" max="9727" width="132" style="13" customWidth="1"/>
    <col min="9728" max="9728" width="10.28515625" style="13" customWidth="1"/>
    <col min="9729" max="9729" width="5.5703125" style="13" bestFit="1" customWidth="1"/>
    <col min="9730" max="9730" width="9.28515625" style="13" customWidth="1"/>
    <col min="9731" max="9731" width="11.5703125" style="13" customWidth="1"/>
    <col min="9732" max="9733" width="11.42578125" style="13" bestFit="1" customWidth="1"/>
    <col min="9734" max="9734" width="9.140625" style="13"/>
    <col min="9735" max="9735" width="10.28515625" style="13" customWidth="1"/>
    <col min="9736" max="9980" width="9.140625" style="13"/>
    <col min="9981" max="9981" width="4.7109375" style="13" bestFit="1" customWidth="1"/>
    <col min="9982" max="9982" width="10.5703125" style="13" bestFit="1" customWidth="1"/>
    <col min="9983" max="9983" width="132" style="13" customWidth="1"/>
    <col min="9984" max="9984" width="10.28515625" style="13" customWidth="1"/>
    <col min="9985" max="9985" width="5.5703125" style="13" bestFit="1" customWidth="1"/>
    <col min="9986" max="9986" width="9.28515625" style="13" customWidth="1"/>
    <col min="9987" max="9987" width="11.5703125" style="13" customWidth="1"/>
    <col min="9988" max="9989" width="11.42578125" style="13" bestFit="1" customWidth="1"/>
    <col min="9990" max="9990" width="9.140625" style="13"/>
    <col min="9991" max="9991" width="10.28515625" style="13" customWidth="1"/>
    <col min="9992" max="10236" width="9.140625" style="13"/>
    <col min="10237" max="10237" width="4.7109375" style="13" bestFit="1" customWidth="1"/>
    <col min="10238" max="10238" width="10.5703125" style="13" bestFit="1" customWidth="1"/>
    <col min="10239" max="10239" width="132" style="13" customWidth="1"/>
    <col min="10240" max="10240" width="10.28515625" style="13" customWidth="1"/>
    <col min="10241" max="10241" width="5.5703125" style="13" bestFit="1" customWidth="1"/>
    <col min="10242" max="10242" width="9.28515625" style="13" customWidth="1"/>
    <col min="10243" max="10243" width="11.5703125" style="13" customWidth="1"/>
    <col min="10244" max="10245" width="11.42578125" style="13" bestFit="1" customWidth="1"/>
    <col min="10246" max="10246" width="9.140625" style="13"/>
    <col min="10247" max="10247" width="10.28515625" style="13" customWidth="1"/>
    <col min="10248" max="10492" width="9.140625" style="13"/>
    <col min="10493" max="10493" width="4.7109375" style="13" bestFit="1" customWidth="1"/>
    <col min="10494" max="10494" width="10.5703125" style="13" bestFit="1" customWidth="1"/>
    <col min="10495" max="10495" width="132" style="13" customWidth="1"/>
    <col min="10496" max="10496" width="10.28515625" style="13" customWidth="1"/>
    <col min="10497" max="10497" width="5.5703125" style="13" bestFit="1" customWidth="1"/>
    <col min="10498" max="10498" width="9.28515625" style="13" customWidth="1"/>
    <col min="10499" max="10499" width="11.5703125" style="13" customWidth="1"/>
    <col min="10500" max="10501" width="11.42578125" style="13" bestFit="1" customWidth="1"/>
    <col min="10502" max="10502" width="9.140625" style="13"/>
    <col min="10503" max="10503" width="10.28515625" style="13" customWidth="1"/>
    <col min="10504" max="10748" width="9.140625" style="13"/>
    <col min="10749" max="10749" width="4.7109375" style="13" bestFit="1" customWidth="1"/>
    <col min="10750" max="10750" width="10.5703125" style="13" bestFit="1" customWidth="1"/>
    <col min="10751" max="10751" width="132" style="13" customWidth="1"/>
    <col min="10752" max="10752" width="10.28515625" style="13" customWidth="1"/>
    <col min="10753" max="10753" width="5.5703125" style="13" bestFit="1" customWidth="1"/>
    <col min="10754" max="10754" width="9.28515625" style="13" customWidth="1"/>
    <col min="10755" max="10755" width="11.5703125" style="13" customWidth="1"/>
    <col min="10756" max="10757" width="11.42578125" style="13" bestFit="1" customWidth="1"/>
    <col min="10758" max="10758" width="9.140625" style="13"/>
    <col min="10759" max="10759" width="10.28515625" style="13" customWidth="1"/>
    <col min="10760" max="11004" width="9.140625" style="13"/>
    <col min="11005" max="11005" width="4.7109375" style="13" bestFit="1" customWidth="1"/>
    <col min="11006" max="11006" width="10.5703125" style="13" bestFit="1" customWidth="1"/>
    <col min="11007" max="11007" width="132" style="13" customWidth="1"/>
    <col min="11008" max="11008" width="10.28515625" style="13" customWidth="1"/>
    <col min="11009" max="11009" width="5.5703125" style="13" bestFit="1" customWidth="1"/>
    <col min="11010" max="11010" width="9.28515625" style="13" customWidth="1"/>
    <col min="11011" max="11011" width="11.5703125" style="13" customWidth="1"/>
    <col min="11012" max="11013" width="11.42578125" style="13" bestFit="1" customWidth="1"/>
    <col min="11014" max="11014" width="9.140625" style="13"/>
    <col min="11015" max="11015" width="10.28515625" style="13" customWidth="1"/>
    <col min="11016" max="11260" width="9.140625" style="13"/>
    <col min="11261" max="11261" width="4.7109375" style="13" bestFit="1" customWidth="1"/>
    <col min="11262" max="11262" width="10.5703125" style="13" bestFit="1" customWidth="1"/>
    <col min="11263" max="11263" width="132" style="13" customWidth="1"/>
    <col min="11264" max="11264" width="10.28515625" style="13" customWidth="1"/>
    <col min="11265" max="11265" width="5.5703125" style="13" bestFit="1" customWidth="1"/>
    <col min="11266" max="11266" width="9.28515625" style="13" customWidth="1"/>
    <col min="11267" max="11267" width="11.5703125" style="13" customWidth="1"/>
    <col min="11268" max="11269" width="11.42578125" style="13" bestFit="1" customWidth="1"/>
    <col min="11270" max="11270" width="9.140625" style="13"/>
    <col min="11271" max="11271" width="10.28515625" style="13" customWidth="1"/>
    <col min="11272" max="11516" width="9.140625" style="13"/>
    <col min="11517" max="11517" width="4.7109375" style="13" bestFit="1" customWidth="1"/>
    <col min="11518" max="11518" width="10.5703125" style="13" bestFit="1" customWidth="1"/>
    <col min="11519" max="11519" width="132" style="13" customWidth="1"/>
    <col min="11520" max="11520" width="10.28515625" style="13" customWidth="1"/>
    <col min="11521" max="11521" width="5.5703125" style="13" bestFit="1" customWidth="1"/>
    <col min="11522" max="11522" width="9.28515625" style="13" customWidth="1"/>
    <col min="11523" max="11523" width="11.5703125" style="13" customWidth="1"/>
    <col min="11524" max="11525" width="11.42578125" style="13" bestFit="1" customWidth="1"/>
    <col min="11526" max="11526" width="9.140625" style="13"/>
    <col min="11527" max="11527" width="10.28515625" style="13" customWidth="1"/>
    <col min="11528" max="11772" width="9.140625" style="13"/>
    <col min="11773" max="11773" width="4.7109375" style="13" bestFit="1" customWidth="1"/>
    <col min="11774" max="11774" width="10.5703125" style="13" bestFit="1" customWidth="1"/>
    <col min="11775" max="11775" width="132" style="13" customWidth="1"/>
    <col min="11776" max="11776" width="10.28515625" style="13" customWidth="1"/>
    <col min="11777" max="11777" width="5.5703125" style="13" bestFit="1" customWidth="1"/>
    <col min="11778" max="11778" width="9.28515625" style="13" customWidth="1"/>
    <col min="11779" max="11779" width="11.5703125" style="13" customWidth="1"/>
    <col min="11780" max="11781" width="11.42578125" style="13" bestFit="1" customWidth="1"/>
    <col min="11782" max="11782" width="9.140625" style="13"/>
    <col min="11783" max="11783" width="10.28515625" style="13" customWidth="1"/>
    <col min="11784" max="12028" width="9.140625" style="13"/>
    <col min="12029" max="12029" width="4.7109375" style="13" bestFit="1" customWidth="1"/>
    <col min="12030" max="12030" width="10.5703125" style="13" bestFit="1" customWidth="1"/>
    <col min="12031" max="12031" width="132" style="13" customWidth="1"/>
    <col min="12032" max="12032" width="10.28515625" style="13" customWidth="1"/>
    <col min="12033" max="12033" width="5.5703125" style="13" bestFit="1" customWidth="1"/>
    <col min="12034" max="12034" width="9.28515625" style="13" customWidth="1"/>
    <col min="12035" max="12035" width="11.5703125" style="13" customWidth="1"/>
    <col min="12036" max="12037" width="11.42578125" style="13" bestFit="1" customWidth="1"/>
    <col min="12038" max="12038" width="9.140625" style="13"/>
    <col min="12039" max="12039" width="10.28515625" style="13" customWidth="1"/>
    <col min="12040" max="12284" width="9.140625" style="13"/>
    <col min="12285" max="12285" width="4.7109375" style="13" bestFit="1" customWidth="1"/>
    <col min="12286" max="12286" width="10.5703125" style="13" bestFit="1" customWidth="1"/>
    <col min="12287" max="12287" width="132" style="13" customWidth="1"/>
    <col min="12288" max="12288" width="10.28515625" style="13" customWidth="1"/>
    <col min="12289" max="12289" width="5.5703125" style="13" bestFit="1" customWidth="1"/>
    <col min="12290" max="12290" width="9.28515625" style="13" customWidth="1"/>
    <col min="12291" max="12291" width="11.5703125" style="13" customWidth="1"/>
    <col min="12292" max="12293" width="11.42578125" style="13" bestFit="1" customWidth="1"/>
    <col min="12294" max="12294" width="9.140625" style="13"/>
    <col min="12295" max="12295" width="10.28515625" style="13" customWidth="1"/>
    <col min="12296" max="12540" width="9.140625" style="13"/>
    <col min="12541" max="12541" width="4.7109375" style="13" bestFit="1" customWidth="1"/>
    <col min="12542" max="12542" width="10.5703125" style="13" bestFit="1" customWidth="1"/>
    <col min="12543" max="12543" width="132" style="13" customWidth="1"/>
    <col min="12544" max="12544" width="10.28515625" style="13" customWidth="1"/>
    <col min="12545" max="12545" width="5.5703125" style="13" bestFit="1" customWidth="1"/>
    <col min="12546" max="12546" width="9.28515625" style="13" customWidth="1"/>
    <col min="12547" max="12547" width="11.5703125" style="13" customWidth="1"/>
    <col min="12548" max="12549" width="11.42578125" style="13" bestFit="1" customWidth="1"/>
    <col min="12550" max="12550" width="9.140625" style="13"/>
    <col min="12551" max="12551" width="10.28515625" style="13" customWidth="1"/>
    <col min="12552" max="12796" width="9.140625" style="13"/>
    <col min="12797" max="12797" width="4.7109375" style="13" bestFit="1" customWidth="1"/>
    <col min="12798" max="12798" width="10.5703125" style="13" bestFit="1" customWidth="1"/>
    <col min="12799" max="12799" width="132" style="13" customWidth="1"/>
    <col min="12800" max="12800" width="10.28515625" style="13" customWidth="1"/>
    <col min="12801" max="12801" width="5.5703125" style="13" bestFit="1" customWidth="1"/>
    <col min="12802" max="12802" width="9.28515625" style="13" customWidth="1"/>
    <col min="12803" max="12803" width="11.5703125" style="13" customWidth="1"/>
    <col min="12804" max="12805" width="11.42578125" style="13" bestFit="1" customWidth="1"/>
    <col min="12806" max="12806" width="9.140625" style="13"/>
    <col min="12807" max="12807" width="10.28515625" style="13" customWidth="1"/>
    <col min="12808" max="13052" width="9.140625" style="13"/>
    <col min="13053" max="13053" width="4.7109375" style="13" bestFit="1" customWidth="1"/>
    <col min="13054" max="13054" width="10.5703125" style="13" bestFit="1" customWidth="1"/>
    <col min="13055" max="13055" width="132" style="13" customWidth="1"/>
    <col min="13056" max="13056" width="10.28515625" style="13" customWidth="1"/>
    <col min="13057" max="13057" width="5.5703125" style="13" bestFit="1" customWidth="1"/>
    <col min="13058" max="13058" width="9.28515625" style="13" customWidth="1"/>
    <col min="13059" max="13059" width="11.5703125" style="13" customWidth="1"/>
    <col min="13060" max="13061" width="11.42578125" style="13" bestFit="1" customWidth="1"/>
    <col min="13062" max="13062" width="9.140625" style="13"/>
    <col min="13063" max="13063" width="10.28515625" style="13" customWidth="1"/>
    <col min="13064" max="13308" width="9.140625" style="13"/>
    <col min="13309" max="13309" width="4.7109375" style="13" bestFit="1" customWidth="1"/>
    <col min="13310" max="13310" width="10.5703125" style="13" bestFit="1" customWidth="1"/>
    <col min="13311" max="13311" width="132" style="13" customWidth="1"/>
    <col min="13312" max="13312" width="10.28515625" style="13" customWidth="1"/>
    <col min="13313" max="13313" width="5.5703125" style="13" bestFit="1" customWidth="1"/>
    <col min="13314" max="13314" width="9.28515625" style="13" customWidth="1"/>
    <col min="13315" max="13315" width="11.5703125" style="13" customWidth="1"/>
    <col min="13316" max="13317" width="11.42578125" style="13" bestFit="1" customWidth="1"/>
    <col min="13318" max="13318" width="9.140625" style="13"/>
    <col min="13319" max="13319" width="10.28515625" style="13" customWidth="1"/>
    <col min="13320" max="13564" width="9.140625" style="13"/>
    <col min="13565" max="13565" width="4.7109375" style="13" bestFit="1" customWidth="1"/>
    <col min="13566" max="13566" width="10.5703125" style="13" bestFit="1" customWidth="1"/>
    <col min="13567" max="13567" width="132" style="13" customWidth="1"/>
    <col min="13568" max="13568" width="10.28515625" style="13" customWidth="1"/>
    <col min="13569" max="13569" width="5.5703125" style="13" bestFit="1" customWidth="1"/>
    <col min="13570" max="13570" width="9.28515625" style="13" customWidth="1"/>
    <col min="13571" max="13571" width="11.5703125" style="13" customWidth="1"/>
    <col min="13572" max="13573" width="11.42578125" style="13" bestFit="1" customWidth="1"/>
    <col min="13574" max="13574" width="9.140625" style="13"/>
    <col min="13575" max="13575" width="10.28515625" style="13" customWidth="1"/>
    <col min="13576" max="13820" width="9.140625" style="13"/>
    <col min="13821" max="13821" width="4.7109375" style="13" bestFit="1" customWidth="1"/>
    <col min="13822" max="13822" width="10.5703125" style="13" bestFit="1" customWidth="1"/>
    <col min="13823" max="13823" width="132" style="13" customWidth="1"/>
    <col min="13824" max="13824" width="10.28515625" style="13" customWidth="1"/>
    <col min="13825" max="13825" width="5.5703125" style="13" bestFit="1" customWidth="1"/>
    <col min="13826" max="13826" width="9.28515625" style="13" customWidth="1"/>
    <col min="13827" max="13827" width="11.5703125" style="13" customWidth="1"/>
    <col min="13828" max="13829" width="11.42578125" style="13" bestFit="1" customWidth="1"/>
    <col min="13830" max="13830" width="9.140625" style="13"/>
    <col min="13831" max="13831" width="10.28515625" style="13" customWidth="1"/>
    <col min="13832" max="14076" width="9.140625" style="13"/>
    <col min="14077" max="14077" width="4.7109375" style="13" bestFit="1" customWidth="1"/>
    <col min="14078" max="14078" width="10.5703125" style="13" bestFit="1" customWidth="1"/>
    <col min="14079" max="14079" width="132" style="13" customWidth="1"/>
    <col min="14080" max="14080" width="10.28515625" style="13" customWidth="1"/>
    <col min="14081" max="14081" width="5.5703125" style="13" bestFit="1" customWidth="1"/>
    <col min="14082" max="14082" width="9.28515625" style="13" customWidth="1"/>
    <col min="14083" max="14083" width="11.5703125" style="13" customWidth="1"/>
    <col min="14084" max="14085" width="11.42578125" style="13" bestFit="1" customWidth="1"/>
    <col min="14086" max="14086" width="9.140625" style="13"/>
    <col min="14087" max="14087" width="10.28515625" style="13" customWidth="1"/>
    <col min="14088" max="14332" width="9.140625" style="13"/>
    <col min="14333" max="14333" width="4.7109375" style="13" bestFit="1" customWidth="1"/>
    <col min="14334" max="14334" width="10.5703125" style="13" bestFit="1" customWidth="1"/>
    <col min="14335" max="14335" width="132" style="13" customWidth="1"/>
    <col min="14336" max="14336" width="10.28515625" style="13" customWidth="1"/>
    <col min="14337" max="14337" width="5.5703125" style="13" bestFit="1" customWidth="1"/>
    <col min="14338" max="14338" width="9.28515625" style="13" customWidth="1"/>
    <col min="14339" max="14339" width="11.5703125" style="13" customWidth="1"/>
    <col min="14340" max="14341" width="11.42578125" style="13" bestFit="1" customWidth="1"/>
    <col min="14342" max="14342" width="9.140625" style="13"/>
    <col min="14343" max="14343" width="10.28515625" style="13" customWidth="1"/>
    <col min="14344" max="14588" width="9.140625" style="13"/>
    <col min="14589" max="14589" width="4.7109375" style="13" bestFit="1" customWidth="1"/>
    <col min="14590" max="14590" width="10.5703125" style="13" bestFit="1" customWidth="1"/>
    <col min="14591" max="14591" width="132" style="13" customWidth="1"/>
    <col min="14592" max="14592" width="10.28515625" style="13" customWidth="1"/>
    <col min="14593" max="14593" width="5.5703125" style="13" bestFit="1" customWidth="1"/>
    <col min="14594" max="14594" width="9.28515625" style="13" customWidth="1"/>
    <col min="14595" max="14595" width="11.5703125" style="13" customWidth="1"/>
    <col min="14596" max="14597" width="11.42578125" style="13" bestFit="1" customWidth="1"/>
    <col min="14598" max="14598" width="9.140625" style="13"/>
    <col min="14599" max="14599" width="10.28515625" style="13" customWidth="1"/>
    <col min="14600" max="14844" width="9.140625" style="13"/>
    <col min="14845" max="14845" width="4.7109375" style="13" bestFit="1" customWidth="1"/>
    <col min="14846" max="14846" width="10.5703125" style="13" bestFit="1" customWidth="1"/>
    <col min="14847" max="14847" width="132" style="13" customWidth="1"/>
    <col min="14848" max="14848" width="10.28515625" style="13" customWidth="1"/>
    <col min="14849" max="14849" width="5.5703125" style="13" bestFit="1" customWidth="1"/>
    <col min="14850" max="14850" width="9.28515625" style="13" customWidth="1"/>
    <col min="14851" max="14851" width="11.5703125" style="13" customWidth="1"/>
    <col min="14852" max="14853" width="11.42578125" style="13" bestFit="1" customWidth="1"/>
    <col min="14854" max="14854" width="9.140625" style="13"/>
    <col min="14855" max="14855" width="10.28515625" style="13" customWidth="1"/>
    <col min="14856" max="15100" width="9.140625" style="13"/>
    <col min="15101" max="15101" width="4.7109375" style="13" bestFit="1" customWidth="1"/>
    <col min="15102" max="15102" width="10.5703125" style="13" bestFit="1" customWidth="1"/>
    <col min="15103" max="15103" width="132" style="13" customWidth="1"/>
    <col min="15104" max="15104" width="10.28515625" style="13" customWidth="1"/>
    <col min="15105" max="15105" width="5.5703125" style="13" bestFit="1" customWidth="1"/>
    <col min="15106" max="15106" width="9.28515625" style="13" customWidth="1"/>
    <col min="15107" max="15107" width="11.5703125" style="13" customWidth="1"/>
    <col min="15108" max="15109" width="11.42578125" style="13" bestFit="1" customWidth="1"/>
    <col min="15110" max="15110" width="9.140625" style="13"/>
    <col min="15111" max="15111" width="10.28515625" style="13" customWidth="1"/>
    <col min="15112" max="15356" width="9.140625" style="13"/>
    <col min="15357" max="15357" width="4.7109375" style="13" bestFit="1" customWidth="1"/>
    <col min="15358" max="15358" width="10.5703125" style="13" bestFit="1" customWidth="1"/>
    <col min="15359" max="15359" width="132" style="13" customWidth="1"/>
    <col min="15360" max="15360" width="10.28515625" style="13" customWidth="1"/>
    <col min="15361" max="15361" width="5.5703125" style="13" bestFit="1" customWidth="1"/>
    <col min="15362" max="15362" width="9.28515625" style="13" customWidth="1"/>
    <col min="15363" max="15363" width="11.5703125" style="13" customWidth="1"/>
    <col min="15364" max="15365" width="11.42578125" style="13" bestFit="1" customWidth="1"/>
    <col min="15366" max="15366" width="9.140625" style="13"/>
    <col min="15367" max="15367" width="10.28515625" style="13" customWidth="1"/>
    <col min="15368" max="15612" width="9.140625" style="13"/>
    <col min="15613" max="15613" width="4.7109375" style="13" bestFit="1" customWidth="1"/>
    <col min="15614" max="15614" width="10.5703125" style="13" bestFit="1" customWidth="1"/>
    <col min="15615" max="15615" width="132" style="13" customWidth="1"/>
    <col min="15616" max="15616" width="10.28515625" style="13" customWidth="1"/>
    <col min="15617" max="15617" width="5.5703125" style="13" bestFit="1" customWidth="1"/>
    <col min="15618" max="15618" width="9.28515625" style="13" customWidth="1"/>
    <col min="15619" max="15619" width="11.5703125" style="13" customWidth="1"/>
    <col min="15620" max="15621" width="11.42578125" style="13" bestFit="1" customWidth="1"/>
    <col min="15622" max="15622" width="9.140625" style="13"/>
    <col min="15623" max="15623" width="10.28515625" style="13" customWidth="1"/>
    <col min="15624" max="15868" width="9.140625" style="13"/>
    <col min="15869" max="15869" width="4.7109375" style="13" bestFit="1" customWidth="1"/>
    <col min="15870" max="15870" width="10.5703125" style="13" bestFit="1" customWidth="1"/>
    <col min="15871" max="15871" width="132" style="13" customWidth="1"/>
    <col min="15872" max="15872" width="10.28515625" style="13" customWidth="1"/>
    <col min="15873" max="15873" width="5.5703125" style="13" bestFit="1" customWidth="1"/>
    <col min="15874" max="15874" width="9.28515625" style="13" customWidth="1"/>
    <col min="15875" max="15875" width="11.5703125" style="13" customWidth="1"/>
    <col min="15876" max="15877" width="11.42578125" style="13" bestFit="1" customWidth="1"/>
    <col min="15878" max="15878" width="9.140625" style="13"/>
    <col min="15879" max="15879" width="10.28515625" style="13" customWidth="1"/>
    <col min="15880" max="16124" width="9.140625" style="13"/>
    <col min="16125" max="16125" width="4.7109375" style="13" bestFit="1" customWidth="1"/>
    <col min="16126" max="16126" width="10.5703125" style="13" bestFit="1" customWidth="1"/>
    <col min="16127" max="16127" width="132" style="13" customWidth="1"/>
    <col min="16128" max="16128" width="10.28515625" style="13" customWidth="1"/>
    <col min="16129" max="16129" width="5.5703125" style="13" bestFit="1" customWidth="1"/>
    <col min="16130" max="16130" width="9.28515625" style="13" customWidth="1"/>
    <col min="16131" max="16131" width="11.5703125" style="13" customWidth="1"/>
    <col min="16132" max="16133" width="11.42578125" style="13" bestFit="1" customWidth="1"/>
    <col min="16134" max="16134" width="9.140625" style="13"/>
    <col min="16135" max="16135" width="10.28515625" style="13" customWidth="1"/>
    <col min="16136" max="16384" width="9.140625" style="13"/>
  </cols>
  <sheetData>
    <row r="1" spans="1:34" ht="15" customHeight="1">
      <c r="A1" s="250" t="s">
        <v>332</v>
      </c>
      <c r="B1" s="251"/>
      <c r="C1" s="251"/>
      <c r="D1" s="251"/>
      <c r="E1" s="251"/>
      <c r="F1" s="251"/>
      <c r="G1" s="251"/>
    </row>
    <row r="2" spans="1:34" ht="15" customHeight="1">
      <c r="A2" s="251"/>
      <c r="B2" s="251"/>
      <c r="C2" s="251"/>
      <c r="D2" s="251"/>
      <c r="E2" s="251"/>
      <c r="F2" s="251"/>
      <c r="G2" s="251"/>
    </row>
    <row r="3" spans="1:34" ht="49.5" customHeight="1" thickBot="1">
      <c r="A3" s="251"/>
      <c r="B3" s="251"/>
      <c r="C3" s="251"/>
      <c r="D3" s="251"/>
      <c r="E3" s="251"/>
      <c r="F3" s="251"/>
      <c r="G3" s="251"/>
    </row>
    <row r="4" spans="1:34" ht="15" customHeight="1" thickTop="1">
      <c r="A4" s="252" t="s">
        <v>2</v>
      </c>
      <c r="B4" s="254" t="s">
        <v>3</v>
      </c>
      <c r="C4" s="254" t="s">
        <v>25</v>
      </c>
      <c r="D4" s="254" t="s">
        <v>4</v>
      </c>
      <c r="E4" s="254" t="s">
        <v>5</v>
      </c>
      <c r="F4" s="254" t="s">
        <v>7</v>
      </c>
      <c r="G4" s="256" t="s">
        <v>8</v>
      </c>
    </row>
    <row r="5" spans="1:34" ht="45" customHeight="1" thickBot="1">
      <c r="A5" s="253"/>
      <c r="B5" s="255"/>
      <c r="C5" s="255"/>
      <c r="D5" s="255"/>
      <c r="E5" s="255"/>
      <c r="F5" s="255"/>
      <c r="G5" s="257"/>
    </row>
    <row r="6" spans="1:34" ht="14.25" customHeight="1" thickBot="1">
      <c r="A6" s="14">
        <v>1</v>
      </c>
      <c r="B6" s="15">
        <v>2</v>
      </c>
      <c r="C6" s="15">
        <v>3</v>
      </c>
      <c r="D6" s="15">
        <v>4</v>
      </c>
      <c r="E6" s="15">
        <v>5</v>
      </c>
      <c r="F6" s="15">
        <v>6</v>
      </c>
      <c r="G6" s="16">
        <v>7</v>
      </c>
    </row>
    <row r="7" spans="1:34" ht="15" hidden="1" customHeight="1">
      <c r="A7" s="17"/>
      <c r="B7" s="18"/>
      <c r="C7" s="18"/>
      <c r="D7" s="18"/>
      <c r="E7" s="18"/>
      <c r="F7" s="18"/>
      <c r="G7" s="19"/>
    </row>
    <row r="8" spans="1:34" s="21" customFormat="1" ht="15" customHeight="1" thickBot="1">
      <c r="A8" s="137"/>
      <c r="B8" s="138" t="s">
        <v>26</v>
      </c>
      <c r="C8" s="35" t="s">
        <v>203</v>
      </c>
      <c r="D8" s="138" t="s">
        <v>12</v>
      </c>
      <c r="E8" s="138" t="s">
        <v>12</v>
      </c>
      <c r="F8" s="161"/>
      <c r="G8" s="216" t="s">
        <v>12</v>
      </c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</row>
    <row r="9" spans="1:34" s="21" customFormat="1" ht="25.5" customHeight="1" thickBot="1">
      <c r="A9" s="137"/>
      <c r="B9" s="138" t="s">
        <v>27</v>
      </c>
      <c r="C9" s="35" t="s">
        <v>23</v>
      </c>
      <c r="D9" s="138" t="s">
        <v>12</v>
      </c>
      <c r="E9" s="138" t="s">
        <v>12</v>
      </c>
      <c r="F9" s="161"/>
      <c r="G9" s="216" t="s">
        <v>12</v>
      </c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</row>
    <row r="10" spans="1:34" ht="30.75" customHeight="1" thickBot="1">
      <c r="A10" s="133">
        <v>1</v>
      </c>
      <c r="B10" s="134"/>
      <c r="C10" s="40" t="s">
        <v>102</v>
      </c>
      <c r="D10" s="134" t="s">
        <v>379</v>
      </c>
      <c r="E10" s="134">
        <v>1</v>
      </c>
      <c r="F10" s="135"/>
      <c r="G10" s="136">
        <f>ROUND((E10*F10),2)</f>
        <v>0</v>
      </c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</row>
    <row r="11" spans="1:34" s="21" customFormat="1" ht="15" customHeight="1" thickBot="1">
      <c r="A11" s="137"/>
      <c r="B11" s="138" t="s">
        <v>28</v>
      </c>
      <c r="C11" s="35" t="s">
        <v>24</v>
      </c>
      <c r="D11" s="138" t="s">
        <v>12</v>
      </c>
      <c r="E11" s="138" t="s">
        <v>12</v>
      </c>
      <c r="F11" s="139"/>
      <c r="G11" s="140" t="s">
        <v>12</v>
      </c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</row>
    <row r="12" spans="1:34" ht="40.5" customHeight="1">
      <c r="A12" s="133">
        <v>2</v>
      </c>
      <c r="B12" s="134"/>
      <c r="C12" s="45" t="s">
        <v>236</v>
      </c>
      <c r="D12" s="134" t="s">
        <v>6</v>
      </c>
      <c r="E12" s="134">
        <v>22</v>
      </c>
      <c r="F12" s="135"/>
      <c r="G12" s="141">
        <f t="shared" ref="G12:G85" si="0">ROUND((E12*F12),2)</f>
        <v>0</v>
      </c>
      <c r="H12" s="258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</row>
    <row r="13" spans="1:34" ht="42" customHeight="1" thickBot="1">
      <c r="A13" s="142">
        <v>3</v>
      </c>
      <c r="B13" s="143"/>
      <c r="C13" s="49" t="s">
        <v>103</v>
      </c>
      <c r="D13" s="143" t="s">
        <v>10</v>
      </c>
      <c r="E13" s="143">
        <v>1.7999999999999999E-2</v>
      </c>
      <c r="F13" s="144"/>
      <c r="G13" s="141">
        <f t="shared" si="0"/>
        <v>0</v>
      </c>
      <c r="H13" s="258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</row>
    <row r="14" spans="1:34" s="25" customFormat="1" ht="15" customHeight="1" thickBot="1">
      <c r="A14" s="145"/>
      <c r="B14" s="138" t="s">
        <v>28</v>
      </c>
      <c r="C14" s="35" t="s">
        <v>333</v>
      </c>
      <c r="D14" s="138" t="s">
        <v>12</v>
      </c>
      <c r="E14" s="138" t="s">
        <v>12</v>
      </c>
      <c r="F14" s="139"/>
      <c r="G14" s="140" t="s">
        <v>12</v>
      </c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</row>
    <row r="15" spans="1:34" s="27" customFormat="1" ht="30.75" customHeight="1">
      <c r="A15" s="142">
        <v>4</v>
      </c>
      <c r="B15" s="143"/>
      <c r="C15" s="49" t="s">
        <v>158</v>
      </c>
      <c r="D15" s="143" t="s">
        <v>20</v>
      </c>
      <c r="E15" s="143">
        <v>42.4</v>
      </c>
      <c r="F15" s="144"/>
      <c r="G15" s="141">
        <f t="shared" si="0"/>
        <v>0</v>
      </c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</row>
    <row r="16" spans="1:34" s="27" customFormat="1" ht="30.75" customHeight="1">
      <c r="A16" s="158">
        <v>5</v>
      </c>
      <c r="B16" s="159"/>
      <c r="C16" s="117" t="s">
        <v>159</v>
      </c>
      <c r="D16" s="147" t="s">
        <v>20</v>
      </c>
      <c r="E16" s="159">
        <v>112.5</v>
      </c>
      <c r="F16" s="160"/>
      <c r="G16" s="136">
        <f t="shared" si="0"/>
        <v>0</v>
      </c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</row>
    <row r="17" spans="1:34" s="27" customFormat="1" ht="30.75" customHeight="1" thickBot="1">
      <c r="A17" s="149">
        <v>6</v>
      </c>
      <c r="B17" s="150"/>
      <c r="C17" s="105" t="s">
        <v>334</v>
      </c>
      <c r="D17" s="150" t="s">
        <v>20</v>
      </c>
      <c r="E17" s="150">
        <v>147</v>
      </c>
      <c r="F17" s="151"/>
      <c r="G17" s="162">
        <f t="shared" si="0"/>
        <v>0</v>
      </c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</row>
    <row r="18" spans="1:34" s="21" customFormat="1" ht="15" customHeight="1" thickBot="1">
      <c r="A18" s="145"/>
      <c r="B18" s="138" t="s">
        <v>31</v>
      </c>
      <c r="C18" s="35" t="s">
        <v>32</v>
      </c>
      <c r="D18" s="138" t="s">
        <v>12</v>
      </c>
      <c r="E18" s="138" t="s">
        <v>12</v>
      </c>
      <c r="F18" s="139"/>
      <c r="G18" s="140" t="s">
        <v>12</v>
      </c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</row>
    <row r="19" spans="1:34" ht="40.5" customHeight="1">
      <c r="A19" s="133">
        <v>7</v>
      </c>
      <c r="B19" s="134"/>
      <c r="C19" s="45" t="s">
        <v>223</v>
      </c>
      <c r="D19" s="143" t="s">
        <v>20</v>
      </c>
      <c r="E19" s="134">
        <v>7.5</v>
      </c>
      <c r="F19" s="135"/>
      <c r="G19" s="141">
        <f t="shared" si="0"/>
        <v>0</v>
      </c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</row>
    <row r="20" spans="1:34" ht="66.75" customHeight="1">
      <c r="A20" s="133">
        <v>8</v>
      </c>
      <c r="B20" s="134"/>
      <c r="C20" s="45" t="s">
        <v>222</v>
      </c>
      <c r="D20" s="143" t="s">
        <v>20</v>
      </c>
      <c r="E20" s="134">
        <v>95.62</v>
      </c>
      <c r="F20" s="135"/>
      <c r="G20" s="141">
        <f t="shared" si="0"/>
        <v>0</v>
      </c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</row>
    <row r="21" spans="1:34" ht="42" customHeight="1">
      <c r="A21" s="133">
        <v>9</v>
      </c>
      <c r="B21" s="143"/>
      <c r="C21" s="49" t="s">
        <v>104</v>
      </c>
      <c r="D21" s="143" t="s">
        <v>20</v>
      </c>
      <c r="E21" s="143">
        <v>60.12</v>
      </c>
      <c r="F21" s="144"/>
      <c r="G21" s="141">
        <f t="shared" si="0"/>
        <v>0</v>
      </c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</row>
    <row r="22" spans="1:34" ht="40.5" customHeight="1">
      <c r="A22" s="133">
        <v>10</v>
      </c>
      <c r="B22" s="143"/>
      <c r="C22" s="49" t="s">
        <v>105</v>
      </c>
      <c r="D22" s="143" t="s">
        <v>20</v>
      </c>
      <c r="E22" s="143">
        <v>965.65</v>
      </c>
      <c r="F22" s="144"/>
      <c r="G22" s="141">
        <f t="shared" si="0"/>
        <v>0</v>
      </c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</row>
    <row r="23" spans="1:34" ht="52.5" customHeight="1">
      <c r="A23" s="133">
        <v>11</v>
      </c>
      <c r="B23" s="143"/>
      <c r="C23" s="49" t="s">
        <v>237</v>
      </c>
      <c r="D23" s="143" t="s">
        <v>20</v>
      </c>
      <c r="E23" s="143">
        <v>158.06</v>
      </c>
      <c r="F23" s="144"/>
      <c r="G23" s="141">
        <f t="shared" si="0"/>
        <v>0</v>
      </c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</row>
    <row r="24" spans="1:34" ht="39.75" customHeight="1">
      <c r="A24" s="133">
        <v>12</v>
      </c>
      <c r="B24" s="143"/>
      <c r="C24" s="49" t="s">
        <v>107</v>
      </c>
      <c r="D24" s="143" t="s">
        <v>20</v>
      </c>
      <c r="E24" s="143">
        <v>83.2</v>
      </c>
      <c r="F24" s="144"/>
      <c r="G24" s="141">
        <f t="shared" si="0"/>
        <v>0</v>
      </c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</row>
    <row r="25" spans="1:34" ht="42" customHeight="1">
      <c r="A25" s="133">
        <v>13</v>
      </c>
      <c r="B25" s="143"/>
      <c r="C25" s="49" t="s">
        <v>108</v>
      </c>
      <c r="D25" s="143" t="s">
        <v>20</v>
      </c>
      <c r="E25" s="143">
        <v>174.15</v>
      </c>
      <c r="F25" s="144"/>
      <c r="G25" s="141">
        <f t="shared" si="0"/>
        <v>0</v>
      </c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</row>
    <row r="26" spans="1:34" ht="39" customHeight="1">
      <c r="A26" s="133">
        <v>14</v>
      </c>
      <c r="B26" s="143"/>
      <c r="C26" s="49" t="s">
        <v>335</v>
      </c>
      <c r="D26" s="143" t="s">
        <v>20</v>
      </c>
      <c r="E26" s="143">
        <v>0.65</v>
      </c>
      <c r="F26" s="144"/>
      <c r="G26" s="141">
        <f t="shared" si="0"/>
        <v>0</v>
      </c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</row>
    <row r="27" spans="1:34" ht="39.75" customHeight="1">
      <c r="A27" s="133">
        <v>15</v>
      </c>
      <c r="B27" s="143"/>
      <c r="C27" s="49" t="s">
        <v>109</v>
      </c>
      <c r="D27" s="143" t="s">
        <v>20</v>
      </c>
      <c r="E27" s="143">
        <v>9.1999999999999993</v>
      </c>
      <c r="F27" s="144"/>
      <c r="G27" s="141">
        <f t="shared" si="0"/>
        <v>0</v>
      </c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</row>
    <row r="28" spans="1:34" ht="28.5" customHeight="1">
      <c r="A28" s="133">
        <v>16</v>
      </c>
      <c r="B28" s="143"/>
      <c r="C28" s="49" t="s">
        <v>380</v>
      </c>
      <c r="D28" s="143" t="s">
        <v>20</v>
      </c>
      <c r="E28" s="143">
        <v>7.76</v>
      </c>
      <c r="F28" s="144"/>
      <c r="G28" s="141">
        <f t="shared" si="0"/>
        <v>0</v>
      </c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</row>
    <row r="29" spans="1:34" ht="28.5" customHeight="1">
      <c r="A29" s="133">
        <v>17</v>
      </c>
      <c r="B29" s="143"/>
      <c r="C29" s="49" t="s">
        <v>384</v>
      </c>
      <c r="D29" s="143" t="s">
        <v>20</v>
      </c>
      <c r="E29" s="143">
        <v>2.88</v>
      </c>
      <c r="F29" s="144"/>
      <c r="G29" s="141">
        <f t="shared" si="0"/>
        <v>0</v>
      </c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</row>
    <row r="30" spans="1:34" ht="41.25" customHeight="1">
      <c r="A30" s="133">
        <v>18</v>
      </c>
      <c r="B30" s="143"/>
      <c r="C30" s="49" t="s">
        <v>92</v>
      </c>
      <c r="D30" s="143" t="s">
        <v>1</v>
      </c>
      <c r="E30" s="143">
        <v>848</v>
      </c>
      <c r="F30" s="144"/>
      <c r="G30" s="141">
        <f t="shared" si="0"/>
        <v>0</v>
      </c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</row>
    <row r="31" spans="1:34" ht="27.75" customHeight="1">
      <c r="A31" s="133">
        <v>19</v>
      </c>
      <c r="B31" s="143"/>
      <c r="C31" s="55" t="s">
        <v>91</v>
      </c>
      <c r="D31" s="143" t="s">
        <v>1</v>
      </c>
      <c r="E31" s="143">
        <v>853</v>
      </c>
      <c r="F31" s="144"/>
      <c r="G31" s="141">
        <f t="shared" si="0"/>
        <v>0</v>
      </c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</row>
    <row r="32" spans="1:34" ht="27.75" customHeight="1">
      <c r="A32" s="133">
        <v>20</v>
      </c>
      <c r="B32" s="143"/>
      <c r="C32" s="55" t="s">
        <v>84</v>
      </c>
      <c r="D32" s="143" t="s">
        <v>20</v>
      </c>
      <c r="E32" s="143">
        <v>70.400000000000006</v>
      </c>
      <c r="F32" s="144"/>
      <c r="G32" s="141">
        <f t="shared" si="0"/>
        <v>0</v>
      </c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</row>
    <row r="33" spans="1:34" ht="30.75" customHeight="1">
      <c r="A33" s="133">
        <v>21</v>
      </c>
      <c r="B33" s="143"/>
      <c r="C33" s="49" t="s">
        <v>90</v>
      </c>
      <c r="D33" s="143" t="s">
        <v>20</v>
      </c>
      <c r="E33" s="143">
        <v>6.96</v>
      </c>
      <c r="F33" s="144"/>
      <c r="G33" s="141">
        <f t="shared" si="0"/>
        <v>0</v>
      </c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</row>
    <row r="34" spans="1:34" ht="39" customHeight="1">
      <c r="A34" s="133">
        <v>22</v>
      </c>
      <c r="B34" s="143"/>
      <c r="C34" s="49" t="s">
        <v>111</v>
      </c>
      <c r="D34" s="143" t="s">
        <v>1</v>
      </c>
      <c r="E34" s="143">
        <v>32</v>
      </c>
      <c r="F34" s="144"/>
      <c r="G34" s="141">
        <f t="shared" si="0"/>
        <v>0</v>
      </c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</row>
    <row r="35" spans="1:34" ht="40.5" customHeight="1">
      <c r="A35" s="133">
        <v>23</v>
      </c>
      <c r="B35" s="143"/>
      <c r="C35" s="49" t="s">
        <v>89</v>
      </c>
      <c r="D35" s="143" t="s">
        <v>1</v>
      </c>
      <c r="E35" s="143">
        <v>7</v>
      </c>
      <c r="F35" s="144"/>
      <c r="G35" s="141">
        <f t="shared" si="0"/>
        <v>0</v>
      </c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</row>
    <row r="36" spans="1:34" ht="51.75" customHeight="1">
      <c r="A36" s="133">
        <v>24</v>
      </c>
      <c r="B36" s="143"/>
      <c r="C36" s="49" t="s">
        <v>88</v>
      </c>
      <c r="D36" s="143" t="s">
        <v>1</v>
      </c>
      <c r="E36" s="143">
        <v>29</v>
      </c>
      <c r="F36" s="144"/>
      <c r="G36" s="141">
        <f t="shared" si="0"/>
        <v>0</v>
      </c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</row>
    <row r="37" spans="1:34" ht="40.5" customHeight="1">
      <c r="A37" s="133">
        <v>25</v>
      </c>
      <c r="B37" s="143"/>
      <c r="C37" s="55" t="s">
        <v>87</v>
      </c>
      <c r="D37" s="143" t="s">
        <v>1</v>
      </c>
      <c r="E37" s="143">
        <v>226</v>
      </c>
      <c r="F37" s="144"/>
      <c r="G37" s="141">
        <f t="shared" si="0"/>
        <v>0</v>
      </c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</row>
    <row r="38" spans="1:34" ht="40.5" customHeight="1">
      <c r="A38" s="133">
        <v>26</v>
      </c>
      <c r="B38" s="143"/>
      <c r="C38" s="55" t="s">
        <v>239</v>
      </c>
      <c r="D38" s="143" t="s">
        <v>1</v>
      </c>
      <c r="E38" s="143">
        <v>36</v>
      </c>
      <c r="F38" s="144"/>
      <c r="G38" s="141">
        <f t="shared" si="0"/>
        <v>0</v>
      </c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</row>
    <row r="39" spans="1:34" ht="40.5" customHeight="1">
      <c r="A39" s="133">
        <v>27</v>
      </c>
      <c r="B39" s="143"/>
      <c r="C39" s="55" t="s">
        <v>336</v>
      </c>
      <c r="D39" s="143" t="s">
        <v>1</v>
      </c>
      <c r="E39" s="143">
        <v>39</v>
      </c>
      <c r="F39" s="144"/>
      <c r="G39" s="141">
        <f t="shared" si="0"/>
        <v>0</v>
      </c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</row>
    <row r="40" spans="1:34" ht="40.5" customHeight="1">
      <c r="A40" s="133">
        <v>28</v>
      </c>
      <c r="B40" s="143"/>
      <c r="C40" s="49" t="s">
        <v>337</v>
      </c>
      <c r="D40" s="143" t="s">
        <v>1</v>
      </c>
      <c r="E40" s="143">
        <v>25.5</v>
      </c>
      <c r="F40" s="144"/>
      <c r="G40" s="141">
        <f t="shared" si="0"/>
        <v>0</v>
      </c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</row>
    <row r="41" spans="1:34" ht="25.5" customHeight="1">
      <c r="A41" s="133">
        <v>29</v>
      </c>
      <c r="B41" s="143"/>
      <c r="C41" s="55" t="s">
        <v>414</v>
      </c>
      <c r="D41" s="143" t="s">
        <v>21</v>
      </c>
      <c r="E41" s="143">
        <v>2</v>
      </c>
      <c r="F41" s="144"/>
      <c r="G41" s="141">
        <f t="shared" si="0"/>
        <v>0</v>
      </c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</row>
    <row r="42" spans="1:34" ht="27.75" customHeight="1">
      <c r="A42" s="133">
        <v>30</v>
      </c>
      <c r="B42" s="143"/>
      <c r="C42" s="55" t="s">
        <v>415</v>
      </c>
      <c r="D42" s="143" t="s">
        <v>21</v>
      </c>
      <c r="E42" s="143">
        <v>6.4</v>
      </c>
      <c r="F42" s="144"/>
      <c r="G42" s="141">
        <f t="shared" si="0"/>
        <v>0</v>
      </c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</row>
    <row r="43" spans="1:34" ht="28.5" customHeight="1">
      <c r="A43" s="133">
        <v>31</v>
      </c>
      <c r="B43" s="143"/>
      <c r="C43" s="55" t="s">
        <v>338</v>
      </c>
      <c r="D43" s="143" t="s">
        <v>6</v>
      </c>
      <c r="E43" s="143">
        <v>6</v>
      </c>
      <c r="F43" s="144"/>
      <c r="G43" s="173">
        <f t="shared" si="0"/>
        <v>0</v>
      </c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</row>
    <row r="44" spans="1:34" ht="28.5" customHeight="1">
      <c r="A44" s="133">
        <v>32</v>
      </c>
      <c r="B44" s="143"/>
      <c r="C44" s="55" t="s">
        <v>339</v>
      </c>
      <c r="D44" s="143" t="s">
        <v>6</v>
      </c>
      <c r="E44" s="143">
        <v>1</v>
      </c>
      <c r="F44" s="144"/>
      <c r="G44" s="173">
        <f t="shared" si="0"/>
        <v>0</v>
      </c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</row>
    <row r="45" spans="1:34" ht="63.75">
      <c r="A45" s="133">
        <v>33</v>
      </c>
      <c r="B45" s="143"/>
      <c r="C45" s="55" t="s">
        <v>385</v>
      </c>
      <c r="D45" s="143" t="s">
        <v>6</v>
      </c>
      <c r="E45" s="143">
        <v>6</v>
      </c>
      <c r="F45" s="144"/>
      <c r="G45" s="173">
        <f t="shared" si="0"/>
        <v>0</v>
      </c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</row>
    <row r="46" spans="1:34" ht="39" customHeight="1">
      <c r="A46" s="133">
        <v>34</v>
      </c>
      <c r="B46" s="147"/>
      <c r="C46" s="59" t="s">
        <v>340</v>
      </c>
      <c r="D46" s="147" t="s">
        <v>1</v>
      </c>
      <c r="E46" s="147">
        <v>20</v>
      </c>
      <c r="F46" s="148"/>
      <c r="G46" s="217">
        <f t="shared" si="0"/>
        <v>0</v>
      </c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</row>
    <row r="47" spans="1:34" ht="40.5" customHeight="1" thickBot="1">
      <c r="A47" s="133">
        <v>35</v>
      </c>
      <c r="B47" s="150"/>
      <c r="C47" s="64" t="s">
        <v>341</v>
      </c>
      <c r="D47" s="150" t="s">
        <v>1</v>
      </c>
      <c r="E47" s="150">
        <v>30</v>
      </c>
      <c r="F47" s="151"/>
      <c r="G47" s="162">
        <f t="shared" si="0"/>
        <v>0</v>
      </c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</row>
    <row r="48" spans="1:34" ht="27.75" customHeight="1" thickBot="1">
      <c r="A48" s="145"/>
      <c r="B48" s="138" t="s">
        <v>94</v>
      </c>
      <c r="C48" s="35" t="s">
        <v>95</v>
      </c>
      <c r="D48" s="138" t="s">
        <v>12</v>
      </c>
      <c r="E48" s="138" t="s">
        <v>12</v>
      </c>
      <c r="F48" s="139"/>
      <c r="G48" s="140" t="s">
        <v>12</v>
      </c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</row>
    <row r="49" spans="1:34" ht="52.5" customHeight="1">
      <c r="A49" s="142">
        <v>36</v>
      </c>
      <c r="B49" s="143"/>
      <c r="C49" s="55" t="s">
        <v>98</v>
      </c>
      <c r="D49" s="143" t="s">
        <v>6</v>
      </c>
      <c r="E49" s="143">
        <v>2</v>
      </c>
      <c r="F49" s="144"/>
      <c r="G49" s="141">
        <f t="shared" si="0"/>
        <v>0</v>
      </c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</row>
    <row r="50" spans="1:34" ht="54" customHeight="1">
      <c r="A50" s="142">
        <v>37</v>
      </c>
      <c r="B50" s="147"/>
      <c r="C50" s="55" t="s">
        <v>97</v>
      </c>
      <c r="D50" s="143" t="s">
        <v>6</v>
      </c>
      <c r="E50" s="143">
        <v>2</v>
      </c>
      <c r="F50" s="144"/>
      <c r="G50" s="141">
        <f t="shared" si="0"/>
        <v>0</v>
      </c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</row>
    <row r="51" spans="1:34" ht="18.75" customHeight="1">
      <c r="A51" s="142">
        <v>38</v>
      </c>
      <c r="B51" s="218" t="s">
        <v>229</v>
      </c>
      <c r="C51" s="55" t="s">
        <v>342</v>
      </c>
      <c r="D51" s="143" t="s">
        <v>1</v>
      </c>
      <c r="E51" s="143">
        <v>10</v>
      </c>
      <c r="F51" s="144"/>
      <c r="G51" s="141">
        <f t="shared" si="0"/>
        <v>0</v>
      </c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</row>
    <row r="52" spans="1:34" ht="27.75" customHeight="1">
      <c r="A52" s="142">
        <v>39</v>
      </c>
      <c r="B52" s="218" t="s">
        <v>229</v>
      </c>
      <c r="C52" s="55" t="s">
        <v>99</v>
      </c>
      <c r="D52" s="143" t="s">
        <v>1</v>
      </c>
      <c r="E52" s="143">
        <v>53</v>
      </c>
      <c r="F52" s="144"/>
      <c r="G52" s="141">
        <f t="shared" si="0"/>
        <v>0</v>
      </c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</row>
    <row r="53" spans="1:34" ht="28.5" customHeight="1">
      <c r="A53" s="142">
        <v>40</v>
      </c>
      <c r="B53" s="218" t="s">
        <v>229</v>
      </c>
      <c r="C53" s="55" t="s">
        <v>101</v>
      </c>
      <c r="D53" s="143" t="s">
        <v>6</v>
      </c>
      <c r="E53" s="143">
        <v>1</v>
      </c>
      <c r="F53" s="144"/>
      <c r="G53" s="141">
        <f t="shared" si="0"/>
        <v>0</v>
      </c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</row>
    <row r="54" spans="1:34" ht="27.75" customHeight="1">
      <c r="A54" s="142">
        <v>41</v>
      </c>
      <c r="B54" s="134"/>
      <c r="C54" s="55" t="s">
        <v>343</v>
      </c>
      <c r="D54" s="143" t="s">
        <v>6</v>
      </c>
      <c r="E54" s="143">
        <v>2</v>
      </c>
      <c r="F54" s="144"/>
      <c r="G54" s="141">
        <f t="shared" si="0"/>
        <v>0</v>
      </c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</row>
    <row r="55" spans="1:34" ht="37.5" customHeight="1">
      <c r="A55" s="142">
        <v>42</v>
      </c>
      <c r="B55" s="143"/>
      <c r="C55" s="55" t="s">
        <v>225</v>
      </c>
      <c r="D55" s="143" t="s">
        <v>6</v>
      </c>
      <c r="E55" s="143">
        <v>2</v>
      </c>
      <c r="F55" s="144"/>
      <c r="G55" s="141">
        <f t="shared" si="0"/>
        <v>0</v>
      </c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</row>
    <row r="56" spans="1:34" ht="38.25" customHeight="1">
      <c r="A56" s="142">
        <v>43</v>
      </c>
      <c r="B56" s="143"/>
      <c r="C56" s="55" t="s">
        <v>112</v>
      </c>
      <c r="D56" s="143" t="s">
        <v>1</v>
      </c>
      <c r="E56" s="143">
        <v>23</v>
      </c>
      <c r="F56" s="144"/>
      <c r="G56" s="141">
        <f t="shared" si="0"/>
        <v>0</v>
      </c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</row>
    <row r="57" spans="1:34" ht="37.5" customHeight="1">
      <c r="A57" s="142">
        <v>44</v>
      </c>
      <c r="B57" s="143"/>
      <c r="C57" s="55" t="s">
        <v>113</v>
      </c>
      <c r="D57" s="143" t="s">
        <v>1</v>
      </c>
      <c r="E57" s="143">
        <v>121</v>
      </c>
      <c r="F57" s="144"/>
      <c r="G57" s="141">
        <f t="shared" si="0"/>
        <v>0</v>
      </c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</row>
    <row r="58" spans="1:34" ht="27.75" customHeight="1">
      <c r="A58" s="142">
        <v>45</v>
      </c>
      <c r="B58" s="147"/>
      <c r="C58" s="55" t="s">
        <v>114</v>
      </c>
      <c r="D58" s="143" t="s">
        <v>6</v>
      </c>
      <c r="E58" s="143">
        <v>4</v>
      </c>
      <c r="F58" s="144"/>
      <c r="G58" s="141">
        <f t="shared" si="0"/>
        <v>0</v>
      </c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</row>
    <row r="59" spans="1:34" ht="27.75" customHeight="1">
      <c r="A59" s="142">
        <v>46</v>
      </c>
      <c r="B59" s="218" t="s">
        <v>229</v>
      </c>
      <c r="C59" s="59" t="s">
        <v>344</v>
      </c>
      <c r="D59" s="147" t="s">
        <v>6</v>
      </c>
      <c r="E59" s="147">
        <v>1</v>
      </c>
      <c r="F59" s="148"/>
      <c r="G59" s="141">
        <f t="shared" si="0"/>
        <v>0</v>
      </c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</row>
    <row r="60" spans="1:34" ht="39" customHeight="1" thickBot="1">
      <c r="A60" s="142">
        <v>47</v>
      </c>
      <c r="B60" s="206"/>
      <c r="C60" s="64" t="s">
        <v>115</v>
      </c>
      <c r="D60" s="150" t="s">
        <v>1</v>
      </c>
      <c r="E60" s="150">
        <v>689</v>
      </c>
      <c r="F60" s="151"/>
      <c r="G60" s="162">
        <f t="shared" si="0"/>
        <v>0</v>
      </c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</row>
    <row r="61" spans="1:34" ht="27.75" customHeight="1" thickBot="1">
      <c r="A61" s="145"/>
      <c r="B61" s="138" t="s">
        <v>81</v>
      </c>
      <c r="C61" s="35" t="s">
        <v>82</v>
      </c>
      <c r="D61" s="138" t="s">
        <v>12</v>
      </c>
      <c r="E61" s="138" t="s">
        <v>12</v>
      </c>
      <c r="F61" s="139"/>
      <c r="G61" s="140" t="s">
        <v>12</v>
      </c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</row>
    <row r="62" spans="1:34" ht="30.75" customHeight="1">
      <c r="A62" s="219"/>
      <c r="B62" s="168"/>
      <c r="C62" s="69" t="s">
        <v>118</v>
      </c>
      <c r="D62" s="154" t="s">
        <v>12</v>
      </c>
      <c r="E62" s="154" t="s">
        <v>12</v>
      </c>
      <c r="F62" s="155"/>
      <c r="G62" s="193" t="s">
        <v>12</v>
      </c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</row>
    <row r="63" spans="1:34" ht="14.25" customHeight="1">
      <c r="A63" s="174"/>
      <c r="B63" s="175"/>
      <c r="C63" s="75" t="s">
        <v>345</v>
      </c>
      <c r="D63" s="154" t="s">
        <v>12</v>
      </c>
      <c r="E63" s="154" t="s">
        <v>12</v>
      </c>
      <c r="F63" s="155"/>
      <c r="G63" s="193" t="s">
        <v>12</v>
      </c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</row>
    <row r="64" spans="1:34" ht="27.75" customHeight="1">
      <c r="A64" s="142">
        <v>48</v>
      </c>
      <c r="B64" s="143"/>
      <c r="C64" s="55" t="s">
        <v>120</v>
      </c>
      <c r="D64" s="143" t="s">
        <v>1</v>
      </c>
      <c r="E64" s="143">
        <v>10</v>
      </c>
      <c r="F64" s="144"/>
      <c r="G64" s="173">
        <f t="shared" si="0"/>
        <v>0</v>
      </c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</row>
    <row r="65" spans="1:34" ht="39.75" customHeight="1" thickBot="1">
      <c r="A65" s="146">
        <v>49</v>
      </c>
      <c r="B65" s="147"/>
      <c r="C65" s="59" t="s">
        <v>346</v>
      </c>
      <c r="D65" s="147" t="s">
        <v>1</v>
      </c>
      <c r="E65" s="147">
        <v>21</v>
      </c>
      <c r="F65" s="148"/>
      <c r="G65" s="217">
        <f t="shared" si="0"/>
        <v>0</v>
      </c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</row>
    <row r="66" spans="1:34" ht="13.5" customHeight="1" thickBot="1">
      <c r="A66" s="145"/>
      <c r="B66" s="156"/>
      <c r="C66" s="157" t="s">
        <v>347</v>
      </c>
      <c r="D66" s="156" t="s">
        <v>12</v>
      </c>
      <c r="E66" s="156" t="s">
        <v>12</v>
      </c>
      <c r="F66" s="139"/>
      <c r="G66" s="140" t="s">
        <v>12</v>
      </c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</row>
    <row r="67" spans="1:34" ht="13.5" customHeight="1" thickBot="1">
      <c r="A67" s="158">
        <v>50</v>
      </c>
      <c r="B67" s="159"/>
      <c r="C67" s="99" t="s">
        <v>348</v>
      </c>
      <c r="D67" s="159" t="s">
        <v>1</v>
      </c>
      <c r="E67" s="159">
        <v>84</v>
      </c>
      <c r="F67" s="160"/>
      <c r="G67" s="136">
        <f t="shared" si="0"/>
        <v>0</v>
      </c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</row>
    <row r="68" spans="1:34" ht="15" customHeight="1" thickBot="1">
      <c r="A68" s="137"/>
      <c r="B68" s="138"/>
      <c r="C68" s="157" t="s">
        <v>349</v>
      </c>
      <c r="D68" s="138" t="s">
        <v>12</v>
      </c>
      <c r="E68" s="138" t="s">
        <v>12</v>
      </c>
      <c r="F68" s="161"/>
      <c r="G68" s="216" t="s">
        <v>12</v>
      </c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</row>
    <row r="69" spans="1:34" ht="28.5" customHeight="1">
      <c r="A69" s="158">
        <v>51</v>
      </c>
      <c r="B69" s="159"/>
      <c r="C69" s="99" t="s">
        <v>253</v>
      </c>
      <c r="D69" s="159" t="s">
        <v>1</v>
      </c>
      <c r="E69" s="159">
        <v>5</v>
      </c>
      <c r="F69" s="160"/>
      <c r="G69" s="141">
        <f t="shared" si="0"/>
        <v>0</v>
      </c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</row>
    <row r="70" spans="1:34" ht="29.25" customHeight="1">
      <c r="A70" s="146">
        <v>52</v>
      </c>
      <c r="B70" s="147"/>
      <c r="C70" s="59" t="s">
        <v>350</v>
      </c>
      <c r="D70" s="147" t="s">
        <v>1</v>
      </c>
      <c r="E70" s="147">
        <v>30</v>
      </c>
      <c r="F70" s="148"/>
      <c r="G70" s="141">
        <f t="shared" si="0"/>
        <v>0</v>
      </c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</row>
    <row r="71" spans="1:34" ht="17.25" customHeight="1">
      <c r="A71" s="146">
        <v>53</v>
      </c>
      <c r="B71" s="147"/>
      <c r="C71" s="59" t="s">
        <v>252</v>
      </c>
      <c r="D71" s="147" t="s">
        <v>6</v>
      </c>
      <c r="E71" s="147">
        <v>1</v>
      </c>
      <c r="F71" s="148"/>
      <c r="G71" s="141">
        <f t="shared" si="0"/>
        <v>0</v>
      </c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</row>
    <row r="72" spans="1:34" ht="25.5" customHeight="1">
      <c r="A72" s="146">
        <v>54</v>
      </c>
      <c r="B72" s="147"/>
      <c r="C72" s="59" t="s">
        <v>351</v>
      </c>
      <c r="D72" s="147" t="s">
        <v>6</v>
      </c>
      <c r="E72" s="147">
        <v>1</v>
      </c>
      <c r="F72" s="148"/>
      <c r="G72" s="141">
        <f t="shared" si="0"/>
        <v>0</v>
      </c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</row>
    <row r="73" spans="1:34" ht="13.5" customHeight="1" thickBot="1">
      <c r="A73" s="146">
        <v>55</v>
      </c>
      <c r="B73" s="147"/>
      <c r="C73" s="59" t="s">
        <v>122</v>
      </c>
      <c r="D73" s="147" t="s">
        <v>1</v>
      </c>
      <c r="E73" s="147">
        <v>89</v>
      </c>
      <c r="F73" s="148"/>
      <c r="G73" s="136">
        <f t="shared" si="0"/>
        <v>0</v>
      </c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</row>
    <row r="74" spans="1:34" ht="13.5" customHeight="1" thickBot="1">
      <c r="A74" s="137"/>
      <c r="B74" s="138"/>
      <c r="C74" s="157" t="s">
        <v>352</v>
      </c>
      <c r="D74" s="138" t="s">
        <v>12</v>
      </c>
      <c r="E74" s="138" t="s">
        <v>12</v>
      </c>
      <c r="F74" s="161"/>
      <c r="G74" s="216" t="s">
        <v>12</v>
      </c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</row>
    <row r="75" spans="1:34" ht="27" customHeight="1" thickBot="1">
      <c r="A75" s="158">
        <v>56</v>
      </c>
      <c r="B75" s="159"/>
      <c r="C75" s="99" t="s">
        <v>120</v>
      </c>
      <c r="D75" s="159" t="s">
        <v>1</v>
      </c>
      <c r="E75" s="159">
        <v>14</v>
      </c>
      <c r="F75" s="160"/>
      <c r="G75" s="136">
        <f t="shared" si="0"/>
        <v>0</v>
      </c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</row>
    <row r="76" spans="1:34" ht="13.5" customHeight="1" thickBot="1">
      <c r="A76" s="137"/>
      <c r="B76" s="138"/>
      <c r="C76" s="157" t="s">
        <v>353</v>
      </c>
      <c r="D76" s="138" t="s">
        <v>12</v>
      </c>
      <c r="E76" s="138" t="s">
        <v>12</v>
      </c>
      <c r="F76" s="161"/>
      <c r="G76" s="216" t="s">
        <v>12</v>
      </c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</row>
    <row r="77" spans="1:34" ht="38.25" customHeight="1">
      <c r="A77" s="146">
        <v>57</v>
      </c>
      <c r="B77" s="147"/>
      <c r="C77" s="59" t="s">
        <v>123</v>
      </c>
      <c r="D77" s="147" t="s">
        <v>1</v>
      </c>
      <c r="E77" s="147">
        <v>66</v>
      </c>
      <c r="F77" s="148"/>
      <c r="G77" s="141">
        <f t="shared" si="0"/>
        <v>0</v>
      </c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</row>
    <row r="78" spans="1:34" ht="42.75" customHeight="1">
      <c r="A78" s="146">
        <v>58</v>
      </c>
      <c r="B78" s="147"/>
      <c r="C78" s="59" t="s">
        <v>354</v>
      </c>
      <c r="D78" s="147" t="s">
        <v>1</v>
      </c>
      <c r="E78" s="147">
        <v>70</v>
      </c>
      <c r="F78" s="148"/>
      <c r="G78" s="141">
        <f t="shared" si="0"/>
        <v>0</v>
      </c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</row>
    <row r="79" spans="1:34" ht="38.25" customHeight="1">
      <c r="A79" s="146">
        <v>59</v>
      </c>
      <c r="B79" s="147"/>
      <c r="C79" s="59" t="s">
        <v>125</v>
      </c>
      <c r="D79" s="147" t="s">
        <v>1</v>
      </c>
      <c r="E79" s="147">
        <v>230</v>
      </c>
      <c r="F79" s="148"/>
      <c r="G79" s="141">
        <f t="shared" si="0"/>
        <v>0</v>
      </c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</row>
    <row r="80" spans="1:34" ht="38.25" customHeight="1" thickBot="1">
      <c r="A80" s="146">
        <v>60</v>
      </c>
      <c r="B80" s="147"/>
      <c r="C80" s="59" t="s">
        <v>355</v>
      </c>
      <c r="D80" s="147" t="s">
        <v>1</v>
      </c>
      <c r="E80" s="147">
        <v>437</v>
      </c>
      <c r="F80" s="148"/>
      <c r="G80" s="136">
        <f t="shared" si="0"/>
        <v>0</v>
      </c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</row>
    <row r="81" spans="1:34" ht="15" customHeight="1" thickBot="1">
      <c r="A81" s="145"/>
      <c r="B81" s="156"/>
      <c r="C81" s="157" t="s">
        <v>356</v>
      </c>
      <c r="D81" s="156" t="s">
        <v>12</v>
      </c>
      <c r="E81" s="156" t="s">
        <v>12</v>
      </c>
      <c r="F81" s="139"/>
      <c r="G81" s="140" t="s">
        <v>12</v>
      </c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</row>
    <row r="82" spans="1:34" ht="27" customHeight="1">
      <c r="A82" s="158">
        <v>61</v>
      </c>
      <c r="B82" s="159"/>
      <c r="C82" s="99" t="s">
        <v>253</v>
      </c>
      <c r="D82" s="159" t="s">
        <v>1</v>
      </c>
      <c r="E82" s="159">
        <v>5</v>
      </c>
      <c r="F82" s="160"/>
      <c r="G82" s="141">
        <f t="shared" si="0"/>
        <v>0</v>
      </c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</row>
    <row r="83" spans="1:34" ht="29.25" customHeight="1">
      <c r="A83" s="146">
        <v>62</v>
      </c>
      <c r="B83" s="147"/>
      <c r="C83" s="59" t="s">
        <v>350</v>
      </c>
      <c r="D83" s="147" t="s">
        <v>1</v>
      </c>
      <c r="E83" s="147">
        <v>25</v>
      </c>
      <c r="F83" s="148"/>
      <c r="G83" s="141">
        <f t="shared" si="0"/>
        <v>0</v>
      </c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</row>
    <row r="84" spans="1:34" ht="25.5" customHeight="1">
      <c r="A84" s="146">
        <v>63</v>
      </c>
      <c r="B84" s="147"/>
      <c r="C84" s="59" t="s">
        <v>357</v>
      </c>
      <c r="D84" s="147" t="s">
        <v>6</v>
      </c>
      <c r="E84" s="147">
        <v>1</v>
      </c>
      <c r="F84" s="148"/>
      <c r="G84" s="141">
        <f t="shared" si="0"/>
        <v>0</v>
      </c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</row>
    <row r="85" spans="1:34" ht="18" customHeight="1" thickBot="1">
      <c r="A85" s="146">
        <v>64</v>
      </c>
      <c r="B85" s="147"/>
      <c r="C85" s="59" t="s">
        <v>128</v>
      </c>
      <c r="D85" s="147" t="s">
        <v>6</v>
      </c>
      <c r="E85" s="147">
        <v>4</v>
      </c>
      <c r="F85" s="148"/>
      <c r="G85" s="141">
        <f t="shared" si="0"/>
        <v>0</v>
      </c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</row>
    <row r="86" spans="1:34" ht="26.25" thickBot="1">
      <c r="A86" s="145"/>
      <c r="B86" s="138" t="s">
        <v>136</v>
      </c>
      <c r="C86" s="35" t="s">
        <v>137</v>
      </c>
      <c r="D86" s="138" t="s">
        <v>12</v>
      </c>
      <c r="E86" s="138" t="s">
        <v>12</v>
      </c>
      <c r="F86" s="161"/>
      <c r="G86" s="140" t="s">
        <v>12</v>
      </c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</row>
    <row r="87" spans="1:34" ht="27" customHeight="1">
      <c r="A87" s="164">
        <v>65</v>
      </c>
      <c r="B87" s="134"/>
      <c r="C87" s="45" t="s">
        <v>139</v>
      </c>
      <c r="D87" s="134" t="s">
        <v>6</v>
      </c>
      <c r="E87" s="134">
        <v>20</v>
      </c>
      <c r="F87" s="135"/>
      <c r="G87" s="141">
        <f t="shared" ref="G87:G141" si="1">ROUND((E87*F87),2)</f>
        <v>0</v>
      </c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</row>
    <row r="88" spans="1:34" ht="18" customHeight="1">
      <c r="A88" s="142">
        <v>66</v>
      </c>
      <c r="B88" s="143"/>
      <c r="C88" s="55" t="s">
        <v>138</v>
      </c>
      <c r="D88" s="143" t="s">
        <v>6</v>
      </c>
      <c r="E88" s="143">
        <v>10</v>
      </c>
      <c r="F88" s="144"/>
      <c r="G88" s="141">
        <f t="shared" si="1"/>
        <v>0</v>
      </c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</row>
    <row r="89" spans="1:34" ht="15" thickBot="1">
      <c r="A89" s="149">
        <v>67</v>
      </c>
      <c r="B89" s="143"/>
      <c r="C89" s="55" t="s">
        <v>140</v>
      </c>
      <c r="D89" s="143" t="s">
        <v>6</v>
      </c>
      <c r="E89" s="143">
        <v>15</v>
      </c>
      <c r="F89" s="144"/>
      <c r="G89" s="141">
        <f t="shared" si="1"/>
        <v>0</v>
      </c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</row>
    <row r="90" spans="1:34" s="21" customFormat="1" ht="15" customHeight="1" thickBot="1">
      <c r="A90" s="145"/>
      <c r="B90" s="138" t="s">
        <v>33</v>
      </c>
      <c r="C90" s="35" t="s">
        <v>204</v>
      </c>
      <c r="D90" s="138" t="s">
        <v>12</v>
      </c>
      <c r="E90" s="138" t="s">
        <v>12</v>
      </c>
      <c r="F90" s="161"/>
      <c r="G90" s="140" t="s">
        <v>12</v>
      </c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</row>
    <row r="91" spans="1:34" s="21" customFormat="1" ht="15" customHeight="1" thickBot="1">
      <c r="A91" s="145"/>
      <c r="B91" s="138" t="s">
        <v>34</v>
      </c>
      <c r="C91" s="35" t="s">
        <v>202</v>
      </c>
      <c r="D91" s="138" t="s">
        <v>12</v>
      </c>
      <c r="E91" s="138" t="s">
        <v>12</v>
      </c>
      <c r="F91" s="161"/>
      <c r="G91" s="140" t="s">
        <v>12</v>
      </c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</row>
    <row r="92" spans="1:34" ht="38.25" customHeight="1" thickBot="1">
      <c r="A92" s="158">
        <v>68</v>
      </c>
      <c r="B92" s="159"/>
      <c r="C92" s="78" t="s">
        <v>358</v>
      </c>
      <c r="D92" s="159" t="s">
        <v>20</v>
      </c>
      <c r="E92" s="159">
        <v>4924.2</v>
      </c>
      <c r="F92" s="160"/>
      <c r="G92" s="136">
        <f t="shared" si="1"/>
        <v>0</v>
      </c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</row>
    <row r="93" spans="1:34" s="21" customFormat="1" ht="18" customHeight="1" thickBot="1">
      <c r="A93" s="145"/>
      <c r="B93" s="138" t="s">
        <v>35</v>
      </c>
      <c r="C93" s="35" t="s">
        <v>36</v>
      </c>
      <c r="D93" s="138" t="s">
        <v>12</v>
      </c>
      <c r="E93" s="138" t="s">
        <v>12</v>
      </c>
      <c r="F93" s="161"/>
      <c r="G93" s="140" t="s">
        <v>12</v>
      </c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  <c r="AD93" s="22"/>
      <c r="AE93" s="22"/>
      <c r="AF93" s="22"/>
      <c r="AG93" s="22"/>
      <c r="AH93" s="22"/>
    </row>
    <row r="94" spans="1:34" ht="29.25" customHeight="1" thickBot="1">
      <c r="A94" s="158">
        <v>69</v>
      </c>
      <c r="B94" s="159"/>
      <c r="C94" s="78" t="s">
        <v>359</v>
      </c>
      <c r="D94" s="159" t="s">
        <v>20</v>
      </c>
      <c r="E94" s="159">
        <v>3105</v>
      </c>
      <c r="F94" s="160"/>
      <c r="G94" s="136">
        <f t="shared" si="1"/>
        <v>0</v>
      </c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</row>
    <row r="95" spans="1:34" ht="27" customHeight="1" thickBot="1">
      <c r="A95" s="137"/>
      <c r="B95" s="138" t="s">
        <v>142</v>
      </c>
      <c r="C95" s="35" t="s">
        <v>143</v>
      </c>
      <c r="D95" s="138" t="s">
        <v>12</v>
      </c>
      <c r="E95" s="138" t="s">
        <v>12</v>
      </c>
      <c r="F95" s="161"/>
      <c r="G95" s="140" t="s">
        <v>12</v>
      </c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</row>
    <row r="96" spans="1:34" ht="15.75" customHeight="1">
      <c r="A96" s="220"/>
      <c r="B96" s="221"/>
      <c r="C96" s="81" t="s">
        <v>201</v>
      </c>
      <c r="D96" s="222" t="s">
        <v>12</v>
      </c>
      <c r="E96" s="222" t="s">
        <v>12</v>
      </c>
      <c r="F96" s="223"/>
      <c r="G96" s="224" t="s">
        <v>12</v>
      </c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</row>
    <row r="97" spans="1:34" ht="40.5" customHeight="1">
      <c r="A97" s="142">
        <v>70</v>
      </c>
      <c r="B97" s="143"/>
      <c r="C97" s="55" t="s">
        <v>360</v>
      </c>
      <c r="D97" s="143" t="s">
        <v>21</v>
      </c>
      <c r="E97" s="143">
        <v>1044</v>
      </c>
      <c r="F97" s="144"/>
      <c r="G97" s="173">
        <f t="shared" si="1"/>
        <v>0</v>
      </c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</row>
    <row r="98" spans="1:34" ht="27" customHeight="1" thickBot="1">
      <c r="A98" s="142">
        <v>71</v>
      </c>
      <c r="B98" s="143"/>
      <c r="C98" s="55" t="s">
        <v>145</v>
      </c>
      <c r="D98" s="143" t="s">
        <v>21</v>
      </c>
      <c r="E98" s="134">
        <v>1136</v>
      </c>
      <c r="F98" s="144"/>
      <c r="G98" s="173">
        <f t="shared" si="1"/>
        <v>0</v>
      </c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</row>
    <row r="99" spans="1:34" ht="16.5" customHeight="1" thickBot="1">
      <c r="A99" s="145"/>
      <c r="B99" s="138" t="s">
        <v>74</v>
      </c>
      <c r="C99" s="35" t="s">
        <v>205</v>
      </c>
      <c r="D99" s="138" t="s">
        <v>12</v>
      </c>
      <c r="E99" s="138" t="s">
        <v>12</v>
      </c>
      <c r="F99" s="161"/>
      <c r="G99" s="140" t="s">
        <v>12</v>
      </c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</row>
    <row r="100" spans="1:34" ht="26.25" thickBot="1">
      <c r="A100" s="207"/>
      <c r="B100" s="35" t="s">
        <v>80</v>
      </c>
      <c r="C100" s="87" t="s">
        <v>173</v>
      </c>
      <c r="D100" s="138" t="s">
        <v>12</v>
      </c>
      <c r="E100" s="138" t="s">
        <v>12</v>
      </c>
      <c r="F100" s="161"/>
      <c r="G100" s="140" t="s">
        <v>12</v>
      </c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</row>
    <row r="101" spans="1:34">
      <c r="A101" s="167"/>
      <c r="B101" s="89"/>
      <c r="C101" s="90" t="s">
        <v>22</v>
      </c>
      <c r="D101" s="168" t="s">
        <v>12</v>
      </c>
      <c r="E101" s="168" t="s">
        <v>12</v>
      </c>
      <c r="F101" s="169"/>
      <c r="G101" s="170" t="s">
        <v>12</v>
      </c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</row>
    <row r="102" spans="1:34" ht="39.75" customHeight="1">
      <c r="A102" s="171">
        <v>72</v>
      </c>
      <c r="B102" s="49"/>
      <c r="C102" s="49" t="s">
        <v>162</v>
      </c>
      <c r="D102" s="143" t="s">
        <v>1</v>
      </c>
      <c r="E102" s="143">
        <v>200</v>
      </c>
      <c r="F102" s="144"/>
      <c r="G102" s="141">
        <f t="shared" si="1"/>
        <v>0</v>
      </c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</row>
    <row r="103" spans="1:34" ht="38.25">
      <c r="A103" s="172">
        <v>73</v>
      </c>
      <c r="B103" s="39"/>
      <c r="C103" s="40" t="s">
        <v>163</v>
      </c>
      <c r="D103" s="134" t="s">
        <v>1</v>
      </c>
      <c r="E103" s="134">
        <v>275</v>
      </c>
      <c r="F103" s="135"/>
      <c r="G103" s="141">
        <f t="shared" si="1"/>
        <v>0</v>
      </c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</row>
    <row r="104" spans="1:34" ht="38.25">
      <c r="A104" s="171">
        <v>74</v>
      </c>
      <c r="B104" s="48"/>
      <c r="C104" s="49" t="s">
        <v>164</v>
      </c>
      <c r="D104" s="143" t="s">
        <v>1</v>
      </c>
      <c r="E104" s="143">
        <v>833.5</v>
      </c>
      <c r="F104" s="144"/>
      <c r="G104" s="141">
        <f t="shared" si="1"/>
        <v>0</v>
      </c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</row>
    <row r="105" spans="1:34" ht="38.25" customHeight="1">
      <c r="A105" s="172">
        <v>75</v>
      </c>
      <c r="B105" s="48"/>
      <c r="C105" s="49" t="s">
        <v>165</v>
      </c>
      <c r="D105" s="143" t="s">
        <v>1</v>
      </c>
      <c r="E105" s="143">
        <v>8</v>
      </c>
      <c r="F105" s="144"/>
      <c r="G105" s="141">
        <f t="shared" si="1"/>
        <v>0</v>
      </c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</row>
    <row r="106" spans="1:34" ht="25.5">
      <c r="A106" s="171">
        <v>76</v>
      </c>
      <c r="B106" s="48"/>
      <c r="C106" s="49" t="s">
        <v>168</v>
      </c>
      <c r="D106" s="143" t="s">
        <v>6</v>
      </c>
      <c r="E106" s="143">
        <v>28</v>
      </c>
      <c r="F106" s="144"/>
      <c r="G106" s="141">
        <f t="shared" si="1"/>
        <v>0</v>
      </c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</row>
    <row r="107" spans="1:34" ht="38.25">
      <c r="A107" s="172">
        <v>77</v>
      </c>
      <c r="B107" s="39"/>
      <c r="C107" s="49" t="s">
        <v>167</v>
      </c>
      <c r="D107" s="143" t="s">
        <v>6</v>
      </c>
      <c r="E107" s="143">
        <v>20</v>
      </c>
      <c r="F107" s="144"/>
      <c r="G107" s="141">
        <f t="shared" si="1"/>
        <v>0</v>
      </c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</row>
    <row r="108" spans="1:34" ht="38.25">
      <c r="A108" s="171">
        <v>78</v>
      </c>
      <c r="B108" s="39"/>
      <c r="C108" s="49" t="s">
        <v>391</v>
      </c>
      <c r="D108" s="143" t="s">
        <v>6</v>
      </c>
      <c r="E108" s="143">
        <v>44</v>
      </c>
      <c r="F108" s="144"/>
      <c r="G108" s="141">
        <f t="shared" si="1"/>
        <v>0</v>
      </c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</row>
    <row r="109" spans="1:34" ht="25.5">
      <c r="A109" s="171">
        <v>79</v>
      </c>
      <c r="B109" s="48"/>
      <c r="C109" s="55" t="s">
        <v>228</v>
      </c>
      <c r="D109" s="143" t="s">
        <v>1</v>
      </c>
      <c r="E109" s="143">
        <v>50</v>
      </c>
      <c r="F109" s="144"/>
      <c r="G109" s="173">
        <f t="shared" si="1"/>
        <v>0</v>
      </c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</row>
    <row r="110" spans="1:34">
      <c r="A110" s="174"/>
      <c r="B110" s="74"/>
      <c r="C110" s="95" t="s">
        <v>174</v>
      </c>
      <c r="D110" s="175" t="s">
        <v>12</v>
      </c>
      <c r="E110" s="175" t="s">
        <v>12</v>
      </c>
      <c r="F110" s="176"/>
      <c r="G110" s="177" t="s">
        <v>12</v>
      </c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</row>
    <row r="111" spans="1:34" ht="25.5">
      <c r="A111" s="142">
        <v>80</v>
      </c>
      <c r="B111" s="53"/>
      <c r="C111" s="99" t="s">
        <v>177</v>
      </c>
      <c r="D111" s="159" t="s">
        <v>1</v>
      </c>
      <c r="E111" s="159">
        <v>99</v>
      </c>
      <c r="F111" s="160"/>
      <c r="G111" s="136">
        <f t="shared" si="1"/>
        <v>0</v>
      </c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</row>
    <row r="112" spans="1:34" ht="66" customHeight="1">
      <c r="A112" s="171">
        <v>81</v>
      </c>
      <c r="B112" s="48"/>
      <c r="C112" s="55" t="s">
        <v>361</v>
      </c>
      <c r="D112" s="143" t="s">
        <v>1</v>
      </c>
      <c r="E112" s="143">
        <v>27</v>
      </c>
      <c r="F112" s="144"/>
      <c r="G112" s="173">
        <f t="shared" si="1"/>
        <v>0</v>
      </c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</row>
    <row r="113" spans="1:34" ht="38.25">
      <c r="A113" s="142">
        <v>82</v>
      </c>
      <c r="B113" s="48"/>
      <c r="C113" s="55" t="s">
        <v>175</v>
      </c>
      <c r="D113" s="143" t="s">
        <v>1</v>
      </c>
      <c r="E113" s="143">
        <v>80</v>
      </c>
      <c r="F113" s="144"/>
      <c r="G113" s="141">
        <f t="shared" si="1"/>
        <v>0</v>
      </c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</row>
    <row r="114" spans="1:34" ht="43.5" customHeight="1">
      <c r="A114" s="171">
        <v>83</v>
      </c>
      <c r="B114" s="48"/>
      <c r="C114" s="55" t="s">
        <v>362</v>
      </c>
      <c r="D114" s="143" t="s">
        <v>6</v>
      </c>
      <c r="E114" s="143">
        <v>5</v>
      </c>
      <c r="F114" s="144"/>
      <c r="G114" s="141">
        <f t="shared" si="1"/>
        <v>0</v>
      </c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</row>
    <row r="115" spans="1:34">
      <c r="A115" s="174"/>
      <c r="B115" s="74"/>
      <c r="C115" s="95" t="s">
        <v>178</v>
      </c>
      <c r="D115" s="175" t="s">
        <v>12</v>
      </c>
      <c r="E115" s="175" t="s">
        <v>12</v>
      </c>
      <c r="F115" s="176"/>
      <c r="G115" s="177" t="s">
        <v>12</v>
      </c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</row>
    <row r="116" spans="1:34" ht="25.5">
      <c r="A116" s="172">
        <v>84</v>
      </c>
      <c r="B116" s="39"/>
      <c r="C116" s="45" t="s">
        <v>179</v>
      </c>
      <c r="D116" s="134" t="s">
        <v>1</v>
      </c>
      <c r="E116" s="134">
        <v>103.5</v>
      </c>
      <c r="F116" s="135"/>
      <c r="G116" s="141">
        <f t="shared" si="1"/>
        <v>0</v>
      </c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</row>
    <row r="117" spans="1:34" ht="40.5" customHeight="1">
      <c r="A117" s="171">
        <v>85</v>
      </c>
      <c r="B117" s="48"/>
      <c r="C117" s="55" t="s">
        <v>363</v>
      </c>
      <c r="D117" s="143" t="s">
        <v>1</v>
      </c>
      <c r="E117" s="143">
        <v>103.5</v>
      </c>
      <c r="F117" s="144"/>
      <c r="G117" s="141">
        <f t="shared" si="1"/>
        <v>0</v>
      </c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</row>
    <row r="118" spans="1:34">
      <c r="A118" s="174"/>
      <c r="B118" s="74"/>
      <c r="C118" s="95" t="s">
        <v>181</v>
      </c>
      <c r="D118" s="175" t="s">
        <v>12</v>
      </c>
      <c r="E118" s="175" t="s">
        <v>12</v>
      </c>
      <c r="F118" s="176"/>
      <c r="G118" s="177" t="s">
        <v>12</v>
      </c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</row>
    <row r="119" spans="1:34" ht="38.25">
      <c r="A119" s="172">
        <v>86</v>
      </c>
      <c r="B119" s="39"/>
      <c r="C119" s="45" t="s">
        <v>182</v>
      </c>
      <c r="D119" s="134" t="s">
        <v>1</v>
      </c>
      <c r="E119" s="134">
        <v>189</v>
      </c>
      <c r="F119" s="135"/>
      <c r="G119" s="141">
        <f t="shared" si="1"/>
        <v>0</v>
      </c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</row>
    <row r="120" spans="1:34" ht="38.25">
      <c r="A120" s="171">
        <v>87</v>
      </c>
      <c r="B120" s="48"/>
      <c r="C120" s="55" t="s">
        <v>183</v>
      </c>
      <c r="D120" s="143" t="s">
        <v>1</v>
      </c>
      <c r="E120" s="143">
        <v>189</v>
      </c>
      <c r="F120" s="144"/>
      <c r="G120" s="141">
        <f t="shared" si="1"/>
        <v>0</v>
      </c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</row>
    <row r="121" spans="1:34" ht="25.5">
      <c r="A121" s="172">
        <v>88</v>
      </c>
      <c r="B121" s="48"/>
      <c r="C121" s="55" t="s">
        <v>184</v>
      </c>
      <c r="D121" s="143" t="s">
        <v>1</v>
      </c>
      <c r="E121" s="143">
        <v>21</v>
      </c>
      <c r="F121" s="144"/>
      <c r="G121" s="141">
        <f t="shared" si="1"/>
        <v>0</v>
      </c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</row>
    <row r="122" spans="1:34">
      <c r="A122" s="171">
        <v>89</v>
      </c>
      <c r="B122" s="48"/>
      <c r="C122" s="55" t="s">
        <v>185</v>
      </c>
      <c r="D122" s="143" t="s">
        <v>6</v>
      </c>
      <c r="E122" s="143">
        <v>5</v>
      </c>
      <c r="F122" s="144"/>
      <c r="G122" s="141">
        <f t="shared" si="1"/>
        <v>0</v>
      </c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</row>
    <row r="123" spans="1:34" ht="31.5" customHeight="1" thickBot="1">
      <c r="A123" s="172">
        <v>90</v>
      </c>
      <c r="B123" s="63"/>
      <c r="C123" s="64" t="s">
        <v>186</v>
      </c>
      <c r="D123" s="150" t="s">
        <v>1</v>
      </c>
      <c r="E123" s="150">
        <v>74</v>
      </c>
      <c r="F123" s="151"/>
      <c r="G123" s="141">
        <f t="shared" si="1"/>
        <v>0</v>
      </c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</row>
    <row r="124" spans="1:34" s="21" customFormat="1" ht="15" customHeight="1" thickBot="1">
      <c r="A124" s="145"/>
      <c r="B124" s="138" t="s">
        <v>37</v>
      </c>
      <c r="C124" s="35" t="s">
        <v>206</v>
      </c>
      <c r="D124" s="138" t="s">
        <v>12</v>
      </c>
      <c r="E124" s="138" t="s">
        <v>12</v>
      </c>
      <c r="F124" s="161"/>
      <c r="G124" s="140" t="s">
        <v>12</v>
      </c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</row>
    <row r="125" spans="1:34" s="21" customFormat="1" ht="27.75" customHeight="1" thickBot="1">
      <c r="A125" s="145"/>
      <c r="B125" s="138" t="s">
        <v>39</v>
      </c>
      <c r="C125" s="35" t="s">
        <v>38</v>
      </c>
      <c r="D125" s="138" t="s">
        <v>12</v>
      </c>
      <c r="E125" s="138" t="s">
        <v>12</v>
      </c>
      <c r="F125" s="161"/>
      <c r="G125" s="140" t="s">
        <v>12</v>
      </c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</row>
    <row r="126" spans="1:34" ht="41.25" customHeight="1" thickBot="1">
      <c r="A126" s="158">
        <v>91</v>
      </c>
      <c r="B126" s="159"/>
      <c r="C126" s="78" t="s">
        <v>364</v>
      </c>
      <c r="D126" s="159" t="s">
        <v>21</v>
      </c>
      <c r="E126" s="159">
        <v>9484</v>
      </c>
      <c r="F126" s="160"/>
      <c r="G126" s="136">
        <f t="shared" si="1"/>
        <v>0</v>
      </c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</row>
    <row r="127" spans="1:34" s="21" customFormat="1" ht="25.5" customHeight="1" thickBot="1">
      <c r="A127" s="145"/>
      <c r="B127" s="138" t="s">
        <v>41</v>
      </c>
      <c r="C127" s="35" t="s">
        <v>40</v>
      </c>
      <c r="D127" s="138" t="s">
        <v>12</v>
      </c>
      <c r="E127" s="138" t="s">
        <v>12</v>
      </c>
      <c r="F127" s="161"/>
      <c r="G127" s="140" t="s">
        <v>12</v>
      </c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  <c r="AD127" s="22"/>
      <c r="AE127" s="22"/>
      <c r="AF127" s="22"/>
      <c r="AG127" s="22"/>
      <c r="AH127" s="22"/>
    </row>
    <row r="128" spans="1:34" ht="29.25" customHeight="1" thickBot="1">
      <c r="A128" s="142">
        <v>92</v>
      </c>
      <c r="B128" s="143"/>
      <c r="C128" s="49" t="s">
        <v>392</v>
      </c>
      <c r="D128" s="143" t="s">
        <v>21</v>
      </c>
      <c r="E128" s="143">
        <f>16619+13848</f>
        <v>30467</v>
      </c>
      <c r="F128" s="144"/>
      <c r="G128" s="141">
        <f t="shared" si="1"/>
        <v>0</v>
      </c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</row>
    <row r="129" spans="1:34" s="21" customFormat="1" ht="15" customHeight="1" thickBot="1">
      <c r="A129" s="145"/>
      <c r="B129" s="138" t="s">
        <v>42</v>
      </c>
      <c r="C129" s="35" t="s">
        <v>43</v>
      </c>
      <c r="D129" s="138" t="s">
        <v>12</v>
      </c>
      <c r="E129" s="138" t="s">
        <v>12</v>
      </c>
      <c r="F129" s="161"/>
      <c r="G129" s="140" t="s">
        <v>12</v>
      </c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  <c r="AD129" s="22"/>
      <c r="AE129" s="22"/>
      <c r="AF129" s="22"/>
      <c r="AG129" s="22"/>
      <c r="AH129" s="22"/>
    </row>
    <row r="130" spans="1:34" ht="38.25" customHeight="1">
      <c r="A130" s="164">
        <v>93</v>
      </c>
      <c r="B130" s="165"/>
      <c r="C130" s="102" t="s">
        <v>365</v>
      </c>
      <c r="D130" s="165" t="s">
        <v>21</v>
      </c>
      <c r="E130" s="165">
        <v>3612</v>
      </c>
      <c r="F130" s="166"/>
      <c r="G130" s="141">
        <f t="shared" si="1"/>
        <v>0</v>
      </c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</row>
    <row r="131" spans="1:34" ht="39" customHeight="1" thickBot="1">
      <c r="A131" s="142">
        <v>94</v>
      </c>
      <c r="B131" s="143"/>
      <c r="C131" s="45" t="s">
        <v>150</v>
      </c>
      <c r="D131" s="143" t="s">
        <v>21</v>
      </c>
      <c r="E131" s="143">
        <v>885</v>
      </c>
      <c r="F131" s="144"/>
      <c r="G131" s="141">
        <f t="shared" si="1"/>
        <v>0</v>
      </c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</row>
    <row r="132" spans="1:34" ht="29.25" customHeight="1">
      <c r="A132" s="164">
        <v>95</v>
      </c>
      <c r="B132" s="143"/>
      <c r="C132" s="55" t="s">
        <v>226</v>
      </c>
      <c r="D132" s="143" t="s">
        <v>20</v>
      </c>
      <c r="E132" s="143">
        <v>18.05</v>
      </c>
      <c r="F132" s="144"/>
      <c r="G132" s="141">
        <f t="shared" si="1"/>
        <v>0</v>
      </c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</row>
    <row r="133" spans="1:34" ht="27.75" customHeight="1" thickBot="1">
      <c r="A133" s="142">
        <v>96</v>
      </c>
      <c r="B133" s="143"/>
      <c r="C133" s="55" t="s">
        <v>151</v>
      </c>
      <c r="D133" s="143" t="s">
        <v>21</v>
      </c>
      <c r="E133" s="143">
        <v>478</v>
      </c>
      <c r="F133" s="144"/>
      <c r="G133" s="141">
        <f t="shared" si="1"/>
        <v>0</v>
      </c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</row>
    <row r="134" spans="1:34" s="21" customFormat="1" ht="30" customHeight="1" thickBot="1">
      <c r="A134" s="145"/>
      <c r="B134" s="138" t="s">
        <v>44</v>
      </c>
      <c r="C134" s="35" t="s">
        <v>45</v>
      </c>
      <c r="D134" s="138" t="s">
        <v>12</v>
      </c>
      <c r="E134" s="138" t="s">
        <v>12</v>
      </c>
      <c r="F134" s="161"/>
      <c r="G134" s="140" t="s">
        <v>12</v>
      </c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  <c r="AD134" s="22"/>
      <c r="AE134" s="22"/>
      <c r="AF134" s="22"/>
      <c r="AG134" s="22"/>
      <c r="AH134" s="22"/>
    </row>
    <row r="135" spans="1:34" ht="42.75" customHeight="1">
      <c r="A135" s="133">
        <v>97</v>
      </c>
      <c r="B135" s="134"/>
      <c r="C135" s="45" t="s">
        <v>231</v>
      </c>
      <c r="D135" s="134" t="s">
        <v>21</v>
      </c>
      <c r="E135" s="134">
        <v>4505</v>
      </c>
      <c r="F135" s="144"/>
      <c r="G135" s="141">
        <f t="shared" si="1"/>
        <v>0</v>
      </c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</row>
    <row r="136" spans="1:34" ht="52.5" customHeight="1" thickBot="1">
      <c r="A136" s="142">
        <v>98</v>
      </c>
      <c r="B136" s="143"/>
      <c r="C136" s="49" t="s">
        <v>366</v>
      </c>
      <c r="D136" s="143" t="s">
        <v>21</v>
      </c>
      <c r="E136" s="143">
        <v>4499</v>
      </c>
      <c r="F136" s="144"/>
      <c r="G136" s="141">
        <f t="shared" si="1"/>
        <v>0</v>
      </c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G136" s="23"/>
      <c r="AH136" s="23"/>
    </row>
    <row r="137" spans="1:34" s="21" customFormat="1" ht="15" customHeight="1" thickBot="1">
      <c r="A137" s="145"/>
      <c r="B137" s="138" t="s">
        <v>152</v>
      </c>
      <c r="C137" s="35" t="s">
        <v>46</v>
      </c>
      <c r="D137" s="138" t="s">
        <v>12</v>
      </c>
      <c r="E137" s="138" t="s">
        <v>12</v>
      </c>
      <c r="F137" s="139"/>
      <c r="G137" s="140" t="s">
        <v>12</v>
      </c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  <c r="AD137" s="22"/>
      <c r="AE137" s="22"/>
      <c r="AF137" s="22"/>
      <c r="AG137" s="22"/>
      <c r="AH137" s="22"/>
    </row>
    <row r="138" spans="1:34" ht="39.75" customHeight="1">
      <c r="A138" s="133">
        <v>99</v>
      </c>
      <c r="B138" s="134"/>
      <c r="C138" s="40" t="s">
        <v>233</v>
      </c>
      <c r="D138" s="134" t="s">
        <v>21</v>
      </c>
      <c r="E138" s="134">
        <v>228</v>
      </c>
      <c r="F138" s="179"/>
      <c r="G138" s="141">
        <f t="shared" si="1"/>
        <v>0</v>
      </c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G138" s="23"/>
      <c r="AH138" s="23"/>
    </row>
    <row r="139" spans="1:34" ht="37.5" customHeight="1" thickBot="1">
      <c r="A139" s="146">
        <v>100</v>
      </c>
      <c r="B139" s="147"/>
      <c r="C139" s="40" t="s">
        <v>153</v>
      </c>
      <c r="D139" s="147" t="s">
        <v>21</v>
      </c>
      <c r="E139" s="147">
        <v>12</v>
      </c>
      <c r="F139" s="148"/>
      <c r="G139" s="141">
        <f t="shared" si="1"/>
        <v>0</v>
      </c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</row>
    <row r="140" spans="1:34" s="21" customFormat="1" ht="15" customHeight="1" thickBot="1">
      <c r="A140" s="145"/>
      <c r="B140" s="138" t="s">
        <v>48</v>
      </c>
      <c r="C140" s="35" t="s">
        <v>47</v>
      </c>
      <c r="D140" s="138" t="s">
        <v>12</v>
      </c>
      <c r="E140" s="138" t="s">
        <v>12</v>
      </c>
      <c r="F140" s="161"/>
      <c r="G140" s="140" t="s">
        <v>12</v>
      </c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2"/>
    </row>
    <row r="141" spans="1:34" ht="42" customHeight="1" thickBot="1">
      <c r="A141" s="133">
        <v>101</v>
      </c>
      <c r="B141" s="134"/>
      <c r="C141" s="40" t="s">
        <v>155</v>
      </c>
      <c r="D141" s="134" t="s">
        <v>21</v>
      </c>
      <c r="E141" s="134">
        <v>4093</v>
      </c>
      <c r="F141" s="135"/>
      <c r="G141" s="136">
        <f t="shared" si="1"/>
        <v>0</v>
      </c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</row>
    <row r="142" spans="1:34" s="21" customFormat="1" ht="15" customHeight="1" thickBot="1">
      <c r="A142" s="145"/>
      <c r="B142" s="138" t="s">
        <v>49</v>
      </c>
      <c r="C142" s="35" t="s">
        <v>207</v>
      </c>
      <c r="D142" s="138" t="s">
        <v>12</v>
      </c>
      <c r="E142" s="138" t="s">
        <v>12</v>
      </c>
      <c r="F142" s="161"/>
      <c r="G142" s="140" t="s">
        <v>12</v>
      </c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</row>
    <row r="143" spans="1:34" s="21" customFormat="1" ht="40.5" customHeight="1" thickBot="1">
      <c r="A143" s="145"/>
      <c r="B143" s="138" t="s">
        <v>50</v>
      </c>
      <c r="C143" s="35" t="s">
        <v>51</v>
      </c>
      <c r="D143" s="138" t="s">
        <v>12</v>
      </c>
      <c r="E143" s="138" t="s">
        <v>12</v>
      </c>
      <c r="F143" s="161"/>
      <c r="G143" s="140" t="s">
        <v>12</v>
      </c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  <c r="AD143" s="22"/>
      <c r="AE143" s="22"/>
      <c r="AF143" s="22"/>
      <c r="AG143" s="22"/>
      <c r="AH143" s="22"/>
    </row>
    <row r="144" spans="1:34" ht="28.5" customHeight="1">
      <c r="A144" s="142">
        <v>102</v>
      </c>
      <c r="B144" s="143"/>
      <c r="C144" s="49" t="s">
        <v>154</v>
      </c>
      <c r="D144" s="143" t="s">
        <v>21</v>
      </c>
      <c r="E144" s="143">
        <v>6175</v>
      </c>
      <c r="F144" s="144"/>
      <c r="G144" s="141">
        <f t="shared" ref="G144:G199" si="2">ROUND((E144*F144),2)</f>
        <v>0</v>
      </c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G144" s="23"/>
      <c r="AH144" s="23"/>
    </row>
    <row r="145" spans="1:34" ht="28.5" customHeight="1" thickBot="1">
      <c r="A145" s="142">
        <v>103</v>
      </c>
      <c r="B145" s="143"/>
      <c r="C145" s="49" t="s">
        <v>393</v>
      </c>
      <c r="D145" s="143" t="s">
        <v>21</v>
      </c>
      <c r="E145" s="143">
        <f>ROUND(2811*0.07,2)</f>
        <v>196.77</v>
      </c>
      <c r="F145" s="144"/>
      <c r="G145" s="141">
        <f t="shared" si="2"/>
        <v>0</v>
      </c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</row>
    <row r="146" spans="1:34" s="21" customFormat="1" ht="15" customHeight="1" thickBot="1">
      <c r="A146" s="145"/>
      <c r="B146" s="138" t="s">
        <v>52</v>
      </c>
      <c r="C146" s="35" t="s">
        <v>75</v>
      </c>
      <c r="D146" s="138" t="s">
        <v>12</v>
      </c>
      <c r="E146" s="138" t="s">
        <v>12</v>
      </c>
      <c r="F146" s="161"/>
      <c r="G146" s="140" t="s">
        <v>12</v>
      </c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  <c r="AD146" s="22"/>
      <c r="AE146" s="22"/>
      <c r="AF146" s="22"/>
      <c r="AG146" s="22"/>
      <c r="AH146" s="22"/>
    </row>
    <row r="147" spans="1:34" ht="28.5" customHeight="1" thickBot="1">
      <c r="A147" s="149">
        <v>104</v>
      </c>
      <c r="B147" s="150"/>
      <c r="C147" s="105" t="s">
        <v>381</v>
      </c>
      <c r="D147" s="150" t="s">
        <v>20</v>
      </c>
      <c r="E147" s="150">
        <v>324.92</v>
      </c>
      <c r="F147" s="151"/>
      <c r="G147" s="136">
        <f t="shared" si="2"/>
        <v>0</v>
      </c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G147" s="23"/>
      <c r="AH147" s="23"/>
    </row>
    <row r="148" spans="1:34" s="21" customFormat="1" ht="30.75" customHeight="1" thickBot="1">
      <c r="A148" s="145"/>
      <c r="B148" s="138" t="s">
        <v>53</v>
      </c>
      <c r="C148" s="35" t="s">
        <v>54</v>
      </c>
      <c r="D148" s="138" t="s">
        <v>12</v>
      </c>
      <c r="E148" s="138" t="s">
        <v>12</v>
      </c>
      <c r="F148" s="161"/>
      <c r="G148" s="140" t="s">
        <v>12</v>
      </c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  <c r="AD148" s="22"/>
      <c r="AE148" s="22"/>
      <c r="AF148" s="22"/>
      <c r="AG148" s="22"/>
      <c r="AH148" s="22"/>
    </row>
    <row r="149" spans="1:34" ht="29.25" customHeight="1" thickBot="1">
      <c r="A149" s="189">
        <v>105</v>
      </c>
      <c r="B149" s="190"/>
      <c r="C149" s="108" t="s">
        <v>156</v>
      </c>
      <c r="D149" s="190" t="s">
        <v>21</v>
      </c>
      <c r="E149" s="190">
        <v>6190</v>
      </c>
      <c r="F149" s="191"/>
      <c r="G149" s="192">
        <f t="shared" si="2"/>
        <v>0</v>
      </c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</row>
    <row r="150" spans="1:34" s="21" customFormat="1" ht="15" customHeight="1" thickBot="1">
      <c r="A150" s="185"/>
      <c r="B150" s="186" t="s">
        <v>55</v>
      </c>
      <c r="C150" s="113" t="s">
        <v>56</v>
      </c>
      <c r="D150" s="186" t="s">
        <v>12</v>
      </c>
      <c r="E150" s="186" t="s">
        <v>12</v>
      </c>
      <c r="F150" s="187"/>
      <c r="G150" s="188" t="s">
        <v>12</v>
      </c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  <c r="AD150" s="22"/>
      <c r="AE150" s="22"/>
      <c r="AF150" s="22"/>
      <c r="AG150" s="22"/>
      <c r="AH150" s="22"/>
    </row>
    <row r="151" spans="1:34" ht="42.75" customHeight="1">
      <c r="A151" s="133">
        <v>106</v>
      </c>
      <c r="B151" s="134"/>
      <c r="C151" s="40" t="s">
        <v>395</v>
      </c>
      <c r="D151" s="134" t="s">
        <v>21</v>
      </c>
      <c r="E151" s="134">
        <v>3214</v>
      </c>
      <c r="F151" s="135"/>
      <c r="G151" s="141">
        <f t="shared" si="2"/>
        <v>0</v>
      </c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F151" s="23"/>
      <c r="AG151" s="23"/>
      <c r="AH151" s="23"/>
    </row>
    <row r="152" spans="1:34" ht="56.25" customHeight="1">
      <c r="A152" s="142">
        <v>107</v>
      </c>
      <c r="B152" s="134"/>
      <c r="C152" s="40" t="s">
        <v>218</v>
      </c>
      <c r="D152" s="134" t="s">
        <v>21</v>
      </c>
      <c r="E152" s="134">
        <v>1291</v>
      </c>
      <c r="F152" s="135"/>
      <c r="G152" s="141">
        <f t="shared" si="2"/>
        <v>0</v>
      </c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F152" s="23"/>
      <c r="AG152" s="23"/>
      <c r="AH152" s="23"/>
    </row>
    <row r="153" spans="1:34" ht="54" customHeight="1">
      <c r="A153" s="133">
        <v>108</v>
      </c>
      <c r="B153" s="159"/>
      <c r="C153" s="78" t="s">
        <v>157</v>
      </c>
      <c r="D153" s="159" t="s">
        <v>21</v>
      </c>
      <c r="E153" s="159">
        <v>85</v>
      </c>
      <c r="F153" s="160"/>
      <c r="G153" s="136">
        <f t="shared" si="2"/>
        <v>0</v>
      </c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</row>
    <row r="154" spans="1:34" ht="51" customHeight="1">
      <c r="A154" s="142">
        <v>109</v>
      </c>
      <c r="B154" s="143"/>
      <c r="C154" s="49" t="s">
        <v>367</v>
      </c>
      <c r="D154" s="143" t="s">
        <v>21</v>
      </c>
      <c r="E154" s="143">
        <v>5</v>
      </c>
      <c r="F154" s="144"/>
      <c r="G154" s="173">
        <f t="shared" si="2"/>
        <v>0</v>
      </c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F154" s="23"/>
      <c r="AG154" s="23"/>
      <c r="AH154" s="23"/>
    </row>
    <row r="155" spans="1:34" ht="54" customHeight="1" thickBot="1">
      <c r="A155" s="133">
        <v>110</v>
      </c>
      <c r="B155" s="150"/>
      <c r="C155" s="105" t="s">
        <v>368</v>
      </c>
      <c r="D155" s="150" t="s">
        <v>21</v>
      </c>
      <c r="E155" s="150">
        <v>20</v>
      </c>
      <c r="F155" s="151"/>
      <c r="G155" s="162">
        <f t="shared" si="2"/>
        <v>0</v>
      </c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F155" s="23"/>
      <c r="AG155" s="23"/>
      <c r="AH155" s="23"/>
    </row>
    <row r="156" spans="1:34" s="21" customFormat="1" ht="27.75" customHeight="1" thickBot="1">
      <c r="A156" s="145"/>
      <c r="B156" s="138" t="s">
        <v>57</v>
      </c>
      <c r="C156" s="35" t="s">
        <v>58</v>
      </c>
      <c r="D156" s="138" t="s">
        <v>12</v>
      </c>
      <c r="E156" s="138" t="s">
        <v>12</v>
      </c>
      <c r="F156" s="161"/>
      <c r="G156" s="140" t="s">
        <v>12</v>
      </c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  <c r="AE156" s="22"/>
      <c r="AF156" s="22"/>
      <c r="AG156" s="22"/>
      <c r="AH156" s="22"/>
    </row>
    <row r="157" spans="1:34" ht="65.25" customHeight="1" thickBot="1">
      <c r="A157" s="158">
        <v>111</v>
      </c>
      <c r="B157" s="159"/>
      <c r="C157" s="78" t="s">
        <v>227</v>
      </c>
      <c r="D157" s="159" t="s">
        <v>21</v>
      </c>
      <c r="E157" s="159">
        <v>5177</v>
      </c>
      <c r="F157" s="160"/>
      <c r="G157" s="136">
        <f t="shared" si="2"/>
        <v>0</v>
      </c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</row>
    <row r="158" spans="1:34" s="21" customFormat="1" ht="15" customHeight="1" thickBot="1">
      <c r="A158" s="145"/>
      <c r="B158" s="138" t="s">
        <v>59</v>
      </c>
      <c r="C158" s="35" t="s">
        <v>208</v>
      </c>
      <c r="D158" s="138" t="s">
        <v>12</v>
      </c>
      <c r="E158" s="138" t="s">
        <v>12</v>
      </c>
      <c r="F158" s="161"/>
      <c r="G158" s="140" t="s">
        <v>12</v>
      </c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</row>
    <row r="159" spans="1:34" s="21" customFormat="1" ht="30.75" customHeight="1" thickBot="1">
      <c r="A159" s="145"/>
      <c r="B159" s="138" t="s">
        <v>60</v>
      </c>
      <c r="C159" s="35" t="s">
        <v>61</v>
      </c>
      <c r="D159" s="138" t="s">
        <v>12</v>
      </c>
      <c r="E159" s="138" t="s">
        <v>12</v>
      </c>
      <c r="F159" s="161"/>
      <c r="G159" s="140" t="s">
        <v>12</v>
      </c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  <c r="AD159" s="22"/>
      <c r="AE159" s="22"/>
      <c r="AF159" s="22"/>
      <c r="AG159" s="22"/>
      <c r="AH159" s="22"/>
    </row>
    <row r="160" spans="1:34" ht="32.25" customHeight="1">
      <c r="A160" s="158">
        <v>112</v>
      </c>
      <c r="B160" s="159"/>
      <c r="C160" s="78" t="s">
        <v>396</v>
      </c>
      <c r="D160" s="159" t="s">
        <v>21</v>
      </c>
      <c r="E160" s="159">
        <v>2015</v>
      </c>
      <c r="F160" s="160"/>
      <c r="G160" s="141">
        <f t="shared" si="2"/>
        <v>0</v>
      </c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</row>
    <row r="161" spans="1:34" ht="15.75" customHeight="1">
      <c r="A161" s="174"/>
      <c r="B161" s="175"/>
      <c r="C161" s="116" t="s">
        <v>201</v>
      </c>
      <c r="D161" s="175" t="s">
        <v>12</v>
      </c>
      <c r="E161" s="175" t="s">
        <v>12</v>
      </c>
      <c r="F161" s="176"/>
      <c r="G161" s="193" t="s">
        <v>12</v>
      </c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F161" s="23"/>
      <c r="AG161" s="23"/>
      <c r="AH161" s="23"/>
    </row>
    <row r="162" spans="1:34" ht="29.25" customHeight="1">
      <c r="A162" s="133">
        <v>113</v>
      </c>
      <c r="B162" s="147"/>
      <c r="C162" s="117" t="s">
        <v>397</v>
      </c>
      <c r="D162" s="147" t="s">
        <v>21</v>
      </c>
      <c r="E162" s="147">
        <v>2785</v>
      </c>
      <c r="F162" s="148"/>
      <c r="G162" s="141">
        <f t="shared" si="2"/>
        <v>0</v>
      </c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F162" s="23"/>
      <c r="AG162" s="23"/>
      <c r="AH162" s="23"/>
    </row>
    <row r="163" spans="1:34" ht="15.75" customHeight="1">
      <c r="A163" s="133">
        <v>114</v>
      </c>
      <c r="B163" s="147"/>
      <c r="C163" s="117" t="s">
        <v>297</v>
      </c>
      <c r="D163" s="147" t="s">
        <v>21</v>
      </c>
      <c r="E163" s="147">
        <v>423</v>
      </c>
      <c r="F163" s="148"/>
      <c r="G163" s="141">
        <f t="shared" si="2"/>
        <v>0</v>
      </c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F163" s="23"/>
      <c r="AG163" s="23"/>
      <c r="AH163" s="23"/>
    </row>
    <row r="164" spans="1:34" ht="27.75" customHeight="1">
      <c r="A164" s="133">
        <v>115</v>
      </c>
      <c r="B164" s="147"/>
      <c r="C164" s="59" t="s">
        <v>369</v>
      </c>
      <c r="D164" s="147" t="s">
        <v>21</v>
      </c>
      <c r="E164" s="147">
        <v>1565</v>
      </c>
      <c r="F164" s="148"/>
      <c r="G164" s="141">
        <f t="shared" si="2"/>
        <v>0</v>
      </c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</row>
    <row r="165" spans="1:34" ht="27.75" customHeight="1">
      <c r="A165" s="133">
        <v>116</v>
      </c>
      <c r="B165" s="147"/>
      <c r="C165" s="59" t="s">
        <v>147</v>
      </c>
      <c r="D165" s="147" t="s">
        <v>1</v>
      </c>
      <c r="E165" s="147">
        <v>6</v>
      </c>
      <c r="F165" s="148"/>
      <c r="G165" s="141">
        <f t="shared" si="2"/>
        <v>0</v>
      </c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F165" s="23"/>
      <c r="AG165" s="23"/>
      <c r="AH165" s="23"/>
    </row>
    <row r="166" spans="1:34" ht="18.75" customHeight="1">
      <c r="A166" s="133">
        <v>117</v>
      </c>
      <c r="B166" s="147"/>
      <c r="C166" s="59" t="s">
        <v>149</v>
      </c>
      <c r="D166" s="147" t="s">
        <v>21</v>
      </c>
      <c r="E166" s="147">
        <v>5.7</v>
      </c>
      <c r="F166" s="148"/>
      <c r="G166" s="141">
        <f t="shared" si="2"/>
        <v>0</v>
      </c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F166" s="23"/>
      <c r="AG166" s="23"/>
      <c r="AH166" s="23"/>
    </row>
    <row r="167" spans="1:34" ht="40.5" customHeight="1">
      <c r="A167" s="133">
        <v>118</v>
      </c>
      <c r="B167" s="147"/>
      <c r="C167" s="59" t="s">
        <v>148</v>
      </c>
      <c r="D167" s="147" t="s">
        <v>20</v>
      </c>
      <c r="E167" s="147">
        <v>0.5</v>
      </c>
      <c r="F167" s="148"/>
      <c r="G167" s="141">
        <f t="shared" si="2"/>
        <v>0</v>
      </c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F167" s="23"/>
      <c r="AG167" s="23"/>
      <c r="AH167" s="23"/>
    </row>
    <row r="168" spans="1:34" ht="27.75" customHeight="1" thickBot="1">
      <c r="A168" s="225">
        <v>119</v>
      </c>
      <c r="B168" s="226"/>
      <c r="C168" s="227" t="s">
        <v>398</v>
      </c>
      <c r="D168" s="226" t="s">
        <v>20</v>
      </c>
      <c r="E168" s="226">
        <v>0.3</v>
      </c>
      <c r="F168" s="228"/>
      <c r="G168" s="229">
        <f t="shared" si="2"/>
        <v>0</v>
      </c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F168" s="23"/>
      <c r="AG168" s="23"/>
      <c r="AH168" s="23"/>
    </row>
    <row r="169" spans="1:34" ht="15.75" customHeight="1" thickTop="1" thickBot="1">
      <c r="A169" s="230"/>
      <c r="B169" s="186" t="s">
        <v>299</v>
      </c>
      <c r="C169" s="231" t="s">
        <v>300</v>
      </c>
      <c r="D169" s="186" t="s">
        <v>12</v>
      </c>
      <c r="E169" s="186" t="s">
        <v>12</v>
      </c>
      <c r="F169" s="187"/>
      <c r="G169" s="188" t="s">
        <v>12</v>
      </c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</row>
    <row r="170" spans="1:34" ht="57" customHeight="1" thickBot="1">
      <c r="A170" s="158">
        <v>120</v>
      </c>
      <c r="B170" s="159"/>
      <c r="C170" s="99" t="s">
        <v>370</v>
      </c>
      <c r="D170" s="159" t="s">
        <v>1</v>
      </c>
      <c r="E170" s="159">
        <v>28</v>
      </c>
      <c r="F170" s="160"/>
      <c r="G170" s="136">
        <f t="shared" si="2"/>
        <v>0</v>
      </c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</row>
    <row r="171" spans="1:34" s="21" customFormat="1" ht="15" customHeight="1" thickBot="1">
      <c r="A171" s="145"/>
      <c r="B171" s="138" t="s">
        <v>62</v>
      </c>
      <c r="C171" s="35" t="s">
        <v>209</v>
      </c>
      <c r="D171" s="138" t="s">
        <v>12</v>
      </c>
      <c r="E171" s="138" t="s">
        <v>12</v>
      </c>
      <c r="F171" s="161"/>
      <c r="G171" s="140" t="s">
        <v>12</v>
      </c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</row>
    <row r="172" spans="1:34" s="21" customFormat="1" ht="15" customHeight="1" thickBot="1">
      <c r="A172" s="145"/>
      <c r="B172" s="138" t="s">
        <v>63</v>
      </c>
      <c r="C172" s="35" t="s">
        <v>64</v>
      </c>
      <c r="D172" s="138" t="s">
        <v>12</v>
      </c>
      <c r="E172" s="138" t="s">
        <v>12</v>
      </c>
      <c r="F172" s="161"/>
      <c r="G172" s="140" t="s">
        <v>12</v>
      </c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  <c r="AD172" s="22"/>
      <c r="AE172" s="22"/>
      <c r="AF172" s="22"/>
      <c r="AG172" s="22"/>
      <c r="AH172" s="22"/>
    </row>
    <row r="173" spans="1:34" ht="38.25">
      <c r="A173" s="133">
        <v>121</v>
      </c>
      <c r="B173" s="134"/>
      <c r="C173" s="40" t="s">
        <v>407</v>
      </c>
      <c r="D173" s="134" t="s">
        <v>21</v>
      </c>
      <c r="E173" s="134">
        <f>ROUND(95.8+88,2)</f>
        <v>183.8</v>
      </c>
      <c r="F173" s="135"/>
      <c r="G173" s="141">
        <f t="shared" si="2"/>
        <v>0</v>
      </c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F173" s="23"/>
      <c r="AG173" s="23"/>
      <c r="AH173" s="23"/>
    </row>
    <row r="174" spans="1:34" ht="29.25" customHeight="1">
      <c r="A174" s="142">
        <v>122</v>
      </c>
      <c r="B174" s="143"/>
      <c r="C174" s="55" t="s">
        <v>404</v>
      </c>
      <c r="D174" s="143" t="s">
        <v>21</v>
      </c>
      <c r="E174" s="143">
        <v>14</v>
      </c>
      <c r="F174" s="144"/>
      <c r="G174" s="141">
        <f t="shared" si="2"/>
        <v>0</v>
      </c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F174" s="23"/>
      <c r="AG174" s="23"/>
      <c r="AH174" s="23"/>
    </row>
    <row r="175" spans="1:34" ht="29.25" customHeight="1" thickBot="1">
      <c r="A175" s="149">
        <v>123</v>
      </c>
      <c r="B175" s="150"/>
      <c r="C175" s="105" t="s">
        <v>408</v>
      </c>
      <c r="D175" s="150" t="s">
        <v>21</v>
      </c>
      <c r="E175" s="150">
        <v>6</v>
      </c>
      <c r="F175" s="151"/>
      <c r="G175" s="162">
        <f t="shared" si="2"/>
        <v>0</v>
      </c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F175" s="23"/>
      <c r="AG175" s="23"/>
      <c r="AH175" s="23"/>
    </row>
    <row r="176" spans="1:34" s="21" customFormat="1" ht="15" customHeight="1" thickBot="1">
      <c r="A176" s="145"/>
      <c r="B176" s="138" t="s">
        <v>65</v>
      </c>
      <c r="C176" s="35" t="s">
        <v>66</v>
      </c>
      <c r="D176" s="138" t="s">
        <v>12</v>
      </c>
      <c r="E176" s="138" t="s">
        <v>12</v>
      </c>
      <c r="F176" s="161"/>
      <c r="G176" s="140" t="s">
        <v>12</v>
      </c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2"/>
    </row>
    <row r="177" spans="1:16384" s="21" customFormat="1" ht="29.25" customHeight="1">
      <c r="A177" s="164">
        <v>124</v>
      </c>
      <c r="B177" s="165"/>
      <c r="C177" s="102" t="s">
        <v>409</v>
      </c>
      <c r="D177" s="165" t="s">
        <v>6</v>
      </c>
      <c r="E177" s="165">
        <v>8</v>
      </c>
      <c r="F177" s="166"/>
      <c r="G177" s="141">
        <f t="shared" si="2"/>
        <v>0</v>
      </c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  <c r="AD177" s="22"/>
      <c r="AE177" s="22"/>
      <c r="AF177" s="22"/>
      <c r="AG177" s="22"/>
      <c r="AH177" s="22"/>
    </row>
    <row r="178" spans="1:16384" s="13" customFormat="1" ht="30.75" customHeight="1" thickBot="1">
      <c r="A178" s="133">
        <v>125</v>
      </c>
      <c r="B178" s="134"/>
      <c r="C178" s="40" t="s">
        <v>382</v>
      </c>
      <c r="D178" s="134" t="s">
        <v>6</v>
      </c>
      <c r="E178" s="134">
        <v>3</v>
      </c>
      <c r="F178" s="135"/>
      <c r="G178" s="141">
        <f t="shared" si="2"/>
        <v>0</v>
      </c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F178" s="23"/>
      <c r="AG178" s="23"/>
      <c r="AH178" s="23"/>
    </row>
    <row r="179" spans="1:16384" s="13" customFormat="1" ht="27" customHeight="1">
      <c r="A179" s="164">
        <v>126</v>
      </c>
      <c r="B179" s="143"/>
      <c r="C179" s="49" t="s">
        <v>383</v>
      </c>
      <c r="D179" s="143" t="s">
        <v>6</v>
      </c>
      <c r="E179" s="143">
        <v>6</v>
      </c>
      <c r="F179" s="144"/>
      <c r="G179" s="141">
        <f t="shared" si="2"/>
        <v>0</v>
      </c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</row>
    <row r="180" spans="1:16384" s="13" customFormat="1" ht="27" customHeight="1" thickBot="1">
      <c r="A180" s="133">
        <v>127</v>
      </c>
      <c r="B180" s="143"/>
      <c r="C180" s="55" t="s">
        <v>187</v>
      </c>
      <c r="D180" s="143" t="s">
        <v>6</v>
      </c>
      <c r="E180" s="143">
        <v>2</v>
      </c>
      <c r="F180" s="144"/>
      <c r="G180" s="141">
        <f t="shared" si="2"/>
        <v>0</v>
      </c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F180" s="23"/>
      <c r="AG180" s="23"/>
      <c r="AH180" s="23"/>
    </row>
    <row r="181" spans="1:16384" s="13" customFormat="1" ht="39.75" customHeight="1">
      <c r="A181" s="164">
        <v>128</v>
      </c>
      <c r="B181" s="143"/>
      <c r="C181" s="49" t="s">
        <v>188</v>
      </c>
      <c r="D181" s="143" t="s">
        <v>6</v>
      </c>
      <c r="E181" s="143">
        <v>2</v>
      </c>
      <c r="F181" s="144"/>
      <c r="G181" s="141">
        <f t="shared" si="2"/>
        <v>0</v>
      </c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</row>
    <row r="182" spans="1:16384" s="13" customFormat="1" ht="39" customHeight="1" thickBot="1">
      <c r="A182" s="133">
        <v>129</v>
      </c>
      <c r="B182" s="147"/>
      <c r="C182" s="59" t="s">
        <v>302</v>
      </c>
      <c r="D182" s="147" t="s">
        <v>6</v>
      </c>
      <c r="E182" s="147">
        <v>14</v>
      </c>
      <c r="F182" s="148"/>
      <c r="G182" s="141">
        <f t="shared" si="2"/>
        <v>0</v>
      </c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</row>
    <row r="183" spans="1:16384" s="21" customFormat="1" ht="28.5" customHeight="1" thickBot="1">
      <c r="A183" s="145"/>
      <c r="B183" s="138" t="s">
        <v>67</v>
      </c>
      <c r="C183" s="35" t="s">
        <v>68</v>
      </c>
      <c r="D183" s="138" t="s">
        <v>12</v>
      </c>
      <c r="E183" s="138" t="s">
        <v>12</v>
      </c>
      <c r="F183" s="161"/>
      <c r="G183" s="140" t="s">
        <v>12</v>
      </c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  <c r="AD183" s="22"/>
      <c r="AE183" s="22"/>
      <c r="AF183" s="22"/>
      <c r="AG183" s="22"/>
      <c r="AH183" s="22"/>
    </row>
    <row r="184" spans="1:16384" s="21" customFormat="1" ht="15.75" customHeight="1">
      <c r="A184" s="142">
        <v>130</v>
      </c>
      <c r="B184" s="143"/>
      <c r="C184" s="55" t="s">
        <v>371</v>
      </c>
      <c r="D184" s="143" t="s">
        <v>6</v>
      </c>
      <c r="E184" s="143">
        <v>13</v>
      </c>
      <c r="F184" s="144"/>
      <c r="G184" s="141">
        <f t="shared" si="2"/>
        <v>0</v>
      </c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  <c r="AD184" s="22"/>
      <c r="AE184" s="22"/>
      <c r="AF184" s="22"/>
      <c r="AG184" s="22"/>
      <c r="AH184" s="22"/>
    </row>
    <row r="185" spans="1:16384" s="13" customFormat="1" ht="29.25" customHeight="1" thickBot="1">
      <c r="A185" s="146">
        <v>131</v>
      </c>
      <c r="B185" s="147"/>
      <c r="C185" s="117" t="s">
        <v>410</v>
      </c>
      <c r="D185" s="147" t="s">
        <v>6</v>
      </c>
      <c r="E185" s="147">
        <v>13</v>
      </c>
      <c r="F185" s="148"/>
      <c r="G185" s="141">
        <f t="shared" si="2"/>
        <v>0</v>
      </c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</row>
    <row r="186" spans="1:16384" s="13" customFormat="1" ht="20.25" customHeight="1" thickBot="1">
      <c r="A186" s="145"/>
      <c r="B186" s="138" t="s">
        <v>199</v>
      </c>
      <c r="C186" s="35" t="s">
        <v>200</v>
      </c>
      <c r="D186" s="138" t="s">
        <v>12</v>
      </c>
      <c r="E186" s="138" t="s">
        <v>12</v>
      </c>
      <c r="F186" s="161"/>
      <c r="G186" s="140" t="s">
        <v>12</v>
      </c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</row>
    <row r="187" spans="1:16384" s="13" customFormat="1" ht="38.25" customHeight="1" thickBot="1">
      <c r="A187" s="199">
        <v>132</v>
      </c>
      <c r="B187" s="165"/>
      <c r="C187" s="102" t="s">
        <v>403</v>
      </c>
      <c r="D187" s="165" t="s">
        <v>1</v>
      </c>
      <c r="E187" s="165">
        <v>300</v>
      </c>
      <c r="F187" s="166"/>
      <c r="G187" s="141">
        <f t="shared" si="2"/>
        <v>0</v>
      </c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F187" s="23"/>
      <c r="AG187" s="23"/>
      <c r="AH187" s="23"/>
    </row>
    <row r="188" spans="1:16384" s="13" customFormat="1" ht="15.75" thickBot="1">
      <c r="A188" s="156"/>
      <c r="B188" s="138" t="s">
        <v>77</v>
      </c>
      <c r="C188" s="201" t="s">
        <v>78</v>
      </c>
      <c r="D188" s="138" t="s">
        <v>12</v>
      </c>
      <c r="E188" s="138" t="s">
        <v>12</v>
      </c>
      <c r="F188" s="161"/>
      <c r="G188" s="140" t="s">
        <v>12</v>
      </c>
      <c r="H188" s="29"/>
      <c r="I188" s="30"/>
      <c r="J188" s="29"/>
      <c r="K188" s="30"/>
      <c r="L188" s="29"/>
      <c r="M188" s="30"/>
      <c r="N188" s="29"/>
      <c r="O188" s="30"/>
      <c r="P188" s="29"/>
      <c r="Q188" s="30"/>
      <c r="R188" s="29"/>
      <c r="S188" s="30"/>
      <c r="T188" s="29"/>
      <c r="U188" s="30"/>
      <c r="V188" s="29"/>
      <c r="W188" s="30"/>
      <c r="X188" s="29"/>
      <c r="Y188" s="30"/>
      <c r="Z188" s="29"/>
      <c r="AA188" s="30"/>
      <c r="AB188" s="29"/>
      <c r="AC188" s="30"/>
      <c r="AD188" s="29"/>
      <c r="AE188" s="30"/>
      <c r="AF188" s="29"/>
      <c r="AG188" s="30"/>
      <c r="AH188" s="29"/>
      <c r="AI188" s="30"/>
      <c r="AJ188" s="29"/>
      <c r="AK188" s="30"/>
      <c r="AL188" s="29"/>
      <c r="AM188" s="30"/>
      <c r="AN188" s="29"/>
      <c r="AO188" s="30"/>
      <c r="AP188" s="29"/>
      <c r="AQ188" s="30"/>
      <c r="AR188" s="29"/>
      <c r="AS188" s="30"/>
      <c r="AT188" s="29"/>
      <c r="AU188" s="30"/>
      <c r="AV188" s="29"/>
      <c r="AW188" s="30"/>
      <c r="AX188" s="29"/>
      <c r="AY188" s="30"/>
      <c r="AZ188" s="29"/>
      <c r="BA188" s="30"/>
      <c r="BB188" s="29"/>
      <c r="BC188" s="30"/>
      <c r="BD188" s="29"/>
      <c r="BE188" s="30"/>
      <c r="BF188" s="29"/>
      <c r="BG188" s="30"/>
      <c r="BH188" s="29"/>
      <c r="BI188" s="30"/>
      <c r="BJ188" s="29"/>
      <c r="BK188" s="30"/>
      <c r="BL188" s="29"/>
      <c r="BM188" s="30"/>
      <c r="BN188" s="29"/>
      <c r="BO188" s="30"/>
      <c r="BP188" s="29"/>
      <c r="BQ188" s="30"/>
      <c r="BR188" s="29"/>
      <c r="BS188" s="30"/>
      <c r="BT188" s="29"/>
      <c r="BU188" s="30"/>
      <c r="BV188" s="29"/>
      <c r="BW188" s="30"/>
      <c r="BX188" s="29"/>
      <c r="BY188" s="30"/>
      <c r="BZ188" s="29"/>
      <c r="CA188" s="30"/>
      <c r="CB188" s="29"/>
      <c r="CC188" s="30"/>
      <c r="CD188" s="29"/>
      <c r="CE188" s="30"/>
      <c r="CF188" s="29"/>
      <c r="CG188" s="30"/>
      <c r="CH188" s="29"/>
      <c r="CI188" s="30"/>
      <c r="CJ188" s="29"/>
      <c r="CK188" s="30"/>
      <c r="CL188" s="29"/>
      <c r="CM188" s="30"/>
      <c r="CN188" s="29"/>
      <c r="CO188" s="30"/>
      <c r="CP188" s="29"/>
      <c r="CQ188" s="30"/>
      <c r="CR188" s="29"/>
      <c r="CS188" s="30"/>
      <c r="CT188" s="29"/>
      <c r="CU188" s="30"/>
      <c r="CV188" s="29"/>
      <c r="CW188" s="30"/>
      <c r="CX188" s="29"/>
      <c r="CY188" s="30"/>
      <c r="CZ188" s="29"/>
      <c r="DA188" s="30"/>
      <c r="DB188" s="29"/>
      <c r="DC188" s="30"/>
      <c r="DD188" s="29"/>
      <c r="DE188" s="30"/>
      <c r="DF188" s="29"/>
      <c r="DG188" s="30"/>
      <c r="DH188" s="29"/>
      <c r="DI188" s="30"/>
      <c r="DJ188" s="29"/>
      <c r="DK188" s="30"/>
      <c r="DL188" s="29"/>
      <c r="DM188" s="30"/>
      <c r="DN188" s="29"/>
      <c r="DO188" s="30"/>
      <c r="DP188" s="29"/>
      <c r="DQ188" s="30"/>
      <c r="DR188" s="29"/>
      <c r="DS188" s="30"/>
      <c r="DT188" s="29"/>
      <c r="DU188" s="30"/>
      <c r="DV188" s="29"/>
      <c r="DW188" s="30"/>
      <c r="DX188" s="29"/>
      <c r="DY188" s="30"/>
      <c r="DZ188" s="29"/>
      <c r="EA188" s="30"/>
      <c r="EB188" s="29"/>
      <c r="EC188" s="30"/>
      <c r="ED188" s="29"/>
      <c r="EE188" s="30"/>
      <c r="EF188" s="29"/>
      <c r="EG188" s="30"/>
      <c r="EH188" s="29"/>
      <c r="EI188" s="30"/>
      <c r="EJ188" s="29"/>
      <c r="EK188" s="30"/>
      <c r="EL188" s="29"/>
      <c r="EM188" s="30"/>
      <c r="EN188" s="29"/>
      <c r="EO188" s="30"/>
      <c r="EP188" s="29"/>
      <c r="EQ188" s="30"/>
      <c r="ER188" s="29"/>
      <c r="ES188" s="30"/>
      <c r="ET188" s="29"/>
      <c r="EU188" s="30"/>
      <c r="EV188" s="29"/>
      <c r="EW188" s="30"/>
      <c r="EX188" s="29"/>
      <c r="EY188" s="30"/>
      <c r="EZ188" s="29"/>
      <c r="FA188" s="30"/>
      <c r="FB188" s="29"/>
      <c r="FC188" s="30"/>
      <c r="FD188" s="29"/>
      <c r="FE188" s="30"/>
      <c r="FF188" s="29"/>
      <c r="FG188" s="30"/>
      <c r="FH188" s="29"/>
      <c r="FI188" s="30"/>
      <c r="FJ188" s="29"/>
      <c r="FK188" s="30"/>
      <c r="FL188" s="29"/>
      <c r="FM188" s="30"/>
      <c r="FN188" s="29"/>
      <c r="FO188" s="30"/>
      <c r="FP188" s="29"/>
      <c r="FQ188" s="30"/>
      <c r="FR188" s="29"/>
      <c r="FS188" s="30"/>
      <c r="FT188" s="29"/>
      <c r="FU188" s="30"/>
      <c r="FV188" s="29"/>
      <c r="FW188" s="30"/>
      <c r="FX188" s="29"/>
      <c r="FY188" s="30"/>
      <c r="FZ188" s="29"/>
      <c r="GA188" s="30"/>
      <c r="GB188" s="29"/>
      <c r="GC188" s="30"/>
      <c r="GD188" s="29"/>
      <c r="GE188" s="30"/>
      <c r="GF188" s="29"/>
      <c r="GG188" s="30"/>
      <c r="GH188" s="29"/>
      <c r="GI188" s="30"/>
      <c r="GJ188" s="29"/>
      <c r="GK188" s="30"/>
      <c r="GL188" s="29"/>
      <c r="GM188" s="30"/>
      <c r="GN188" s="29"/>
      <c r="GO188" s="30"/>
      <c r="GP188" s="29"/>
      <c r="GQ188" s="30"/>
      <c r="GR188" s="29"/>
      <c r="GS188" s="30"/>
      <c r="GT188" s="29"/>
      <c r="GU188" s="30"/>
      <c r="GV188" s="29"/>
      <c r="GW188" s="30"/>
      <c r="GX188" s="29"/>
      <c r="GY188" s="30"/>
      <c r="GZ188" s="29"/>
      <c r="HA188" s="30"/>
      <c r="HB188" s="29"/>
      <c r="HC188" s="30"/>
      <c r="HD188" s="29"/>
      <c r="HE188" s="30"/>
      <c r="HF188" s="29"/>
      <c r="HG188" s="30"/>
      <c r="HH188" s="29"/>
      <c r="HI188" s="30"/>
      <c r="HJ188" s="29"/>
      <c r="HK188" s="30"/>
      <c r="HL188" s="29"/>
      <c r="HM188" s="30"/>
      <c r="HN188" s="29"/>
      <c r="HO188" s="30"/>
      <c r="HP188" s="29"/>
      <c r="HQ188" s="30"/>
      <c r="HR188" s="29"/>
      <c r="HS188" s="30"/>
      <c r="HT188" s="29"/>
      <c r="HU188" s="30"/>
      <c r="HV188" s="29"/>
      <c r="HW188" s="30"/>
      <c r="HX188" s="29"/>
      <c r="HY188" s="30"/>
      <c r="HZ188" s="29"/>
      <c r="IA188" s="30"/>
      <c r="IB188" s="29"/>
      <c r="IC188" s="30"/>
      <c r="ID188" s="29"/>
      <c r="IE188" s="30"/>
      <c r="IF188" s="29"/>
      <c r="IG188" s="30"/>
      <c r="IH188" s="29"/>
      <c r="II188" s="30"/>
      <c r="IJ188" s="29"/>
      <c r="IK188" s="30"/>
      <c r="IL188" s="29"/>
      <c r="IM188" s="30"/>
      <c r="IN188" s="29"/>
      <c r="IO188" s="30"/>
      <c r="IP188" s="29"/>
      <c r="IQ188" s="30"/>
      <c r="IR188" s="29"/>
      <c r="IS188" s="30"/>
      <c r="IT188" s="29"/>
      <c r="IU188" s="30"/>
      <c r="IV188" s="29"/>
      <c r="IW188" s="30"/>
      <c r="IX188" s="29"/>
      <c r="IY188" s="30"/>
      <c r="IZ188" s="29"/>
      <c r="JA188" s="30"/>
      <c r="JB188" s="29"/>
      <c r="JC188" s="30"/>
      <c r="JD188" s="29"/>
      <c r="JE188" s="30"/>
      <c r="JF188" s="29"/>
      <c r="JG188" s="30"/>
      <c r="JH188" s="29"/>
      <c r="JI188" s="30"/>
      <c r="JJ188" s="29"/>
      <c r="JK188" s="30"/>
      <c r="JL188" s="29"/>
      <c r="JM188" s="30"/>
      <c r="JN188" s="29"/>
      <c r="JO188" s="30"/>
      <c r="JP188" s="29"/>
      <c r="JQ188" s="30"/>
      <c r="JR188" s="29"/>
      <c r="JS188" s="30"/>
      <c r="JT188" s="29"/>
      <c r="JU188" s="30"/>
      <c r="JV188" s="29"/>
      <c r="JW188" s="30"/>
      <c r="JX188" s="29"/>
      <c r="JY188" s="30"/>
      <c r="JZ188" s="29"/>
      <c r="KA188" s="30"/>
      <c r="KB188" s="29"/>
      <c r="KC188" s="30"/>
      <c r="KD188" s="29"/>
      <c r="KE188" s="30"/>
      <c r="KF188" s="29"/>
      <c r="KG188" s="30"/>
      <c r="KH188" s="29"/>
      <c r="KI188" s="30"/>
      <c r="KJ188" s="29"/>
      <c r="KK188" s="30"/>
      <c r="KL188" s="29"/>
      <c r="KM188" s="30"/>
      <c r="KN188" s="29"/>
      <c r="KO188" s="30"/>
      <c r="KP188" s="29"/>
      <c r="KQ188" s="30"/>
      <c r="KR188" s="29"/>
      <c r="KS188" s="30"/>
      <c r="KT188" s="29"/>
      <c r="KU188" s="30"/>
      <c r="KV188" s="29"/>
      <c r="KW188" s="30"/>
      <c r="KX188" s="29"/>
      <c r="KY188" s="30"/>
      <c r="KZ188" s="29"/>
      <c r="LA188" s="30"/>
      <c r="LB188" s="29"/>
      <c r="LC188" s="30"/>
      <c r="LD188" s="29"/>
      <c r="LE188" s="30"/>
      <c r="LF188" s="29"/>
      <c r="LG188" s="30"/>
      <c r="LH188" s="29"/>
      <c r="LI188" s="30"/>
      <c r="LJ188" s="29"/>
      <c r="LK188" s="30"/>
      <c r="LL188" s="29"/>
      <c r="LM188" s="30"/>
      <c r="LN188" s="29"/>
      <c r="LO188" s="30"/>
      <c r="LP188" s="29"/>
      <c r="LQ188" s="30"/>
      <c r="LR188" s="29"/>
      <c r="LS188" s="30"/>
      <c r="LT188" s="29"/>
      <c r="LU188" s="30"/>
      <c r="LV188" s="29"/>
      <c r="LW188" s="30"/>
      <c r="LX188" s="29"/>
      <c r="LY188" s="30"/>
      <c r="LZ188" s="29"/>
      <c r="MA188" s="30"/>
      <c r="MB188" s="29"/>
      <c r="MC188" s="30"/>
      <c r="MD188" s="29"/>
      <c r="ME188" s="30"/>
      <c r="MF188" s="29"/>
      <c r="MG188" s="30"/>
      <c r="MH188" s="29"/>
      <c r="MI188" s="30"/>
      <c r="MJ188" s="29"/>
      <c r="MK188" s="30"/>
      <c r="ML188" s="29"/>
      <c r="MM188" s="30"/>
      <c r="MN188" s="29"/>
      <c r="MO188" s="30"/>
      <c r="MP188" s="29"/>
      <c r="MQ188" s="30"/>
      <c r="MR188" s="29"/>
      <c r="MS188" s="30"/>
      <c r="MT188" s="29"/>
      <c r="MU188" s="30"/>
      <c r="MV188" s="29"/>
      <c r="MW188" s="30"/>
      <c r="MX188" s="29"/>
      <c r="MY188" s="30"/>
      <c r="MZ188" s="29"/>
      <c r="NA188" s="30"/>
      <c r="NB188" s="29"/>
      <c r="NC188" s="30"/>
      <c r="ND188" s="29"/>
      <c r="NE188" s="30"/>
      <c r="NF188" s="29"/>
      <c r="NG188" s="30"/>
      <c r="NH188" s="29"/>
      <c r="NI188" s="30"/>
      <c r="NJ188" s="29"/>
      <c r="NK188" s="30"/>
      <c r="NL188" s="29"/>
      <c r="NM188" s="30"/>
      <c r="NN188" s="29"/>
      <c r="NO188" s="30"/>
      <c r="NP188" s="29"/>
      <c r="NQ188" s="30"/>
      <c r="NR188" s="29"/>
      <c r="NS188" s="30"/>
      <c r="NT188" s="29"/>
      <c r="NU188" s="30"/>
      <c r="NV188" s="29"/>
      <c r="NW188" s="30"/>
      <c r="NX188" s="29"/>
      <c r="NY188" s="30"/>
      <c r="NZ188" s="29"/>
      <c r="OA188" s="30"/>
      <c r="OB188" s="29"/>
      <c r="OC188" s="30"/>
      <c r="OD188" s="29"/>
      <c r="OE188" s="30"/>
      <c r="OF188" s="29"/>
      <c r="OG188" s="30"/>
      <c r="OH188" s="29"/>
      <c r="OI188" s="30"/>
      <c r="OJ188" s="29"/>
      <c r="OK188" s="30"/>
      <c r="OL188" s="29"/>
      <c r="OM188" s="30"/>
      <c r="ON188" s="29"/>
      <c r="OO188" s="30"/>
      <c r="OP188" s="29"/>
      <c r="OQ188" s="30"/>
      <c r="OR188" s="29"/>
      <c r="OS188" s="30"/>
      <c r="OT188" s="29"/>
      <c r="OU188" s="30"/>
      <c r="OV188" s="29"/>
      <c r="OW188" s="30"/>
      <c r="OX188" s="29"/>
      <c r="OY188" s="30"/>
      <c r="OZ188" s="29"/>
      <c r="PA188" s="30"/>
      <c r="PB188" s="29"/>
      <c r="PC188" s="30"/>
      <c r="PD188" s="29"/>
      <c r="PE188" s="30"/>
      <c r="PF188" s="29"/>
      <c r="PG188" s="30"/>
      <c r="PH188" s="29"/>
      <c r="PI188" s="30"/>
      <c r="PJ188" s="29"/>
      <c r="PK188" s="30"/>
      <c r="PL188" s="29"/>
      <c r="PM188" s="30"/>
      <c r="PN188" s="29"/>
      <c r="PO188" s="30"/>
      <c r="PP188" s="29"/>
      <c r="PQ188" s="30"/>
      <c r="PR188" s="29"/>
      <c r="PS188" s="30"/>
      <c r="PT188" s="29"/>
      <c r="PU188" s="30"/>
      <c r="PV188" s="29"/>
      <c r="PW188" s="30"/>
      <c r="PX188" s="29"/>
      <c r="PY188" s="30"/>
      <c r="PZ188" s="29"/>
      <c r="QA188" s="30"/>
      <c r="QB188" s="29"/>
      <c r="QC188" s="30"/>
      <c r="QD188" s="29"/>
      <c r="QE188" s="30"/>
      <c r="QF188" s="29"/>
      <c r="QG188" s="30"/>
      <c r="QH188" s="29"/>
      <c r="QI188" s="30"/>
      <c r="QJ188" s="29"/>
      <c r="QK188" s="30"/>
      <c r="QL188" s="29"/>
      <c r="QM188" s="30"/>
      <c r="QN188" s="29"/>
      <c r="QO188" s="30"/>
      <c r="QP188" s="29"/>
      <c r="QQ188" s="30"/>
      <c r="QR188" s="29"/>
      <c r="QS188" s="30"/>
      <c r="QT188" s="29"/>
      <c r="QU188" s="30"/>
      <c r="QV188" s="29"/>
      <c r="QW188" s="30"/>
      <c r="QX188" s="29"/>
      <c r="QY188" s="30"/>
      <c r="QZ188" s="29"/>
      <c r="RA188" s="30"/>
      <c r="RB188" s="29"/>
      <c r="RC188" s="30"/>
      <c r="RD188" s="29"/>
      <c r="RE188" s="30"/>
      <c r="RF188" s="29"/>
      <c r="RG188" s="30"/>
      <c r="RH188" s="29"/>
      <c r="RI188" s="30"/>
      <c r="RJ188" s="29"/>
      <c r="RK188" s="30"/>
      <c r="RL188" s="29"/>
      <c r="RM188" s="30"/>
      <c r="RN188" s="29"/>
      <c r="RO188" s="30"/>
      <c r="RP188" s="29"/>
      <c r="RQ188" s="30"/>
      <c r="RR188" s="29"/>
      <c r="RS188" s="30"/>
      <c r="RT188" s="29"/>
      <c r="RU188" s="30"/>
      <c r="RV188" s="29"/>
      <c r="RW188" s="30"/>
      <c r="RX188" s="29"/>
      <c r="RY188" s="30"/>
      <c r="RZ188" s="29"/>
      <c r="SA188" s="30"/>
      <c r="SB188" s="29"/>
      <c r="SC188" s="30"/>
      <c r="SD188" s="29"/>
      <c r="SE188" s="30"/>
      <c r="SF188" s="29"/>
      <c r="SG188" s="30"/>
      <c r="SH188" s="29"/>
      <c r="SI188" s="30"/>
      <c r="SJ188" s="29"/>
      <c r="SK188" s="30"/>
      <c r="SL188" s="29"/>
      <c r="SM188" s="30"/>
      <c r="SN188" s="29"/>
      <c r="SO188" s="30"/>
      <c r="SP188" s="29"/>
      <c r="SQ188" s="30"/>
      <c r="SR188" s="29"/>
      <c r="SS188" s="30"/>
      <c r="ST188" s="29"/>
      <c r="SU188" s="30"/>
      <c r="SV188" s="29"/>
      <c r="SW188" s="30"/>
      <c r="SX188" s="29"/>
      <c r="SY188" s="30"/>
      <c r="SZ188" s="29"/>
      <c r="TA188" s="30"/>
      <c r="TB188" s="29"/>
      <c r="TC188" s="30"/>
      <c r="TD188" s="29"/>
      <c r="TE188" s="30"/>
      <c r="TF188" s="29"/>
      <c r="TG188" s="30"/>
      <c r="TH188" s="29"/>
      <c r="TI188" s="30"/>
      <c r="TJ188" s="29"/>
      <c r="TK188" s="30"/>
      <c r="TL188" s="29"/>
      <c r="TM188" s="30"/>
      <c r="TN188" s="29"/>
      <c r="TO188" s="30"/>
      <c r="TP188" s="29"/>
      <c r="TQ188" s="30"/>
      <c r="TR188" s="29"/>
      <c r="TS188" s="30"/>
      <c r="TT188" s="29"/>
      <c r="TU188" s="30"/>
      <c r="TV188" s="29"/>
      <c r="TW188" s="30"/>
      <c r="TX188" s="29"/>
      <c r="TY188" s="30"/>
      <c r="TZ188" s="29"/>
      <c r="UA188" s="30"/>
      <c r="UB188" s="29"/>
      <c r="UC188" s="30"/>
      <c r="UD188" s="29"/>
      <c r="UE188" s="30"/>
      <c r="UF188" s="29"/>
      <c r="UG188" s="30"/>
      <c r="UH188" s="29"/>
      <c r="UI188" s="30"/>
      <c r="UJ188" s="29"/>
      <c r="UK188" s="30"/>
      <c r="UL188" s="29"/>
      <c r="UM188" s="30"/>
      <c r="UN188" s="29"/>
      <c r="UO188" s="30"/>
      <c r="UP188" s="29"/>
      <c r="UQ188" s="30"/>
      <c r="UR188" s="29"/>
      <c r="US188" s="30"/>
      <c r="UT188" s="29"/>
      <c r="UU188" s="30"/>
      <c r="UV188" s="29"/>
      <c r="UW188" s="30"/>
      <c r="UX188" s="29"/>
      <c r="UY188" s="30"/>
      <c r="UZ188" s="29"/>
      <c r="VA188" s="30"/>
      <c r="VB188" s="29"/>
      <c r="VC188" s="30"/>
      <c r="VD188" s="29"/>
      <c r="VE188" s="30"/>
      <c r="VF188" s="29"/>
      <c r="VG188" s="30"/>
      <c r="VH188" s="29"/>
      <c r="VI188" s="30"/>
      <c r="VJ188" s="29"/>
      <c r="VK188" s="30"/>
      <c r="VL188" s="29"/>
      <c r="VM188" s="30"/>
      <c r="VN188" s="29"/>
      <c r="VO188" s="30"/>
      <c r="VP188" s="29"/>
      <c r="VQ188" s="30"/>
      <c r="VR188" s="29"/>
      <c r="VS188" s="30"/>
      <c r="VT188" s="29"/>
      <c r="VU188" s="30"/>
      <c r="VV188" s="29"/>
      <c r="VW188" s="30"/>
      <c r="VX188" s="29"/>
      <c r="VY188" s="30"/>
      <c r="VZ188" s="29"/>
      <c r="WA188" s="30"/>
      <c r="WB188" s="29"/>
      <c r="WC188" s="30"/>
      <c r="WD188" s="29"/>
      <c r="WE188" s="30"/>
      <c r="WF188" s="29"/>
      <c r="WG188" s="30"/>
      <c r="WH188" s="29"/>
      <c r="WI188" s="30"/>
      <c r="WJ188" s="29"/>
      <c r="WK188" s="30"/>
      <c r="WL188" s="29"/>
      <c r="WM188" s="30"/>
      <c r="WN188" s="29"/>
      <c r="WO188" s="30"/>
      <c r="WP188" s="29"/>
      <c r="WQ188" s="30"/>
      <c r="WR188" s="29"/>
      <c r="WS188" s="30"/>
      <c r="WT188" s="29"/>
      <c r="WU188" s="30"/>
      <c r="WV188" s="29"/>
      <c r="WW188" s="30"/>
      <c r="WX188" s="29"/>
      <c r="WY188" s="30"/>
      <c r="WZ188" s="29"/>
      <c r="XA188" s="30"/>
      <c r="XB188" s="29"/>
      <c r="XC188" s="30"/>
      <c r="XD188" s="29"/>
      <c r="XE188" s="30"/>
      <c r="XF188" s="29"/>
      <c r="XG188" s="30"/>
      <c r="XH188" s="29"/>
      <c r="XI188" s="30"/>
      <c r="XJ188" s="29"/>
      <c r="XK188" s="30"/>
      <c r="XL188" s="29"/>
      <c r="XM188" s="30"/>
      <c r="XN188" s="29"/>
      <c r="XO188" s="30"/>
      <c r="XP188" s="29"/>
      <c r="XQ188" s="30"/>
      <c r="XR188" s="29"/>
      <c r="XS188" s="30"/>
      <c r="XT188" s="29"/>
      <c r="XU188" s="30"/>
      <c r="XV188" s="29"/>
      <c r="XW188" s="30"/>
      <c r="XX188" s="29"/>
      <c r="XY188" s="30"/>
      <c r="XZ188" s="29"/>
      <c r="YA188" s="30"/>
      <c r="YB188" s="29"/>
      <c r="YC188" s="30"/>
      <c r="YD188" s="29"/>
      <c r="YE188" s="30"/>
      <c r="YF188" s="29"/>
      <c r="YG188" s="30"/>
      <c r="YH188" s="29"/>
      <c r="YI188" s="30"/>
      <c r="YJ188" s="29"/>
      <c r="YK188" s="30"/>
      <c r="YL188" s="29"/>
      <c r="YM188" s="30"/>
      <c r="YN188" s="29"/>
      <c r="YO188" s="30"/>
      <c r="YP188" s="29"/>
      <c r="YQ188" s="30"/>
      <c r="YR188" s="29"/>
      <c r="YS188" s="30"/>
      <c r="YT188" s="29"/>
      <c r="YU188" s="30"/>
      <c r="YV188" s="29"/>
      <c r="YW188" s="30"/>
      <c r="YX188" s="29"/>
      <c r="YY188" s="30"/>
      <c r="YZ188" s="29"/>
      <c r="ZA188" s="30"/>
      <c r="ZB188" s="29"/>
      <c r="ZC188" s="30"/>
      <c r="ZD188" s="29"/>
      <c r="ZE188" s="30"/>
      <c r="ZF188" s="29"/>
      <c r="ZG188" s="30"/>
      <c r="ZH188" s="29"/>
      <c r="ZI188" s="30"/>
      <c r="ZJ188" s="29"/>
      <c r="ZK188" s="30"/>
      <c r="ZL188" s="29"/>
      <c r="ZM188" s="30"/>
      <c r="ZN188" s="29"/>
      <c r="ZO188" s="30"/>
      <c r="ZP188" s="29"/>
      <c r="ZQ188" s="30"/>
      <c r="ZR188" s="29"/>
      <c r="ZS188" s="30"/>
      <c r="ZT188" s="29"/>
      <c r="ZU188" s="30"/>
      <c r="ZV188" s="29"/>
      <c r="ZW188" s="30"/>
      <c r="ZX188" s="29"/>
      <c r="ZY188" s="30"/>
      <c r="ZZ188" s="29"/>
      <c r="AAA188" s="30"/>
      <c r="AAB188" s="29"/>
      <c r="AAC188" s="30"/>
      <c r="AAD188" s="29"/>
      <c r="AAE188" s="30"/>
      <c r="AAF188" s="29"/>
      <c r="AAG188" s="30"/>
      <c r="AAH188" s="29"/>
      <c r="AAI188" s="30"/>
      <c r="AAJ188" s="29"/>
      <c r="AAK188" s="30"/>
      <c r="AAL188" s="29"/>
      <c r="AAM188" s="30"/>
      <c r="AAN188" s="29"/>
      <c r="AAO188" s="30"/>
      <c r="AAP188" s="29"/>
      <c r="AAQ188" s="30"/>
      <c r="AAR188" s="29"/>
      <c r="AAS188" s="30"/>
      <c r="AAT188" s="29"/>
      <c r="AAU188" s="30"/>
      <c r="AAV188" s="29"/>
      <c r="AAW188" s="30"/>
      <c r="AAX188" s="29"/>
      <c r="AAY188" s="30"/>
      <c r="AAZ188" s="29"/>
      <c r="ABA188" s="30"/>
      <c r="ABB188" s="29"/>
      <c r="ABC188" s="30"/>
      <c r="ABD188" s="29"/>
      <c r="ABE188" s="30"/>
      <c r="ABF188" s="29"/>
      <c r="ABG188" s="30"/>
      <c r="ABH188" s="29"/>
      <c r="ABI188" s="30"/>
      <c r="ABJ188" s="29"/>
      <c r="ABK188" s="30"/>
      <c r="ABL188" s="29"/>
      <c r="ABM188" s="30"/>
      <c r="ABN188" s="29"/>
      <c r="ABO188" s="30"/>
      <c r="ABP188" s="29"/>
      <c r="ABQ188" s="30"/>
      <c r="ABR188" s="29"/>
      <c r="ABS188" s="30"/>
      <c r="ABT188" s="29"/>
      <c r="ABU188" s="30"/>
      <c r="ABV188" s="29"/>
      <c r="ABW188" s="30"/>
      <c r="ABX188" s="29"/>
      <c r="ABY188" s="30"/>
      <c r="ABZ188" s="29"/>
      <c r="ACA188" s="30"/>
      <c r="ACB188" s="29"/>
      <c r="ACC188" s="30"/>
      <c r="ACD188" s="29"/>
      <c r="ACE188" s="30"/>
      <c r="ACF188" s="29"/>
      <c r="ACG188" s="30"/>
      <c r="ACH188" s="29"/>
      <c r="ACI188" s="30"/>
      <c r="ACJ188" s="29"/>
      <c r="ACK188" s="30"/>
      <c r="ACL188" s="29"/>
      <c r="ACM188" s="30"/>
      <c r="ACN188" s="29"/>
      <c r="ACO188" s="30"/>
      <c r="ACP188" s="29"/>
      <c r="ACQ188" s="30"/>
      <c r="ACR188" s="29"/>
      <c r="ACS188" s="30"/>
      <c r="ACT188" s="29"/>
      <c r="ACU188" s="30"/>
      <c r="ACV188" s="29"/>
      <c r="ACW188" s="30"/>
      <c r="ACX188" s="29"/>
      <c r="ACY188" s="30"/>
      <c r="ACZ188" s="29"/>
      <c r="ADA188" s="30"/>
      <c r="ADB188" s="29"/>
      <c r="ADC188" s="30"/>
      <c r="ADD188" s="29"/>
      <c r="ADE188" s="30"/>
      <c r="ADF188" s="29"/>
      <c r="ADG188" s="30"/>
      <c r="ADH188" s="29"/>
      <c r="ADI188" s="30"/>
      <c r="ADJ188" s="29"/>
      <c r="ADK188" s="30"/>
      <c r="ADL188" s="29"/>
      <c r="ADM188" s="30"/>
      <c r="ADN188" s="29"/>
      <c r="ADO188" s="30"/>
      <c r="ADP188" s="29"/>
      <c r="ADQ188" s="30"/>
      <c r="ADR188" s="29"/>
      <c r="ADS188" s="30"/>
      <c r="ADT188" s="29"/>
      <c r="ADU188" s="30"/>
      <c r="ADV188" s="29"/>
      <c r="ADW188" s="30"/>
      <c r="ADX188" s="29"/>
      <c r="ADY188" s="30"/>
      <c r="ADZ188" s="29"/>
      <c r="AEA188" s="30"/>
      <c r="AEB188" s="29"/>
      <c r="AEC188" s="30"/>
      <c r="AED188" s="29"/>
      <c r="AEE188" s="30"/>
      <c r="AEF188" s="29"/>
      <c r="AEG188" s="30"/>
      <c r="AEH188" s="29"/>
      <c r="AEI188" s="30"/>
      <c r="AEJ188" s="29"/>
      <c r="AEK188" s="30"/>
      <c r="AEL188" s="29"/>
      <c r="AEM188" s="30"/>
      <c r="AEN188" s="29"/>
      <c r="AEO188" s="30"/>
      <c r="AEP188" s="29"/>
      <c r="AEQ188" s="30"/>
      <c r="AER188" s="29"/>
      <c r="AES188" s="30"/>
      <c r="AET188" s="29"/>
      <c r="AEU188" s="30"/>
      <c r="AEV188" s="29"/>
      <c r="AEW188" s="30"/>
      <c r="AEX188" s="29"/>
      <c r="AEY188" s="30"/>
      <c r="AEZ188" s="29"/>
      <c r="AFA188" s="30"/>
      <c r="AFB188" s="29"/>
      <c r="AFC188" s="30"/>
      <c r="AFD188" s="29"/>
      <c r="AFE188" s="30"/>
      <c r="AFF188" s="29"/>
      <c r="AFG188" s="30"/>
      <c r="AFH188" s="29"/>
      <c r="AFI188" s="30"/>
      <c r="AFJ188" s="29"/>
      <c r="AFK188" s="30"/>
      <c r="AFL188" s="29"/>
      <c r="AFM188" s="30"/>
      <c r="AFN188" s="29"/>
      <c r="AFO188" s="30"/>
      <c r="AFP188" s="29"/>
      <c r="AFQ188" s="30"/>
      <c r="AFR188" s="29"/>
      <c r="AFS188" s="30"/>
      <c r="AFT188" s="29"/>
      <c r="AFU188" s="30"/>
      <c r="AFV188" s="29"/>
      <c r="AFW188" s="30"/>
      <c r="AFX188" s="29"/>
      <c r="AFY188" s="30"/>
      <c r="AFZ188" s="29"/>
      <c r="AGA188" s="30"/>
      <c r="AGB188" s="29"/>
      <c r="AGC188" s="30"/>
      <c r="AGD188" s="29"/>
      <c r="AGE188" s="30"/>
      <c r="AGF188" s="29"/>
      <c r="AGG188" s="30"/>
      <c r="AGH188" s="29"/>
      <c r="AGI188" s="30"/>
      <c r="AGJ188" s="29"/>
      <c r="AGK188" s="30"/>
      <c r="AGL188" s="29"/>
      <c r="AGM188" s="30"/>
      <c r="AGN188" s="29"/>
      <c r="AGO188" s="30"/>
      <c r="AGP188" s="29"/>
      <c r="AGQ188" s="30"/>
      <c r="AGR188" s="29"/>
      <c r="AGS188" s="30"/>
      <c r="AGT188" s="29"/>
      <c r="AGU188" s="30"/>
      <c r="AGV188" s="29"/>
      <c r="AGW188" s="30"/>
      <c r="AGX188" s="29"/>
      <c r="AGY188" s="30"/>
      <c r="AGZ188" s="29"/>
      <c r="AHA188" s="30"/>
      <c r="AHB188" s="29"/>
      <c r="AHC188" s="30"/>
      <c r="AHD188" s="29"/>
      <c r="AHE188" s="30"/>
      <c r="AHF188" s="29"/>
      <c r="AHG188" s="30"/>
      <c r="AHH188" s="29"/>
      <c r="AHI188" s="30"/>
      <c r="AHJ188" s="29"/>
      <c r="AHK188" s="30"/>
      <c r="AHL188" s="29"/>
      <c r="AHM188" s="30"/>
      <c r="AHN188" s="29"/>
      <c r="AHO188" s="30"/>
      <c r="AHP188" s="29"/>
      <c r="AHQ188" s="30"/>
      <c r="AHR188" s="29"/>
      <c r="AHS188" s="30"/>
      <c r="AHT188" s="29"/>
      <c r="AHU188" s="30"/>
      <c r="AHV188" s="29"/>
      <c r="AHW188" s="30"/>
      <c r="AHX188" s="29"/>
      <c r="AHY188" s="30"/>
      <c r="AHZ188" s="29"/>
      <c r="AIA188" s="30"/>
      <c r="AIB188" s="29"/>
      <c r="AIC188" s="30"/>
      <c r="AID188" s="29"/>
      <c r="AIE188" s="30"/>
      <c r="AIF188" s="29"/>
      <c r="AIG188" s="30"/>
      <c r="AIH188" s="29"/>
      <c r="AII188" s="30"/>
      <c r="AIJ188" s="29"/>
      <c r="AIK188" s="30"/>
      <c r="AIL188" s="29"/>
      <c r="AIM188" s="30"/>
      <c r="AIN188" s="29"/>
      <c r="AIO188" s="30"/>
      <c r="AIP188" s="29"/>
      <c r="AIQ188" s="30"/>
      <c r="AIR188" s="29"/>
      <c r="AIS188" s="30"/>
      <c r="AIT188" s="29"/>
      <c r="AIU188" s="30"/>
      <c r="AIV188" s="29"/>
      <c r="AIW188" s="30"/>
      <c r="AIX188" s="29"/>
      <c r="AIY188" s="30"/>
      <c r="AIZ188" s="29"/>
      <c r="AJA188" s="30"/>
      <c r="AJB188" s="29"/>
      <c r="AJC188" s="30"/>
      <c r="AJD188" s="29"/>
      <c r="AJE188" s="30"/>
      <c r="AJF188" s="29"/>
      <c r="AJG188" s="30"/>
      <c r="AJH188" s="29"/>
      <c r="AJI188" s="30"/>
      <c r="AJJ188" s="29"/>
      <c r="AJK188" s="30"/>
      <c r="AJL188" s="29"/>
      <c r="AJM188" s="30"/>
      <c r="AJN188" s="29"/>
      <c r="AJO188" s="30"/>
      <c r="AJP188" s="29"/>
      <c r="AJQ188" s="30"/>
      <c r="AJR188" s="29"/>
      <c r="AJS188" s="30"/>
      <c r="AJT188" s="29"/>
      <c r="AJU188" s="30"/>
      <c r="AJV188" s="29"/>
      <c r="AJW188" s="30"/>
      <c r="AJX188" s="29"/>
      <c r="AJY188" s="30"/>
      <c r="AJZ188" s="29"/>
      <c r="AKA188" s="30"/>
      <c r="AKB188" s="29"/>
      <c r="AKC188" s="30"/>
      <c r="AKD188" s="29"/>
      <c r="AKE188" s="30"/>
      <c r="AKF188" s="29"/>
      <c r="AKG188" s="30"/>
      <c r="AKH188" s="29"/>
      <c r="AKI188" s="30"/>
      <c r="AKJ188" s="29"/>
      <c r="AKK188" s="30"/>
      <c r="AKL188" s="29"/>
      <c r="AKM188" s="30"/>
      <c r="AKN188" s="29"/>
      <c r="AKO188" s="30"/>
      <c r="AKP188" s="29"/>
      <c r="AKQ188" s="30"/>
      <c r="AKR188" s="29"/>
      <c r="AKS188" s="30"/>
      <c r="AKT188" s="29"/>
      <c r="AKU188" s="30"/>
      <c r="AKV188" s="29"/>
      <c r="AKW188" s="30"/>
      <c r="AKX188" s="29"/>
      <c r="AKY188" s="30"/>
      <c r="AKZ188" s="29"/>
      <c r="ALA188" s="30"/>
      <c r="ALB188" s="29"/>
      <c r="ALC188" s="30"/>
      <c r="ALD188" s="29"/>
      <c r="ALE188" s="30"/>
      <c r="ALF188" s="29"/>
      <c r="ALG188" s="30"/>
      <c r="ALH188" s="29"/>
      <c r="ALI188" s="30"/>
      <c r="ALJ188" s="29"/>
      <c r="ALK188" s="30"/>
      <c r="ALL188" s="29"/>
      <c r="ALM188" s="30"/>
      <c r="ALN188" s="29"/>
      <c r="ALO188" s="30"/>
      <c r="ALP188" s="29"/>
      <c r="ALQ188" s="30"/>
      <c r="ALR188" s="29"/>
      <c r="ALS188" s="30"/>
      <c r="ALT188" s="29"/>
      <c r="ALU188" s="30"/>
      <c r="ALV188" s="29"/>
      <c r="ALW188" s="30"/>
      <c r="ALX188" s="29"/>
      <c r="ALY188" s="30"/>
      <c r="ALZ188" s="29"/>
      <c r="AMA188" s="30"/>
      <c r="AMB188" s="29"/>
      <c r="AMC188" s="30"/>
      <c r="AMD188" s="29"/>
      <c r="AME188" s="30"/>
      <c r="AMF188" s="29"/>
      <c r="AMG188" s="30"/>
      <c r="AMH188" s="29"/>
      <c r="AMI188" s="30"/>
      <c r="AMJ188" s="29"/>
      <c r="AMK188" s="30"/>
      <c r="AML188" s="29"/>
      <c r="AMM188" s="30"/>
      <c r="AMN188" s="29"/>
      <c r="AMO188" s="30"/>
      <c r="AMP188" s="29"/>
      <c r="AMQ188" s="30"/>
      <c r="AMR188" s="29"/>
      <c r="AMS188" s="30"/>
      <c r="AMT188" s="29"/>
      <c r="AMU188" s="30"/>
      <c r="AMV188" s="29"/>
      <c r="AMW188" s="30"/>
      <c r="AMX188" s="29"/>
      <c r="AMY188" s="30"/>
      <c r="AMZ188" s="29"/>
      <c r="ANA188" s="30"/>
      <c r="ANB188" s="29"/>
      <c r="ANC188" s="30"/>
      <c r="AND188" s="29"/>
      <c r="ANE188" s="30"/>
      <c r="ANF188" s="29"/>
      <c r="ANG188" s="30"/>
      <c r="ANH188" s="29"/>
      <c r="ANI188" s="30"/>
      <c r="ANJ188" s="29"/>
      <c r="ANK188" s="30"/>
      <c r="ANL188" s="29"/>
      <c r="ANM188" s="30"/>
      <c r="ANN188" s="29"/>
      <c r="ANO188" s="30"/>
      <c r="ANP188" s="29"/>
      <c r="ANQ188" s="30"/>
      <c r="ANR188" s="29"/>
      <c r="ANS188" s="30"/>
      <c r="ANT188" s="29"/>
      <c r="ANU188" s="30"/>
      <c r="ANV188" s="29"/>
      <c r="ANW188" s="30"/>
      <c r="ANX188" s="29"/>
      <c r="ANY188" s="30"/>
      <c r="ANZ188" s="29"/>
      <c r="AOA188" s="30"/>
      <c r="AOB188" s="29"/>
      <c r="AOC188" s="30"/>
      <c r="AOD188" s="29"/>
      <c r="AOE188" s="30"/>
      <c r="AOF188" s="29"/>
      <c r="AOG188" s="30"/>
      <c r="AOH188" s="29"/>
      <c r="AOI188" s="30"/>
      <c r="AOJ188" s="29"/>
      <c r="AOK188" s="30"/>
      <c r="AOL188" s="29"/>
      <c r="AOM188" s="30"/>
      <c r="AON188" s="29"/>
      <c r="AOO188" s="30"/>
      <c r="AOP188" s="29"/>
      <c r="AOQ188" s="30"/>
      <c r="AOR188" s="29"/>
      <c r="AOS188" s="30"/>
      <c r="AOT188" s="29"/>
      <c r="AOU188" s="30"/>
      <c r="AOV188" s="29"/>
      <c r="AOW188" s="30"/>
      <c r="AOX188" s="29"/>
      <c r="AOY188" s="30"/>
      <c r="AOZ188" s="29"/>
      <c r="APA188" s="30"/>
      <c r="APB188" s="29"/>
      <c r="APC188" s="30"/>
      <c r="APD188" s="29"/>
      <c r="APE188" s="30"/>
      <c r="APF188" s="29"/>
      <c r="APG188" s="30"/>
      <c r="APH188" s="29"/>
      <c r="API188" s="30"/>
      <c r="APJ188" s="29"/>
      <c r="APK188" s="30"/>
      <c r="APL188" s="29"/>
      <c r="APM188" s="30"/>
      <c r="APN188" s="29"/>
      <c r="APO188" s="30"/>
      <c r="APP188" s="29"/>
      <c r="APQ188" s="30"/>
      <c r="APR188" s="29"/>
      <c r="APS188" s="30"/>
      <c r="APT188" s="29"/>
      <c r="APU188" s="30"/>
      <c r="APV188" s="29"/>
      <c r="APW188" s="30"/>
      <c r="APX188" s="29"/>
      <c r="APY188" s="30"/>
      <c r="APZ188" s="29"/>
      <c r="AQA188" s="30"/>
      <c r="AQB188" s="29"/>
      <c r="AQC188" s="30"/>
      <c r="AQD188" s="29"/>
      <c r="AQE188" s="30"/>
      <c r="AQF188" s="29"/>
      <c r="AQG188" s="30"/>
      <c r="AQH188" s="29"/>
      <c r="AQI188" s="30"/>
      <c r="AQJ188" s="29"/>
      <c r="AQK188" s="30"/>
      <c r="AQL188" s="29"/>
      <c r="AQM188" s="30"/>
      <c r="AQN188" s="29"/>
      <c r="AQO188" s="30"/>
      <c r="AQP188" s="29"/>
      <c r="AQQ188" s="30"/>
      <c r="AQR188" s="29"/>
      <c r="AQS188" s="30"/>
      <c r="AQT188" s="29"/>
      <c r="AQU188" s="30"/>
      <c r="AQV188" s="29"/>
      <c r="AQW188" s="30"/>
      <c r="AQX188" s="29"/>
      <c r="AQY188" s="30"/>
      <c r="AQZ188" s="29"/>
      <c r="ARA188" s="30"/>
      <c r="ARB188" s="29"/>
      <c r="ARC188" s="30"/>
      <c r="ARD188" s="29"/>
      <c r="ARE188" s="30"/>
      <c r="ARF188" s="29"/>
      <c r="ARG188" s="30"/>
      <c r="ARH188" s="29"/>
      <c r="ARI188" s="30"/>
      <c r="ARJ188" s="29"/>
      <c r="ARK188" s="30"/>
      <c r="ARL188" s="29"/>
      <c r="ARM188" s="30"/>
      <c r="ARN188" s="29"/>
      <c r="ARO188" s="30"/>
      <c r="ARP188" s="29"/>
      <c r="ARQ188" s="30"/>
      <c r="ARR188" s="29"/>
      <c r="ARS188" s="30"/>
      <c r="ART188" s="29"/>
      <c r="ARU188" s="30"/>
      <c r="ARV188" s="29"/>
      <c r="ARW188" s="30"/>
      <c r="ARX188" s="29"/>
      <c r="ARY188" s="30"/>
      <c r="ARZ188" s="29"/>
      <c r="ASA188" s="30"/>
      <c r="ASB188" s="29"/>
      <c r="ASC188" s="30"/>
      <c r="ASD188" s="29"/>
      <c r="ASE188" s="30"/>
      <c r="ASF188" s="29"/>
      <c r="ASG188" s="30"/>
      <c r="ASH188" s="29"/>
      <c r="ASI188" s="30"/>
      <c r="ASJ188" s="29"/>
      <c r="ASK188" s="30"/>
      <c r="ASL188" s="29"/>
      <c r="ASM188" s="30"/>
      <c r="ASN188" s="29"/>
      <c r="ASO188" s="30"/>
      <c r="ASP188" s="29"/>
      <c r="ASQ188" s="30"/>
      <c r="ASR188" s="29"/>
      <c r="ASS188" s="30"/>
      <c r="AST188" s="29"/>
      <c r="ASU188" s="30"/>
      <c r="ASV188" s="29"/>
      <c r="ASW188" s="30"/>
      <c r="ASX188" s="29"/>
      <c r="ASY188" s="30"/>
      <c r="ASZ188" s="29"/>
      <c r="ATA188" s="30"/>
      <c r="ATB188" s="29"/>
      <c r="ATC188" s="30"/>
      <c r="ATD188" s="29"/>
      <c r="ATE188" s="30"/>
      <c r="ATF188" s="29"/>
      <c r="ATG188" s="30"/>
      <c r="ATH188" s="29"/>
      <c r="ATI188" s="30"/>
      <c r="ATJ188" s="29"/>
      <c r="ATK188" s="30"/>
      <c r="ATL188" s="29"/>
      <c r="ATM188" s="30"/>
      <c r="ATN188" s="29"/>
      <c r="ATO188" s="30"/>
      <c r="ATP188" s="29"/>
      <c r="ATQ188" s="30"/>
      <c r="ATR188" s="29"/>
      <c r="ATS188" s="30"/>
      <c r="ATT188" s="29"/>
      <c r="ATU188" s="30"/>
      <c r="ATV188" s="29"/>
      <c r="ATW188" s="30"/>
      <c r="ATX188" s="29"/>
      <c r="ATY188" s="30"/>
      <c r="ATZ188" s="29"/>
      <c r="AUA188" s="30"/>
      <c r="AUB188" s="29"/>
      <c r="AUC188" s="30"/>
      <c r="AUD188" s="29"/>
      <c r="AUE188" s="30"/>
      <c r="AUF188" s="29"/>
      <c r="AUG188" s="30"/>
      <c r="AUH188" s="29"/>
      <c r="AUI188" s="30"/>
      <c r="AUJ188" s="29"/>
      <c r="AUK188" s="30"/>
      <c r="AUL188" s="29"/>
      <c r="AUM188" s="30"/>
      <c r="AUN188" s="29"/>
      <c r="AUO188" s="30"/>
      <c r="AUP188" s="29"/>
      <c r="AUQ188" s="30"/>
      <c r="AUR188" s="29"/>
      <c r="AUS188" s="30"/>
      <c r="AUT188" s="29"/>
      <c r="AUU188" s="30"/>
      <c r="AUV188" s="29"/>
      <c r="AUW188" s="30"/>
      <c r="AUX188" s="29"/>
      <c r="AUY188" s="30"/>
      <c r="AUZ188" s="29"/>
      <c r="AVA188" s="30"/>
      <c r="AVB188" s="29"/>
      <c r="AVC188" s="30"/>
      <c r="AVD188" s="29"/>
      <c r="AVE188" s="30"/>
      <c r="AVF188" s="29"/>
      <c r="AVG188" s="30"/>
      <c r="AVH188" s="29"/>
      <c r="AVI188" s="30"/>
      <c r="AVJ188" s="29"/>
      <c r="AVK188" s="30"/>
      <c r="AVL188" s="29"/>
      <c r="AVM188" s="30"/>
      <c r="AVN188" s="29"/>
      <c r="AVO188" s="30"/>
      <c r="AVP188" s="29"/>
      <c r="AVQ188" s="30"/>
      <c r="AVR188" s="29"/>
      <c r="AVS188" s="30"/>
      <c r="AVT188" s="29"/>
      <c r="AVU188" s="30"/>
      <c r="AVV188" s="29"/>
      <c r="AVW188" s="30"/>
      <c r="AVX188" s="29"/>
      <c r="AVY188" s="30"/>
      <c r="AVZ188" s="29"/>
      <c r="AWA188" s="30"/>
      <c r="AWB188" s="29"/>
      <c r="AWC188" s="30"/>
      <c r="AWD188" s="29"/>
      <c r="AWE188" s="30"/>
      <c r="AWF188" s="29"/>
      <c r="AWG188" s="30"/>
      <c r="AWH188" s="29"/>
      <c r="AWI188" s="30"/>
      <c r="AWJ188" s="29"/>
      <c r="AWK188" s="30"/>
      <c r="AWL188" s="29"/>
      <c r="AWM188" s="30"/>
      <c r="AWN188" s="29"/>
      <c r="AWO188" s="30"/>
      <c r="AWP188" s="29"/>
      <c r="AWQ188" s="30"/>
      <c r="AWR188" s="29"/>
      <c r="AWS188" s="30"/>
      <c r="AWT188" s="29"/>
      <c r="AWU188" s="30"/>
      <c r="AWV188" s="29"/>
      <c r="AWW188" s="30"/>
      <c r="AWX188" s="29"/>
      <c r="AWY188" s="30"/>
      <c r="AWZ188" s="29"/>
      <c r="AXA188" s="30"/>
      <c r="AXB188" s="29"/>
      <c r="AXC188" s="30"/>
      <c r="AXD188" s="29"/>
      <c r="AXE188" s="30"/>
      <c r="AXF188" s="29"/>
      <c r="AXG188" s="30"/>
      <c r="AXH188" s="29"/>
      <c r="AXI188" s="30"/>
      <c r="AXJ188" s="29"/>
      <c r="AXK188" s="30"/>
      <c r="AXL188" s="29"/>
      <c r="AXM188" s="30"/>
      <c r="AXN188" s="29"/>
      <c r="AXO188" s="30"/>
      <c r="AXP188" s="29"/>
      <c r="AXQ188" s="30"/>
      <c r="AXR188" s="29"/>
      <c r="AXS188" s="30"/>
      <c r="AXT188" s="29"/>
      <c r="AXU188" s="30"/>
      <c r="AXV188" s="29"/>
      <c r="AXW188" s="30"/>
      <c r="AXX188" s="29"/>
      <c r="AXY188" s="30"/>
      <c r="AXZ188" s="29"/>
      <c r="AYA188" s="30"/>
      <c r="AYB188" s="29"/>
      <c r="AYC188" s="30"/>
      <c r="AYD188" s="29"/>
      <c r="AYE188" s="30"/>
      <c r="AYF188" s="29"/>
      <c r="AYG188" s="30"/>
      <c r="AYH188" s="29"/>
      <c r="AYI188" s="30"/>
      <c r="AYJ188" s="29"/>
      <c r="AYK188" s="30"/>
      <c r="AYL188" s="29"/>
      <c r="AYM188" s="30"/>
      <c r="AYN188" s="29"/>
      <c r="AYO188" s="30"/>
      <c r="AYP188" s="29"/>
      <c r="AYQ188" s="30"/>
      <c r="AYR188" s="29"/>
      <c r="AYS188" s="30"/>
      <c r="AYT188" s="29"/>
      <c r="AYU188" s="30"/>
      <c r="AYV188" s="29"/>
      <c r="AYW188" s="30"/>
      <c r="AYX188" s="29"/>
      <c r="AYY188" s="30"/>
      <c r="AYZ188" s="29"/>
      <c r="AZA188" s="30"/>
      <c r="AZB188" s="29"/>
      <c r="AZC188" s="30"/>
      <c r="AZD188" s="29"/>
      <c r="AZE188" s="30"/>
      <c r="AZF188" s="29"/>
      <c r="AZG188" s="30"/>
      <c r="AZH188" s="29"/>
      <c r="AZI188" s="30"/>
      <c r="AZJ188" s="29"/>
      <c r="AZK188" s="30"/>
      <c r="AZL188" s="29"/>
      <c r="AZM188" s="30"/>
      <c r="AZN188" s="29"/>
      <c r="AZO188" s="30"/>
      <c r="AZP188" s="29"/>
      <c r="AZQ188" s="30"/>
      <c r="AZR188" s="29"/>
      <c r="AZS188" s="30"/>
      <c r="AZT188" s="29"/>
      <c r="AZU188" s="30"/>
      <c r="AZV188" s="29"/>
      <c r="AZW188" s="30"/>
      <c r="AZX188" s="29"/>
      <c r="AZY188" s="30"/>
      <c r="AZZ188" s="29"/>
      <c r="BAA188" s="30"/>
      <c r="BAB188" s="29"/>
      <c r="BAC188" s="30"/>
      <c r="BAD188" s="29"/>
      <c r="BAE188" s="30"/>
      <c r="BAF188" s="29"/>
      <c r="BAG188" s="30"/>
      <c r="BAH188" s="29"/>
      <c r="BAI188" s="30"/>
      <c r="BAJ188" s="29"/>
      <c r="BAK188" s="30"/>
      <c r="BAL188" s="29"/>
      <c r="BAM188" s="30"/>
      <c r="BAN188" s="29"/>
      <c r="BAO188" s="30"/>
      <c r="BAP188" s="29"/>
      <c r="BAQ188" s="30"/>
      <c r="BAR188" s="29"/>
      <c r="BAS188" s="30"/>
      <c r="BAT188" s="29"/>
      <c r="BAU188" s="30"/>
      <c r="BAV188" s="29"/>
      <c r="BAW188" s="30"/>
      <c r="BAX188" s="29"/>
      <c r="BAY188" s="30"/>
      <c r="BAZ188" s="29"/>
      <c r="BBA188" s="30"/>
      <c r="BBB188" s="29"/>
      <c r="BBC188" s="30"/>
      <c r="BBD188" s="29"/>
      <c r="BBE188" s="30"/>
      <c r="BBF188" s="29"/>
      <c r="BBG188" s="30"/>
      <c r="BBH188" s="29"/>
      <c r="BBI188" s="30"/>
      <c r="BBJ188" s="29"/>
      <c r="BBK188" s="30"/>
      <c r="BBL188" s="29"/>
      <c r="BBM188" s="30"/>
      <c r="BBN188" s="29"/>
      <c r="BBO188" s="30"/>
      <c r="BBP188" s="29"/>
      <c r="BBQ188" s="30"/>
      <c r="BBR188" s="29"/>
      <c r="BBS188" s="30"/>
      <c r="BBT188" s="29"/>
      <c r="BBU188" s="30"/>
      <c r="BBV188" s="29"/>
      <c r="BBW188" s="30"/>
      <c r="BBX188" s="29"/>
      <c r="BBY188" s="30"/>
      <c r="BBZ188" s="29"/>
      <c r="BCA188" s="30"/>
      <c r="BCB188" s="29"/>
      <c r="BCC188" s="30"/>
      <c r="BCD188" s="29"/>
      <c r="BCE188" s="30"/>
      <c r="BCF188" s="29"/>
      <c r="BCG188" s="30"/>
      <c r="BCH188" s="29"/>
      <c r="BCI188" s="30"/>
      <c r="BCJ188" s="29"/>
      <c r="BCK188" s="30"/>
      <c r="BCL188" s="29"/>
      <c r="BCM188" s="30"/>
      <c r="BCN188" s="29"/>
      <c r="BCO188" s="30"/>
      <c r="BCP188" s="29"/>
      <c r="BCQ188" s="30"/>
      <c r="BCR188" s="29"/>
      <c r="BCS188" s="30"/>
      <c r="BCT188" s="29"/>
      <c r="BCU188" s="30"/>
      <c r="BCV188" s="29"/>
      <c r="BCW188" s="30"/>
      <c r="BCX188" s="29"/>
      <c r="BCY188" s="30"/>
      <c r="BCZ188" s="29"/>
      <c r="BDA188" s="30"/>
      <c r="BDB188" s="29"/>
      <c r="BDC188" s="30"/>
      <c r="BDD188" s="29"/>
      <c r="BDE188" s="30"/>
      <c r="BDF188" s="29"/>
      <c r="BDG188" s="30"/>
      <c r="BDH188" s="29"/>
      <c r="BDI188" s="30"/>
      <c r="BDJ188" s="29"/>
      <c r="BDK188" s="30"/>
      <c r="BDL188" s="29"/>
      <c r="BDM188" s="30"/>
      <c r="BDN188" s="29"/>
      <c r="BDO188" s="30"/>
      <c r="BDP188" s="29"/>
      <c r="BDQ188" s="30"/>
      <c r="BDR188" s="29"/>
      <c r="BDS188" s="30"/>
      <c r="BDT188" s="29"/>
      <c r="BDU188" s="30"/>
      <c r="BDV188" s="29"/>
      <c r="BDW188" s="30"/>
      <c r="BDX188" s="29"/>
      <c r="BDY188" s="30"/>
      <c r="BDZ188" s="29"/>
      <c r="BEA188" s="30"/>
      <c r="BEB188" s="29"/>
      <c r="BEC188" s="30"/>
      <c r="BED188" s="29"/>
      <c r="BEE188" s="30"/>
      <c r="BEF188" s="29"/>
      <c r="BEG188" s="30"/>
      <c r="BEH188" s="29"/>
      <c r="BEI188" s="30"/>
      <c r="BEJ188" s="29"/>
      <c r="BEK188" s="30"/>
      <c r="BEL188" s="29"/>
      <c r="BEM188" s="30"/>
      <c r="BEN188" s="29"/>
      <c r="BEO188" s="30"/>
      <c r="BEP188" s="29"/>
      <c r="BEQ188" s="30"/>
      <c r="BER188" s="29"/>
      <c r="BES188" s="30"/>
      <c r="BET188" s="29"/>
      <c r="BEU188" s="30"/>
      <c r="BEV188" s="29"/>
      <c r="BEW188" s="30"/>
      <c r="BEX188" s="29"/>
      <c r="BEY188" s="30"/>
      <c r="BEZ188" s="29"/>
      <c r="BFA188" s="30"/>
      <c r="BFB188" s="29"/>
      <c r="BFC188" s="30"/>
      <c r="BFD188" s="29"/>
      <c r="BFE188" s="30"/>
      <c r="BFF188" s="29"/>
      <c r="BFG188" s="30"/>
      <c r="BFH188" s="29"/>
      <c r="BFI188" s="30"/>
      <c r="BFJ188" s="29"/>
      <c r="BFK188" s="30"/>
      <c r="BFL188" s="29"/>
      <c r="BFM188" s="30"/>
      <c r="BFN188" s="29"/>
      <c r="BFO188" s="30"/>
      <c r="BFP188" s="29"/>
      <c r="BFQ188" s="30"/>
      <c r="BFR188" s="29"/>
      <c r="BFS188" s="30"/>
      <c r="BFT188" s="29"/>
      <c r="BFU188" s="30"/>
      <c r="BFV188" s="29"/>
      <c r="BFW188" s="30"/>
      <c r="BFX188" s="29"/>
      <c r="BFY188" s="30"/>
      <c r="BFZ188" s="29"/>
      <c r="BGA188" s="30"/>
      <c r="BGB188" s="29"/>
      <c r="BGC188" s="30"/>
      <c r="BGD188" s="29"/>
      <c r="BGE188" s="30"/>
      <c r="BGF188" s="29"/>
      <c r="BGG188" s="30"/>
      <c r="BGH188" s="29"/>
      <c r="BGI188" s="30"/>
      <c r="BGJ188" s="29"/>
      <c r="BGK188" s="30"/>
      <c r="BGL188" s="29"/>
      <c r="BGM188" s="30"/>
      <c r="BGN188" s="29"/>
      <c r="BGO188" s="30"/>
      <c r="BGP188" s="29"/>
      <c r="BGQ188" s="30"/>
      <c r="BGR188" s="29"/>
      <c r="BGS188" s="30"/>
      <c r="BGT188" s="29"/>
      <c r="BGU188" s="30"/>
      <c r="BGV188" s="29"/>
      <c r="BGW188" s="30"/>
      <c r="BGX188" s="29"/>
      <c r="BGY188" s="30"/>
      <c r="BGZ188" s="29"/>
      <c r="BHA188" s="30"/>
      <c r="BHB188" s="29"/>
      <c r="BHC188" s="30"/>
      <c r="BHD188" s="29"/>
      <c r="BHE188" s="30"/>
      <c r="BHF188" s="29"/>
      <c r="BHG188" s="30"/>
      <c r="BHH188" s="29"/>
      <c r="BHI188" s="30"/>
      <c r="BHJ188" s="29"/>
      <c r="BHK188" s="30"/>
      <c r="BHL188" s="29"/>
      <c r="BHM188" s="30"/>
      <c r="BHN188" s="29"/>
      <c r="BHO188" s="30"/>
      <c r="BHP188" s="29"/>
      <c r="BHQ188" s="30"/>
      <c r="BHR188" s="29"/>
      <c r="BHS188" s="30"/>
      <c r="BHT188" s="29"/>
      <c r="BHU188" s="30"/>
      <c r="BHV188" s="29"/>
      <c r="BHW188" s="30"/>
      <c r="BHX188" s="29"/>
      <c r="BHY188" s="30"/>
      <c r="BHZ188" s="29"/>
      <c r="BIA188" s="30"/>
      <c r="BIB188" s="29"/>
      <c r="BIC188" s="30"/>
      <c r="BID188" s="29"/>
      <c r="BIE188" s="30"/>
      <c r="BIF188" s="29"/>
      <c r="BIG188" s="30"/>
      <c r="BIH188" s="29"/>
      <c r="BII188" s="30"/>
      <c r="BIJ188" s="29"/>
      <c r="BIK188" s="30"/>
      <c r="BIL188" s="29"/>
      <c r="BIM188" s="30"/>
      <c r="BIN188" s="29"/>
      <c r="BIO188" s="30"/>
      <c r="BIP188" s="29"/>
      <c r="BIQ188" s="30"/>
      <c r="BIR188" s="29"/>
      <c r="BIS188" s="30"/>
      <c r="BIT188" s="29"/>
      <c r="BIU188" s="30"/>
      <c r="BIV188" s="29"/>
      <c r="BIW188" s="30"/>
      <c r="BIX188" s="29"/>
      <c r="BIY188" s="30"/>
      <c r="BIZ188" s="29"/>
      <c r="BJA188" s="30"/>
      <c r="BJB188" s="29"/>
      <c r="BJC188" s="30"/>
      <c r="BJD188" s="29"/>
      <c r="BJE188" s="30"/>
      <c r="BJF188" s="29"/>
      <c r="BJG188" s="30"/>
      <c r="BJH188" s="29"/>
      <c r="BJI188" s="30"/>
      <c r="BJJ188" s="29"/>
      <c r="BJK188" s="30"/>
      <c r="BJL188" s="29"/>
      <c r="BJM188" s="30"/>
      <c r="BJN188" s="29"/>
      <c r="BJO188" s="30"/>
      <c r="BJP188" s="29"/>
      <c r="BJQ188" s="30"/>
      <c r="BJR188" s="29"/>
      <c r="BJS188" s="30"/>
      <c r="BJT188" s="29"/>
      <c r="BJU188" s="30"/>
      <c r="BJV188" s="29"/>
      <c r="BJW188" s="30"/>
      <c r="BJX188" s="29"/>
      <c r="BJY188" s="30"/>
      <c r="BJZ188" s="29"/>
      <c r="BKA188" s="30"/>
      <c r="BKB188" s="29"/>
      <c r="BKC188" s="30"/>
      <c r="BKD188" s="29"/>
      <c r="BKE188" s="30"/>
      <c r="BKF188" s="29"/>
      <c r="BKG188" s="30"/>
      <c r="BKH188" s="29"/>
      <c r="BKI188" s="30"/>
      <c r="BKJ188" s="29"/>
      <c r="BKK188" s="30"/>
      <c r="BKL188" s="29"/>
      <c r="BKM188" s="30"/>
      <c r="BKN188" s="29"/>
      <c r="BKO188" s="30"/>
      <c r="BKP188" s="29"/>
      <c r="BKQ188" s="30"/>
      <c r="BKR188" s="29"/>
      <c r="BKS188" s="30"/>
      <c r="BKT188" s="29"/>
      <c r="BKU188" s="30"/>
      <c r="BKV188" s="29"/>
      <c r="BKW188" s="30"/>
      <c r="BKX188" s="29"/>
      <c r="BKY188" s="30"/>
      <c r="BKZ188" s="29"/>
      <c r="BLA188" s="30"/>
      <c r="BLB188" s="29"/>
      <c r="BLC188" s="30"/>
      <c r="BLD188" s="29"/>
      <c r="BLE188" s="30"/>
      <c r="BLF188" s="29"/>
      <c r="BLG188" s="30"/>
      <c r="BLH188" s="29"/>
      <c r="BLI188" s="30"/>
      <c r="BLJ188" s="29"/>
      <c r="BLK188" s="30"/>
      <c r="BLL188" s="29"/>
      <c r="BLM188" s="30"/>
      <c r="BLN188" s="29"/>
      <c r="BLO188" s="30"/>
      <c r="BLP188" s="29"/>
      <c r="BLQ188" s="30"/>
      <c r="BLR188" s="29"/>
      <c r="BLS188" s="30"/>
      <c r="BLT188" s="29"/>
      <c r="BLU188" s="30"/>
      <c r="BLV188" s="29"/>
      <c r="BLW188" s="30"/>
      <c r="BLX188" s="29"/>
      <c r="BLY188" s="30"/>
      <c r="BLZ188" s="29"/>
      <c r="BMA188" s="30"/>
      <c r="BMB188" s="29"/>
      <c r="BMC188" s="30"/>
      <c r="BMD188" s="29"/>
      <c r="BME188" s="30"/>
      <c r="BMF188" s="29"/>
      <c r="BMG188" s="30"/>
      <c r="BMH188" s="29"/>
      <c r="BMI188" s="30"/>
      <c r="BMJ188" s="29"/>
      <c r="BMK188" s="30"/>
      <c r="BML188" s="29"/>
      <c r="BMM188" s="30"/>
      <c r="BMN188" s="29"/>
      <c r="BMO188" s="30"/>
      <c r="BMP188" s="29"/>
      <c r="BMQ188" s="30"/>
      <c r="BMR188" s="29"/>
      <c r="BMS188" s="30"/>
      <c r="BMT188" s="29"/>
      <c r="BMU188" s="30"/>
      <c r="BMV188" s="29"/>
      <c r="BMW188" s="30"/>
      <c r="BMX188" s="29"/>
      <c r="BMY188" s="30"/>
      <c r="BMZ188" s="29"/>
      <c r="BNA188" s="30"/>
      <c r="BNB188" s="29"/>
      <c r="BNC188" s="30"/>
      <c r="BND188" s="29"/>
      <c r="BNE188" s="30"/>
      <c r="BNF188" s="29"/>
      <c r="BNG188" s="30"/>
      <c r="BNH188" s="29"/>
      <c r="BNI188" s="30"/>
      <c r="BNJ188" s="29"/>
      <c r="BNK188" s="30"/>
      <c r="BNL188" s="29"/>
      <c r="BNM188" s="30"/>
      <c r="BNN188" s="29"/>
      <c r="BNO188" s="30"/>
      <c r="BNP188" s="29"/>
      <c r="BNQ188" s="30"/>
      <c r="BNR188" s="29"/>
      <c r="BNS188" s="30"/>
      <c r="BNT188" s="29"/>
      <c r="BNU188" s="30"/>
      <c r="BNV188" s="29"/>
      <c r="BNW188" s="30"/>
      <c r="BNX188" s="29"/>
      <c r="BNY188" s="30"/>
      <c r="BNZ188" s="29"/>
      <c r="BOA188" s="30"/>
      <c r="BOB188" s="29"/>
      <c r="BOC188" s="30"/>
      <c r="BOD188" s="29"/>
      <c r="BOE188" s="30"/>
      <c r="BOF188" s="29"/>
      <c r="BOG188" s="30"/>
      <c r="BOH188" s="29"/>
      <c r="BOI188" s="30"/>
      <c r="BOJ188" s="29"/>
      <c r="BOK188" s="30"/>
      <c r="BOL188" s="29"/>
      <c r="BOM188" s="30"/>
      <c r="BON188" s="29"/>
      <c r="BOO188" s="30"/>
      <c r="BOP188" s="29"/>
      <c r="BOQ188" s="30"/>
      <c r="BOR188" s="29"/>
      <c r="BOS188" s="30"/>
      <c r="BOT188" s="29"/>
      <c r="BOU188" s="30"/>
      <c r="BOV188" s="29"/>
      <c r="BOW188" s="30"/>
      <c r="BOX188" s="29"/>
      <c r="BOY188" s="30"/>
      <c r="BOZ188" s="29"/>
      <c r="BPA188" s="30"/>
      <c r="BPB188" s="29"/>
      <c r="BPC188" s="30"/>
      <c r="BPD188" s="29"/>
      <c r="BPE188" s="30"/>
      <c r="BPF188" s="29"/>
      <c r="BPG188" s="30"/>
      <c r="BPH188" s="29"/>
      <c r="BPI188" s="30"/>
      <c r="BPJ188" s="29"/>
      <c r="BPK188" s="30"/>
      <c r="BPL188" s="29"/>
      <c r="BPM188" s="30"/>
      <c r="BPN188" s="29"/>
      <c r="BPO188" s="30"/>
      <c r="BPP188" s="29"/>
      <c r="BPQ188" s="30"/>
      <c r="BPR188" s="29"/>
      <c r="BPS188" s="30"/>
      <c r="BPT188" s="29"/>
      <c r="BPU188" s="30"/>
      <c r="BPV188" s="29"/>
      <c r="BPW188" s="30"/>
      <c r="BPX188" s="29"/>
      <c r="BPY188" s="30"/>
      <c r="BPZ188" s="29"/>
      <c r="BQA188" s="30"/>
      <c r="BQB188" s="29"/>
      <c r="BQC188" s="30"/>
      <c r="BQD188" s="29"/>
      <c r="BQE188" s="30"/>
      <c r="BQF188" s="29"/>
      <c r="BQG188" s="30"/>
      <c r="BQH188" s="29"/>
      <c r="BQI188" s="30"/>
      <c r="BQJ188" s="29"/>
      <c r="BQK188" s="30"/>
      <c r="BQL188" s="29"/>
      <c r="BQM188" s="30"/>
      <c r="BQN188" s="29"/>
      <c r="BQO188" s="30"/>
      <c r="BQP188" s="29"/>
      <c r="BQQ188" s="30"/>
      <c r="BQR188" s="29"/>
      <c r="BQS188" s="30"/>
      <c r="BQT188" s="29"/>
      <c r="BQU188" s="30"/>
      <c r="BQV188" s="29"/>
      <c r="BQW188" s="30"/>
      <c r="BQX188" s="29"/>
      <c r="BQY188" s="30"/>
      <c r="BQZ188" s="29"/>
      <c r="BRA188" s="30"/>
      <c r="BRB188" s="29"/>
      <c r="BRC188" s="30"/>
      <c r="BRD188" s="29"/>
      <c r="BRE188" s="30"/>
      <c r="BRF188" s="29"/>
      <c r="BRG188" s="30"/>
      <c r="BRH188" s="29"/>
      <c r="BRI188" s="30"/>
      <c r="BRJ188" s="29"/>
      <c r="BRK188" s="30"/>
      <c r="BRL188" s="29"/>
      <c r="BRM188" s="30"/>
      <c r="BRN188" s="29"/>
      <c r="BRO188" s="30"/>
      <c r="BRP188" s="29"/>
      <c r="BRQ188" s="30"/>
      <c r="BRR188" s="29"/>
      <c r="BRS188" s="30"/>
      <c r="BRT188" s="29"/>
      <c r="BRU188" s="30"/>
      <c r="BRV188" s="29"/>
      <c r="BRW188" s="30"/>
      <c r="BRX188" s="29"/>
      <c r="BRY188" s="30"/>
      <c r="BRZ188" s="29"/>
      <c r="BSA188" s="30"/>
      <c r="BSB188" s="29"/>
      <c r="BSC188" s="30"/>
      <c r="BSD188" s="29"/>
      <c r="BSE188" s="30"/>
      <c r="BSF188" s="29"/>
      <c r="BSG188" s="30"/>
      <c r="BSH188" s="29"/>
      <c r="BSI188" s="30"/>
      <c r="BSJ188" s="29"/>
      <c r="BSK188" s="30"/>
      <c r="BSL188" s="29"/>
      <c r="BSM188" s="30"/>
      <c r="BSN188" s="29"/>
      <c r="BSO188" s="30"/>
      <c r="BSP188" s="29"/>
      <c r="BSQ188" s="30"/>
      <c r="BSR188" s="29"/>
      <c r="BSS188" s="30"/>
      <c r="BST188" s="29"/>
      <c r="BSU188" s="30"/>
      <c r="BSV188" s="29"/>
      <c r="BSW188" s="30"/>
      <c r="BSX188" s="29"/>
      <c r="BSY188" s="30"/>
      <c r="BSZ188" s="29"/>
      <c r="BTA188" s="30"/>
      <c r="BTB188" s="29"/>
      <c r="BTC188" s="30"/>
      <c r="BTD188" s="29"/>
      <c r="BTE188" s="30"/>
      <c r="BTF188" s="29"/>
      <c r="BTG188" s="30"/>
      <c r="BTH188" s="29"/>
      <c r="BTI188" s="30"/>
      <c r="BTJ188" s="29"/>
      <c r="BTK188" s="30"/>
      <c r="BTL188" s="29"/>
      <c r="BTM188" s="30"/>
      <c r="BTN188" s="29"/>
      <c r="BTO188" s="30"/>
      <c r="BTP188" s="29"/>
      <c r="BTQ188" s="30"/>
      <c r="BTR188" s="29"/>
      <c r="BTS188" s="30"/>
      <c r="BTT188" s="29"/>
      <c r="BTU188" s="30"/>
      <c r="BTV188" s="29"/>
      <c r="BTW188" s="30"/>
      <c r="BTX188" s="29"/>
      <c r="BTY188" s="30"/>
      <c r="BTZ188" s="29"/>
      <c r="BUA188" s="30"/>
      <c r="BUB188" s="29"/>
      <c r="BUC188" s="30"/>
      <c r="BUD188" s="29"/>
      <c r="BUE188" s="30"/>
      <c r="BUF188" s="29"/>
      <c r="BUG188" s="30"/>
      <c r="BUH188" s="29"/>
      <c r="BUI188" s="30"/>
      <c r="BUJ188" s="29"/>
      <c r="BUK188" s="30"/>
      <c r="BUL188" s="29"/>
      <c r="BUM188" s="30"/>
      <c r="BUN188" s="29"/>
      <c r="BUO188" s="30"/>
      <c r="BUP188" s="29"/>
      <c r="BUQ188" s="30"/>
      <c r="BUR188" s="29"/>
      <c r="BUS188" s="30"/>
      <c r="BUT188" s="29"/>
      <c r="BUU188" s="30"/>
      <c r="BUV188" s="29"/>
      <c r="BUW188" s="30"/>
      <c r="BUX188" s="29"/>
      <c r="BUY188" s="30"/>
      <c r="BUZ188" s="29"/>
      <c r="BVA188" s="30"/>
      <c r="BVB188" s="29"/>
      <c r="BVC188" s="30"/>
      <c r="BVD188" s="29"/>
      <c r="BVE188" s="30"/>
      <c r="BVF188" s="29"/>
      <c r="BVG188" s="30"/>
      <c r="BVH188" s="29"/>
      <c r="BVI188" s="30"/>
      <c r="BVJ188" s="29"/>
      <c r="BVK188" s="30"/>
      <c r="BVL188" s="29"/>
      <c r="BVM188" s="30"/>
      <c r="BVN188" s="29"/>
      <c r="BVO188" s="30"/>
      <c r="BVP188" s="29"/>
      <c r="BVQ188" s="30"/>
      <c r="BVR188" s="29"/>
      <c r="BVS188" s="30"/>
      <c r="BVT188" s="29"/>
      <c r="BVU188" s="30"/>
      <c r="BVV188" s="29"/>
      <c r="BVW188" s="30"/>
      <c r="BVX188" s="29"/>
      <c r="BVY188" s="30"/>
      <c r="BVZ188" s="29"/>
      <c r="BWA188" s="30"/>
      <c r="BWB188" s="29"/>
      <c r="BWC188" s="30"/>
      <c r="BWD188" s="29"/>
      <c r="BWE188" s="30"/>
      <c r="BWF188" s="29"/>
      <c r="BWG188" s="30"/>
      <c r="BWH188" s="29"/>
      <c r="BWI188" s="30"/>
      <c r="BWJ188" s="29"/>
      <c r="BWK188" s="30"/>
      <c r="BWL188" s="29"/>
      <c r="BWM188" s="30"/>
      <c r="BWN188" s="29"/>
      <c r="BWO188" s="30"/>
      <c r="BWP188" s="29"/>
      <c r="BWQ188" s="30"/>
      <c r="BWR188" s="29"/>
      <c r="BWS188" s="30"/>
      <c r="BWT188" s="29"/>
      <c r="BWU188" s="30"/>
      <c r="BWV188" s="29"/>
      <c r="BWW188" s="30"/>
      <c r="BWX188" s="29"/>
      <c r="BWY188" s="30"/>
      <c r="BWZ188" s="29"/>
      <c r="BXA188" s="30"/>
      <c r="BXB188" s="29"/>
      <c r="BXC188" s="30"/>
      <c r="BXD188" s="29"/>
      <c r="BXE188" s="30"/>
      <c r="BXF188" s="29"/>
      <c r="BXG188" s="30"/>
      <c r="BXH188" s="29"/>
      <c r="BXI188" s="30"/>
      <c r="BXJ188" s="29"/>
      <c r="BXK188" s="30"/>
      <c r="BXL188" s="29"/>
      <c r="BXM188" s="30"/>
      <c r="BXN188" s="29"/>
      <c r="BXO188" s="30"/>
      <c r="BXP188" s="29"/>
      <c r="BXQ188" s="30"/>
      <c r="BXR188" s="29"/>
      <c r="BXS188" s="30"/>
      <c r="BXT188" s="29"/>
      <c r="BXU188" s="30"/>
      <c r="BXV188" s="29"/>
      <c r="BXW188" s="30"/>
      <c r="BXX188" s="29"/>
      <c r="BXY188" s="30"/>
      <c r="BXZ188" s="29"/>
      <c r="BYA188" s="30"/>
      <c r="BYB188" s="29"/>
      <c r="BYC188" s="30"/>
      <c r="BYD188" s="29"/>
      <c r="BYE188" s="30"/>
      <c r="BYF188" s="29"/>
      <c r="BYG188" s="30"/>
      <c r="BYH188" s="29"/>
      <c r="BYI188" s="30"/>
      <c r="BYJ188" s="29"/>
      <c r="BYK188" s="30"/>
      <c r="BYL188" s="29"/>
      <c r="BYM188" s="30"/>
      <c r="BYN188" s="29"/>
      <c r="BYO188" s="30"/>
      <c r="BYP188" s="29"/>
      <c r="BYQ188" s="30"/>
      <c r="BYR188" s="29"/>
      <c r="BYS188" s="30"/>
      <c r="BYT188" s="29"/>
      <c r="BYU188" s="30"/>
      <c r="BYV188" s="29"/>
      <c r="BYW188" s="30"/>
      <c r="BYX188" s="29"/>
      <c r="BYY188" s="30"/>
      <c r="BYZ188" s="29"/>
      <c r="BZA188" s="30"/>
      <c r="BZB188" s="29"/>
      <c r="BZC188" s="30"/>
      <c r="BZD188" s="29"/>
      <c r="BZE188" s="30"/>
      <c r="BZF188" s="29"/>
      <c r="BZG188" s="30"/>
      <c r="BZH188" s="29"/>
      <c r="BZI188" s="30"/>
      <c r="BZJ188" s="29"/>
      <c r="BZK188" s="30"/>
      <c r="BZL188" s="29"/>
      <c r="BZM188" s="30"/>
      <c r="BZN188" s="29"/>
      <c r="BZO188" s="30"/>
      <c r="BZP188" s="29"/>
      <c r="BZQ188" s="30"/>
      <c r="BZR188" s="29"/>
      <c r="BZS188" s="30"/>
      <c r="BZT188" s="29"/>
      <c r="BZU188" s="30"/>
      <c r="BZV188" s="29"/>
      <c r="BZW188" s="30"/>
      <c r="BZX188" s="29"/>
      <c r="BZY188" s="30"/>
      <c r="BZZ188" s="29"/>
      <c r="CAA188" s="30"/>
      <c r="CAB188" s="29"/>
      <c r="CAC188" s="30"/>
      <c r="CAD188" s="29"/>
      <c r="CAE188" s="30"/>
      <c r="CAF188" s="29"/>
      <c r="CAG188" s="30"/>
      <c r="CAH188" s="29"/>
      <c r="CAI188" s="30"/>
      <c r="CAJ188" s="29"/>
      <c r="CAK188" s="30"/>
      <c r="CAL188" s="29"/>
      <c r="CAM188" s="30"/>
      <c r="CAN188" s="29"/>
      <c r="CAO188" s="30"/>
      <c r="CAP188" s="29"/>
      <c r="CAQ188" s="30"/>
      <c r="CAR188" s="29"/>
      <c r="CAS188" s="30"/>
      <c r="CAT188" s="29"/>
      <c r="CAU188" s="30"/>
      <c r="CAV188" s="29"/>
      <c r="CAW188" s="30"/>
      <c r="CAX188" s="29"/>
      <c r="CAY188" s="30"/>
      <c r="CAZ188" s="29"/>
      <c r="CBA188" s="30"/>
      <c r="CBB188" s="29"/>
      <c r="CBC188" s="30"/>
      <c r="CBD188" s="29"/>
      <c r="CBE188" s="30"/>
      <c r="CBF188" s="29"/>
      <c r="CBG188" s="30"/>
      <c r="CBH188" s="29"/>
      <c r="CBI188" s="30"/>
      <c r="CBJ188" s="29"/>
      <c r="CBK188" s="30"/>
      <c r="CBL188" s="29"/>
      <c r="CBM188" s="30"/>
      <c r="CBN188" s="29"/>
      <c r="CBO188" s="30"/>
      <c r="CBP188" s="29"/>
      <c r="CBQ188" s="30"/>
      <c r="CBR188" s="29"/>
      <c r="CBS188" s="30"/>
      <c r="CBT188" s="29"/>
      <c r="CBU188" s="30"/>
      <c r="CBV188" s="29"/>
      <c r="CBW188" s="30"/>
      <c r="CBX188" s="29"/>
      <c r="CBY188" s="30"/>
      <c r="CBZ188" s="29"/>
      <c r="CCA188" s="30"/>
      <c r="CCB188" s="29"/>
      <c r="CCC188" s="30"/>
      <c r="CCD188" s="29"/>
      <c r="CCE188" s="30"/>
      <c r="CCF188" s="29"/>
      <c r="CCG188" s="30"/>
      <c r="CCH188" s="29"/>
      <c r="CCI188" s="30"/>
      <c r="CCJ188" s="29"/>
      <c r="CCK188" s="30"/>
      <c r="CCL188" s="29"/>
      <c r="CCM188" s="30"/>
      <c r="CCN188" s="29"/>
      <c r="CCO188" s="30"/>
      <c r="CCP188" s="29"/>
      <c r="CCQ188" s="30"/>
      <c r="CCR188" s="29"/>
      <c r="CCS188" s="30"/>
      <c r="CCT188" s="29"/>
      <c r="CCU188" s="30"/>
      <c r="CCV188" s="29"/>
      <c r="CCW188" s="30"/>
      <c r="CCX188" s="29"/>
      <c r="CCY188" s="30"/>
      <c r="CCZ188" s="29"/>
      <c r="CDA188" s="30"/>
      <c r="CDB188" s="29"/>
      <c r="CDC188" s="30"/>
      <c r="CDD188" s="29"/>
      <c r="CDE188" s="30"/>
      <c r="CDF188" s="29"/>
      <c r="CDG188" s="30"/>
      <c r="CDH188" s="29"/>
      <c r="CDI188" s="30"/>
      <c r="CDJ188" s="29"/>
      <c r="CDK188" s="30"/>
      <c r="CDL188" s="29"/>
      <c r="CDM188" s="30"/>
      <c r="CDN188" s="29"/>
      <c r="CDO188" s="30"/>
      <c r="CDP188" s="29"/>
      <c r="CDQ188" s="30"/>
      <c r="CDR188" s="29"/>
      <c r="CDS188" s="30"/>
      <c r="CDT188" s="29"/>
      <c r="CDU188" s="30"/>
      <c r="CDV188" s="29"/>
      <c r="CDW188" s="30"/>
      <c r="CDX188" s="29"/>
      <c r="CDY188" s="30"/>
      <c r="CDZ188" s="29"/>
      <c r="CEA188" s="30"/>
      <c r="CEB188" s="29"/>
      <c r="CEC188" s="30"/>
      <c r="CED188" s="29"/>
      <c r="CEE188" s="30"/>
      <c r="CEF188" s="29"/>
      <c r="CEG188" s="30"/>
      <c r="CEH188" s="29"/>
      <c r="CEI188" s="30"/>
      <c r="CEJ188" s="29"/>
      <c r="CEK188" s="30"/>
      <c r="CEL188" s="29"/>
      <c r="CEM188" s="30"/>
      <c r="CEN188" s="29"/>
      <c r="CEO188" s="30"/>
      <c r="CEP188" s="29"/>
      <c r="CEQ188" s="30"/>
      <c r="CER188" s="29"/>
      <c r="CES188" s="30"/>
      <c r="CET188" s="29"/>
      <c r="CEU188" s="30"/>
      <c r="CEV188" s="29"/>
      <c r="CEW188" s="30"/>
      <c r="CEX188" s="29"/>
      <c r="CEY188" s="30"/>
      <c r="CEZ188" s="29"/>
      <c r="CFA188" s="30"/>
      <c r="CFB188" s="29"/>
      <c r="CFC188" s="30"/>
      <c r="CFD188" s="29"/>
      <c r="CFE188" s="30"/>
      <c r="CFF188" s="29"/>
      <c r="CFG188" s="30"/>
      <c r="CFH188" s="29"/>
      <c r="CFI188" s="30"/>
      <c r="CFJ188" s="29"/>
      <c r="CFK188" s="30"/>
      <c r="CFL188" s="29"/>
      <c r="CFM188" s="30"/>
      <c r="CFN188" s="29"/>
      <c r="CFO188" s="30"/>
      <c r="CFP188" s="29"/>
      <c r="CFQ188" s="30"/>
      <c r="CFR188" s="29"/>
      <c r="CFS188" s="30"/>
      <c r="CFT188" s="29"/>
      <c r="CFU188" s="30"/>
      <c r="CFV188" s="29"/>
      <c r="CFW188" s="30"/>
      <c r="CFX188" s="29"/>
      <c r="CFY188" s="30"/>
      <c r="CFZ188" s="29"/>
      <c r="CGA188" s="30"/>
      <c r="CGB188" s="29"/>
      <c r="CGC188" s="30"/>
      <c r="CGD188" s="29"/>
      <c r="CGE188" s="30"/>
      <c r="CGF188" s="29"/>
      <c r="CGG188" s="30"/>
      <c r="CGH188" s="29"/>
      <c r="CGI188" s="30"/>
      <c r="CGJ188" s="29"/>
      <c r="CGK188" s="30"/>
      <c r="CGL188" s="29"/>
      <c r="CGM188" s="30"/>
      <c r="CGN188" s="29"/>
      <c r="CGO188" s="30"/>
      <c r="CGP188" s="29"/>
      <c r="CGQ188" s="30"/>
      <c r="CGR188" s="29"/>
      <c r="CGS188" s="30"/>
      <c r="CGT188" s="29"/>
      <c r="CGU188" s="30"/>
      <c r="CGV188" s="29"/>
      <c r="CGW188" s="30"/>
      <c r="CGX188" s="29"/>
      <c r="CGY188" s="30"/>
      <c r="CGZ188" s="29"/>
      <c r="CHA188" s="30"/>
      <c r="CHB188" s="29"/>
      <c r="CHC188" s="30"/>
      <c r="CHD188" s="29"/>
      <c r="CHE188" s="30"/>
      <c r="CHF188" s="29"/>
      <c r="CHG188" s="30"/>
      <c r="CHH188" s="29"/>
      <c r="CHI188" s="30"/>
      <c r="CHJ188" s="29"/>
      <c r="CHK188" s="30"/>
      <c r="CHL188" s="29"/>
      <c r="CHM188" s="30"/>
      <c r="CHN188" s="29"/>
      <c r="CHO188" s="30"/>
      <c r="CHP188" s="29"/>
      <c r="CHQ188" s="30"/>
      <c r="CHR188" s="29"/>
      <c r="CHS188" s="30"/>
      <c r="CHT188" s="29"/>
      <c r="CHU188" s="30"/>
      <c r="CHV188" s="29"/>
      <c r="CHW188" s="30"/>
      <c r="CHX188" s="29"/>
      <c r="CHY188" s="30"/>
      <c r="CHZ188" s="29"/>
      <c r="CIA188" s="30"/>
      <c r="CIB188" s="29"/>
      <c r="CIC188" s="30"/>
      <c r="CID188" s="29"/>
      <c r="CIE188" s="30"/>
      <c r="CIF188" s="29"/>
      <c r="CIG188" s="30"/>
      <c r="CIH188" s="29"/>
      <c r="CII188" s="30"/>
      <c r="CIJ188" s="29"/>
      <c r="CIK188" s="30"/>
      <c r="CIL188" s="29"/>
      <c r="CIM188" s="30"/>
      <c r="CIN188" s="29"/>
      <c r="CIO188" s="30"/>
      <c r="CIP188" s="29"/>
      <c r="CIQ188" s="30"/>
      <c r="CIR188" s="29"/>
      <c r="CIS188" s="30"/>
      <c r="CIT188" s="29"/>
      <c r="CIU188" s="30"/>
      <c r="CIV188" s="29"/>
      <c r="CIW188" s="30"/>
      <c r="CIX188" s="29"/>
      <c r="CIY188" s="30"/>
      <c r="CIZ188" s="29"/>
      <c r="CJA188" s="30"/>
      <c r="CJB188" s="29"/>
      <c r="CJC188" s="30"/>
      <c r="CJD188" s="29"/>
      <c r="CJE188" s="30"/>
      <c r="CJF188" s="29"/>
      <c r="CJG188" s="30"/>
      <c r="CJH188" s="29"/>
      <c r="CJI188" s="30"/>
      <c r="CJJ188" s="29"/>
      <c r="CJK188" s="30"/>
      <c r="CJL188" s="29"/>
      <c r="CJM188" s="30"/>
      <c r="CJN188" s="29"/>
      <c r="CJO188" s="30"/>
      <c r="CJP188" s="29"/>
      <c r="CJQ188" s="30"/>
      <c r="CJR188" s="29"/>
      <c r="CJS188" s="30"/>
      <c r="CJT188" s="29"/>
      <c r="CJU188" s="30"/>
      <c r="CJV188" s="29"/>
      <c r="CJW188" s="30"/>
      <c r="CJX188" s="29"/>
      <c r="CJY188" s="30"/>
      <c r="CJZ188" s="29"/>
      <c r="CKA188" s="30"/>
      <c r="CKB188" s="29"/>
      <c r="CKC188" s="30"/>
      <c r="CKD188" s="29"/>
      <c r="CKE188" s="30"/>
      <c r="CKF188" s="29"/>
      <c r="CKG188" s="30"/>
      <c r="CKH188" s="29"/>
      <c r="CKI188" s="30"/>
      <c r="CKJ188" s="29"/>
      <c r="CKK188" s="30"/>
      <c r="CKL188" s="29"/>
      <c r="CKM188" s="30"/>
      <c r="CKN188" s="29"/>
      <c r="CKO188" s="30"/>
      <c r="CKP188" s="29"/>
      <c r="CKQ188" s="30"/>
      <c r="CKR188" s="29"/>
      <c r="CKS188" s="30"/>
      <c r="CKT188" s="29"/>
      <c r="CKU188" s="30"/>
      <c r="CKV188" s="29"/>
      <c r="CKW188" s="30"/>
      <c r="CKX188" s="29"/>
      <c r="CKY188" s="30"/>
      <c r="CKZ188" s="29"/>
      <c r="CLA188" s="30"/>
      <c r="CLB188" s="29"/>
      <c r="CLC188" s="30"/>
      <c r="CLD188" s="29"/>
      <c r="CLE188" s="30"/>
      <c r="CLF188" s="29"/>
      <c r="CLG188" s="30"/>
      <c r="CLH188" s="29"/>
      <c r="CLI188" s="30"/>
      <c r="CLJ188" s="29"/>
      <c r="CLK188" s="30"/>
      <c r="CLL188" s="29"/>
      <c r="CLM188" s="30"/>
      <c r="CLN188" s="29"/>
      <c r="CLO188" s="30"/>
      <c r="CLP188" s="29"/>
      <c r="CLQ188" s="30"/>
      <c r="CLR188" s="29"/>
      <c r="CLS188" s="30"/>
      <c r="CLT188" s="29"/>
      <c r="CLU188" s="30"/>
      <c r="CLV188" s="29"/>
      <c r="CLW188" s="30"/>
      <c r="CLX188" s="29"/>
      <c r="CLY188" s="30"/>
      <c r="CLZ188" s="29"/>
      <c r="CMA188" s="30"/>
      <c r="CMB188" s="29"/>
      <c r="CMC188" s="30"/>
      <c r="CMD188" s="29"/>
      <c r="CME188" s="30"/>
      <c r="CMF188" s="29"/>
      <c r="CMG188" s="30"/>
      <c r="CMH188" s="29"/>
      <c r="CMI188" s="30"/>
      <c r="CMJ188" s="29"/>
      <c r="CMK188" s="30"/>
      <c r="CML188" s="29"/>
      <c r="CMM188" s="30"/>
      <c r="CMN188" s="29"/>
      <c r="CMO188" s="30"/>
      <c r="CMP188" s="29"/>
      <c r="CMQ188" s="30"/>
      <c r="CMR188" s="29"/>
      <c r="CMS188" s="30"/>
      <c r="CMT188" s="29"/>
      <c r="CMU188" s="30"/>
      <c r="CMV188" s="29"/>
      <c r="CMW188" s="30"/>
      <c r="CMX188" s="29"/>
      <c r="CMY188" s="30"/>
      <c r="CMZ188" s="29"/>
      <c r="CNA188" s="30"/>
      <c r="CNB188" s="29"/>
      <c r="CNC188" s="30"/>
      <c r="CND188" s="29"/>
      <c r="CNE188" s="30"/>
      <c r="CNF188" s="29"/>
      <c r="CNG188" s="30"/>
      <c r="CNH188" s="29"/>
      <c r="CNI188" s="30"/>
      <c r="CNJ188" s="29"/>
      <c r="CNK188" s="30"/>
      <c r="CNL188" s="29"/>
      <c r="CNM188" s="30"/>
      <c r="CNN188" s="29"/>
      <c r="CNO188" s="30"/>
      <c r="CNP188" s="29"/>
      <c r="CNQ188" s="30"/>
      <c r="CNR188" s="29"/>
      <c r="CNS188" s="30"/>
      <c r="CNT188" s="29"/>
      <c r="CNU188" s="30"/>
      <c r="CNV188" s="29"/>
      <c r="CNW188" s="30"/>
      <c r="CNX188" s="29"/>
      <c r="CNY188" s="30"/>
      <c r="CNZ188" s="29"/>
      <c r="COA188" s="30"/>
      <c r="COB188" s="29"/>
      <c r="COC188" s="30"/>
      <c r="COD188" s="29"/>
      <c r="COE188" s="30"/>
      <c r="COF188" s="29"/>
      <c r="COG188" s="30"/>
      <c r="COH188" s="29"/>
      <c r="COI188" s="30"/>
      <c r="COJ188" s="29"/>
      <c r="COK188" s="30"/>
      <c r="COL188" s="29"/>
      <c r="COM188" s="30"/>
      <c r="CON188" s="29"/>
      <c r="COO188" s="30"/>
      <c r="COP188" s="29"/>
      <c r="COQ188" s="30"/>
      <c r="COR188" s="29"/>
      <c r="COS188" s="30"/>
      <c r="COT188" s="29"/>
      <c r="COU188" s="30"/>
      <c r="COV188" s="29"/>
      <c r="COW188" s="30"/>
      <c r="COX188" s="29"/>
      <c r="COY188" s="30"/>
      <c r="COZ188" s="29"/>
      <c r="CPA188" s="30"/>
      <c r="CPB188" s="29"/>
      <c r="CPC188" s="30"/>
      <c r="CPD188" s="29"/>
      <c r="CPE188" s="30"/>
      <c r="CPF188" s="29"/>
      <c r="CPG188" s="30"/>
      <c r="CPH188" s="29"/>
      <c r="CPI188" s="30"/>
      <c r="CPJ188" s="29"/>
      <c r="CPK188" s="30"/>
      <c r="CPL188" s="29"/>
      <c r="CPM188" s="30"/>
      <c r="CPN188" s="29"/>
      <c r="CPO188" s="30"/>
      <c r="CPP188" s="29"/>
      <c r="CPQ188" s="30"/>
      <c r="CPR188" s="29"/>
      <c r="CPS188" s="30"/>
      <c r="CPT188" s="29"/>
      <c r="CPU188" s="30"/>
      <c r="CPV188" s="29"/>
      <c r="CPW188" s="30"/>
      <c r="CPX188" s="29"/>
      <c r="CPY188" s="30"/>
      <c r="CPZ188" s="29"/>
      <c r="CQA188" s="30"/>
      <c r="CQB188" s="29"/>
      <c r="CQC188" s="30"/>
      <c r="CQD188" s="29"/>
      <c r="CQE188" s="30"/>
      <c r="CQF188" s="29"/>
      <c r="CQG188" s="30"/>
      <c r="CQH188" s="29"/>
      <c r="CQI188" s="30"/>
      <c r="CQJ188" s="29"/>
      <c r="CQK188" s="30"/>
      <c r="CQL188" s="29"/>
      <c r="CQM188" s="30"/>
      <c r="CQN188" s="29"/>
      <c r="CQO188" s="30"/>
      <c r="CQP188" s="29"/>
      <c r="CQQ188" s="30"/>
      <c r="CQR188" s="29"/>
      <c r="CQS188" s="30"/>
      <c r="CQT188" s="29"/>
      <c r="CQU188" s="30"/>
      <c r="CQV188" s="29"/>
      <c r="CQW188" s="30"/>
      <c r="CQX188" s="29"/>
      <c r="CQY188" s="30"/>
      <c r="CQZ188" s="29"/>
      <c r="CRA188" s="30"/>
      <c r="CRB188" s="29"/>
      <c r="CRC188" s="30"/>
      <c r="CRD188" s="29"/>
      <c r="CRE188" s="30"/>
      <c r="CRF188" s="29"/>
      <c r="CRG188" s="30"/>
      <c r="CRH188" s="29"/>
      <c r="CRI188" s="30"/>
      <c r="CRJ188" s="29"/>
      <c r="CRK188" s="30"/>
      <c r="CRL188" s="29"/>
      <c r="CRM188" s="30"/>
      <c r="CRN188" s="29"/>
      <c r="CRO188" s="30"/>
      <c r="CRP188" s="29"/>
      <c r="CRQ188" s="30"/>
      <c r="CRR188" s="29"/>
      <c r="CRS188" s="30"/>
      <c r="CRT188" s="29"/>
      <c r="CRU188" s="30"/>
      <c r="CRV188" s="29"/>
      <c r="CRW188" s="30"/>
      <c r="CRX188" s="29"/>
      <c r="CRY188" s="30"/>
      <c r="CRZ188" s="29"/>
      <c r="CSA188" s="30"/>
      <c r="CSB188" s="29"/>
      <c r="CSC188" s="30"/>
      <c r="CSD188" s="29"/>
      <c r="CSE188" s="30"/>
      <c r="CSF188" s="29"/>
      <c r="CSG188" s="30"/>
      <c r="CSH188" s="29"/>
      <c r="CSI188" s="30"/>
      <c r="CSJ188" s="29"/>
      <c r="CSK188" s="30"/>
      <c r="CSL188" s="29"/>
      <c r="CSM188" s="30"/>
      <c r="CSN188" s="29"/>
      <c r="CSO188" s="30"/>
      <c r="CSP188" s="29"/>
      <c r="CSQ188" s="30"/>
      <c r="CSR188" s="29"/>
      <c r="CSS188" s="30"/>
      <c r="CST188" s="29"/>
      <c r="CSU188" s="30"/>
      <c r="CSV188" s="29"/>
      <c r="CSW188" s="30"/>
      <c r="CSX188" s="29"/>
      <c r="CSY188" s="30"/>
      <c r="CSZ188" s="29"/>
      <c r="CTA188" s="30"/>
      <c r="CTB188" s="29"/>
      <c r="CTC188" s="30"/>
      <c r="CTD188" s="29"/>
      <c r="CTE188" s="30"/>
      <c r="CTF188" s="29"/>
      <c r="CTG188" s="30"/>
      <c r="CTH188" s="29"/>
      <c r="CTI188" s="30"/>
      <c r="CTJ188" s="29"/>
      <c r="CTK188" s="30"/>
      <c r="CTL188" s="29"/>
      <c r="CTM188" s="30"/>
      <c r="CTN188" s="29"/>
      <c r="CTO188" s="30"/>
      <c r="CTP188" s="29"/>
      <c r="CTQ188" s="30"/>
      <c r="CTR188" s="29"/>
      <c r="CTS188" s="30"/>
      <c r="CTT188" s="29"/>
      <c r="CTU188" s="30"/>
      <c r="CTV188" s="29"/>
      <c r="CTW188" s="30"/>
      <c r="CTX188" s="29"/>
      <c r="CTY188" s="30"/>
      <c r="CTZ188" s="29"/>
      <c r="CUA188" s="30"/>
      <c r="CUB188" s="29"/>
      <c r="CUC188" s="30"/>
      <c r="CUD188" s="29"/>
      <c r="CUE188" s="30"/>
      <c r="CUF188" s="29"/>
      <c r="CUG188" s="30"/>
      <c r="CUH188" s="29"/>
      <c r="CUI188" s="30"/>
      <c r="CUJ188" s="29"/>
      <c r="CUK188" s="30"/>
      <c r="CUL188" s="29"/>
      <c r="CUM188" s="30"/>
      <c r="CUN188" s="29"/>
      <c r="CUO188" s="30"/>
      <c r="CUP188" s="29"/>
      <c r="CUQ188" s="30"/>
      <c r="CUR188" s="29"/>
      <c r="CUS188" s="30"/>
      <c r="CUT188" s="29"/>
      <c r="CUU188" s="30"/>
      <c r="CUV188" s="29"/>
      <c r="CUW188" s="30"/>
      <c r="CUX188" s="29"/>
      <c r="CUY188" s="30"/>
      <c r="CUZ188" s="29"/>
      <c r="CVA188" s="30"/>
      <c r="CVB188" s="29"/>
      <c r="CVC188" s="30"/>
      <c r="CVD188" s="29"/>
      <c r="CVE188" s="30"/>
      <c r="CVF188" s="29"/>
      <c r="CVG188" s="30"/>
      <c r="CVH188" s="29"/>
      <c r="CVI188" s="30"/>
      <c r="CVJ188" s="29"/>
      <c r="CVK188" s="30"/>
      <c r="CVL188" s="29"/>
      <c r="CVM188" s="30"/>
      <c r="CVN188" s="29"/>
      <c r="CVO188" s="30"/>
      <c r="CVP188" s="29"/>
      <c r="CVQ188" s="30"/>
      <c r="CVR188" s="29"/>
      <c r="CVS188" s="30"/>
      <c r="CVT188" s="29"/>
      <c r="CVU188" s="30"/>
      <c r="CVV188" s="29"/>
      <c r="CVW188" s="30"/>
      <c r="CVX188" s="29"/>
      <c r="CVY188" s="30"/>
      <c r="CVZ188" s="29"/>
      <c r="CWA188" s="30"/>
      <c r="CWB188" s="29"/>
      <c r="CWC188" s="30"/>
      <c r="CWD188" s="29"/>
      <c r="CWE188" s="30"/>
      <c r="CWF188" s="29"/>
      <c r="CWG188" s="30"/>
      <c r="CWH188" s="29"/>
      <c r="CWI188" s="30"/>
      <c r="CWJ188" s="29"/>
      <c r="CWK188" s="30"/>
      <c r="CWL188" s="29"/>
      <c r="CWM188" s="30"/>
      <c r="CWN188" s="29"/>
      <c r="CWO188" s="30"/>
      <c r="CWP188" s="29"/>
      <c r="CWQ188" s="30"/>
      <c r="CWR188" s="29"/>
      <c r="CWS188" s="30"/>
      <c r="CWT188" s="29"/>
      <c r="CWU188" s="30"/>
      <c r="CWV188" s="29"/>
      <c r="CWW188" s="30"/>
      <c r="CWX188" s="29"/>
      <c r="CWY188" s="30"/>
      <c r="CWZ188" s="29"/>
      <c r="CXA188" s="30"/>
      <c r="CXB188" s="29"/>
      <c r="CXC188" s="30"/>
      <c r="CXD188" s="29"/>
      <c r="CXE188" s="30"/>
      <c r="CXF188" s="29"/>
      <c r="CXG188" s="30"/>
      <c r="CXH188" s="29"/>
      <c r="CXI188" s="30"/>
      <c r="CXJ188" s="29"/>
      <c r="CXK188" s="30"/>
      <c r="CXL188" s="29"/>
      <c r="CXM188" s="30"/>
      <c r="CXN188" s="29"/>
      <c r="CXO188" s="30"/>
      <c r="CXP188" s="29"/>
      <c r="CXQ188" s="30"/>
      <c r="CXR188" s="29"/>
      <c r="CXS188" s="30"/>
      <c r="CXT188" s="29"/>
      <c r="CXU188" s="30"/>
      <c r="CXV188" s="29"/>
      <c r="CXW188" s="30"/>
      <c r="CXX188" s="29"/>
      <c r="CXY188" s="30"/>
      <c r="CXZ188" s="29"/>
      <c r="CYA188" s="30"/>
      <c r="CYB188" s="29"/>
      <c r="CYC188" s="30"/>
      <c r="CYD188" s="29"/>
      <c r="CYE188" s="30"/>
      <c r="CYF188" s="29"/>
      <c r="CYG188" s="30"/>
      <c r="CYH188" s="29"/>
      <c r="CYI188" s="30"/>
      <c r="CYJ188" s="29"/>
      <c r="CYK188" s="30"/>
      <c r="CYL188" s="29"/>
      <c r="CYM188" s="30"/>
      <c r="CYN188" s="29"/>
      <c r="CYO188" s="30"/>
      <c r="CYP188" s="29"/>
      <c r="CYQ188" s="30"/>
      <c r="CYR188" s="29"/>
      <c r="CYS188" s="30"/>
      <c r="CYT188" s="29"/>
      <c r="CYU188" s="30"/>
      <c r="CYV188" s="29"/>
      <c r="CYW188" s="30"/>
      <c r="CYX188" s="29"/>
      <c r="CYY188" s="30"/>
      <c r="CYZ188" s="29"/>
      <c r="CZA188" s="30"/>
      <c r="CZB188" s="29"/>
      <c r="CZC188" s="30"/>
      <c r="CZD188" s="29"/>
      <c r="CZE188" s="30"/>
      <c r="CZF188" s="29"/>
      <c r="CZG188" s="30"/>
      <c r="CZH188" s="29"/>
      <c r="CZI188" s="30"/>
      <c r="CZJ188" s="29"/>
      <c r="CZK188" s="30"/>
      <c r="CZL188" s="29"/>
      <c r="CZM188" s="30"/>
      <c r="CZN188" s="29"/>
      <c r="CZO188" s="30"/>
      <c r="CZP188" s="29"/>
      <c r="CZQ188" s="30"/>
      <c r="CZR188" s="29"/>
      <c r="CZS188" s="30"/>
      <c r="CZT188" s="29"/>
      <c r="CZU188" s="30"/>
      <c r="CZV188" s="29"/>
      <c r="CZW188" s="30"/>
      <c r="CZX188" s="29"/>
      <c r="CZY188" s="30"/>
      <c r="CZZ188" s="29"/>
      <c r="DAA188" s="30"/>
      <c r="DAB188" s="29"/>
      <c r="DAC188" s="30"/>
      <c r="DAD188" s="29"/>
      <c r="DAE188" s="30"/>
      <c r="DAF188" s="29"/>
      <c r="DAG188" s="30"/>
      <c r="DAH188" s="29"/>
      <c r="DAI188" s="30"/>
      <c r="DAJ188" s="29"/>
      <c r="DAK188" s="30"/>
      <c r="DAL188" s="29"/>
      <c r="DAM188" s="30"/>
      <c r="DAN188" s="29"/>
      <c r="DAO188" s="30"/>
      <c r="DAP188" s="29"/>
      <c r="DAQ188" s="30"/>
      <c r="DAR188" s="29"/>
      <c r="DAS188" s="30"/>
      <c r="DAT188" s="29"/>
      <c r="DAU188" s="30"/>
      <c r="DAV188" s="29"/>
      <c r="DAW188" s="30"/>
      <c r="DAX188" s="29"/>
      <c r="DAY188" s="30"/>
      <c r="DAZ188" s="29"/>
      <c r="DBA188" s="30"/>
      <c r="DBB188" s="29"/>
      <c r="DBC188" s="30"/>
      <c r="DBD188" s="29"/>
      <c r="DBE188" s="30"/>
      <c r="DBF188" s="29"/>
      <c r="DBG188" s="30"/>
      <c r="DBH188" s="29"/>
      <c r="DBI188" s="30"/>
      <c r="DBJ188" s="29"/>
      <c r="DBK188" s="30"/>
      <c r="DBL188" s="29"/>
      <c r="DBM188" s="30"/>
      <c r="DBN188" s="29"/>
      <c r="DBO188" s="30"/>
      <c r="DBP188" s="29"/>
      <c r="DBQ188" s="30"/>
      <c r="DBR188" s="29"/>
      <c r="DBS188" s="30"/>
      <c r="DBT188" s="29"/>
      <c r="DBU188" s="30"/>
      <c r="DBV188" s="29"/>
      <c r="DBW188" s="30"/>
      <c r="DBX188" s="29"/>
      <c r="DBY188" s="30"/>
      <c r="DBZ188" s="29"/>
      <c r="DCA188" s="30"/>
      <c r="DCB188" s="29"/>
      <c r="DCC188" s="30"/>
      <c r="DCD188" s="29"/>
      <c r="DCE188" s="30"/>
      <c r="DCF188" s="29"/>
      <c r="DCG188" s="30"/>
      <c r="DCH188" s="29"/>
      <c r="DCI188" s="30"/>
      <c r="DCJ188" s="29"/>
      <c r="DCK188" s="30"/>
      <c r="DCL188" s="29"/>
      <c r="DCM188" s="30"/>
      <c r="DCN188" s="29"/>
      <c r="DCO188" s="30"/>
      <c r="DCP188" s="29"/>
      <c r="DCQ188" s="30"/>
      <c r="DCR188" s="29"/>
      <c r="DCS188" s="30"/>
      <c r="DCT188" s="29"/>
      <c r="DCU188" s="30"/>
      <c r="DCV188" s="29"/>
      <c r="DCW188" s="30"/>
      <c r="DCX188" s="29"/>
      <c r="DCY188" s="30"/>
      <c r="DCZ188" s="29"/>
      <c r="DDA188" s="30"/>
      <c r="DDB188" s="29"/>
      <c r="DDC188" s="30"/>
      <c r="DDD188" s="29"/>
      <c r="DDE188" s="30"/>
      <c r="DDF188" s="29"/>
      <c r="DDG188" s="30"/>
      <c r="DDH188" s="29"/>
      <c r="DDI188" s="30"/>
      <c r="DDJ188" s="29"/>
      <c r="DDK188" s="30"/>
      <c r="DDL188" s="29"/>
      <c r="DDM188" s="30"/>
      <c r="DDN188" s="29"/>
      <c r="DDO188" s="30"/>
      <c r="DDP188" s="29"/>
      <c r="DDQ188" s="30"/>
      <c r="DDR188" s="29"/>
      <c r="DDS188" s="30"/>
      <c r="DDT188" s="29"/>
      <c r="DDU188" s="30"/>
      <c r="DDV188" s="29"/>
      <c r="DDW188" s="30"/>
      <c r="DDX188" s="29"/>
      <c r="DDY188" s="30"/>
      <c r="DDZ188" s="29"/>
      <c r="DEA188" s="30"/>
      <c r="DEB188" s="29"/>
      <c r="DEC188" s="30"/>
      <c r="DED188" s="29"/>
      <c r="DEE188" s="30"/>
      <c r="DEF188" s="29"/>
      <c r="DEG188" s="30"/>
      <c r="DEH188" s="29"/>
      <c r="DEI188" s="30"/>
      <c r="DEJ188" s="29"/>
      <c r="DEK188" s="30"/>
      <c r="DEL188" s="29"/>
      <c r="DEM188" s="30"/>
      <c r="DEN188" s="29"/>
      <c r="DEO188" s="30"/>
      <c r="DEP188" s="29"/>
      <c r="DEQ188" s="30"/>
      <c r="DER188" s="29"/>
      <c r="DES188" s="30"/>
      <c r="DET188" s="29"/>
      <c r="DEU188" s="30"/>
      <c r="DEV188" s="29"/>
      <c r="DEW188" s="30"/>
      <c r="DEX188" s="29"/>
      <c r="DEY188" s="30"/>
      <c r="DEZ188" s="29"/>
      <c r="DFA188" s="30"/>
      <c r="DFB188" s="29"/>
      <c r="DFC188" s="30"/>
      <c r="DFD188" s="29"/>
      <c r="DFE188" s="30"/>
      <c r="DFF188" s="29"/>
      <c r="DFG188" s="30"/>
      <c r="DFH188" s="29"/>
      <c r="DFI188" s="30"/>
      <c r="DFJ188" s="29"/>
      <c r="DFK188" s="30"/>
      <c r="DFL188" s="29"/>
      <c r="DFM188" s="30"/>
      <c r="DFN188" s="29"/>
      <c r="DFO188" s="30"/>
      <c r="DFP188" s="29"/>
      <c r="DFQ188" s="30"/>
      <c r="DFR188" s="29"/>
      <c r="DFS188" s="30"/>
      <c r="DFT188" s="29"/>
      <c r="DFU188" s="30"/>
      <c r="DFV188" s="29"/>
      <c r="DFW188" s="30"/>
      <c r="DFX188" s="29"/>
      <c r="DFY188" s="30"/>
      <c r="DFZ188" s="29"/>
      <c r="DGA188" s="30"/>
      <c r="DGB188" s="29"/>
      <c r="DGC188" s="30"/>
      <c r="DGD188" s="29"/>
      <c r="DGE188" s="30"/>
      <c r="DGF188" s="29"/>
      <c r="DGG188" s="30"/>
      <c r="DGH188" s="29"/>
      <c r="DGI188" s="30"/>
      <c r="DGJ188" s="29"/>
      <c r="DGK188" s="30"/>
      <c r="DGL188" s="29"/>
      <c r="DGM188" s="30"/>
      <c r="DGN188" s="29"/>
      <c r="DGO188" s="30"/>
      <c r="DGP188" s="29"/>
      <c r="DGQ188" s="30"/>
      <c r="DGR188" s="29"/>
      <c r="DGS188" s="30"/>
      <c r="DGT188" s="29"/>
      <c r="DGU188" s="30"/>
      <c r="DGV188" s="29"/>
      <c r="DGW188" s="30"/>
      <c r="DGX188" s="29"/>
      <c r="DGY188" s="30"/>
      <c r="DGZ188" s="29"/>
      <c r="DHA188" s="30"/>
      <c r="DHB188" s="29"/>
      <c r="DHC188" s="30"/>
      <c r="DHD188" s="29"/>
      <c r="DHE188" s="30"/>
      <c r="DHF188" s="29"/>
      <c r="DHG188" s="30"/>
      <c r="DHH188" s="29"/>
      <c r="DHI188" s="30"/>
      <c r="DHJ188" s="29"/>
      <c r="DHK188" s="30"/>
      <c r="DHL188" s="29"/>
      <c r="DHM188" s="30"/>
      <c r="DHN188" s="29"/>
      <c r="DHO188" s="30"/>
      <c r="DHP188" s="29"/>
      <c r="DHQ188" s="30"/>
      <c r="DHR188" s="29"/>
      <c r="DHS188" s="30"/>
      <c r="DHT188" s="29"/>
      <c r="DHU188" s="30"/>
      <c r="DHV188" s="29"/>
      <c r="DHW188" s="30"/>
      <c r="DHX188" s="29"/>
      <c r="DHY188" s="30"/>
      <c r="DHZ188" s="29"/>
      <c r="DIA188" s="30"/>
      <c r="DIB188" s="29"/>
      <c r="DIC188" s="30"/>
      <c r="DID188" s="29"/>
      <c r="DIE188" s="30"/>
      <c r="DIF188" s="29"/>
      <c r="DIG188" s="30"/>
      <c r="DIH188" s="29"/>
      <c r="DII188" s="30"/>
      <c r="DIJ188" s="29"/>
      <c r="DIK188" s="30"/>
      <c r="DIL188" s="29"/>
      <c r="DIM188" s="30"/>
      <c r="DIN188" s="29"/>
      <c r="DIO188" s="30"/>
      <c r="DIP188" s="29"/>
      <c r="DIQ188" s="30"/>
      <c r="DIR188" s="29"/>
      <c r="DIS188" s="30"/>
      <c r="DIT188" s="29"/>
      <c r="DIU188" s="30"/>
      <c r="DIV188" s="29"/>
      <c r="DIW188" s="30"/>
      <c r="DIX188" s="29"/>
      <c r="DIY188" s="30"/>
      <c r="DIZ188" s="29"/>
      <c r="DJA188" s="30"/>
      <c r="DJB188" s="29"/>
      <c r="DJC188" s="30"/>
      <c r="DJD188" s="29"/>
      <c r="DJE188" s="30"/>
      <c r="DJF188" s="29"/>
      <c r="DJG188" s="30"/>
      <c r="DJH188" s="29"/>
      <c r="DJI188" s="30"/>
      <c r="DJJ188" s="29"/>
      <c r="DJK188" s="30"/>
      <c r="DJL188" s="29"/>
      <c r="DJM188" s="30"/>
      <c r="DJN188" s="29"/>
      <c r="DJO188" s="30"/>
      <c r="DJP188" s="29"/>
      <c r="DJQ188" s="30"/>
      <c r="DJR188" s="29"/>
      <c r="DJS188" s="30"/>
      <c r="DJT188" s="29"/>
      <c r="DJU188" s="30"/>
      <c r="DJV188" s="29"/>
      <c r="DJW188" s="30"/>
      <c r="DJX188" s="29"/>
      <c r="DJY188" s="30"/>
      <c r="DJZ188" s="29"/>
      <c r="DKA188" s="30"/>
      <c r="DKB188" s="29"/>
      <c r="DKC188" s="30"/>
      <c r="DKD188" s="29"/>
      <c r="DKE188" s="30"/>
      <c r="DKF188" s="29"/>
      <c r="DKG188" s="30"/>
      <c r="DKH188" s="29"/>
      <c r="DKI188" s="30"/>
      <c r="DKJ188" s="29"/>
      <c r="DKK188" s="30"/>
      <c r="DKL188" s="29"/>
      <c r="DKM188" s="30"/>
      <c r="DKN188" s="29"/>
      <c r="DKO188" s="30"/>
      <c r="DKP188" s="29"/>
      <c r="DKQ188" s="30"/>
      <c r="DKR188" s="29"/>
      <c r="DKS188" s="30"/>
      <c r="DKT188" s="29"/>
      <c r="DKU188" s="30"/>
      <c r="DKV188" s="29"/>
      <c r="DKW188" s="30"/>
      <c r="DKX188" s="29"/>
      <c r="DKY188" s="30"/>
      <c r="DKZ188" s="29"/>
      <c r="DLA188" s="30"/>
      <c r="DLB188" s="29"/>
      <c r="DLC188" s="30"/>
      <c r="DLD188" s="29"/>
      <c r="DLE188" s="30"/>
      <c r="DLF188" s="29"/>
      <c r="DLG188" s="30"/>
      <c r="DLH188" s="29"/>
      <c r="DLI188" s="30"/>
      <c r="DLJ188" s="29"/>
      <c r="DLK188" s="30"/>
      <c r="DLL188" s="29"/>
      <c r="DLM188" s="30"/>
      <c r="DLN188" s="29"/>
      <c r="DLO188" s="30"/>
      <c r="DLP188" s="29"/>
      <c r="DLQ188" s="30"/>
      <c r="DLR188" s="29"/>
      <c r="DLS188" s="30"/>
      <c r="DLT188" s="29"/>
      <c r="DLU188" s="30"/>
      <c r="DLV188" s="29"/>
      <c r="DLW188" s="30"/>
      <c r="DLX188" s="29"/>
      <c r="DLY188" s="30"/>
      <c r="DLZ188" s="29"/>
      <c r="DMA188" s="30"/>
      <c r="DMB188" s="29"/>
      <c r="DMC188" s="30"/>
      <c r="DMD188" s="29"/>
      <c r="DME188" s="30"/>
      <c r="DMF188" s="29"/>
      <c r="DMG188" s="30"/>
      <c r="DMH188" s="29"/>
      <c r="DMI188" s="30"/>
      <c r="DMJ188" s="29"/>
      <c r="DMK188" s="30"/>
      <c r="DML188" s="29"/>
      <c r="DMM188" s="30"/>
      <c r="DMN188" s="29"/>
      <c r="DMO188" s="30"/>
      <c r="DMP188" s="29"/>
      <c r="DMQ188" s="30"/>
      <c r="DMR188" s="29"/>
      <c r="DMS188" s="30"/>
      <c r="DMT188" s="29"/>
      <c r="DMU188" s="30"/>
      <c r="DMV188" s="29"/>
      <c r="DMW188" s="30"/>
      <c r="DMX188" s="29"/>
      <c r="DMY188" s="30"/>
      <c r="DMZ188" s="29"/>
      <c r="DNA188" s="30"/>
      <c r="DNB188" s="29"/>
      <c r="DNC188" s="30"/>
      <c r="DND188" s="29"/>
      <c r="DNE188" s="30"/>
      <c r="DNF188" s="29"/>
      <c r="DNG188" s="30"/>
      <c r="DNH188" s="29"/>
      <c r="DNI188" s="30"/>
      <c r="DNJ188" s="29"/>
      <c r="DNK188" s="30"/>
      <c r="DNL188" s="29"/>
      <c r="DNM188" s="30"/>
      <c r="DNN188" s="29"/>
      <c r="DNO188" s="30"/>
      <c r="DNP188" s="29"/>
      <c r="DNQ188" s="30"/>
      <c r="DNR188" s="29"/>
      <c r="DNS188" s="30"/>
      <c r="DNT188" s="29"/>
      <c r="DNU188" s="30"/>
      <c r="DNV188" s="29"/>
      <c r="DNW188" s="30"/>
      <c r="DNX188" s="29"/>
      <c r="DNY188" s="30"/>
      <c r="DNZ188" s="29"/>
      <c r="DOA188" s="30"/>
      <c r="DOB188" s="29"/>
      <c r="DOC188" s="30"/>
      <c r="DOD188" s="29"/>
      <c r="DOE188" s="30"/>
      <c r="DOF188" s="29"/>
      <c r="DOG188" s="30"/>
      <c r="DOH188" s="29"/>
      <c r="DOI188" s="30"/>
      <c r="DOJ188" s="29"/>
      <c r="DOK188" s="30"/>
      <c r="DOL188" s="29"/>
      <c r="DOM188" s="30"/>
      <c r="DON188" s="29"/>
      <c r="DOO188" s="30"/>
      <c r="DOP188" s="29"/>
      <c r="DOQ188" s="30"/>
      <c r="DOR188" s="29"/>
      <c r="DOS188" s="30"/>
      <c r="DOT188" s="29"/>
      <c r="DOU188" s="30"/>
      <c r="DOV188" s="29"/>
      <c r="DOW188" s="30"/>
      <c r="DOX188" s="29"/>
      <c r="DOY188" s="30"/>
      <c r="DOZ188" s="29"/>
      <c r="DPA188" s="30"/>
      <c r="DPB188" s="29"/>
      <c r="DPC188" s="30"/>
      <c r="DPD188" s="29"/>
      <c r="DPE188" s="30"/>
      <c r="DPF188" s="29"/>
      <c r="DPG188" s="30"/>
      <c r="DPH188" s="29"/>
      <c r="DPI188" s="30"/>
      <c r="DPJ188" s="29"/>
      <c r="DPK188" s="30"/>
      <c r="DPL188" s="29"/>
      <c r="DPM188" s="30"/>
      <c r="DPN188" s="29"/>
      <c r="DPO188" s="30"/>
      <c r="DPP188" s="29"/>
      <c r="DPQ188" s="30"/>
      <c r="DPR188" s="29"/>
      <c r="DPS188" s="30"/>
      <c r="DPT188" s="29"/>
      <c r="DPU188" s="30"/>
      <c r="DPV188" s="29"/>
      <c r="DPW188" s="30"/>
      <c r="DPX188" s="29"/>
      <c r="DPY188" s="30"/>
      <c r="DPZ188" s="29"/>
      <c r="DQA188" s="30"/>
      <c r="DQB188" s="29"/>
      <c r="DQC188" s="30"/>
      <c r="DQD188" s="29"/>
      <c r="DQE188" s="30"/>
      <c r="DQF188" s="29"/>
      <c r="DQG188" s="30"/>
      <c r="DQH188" s="29"/>
      <c r="DQI188" s="30"/>
      <c r="DQJ188" s="29"/>
      <c r="DQK188" s="30"/>
      <c r="DQL188" s="29"/>
      <c r="DQM188" s="30"/>
      <c r="DQN188" s="29"/>
      <c r="DQO188" s="30"/>
      <c r="DQP188" s="29"/>
      <c r="DQQ188" s="30"/>
      <c r="DQR188" s="29"/>
      <c r="DQS188" s="30"/>
      <c r="DQT188" s="29"/>
      <c r="DQU188" s="30"/>
      <c r="DQV188" s="29"/>
      <c r="DQW188" s="30"/>
      <c r="DQX188" s="29"/>
      <c r="DQY188" s="30"/>
      <c r="DQZ188" s="29"/>
      <c r="DRA188" s="30"/>
      <c r="DRB188" s="29"/>
      <c r="DRC188" s="30"/>
      <c r="DRD188" s="29"/>
      <c r="DRE188" s="30"/>
      <c r="DRF188" s="29"/>
      <c r="DRG188" s="30"/>
      <c r="DRH188" s="29"/>
      <c r="DRI188" s="30"/>
      <c r="DRJ188" s="29"/>
      <c r="DRK188" s="30"/>
      <c r="DRL188" s="29"/>
      <c r="DRM188" s="30"/>
      <c r="DRN188" s="29"/>
      <c r="DRO188" s="30"/>
      <c r="DRP188" s="29"/>
      <c r="DRQ188" s="30"/>
      <c r="DRR188" s="29"/>
      <c r="DRS188" s="30"/>
      <c r="DRT188" s="29"/>
      <c r="DRU188" s="30"/>
      <c r="DRV188" s="29"/>
      <c r="DRW188" s="30"/>
      <c r="DRX188" s="29"/>
      <c r="DRY188" s="30"/>
      <c r="DRZ188" s="29"/>
      <c r="DSA188" s="30"/>
      <c r="DSB188" s="29"/>
      <c r="DSC188" s="30"/>
      <c r="DSD188" s="29"/>
      <c r="DSE188" s="30"/>
      <c r="DSF188" s="29"/>
      <c r="DSG188" s="30"/>
      <c r="DSH188" s="29"/>
      <c r="DSI188" s="30"/>
      <c r="DSJ188" s="29"/>
      <c r="DSK188" s="30"/>
      <c r="DSL188" s="29"/>
      <c r="DSM188" s="30"/>
      <c r="DSN188" s="29"/>
      <c r="DSO188" s="30"/>
      <c r="DSP188" s="29"/>
      <c r="DSQ188" s="30"/>
      <c r="DSR188" s="29"/>
      <c r="DSS188" s="30"/>
      <c r="DST188" s="29"/>
      <c r="DSU188" s="30"/>
      <c r="DSV188" s="29"/>
      <c r="DSW188" s="30"/>
      <c r="DSX188" s="29"/>
      <c r="DSY188" s="30"/>
      <c r="DSZ188" s="29"/>
      <c r="DTA188" s="30"/>
      <c r="DTB188" s="29"/>
      <c r="DTC188" s="30"/>
      <c r="DTD188" s="29"/>
      <c r="DTE188" s="30"/>
      <c r="DTF188" s="29"/>
      <c r="DTG188" s="30"/>
      <c r="DTH188" s="29"/>
      <c r="DTI188" s="30"/>
      <c r="DTJ188" s="29"/>
      <c r="DTK188" s="30"/>
      <c r="DTL188" s="29"/>
      <c r="DTM188" s="30"/>
      <c r="DTN188" s="29"/>
      <c r="DTO188" s="30"/>
      <c r="DTP188" s="29"/>
      <c r="DTQ188" s="30"/>
      <c r="DTR188" s="29"/>
      <c r="DTS188" s="30"/>
      <c r="DTT188" s="29"/>
      <c r="DTU188" s="30"/>
      <c r="DTV188" s="29"/>
      <c r="DTW188" s="30"/>
      <c r="DTX188" s="29"/>
      <c r="DTY188" s="30"/>
      <c r="DTZ188" s="29"/>
      <c r="DUA188" s="30"/>
      <c r="DUB188" s="29"/>
      <c r="DUC188" s="30"/>
      <c r="DUD188" s="29"/>
      <c r="DUE188" s="30"/>
      <c r="DUF188" s="29"/>
      <c r="DUG188" s="30"/>
      <c r="DUH188" s="29"/>
      <c r="DUI188" s="30"/>
      <c r="DUJ188" s="29"/>
      <c r="DUK188" s="30"/>
      <c r="DUL188" s="29"/>
      <c r="DUM188" s="30"/>
      <c r="DUN188" s="29"/>
      <c r="DUO188" s="30"/>
      <c r="DUP188" s="29"/>
      <c r="DUQ188" s="30"/>
      <c r="DUR188" s="29"/>
      <c r="DUS188" s="30"/>
      <c r="DUT188" s="29"/>
      <c r="DUU188" s="30"/>
      <c r="DUV188" s="29"/>
      <c r="DUW188" s="30"/>
      <c r="DUX188" s="29"/>
      <c r="DUY188" s="30"/>
      <c r="DUZ188" s="29"/>
      <c r="DVA188" s="30"/>
      <c r="DVB188" s="29"/>
      <c r="DVC188" s="30"/>
      <c r="DVD188" s="29"/>
      <c r="DVE188" s="30"/>
      <c r="DVF188" s="29"/>
      <c r="DVG188" s="30"/>
      <c r="DVH188" s="29"/>
      <c r="DVI188" s="30"/>
      <c r="DVJ188" s="29"/>
      <c r="DVK188" s="30"/>
      <c r="DVL188" s="29"/>
      <c r="DVM188" s="30"/>
      <c r="DVN188" s="29"/>
      <c r="DVO188" s="30"/>
      <c r="DVP188" s="29"/>
      <c r="DVQ188" s="30"/>
      <c r="DVR188" s="29"/>
      <c r="DVS188" s="30"/>
      <c r="DVT188" s="29"/>
      <c r="DVU188" s="30"/>
      <c r="DVV188" s="29"/>
      <c r="DVW188" s="30"/>
      <c r="DVX188" s="29"/>
      <c r="DVY188" s="30"/>
      <c r="DVZ188" s="29"/>
      <c r="DWA188" s="30"/>
      <c r="DWB188" s="29"/>
      <c r="DWC188" s="30"/>
      <c r="DWD188" s="29"/>
      <c r="DWE188" s="30"/>
      <c r="DWF188" s="29"/>
      <c r="DWG188" s="30"/>
      <c r="DWH188" s="29"/>
      <c r="DWI188" s="30"/>
      <c r="DWJ188" s="29"/>
      <c r="DWK188" s="30"/>
      <c r="DWL188" s="29"/>
      <c r="DWM188" s="30"/>
      <c r="DWN188" s="29"/>
      <c r="DWO188" s="30"/>
      <c r="DWP188" s="29"/>
      <c r="DWQ188" s="30"/>
      <c r="DWR188" s="29"/>
      <c r="DWS188" s="30"/>
      <c r="DWT188" s="29"/>
      <c r="DWU188" s="30"/>
      <c r="DWV188" s="29"/>
      <c r="DWW188" s="30"/>
      <c r="DWX188" s="29"/>
      <c r="DWY188" s="30"/>
      <c r="DWZ188" s="29"/>
      <c r="DXA188" s="30"/>
      <c r="DXB188" s="29"/>
      <c r="DXC188" s="30"/>
      <c r="DXD188" s="29"/>
      <c r="DXE188" s="30"/>
      <c r="DXF188" s="29"/>
      <c r="DXG188" s="30"/>
      <c r="DXH188" s="29"/>
      <c r="DXI188" s="30"/>
      <c r="DXJ188" s="29"/>
      <c r="DXK188" s="30"/>
      <c r="DXL188" s="29"/>
      <c r="DXM188" s="30"/>
      <c r="DXN188" s="29"/>
      <c r="DXO188" s="30"/>
      <c r="DXP188" s="29"/>
      <c r="DXQ188" s="30"/>
      <c r="DXR188" s="29"/>
      <c r="DXS188" s="30"/>
      <c r="DXT188" s="29"/>
      <c r="DXU188" s="30"/>
      <c r="DXV188" s="29"/>
      <c r="DXW188" s="30"/>
      <c r="DXX188" s="29"/>
      <c r="DXY188" s="30"/>
      <c r="DXZ188" s="29"/>
      <c r="DYA188" s="30"/>
      <c r="DYB188" s="29"/>
      <c r="DYC188" s="30"/>
      <c r="DYD188" s="29"/>
      <c r="DYE188" s="30"/>
      <c r="DYF188" s="29"/>
      <c r="DYG188" s="30"/>
      <c r="DYH188" s="29"/>
      <c r="DYI188" s="30"/>
      <c r="DYJ188" s="29"/>
      <c r="DYK188" s="30"/>
      <c r="DYL188" s="29"/>
      <c r="DYM188" s="30"/>
      <c r="DYN188" s="29"/>
      <c r="DYO188" s="30"/>
      <c r="DYP188" s="29"/>
      <c r="DYQ188" s="30"/>
      <c r="DYR188" s="29"/>
      <c r="DYS188" s="30"/>
      <c r="DYT188" s="29"/>
      <c r="DYU188" s="30"/>
      <c r="DYV188" s="29"/>
      <c r="DYW188" s="30"/>
      <c r="DYX188" s="29"/>
      <c r="DYY188" s="30"/>
      <c r="DYZ188" s="29"/>
      <c r="DZA188" s="30"/>
      <c r="DZB188" s="29"/>
      <c r="DZC188" s="30"/>
      <c r="DZD188" s="29"/>
      <c r="DZE188" s="30"/>
      <c r="DZF188" s="29"/>
      <c r="DZG188" s="30"/>
      <c r="DZH188" s="29"/>
      <c r="DZI188" s="30"/>
      <c r="DZJ188" s="29"/>
      <c r="DZK188" s="30"/>
      <c r="DZL188" s="29"/>
      <c r="DZM188" s="30"/>
      <c r="DZN188" s="29"/>
      <c r="DZO188" s="30"/>
      <c r="DZP188" s="29"/>
      <c r="DZQ188" s="30"/>
      <c r="DZR188" s="29"/>
      <c r="DZS188" s="30"/>
      <c r="DZT188" s="29"/>
      <c r="DZU188" s="30"/>
      <c r="DZV188" s="29"/>
      <c r="DZW188" s="30"/>
      <c r="DZX188" s="29"/>
      <c r="DZY188" s="30"/>
      <c r="DZZ188" s="29"/>
      <c r="EAA188" s="30"/>
      <c r="EAB188" s="29"/>
      <c r="EAC188" s="30"/>
      <c r="EAD188" s="29"/>
      <c r="EAE188" s="30"/>
      <c r="EAF188" s="29"/>
      <c r="EAG188" s="30"/>
      <c r="EAH188" s="29"/>
      <c r="EAI188" s="30"/>
      <c r="EAJ188" s="29"/>
      <c r="EAK188" s="30"/>
      <c r="EAL188" s="29"/>
      <c r="EAM188" s="30"/>
      <c r="EAN188" s="29"/>
      <c r="EAO188" s="30"/>
      <c r="EAP188" s="29"/>
      <c r="EAQ188" s="30"/>
      <c r="EAR188" s="29"/>
      <c r="EAS188" s="30"/>
      <c r="EAT188" s="29"/>
      <c r="EAU188" s="30"/>
      <c r="EAV188" s="29"/>
      <c r="EAW188" s="30"/>
      <c r="EAX188" s="29"/>
      <c r="EAY188" s="30"/>
      <c r="EAZ188" s="29"/>
      <c r="EBA188" s="30"/>
      <c r="EBB188" s="29"/>
      <c r="EBC188" s="30"/>
      <c r="EBD188" s="29"/>
      <c r="EBE188" s="30"/>
      <c r="EBF188" s="29"/>
      <c r="EBG188" s="30"/>
      <c r="EBH188" s="29"/>
      <c r="EBI188" s="30"/>
      <c r="EBJ188" s="29"/>
      <c r="EBK188" s="30"/>
      <c r="EBL188" s="29"/>
      <c r="EBM188" s="30"/>
      <c r="EBN188" s="29"/>
      <c r="EBO188" s="30"/>
      <c r="EBP188" s="29"/>
      <c r="EBQ188" s="30"/>
      <c r="EBR188" s="29"/>
      <c r="EBS188" s="30"/>
      <c r="EBT188" s="29"/>
      <c r="EBU188" s="30"/>
      <c r="EBV188" s="29"/>
      <c r="EBW188" s="30"/>
      <c r="EBX188" s="29"/>
      <c r="EBY188" s="30"/>
      <c r="EBZ188" s="29"/>
      <c r="ECA188" s="30"/>
      <c r="ECB188" s="29"/>
      <c r="ECC188" s="30"/>
      <c r="ECD188" s="29"/>
      <c r="ECE188" s="30"/>
      <c r="ECF188" s="29"/>
      <c r="ECG188" s="30"/>
      <c r="ECH188" s="29"/>
      <c r="ECI188" s="30"/>
      <c r="ECJ188" s="29"/>
      <c r="ECK188" s="30"/>
      <c r="ECL188" s="29"/>
      <c r="ECM188" s="30"/>
      <c r="ECN188" s="29"/>
      <c r="ECO188" s="30"/>
      <c r="ECP188" s="29"/>
      <c r="ECQ188" s="30"/>
      <c r="ECR188" s="29"/>
      <c r="ECS188" s="30"/>
      <c r="ECT188" s="29"/>
      <c r="ECU188" s="30"/>
      <c r="ECV188" s="29"/>
      <c r="ECW188" s="30"/>
      <c r="ECX188" s="29"/>
      <c r="ECY188" s="30"/>
      <c r="ECZ188" s="29"/>
      <c r="EDA188" s="30"/>
      <c r="EDB188" s="29"/>
      <c r="EDC188" s="30"/>
      <c r="EDD188" s="29"/>
      <c r="EDE188" s="30"/>
      <c r="EDF188" s="29"/>
      <c r="EDG188" s="30"/>
      <c r="EDH188" s="29"/>
      <c r="EDI188" s="30"/>
      <c r="EDJ188" s="29"/>
      <c r="EDK188" s="30"/>
      <c r="EDL188" s="29"/>
      <c r="EDM188" s="30"/>
      <c r="EDN188" s="29"/>
      <c r="EDO188" s="30"/>
      <c r="EDP188" s="29"/>
      <c r="EDQ188" s="30"/>
      <c r="EDR188" s="29"/>
      <c r="EDS188" s="30"/>
      <c r="EDT188" s="29"/>
      <c r="EDU188" s="30"/>
      <c r="EDV188" s="29"/>
      <c r="EDW188" s="30"/>
      <c r="EDX188" s="29"/>
      <c r="EDY188" s="30"/>
      <c r="EDZ188" s="29"/>
      <c r="EEA188" s="30"/>
      <c r="EEB188" s="29"/>
      <c r="EEC188" s="30"/>
      <c r="EED188" s="29"/>
      <c r="EEE188" s="30"/>
      <c r="EEF188" s="29"/>
      <c r="EEG188" s="30"/>
      <c r="EEH188" s="29"/>
      <c r="EEI188" s="30"/>
      <c r="EEJ188" s="29"/>
      <c r="EEK188" s="30"/>
      <c r="EEL188" s="29"/>
      <c r="EEM188" s="30"/>
      <c r="EEN188" s="29"/>
      <c r="EEO188" s="30"/>
      <c r="EEP188" s="29"/>
      <c r="EEQ188" s="30"/>
      <c r="EER188" s="29"/>
      <c r="EES188" s="30"/>
      <c r="EET188" s="29"/>
      <c r="EEU188" s="30"/>
      <c r="EEV188" s="29"/>
      <c r="EEW188" s="30"/>
      <c r="EEX188" s="29"/>
      <c r="EEY188" s="30"/>
      <c r="EEZ188" s="29"/>
      <c r="EFA188" s="30"/>
      <c r="EFB188" s="29"/>
      <c r="EFC188" s="30"/>
      <c r="EFD188" s="29"/>
      <c r="EFE188" s="30"/>
      <c r="EFF188" s="29"/>
      <c r="EFG188" s="30"/>
      <c r="EFH188" s="29"/>
      <c r="EFI188" s="30"/>
      <c r="EFJ188" s="29"/>
      <c r="EFK188" s="30"/>
      <c r="EFL188" s="29"/>
      <c r="EFM188" s="30"/>
      <c r="EFN188" s="29"/>
      <c r="EFO188" s="30"/>
      <c r="EFP188" s="29"/>
      <c r="EFQ188" s="30"/>
      <c r="EFR188" s="29"/>
      <c r="EFS188" s="30"/>
      <c r="EFT188" s="29"/>
      <c r="EFU188" s="30"/>
      <c r="EFV188" s="29"/>
      <c r="EFW188" s="30"/>
      <c r="EFX188" s="29"/>
      <c r="EFY188" s="30"/>
      <c r="EFZ188" s="29"/>
      <c r="EGA188" s="30"/>
      <c r="EGB188" s="29"/>
      <c r="EGC188" s="30"/>
      <c r="EGD188" s="29"/>
      <c r="EGE188" s="30"/>
      <c r="EGF188" s="29"/>
      <c r="EGG188" s="30"/>
      <c r="EGH188" s="29"/>
      <c r="EGI188" s="30"/>
      <c r="EGJ188" s="29"/>
      <c r="EGK188" s="30"/>
      <c r="EGL188" s="29"/>
      <c r="EGM188" s="30"/>
      <c r="EGN188" s="29"/>
      <c r="EGO188" s="30"/>
      <c r="EGP188" s="29"/>
      <c r="EGQ188" s="30"/>
      <c r="EGR188" s="29"/>
      <c r="EGS188" s="30"/>
      <c r="EGT188" s="29"/>
      <c r="EGU188" s="30"/>
      <c r="EGV188" s="29"/>
      <c r="EGW188" s="30"/>
      <c r="EGX188" s="29"/>
      <c r="EGY188" s="30"/>
      <c r="EGZ188" s="29"/>
      <c r="EHA188" s="30"/>
      <c r="EHB188" s="29"/>
      <c r="EHC188" s="30"/>
      <c r="EHD188" s="29"/>
      <c r="EHE188" s="30"/>
      <c r="EHF188" s="29"/>
      <c r="EHG188" s="30"/>
      <c r="EHH188" s="29"/>
      <c r="EHI188" s="30"/>
      <c r="EHJ188" s="29"/>
      <c r="EHK188" s="30"/>
      <c r="EHL188" s="29"/>
      <c r="EHM188" s="30"/>
      <c r="EHN188" s="29"/>
      <c r="EHO188" s="30"/>
      <c r="EHP188" s="29"/>
      <c r="EHQ188" s="30"/>
      <c r="EHR188" s="29"/>
      <c r="EHS188" s="30"/>
      <c r="EHT188" s="29"/>
      <c r="EHU188" s="30"/>
      <c r="EHV188" s="29"/>
      <c r="EHW188" s="30"/>
      <c r="EHX188" s="29"/>
      <c r="EHY188" s="30"/>
      <c r="EHZ188" s="29"/>
      <c r="EIA188" s="30"/>
      <c r="EIB188" s="29"/>
      <c r="EIC188" s="30"/>
      <c r="EID188" s="29"/>
      <c r="EIE188" s="30"/>
      <c r="EIF188" s="29"/>
      <c r="EIG188" s="30"/>
      <c r="EIH188" s="29"/>
      <c r="EII188" s="30"/>
      <c r="EIJ188" s="29"/>
      <c r="EIK188" s="30"/>
      <c r="EIL188" s="29"/>
      <c r="EIM188" s="30"/>
      <c r="EIN188" s="29"/>
      <c r="EIO188" s="30"/>
      <c r="EIP188" s="29"/>
      <c r="EIQ188" s="30"/>
      <c r="EIR188" s="29"/>
      <c r="EIS188" s="30"/>
      <c r="EIT188" s="29"/>
      <c r="EIU188" s="30"/>
      <c r="EIV188" s="29"/>
      <c r="EIW188" s="30"/>
      <c r="EIX188" s="29"/>
      <c r="EIY188" s="30"/>
      <c r="EIZ188" s="29"/>
      <c r="EJA188" s="30"/>
      <c r="EJB188" s="29"/>
      <c r="EJC188" s="30"/>
      <c r="EJD188" s="29"/>
      <c r="EJE188" s="30"/>
      <c r="EJF188" s="29"/>
      <c r="EJG188" s="30"/>
      <c r="EJH188" s="29"/>
      <c r="EJI188" s="30"/>
      <c r="EJJ188" s="29"/>
      <c r="EJK188" s="30"/>
      <c r="EJL188" s="29"/>
      <c r="EJM188" s="30"/>
      <c r="EJN188" s="29"/>
      <c r="EJO188" s="30"/>
      <c r="EJP188" s="29"/>
      <c r="EJQ188" s="30"/>
      <c r="EJR188" s="29"/>
      <c r="EJS188" s="30"/>
      <c r="EJT188" s="29"/>
      <c r="EJU188" s="30"/>
      <c r="EJV188" s="29"/>
      <c r="EJW188" s="30"/>
      <c r="EJX188" s="29"/>
      <c r="EJY188" s="30"/>
      <c r="EJZ188" s="29"/>
      <c r="EKA188" s="30"/>
      <c r="EKB188" s="29"/>
      <c r="EKC188" s="30"/>
      <c r="EKD188" s="29"/>
      <c r="EKE188" s="30"/>
      <c r="EKF188" s="29"/>
      <c r="EKG188" s="30"/>
      <c r="EKH188" s="29"/>
      <c r="EKI188" s="30"/>
      <c r="EKJ188" s="29"/>
      <c r="EKK188" s="30"/>
      <c r="EKL188" s="29"/>
      <c r="EKM188" s="30"/>
      <c r="EKN188" s="29"/>
      <c r="EKO188" s="30"/>
      <c r="EKP188" s="29"/>
      <c r="EKQ188" s="30"/>
      <c r="EKR188" s="29"/>
      <c r="EKS188" s="30"/>
      <c r="EKT188" s="29"/>
      <c r="EKU188" s="30"/>
      <c r="EKV188" s="29"/>
      <c r="EKW188" s="30"/>
      <c r="EKX188" s="29"/>
      <c r="EKY188" s="30"/>
      <c r="EKZ188" s="29"/>
      <c r="ELA188" s="30"/>
      <c r="ELB188" s="29"/>
      <c r="ELC188" s="30"/>
      <c r="ELD188" s="29"/>
      <c r="ELE188" s="30"/>
      <c r="ELF188" s="29"/>
      <c r="ELG188" s="30"/>
      <c r="ELH188" s="29"/>
      <c r="ELI188" s="30"/>
      <c r="ELJ188" s="29"/>
      <c r="ELK188" s="30"/>
      <c r="ELL188" s="29"/>
      <c r="ELM188" s="30"/>
      <c r="ELN188" s="29"/>
      <c r="ELO188" s="30"/>
      <c r="ELP188" s="29"/>
      <c r="ELQ188" s="30"/>
      <c r="ELR188" s="29"/>
      <c r="ELS188" s="30"/>
      <c r="ELT188" s="29"/>
      <c r="ELU188" s="30"/>
      <c r="ELV188" s="29"/>
      <c r="ELW188" s="30"/>
      <c r="ELX188" s="29"/>
      <c r="ELY188" s="30"/>
      <c r="ELZ188" s="29"/>
      <c r="EMA188" s="30"/>
      <c r="EMB188" s="29"/>
      <c r="EMC188" s="30"/>
      <c r="EMD188" s="29"/>
      <c r="EME188" s="30"/>
      <c r="EMF188" s="29"/>
      <c r="EMG188" s="30"/>
      <c r="EMH188" s="29"/>
      <c r="EMI188" s="30"/>
      <c r="EMJ188" s="29"/>
      <c r="EMK188" s="30"/>
      <c r="EML188" s="29"/>
      <c r="EMM188" s="30"/>
      <c r="EMN188" s="29"/>
      <c r="EMO188" s="30"/>
      <c r="EMP188" s="29"/>
      <c r="EMQ188" s="30"/>
      <c r="EMR188" s="29"/>
      <c r="EMS188" s="30"/>
      <c r="EMT188" s="29"/>
      <c r="EMU188" s="30"/>
      <c r="EMV188" s="29"/>
      <c r="EMW188" s="30"/>
      <c r="EMX188" s="29"/>
      <c r="EMY188" s="30"/>
      <c r="EMZ188" s="29"/>
      <c r="ENA188" s="30"/>
      <c r="ENB188" s="29"/>
      <c r="ENC188" s="30"/>
      <c r="END188" s="29"/>
      <c r="ENE188" s="30"/>
      <c r="ENF188" s="29"/>
      <c r="ENG188" s="30"/>
      <c r="ENH188" s="29"/>
      <c r="ENI188" s="30"/>
      <c r="ENJ188" s="29"/>
      <c r="ENK188" s="30"/>
      <c r="ENL188" s="29"/>
      <c r="ENM188" s="30"/>
      <c r="ENN188" s="29"/>
      <c r="ENO188" s="30"/>
      <c r="ENP188" s="29"/>
      <c r="ENQ188" s="30"/>
      <c r="ENR188" s="29"/>
      <c r="ENS188" s="30"/>
      <c r="ENT188" s="29"/>
      <c r="ENU188" s="30"/>
      <c r="ENV188" s="29"/>
      <c r="ENW188" s="30"/>
      <c r="ENX188" s="29"/>
      <c r="ENY188" s="30"/>
      <c r="ENZ188" s="29"/>
      <c r="EOA188" s="30"/>
      <c r="EOB188" s="29"/>
      <c r="EOC188" s="30"/>
      <c r="EOD188" s="29"/>
      <c r="EOE188" s="30"/>
      <c r="EOF188" s="29"/>
      <c r="EOG188" s="30"/>
      <c r="EOH188" s="29"/>
      <c r="EOI188" s="30"/>
      <c r="EOJ188" s="29"/>
      <c r="EOK188" s="30"/>
      <c r="EOL188" s="29"/>
      <c r="EOM188" s="30"/>
      <c r="EON188" s="29"/>
      <c r="EOO188" s="30"/>
      <c r="EOP188" s="29"/>
      <c r="EOQ188" s="30"/>
      <c r="EOR188" s="29"/>
      <c r="EOS188" s="30"/>
      <c r="EOT188" s="29"/>
      <c r="EOU188" s="30"/>
      <c r="EOV188" s="29"/>
      <c r="EOW188" s="30"/>
      <c r="EOX188" s="29"/>
      <c r="EOY188" s="30"/>
      <c r="EOZ188" s="29"/>
      <c r="EPA188" s="30"/>
      <c r="EPB188" s="29"/>
      <c r="EPC188" s="30"/>
      <c r="EPD188" s="29"/>
      <c r="EPE188" s="30"/>
      <c r="EPF188" s="29"/>
      <c r="EPG188" s="30"/>
      <c r="EPH188" s="29"/>
      <c r="EPI188" s="30"/>
      <c r="EPJ188" s="29"/>
      <c r="EPK188" s="30"/>
      <c r="EPL188" s="29"/>
      <c r="EPM188" s="30"/>
      <c r="EPN188" s="29"/>
      <c r="EPO188" s="30"/>
      <c r="EPP188" s="29"/>
      <c r="EPQ188" s="30"/>
      <c r="EPR188" s="29"/>
      <c r="EPS188" s="30"/>
      <c r="EPT188" s="29"/>
      <c r="EPU188" s="30"/>
      <c r="EPV188" s="29"/>
      <c r="EPW188" s="30"/>
      <c r="EPX188" s="29"/>
      <c r="EPY188" s="30"/>
      <c r="EPZ188" s="29"/>
      <c r="EQA188" s="30"/>
      <c r="EQB188" s="29"/>
      <c r="EQC188" s="30"/>
      <c r="EQD188" s="29"/>
      <c r="EQE188" s="30"/>
      <c r="EQF188" s="29"/>
      <c r="EQG188" s="30"/>
      <c r="EQH188" s="29"/>
      <c r="EQI188" s="30"/>
      <c r="EQJ188" s="29"/>
      <c r="EQK188" s="30"/>
      <c r="EQL188" s="29"/>
      <c r="EQM188" s="30"/>
      <c r="EQN188" s="29"/>
      <c r="EQO188" s="30"/>
      <c r="EQP188" s="29"/>
      <c r="EQQ188" s="30"/>
      <c r="EQR188" s="29"/>
      <c r="EQS188" s="30"/>
      <c r="EQT188" s="29"/>
      <c r="EQU188" s="30"/>
      <c r="EQV188" s="29"/>
      <c r="EQW188" s="30"/>
      <c r="EQX188" s="29"/>
      <c r="EQY188" s="30"/>
      <c r="EQZ188" s="29"/>
      <c r="ERA188" s="30"/>
      <c r="ERB188" s="29"/>
      <c r="ERC188" s="30"/>
      <c r="ERD188" s="29"/>
      <c r="ERE188" s="30"/>
      <c r="ERF188" s="29"/>
      <c r="ERG188" s="30"/>
      <c r="ERH188" s="29"/>
      <c r="ERI188" s="30"/>
      <c r="ERJ188" s="29"/>
      <c r="ERK188" s="30"/>
      <c r="ERL188" s="29"/>
      <c r="ERM188" s="30"/>
      <c r="ERN188" s="29"/>
      <c r="ERO188" s="30"/>
      <c r="ERP188" s="29"/>
      <c r="ERQ188" s="30"/>
      <c r="ERR188" s="29"/>
      <c r="ERS188" s="30"/>
      <c r="ERT188" s="29"/>
      <c r="ERU188" s="30"/>
      <c r="ERV188" s="29"/>
      <c r="ERW188" s="30"/>
      <c r="ERX188" s="29"/>
      <c r="ERY188" s="30"/>
      <c r="ERZ188" s="29"/>
      <c r="ESA188" s="30"/>
      <c r="ESB188" s="29"/>
      <c r="ESC188" s="30"/>
      <c r="ESD188" s="29"/>
      <c r="ESE188" s="30"/>
      <c r="ESF188" s="29"/>
      <c r="ESG188" s="30"/>
      <c r="ESH188" s="29"/>
      <c r="ESI188" s="30"/>
      <c r="ESJ188" s="29"/>
      <c r="ESK188" s="30"/>
      <c r="ESL188" s="29"/>
      <c r="ESM188" s="30"/>
      <c r="ESN188" s="29"/>
      <c r="ESO188" s="30"/>
      <c r="ESP188" s="29"/>
      <c r="ESQ188" s="30"/>
      <c r="ESR188" s="29"/>
      <c r="ESS188" s="30"/>
      <c r="EST188" s="29"/>
      <c r="ESU188" s="30"/>
      <c r="ESV188" s="29"/>
      <c r="ESW188" s="30"/>
      <c r="ESX188" s="29"/>
      <c r="ESY188" s="30"/>
      <c r="ESZ188" s="29"/>
      <c r="ETA188" s="30"/>
      <c r="ETB188" s="29"/>
      <c r="ETC188" s="30"/>
      <c r="ETD188" s="29"/>
      <c r="ETE188" s="30"/>
      <c r="ETF188" s="29"/>
      <c r="ETG188" s="30"/>
      <c r="ETH188" s="29"/>
      <c r="ETI188" s="30"/>
      <c r="ETJ188" s="29"/>
      <c r="ETK188" s="30"/>
      <c r="ETL188" s="29"/>
      <c r="ETM188" s="30"/>
      <c r="ETN188" s="29"/>
      <c r="ETO188" s="30"/>
      <c r="ETP188" s="29"/>
      <c r="ETQ188" s="30"/>
      <c r="ETR188" s="29"/>
      <c r="ETS188" s="30"/>
      <c r="ETT188" s="29"/>
      <c r="ETU188" s="30"/>
      <c r="ETV188" s="29"/>
      <c r="ETW188" s="30"/>
      <c r="ETX188" s="29"/>
      <c r="ETY188" s="30"/>
      <c r="ETZ188" s="29"/>
      <c r="EUA188" s="30"/>
      <c r="EUB188" s="29"/>
      <c r="EUC188" s="30"/>
      <c r="EUD188" s="29"/>
      <c r="EUE188" s="30"/>
      <c r="EUF188" s="29"/>
      <c r="EUG188" s="30"/>
      <c r="EUH188" s="29"/>
      <c r="EUI188" s="30"/>
      <c r="EUJ188" s="29"/>
      <c r="EUK188" s="30"/>
      <c r="EUL188" s="29"/>
      <c r="EUM188" s="30"/>
      <c r="EUN188" s="29"/>
      <c r="EUO188" s="30"/>
      <c r="EUP188" s="29"/>
      <c r="EUQ188" s="30"/>
      <c r="EUR188" s="29"/>
      <c r="EUS188" s="30"/>
      <c r="EUT188" s="29"/>
      <c r="EUU188" s="30"/>
      <c r="EUV188" s="29"/>
      <c r="EUW188" s="30"/>
      <c r="EUX188" s="29"/>
      <c r="EUY188" s="30"/>
      <c r="EUZ188" s="29"/>
      <c r="EVA188" s="30"/>
      <c r="EVB188" s="29"/>
      <c r="EVC188" s="30"/>
      <c r="EVD188" s="29"/>
      <c r="EVE188" s="30"/>
      <c r="EVF188" s="29"/>
      <c r="EVG188" s="30"/>
      <c r="EVH188" s="29"/>
      <c r="EVI188" s="30"/>
      <c r="EVJ188" s="29"/>
      <c r="EVK188" s="30"/>
      <c r="EVL188" s="29"/>
      <c r="EVM188" s="30"/>
      <c r="EVN188" s="29"/>
      <c r="EVO188" s="30"/>
      <c r="EVP188" s="29"/>
      <c r="EVQ188" s="30"/>
      <c r="EVR188" s="29"/>
      <c r="EVS188" s="30"/>
      <c r="EVT188" s="29"/>
      <c r="EVU188" s="30"/>
      <c r="EVV188" s="29"/>
      <c r="EVW188" s="30"/>
      <c r="EVX188" s="29"/>
      <c r="EVY188" s="30"/>
      <c r="EVZ188" s="29"/>
      <c r="EWA188" s="30"/>
      <c r="EWB188" s="29"/>
      <c r="EWC188" s="30"/>
      <c r="EWD188" s="29"/>
      <c r="EWE188" s="30"/>
      <c r="EWF188" s="29"/>
      <c r="EWG188" s="30"/>
      <c r="EWH188" s="29"/>
      <c r="EWI188" s="30"/>
      <c r="EWJ188" s="29"/>
      <c r="EWK188" s="30"/>
      <c r="EWL188" s="29"/>
      <c r="EWM188" s="30"/>
      <c r="EWN188" s="29"/>
      <c r="EWO188" s="30"/>
      <c r="EWP188" s="29"/>
      <c r="EWQ188" s="30"/>
      <c r="EWR188" s="29"/>
      <c r="EWS188" s="30"/>
      <c r="EWT188" s="29"/>
      <c r="EWU188" s="30"/>
      <c r="EWV188" s="29"/>
      <c r="EWW188" s="30"/>
      <c r="EWX188" s="29"/>
      <c r="EWY188" s="30"/>
      <c r="EWZ188" s="29"/>
      <c r="EXA188" s="30"/>
      <c r="EXB188" s="29"/>
      <c r="EXC188" s="30"/>
      <c r="EXD188" s="29"/>
      <c r="EXE188" s="30"/>
      <c r="EXF188" s="29"/>
      <c r="EXG188" s="30"/>
      <c r="EXH188" s="29"/>
      <c r="EXI188" s="30"/>
      <c r="EXJ188" s="29"/>
      <c r="EXK188" s="30"/>
      <c r="EXL188" s="29"/>
      <c r="EXM188" s="30"/>
      <c r="EXN188" s="29"/>
      <c r="EXO188" s="30"/>
      <c r="EXP188" s="29"/>
      <c r="EXQ188" s="30"/>
      <c r="EXR188" s="29"/>
      <c r="EXS188" s="30"/>
      <c r="EXT188" s="29"/>
      <c r="EXU188" s="30"/>
      <c r="EXV188" s="29"/>
      <c r="EXW188" s="30"/>
      <c r="EXX188" s="29"/>
      <c r="EXY188" s="30"/>
      <c r="EXZ188" s="29"/>
      <c r="EYA188" s="30"/>
      <c r="EYB188" s="29"/>
      <c r="EYC188" s="30"/>
      <c r="EYD188" s="29"/>
      <c r="EYE188" s="30"/>
      <c r="EYF188" s="29"/>
      <c r="EYG188" s="30"/>
      <c r="EYH188" s="29"/>
      <c r="EYI188" s="30"/>
      <c r="EYJ188" s="29"/>
      <c r="EYK188" s="30"/>
      <c r="EYL188" s="29"/>
      <c r="EYM188" s="30"/>
      <c r="EYN188" s="29"/>
      <c r="EYO188" s="30"/>
      <c r="EYP188" s="29"/>
      <c r="EYQ188" s="30"/>
      <c r="EYR188" s="29"/>
      <c r="EYS188" s="30"/>
      <c r="EYT188" s="29"/>
      <c r="EYU188" s="30"/>
      <c r="EYV188" s="29"/>
      <c r="EYW188" s="30"/>
      <c r="EYX188" s="29"/>
      <c r="EYY188" s="30"/>
      <c r="EYZ188" s="29"/>
      <c r="EZA188" s="30"/>
      <c r="EZB188" s="29"/>
      <c r="EZC188" s="30"/>
      <c r="EZD188" s="29"/>
      <c r="EZE188" s="30"/>
      <c r="EZF188" s="29"/>
      <c r="EZG188" s="30"/>
      <c r="EZH188" s="29"/>
      <c r="EZI188" s="30"/>
      <c r="EZJ188" s="29"/>
      <c r="EZK188" s="30"/>
      <c r="EZL188" s="29"/>
      <c r="EZM188" s="30"/>
      <c r="EZN188" s="29"/>
      <c r="EZO188" s="30"/>
      <c r="EZP188" s="29"/>
      <c r="EZQ188" s="30"/>
      <c r="EZR188" s="29"/>
      <c r="EZS188" s="30"/>
      <c r="EZT188" s="29"/>
      <c r="EZU188" s="30"/>
      <c r="EZV188" s="29"/>
      <c r="EZW188" s="30"/>
      <c r="EZX188" s="29"/>
      <c r="EZY188" s="30"/>
      <c r="EZZ188" s="29"/>
      <c r="FAA188" s="30"/>
      <c r="FAB188" s="29"/>
      <c r="FAC188" s="30"/>
      <c r="FAD188" s="29"/>
      <c r="FAE188" s="30"/>
      <c r="FAF188" s="29"/>
      <c r="FAG188" s="30"/>
      <c r="FAH188" s="29"/>
      <c r="FAI188" s="30"/>
      <c r="FAJ188" s="29"/>
      <c r="FAK188" s="30"/>
      <c r="FAL188" s="29"/>
      <c r="FAM188" s="30"/>
      <c r="FAN188" s="29"/>
      <c r="FAO188" s="30"/>
      <c r="FAP188" s="29"/>
      <c r="FAQ188" s="30"/>
      <c r="FAR188" s="29"/>
      <c r="FAS188" s="30"/>
      <c r="FAT188" s="29"/>
      <c r="FAU188" s="30"/>
      <c r="FAV188" s="29"/>
      <c r="FAW188" s="30"/>
      <c r="FAX188" s="29"/>
      <c r="FAY188" s="30"/>
      <c r="FAZ188" s="29"/>
      <c r="FBA188" s="30"/>
      <c r="FBB188" s="29"/>
      <c r="FBC188" s="30"/>
      <c r="FBD188" s="29"/>
      <c r="FBE188" s="30"/>
      <c r="FBF188" s="29"/>
      <c r="FBG188" s="30"/>
      <c r="FBH188" s="29"/>
      <c r="FBI188" s="30"/>
      <c r="FBJ188" s="29"/>
      <c r="FBK188" s="30"/>
      <c r="FBL188" s="29"/>
      <c r="FBM188" s="30"/>
      <c r="FBN188" s="29"/>
      <c r="FBO188" s="30"/>
      <c r="FBP188" s="29"/>
      <c r="FBQ188" s="30"/>
      <c r="FBR188" s="29"/>
      <c r="FBS188" s="30"/>
      <c r="FBT188" s="29"/>
      <c r="FBU188" s="30"/>
      <c r="FBV188" s="29"/>
      <c r="FBW188" s="30"/>
      <c r="FBX188" s="29"/>
      <c r="FBY188" s="30"/>
      <c r="FBZ188" s="29"/>
      <c r="FCA188" s="30"/>
      <c r="FCB188" s="29"/>
      <c r="FCC188" s="30"/>
      <c r="FCD188" s="29"/>
      <c r="FCE188" s="30"/>
      <c r="FCF188" s="29"/>
      <c r="FCG188" s="30"/>
      <c r="FCH188" s="29"/>
      <c r="FCI188" s="30"/>
      <c r="FCJ188" s="29"/>
      <c r="FCK188" s="30"/>
      <c r="FCL188" s="29"/>
      <c r="FCM188" s="30"/>
      <c r="FCN188" s="29"/>
      <c r="FCO188" s="30"/>
      <c r="FCP188" s="29"/>
      <c r="FCQ188" s="30"/>
      <c r="FCR188" s="29"/>
      <c r="FCS188" s="30"/>
      <c r="FCT188" s="29"/>
      <c r="FCU188" s="30"/>
      <c r="FCV188" s="29"/>
      <c r="FCW188" s="30"/>
      <c r="FCX188" s="29"/>
      <c r="FCY188" s="30"/>
      <c r="FCZ188" s="29"/>
      <c r="FDA188" s="30"/>
      <c r="FDB188" s="29"/>
      <c r="FDC188" s="30"/>
      <c r="FDD188" s="29"/>
      <c r="FDE188" s="30"/>
      <c r="FDF188" s="29"/>
      <c r="FDG188" s="30"/>
      <c r="FDH188" s="29"/>
      <c r="FDI188" s="30"/>
      <c r="FDJ188" s="29"/>
      <c r="FDK188" s="30"/>
      <c r="FDL188" s="29"/>
      <c r="FDM188" s="30"/>
      <c r="FDN188" s="29"/>
      <c r="FDO188" s="30"/>
      <c r="FDP188" s="29"/>
      <c r="FDQ188" s="30"/>
      <c r="FDR188" s="29"/>
      <c r="FDS188" s="30"/>
      <c r="FDT188" s="29"/>
      <c r="FDU188" s="30"/>
      <c r="FDV188" s="29"/>
      <c r="FDW188" s="30"/>
      <c r="FDX188" s="29"/>
      <c r="FDY188" s="30"/>
      <c r="FDZ188" s="29"/>
      <c r="FEA188" s="30"/>
      <c r="FEB188" s="29"/>
      <c r="FEC188" s="30"/>
      <c r="FED188" s="29"/>
      <c r="FEE188" s="30"/>
      <c r="FEF188" s="29"/>
      <c r="FEG188" s="30"/>
      <c r="FEH188" s="29"/>
      <c r="FEI188" s="30"/>
      <c r="FEJ188" s="29"/>
      <c r="FEK188" s="30"/>
      <c r="FEL188" s="29"/>
      <c r="FEM188" s="30"/>
      <c r="FEN188" s="29"/>
      <c r="FEO188" s="30"/>
      <c r="FEP188" s="29"/>
      <c r="FEQ188" s="30"/>
      <c r="FER188" s="29"/>
      <c r="FES188" s="30"/>
      <c r="FET188" s="29"/>
      <c r="FEU188" s="30"/>
      <c r="FEV188" s="29"/>
      <c r="FEW188" s="30"/>
      <c r="FEX188" s="29"/>
      <c r="FEY188" s="30"/>
      <c r="FEZ188" s="29"/>
      <c r="FFA188" s="30"/>
      <c r="FFB188" s="29"/>
      <c r="FFC188" s="30"/>
      <c r="FFD188" s="29"/>
      <c r="FFE188" s="30"/>
      <c r="FFF188" s="29"/>
      <c r="FFG188" s="30"/>
      <c r="FFH188" s="29"/>
      <c r="FFI188" s="30"/>
      <c r="FFJ188" s="29"/>
      <c r="FFK188" s="30"/>
      <c r="FFL188" s="29"/>
      <c r="FFM188" s="30"/>
      <c r="FFN188" s="29"/>
      <c r="FFO188" s="30"/>
      <c r="FFP188" s="29"/>
      <c r="FFQ188" s="30"/>
      <c r="FFR188" s="29"/>
      <c r="FFS188" s="30"/>
      <c r="FFT188" s="29"/>
      <c r="FFU188" s="30"/>
      <c r="FFV188" s="29"/>
      <c r="FFW188" s="30"/>
      <c r="FFX188" s="29"/>
      <c r="FFY188" s="30"/>
      <c r="FFZ188" s="29"/>
      <c r="FGA188" s="30"/>
      <c r="FGB188" s="29"/>
      <c r="FGC188" s="30"/>
      <c r="FGD188" s="29"/>
      <c r="FGE188" s="30"/>
      <c r="FGF188" s="29"/>
      <c r="FGG188" s="30"/>
      <c r="FGH188" s="29"/>
      <c r="FGI188" s="30"/>
      <c r="FGJ188" s="29"/>
      <c r="FGK188" s="30"/>
      <c r="FGL188" s="29"/>
      <c r="FGM188" s="30"/>
      <c r="FGN188" s="29"/>
      <c r="FGO188" s="30"/>
      <c r="FGP188" s="29"/>
      <c r="FGQ188" s="30"/>
      <c r="FGR188" s="29"/>
      <c r="FGS188" s="30"/>
      <c r="FGT188" s="29"/>
      <c r="FGU188" s="30"/>
      <c r="FGV188" s="29"/>
      <c r="FGW188" s="30"/>
      <c r="FGX188" s="29"/>
      <c r="FGY188" s="30"/>
      <c r="FGZ188" s="29"/>
      <c r="FHA188" s="30"/>
      <c r="FHB188" s="29"/>
      <c r="FHC188" s="30"/>
      <c r="FHD188" s="29"/>
      <c r="FHE188" s="30"/>
      <c r="FHF188" s="29"/>
      <c r="FHG188" s="30"/>
      <c r="FHH188" s="29"/>
      <c r="FHI188" s="30"/>
      <c r="FHJ188" s="29"/>
      <c r="FHK188" s="30"/>
      <c r="FHL188" s="29"/>
      <c r="FHM188" s="30"/>
      <c r="FHN188" s="29"/>
      <c r="FHO188" s="30"/>
      <c r="FHP188" s="29"/>
      <c r="FHQ188" s="30"/>
      <c r="FHR188" s="29"/>
      <c r="FHS188" s="30"/>
      <c r="FHT188" s="29"/>
      <c r="FHU188" s="30"/>
      <c r="FHV188" s="29"/>
      <c r="FHW188" s="30"/>
      <c r="FHX188" s="29"/>
      <c r="FHY188" s="30"/>
      <c r="FHZ188" s="29"/>
      <c r="FIA188" s="30"/>
      <c r="FIB188" s="29"/>
      <c r="FIC188" s="30"/>
      <c r="FID188" s="29"/>
      <c r="FIE188" s="30"/>
      <c r="FIF188" s="29"/>
      <c r="FIG188" s="30"/>
      <c r="FIH188" s="29"/>
      <c r="FII188" s="30"/>
      <c r="FIJ188" s="29"/>
      <c r="FIK188" s="30"/>
      <c r="FIL188" s="29"/>
      <c r="FIM188" s="30"/>
      <c r="FIN188" s="29"/>
      <c r="FIO188" s="30"/>
      <c r="FIP188" s="29"/>
      <c r="FIQ188" s="30"/>
      <c r="FIR188" s="29"/>
      <c r="FIS188" s="30"/>
      <c r="FIT188" s="29"/>
      <c r="FIU188" s="30"/>
      <c r="FIV188" s="29"/>
      <c r="FIW188" s="30"/>
      <c r="FIX188" s="29"/>
      <c r="FIY188" s="30"/>
      <c r="FIZ188" s="29"/>
      <c r="FJA188" s="30"/>
      <c r="FJB188" s="29"/>
      <c r="FJC188" s="30"/>
      <c r="FJD188" s="29"/>
      <c r="FJE188" s="30"/>
      <c r="FJF188" s="29"/>
      <c r="FJG188" s="30"/>
      <c r="FJH188" s="29"/>
      <c r="FJI188" s="30"/>
      <c r="FJJ188" s="29"/>
      <c r="FJK188" s="30"/>
      <c r="FJL188" s="29"/>
      <c r="FJM188" s="30"/>
      <c r="FJN188" s="29"/>
      <c r="FJO188" s="30"/>
      <c r="FJP188" s="29"/>
      <c r="FJQ188" s="30"/>
      <c r="FJR188" s="29"/>
      <c r="FJS188" s="30"/>
      <c r="FJT188" s="29"/>
      <c r="FJU188" s="30"/>
      <c r="FJV188" s="29"/>
      <c r="FJW188" s="30"/>
      <c r="FJX188" s="29"/>
      <c r="FJY188" s="30"/>
      <c r="FJZ188" s="29"/>
      <c r="FKA188" s="30"/>
      <c r="FKB188" s="29"/>
      <c r="FKC188" s="30"/>
      <c r="FKD188" s="29"/>
      <c r="FKE188" s="30"/>
      <c r="FKF188" s="29"/>
      <c r="FKG188" s="30"/>
      <c r="FKH188" s="29"/>
      <c r="FKI188" s="30"/>
      <c r="FKJ188" s="29"/>
      <c r="FKK188" s="30"/>
      <c r="FKL188" s="29"/>
      <c r="FKM188" s="30"/>
      <c r="FKN188" s="29"/>
      <c r="FKO188" s="30"/>
      <c r="FKP188" s="29"/>
      <c r="FKQ188" s="30"/>
      <c r="FKR188" s="29"/>
      <c r="FKS188" s="30"/>
      <c r="FKT188" s="29"/>
      <c r="FKU188" s="30"/>
      <c r="FKV188" s="29"/>
      <c r="FKW188" s="30"/>
      <c r="FKX188" s="29"/>
      <c r="FKY188" s="30"/>
      <c r="FKZ188" s="29"/>
      <c r="FLA188" s="30"/>
      <c r="FLB188" s="29"/>
      <c r="FLC188" s="30"/>
      <c r="FLD188" s="29"/>
      <c r="FLE188" s="30"/>
      <c r="FLF188" s="29"/>
      <c r="FLG188" s="30"/>
      <c r="FLH188" s="29"/>
      <c r="FLI188" s="30"/>
      <c r="FLJ188" s="29"/>
      <c r="FLK188" s="30"/>
      <c r="FLL188" s="29"/>
      <c r="FLM188" s="30"/>
      <c r="FLN188" s="29"/>
      <c r="FLO188" s="30"/>
      <c r="FLP188" s="29"/>
      <c r="FLQ188" s="30"/>
      <c r="FLR188" s="29"/>
      <c r="FLS188" s="30"/>
      <c r="FLT188" s="29"/>
      <c r="FLU188" s="30"/>
      <c r="FLV188" s="29"/>
      <c r="FLW188" s="30"/>
      <c r="FLX188" s="29"/>
      <c r="FLY188" s="30"/>
      <c r="FLZ188" s="29"/>
      <c r="FMA188" s="30"/>
      <c r="FMB188" s="29"/>
      <c r="FMC188" s="30"/>
      <c r="FMD188" s="29"/>
      <c r="FME188" s="30"/>
      <c r="FMF188" s="29"/>
      <c r="FMG188" s="30"/>
      <c r="FMH188" s="29"/>
      <c r="FMI188" s="30"/>
      <c r="FMJ188" s="29"/>
      <c r="FMK188" s="30"/>
      <c r="FML188" s="29"/>
      <c r="FMM188" s="30"/>
      <c r="FMN188" s="29"/>
      <c r="FMO188" s="30"/>
      <c r="FMP188" s="29"/>
      <c r="FMQ188" s="30"/>
      <c r="FMR188" s="29"/>
      <c r="FMS188" s="30"/>
      <c r="FMT188" s="29"/>
      <c r="FMU188" s="30"/>
      <c r="FMV188" s="29"/>
      <c r="FMW188" s="30"/>
      <c r="FMX188" s="29"/>
      <c r="FMY188" s="30"/>
      <c r="FMZ188" s="29"/>
      <c r="FNA188" s="30"/>
      <c r="FNB188" s="29"/>
      <c r="FNC188" s="30"/>
      <c r="FND188" s="29"/>
      <c r="FNE188" s="30"/>
      <c r="FNF188" s="29"/>
      <c r="FNG188" s="30"/>
      <c r="FNH188" s="29"/>
      <c r="FNI188" s="30"/>
      <c r="FNJ188" s="29"/>
      <c r="FNK188" s="30"/>
      <c r="FNL188" s="29"/>
      <c r="FNM188" s="30"/>
      <c r="FNN188" s="29"/>
      <c r="FNO188" s="30"/>
      <c r="FNP188" s="29"/>
      <c r="FNQ188" s="30"/>
      <c r="FNR188" s="29"/>
      <c r="FNS188" s="30"/>
      <c r="FNT188" s="29"/>
      <c r="FNU188" s="30"/>
      <c r="FNV188" s="29"/>
      <c r="FNW188" s="30"/>
      <c r="FNX188" s="29"/>
      <c r="FNY188" s="30"/>
      <c r="FNZ188" s="29"/>
      <c r="FOA188" s="30"/>
      <c r="FOB188" s="29"/>
      <c r="FOC188" s="30"/>
      <c r="FOD188" s="29"/>
      <c r="FOE188" s="30"/>
      <c r="FOF188" s="29"/>
      <c r="FOG188" s="30"/>
      <c r="FOH188" s="29"/>
      <c r="FOI188" s="30"/>
      <c r="FOJ188" s="29"/>
      <c r="FOK188" s="30"/>
      <c r="FOL188" s="29"/>
      <c r="FOM188" s="30"/>
      <c r="FON188" s="29"/>
      <c r="FOO188" s="30"/>
      <c r="FOP188" s="29"/>
      <c r="FOQ188" s="30"/>
      <c r="FOR188" s="29"/>
      <c r="FOS188" s="30"/>
      <c r="FOT188" s="29"/>
      <c r="FOU188" s="30"/>
      <c r="FOV188" s="29"/>
      <c r="FOW188" s="30"/>
      <c r="FOX188" s="29"/>
      <c r="FOY188" s="30"/>
      <c r="FOZ188" s="29"/>
      <c r="FPA188" s="30"/>
      <c r="FPB188" s="29"/>
      <c r="FPC188" s="30"/>
      <c r="FPD188" s="29"/>
      <c r="FPE188" s="30"/>
      <c r="FPF188" s="29"/>
      <c r="FPG188" s="30"/>
      <c r="FPH188" s="29"/>
      <c r="FPI188" s="30"/>
      <c r="FPJ188" s="29"/>
      <c r="FPK188" s="30"/>
      <c r="FPL188" s="29"/>
      <c r="FPM188" s="30"/>
      <c r="FPN188" s="29"/>
      <c r="FPO188" s="30"/>
      <c r="FPP188" s="29"/>
      <c r="FPQ188" s="30"/>
      <c r="FPR188" s="29"/>
      <c r="FPS188" s="30"/>
      <c r="FPT188" s="29"/>
      <c r="FPU188" s="30"/>
      <c r="FPV188" s="29"/>
      <c r="FPW188" s="30"/>
      <c r="FPX188" s="29"/>
      <c r="FPY188" s="30"/>
      <c r="FPZ188" s="29"/>
      <c r="FQA188" s="30"/>
      <c r="FQB188" s="29"/>
      <c r="FQC188" s="30"/>
      <c r="FQD188" s="29"/>
      <c r="FQE188" s="30"/>
      <c r="FQF188" s="29"/>
      <c r="FQG188" s="30"/>
      <c r="FQH188" s="29"/>
      <c r="FQI188" s="30"/>
      <c r="FQJ188" s="29"/>
      <c r="FQK188" s="30"/>
      <c r="FQL188" s="29"/>
      <c r="FQM188" s="30"/>
      <c r="FQN188" s="29"/>
      <c r="FQO188" s="30"/>
      <c r="FQP188" s="29"/>
      <c r="FQQ188" s="30"/>
      <c r="FQR188" s="29"/>
      <c r="FQS188" s="30"/>
      <c r="FQT188" s="29"/>
      <c r="FQU188" s="30"/>
      <c r="FQV188" s="29"/>
      <c r="FQW188" s="30"/>
      <c r="FQX188" s="29"/>
      <c r="FQY188" s="30"/>
      <c r="FQZ188" s="29"/>
      <c r="FRA188" s="30"/>
      <c r="FRB188" s="29"/>
      <c r="FRC188" s="30"/>
      <c r="FRD188" s="29"/>
      <c r="FRE188" s="30"/>
      <c r="FRF188" s="29"/>
      <c r="FRG188" s="30"/>
      <c r="FRH188" s="29"/>
      <c r="FRI188" s="30"/>
      <c r="FRJ188" s="29"/>
      <c r="FRK188" s="30"/>
      <c r="FRL188" s="29"/>
      <c r="FRM188" s="30"/>
      <c r="FRN188" s="29"/>
      <c r="FRO188" s="30"/>
      <c r="FRP188" s="29"/>
      <c r="FRQ188" s="30"/>
      <c r="FRR188" s="29"/>
      <c r="FRS188" s="30"/>
      <c r="FRT188" s="29"/>
      <c r="FRU188" s="30"/>
      <c r="FRV188" s="29"/>
      <c r="FRW188" s="30"/>
      <c r="FRX188" s="29"/>
      <c r="FRY188" s="30"/>
      <c r="FRZ188" s="29"/>
      <c r="FSA188" s="30"/>
      <c r="FSB188" s="29"/>
      <c r="FSC188" s="30"/>
      <c r="FSD188" s="29"/>
      <c r="FSE188" s="30"/>
      <c r="FSF188" s="29"/>
      <c r="FSG188" s="30"/>
      <c r="FSH188" s="29"/>
      <c r="FSI188" s="30"/>
      <c r="FSJ188" s="29"/>
      <c r="FSK188" s="30"/>
      <c r="FSL188" s="29"/>
      <c r="FSM188" s="30"/>
      <c r="FSN188" s="29"/>
      <c r="FSO188" s="30"/>
      <c r="FSP188" s="29"/>
      <c r="FSQ188" s="30"/>
      <c r="FSR188" s="29"/>
      <c r="FSS188" s="30"/>
      <c r="FST188" s="29"/>
      <c r="FSU188" s="30"/>
      <c r="FSV188" s="29"/>
      <c r="FSW188" s="30"/>
      <c r="FSX188" s="29"/>
      <c r="FSY188" s="30"/>
      <c r="FSZ188" s="29"/>
      <c r="FTA188" s="30"/>
      <c r="FTB188" s="29"/>
      <c r="FTC188" s="30"/>
      <c r="FTD188" s="29"/>
      <c r="FTE188" s="30"/>
      <c r="FTF188" s="29"/>
      <c r="FTG188" s="30"/>
      <c r="FTH188" s="29"/>
      <c r="FTI188" s="30"/>
      <c r="FTJ188" s="29"/>
      <c r="FTK188" s="30"/>
      <c r="FTL188" s="29"/>
      <c r="FTM188" s="30"/>
      <c r="FTN188" s="29"/>
      <c r="FTO188" s="30"/>
      <c r="FTP188" s="29"/>
      <c r="FTQ188" s="30"/>
      <c r="FTR188" s="29"/>
      <c r="FTS188" s="30"/>
      <c r="FTT188" s="29"/>
      <c r="FTU188" s="30"/>
      <c r="FTV188" s="29"/>
      <c r="FTW188" s="30"/>
      <c r="FTX188" s="29"/>
      <c r="FTY188" s="30"/>
      <c r="FTZ188" s="29"/>
      <c r="FUA188" s="30"/>
      <c r="FUB188" s="29"/>
      <c r="FUC188" s="30"/>
      <c r="FUD188" s="29"/>
      <c r="FUE188" s="30"/>
      <c r="FUF188" s="29"/>
      <c r="FUG188" s="30"/>
      <c r="FUH188" s="29"/>
      <c r="FUI188" s="30"/>
      <c r="FUJ188" s="29"/>
      <c r="FUK188" s="30"/>
      <c r="FUL188" s="29"/>
      <c r="FUM188" s="30"/>
      <c r="FUN188" s="29"/>
      <c r="FUO188" s="30"/>
      <c r="FUP188" s="29"/>
      <c r="FUQ188" s="30"/>
      <c r="FUR188" s="29"/>
      <c r="FUS188" s="30"/>
      <c r="FUT188" s="29"/>
      <c r="FUU188" s="30"/>
      <c r="FUV188" s="29"/>
      <c r="FUW188" s="30"/>
      <c r="FUX188" s="29"/>
      <c r="FUY188" s="30"/>
      <c r="FUZ188" s="29"/>
      <c r="FVA188" s="30"/>
      <c r="FVB188" s="29"/>
      <c r="FVC188" s="30"/>
      <c r="FVD188" s="29"/>
      <c r="FVE188" s="30"/>
      <c r="FVF188" s="29"/>
      <c r="FVG188" s="30"/>
      <c r="FVH188" s="29"/>
      <c r="FVI188" s="30"/>
      <c r="FVJ188" s="29"/>
      <c r="FVK188" s="30"/>
      <c r="FVL188" s="29"/>
      <c r="FVM188" s="30"/>
      <c r="FVN188" s="29"/>
      <c r="FVO188" s="30"/>
      <c r="FVP188" s="29"/>
      <c r="FVQ188" s="30"/>
      <c r="FVR188" s="29"/>
      <c r="FVS188" s="30"/>
      <c r="FVT188" s="29"/>
      <c r="FVU188" s="30"/>
      <c r="FVV188" s="29"/>
      <c r="FVW188" s="30"/>
      <c r="FVX188" s="29"/>
      <c r="FVY188" s="30"/>
      <c r="FVZ188" s="29"/>
      <c r="FWA188" s="30"/>
      <c r="FWB188" s="29"/>
      <c r="FWC188" s="30"/>
      <c r="FWD188" s="29"/>
      <c r="FWE188" s="30"/>
      <c r="FWF188" s="29"/>
      <c r="FWG188" s="30"/>
      <c r="FWH188" s="29"/>
      <c r="FWI188" s="30"/>
      <c r="FWJ188" s="29"/>
      <c r="FWK188" s="30"/>
      <c r="FWL188" s="29"/>
      <c r="FWM188" s="30"/>
      <c r="FWN188" s="29"/>
      <c r="FWO188" s="30"/>
      <c r="FWP188" s="29"/>
      <c r="FWQ188" s="30"/>
      <c r="FWR188" s="29"/>
      <c r="FWS188" s="30"/>
      <c r="FWT188" s="29"/>
      <c r="FWU188" s="30"/>
      <c r="FWV188" s="29"/>
      <c r="FWW188" s="30"/>
      <c r="FWX188" s="29"/>
      <c r="FWY188" s="30"/>
      <c r="FWZ188" s="29"/>
      <c r="FXA188" s="30"/>
      <c r="FXB188" s="29"/>
      <c r="FXC188" s="30"/>
      <c r="FXD188" s="29"/>
      <c r="FXE188" s="30"/>
      <c r="FXF188" s="29"/>
      <c r="FXG188" s="30"/>
      <c r="FXH188" s="29"/>
      <c r="FXI188" s="30"/>
      <c r="FXJ188" s="29"/>
      <c r="FXK188" s="30"/>
      <c r="FXL188" s="29"/>
      <c r="FXM188" s="30"/>
      <c r="FXN188" s="29"/>
      <c r="FXO188" s="30"/>
      <c r="FXP188" s="29"/>
      <c r="FXQ188" s="30"/>
      <c r="FXR188" s="29"/>
      <c r="FXS188" s="30"/>
      <c r="FXT188" s="29"/>
      <c r="FXU188" s="30"/>
      <c r="FXV188" s="29"/>
      <c r="FXW188" s="30"/>
      <c r="FXX188" s="29"/>
      <c r="FXY188" s="30"/>
      <c r="FXZ188" s="29"/>
      <c r="FYA188" s="30"/>
      <c r="FYB188" s="29"/>
      <c r="FYC188" s="30"/>
      <c r="FYD188" s="29"/>
      <c r="FYE188" s="30"/>
      <c r="FYF188" s="29"/>
      <c r="FYG188" s="30"/>
      <c r="FYH188" s="29"/>
      <c r="FYI188" s="30"/>
      <c r="FYJ188" s="29"/>
      <c r="FYK188" s="30"/>
      <c r="FYL188" s="29"/>
      <c r="FYM188" s="30"/>
      <c r="FYN188" s="29"/>
      <c r="FYO188" s="30"/>
      <c r="FYP188" s="29"/>
      <c r="FYQ188" s="30"/>
      <c r="FYR188" s="29"/>
      <c r="FYS188" s="30"/>
      <c r="FYT188" s="29"/>
      <c r="FYU188" s="30"/>
      <c r="FYV188" s="29"/>
      <c r="FYW188" s="30"/>
      <c r="FYX188" s="29"/>
      <c r="FYY188" s="30"/>
      <c r="FYZ188" s="29"/>
      <c r="FZA188" s="30"/>
      <c r="FZB188" s="29"/>
      <c r="FZC188" s="30"/>
      <c r="FZD188" s="29"/>
      <c r="FZE188" s="30"/>
      <c r="FZF188" s="29"/>
      <c r="FZG188" s="30"/>
      <c r="FZH188" s="29"/>
      <c r="FZI188" s="30"/>
      <c r="FZJ188" s="29"/>
      <c r="FZK188" s="30"/>
      <c r="FZL188" s="29"/>
      <c r="FZM188" s="30"/>
      <c r="FZN188" s="29"/>
      <c r="FZO188" s="30"/>
      <c r="FZP188" s="29"/>
      <c r="FZQ188" s="30"/>
      <c r="FZR188" s="29"/>
      <c r="FZS188" s="30"/>
      <c r="FZT188" s="29"/>
      <c r="FZU188" s="30"/>
      <c r="FZV188" s="29"/>
      <c r="FZW188" s="30"/>
      <c r="FZX188" s="29"/>
      <c r="FZY188" s="30"/>
      <c r="FZZ188" s="29"/>
      <c r="GAA188" s="30"/>
      <c r="GAB188" s="29"/>
      <c r="GAC188" s="30"/>
      <c r="GAD188" s="29"/>
      <c r="GAE188" s="30"/>
      <c r="GAF188" s="29"/>
      <c r="GAG188" s="30"/>
      <c r="GAH188" s="29"/>
      <c r="GAI188" s="30"/>
      <c r="GAJ188" s="29"/>
      <c r="GAK188" s="30"/>
      <c r="GAL188" s="29"/>
      <c r="GAM188" s="30"/>
      <c r="GAN188" s="29"/>
      <c r="GAO188" s="30"/>
      <c r="GAP188" s="29"/>
      <c r="GAQ188" s="30"/>
      <c r="GAR188" s="29"/>
      <c r="GAS188" s="30"/>
      <c r="GAT188" s="29"/>
      <c r="GAU188" s="30"/>
      <c r="GAV188" s="29"/>
      <c r="GAW188" s="30"/>
      <c r="GAX188" s="29"/>
      <c r="GAY188" s="30"/>
      <c r="GAZ188" s="29"/>
      <c r="GBA188" s="30"/>
      <c r="GBB188" s="29"/>
      <c r="GBC188" s="30"/>
      <c r="GBD188" s="29"/>
      <c r="GBE188" s="30"/>
      <c r="GBF188" s="29"/>
      <c r="GBG188" s="30"/>
      <c r="GBH188" s="29"/>
      <c r="GBI188" s="30"/>
      <c r="GBJ188" s="29"/>
      <c r="GBK188" s="30"/>
      <c r="GBL188" s="29"/>
      <c r="GBM188" s="30"/>
      <c r="GBN188" s="29"/>
      <c r="GBO188" s="30"/>
      <c r="GBP188" s="29"/>
      <c r="GBQ188" s="30"/>
      <c r="GBR188" s="29"/>
      <c r="GBS188" s="30"/>
      <c r="GBT188" s="29"/>
      <c r="GBU188" s="30"/>
      <c r="GBV188" s="29"/>
      <c r="GBW188" s="30"/>
      <c r="GBX188" s="29"/>
      <c r="GBY188" s="30"/>
      <c r="GBZ188" s="29"/>
      <c r="GCA188" s="30"/>
      <c r="GCB188" s="29"/>
      <c r="GCC188" s="30"/>
      <c r="GCD188" s="29"/>
      <c r="GCE188" s="30"/>
      <c r="GCF188" s="29"/>
      <c r="GCG188" s="30"/>
      <c r="GCH188" s="29"/>
      <c r="GCI188" s="30"/>
      <c r="GCJ188" s="29"/>
      <c r="GCK188" s="30"/>
      <c r="GCL188" s="29"/>
      <c r="GCM188" s="30"/>
      <c r="GCN188" s="29"/>
      <c r="GCO188" s="30"/>
      <c r="GCP188" s="29"/>
      <c r="GCQ188" s="30"/>
      <c r="GCR188" s="29"/>
      <c r="GCS188" s="30"/>
      <c r="GCT188" s="29"/>
      <c r="GCU188" s="30"/>
      <c r="GCV188" s="29"/>
      <c r="GCW188" s="30"/>
      <c r="GCX188" s="29"/>
      <c r="GCY188" s="30"/>
      <c r="GCZ188" s="29"/>
      <c r="GDA188" s="30"/>
      <c r="GDB188" s="29"/>
      <c r="GDC188" s="30"/>
      <c r="GDD188" s="29"/>
      <c r="GDE188" s="30"/>
      <c r="GDF188" s="29"/>
      <c r="GDG188" s="30"/>
      <c r="GDH188" s="29"/>
      <c r="GDI188" s="30"/>
      <c r="GDJ188" s="29"/>
      <c r="GDK188" s="30"/>
      <c r="GDL188" s="29"/>
      <c r="GDM188" s="30"/>
      <c r="GDN188" s="29"/>
      <c r="GDO188" s="30"/>
      <c r="GDP188" s="29"/>
      <c r="GDQ188" s="30"/>
      <c r="GDR188" s="29"/>
      <c r="GDS188" s="30"/>
      <c r="GDT188" s="29"/>
      <c r="GDU188" s="30"/>
      <c r="GDV188" s="29"/>
      <c r="GDW188" s="30"/>
      <c r="GDX188" s="29"/>
      <c r="GDY188" s="30"/>
      <c r="GDZ188" s="29"/>
      <c r="GEA188" s="30"/>
      <c r="GEB188" s="29"/>
      <c r="GEC188" s="30"/>
      <c r="GED188" s="29"/>
      <c r="GEE188" s="30"/>
      <c r="GEF188" s="29"/>
      <c r="GEG188" s="30"/>
      <c r="GEH188" s="29"/>
      <c r="GEI188" s="30"/>
      <c r="GEJ188" s="29"/>
      <c r="GEK188" s="30"/>
      <c r="GEL188" s="29"/>
      <c r="GEM188" s="30"/>
      <c r="GEN188" s="29"/>
      <c r="GEO188" s="30"/>
      <c r="GEP188" s="29"/>
      <c r="GEQ188" s="30"/>
      <c r="GER188" s="29"/>
      <c r="GES188" s="30"/>
      <c r="GET188" s="29"/>
      <c r="GEU188" s="30"/>
      <c r="GEV188" s="29"/>
      <c r="GEW188" s="30"/>
      <c r="GEX188" s="29"/>
      <c r="GEY188" s="30"/>
      <c r="GEZ188" s="29"/>
      <c r="GFA188" s="30"/>
      <c r="GFB188" s="29"/>
      <c r="GFC188" s="30"/>
      <c r="GFD188" s="29"/>
      <c r="GFE188" s="30"/>
      <c r="GFF188" s="29"/>
      <c r="GFG188" s="30"/>
      <c r="GFH188" s="29"/>
      <c r="GFI188" s="30"/>
      <c r="GFJ188" s="29"/>
      <c r="GFK188" s="30"/>
      <c r="GFL188" s="29"/>
      <c r="GFM188" s="30"/>
      <c r="GFN188" s="29"/>
      <c r="GFO188" s="30"/>
      <c r="GFP188" s="29"/>
      <c r="GFQ188" s="30"/>
      <c r="GFR188" s="29"/>
      <c r="GFS188" s="30"/>
      <c r="GFT188" s="29"/>
      <c r="GFU188" s="30"/>
      <c r="GFV188" s="29"/>
      <c r="GFW188" s="30"/>
      <c r="GFX188" s="29"/>
      <c r="GFY188" s="30"/>
      <c r="GFZ188" s="29"/>
      <c r="GGA188" s="30"/>
      <c r="GGB188" s="29"/>
      <c r="GGC188" s="30"/>
      <c r="GGD188" s="29"/>
      <c r="GGE188" s="30"/>
      <c r="GGF188" s="29"/>
      <c r="GGG188" s="30"/>
      <c r="GGH188" s="29"/>
      <c r="GGI188" s="30"/>
      <c r="GGJ188" s="29"/>
      <c r="GGK188" s="30"/>
      <c r="GGL188" s="29"/>
      <c r="GGM188" s="30"/>
      <c r="GGN188" s="29"/>
      <c r="GGO188" s="30"/>
      <c r="GGP188" s="29"/>
      <c r="GGQ188" s="30"/>
      <c r="GGR188" s="29"/>
      <c r="GGS188" s="30"/>
      <c r="GGT188" s="29"/>
      <c r="GGU188" s="30"/>
      <c r="GGV188" s="29"/>
      <c r="GGW188" s="30"/>
      <c r="GGX188" s="29"/>
      <c r="GGY188" s="30"/>
      <c r="GGZ188" s="29"/>
      <c r="GHA188" s="30"/>
      <c r="GHB188" s="29"/>
      <c r="GHC188" s="30"/>
      <c r="GHD188" s="29"/>
      <c r="GHE188" s="30"/>
      <c r="GHF188" s="29"/>
      <c r="GHG188" s="30"/>
      <c r="GHH188" s="29"/>
      <c r="GHI188" s="30"/>
      <c r="GHJ188" s="29"/>
      <c r="GHK188" s="30"/>
      <c r="GHL188" s="29"/>
      <c r="GHM188" s="30"/>
      <c r="GHN188" s="29"/>
      <c r="GHO188" s="30"/>
      <c r="GHP188" s="29"/>
      <c r="GHQ188" s="30"/>
      <c r="GHR188" s="29"/>
      <c r="GHS188" s="30"/>
      <c r="GHT188" s="29"/>
      <c r="GHU188" s="30"/>
      <c r="GHV188" s="29"/>
      <c r="GHW188" s="30"/>
      <c r="GHX188" s="29"/>
      <c r="GHY188" s="30"/>
      <c r="GHZ188" s="29"/>
      <c r="GIA188" s="30"/>
      <c r="GIB188" s="29"/>
      <c r="GIC188" s="30"/>
      <c r="GID188" s="29"/>
      <c r="GIE188" s="30"/>
      <c r="GIF188" s="29"/>
      <c r="GIG188" s="30"/>
      <c r="GIH188" s="29"/>
      <c r="GII188" s="30"/>
      <c r="GIJ188" s="29"/>
      <c r="GIK188" s="30"/>
      <c r="GIL188" s="29"/>
      <c r="GIM188" s="30"/>
      <c r="GIN188" s="29"/>
      <c r="GIO188" s="30"/>
      <c r="GIP188" s="29"/>
      <c r="GIQ188" s="30"/>
      <c r="GIR188" s="29"/>
      <c r="GIS188" s="30"/>
      <c r="GIT188" s="29"/>
      <c r="GIU188" s="30"/>
      <c r="GIV188" s="29"/>
      <c r="GIW188" s="30"/>
      <c r="GIX188" s="29"/>
      <c r="GIY188" s="30"/>
      <c r="GIZ188" s="29"/>
      <c r="GJA188" s="30"/>
      <c r="GJB188" s="29"/>
      <c r="GJC188" s="30"/>
      <c r="GJD188" s="29"/>
      <c r="GJE188" s="30"/>
      <c r="GJF188" s="29"/>
      <c r="GJG188" s="30"/>
      <c r="GJH188" s="29"/>
      <c r="GJI188" s="30"/>
      <c r="GJJ188" s="29"/>
      <c r="GJK188" s="30"/>
      <c r="GJL188" s="29"/>
      <c r="GJM188" s="30"/>
      <c r="GJN188" s="29"/>
      <c r="GJO188" s="30"/>
      <c r="GJP188" s="29"/>
      <c r="GJQ188" s="30"/>
      <c r="GJR188" s="29"/>
      <c r="GJS188" s="30"/>
      <c r="GJT188" s="29"/>
      <c r="GJU188" s="30"/>
      <c r="GJV188" s="29"/>
      <c r="GJW188" s="30"/>
      <c r="GJX188" s="29"/>
      <c r="GJY188" s="30"/>
      <c r="GJZ188" s="29"/>
      <c r="GKA188" s="30"/>
      <c r="GKB188" s="29"/>
      <c r="GKC188" s="30"/>
      <c r="GKD188" s="29"/>
      <c r="GKE188" s="30"/>
      <c r="GKF188" s="29"/>
      <c r="GKG188" s="30"/>
      <c r="GKH188" s="29"/>
      <c r="GKI188" s="30"/>
      <c r="GKJ188" s="29"/>
      <c r="GKK188" s="30"/>
      <c r="GKL188" s="29"/>
      <c r="GKM188" s="30"/>
      <c r="GKN188" s="29"/>
      <c r="GKO188" s="30"/>
      <c r="GKP188" s="29"/>
      <c r="GKQ188" s="30"/>
      <c r="GKR188" s="29"/>
      <c r="GKS188" s="30"/>
      <c r="GKT188" s="29"/>
      <c r="GKU188" s="30"/>
      <c r="GKV188" s="29"/>
      <c r="GKW188" s="30"/>
      <c r="GKX188" s="29"/>
      <c r="GKY188" s="30"/>
      <c r="GKZ188" s="29"/>
      <c r="GLA188" s="30"/>
      <c r="GLB188" s="29"/>
      <c r="GLC188" s="30"/>
      <c r="GLD188" s="29"/>
      <c r="GLE188" s="30"/>
      <c r="GLF188" s="29"/>
      <c r="GLG188" s="30"/>
      <c r="GLH188" s="29"/>
      <c r="GLI188" s="30"/>
      <c r="GLJ188" s="29"/>
      <c r="GLK188" s="30"/>
      <c r="GLL188" s="29"/>
      <c r="GLM188" s="30"/>
      <c r="GLN188" s="29"/>
      <c r="GLO188" s="30"/>
      <c r="GLP188" s="29"/>
      <c r="GLQ188" s="30"/>
      <c r="GLR188" s="29"/>
      <c r="GLS188" s="30"/>
      <c r="GLT188" s="29"/>
      <c r="GLU188" s="30"/>
      <c r="GLV188" s="29"/>
      <c r="GLW188" s="30"/>
      <c r="GLX188" s="29"/>
      <c r="GLY188" s="30"/>
      <c r="GLZ188" s="29"/>
      <c r="GMA188" s="30"/>
      <c r="GMB188" s="29"/>
      <c r="GMC188" s="30"/>
      <c r="GMD188" s="29"/>
      <c r="GME188" s="30"/>
      <c r="GMF188" s="29"/>
      <c r="GMG188" s="30"/>
      <c r="GMH188" s="29"/>
      <c r="GMI188" s="30"/>
      <c r="GMJ188" s="29"/>
      <c r="GMK188" s="30"/>
      <c r="GML188" s="29"/>
      <c r="GMM188" s="30"/>
      <c r="GMN188" s="29"/>
      <c r="GMO188" s="30"/>
      <c r="GMP188" s="29"/>
      <c r="GMQ188" s="30"/>
      <c r="GMR188" s="29"/>
      <c r="GMS188" s="30"/>
      <c r="GMT188" s="29"/>
      <c r="GMU188" s="30"/>
      <c r="GMV188" s="29"/>
      <c r="GMW188" s="30"/>
      <c r="GMX188" s="29"/>
      <c r="GMY188" s="30"/>
      <c r="GMZ188" s="29"/>
      <c r="GNA188" s="30"/>
      <c r="GNB188" s="29"/>
      <c r="GNC188" s="30"/>
      <c r="GND188" s="29"/>
      <c r="GNE188" s="30"/>
      <c r="GNF188" s="29"/>
      <c r="GNG188" s="30"/>
      <c r="GNH188" s="29"/>
      <c r="GNI188" s="30"/>
      <c r="GNJ188" s="29"/>
      <c r="GNK188" s="30"/>
      <c r="GNL188" s="29"/>
      <c r="GNM188" s="30"/>
      <c r="GNN188" s="29"/>
      <c r="GNO188" s="30"/>
      <c r="GNP188" s="29"/>
      <c r="GNQ188" s="30"/>
      <c r="GNR188" s="29"/>
      <c r="GNS188" s="30"/>
      <c r="GNT188" s="29"/>
      <c r="GNU188" s="30"/>
      <c r="GNV188" s="29"/>
      <c r="GNW188" s="30"/>
      <c r="GNX188" s="29"/>
      <c r="GNY188" s="30"/>
      <c r="GNZ188" s="29"/>
      <c r="GOA188" s="30"/>
      <c r="GOB188" s="29"/>
      <c r="GOC188" s="30"/>
      <c r="GOD188" s="29"/>
      <c r="GOE188" s="30"/>
      <c r="GOF188" s="29"/>
      <c r="GOG188" s="30"/>
      <c r="GOH188" s="29"/>
      <c r="GOI188" s="30"/>
      <c r="GOJ188" s="29"/>
      <c r="GOK188" s="30"/>
      <c r="GOL188" s="29"/>
      <c r="GOM188" s="30"/>
      <c r="GON188" s="29"/>
      <c r="GOO188" s="30"/>
      <c r="GOP188" s="29"/>
      <c r="GOQ188" s="30"/>
      <c r="GOR188" s="29"/>
      <c r="GOS188" s="30"/>
      <c r="GOT188" s="29"/>
      <c r="GOU188" s="30"/>
      <c r="GOV188" s="29"/>
      <c r="GOW188" s="30"/>
      <c r="GOX188" s="29"/>
      <c r="GOY188" s="30"/>
      <c r="GOZ188" s="29"/>
      <c r="GPA188" s="30"/>
      <c r="GPB188" s="29"/>
      <c r="GPC188" s="30"/>
      <c r="GPD188" s="29"/>
      <c r="GPE188" s="30"/>
      <c r="GPF188" s="29"/>
      <c r="GPG188" s="30"/>
      <c r="GPH188" s="29"/>
      <c r="GPI188" s="30"/>
      <c r="GPJ188" s="29"/>
      <c r="GPK188" s="30"/>
      <c r="GPL188" s="29"/>
      <c r="GPM188" s="30"/>
      <c r="GPN188" s="29"/>
      <c r="GPO188" s="30"/>
      <c r="GPP188" s="29"/>
      <c r="GPQ188" s="30"/>
      <c r="GPR188" s="29"/>
      <c r="GPS188" s="30"/>
      <c r="GPT188" s="29"/>
      <c r="GPU188" s="30"/>
      <c r="GPV188" s="29"/>
      <c r="GPW188" s="30"/>
      <c r="GPX188" s="29"/>
      <c r="GPY188" s="30"/>
      <c r="GPZ188" s="29"/>
      <c r="GQA188" s="30"/>
      <c r="GQB188" s="29"/>
      <c r="GQC188" s="30"/>
      <c r="GQD188" s="29"/>
      <c r="GQE188" s="30"/>
      <c r="GQF188" s="29"/>
      <c r="GQG188" s="30"/>
      <c r="GQH188" s="29"/>
      <c r="GQI188" s="30"/>
      <c r="GQJ188" s="29"/>
      <c r="GQK188" s="30"/>
      <c r="GQL188" s="29"/>
      <c r="GQM188" s="30"/>
      <c r="GQN188" s="29"/>
      <c r="GQO188" s="30"/>
      <c r="GQP188" s="29"/>
      <c r="GQQ188" s="30"/>
      <c r="GQR188" s="29"/>
      <c r="GQS188" s="30"/>
      <c r="GQT188" s="29"/>
      <c r="GQU188" s="30"/>
      <c r="GQV188" s="29"/>
      <c r="GQW188" s="30"/>
      <c r="GQX188" s="29"/>
      <c r="GQY188" s="30"/>
      <c r="GQZ188" s="29"/>
      <c r="GRA188" s="30"/>
      <c r="GRB188" s="29"/>
      <c r="GRC188" s="30"/>
      <c r="GRD188" s="29"/>
      <c r="GRE188" s="30"/>
      <c r="GRF188" s="29"/>
      <c r="GRG188" s="30"/>
      <c r="GRH188" s="29"/>
      <c r="GRI188" s="30"/>
      <c r="GRJ188" s="29"/>
      <c r="GRK188" s="30"/>
      <c r="GRL188" s="29"/>
      <c r="GRM188" s="30"/>
      <c r="GRN188" s="29"/>
      <c r="GRO188" s="30"/>
      <c r="GRP188" s="29"/>
      <c r="GRQ188" s="30"/>
      <c r="GRR188" s="29"/>
      <c r="GRS188" s="30"/>
      <c r="GRT188" s="29"/>
      <c r="GRU188" s="30"/>
      <c r="GRV188" s="29"/>
      <c r="GRW188" s="30"/>
      <c r="GRX188" s="29"/>
      <c r="GRY188" s="30"/>
      <c r="GRZ188" s="29"/>
      <c r="GSA188" s="30"/>
      <c r="GSB188" s="29"/>
      <c r="GSC188" s="30"/>
      <c r="GSD188" s="29"/>
      <c r="GSE188" s="30"/>
      <c r="GSF188" s="29"/>
      <c r="GSG188" s="30"/>
      <c r="GSH188" s="29"/>
      <c r="GSI188" s="30"/>
      <c r="GSJ188" s="29"/>
      <c r="GSK188" s="30"/>
      <c r="GSL188" s="29"/>
      <c r="GSM188" s="30"/>
      <c r="GSN188" s="29"/>
      <c r="GSO188" s="30"/>
      <c r="GSP188" s="29"/>
      <c r="GSQ188" s="30"/>
      <c r="GSR188" s="29"/>
      <c r="GSS188" s="30"/>
      <c r="GST188" s="29"/>
      <c r="GSU188" s="30"/>
      <c r="GSV188" s="29"/>
      <c r="GSW188" s="30"/>
      <c r="GSX188" s="29"/>
      <c r="GSY188" s="30"/>
      <c r="GSZ188" s="29"/>
      <c r="GTA188" s="30"/>
      <c r="GTB188" s="29"/>
      <c r="GTC188" s="30"/>
      <c r="GTD188" s="29"/>
      <c r="GTE188" s="30"/>
      <c r="GTF188" s="29"/>
      <c r="GTG188" s="30"/>
      <c r="GTH188" s="29"/>
      <c r="GTI188" s="30"/>
      <c r="GTJ188" s="29"/>
      <c r="GTK188" s="30"/>
      <c r="GTL188" s="29"/>
      <c r="GTM188" s="30"/>
      <c r="GTN188" s="29"/>
      <c r="GTO188" s="30"/>
      <c r="GTP188" s="29"/>
      <c r="GTQ188" s="30"/>
      <c r="GTR188" s="29"/>
      <c r="GTS188" s="30"/>
      <c r="GTT188" s="29"/>
      <c r="GTU188" s="30"/>
      <c r="GTV188" s="29"/>
      <c r="GTW188" s="30"/>
      <c r="GTX188" s="29"/>
      <c r="GTY188" s="30"/>
      <c r="GTZ188" s="29"/>
      <c r="GUA188" s="30"/>
      <c r="GUB188" s="29"/>
      <c r="GUC188" s="30"/>
      <c r="GUD188" s="29"/>
      <c r="GUE188" s="30"/>
      <c r="GUF188" s="29"/>
      <c r="GUG188" s="30"/>
      <c r="GUH188" s="29"/>
      <c r="GUI188" s="30"/>
      <c r="GUJ188" s="29"/>
      <c r="GUK188" s="30"/>
      <c r="GUL188" s="29"/>
      <c r="GUM188" s="30"/>
      <c r="GUN188" s="29"/>
      <c r="GUO188" s="30"/>
      <c r="GUP188" s="29"/>
      <c r="GUQ188" s="30"/>
      <c r="GUR188" s="29"/>
      <c r="GUS188" s="30"/>
      <c r="GUT188" s="29"/>
      <c r="GUU188" s="30"/>
      <c r="GUV188" s="29"/>
      <c r="GUW188" s="30"/>
      <c r="GUX188" s="29"/>
      <c r="GUY188" s="30"/>
      <c r="GUZ188" s="29"/>
      <c r="GVA188" s="30"/>
      <c r="GVB188" s="29"/>
      <c r="GVC188" s="30"/>
      <c r="GVD188" s="29"/>
      <c r="GVE188" s="30"/>
      <c r="GVF188" s="29"/>
      <c r="GVG188" s="30"/>
      <c r="GVH188" s="29"/>
      <c r="GVI188" s="30"/>
      <c r="GVJ188" s="29"/>
      <c r="GVK188" s="30"/>
      <c r="GVL188" s="29"/>
      <c r="GVM188" s="30"/>
      <c r="GVN188" s="29"/>
      <c r="GVO188" s="30"/>
      <c r="GVP188" s="29"/>
      <c r="GVQ188" s="30"/>
      <c r="GVR188" s="29"/>
      <c r="GVS188" s="30"/>
      <c r="GVT188" s="29"/>
      <c r="GVU188" s="30"/>
      <c r="GVV188" s="29"/>
      <c r="GVW188" s="30"/>
      <c r="GVX188" s="29"/>
      <c r="GVY188" s="30"/>
      <c r="GVZ188" s="29"/>
      <c r="GWA188" s="30"/>
      <c r="GWB188" s="29"/>
      <c r="GWC188" s="30"/>
      <c r="GWD188" s="29"/>
      <c r="GWE188" s="30"/>
      <c r="GWF188" s="29"/>
      <c r="GWG188" s="30"/>
      <c r="GWH188" s="29"/>
      <c r="GWI188" s="30"/>
      <c r="GWJ188" s="29"/>
      <c r="GWK188" s="30"/>
      <c r="GWL188" s="29"/>
      <c r="GWM188" s="30"/>
      <c r="GWN188" s="29"/>
      <c r="GWO188" s="30"/>
      <c r="GWP188" s="29"/>
      <c r="GWQ188" s="30"/>
      <c r="GWR188" s="29"/>
      <c r="GWS188" s="30"/>
      <c r="GWT188" s="29"/>
      <c r="GWU188" s="30"/>
      <c r="GWV188" s="29"/>
      <c r="GWW188" s="30"/>
      <c r="GWX188" s="29"/>
      <c r="GWY188" s="30"/>
      <c r="GWZ188" s="29"/>
      <c r="GXA188" s="30"/>
      <c r="GXB188" s="29"/>
      <c r="GXC188" s="30"/>
      <c r="GXD188" s="29"/>
      <c r="GXE188" s="30"/>
      <c r="GXF188" s="29"/>
      <c r="GXG188" s="30"/>
      <c r="GXH188" s="29"/>
      <c r="GXI188" s="30"/>
      <c r="GXJ188" s="29"/>
      <c r="GXK188" s="30"/>
      <c r="GXL188" s="29"/>
      <c r="GXM188" s="30"/>
      <c r="GXN188" s="29"/>
      <c r="GXO188" s="30"/>
      <c r="GXP188" s="29"/>
      <c r="GXQ188" s="30"/>
      <c r="GXR188" s="29"/>
      <c r="GXS188" s="30"/>
      <c r="GXT188" s="29"/>
      <c r="GXU188" s="30"/>
      <c r="GXV188" s="29"/>
      <c r="GXW188" s="30"/>
      <c r="GXX188" s="29"/>
      <c r="GXY188" s="30"/>
      <c r="GXZ188" s="29"/>
      <c r="GYA188" s="30"/>
      <c r="GYB188" s="29"/>
      <c r="GYC188" s="30"/>
      <c r="GYD188" s="29"/>
      <c r="GYE188" s="30"/>
      <c r="GYF188" s="29"/>
      <c r="GYG188" s="30"/>
      <c r="GYH188" s="29"/>
      <c r="GYI188" s="30"/>
      <c r="GYJ188" s="29"/>
      <c r="GYK188" s="30"/>
      <c r="GYL188" s="29"/>
      <c r="GYM188" s="30"/>
      <c r="GYN188" s="29"/>
      <c r="GYO188" s="30"/>
      <c r="GYP188" s="29"/>
      <c r="GYQ188" s="30"/>
      <c r="GYR188" s="29"/>
      <c r="GYS188" s="30"/>
      <c r="GYT188" s="29"/>
      <c r="GYU188" s="30"/>
      <c r="GYV188" s="29"/>
      <c r="GYW188" s="30"/>
      <c r="GYX188" s="29"/>
      <c r="GYY188" s="30"/>
      <c r="GYZ188" s="29"/>
      <c r="GZA188" s="30"/>
      <c r="GZB188" s="29"/>
      <c r="GZC188" s="30"/>
      <c r="GZD188" s="29"/>
      <c r="GZE188" s="30"/>
      <c r="GZF188" s="29"/>
      <c r="GZG188" s="30"/>
      <c r="GZH188" s="29"/>
      <c r="GZI188" s="30"/>
      <c r="GZJ188" s="29"/>
      <c r="GZK188" s="30"/>
      <c r="GZL188" s="29"/>
      <c r="GZM188" s="30"/>
      <c r="GZN188" s="29"/>
      <c r="GZO188" s="30"/>
      <c r="GZP188" s="29"/>
      <c r="GZQ188" s="30"/>
      <c r="GZR188" s="29"/>
      <c r="GZS188" s="30"/>
      <c r="GZT188" s="29"/>
      <c r="GZU188" s="30"/>
      <c r="GZV188" s="29"/>
      <c r="GZW188" s="30"/>
      <c r="GZX188" s="29"/>
      <c r="GZY188" s="30"/>
      <c r="GZZ188" s="29"/>
      <c r="HAA188" s="30"/>
      <c r="HAB188" s="29"/>
      <c r="HAC188" s="30"/>
      <c r="HAD188" s="29"/>
      <c r="HAE188" s="30"/>
      <c r="HAF188" s="29"/>
      <c r="HAG188" s="30"/>
      <c r="HAH188" s="29"/>
      <c r="HAI188" s="30"/>
      <c r="HAJ188" s="29"/>
      <c r="HAK188" s="30"/>
      <c r="HAL188" s="29"/>
      <c r="HAM188" s="30"/>
      <c r="HAN188" s="29"/>
      <c r="HAO188" s="30"/>
      <c r="HAP188" s="29"/>
      <c r="HAQ188" s="30"/>
      <c r="HAR188" s="29"/>
      <c r="HAS188" s="30"/>
      <c r="HAT188" s="29"/>
      <c r="HAU188" s="30"/>
      <c r="HAV188" s="29"/>
      <c r="HAW188" s="30"/>
      <c r="HAX188" s="29"/>
      <c r="HAY188" s="30"/>
      <c r="HAZ188" s="29"/>
      <c r="HBA188" s="30"/>
      <c r="HBB188" s="29"/>
      <c r="HBC188" s="30"/>
      <c r="HBD188" s="29"/>
      <c r="HBE188" s="30"/>
      <c r="HBF188" s="29"/>
      <c r="HBG188" s="30"/>
      <c r="HBH188" s="29"/>
      <c r="HBI188" s="30"/>
      <c r="HBJ188" s="29"/>
      <c r="HBK188" s="30"/>
      <c r="HBL188" s="29"/>
      <c r="HBM188" s="30"/>
      <c r="HBN188" s="29"/>
      <c r="HBO188" s="30"/>
      <c r="HBP188" s="29"/>
      <c r="HBQ188" s="30"/>
      <c r="HBR188" s="29"/>
      <c r="HBS188" s="30"/>
      <c r="HBT188" s="29"/>
      <c r="HBU188" s="30"/>
      <c r="HBV188" s="29"/>
      <c r="HBW188" s="30"/>
      <c r="HBX188" s="29"/>
      <c r="HBY188" s="30"/>
      <c r="HBZ188" s="29"/>
      <c r="HCA188" s="30"/>
      <c r="HCB188" s="29"/>
      <c r="HCC188" s="30"/>
      <c r="HCD188" s="29"/>
      <c r="HCE188" s="30"/>
      <c r="HCF188" s="29"/>
      <c r="HCG188" s="30"/>
      <c r="HCH188" s="29"/>
      <c r="HCI188" s="30"/>
      <c r="HCJ188" s="29"/>
      <c r="HCK188" s="30"/>
      <c r="HCL188" s="29"/>
      <c r="HCM188" s="30"/>
      <c r="HCN188" s="29"/>
      <c r="HCO188" s="30"/>
      <c r="HCP188" s="29"/>
      <c r="HCQ188" s="30"/>
      <c r="HCR188" s="29"/>
      <c r="HCS188" s="30"/>
      <c r="HCT188" s="29"/>
      <c r="HCU188" s="30"/>
      <c r="HCV188" s="29"/>
      <c r="HCW188" s="30"/>
      <c r="HCX188" s="29"/>
      <c r="HCY188" s="30"/>
      <c r="HCZ188" s="29"/>
      <c r="HDA188" s="30"/>
      <c r="HDB188" s="29"/>
      <c r="HDC188" s="30"/>
      <c r="HDD188" s="29"/>
      <c r="HDE188" s="30"/>
      <c r="HDF188" s="29"/>
      <c r="HDG188" s="30"/>
      <c r="HDH188" s="29"/>
      <c r="HDI188" s="30"/>
      <c r="HDJ188" s="29"/>
      <c r="HDK188" s="30"/>
      <c r="HDL188" s="29"/>
      <c r="HDM188" s="30"/>
      <c r="HDN188" s="29"/>
      <c r="HDO188" s="30"/>
      <c r="HDP188" s="29"/>
      <c r="HDQ188" s="30"/>
      <c r="HDR188" s="29"/>
      <c r="HDS188" s="30"/>
      <c r="HDT188" s="29"/>
      <c r="HDU188" s="30"/>
      <c r="HDV188" s="29"/>
      <c r="HDW188" s="30"/>
      <c r="HDX188" s="29"/>
      <c r="HDY188" s="30"/>
      <c r="HDZ188" s="29"/>
      <c r="HEA188" s="30"/>
      <c r="HEB188" s="29"/>
      <c r="HEC188" s="30"/>
      <c r="HED188" s="29"/>
      <c r="HEE188" s="30"/>
      <c r="HEF188" s="29"/>
      <c r="HEG188" s="30"/>
      <c r="HEH188" s="29"/>
      <c r="HEI188" s="30"/>
      <c r="HEJ188" s="29"/>
      <c r="HEK188" s="30"/>
      <c r="HEL188" s="29"/>
      <c r="HEM188" s="30"/>
      <c r="HEN188" s="29"/>
      <c r="HEO188" s="30"/>
      <c r="HEP188" s="29"/>
      <c r="HEQ188" s="30"/>
      <c r="HER188" s="29"/>
      <c r="HES188" s="30"/>
      <c r="HET188" s="29"/>
      <c r="HEU188" s="30"/>
      <c r="HEV188" s="29"/>
      <c r="HEW188" s="30"/>
      <c r="HEX188" s="29"/>
      <c r="HEY188" s="30"/>
      <c r="HEZ188" s="29"/>
      <c r="HFA188" s="30"/>
      <c r="HFB188" s="29"/>
      <c r="HFC188" s="30"/>
      <c r="HFD188" s="29"/>
      <c r="HFE188" s="30"/>
      <c r="HFF188" s="29"/>
      <c r="HFG188" s="30"/>
      <c r="HFH188" s="29"/>
      <c r="HFI188" s="30"/>
      <c r="HFJ188" s="29"/>
      <c r="HFK188" s="30"/>
      <c r="HFL188" s="29"/>
      <c r="HFM188" s="30"/>
      <c r="HFN188" s="29"/>
      <c r="HFO188" s="30"/>
      <c r="HFP188" s="29"/>
      <c r="HFQ188" s="30"/>
      <c r="HFR188" s="29"/>
      <c r="HFS188" s="30"/>
      <c r="HFT188" s="29"/>
      <c r="HFU188" s="30"/>
      <c r="HFV188" s="29"/>
      <c r="HFW188" s="30"/>
      <c r="HFX188" s="29"/>
      <c r="HFY188" s="30"/>
      <c r="HFZ188" s="29"/>
      <c r="HGA188" s="30"/>
      <c r="HGB188" s="29"/>
      <c r="HGC188" s="30"/>
      <c r="HGD188" s="29"/>
      <c r="HGE188" s="30"/>
      <c r="HGF188" s="29"/>
      <c r="HGG188" s="30"/>
      <c r="HGH188" s="29"/>
      <c r="HGI188" s="30"/>
      <c r="HGJ188" s="29"/>
      <c r="HGK188" s="30"/>
      <c r="HGL188" s="29"/>
      <c r="HGM188" s="30"/>
      <c r="HGN188" s="29"/>
      <c r="HGO188" s="30"/>
      <c r="HGP188" s="29"/>
      <c r="HGQ188" s="30"/>
      <c r="HGR188" s="29"/>
      <c r="HGS188" s="30"/>
      <c r="HGT188" s="29"/>
      <c r="HGU188" s="30"/>
      <c r="HGV188" s="29"/>
      <c r="HGW188" s="30"/>
      <c r="HGX188" s="29"/>
      <c r="HGY188" s="30"/>
      <c r="HGZ188" s="29"/>
      <c r="HHA188" s="30"/>
      <c r="HHB188" s="29"/>
      <c r="HHC188" s="30"/>
      <c r="HHD188" s="29"/>
      <c r="HHE188" s="30"/>
      <c r="HHF188" s="29"/>
      <c r="HHG188" s="30"/>
      <c r="HHH188" s="29"/>
      <c r="HHI188" s="30"/>
      <c r="HHJ188" s="29"/>
      <c r="HHK188" s="30"/>
      <c r="HHL188" s="29"/>
      <c r="HHM188" s="30"/>
      <c r="HHN188" s="29"/>
      <c r="HHO188" s="30"/>
      <c r="HHP188" s="29"/>
      <c r="HHQ188" s="30"/>
      <c r="HHR188" s="29"/>
      <c r="HHS188" s="30"/>
      <c r="HHT188" s="29"/>
      <c r="HHU188" s="30"/>
      <c r="HHV188" s="29"/>
      <c r="HHW188" s="30"/>
      <c r="HHX188" s="29"/>
      <c r="HHY188" s="30"/>
      <c r="HHZ188" s="29"/>
      <c r="HIA188" s="30"/>
      <c r="HIB188" s="29"/>
      <c r="HIC188" s="30"/>
      <c r="HID188" s="29"/>
      <c r="HIE188" s="30"/>
      <c r="HIF188" s="29"/>
      <c r="HIG188" s="30"/>
      <c r="HIH188" s="29"/>
      <c r="HII188" s="30"/>
      <c r="HIJ188" s="29"/>
      <c r="HIK188" s="30"/>
      <c r="HIL188" s="29"/>
      <c r="HIM188" s="30"/>
      <c r="HIN188" s="29"/>
      <c r="HIO188" s="30"/>
      <c r="HIP188" s="29"/>
      <c r="HIQ188" s="30"/>
      <c r="HIR188" s="29"/>
      <c r="HIS188" s="30"/>
      <c r="HIT188" s="29"/>
      <c r="HIU188" s="30"/>
      <c r="HIV188" s="29"/>
      <c r="HIW188" s="30"/>
      <c r="HIX188" s="29"/>
      <c r="HIY188" s="30"/>
      <c r="HIZ188" s="29"/>
      <c r="HJA188" s="30"/>
      <c r="HJB188" s="29"/>
      <c r="HJC188" s="30"/>
      <c r="HJD188" s="29"/>
      <c r="HJE188" s="30"/>
      <c r="HJF188" s="29"/>
      <c r="HJG188" s="30"/>
      <c r="HJH188" s="29"/>
      <c r="HJI188" s="30"/>
      <c r="HJJ188" s="29"/>
      <c r="HJK188" s="30"/>
      <c r="HJL188" s="29"/>
      <c r="HJM188" s="30"/>
      <c r="HJN188" s="29"/>
      <c r="HJO188" s="30"/>
      <c r="HJP188" s="29"/>
      <c r="HJQ188" s="30"/>
      <c r="HJR188" s="29"/>
      <c r="HJS188" s="30"/>
      <c r="HJT188" s="29"/>
      <c r="HJU188" s="30"/>
      <c r="HJV188" s="29"/>
      <c r="HJW188" s="30"/>
      <c r="HJX188" s="29"/>
      <c r="HJY188" s="30"/>
      <c r="HJZ188" s="29"/>
      <c r="HKA188" s="30"/>
      <c r="HKB188" s="29"/>
      <c r="HKC188" s="30"/>
      <c r="HKD188" s="29"/>
      <c r="HKE188" s="30"/>
      <c r="HKF188" s="29"/>
      <c r="HKG188" s="30"/>
      <c r="HKH188" s="29"/>
      <c r="HKI188" s="30"/>
      <c r="HKJ188" s="29"/>
      <c r="HKK188" s="30"/>
      <c r="HKL188" s="29"/>
      <c r="HKM188" s="30"/>
      <c r="HKN188" s="29"/>
      <c r="HKO188" s="30"/>
      <c r="HKP188" s="29"/>
      <c r="HKQ188" s="30"/>
      <c r="HKR188" s="29"/>
      <c r="HKS188" s="30"/>
      <c r="HKT188" s="29"/>
      <c r="HKU188" s="30"/>
      <c r="HKV188" s="29"/>
      <c r="HKW188" s="30"/>
      <c r="HKX188" s="29"/>
      <c r="HKY188" s="30"/>
      <c r="HKZ188" s="29"/>
      <c r="HLA188" s="30"/>
      <c r="HLB188" s="29"/>
      <c r="HLC188" s="30"/>
      <c r="HLD188" s="29"/>
      <c r="HLE188" s="30"/>
      <c r="HLF188" s="29"/>
      <c r="HLG188" s="30"/>
      <c r="HLH188" s="29"/>
      <c r="HLI188" s="30"/>
      <c r="HLJ188" s="29"/>
      <c r="HLK188" s="30"/>
      <c r="HLL188" s="29"/>
      <c r="HLM188" s="30"/>
      <c r="HLN188" s="29"/>
      <c r="HLO188" s="30"/>
      <c r="HLP188" s="29"/>
      <c r="HLQ188" s="30"/>
      <c r="HLR188" s="29"/>
      <c r="HLS188" s="30"/>
      <c r="HLT188" s="29"/>
      <c r="HLU188" s="30"/>
      <c r="HLV188" s="29"/>
      <c r="HLW188" s="30"/>
      <c r="HLX188" s="29"/>
      <c r="HLY188" s="30"/>
      <c r="HLZ188" s="29"/>
      <c r="HMA188" s="30"/>
      <c r="HMB188" s="29"/>
      <c r="HMC188" s="30"/>
      <c r="HMD188" s="29"/>
      <c r="HME188" s="30"/>
      <c r="HMF188" s="29"/>
      <c r="HMG188" s="30"/>
      <c r="HMH188" s="29"/>
      <c r="HMI188" s="30"/>
      <c r="HMJ188" s="29"/>
      <c r="HMK188" s="30"/>
      <c r="HML188" s="29"/>
      <c r="HMM188" s="30"/>
      <c r="HMN188" s="29"/>
      <c r="HMO188" s="30"/>
      <c r="HMP188" s="29"/>
      <c r="HMQ188" s="30"/>
      <c r="HMR188" s="29"/>
      <c r="HMS188" s="30"/>
      <c r="HMT188" s="29"/>
      <c r="HMU188" s="30"/>
      <c r="HMV188" s="29"/>
      <c r="HMW188" s="30"/>
      <c r="HMX188" s="29"/>
      <c r="HMY188" s="30"/>
      <c r="HMZ188" s="29"/>
      <c r="HNA188" s="30"/>
      <c r="HNB188" s="29"/>
      <c r="HNC188" s="30"/>
      <c r="HND188" s="29"/>
      <c r="HNE188" s="30"/>
      <c r="HNF188" s="29"/>
      <c r="HNG188" s="30"/>
      <c r="HNH188" s="29"/>
      <c r="HNI188" s="30"/>
      <c r="HNJ188" s="29"/>
      <c r="HNK188" s="30"/>
      <c r="HNL188" s="29"/>
      <c r="HNM188" s="30"/>
      <c r="HNN188" s="29"/>
      <c r="HNO188" s="30"/>
      <c r="HNP188" s="29"/>
      <c r="HNQ188" s="30"/>
      <c r="HNR188" s="29"/>
      <c r="HNS188" s="30"/>
      <c r="HNT188" s="29"/>
      <c r="HNU188" s="30"/>
      <c r="HNV188" s="29"/>
      <c r="HNW188" s="30"/>
      <c r="HNX188" s="29"/>
      <c r="HNY188" s="30"/>
      <c r="HNZ188" s="29"/>
      <c r="HOA188" s="30"/>
      <c r="HOB188" s="29"/>
      <c r="HOC188" s="30"/>
      <c r="HOD188" s="29"/>
      <c r="HOE188" s="30"/>
      <c r="HOF188" s="29"/>
      <c r="HOG188" s="30"/>
      <c r="HOH188" s="29"/>
      <c r="HOI188" s="30"/>
      <c r="HOJ188" s="29"/>
      <c r="HOK188" s="30"/>
      <c r="HOL188" s="29"/>
      <c r="HOM188" s="30"/>
      <c r="HON188" s="29"/>
      <c r="HOO188" s="30"/>
      <c r="HOP188" s="29"/>
      <c r="HOQ188" s="30"/>
      <c r="HOR188" s="29"/>
      <c r="HOS188" s="30"/>
      <c r="HOT188" s="29"/>
      <c r="HOU188" s="30"/>
      <c r="HOV188" s="29"/>
      <c r="HOW188" s="30"/>
      <c r="HOX188" s="29"/>
      <c r="HOY188" s="30"/>
      <c r="HOZ188" s="29"/>
      <c r="HPA188" s="30"/>
      <c r="HPB188" s="29"/>
      <c r="HPC188" s="30"/>
      <c r="HPD188" s="29"/>
      <c r="HPE188" s="30"/>
      <c r="HPF188" s="29"/>
      <c r="HPG188" s="30"/>
      <c r="HPH188" s="29"/>
      <c r="HPI188" s="30"/>
      <c r="HPJ188" s="29"/>
      <c r="HPK188" s="30"/>
      <c r="HPL188" s="29"/>
      <c r="HPM188" s="30"/>
      <c r="HPN188" s="29"/>
      <c r="HPO188" s="30"/>
      <c r="HPP188" s="29"/>
      <c r="HPQ188" s="30"/>
      <c r="HPR188" s="29"/>
      <c r="HPS188" s="30"/>
      <c r="HPT188" s="29"/>
      <c r="HPU188" s="30"/>
      <c r="HPV188" s="29"/>
      <c r="HPW188" s="30"/>
      <c r="HPX188" s="29"/>
      <c r="HPY188" s="30"/>
      <c r="HPZ188" s="29"/>
      <c r="HQA188" s="30"/>
      <c r="HQB188" s="29"/>
      <c r="HQC188" s="30"/>
      <c r="HQD188" s="29"/>
      <c r="HQE188" s="30"/>
      <c r="HQF188" s="29"/>
      <c r="HQG188" s="30"/>
      <c r="HQH188" s="29"/>
      <c r="HQI188" s="30"/>
      <c r="HQJ188" s="29"/>
      <c r="HQK188" s="30"/>
      <c r="HQL188" s="29"/>
      <c r="HQM188" s="30"/>
      <c r="HQN188" s="29"/>
      <c r="HQO188" s="30"/>
      <c r="HQP188" s="29"/>
      <c r="HQQ188" s="30"/>
      <c r="HQR188" s="29"/>
      <c r="HQS188" s="30"/>
      <c r="HQT188" s="29"/>
      <c r="HQU188" s="30"/>
      <c r="HQV188" s="29"/>
      <c r="HQW188" s="30"/>
      <c r="HQX188" s="29"/>
      <c r="HQY188" s="30"/>
      <c r="HQZ188" s="29"/>
      <c r="HRA188" s="30"/>
      <c r="HRB188" s="29"/>
      <c r="HRC188" s="30"/>
      <c r="HRD188" s="29"/>
      <c r="HRE188" s="30"/>
      <c r="HRF188" s="29"/>
      <c r="HRG188" s="30"/>
      <c r="HRH188" s="29"/>
      <c r="HRI188" s="30"/>
      <c r="HRJ188" s="29"/>
      <c r="HRK188" s="30"/>
      <c r="HRL188" s="29"/>
      <c r="HRM188" s="30"/>
      <c r="HRN188" s="29"/>
      <c r="HRO188" s="30"/>
      <c r="HRP188" s="29"/>
      <c r="HRQ188" s="30"/>
      <c r="HRR188" s="29"/>
      <c r="HRS188" s="30"/>
      <c r="HRT188" s="29"/>
      <c r="HRU188" s="30"/>
      <c r="HRV188" s="29"/>
      <c r="HRW188" s="30"/>
      <c r="HRX188" s="29"/>
      <c r="HRY188" s="30"/>
      <c r="HRZ188" s="29"/>
      <c r="HSA188" s="30"/>
      <c r="HSB188" s="29"/>
      <c r="HSC188" s="30"/>
      <c r="HSD188" s="29"/>
      <c r="HSE188" s="30"/>
      <c r="HSF188" s="29"/>
      <c r="HSG188" s="30"/>
      <c r="HSH188" s="29"/>
      <c r="HSI188" s="30"/>
      <c r="HSJ188" s="29"/>
      <c r="HSK188" s="30"/>
      <c r="HSL188" s="29"/>
      <c r="HSM188" s="30"/>
      <c r="HSN188" s="29"/>
      <c r="HSO188" s="30"/>
      <c r="HSP188" s="29"/>
      <c r="HSQ188" s="30"/>
      <c r="HSR188" s="29"/>
      <c r="HSS188" s="30"/>
      <c r="HST188" s="29"/>
      <c r="HSU188" s="30"/>
      <c r="HSV188" s="29"/>
      <c r="HSW188" s="30"/>
      <c r="HSX188" s="29"/>
      <c r="HSY188" s="30"/>
      <c r="HSZ188" s="29"/>
      <c r="HTA188" s="30"/>
      <c r="HTB188" s="29"/>
      <c r="HTC188" s="30"/>
      <c r="HTD188" s="29"/>
      <c r="HTE188" s="30"/>
      <c r="HTF188" s="29"/>
      <c r="HTG188" s="30"/>
      <c r="HTH188" s="29"/>
      <c r="HTI188" s="30"/>
      <c r="HTJ188" s="29"/>
      <c r="HTK188" s="30"/>
      <c r="HTL188" s="29"/>
      <c r="HTM188" s="30"/>
      <c r="HTN188" s="29"/>
      <c r="HTO188" s="30"/>
      <c r="HTP188" s="29"/>
      <c r="HTQ188" s="30"/>
      <c r="HTR188" s="29"/>
      <c r="HTS188" s="30"/>
      <c r="HTT188" s="29"/>
      <c r="HTU188" s="30"/>
      <c r="HTV188" s="29"/>
      <c r="HTW188" s="30"/>
      <c r="HTX188" s="29"/>
      <c r="HTY188" s="30"/>
      <c r="HTZ188" s="29"/>
      <c r="HUA188" s="30"/>
      <c r="HUB188" s="29"/>
      <c r="HUC188" s="30"/>
      <c r="HUD188" s="29"/>
      <c r="HUE188" s="30"/>
      <c r="HUF188" s="29"/>
      <c r="HUG188" s="30"/>
      <c r="HUH188" s="29"/>
      <c r="HUI188" s="30"/>
      <c r="HUJ188" s="29"/>
      <c r="HUK188" s="30"/>
      <c r="HUL188" s="29"/>
      <c r="HUM188" s="30"/>
      <c r="HUN188" s="29"/>
      <c r="HUO188" s="30"/>
      <c r="HUP188" s="29"/>
      <c r="HUQ188" s="30"/>
      <c r="HUR188" s="29"/>
      <c r="HUS188" s="30"/>
      <c r="HUT188" s="29"/>
      <c r="HUU188" s="30"/>
      <c r="HUV188" s="29"/>
      <c r="HUW188" s="30"/>
      <c r="HUX188" s="29"/>
      <c r="HUY188" s="30"/>
      <c r="HUZ188" s="29"/>
      <c r="HVA188" s="30"/>
      <c r="HVB188" s="29"/>
      <c r="HVC188" s="30"/>
      <c r="HVD188" s="29"/>
      <c r="HVE188" s="30"/>
      <c r="HVF188" s="29"/>
      <c r="HVG188" s="30"/>
      <c r="HVH188" s="29"/>
      <c r="HVI188" s="30"/>
      <c r="HVJ188" s="29"/>
      <c r="HVK188" s="30"/>
      <c r="HVL188" s="29"/>
      <c r="HVM188" s="30"/>
      <c r="HVN188" s="29"/>
      <c r="HVO188" s="30"/>
      <c r="HVP188" s="29"/>
      <c r="HVQ188" s="30"/>
      <c r="HVR188" s="29"/>
      <c r="HVS188" s="30"/>
      <c r="HVT188" s="29"/>
      <c r="HVU188" s="30"/>
      <c r="HVV188" s="29"/>
      <c r="HVW188" s="30"/>
      <c r="HVX188" s="29"/>
      <c r="HVY188" s="30"/>
      <c r="HVZ188" s="29"/>
      <c r="HWA188" s="30"/>
      <c r="HWB188" s="29"/>
      <c r="HWC188" s="30"/>
      <c r="HWD188" s="29"/>
      <c r="HWE188" s="30"/>
      <c r="HWF188" s="29"/>
      <c r="HWG188" s="30"/>
      <c r="HWH188" s="29"/>
      <c r="HWI188" s="30"/>
      <c r="HWJ188" s="29"/>
      <c r="HWK188" s="30"/>
      <c r="HWL188" s="29"/>
      <c r="HWM188" s="30"/>
      <c r="HWN188" s="29"/>
      <c r="HWO188" s="30"/>
      <c r="HWP188" s="29"/>
      <c r="HWQ188" s="30"/>
      <c r="HWR188" s="29"/>
      <c r="HWS188" s="30"/>
      <c r="HWT188" s="29"/>
      <c r="HWU188" s="30"/>
      <c r="HWV188" s="29"/>
      <c r="HWW188" s="30"/>
      <c r="HWX188" s="29"/>
      <c r="HWY188" s="30"/>
      <c r="HWZ188" s="29"/>
      <c r="HXA188" s="30"/>
      <c r="HXB188" s="29"/>
      <c r="HXC188" s="30"/>
      <c r="HXD188" s="29"/>
      <c r="HXE188" s="30"/>
      <c r="HXF188" s="29"/>
      <c r="HXG188" s="30"/>
      <c r="HXH188" s="29"/>
      <c r="HXI188" s="30"/>
      <c r="HXJ188" s="29"/>
      <c r="HXK188" s="30"/>
      <c r="HXL188" s="29"/>
      <c r="HXM188" s="30"/>
      <c r="HXN188" s="29"/>
      <c r="HXO188" s="30"/>
      <c r="HXP188" s="29"/>
      <c r="HXQ188" s="30"/>
      <c r="HXR188" s="29"/>
      <c r="HXS188" s="30"/>
      <c r="HXT188" s="29"/>
      <c r="HXU188" s="30"/>
      <c r="HXV188" s="29"/>
      <c r="HXW188" s="30"/>
      <c r="HXX188" s="29"/>
      <c r="HXY188" s="30"/>
      <c r="HXZ188" s="29"/>
      <c r="HYA188" s="30"/>
      <c r="HYB188" s="29"/>
      <c r="HYC188" s="30"/>
      <c r="HYD188" s="29"/>
      <c r="HYE188" s="30"/>
      <c r="HYF188" s="29"/>
      <c r="HYG188" s="30"/>
      <c r="HYH188" s="29"/>
      <c r="HYI188" s="30"/>
      <c r="HYJ188" s="29"/>
      <c r="HYK188" s="30"/>
      <c r="HYL188" s="29"/>
      <c r="HYM188" s="30"/>
      <c r="HYN188" s="29"/>
      <c r="HYO188" s="30"/>
      <c r="HYP188" s="29"/>
      <c r="HYQ188" s="30"/>
      <c r="HYR188" s="29"/>
      <c r="HYS188" s="30"/>
      <c r="HYT188" s="29"/>
      <c r="HYU188" s="30"/>
      <c r="HYV188" s="29"/>
      <c r="HYW188" s="30"/>
      <c r="HYX188" s="29"/>
      <c r="HYY188" s="30"/>
      <c r="HYZ188" s="29"/>
      <c r="HZA188" s="30"/>
      <c r="HZB188" s="29"/>
      <c r="HZC188" s="30"/>
      <c r="HZD188" s="29"/>
      <c r="HZE188" s="30"/>
      <c r="HZF188" s="29"/>
      <c r="HZG188" s="30"/>
      <c r="HZH188" s="29"/>
      <c r="HZI188" s="30"/>
      <c r="HZJ188" s="29"/>
      <c r="HZK188" s="30"/>
      <c r="HZL188" s="29"/>
      <c r="HZM188" s="30"/>
      <c r="HZN188" s="29"/>
      <c r="HZO188" s="30"/>
      <c r="HZP188" s="29"/>
      <c r="HZQ188" s="30"/>
      <c r="HZR188" s="29"/>
      <c r="HZS188" s="30"/>
      <c r="HZT188" s="29"/>
      <c r="HZU188" s="30"/>
      <c r="HZV188" s="29"/>
      <c r="HZW188" s="30"/>
      <c r="HZX188" s="29"/>
      <c r="HZY188" s="30"/>
      <c r="HZZ188" s="29"/>
      <c r="IAA188" s="30"/>
      <c r="IAB188" s="29"/>
      <c r="IAC188" s="30"/>
      <c r="IAD188" s="29"/>
      <c r="IAE188" s="30"/>
      <c r="IAF188" s="29"/>
      <c r="IAG188" s="30"/>
      <c r="IAH188" s="29"/>
      <c r="IAI188" s="30"/>
      <c r="IAJ188" s="29"/>
      <c r="IAK188" s="30"/>
      <c r="IAL188" s="29"/>
      <c r="IAM188" s="30"/>
      <c r="IAN188" s="29"/>
      <c r="IAO188" s="30"/>
      <c r="IAP188" s="29"/>
      <c r="IAQ188" s="30"/>
      <c r="IAR188" s="29"/>
      <c r="IAS188" s="30"/>
      <c r="IAT188" s="29"/>
      <c r="IAU188" s="30"/>
      <c r="IAV188" s="29"/>
      <c r="IAW188" s="30"/>
      <c r="IAX188" s="29"/>
      <c r="IAY188" s="30"/>
      <c r="IAZ188" s="29"/>
      <c r="IBA188" s="30"/>
      <c r="IBB188" s="29"/>
      <c r="IBC188" s="30"/>
      <c r="IBD188" s="29"/>
      <c r="IBE188" s="30"/>
      <c r="IBF188" s="29"/>
      <c r="IBG188" s="30"/>
      <c r="IBH188" s="29"/>
      <c r="IBI188" s="30"/>
      <c r="IBJ188" s="29"/>
      <c r="IBK188" s="30"/>
      <c r="IBL188" s="29"/>
      <c r="IBM188" s="30"/>
      <c r="IBN188" s="29"/>
      <c r="IBO188" s="30"/>
      <c r="IBP188" s="29"/>
      <c r="IBQ188" s="30"/>
      <c r="IBR188" s="29"/>
      <c r="IBS188" s="30"/>
      <c r="IBT188" s="29"/>
      <c r="IBU188" s="30"/>
      <c r="IBV188" s="29"/>
      <c r="IBW188" s="30"/>
      <c r="IBX188" s="29"/>
      <c r="IBY188" s="30"/>
      <c r="IBZ188" s="29"/>
      <c r="ICA188" s="30"/>
      <c r="ICB188" s="29"/>
      <c r="ICC188" s="30"/>
      <c r="ICD188" s="29"/>
      <c r="ICE188" s="30"/>
      <c r="ICF188" s="29"/>
      <c r="ICG188" s="30"/>
      <c r="ICH188" s="29"/>
      <c r="ICI188" s="30"/>
      <c r="ICJ188" s="29"/>
      <c r="ICK188" s="30"/>
      <c r="ICL188" s="29"/>
      <c r="ICM188" s="30"/>
      <c r="ICN188" s="29"/>
      <c r="ICO188" s="30"/>
      <c r="ICP188" s="29"/>
      <c r="ICQ188" s="30"/>
      <c r="ICR188" s="29"/>
      <c r="ICS188" s="30"/>
      <c r="ICT188" s="29"/>
      <c r="ICU188" s="30"/>
      <c r="ICV188" s="29"/>
      <c r="ICW188" s="30"/>
      <c r="ICX188" s="29"/>
      <c r="ICY188" s="30"/>
      <c r="ICZ188" s="29"/>
      <c r="IDA188" s="30"/>
      <c r="IDB188" s="29"/>
      <c r="IDC188" s="30"/>
      <c r="IDD188" s="29"/>
      <c r="IDE188" s="30"/>
      <c r="IDF188" s="29"/>
      <c r="IDG188" s="30"/>
      <c r="IDH188" s="29"/>
      <c r="IDI188" s="30"/>
      <c r="IDJ188" s="29"/>
      <c r="IDK188" s="30"/>
      <c r="IDL188" s="29"/>
      <c r="IDM188" s="30"/>
      <c r="IDN188" s="29"/>
      <c r="IDO188" s="30"/>
      <c r="IDP188" s="29"/>
      <c r="IDQ188" s="30"/>
      <c r="IDR188" s="29"/>
      <c r="IDS188" s="30"/>
      <c r="IDT188" s="29"/>
      <c r="IDU188" s="30"/>
      <c r="IDV188" s="29"/>
      <c r="IDW188" s="30"/>
      <c r="IDX188" s="29"/>
      <c r="IDY188" s="30"/>
      <c r="IDZ188" s="29"/>
      <c r="IEA188" s="30"/>
      <c r="IEB188" s="29"/>
      <c r="IEC188" s="30"/>
      <c r="IED188" s="29"/>
      <c r="IEE188" s="30"/>
      <c r="IEF188" s="29"/>
      <c r="IEG188" s="30"/>
      <c r="IEH188" s="29"/>
      <c r="IEI188" s="30"/>
      <c r="IEJ188" s="29"/>
      <c r="IEK188" s="30"/>
      <c r="IEL188" s="29"/>
      <c r="IEM188" s="30"/>
      <c r="IEN188" s="29"/>
      <c r="IEO188" s="30"/>
      <c r="IEP188" s="29"/>
      <c r="IEQ188" s="30"/>
      <c r="IER188" s="29"/>
      <c r="IES188" s="30"/>
      <c r="IET188" s="29"/>
      <c r="IEU188" s="30"/>
      <c r="IEV188" s="29"/>
      <c r="IEW188" s="30"/>
      <c r="IEX188" s="29"/>
      <c r="IEY188" s="30"/>
      <c r="IEZ188" s="29"/>
      <c r="IFA188" s="30"/>
      <c r="IFB188" s="29"/>
      <c r="IFC188" s="30"/>
      <c r="IFD188" s="29"/>
      <c r="IFE188" s="30"/>
      <c r="IFF188" s="29"/>
      <c r="IFG188" s="30"/>
      <c r="IFH188" s="29"/>
      <c r="IFI188" s="30"/>
      <c r="IFJ188" s="29"/>
      <c r="IFK188" s="30"/>
      <c r="IFL188" s="29"/>
      <c r="IFM188" s="30"/>
      <c r="IFN188" s="29"/>
      <c r="IFO188" s="30"/>
      <c r="IFP188" s="29"/>
      <c r="IFQ188" s="30"/>
      <c r="IFR188" s="29"/>
      <c r="IFS188" s="30"/>
      <c r="IFT188" s="29"/>
      <c r="IFU188" s="30"/>
      <c r="IFV188" s="29"/>
      <c r="IFW188" s="30"/>
      <c r="IFX188" s="29"/>
      <c r="IFY188" s="30"/>
      <c r="IFZ188" s="29"/>
      <c r="IGA188" s="30"/>
      <c r="IGB188" s="29"/>
      <c r="IGC188" s="30"/>
      <c r="IGD188" s="29"/>
      <c r="IGE188" s="30"/>
      <c r="IGF188" s="29"/>
      <c r="IGG188" s="30"/>
      <c r="IGH188" s="29"/>
      <c r="IGI188" s="30"/>
      <c r="IGJ188" s="29"/>
      <c r="IGK188" s="30"/>
      <c r="IGL188" s="29"/>
      <c r="IGM188" s="30"/>
      <c r="IGN188" s="29"/>
      <c r="IGO188" s="30"/>
      <c r="IGP188" s="29"/>
      <c r="IGQ188" s="30"/>
      <c r="IGR188" s="29"/>
      <c r="IGS188" s="30"/>
      <c r="IGT188" s="29"/>
      <c r="IGU188" s="30"/>
      <c r="IGV188" s="29"/>
      <c r="IGW188" s="30"/>
      <c r="IGX188" s="29"/>
      <c r="IGY188" s="30"/>
      <c r="IGZ188" s="29"/>
      <c r="IHA188" s="30"/>
      <c r="IHB188" s="29"/>
      <c r="IHC188" s="30"/>
      <c r="IHD188" s="29"/>
      <c r="IHE188" s="30"/>
      <c r="IHF188" s="29"/>
      <c r="IHG188" s="30"/>
      <c r="IHH188" s="29"/>
      <c r="IHI188" s="30"/>
      <c r="IHJ188" s="29"/>
      <c r="IHK188" s="30"/>
      <c r="IHL188" s="29"/>
      <c r="IHM188" s="30"/>
      <c r="IHN188" s="29"/>
      <c r="IHO188" s="30"/>
      <c r="IHP188" s="29"/>
      <c r="IHQ188" s="30"/>
      <c r="IHR188" s="29"/>
      <c r="IHS188" s="30"/>
      <c r="IHT188" s="29"/>
      <c r="IHU188" s="30"/>
      <c r="IHV188" s="29"/>
      <c r="IHW188" s="30"/>
      <c r="IHX188" s="29"/>
      <c r="IHY188" s="30"/>
      <c r="IHZ188" s="29"/>
      <c r="IIA188" s="30"/>
      <c r="IIB188" s="29"/>
      <c r="IIC188" s="30"/>
      <c r="IID188" s="29"/>
      <c r="IIE188" s="30"/>
      <c r="IIF188" s="29"/>
      <c r="IIG188" s="30"/>
      <c r="IIH188" s="29"/>
      <c r="III188" s="30"/>
      <c r="IIJ188" s="29"/>
      <c r="IIK188" s="30"/>
      <c r="IIL188" s="29"/>
      <c r="IIM188" s="30"/>
      <c r="IIN188" s="29"/>
      <c r="IIO188" s="30"/>
      <c r="IIP188" s="29"/>
      <c r="IIQ188" s="30"/>
      <c r="IIR188" s="29"/>
      <c r="IIS188" s="30"/>
      <c r="IIT188" s="29"/>
      <c r="IIU188" s="30"/>
      <c r="IIV188" s="29"/>
      <c r="IIW188" s="30"/>
      <c r="IIX188" s="29"/>
      <c r="IIY188" s="30"/>
      <c r="IIZ188" s="29"/>
      <c r="IJA188" s="30"/>
      <c r="IJB188" s="29"/>
      <c r="IJC188" s="30"/>
      <c r="IJD188" s="29"/>
      <c r="IJE188" s="30"/>
      <c r="IJF188" s="29"/>
      <c r="IJG188" s="30"/>
      <c r="IJH188" s="29"/>
      <c r="IJI188" s="30"/>
      <c r="IJJ188" s="29"/>
      <c r="IJK188" s="30"/>
      <c r="IJL188" s="29"/>
      <c r="IJM188" s="30"/>
      <c r="IJN188" s="29"/>
      <c r="IJO188" s="30"/>
      <c r="IJP188" s="29"/>
      <c r="IJQ188" s="30"/>
      <c r="IJR188" s="29"/>
      <c r="IJS188" s="30"/>
      <c r="IJT188" s="29"/>
      <c r="IJU188" s="30"/>
      <c r="IJV188" s="29"/>
      <c r="IJW188" s="30"/>
      <c r="IJX188" s="29"/>
      <c r="IJY188" s="30"/>
      <c r="IJZ188" s="29"/>
      <c r="IKA188" s="30"/>
      <c r="IKB188" s="29"/>
      <c r="IKC188" s="30"/>
      <c r="IKD188" s="29"/>
      <c r="IKE188" s="30"/>
      <c r="IKF188" s="29"/>
      <c r="IKG188" s="30"/>
      <c r="IKH188" s="29"/>
      <c r="IKI188" s="30"/>
      <c r="IKJ188" s="29"/>
      <c r="IKK188" s="30"/>
      <c r="IKL188" s="29"/>
      <c r="IKM188" s="30"/>
      <c r="IKN188" s="29"/>
      <c r="IKO188" s="30"/>
      <c r="IKP188" s="29"/>
      <c r="IKQ188" s="30"/>
      <c r="IKR188" s="29"/>
      <c r="IKS188" s="30"/>
      <c r="IKT188" s="29"/>
      <c r="IKU188" s="30"/>
      <c r="IKV188" s="29"/>
      <c r="IKW188" s="30"/>
      <c r="IKX188" s="29"/>
      <c r="IKY188" s="30"/>
      <c r="IKZ188" s="29"/>
      <c r="ILA188" s="30"/>
      <c r="ILB188" s="29"/>
      <c r="ILC188" s="30"/>
      <c r="ILD188" s="29"/>
      <c r="ILE188" s="30"/>
      <c r="ILF188" s="29"/>
      <c r="ILG188" s="30"/>
      <c r="ILH188" s="29"/>
      <c r="ILI188" s="30"/>
      <c r="ILJ188" s="29"/>
      <c r="ILK188" s="30"/>
      <c r="ILL188" s="29"/>
      <c r="ILM188" s="30"/>
      <c r="ILN188" s="29"/>
      <c r="ILO188" s="30"/>
      <c r="ILP188" s="29"/>
      <c r="ILQ188" s="30"/>
      <c r="ILR188" s="29"/>
      <c r="ILS188" s="30"/>
      <c r="ILT188" s="29"/>
      <c r="ILU188" s="30"/>
      <c r="ILV188" s="29"/>
      <c r="ILW188" s="30"/>
      <c r="ILX188" s="29"/>
      <c r="ILY188" s="30"/>
      <c r="ILZ188" s="29"/>
      <c r="IMA188" s="30"/>
      <c r="IMB188" s="29"/>
      <c r="IMC188" s="30"/>
      <c r="IMD188" s="29"/>
      <c r="IME188" s="30"/>
      <c r="IMF188" s="29"/>
      <c r="IMG188" s="30"/>
      <c r="IMH188" s="29"/>
      <c r="IMI188" s="30"/>
      <c r="IMJ188" s="29"/>
      <c r="IMK188" s="30"/>
      <c r="IML188" s="29"/>
      <c r="IMM188" s="30"/>
      <c r="IMN188" s="29"/>
      <c r="IMO188" s="30"/>
      <c r="IMP188" s="29"/>
      <c r="IMQ188" s="30"/>
      <c r="IMR188" s="29"/>
      <c r="IMS188" s="30"/>
      <c r="IMT188" s="29"/>
      <c r="IMU188" s="30"/>
      <c r="IMV188" s="29"/>
      <c r="IMW188" s="30"/>
      <c r="IMX188" s="29"/>
      <c r="IMY188" s="30"/>
      <c r="IMZ188" s="29"/>
      <c r="INA188" s="30"/>
      <c r="INB188" s="29"/>
      <c r="INC188" s="30"/>
      <c r="IND188" s="29"/>
      <c r="INE188" s="30"/>
      <c r="INF188" s="29"/>
      <c r="ING188" s="30"/>
      <c r="INH188" s="29"/>
      <c r="INI188" s="30"/>
      <c r="INJ188" s="29"/>
      <c r="INK188" s="30"/>
      <c r="INL188" s="29"/>
      <c r="INM188" s="30"/>
      <c r="INN188" s="29"/>
      <c r="INO188" s="30"/>
      <c r="INP188" s="29"/>
      <c r="INQ188" s="30"/>
      <c r="INR188" s="29"/>
      <c r="INS188" s="30"/>
      <c r="INT188" s="29"/>
      <c r="INU188" s="30"/>
      <c r="INV188" s="29"/>
      <c r="INW188" s="30"/>
      <c r="INX188" s="29"/>
      <c r="INY188" s="30"/>
      <c r="INZ188" s="29"/>
      <c r="IOA188" s="30"/>
      <c r="IOB188" s="29"/>
      <c r="IOC188" s="30"/>
      <c r="IOD188" s="29"/>
      <c r="IOE188" s="30"/>
      <c r="IOF188" s="29"/>
      <c r="IOG188" s="30"/>
      <c r="IOH188" s="29"/>
      <c r="IOI188" s="30"/>
      <c r="IOJ188" s="29"/>
      <c r="IOK188" s="30"/>
      <c r="IOL188" s="29"/>
      <c r="IOM188" s="30"/>
      <c r="ION188" s="29"/>
      <c r="IOO188" s="30"/>
      <c r="IOP188" s="29"/>
      <c r="IOQ188" s="30"/>
      <c r="IOR188" s="29"/>
      <c r="IOS188" s="30"/>
      <c r="IOT188" s="29"/>
      <c r="IOU188" s="30"/>
      <c r="IOV188" s="29"/>
      <c r="IOW188" s="30"/>
      <c r="IOX188" s="29"/>
      <c r="IOY188" s="30"/>
      <c r="IOZ188" s="29"/>
      <c r="IPA188" s="30"/>
      <c r="IPB188" s="29"/>
      <c r="IPC188" s="30"/>
      <c r="IPD188" s="29"/>
      <c r="IPE188" s="30"/>
      <c r="IPF188" s="29"/>
      <c r="IPG188" s="30"/>
      <c r="IPH188" s="29"/>
      <c r="IPI188" s="30"/>
      <c r="IPJ188" s="29"/>
      <c r="IPK188" s="30"/>
      <c r="IPL188" s="29"/>
      <c r="IPM188" s="30"/>
      <c r="IPN188" s="29"/>
      <c r="IPO188" s="30"/>
      <c r="IPP188" s="29"/>
      <c r="IPQ188" s="30"/>
      <c r="IPR188" s="29"/>
      <c r="IPS188" s="30"/>
      <c r="IPT188" s="29"/>
      <c r="IPU188" s="30"/>
      <c r="IPV188" s="29"/>
      <c r="IPW188" s="30"/>
      <c r="IPX188" s="29"/>
      <c r="IPY188" s="30"/>
      <c r="IPZ188" s="29"/>
      <c r="IQA188" s="30"/>
      <c r="IQB188" s="29"/>
      <c r="IQC188" s="30"/>
      <c r="IQD188" s="29"/>
      <c r="IQE188" s="30"/>
      <c r="IQF188" s="29"/>
      <c r="IQG188" s="30"/>
      <c r="IQH188" s="29"/>
      <c r="IQI188" s="30"/>
      <c r="IQJ188" s="29"/>
      <c r="IQK188" s="30"/>
      <c r="IQL188" s="29"/>
      <c r="IQM188" s="30"/>
      <c r="IQN188" s="29"/>
      <c r="IQO188" s="30"/>
      <c r="IQP188" s="29"/>
      <c r="IQQ188" s="30"/>
      <c r="IQR188" s="29"/>
      <c r="IQS188" s="30"/>
      <c r="IQT188" s="29"/>
      <c r="IQU188" s="30"/>
      <c r="IQV188" s="29"/>
      <c r="IQW188" s="30"/>
      <c r="IQX188" s="29"/>
      <c r="IQY188" s="30"/>
      <c r="IQZ188" s="29"/>
      <c r="IRA188" s="30"/>
      <c r="IRB188" s="29"/>
      <c r="IRC188" s="30"/>
      <c r="IRD188" s="29"/>
      <c r="IRE188" s="30"/>
      <c r="IRF188" s="29"/>
      <c r="IRG188" s="30"/>
      <c r="IRH188" s="29"/>
      <c r="IRI188" s="30"/>
      <c r="IRJ188" s="29"/>
      <c r="IRK188" s="30"/>
      <c r="IRL188" s="29"/>
      <c r="IRM188" s="30"/>
      <c r="IRN188" s="29"/>
      <c r="IRO188" s="30"/>
      <c r="IRP188" s="29"/>
      <c r="IRQ188" s="30"/>
      <c r="IRR188" s="29"/>
      <c r="IRS188" s="30"/>
      <c r="IRT188" s="29"/>
      <c r="IRU188" s="30"/>
      <c r="IRV188" s="29"/>
      <c r="IRW188" s="30"/>
      <c r="IRX188" s="29"/>
      <c r="IRY188" s="30"/>
      <c r="IRZ188" s="29"/>
      <c r="ISA188" s="30"/>
      <c r="ISB188" s="29"/>
      <c r="ISC188" s="30"/>
      <c r="ISD188" s="29"/>
      <c r="ISE188" s="30"/>
      <c r="ISF188" s="29"/>
      <c r="ISG188" s="30"/>
      <c r="ISH188" s="29"/>
      <c r="ISI188" s="30"/>
      <c r="ISJ188" s="29"/>
      <c r="ISK188" s="30"/>
      <c r="ISL188" s="29"/>
      <c r="ISM188" s="30"/>
      <c r="ISN188" s="29"/>
      <c r="ISO188" s="30"/>
      <c r="ISP188" s="29"/>
      <c r="ISQ188" s="30"/>
      <c r="ISR188" s="29"/>
      <c r="ISS188" s="30"/>
      <c r="IST188" s="29"/>
      <c r="ISU188" s="30"/>
      <c r="ISV188" s="29"/>
      <c r="ISW188" s="30"/>
      <c r="ISX188" s="29"/>
      <c r="ISY188" s="30"/>
      <c r="ISZ188" s="29"/>
      <c r="ITA188" s="30"/>
      <c r="ITB188" s="29"/>
      <c r="ITC188" s="30"/>
      <c r="ITD188" s="29"/>
      <c r="ITE188" s="30"/>
      <c r="ITF188" s="29"/>
      <c r="ITG188" s="30"/>
      <c r="ITH188" s="29"/>
      <c r="ITI188" s="30"/>
      <c r="ITJ188" s="29"/>
      <c r="ITK188" s="30"/>
      <c r="ITL188" s="29"/>
      <c r="ITM188" s="30"/>
      <c r="ITN188" s="29"/>
      <c r="ITO188" s="30"/>
      <c r="ITP188" s="29"/>
      <c r="ITQ188" s="30"/>
      <c r="ITR188" s="29"/>
      <c r="ITS188" s="30"/>
      <c r="ITT188" s="29"/>
      <c r="ITU188" s="30"/>
      <c r="ITV188" s="29"/>
      <c r="ITW188" s="30"/>
      <c r="ITX188" s="29"/>
      <c r="ITY188" s="30"/>
      <c r="ITZ188" s="29"/>
      <c r="IUA188" s="30"/>
      <c r="IUB188" s="29"/>
      <c r="IUC188" s="30"/>
      <c r="IUD188" s="29"/>
      <c r="IUE188" s="30"/>
      <c r="IUF188" s="29"/>
      <c r="IUG188" s="30"/>
      <c r="IUH188" s="29"/>
      <c r="IUI188" s="30"/>
      <c r="IUJ188" s="29"/>
      <c r="IUK188" s="30"/>
      <c r="IUL188" s="29"/>
      <c r="IUM188" s="30"/>
      <c r="IUN188" s="29"/>
      <c r="IUO188" s="30"/>
      <c r="IUP188" s="29"/>
      <c r="IUQ188" s="30"/>
      <c r="IUR188" s="29"/>
      <c r="IUS188" s="30"/>
      <c r="IUT188" s="29"/>
      <c r="IUU188" s="30"/>
      <c r="IUV188" s="29"/>
      <c r="IUW188" s="30"/>
      <c r="IUX188" s="29"/>
      <c r="IUY188" s="30"/>
      <c r="IUZ188" s="29"/>
      <c r="IVA188" s="30"/>
      <c r="IVB188" s="29"/>
      <c r="IVC188" s="30"/>
      <c r="IVD188" s="29"/>
      <c r="IVE188" s="30"/>
      <c r="IVF188" s="29"/>
      <c r="IVG188" s="30"/>
      <c r="IVH188" s="29"/>
      <c r="IVI188" s="30"/>
      <c r="IVJ188" s="29"/>
      <c r="IVK188" s="30"/>
      <c r="IVL188" s="29"/>
      <c r="IVM188" s="30"/>
      <c r="IVN188" s="29"/>
      <c r="IVO188" s="30"/>
      <c r="IVP188" s="29"/>
      <c r="IVQ188" s="30"/>
      <c r="IVR188" s="29"/>
      <c r="IVS188" s="30"/>
      <c r="IVT188" s="29"/>
      <c r="IVU188" s="30"/>
      <c r="IVV188" s="29"/>
      <c r="IVW188" s="30"/>
      <c r="IVX188" s="29"/>
      <c r="IVY188" s="30"/>
      <c r="IVZ188" s="29"/>
      <c r="IWA188" s="30"/>
      <c r="IWB188" s="29"/>
      <c r="IWC188" s="30"/>
      <c r="IWD188" s="29"/>
      <c r="IWE188" s="30"/>
      <c r="IWF188" s="29"/>
      <c r="IWG188" s="30"/>
      <c r="IWH188" s="29"/>
      <c r="IWI188" s="30"/>
      <c r="IWJ188" s="29"/>
      <c r="IWK188" s="30"/>
      <c r="IWL188" s="29"/>
      <c r="IWM188" s="30"/>
      <c r="IWN188" s="29"/>
      <c r="IWO188" s="30"/>
      <c r="IWP188" s="29"/>
      <c r="IWQ188" s="30"/>
      <c r="IWR188" s="29"/>
      <c r="IWS188" s="30"/>
      <c r="IWT188" s="29"/>
      <c r="IWU188" s="30"/>
      <c r="IWV188" s="29"/>
      <c r="IWW188" s="30"/>
      <c r="IWX188" s="29"/>
      <c r="IWY188" s="30"/>
      <c r="IWZ188" s="29"/>
      <c r="IXA188" s="30"/>
      <c r="IXB188" s="29"/>
      <c r="IXC188" s="30"/>
      <c r="IXD188" s="29"/>
      <c r="IXE188" s="30"/>
      <c r="IXF188" s="29"/>
      <c r="IXG188" s="30"/>
      <c r="IXH188" s="29"/>
      <c r="IXI188" s="30"/>
      <c r="IXJ188" s="29"/>
      <c r="IXK188" s="30"/>
      <c r="IXL188" s="29"/>
      <c r="IXM188" s="30"/>
      <c r="IXN188" s="29"/>
      <c r="IXO188" s="30"/>
      <c r="IXP188" s="29"/>
      <c r="IXQ188" s="30"/>
      <c r="IXR188" s="29"/>
      <c r="IXS188" s="30"/>
      <c r="IXT188" s="29"/>
      <c r="IXU188" s="30"/>
      <c r="IXV188" s="29"/>
      <c r="IXW188" s="30"/>
      <c r="IXX188" s="29"/>
      <c r="IXY188" s="30"/>
      <c r="IXZ188" s="29"/>
      <c r="IYA188" s="30"/>
      <c r="IYB188" s="29"/>
      <c r="IYC188" s="30"/>
      <c r="IYD188" s="29"/>
      <c r="IYE188" s="30"/>
      <c r="IYF188" s="29"/>
      <c r="IYG188" s="30"/>
      <c r="IYH188" s="29"/>
      <c r="IYI188" s="30"/>
      <c r="IYJ188" s="29"/>
      <c r="IYK188" s="30"/>
      <c r="IYL188" s="29"/>
      <c r="IYM188" s="30"/>
      <c r="IYN188" s="29"/>
      <c r="IYO188" s="30"/>
      <c r="IYP188" s="29"/>
      <c r="IYQ188" s="30"/>
      <c r="IYR188" s="29"/>
      <c r="IYS188" s="30"/>
      <c r="IYT188" s="29"/>
      <c r="IYU188" s="30"/>
      <c r="IYV188" s="29"/>
      <c r="IYW188" s="30"/>
      <c r="IYX188" s="29"/>
      <c r="IYY188" s="30"/>
      <c r="IYZ188" s="29"/>
      <c r="IZA188" s="30"/>
      <c r="IZB188" s="29"/>
      <c r="IZC188" s="30"/>
      <c r="IZD188" s="29"/>
      <c r="IZE188" s="30"/>
      <c r="IZF188" s="29"/>
      <c r="IZG188" s="30"/>
      <c r="IZH188" s="29"/>
      <c r="IZI188" s="30"/>
      <c r="IZJ188" s="29"/>
      <c r="IZK188" s="30"/>
      <c r="IZL188" s="29"/>
      <c r="IZM188" s="30"/>
      <c r="IZN188" s="29"/>
      <c r="IZO188" s="30"/>
      <c r="IZP188" s="29"/>
      <c r="IZQ188" s="30"/>
      <c r="IZR188" s="29"/>
      <c r="IZS188" s="30"/>
      <c r="IZT188" s="29"/>
      <c r="IZU188" s="30"/>
      <c r="IZV188" s="29"/>
      <c r="IZW188" s="30"/>
      <c r="IZX188" s="29"/>
      <c r="IZY188" s="30"/>
      <c r="IZZ188" s="29"/>
      <c r="JAA188" s="30"/>
      <c r="JAB188" s="29"/>
      <c r="JAC188" s="30"/>
      <c r="JAD188" s="29"/>
      <c r="JAE188" s="30"/>
      <c r="JAF188" s="29"/>
      <c r="JAG188" s="30"/>
      <c r="JAH188" s="29"/>
      <c r="JAI188" s="30"/>
      <c r="JAJ188" s="29"/>
      <c r="JAK188" s="30"/>
      <c r="JAL188" s="29"/>
      <c r="JAM188" s="30"/>
      <c r="JAN188" s="29"/>
      <c r="JAO188" s="30"/>
      <c r="JAP188" s="29"/>
      <c r="JAQ188" s="30"/>
      <c r="JAR188" s="29"/>
      <c r="JAS188" s="30"/>
      <c r="JAT188" s="29"/>
      <c r="JAU188" s="30"/>
      <c r="JAV188" s="29"/>
      <c r="JAW188" s="30"/>
      <c r="JAX188" s="29"/>
      <c r="JAY188" s="30"/>
      <c r="JAZ188" s="29"/>
      <c r="JBA188" s="30"/>
      <c r="JBB188" s="29"/>
      <c r="JBC188" s="30"/>
      <c r="JBD188" s="29"/>
      <c r="JBE188" s="30"/>
      <c r="JBF188" s="29"/>
      <c r="JBG188" s="30"/>
      <c r="JBH188" s="29"/>
      <c r="JBI188" s="30"/>
      <c r="JBJ188" s="29"/>
      <c r="JBK188" s="30"/>
      <c r="JBL188" s="29"/>
      <c r="JBM188" s="30"/>
      <c r="JBN188" s="29"/>
      <c r="JBO188" s="30"/>
      <c r="JBP188" s="29"/>
      <c r="JBQ188" s="30"/>
      <c r="JBR188" s="29"/>
      <c r="JBS188" s="30"/>
      <c r="JBT188" s="29"/>
      <c r="JBU188" s="30"/>
      <c r="JBV188" s="29"/>
      <c r="JBW188" s="30"/>
      <c r="JBX188" s="29"/>
      <c r="JBY188" s="30"/>
      <c r="JBZ188" s="29"/>
      <c r="JCA188" s="30"/>
      <c r="JCB188" s="29"/>
      <c r="JCC188" s="30"/>
      <c r="JCD188" s="29"/>
      <c r="JCE188" s="30"/>
      <c r="JCF188" s="29"/>
      <c r="JCG188" s="30"/>
      <c r="JCH188" s="29"/>
      <c r="JCI188" s="30"/>
      <c r="JCJ188" s="29"/>
      <c r="JCK188" s="30"/>
      <c r="JCL188" s="29"/>
      <c r="JCM188" s="30"/>
      <c r="JCN188" s="29"/>
      <c r="JCO188" s="30"/>
      <c r="JCP188" s="29"/>
      <c r="JCQ188" s="30"/>
      <c r="JCR188" s="29"/>
      <c r="JCS188" s="30"/>
      <c r="JCT188" s="29"/>
      <c r="JCU188" s="30"/>
      <c r="JCV188" s="29"/>
      <c r="JCW188" s="30"/>
      <c r="JCX188" s="29"/>
      <c r="JCY188" s="30"/>
      <c r="JCZ188" s="29"/>
      <c r="JDA188" s="30"/>
      <c r="JDB188" s="29"/>
      <c r="JDC188" s="30"/>
      <c r="JDD188" s="29"/>
      <c r="JDE188" s="30"/>
      <c r="JDF188" s="29"/>
      <c r="JDG188" s="30"/>
      <c r="JDH188" s="29"/>
      <c r="JDI188" s="30"/>
      <c r="JDJ188" s="29"/>
      <c r="JDK188" s="30"/>
      <c r="JDL188" s="29"/>
      <c r="JDM188" s="30"/>
      <c r="JDN188" s="29"/>
      <c r="JDO188" s="30"/>
      <c r="JDP188" s="29"/>
      <c r="JDQ188" s="30"/>
      <c r="JDR188" s="29"/>
      <c r="JDS188" s="30"/>
      <c r="JDT188" s="29"/>
      <c r="JDU188" s="30"/>
      <c r="JDV188" s="29"/>
      <c r="JDW188" s="30"/>
      <c r="JDX188" s="29"/>
      <c r="JDY188" s="30"/>
      <c r="JDZ188" s="29"/>
      <c r="JEA188" s="30"/>
      <c r="JEB188" s="29"/>
      <c r="JEC188" s="30"/>
      <c r="JED188" s="29"/>
      <c r="JEE188" s="30"/>
      <c r="JEF188" s="29"/>
      <c r="JEG188" s="30"/>
      <c r="JEH188" s="29"/>
      <c r="JEI188" s="30"/>
      <c r="JEJ188" s="29"/>
      <c r="JEK188" s="30"/>
      <c r="JEL188" s="29"/>
      <c r="JEM188" s="30"/>
      <c r="JEN188" s="29"/>
      <c r="JEO188" s="30"/>
      <c r="JEP188" s="29"/>
      <c r="JEQ188" s="30"/>
      <c r="JER188" s="29"/>
      <c r="JES188" s="30"/>
      <c r="JET188" s="29"/>
      <c r="JEU188" s="30"/>
      <c r="JEV188" s="29"/>
      <c r="JEW188" s="30"/>
      <c r="JEX188" s="29"/>
      <c r="JEY188" s="30"/>
      <c r="JEZ188" s="29"/>
      <c r="JFA188" s="30"/>
      <c r="JFB188" s="29"/>
      <c r="JFC188" s="30"/>
      <c r="JFD188" s="29"/>
      <c r="JFE188" s="30"/>
      <c r="JFF188" s="29"/>
      <c r="JFG188" s="30"/>
      <c r="JFH188" s="29"/>
      <c r="JFI188" s="30"/>
      <c r="JFJ188" s="29"/>
      <c r="JFK188" s="30"/>
      <c r="JFL188" s="29"/>
      <c r="JFM188" s="30"/>
      <c r="JFN188" s="29"/>
      <c r="JFO188" s="30"/>
      <c r="JFP188" s="29"/>
      <c r="JFQ188" s="30"/>
      <c r="JFR188" s="29"/>
      <c r="JFS188" s="30"/>
      <c r="JFT188" s="29"/>
      <c r="JFU188" s="30"/>
      <c r="JFV188" s="29"/>
      <c r="JFW188" s="30"/>
      <c r="JFX188" s="29"/>
      <c r="JFY188" s="30"/>
      <c r="JFZ188" s="29"/>
      <c r="JGA188" s="30"/>
      <c r="JGB188" s="29"/>
      <c r="JGC188" s="30"/>
      <c r="JGD188" s="29"/>
      <c r="JGE188" s="30"/>
      <c r="JGF188" s="29"/>
      <c r="JGG188" s="30"/>
      <c r="JGH188" s="29"/>
      <c r="JGI188" s="30"/>
      <c r="JGJ188" s="29"/>
      <c r="JGK188" s="30"/>
      <c r="JGL188" s="29"/>
      <c r="JGM188" s="30"/>
      <c r="JGN188" s="29"/>
      <c r="JGO188" s="30"/>
      <c r="JGP188" s="29"/>
      <c r="JGQ188" s="30"/>
      <c r="JGR188" s="29"/>
      <c r="JGS188" s="30"/>
      <c r="JGT188" s="29"/>
      <c r="JGU188" s="30"/>
      <c r="JGV188" s="29"/>
      <c r="JGW188" s="30"/>
      <c r="JGX188" s="29"/>
      <c r="JGY188" s="30"/>
      <c r="JGZ188" s="29"/>
      <c r="JHA188" s="30"/>
      <c r="JHB188" s="29"/>
      <c r="JHC188" s="30"/>
      <c r="JHD188" s="29"/>
      <c r="JHE188" s="30"/>
      <c r="JHF188" s="29"/>
      <c r="JHG188" s="30"/>
      <c r="JHH188" s="29"/>
      <c r="JHI188" s="30"/>
      <c r="JHJ188" s="29"/>
      <c r="JHK188" s="30"/>
      <c r="JHL188" s="29"/>
      <c r="JHM188" s="30"/>
      <c r="JHN188" s="29"/>
      <c r="JHO188" s="30"/>
      <c r="JHP188" s="29"/>
      <c r="JHQ188" s="30"/>
      <c r="JHR188" s="29"/>
      <c r="JHS188" s="30"/>
      <c r="JHT188" s="29"/>
      <c r="JHU188" s="30"/>
      <c r="JHV188" s="29"/>
      <c r="JHW188" s="30"/>
      <c r="JHX188" s="29"/>
      <c r="JHY188" s="30"/>
      <c r="JHZ188" s="29"/>
      <c r="JIA188" s="30"/>
      <c r="JIB188" s="29"/>
      <c r="JIC188" s="30"/>
      <c r="JID188" s="29"/>
      <c r="JIE188" s="30"/>
      <c r="JIF188" s="29"/>
      <c r="JIG188" s="30"/>
      <c r="JIH188" s="29"/>
      <c r="JII188" s="30"/>
      <c r="JIJ188" s="29"/>
      <c r="JIK188" s="30"/>
      <c r="JIL188" s="29"/>
      <c r="JIM188" s="30"/>
      <c r="JIN188" s="29"/>
      <c r="JIO188" s="30"/>
      <c r="JIP188" s="29"/>
      <c r="JIQ188" s="30"/>
      <c r="JIR188" s="29"/>
      <c r="JIS188" s="30"/>
      <c r="JIT188" s="29"/>
      <c r="JIU188" s="30"/>
      <c r="JIV188" s="29"/>
      <c r="JIW188" s="30"/>
      <c r="JIX188" s="29"/>
      <c r="JIY188" s="30"/>
      <c r="JIZ188" s="29"/>
      <c r="JJA188" s="30"/>
      <c r="JJB188" s="29"/>
      <c r="JJC188" s="30"/>
      <c r="JJD188" s="29"/>
      <c r="JJE188" s="30"/>
      <c r="JJF188" s="29"/>
      <c r="JJG188" s="30"/>
      <c r="JJH188" s="29"/>
      <c r="JJI188" s="30"/>
      <c r="JJJ188" s="29"/>
      <c r="JJK188" s="30"/>
      <c r="JJL188" s="29"/>
      <c r="JJM188" s="30"/>
      <c r="JJN188" s="29"/>
      <c r="JJO188" s="30"/>
      <c r="JJP188" s="29"/>
      <c r="JJQ188" s="30"/>
      <c r="JJR188" s="29"/>
      <c r="JJS188" s="30"/>
      <c r="JJT188" s="29"/>
      <c r="JJU188" s="30"/>
      <c r="JJV188" s="29"/>
      <c r="JJW188" s="30"/>
      <c r="JJX188" s="29"/>
      <c r="JJY188" s="30"/>
      <c r="JJZ188" s="29"/>
      <c r="JKA188" s="30"/>
      <c r="JKB188" s="29"/>
      <c r="JKC188" s="30"/>
      <c r="JKD188" s="29"/>
      <c r="JKE188" s="30"/>
      <c r="JKF188" s="29"/>
      <c r="JKG188" s="30"/>
      <c r="JKH188" s="29"/>
      <c r="JKI188" s="30"/>
      <c r="JKJ188" s="29"/>
      <c r="JKK188" s="30"/>
      <c r="JKL188" s="29"/>
      <c r="JKM188" s="30"/>
      <c r="JKN188" s="29"/>
      <c r="JKO188" s="30"/>
      <c r="JKP188" s="29"/>
      <c r="JKQ188" s="30"/>
      <c r="JKR188" s="29"/>
      <c r="JKS188" s="30"/>
      <c r="JKT188" s="29"/>
      <c r="JKU188" s="30"/>
      <c r="JKV188" s="29"/>
      <c r="JKW188" s="30"/>
      <c r="JKX188" s="29"/>
      <c r="JKY188" s="30"/>
      <c r="JKZ188" s="29"/>
      <c r="JLA188" s="30"/>
      <c r="JLB188" s="29"/>
      <c r="JLC188" s="30"/>
      <c r="JLD188" s="29"/>
      <c r="JLE188" s="30"/>
      <c r="JLF188" s="29"/>
      <c r="JLG188" s="30"/>
      <c r="JLH188" s="29"/>
      <c r="JLI188" s="30"/>
      <c r="JLJ188" s="29"/>
      <c r="JLK188" s="30"/>
      <c r="JLL188" s="29"/>
      <c r="JLM188" s="30"/>
      <c r="JLN188" s="29"/>
      <c r="JLO188" s="30"/>
      <c r="JLP188" s="29"/>
      <c r="JLQ188" s="30"/>
      <c r="JLR188" s="29"/>
      <c r="JLS188" s="30"/>
      <c r="JLT188" s="29"/>
      <c r="JLU188" s="30"/>
      <c r="JLV188" s="29"/>
      <c r="JLW188" s="30"/>
      <c r="JLX188" s="29"/>
      <c r="JLY188" s="30"/>
      <c r="JLZ188" s="29"/>
      <c r="JMA188" s="30"/>
      <c r="JMB188" s="29"/>
      <c r="JMC188" s="30"/>
      <c r="JMD188" s="29"/>
      <c r="JME188" s="30"/>
      <c r="JMF188" s="29"/>
      <c r="JMG188" s="30"/>
      <c r="JMH188" s="29"/>
      <c r="JMI188" s="30"/>
      <c r="JMJ188" s="29"/>
      <c r="JMK188" s="30"/>
      <c r="JML188" s="29"/>
      <c r="JMM188" s="30"/>
      <c r="JMN188" s="29"/>
      <c r="JMO188" s="30"/>
      <c r="JMP188" s="29"/>
      <c r="JMQ188" s="30"/>
      <c r="JMR188" s="29"/>
      <c r="JMS188" s="30"/>
      <c r="JMT188" s="29"/>
      <c r="JMU188" s="30"/>
      <c r="JMV188" s="29"/>
      <c r="JMW188" s="30"/>
      <c r="JMX188" s="29"/>
      <c r="JMY188" s="30"/>
      <c r="JMZ188" s="29"/>
      <c r="JNA188" s="30"/>
      <c r="JNB188" s="29"/>
      <c r="JNC188" s="30"/>
      <c r="JND188" s="29"/>
      <c r="JNE188" s="30"/>
      <c r="JNF188" s="29"/>
      <c r="JNG188" s="30"/>
      <c r="JNH188" s="29"/>
      <c r="JNI188" s="30"/>
      <c r="JNJ188" s="29"/>
      <c r="JNK188" s="30"/>
      <c r="JNL188" s="29"/>
      <c r="JNM188" s="30"/>
      <c r="JNN188" s="29"/>
      <c r="JNO188" s="30"/>
      <c r="JNP188" s="29"/>
      <c r="JNQ188" s="30"/>
      <c r="JNR188" s="29"/>
      <c r="JNS188" s="30"/>
      <c r="JNT188" s="29"/>
      <c r="JNU188" s="30"/>
      <c r="JNV188" s="29"/>
      <c r="JNW188" s="30"/>
      <c r="JNX188" s="29"/>
      <c r="JNY188" s="30"/>
      <c r="JNZ188" s="29"/>
      <c r="JOA188" s="30"/>
      <c r="JOB188" s="29"/>
      <c r="JOC188" s="30"/>
      <c r="JOD188" s="29"/>
      <c r="JOE188" s="30"/>
      <c r="JOF188" s="29"/>
      <c r="JOG188" s="30"/>
      <c r="JOH188" s="29"/>
      <c r="JOI188" s="30"/>
      <c r="JOJ188" s="29"/>
      <c r="JOK188" s="30"/>
      <c r="JOL188" s="29"/>
      <c r="JOM188" s="30"/>
      <c r="JON188" s="29"/>
      <c r="JOO188" s="30"/>
      <c r="JOP188" s="29"/>
      <c r="JOQ188" s="30"/>
      <c r="JOR188" s="29"/>
      <c r="JOS188" s="30"/>
      <c r="JOT188" s="29"/>
      <c r="JOU188" s="30"/>
      <c r="JOV188" s="29"/>
      <c r="JOW188" s="30"/>
      <c r="JOX188" s="29"/>
      <c r="JOY188" s="30"/>
      <c r="JOZ188" s="29"/>
      <c r="JPA188" s="30"/>
      <c r="JPB188" s="29"/>
      <c r="JPC188" s="30"/>
      <c r="JPD188" s="29"/>
      <c r="JPE188" s="30"/>
      <c r="JPF188" s="29"/>
      <c r="JPG188" s="30"/>
      <c r="JPH188" s="29"/>
      <c r="JPI188" s="30"/>
      <c r="JPJ188" s="29"/>
      <c r="JPK188" s="30"/>
      <c r="JPL188" s="29"/>
      <c r="JPM188" s="30"/>
      <c r="JPN188" s="29"/>
      <c r="JPO188" s="30"/>
      <c r="JPP188" s="29"/>
      <c r="JPQ188" s="30"/>
      <c r="JPR188" s="29"/>
      <c r="JPS188" s="30"/>
      <c r="JPT188" s="29"/>
      <c r="JPU188" s="30"/>
      <c r="JPV188" s="29"/>
      <c r="JPW188" s="30"/>
      <c r="JPX188" s="29"/>
      <c r="JPY188" s="30"/>
      <c r="JPZ188" s="29"/>
      <c r="JQA188" s="30"/>
      <c r="JQB188" s="29"/>
      <c r="JQC188" s="30"/>
      <c r="JQD188" s="29"/>
      <c r="JQE188" s="30"/>
      <c r="JQF188" s="29"/>
      <c r="JQG188" s="30"/>
      <c r="JQH188" s="29"/>
      <c r="JQI188" s="30"/>
      <c r="JQJ188" s="29"/>
      <c r="JQK188" s="30"/>
      <c r="JQL188" s="29"/>
      <c r="JQM188" s="30"/>
      <c r="JQN188" s="29"/>
      <c r="JQO188" s="30"/>
      <c r="JQP188" s="29"/>
      <c r="JQQ188" s="30"/>
      <c r="JQR188" s="29"/>
      <c r="JQS188" s="30"/>
      <c r="JQT188" s="29"/>
      <c r="JQU188" s="30"/>
      <c r="JQV188" s="29"/>
      <c r="JQW188" s="30"/>
      <c r="JQX188" s="29"/>
      <c r="JQY188" s="30"/>
      <c r="JQZ188" s="29"/>
      <c r="JRA188" s="30"/>
      <c r="JRB188" s="29"/>
      <c r="JRC188" s="30"/>
      <c r="JRD188" s="29"/>
      <c r="JRE188" s="30"/>
      <c r="JRF188" s="29"/>
      <c r="JRG188" s="30"/>
      <c r="JRH188" s="29"/>
      <c r="JRI188" s="30"/>
      <c r="JRJ188" s="29"/>
      <c r="JRK188" s="30"/>
      <c r="JRL188" s="29"/>
      <c r="JRM188" s="30"/>
      <c r="JRN188" s="29"/>
      <c r="JRO188" s="30"/>
      <c r="JRP188" s="29"/>
      <c r="JRQ188" s="30"/>
      <c r="JRR188" s="29"/>
      <c r="JRS188" s="30"/>
      <c r="JRT188" s="29"/>
      <c r="JRU188" s="30"/>
      <c r="JRV188" s="29"/>
      <c r="JRW188" s="30"/>
      <c r="JRX188" s="29"/>
      <c r="JRY188" s="30"/>
      <c r="JRZ188" s="29"/>
      <c r="JSA188" s="30"/>
      <c r="JSB188" s="29"/>
      <c r="JSC188" s="30"/>
      <c r="JSD188" s="29"/>
      <c r="JSE188" s="30"/>
      <c r="JSF188" s="29"/>
      <c r="JSG188" s="30"/>
      <c r="JSH188" s="29"/>
      <c r="JSI188" s="30"/>
      <c r="JSJ188" s="29"/>
      <c r="JSK188" s="30"/>
      <c r="JSL188" s="29"/>
      <c r="JSM188" s="30"/>
      <c r="JSN188" s="29"/>
      <c r="JSO188" s="30"/>
      <c r="JSP188" s="29"/>
      <c r="JSQ188" s="30"/>
      <c r="JSR188" s="29"/>
      <c r="JSS188" s="30"/>
      <c r="JST188" s="29"/>
      <c r="JSU188" s="30"/>
      <c r="JSV188" s="29"/>
      <c r="JSW188" s="30"/>
      <c r="JSX188" s="29"/>
      <c r="JSY188" s="30"/>
      <c r="JSZ188" s="29"/>
      <c r="JTA188" s="30"/>
      <c r="JTB188" s="29"/>
      <c r="JTC188" s="30"/>
      <c r="JTD188" s="29"/>
      <c r="JTE188" s="30"/>
      <c r="JTF188" s="29"/>
      <c r="JTG188" s="30"/>
      <c r="JTH188" s="29"/>
      <c r="JTI188" s="30"/>
      <c r="JTJ188" s="29"/>
      <c r="JTK188" s="30"/>
      <c r="JTL188" s="29"/>
      <c r="JTM188" s="30"/>
      <c r="JTN188" s="29"/>
      <c r="JTO188" s="30"/>
      <c r="JTP188" s="29"/>
      <c r="JTQ188" s="30"/>
      <c r="JTR188" s="29"/>
      <c r="JTS188" s="30"/>
      <c r="JTT188" s="29"/>
      <c r="JTU188" s="30"/>
      <c r="JTV188" s="29"/>
      <c r="JTW188" s="30"/>
      <c r="JTX188" s="29"/>
      <c r="JTY188" s="30"/>
      <c r="JTZ188" s="29"/>
      <c r="JUA188" s="30"/>
      <c r="JUB188" s="29"/>
      <c r="JUC188" s="30"/>
      <c r="JUD188" s="29"/>
      <c r="JUE188" s="30"/>
      <c r="JUF188" s="29"/>
      <c r="JUG188" s="30"/>
      <c r="JUH188" s="29"/>
      <c r="JUI188" s="30"/>
      <c r="JUJ188" s="29"/>
      <c r="JUK188" s="30"/>
      <c r="JUL188" s="29"/>
      <c r="JUM188" s="30"/>
      <c r="JUN188" s="29"/>
      <c r="JUO188" s="30"/>
      <c r="JUP188" s="29"/>
      <c r="JUQ188" s="30"/>
      <c r="JUR188" s="29"/>
      <c r="JUS188" s="30"/>
      <c r="JUT188" s="29"/>
      <c r="JUU188" s="30"/>
      <c r="JUV188" s="29"/>
      <c r="JUW188" s="30"/>
      <c r="JUX188" s="29"/>
      <c r="JUY188" s="30"/>
      <c r="JUZ188" s="29"/>
      <c r="JVA188" s="30"/>
      <c r="JVB188" s="29"/>
      <c r="JVC188" s="30"/>
      <c r="JVD188" s="29"/>
      <c r="JVE188" s="30"/>
      <c r="JVF188" s="29"/>
      <c r="JVG188" s="30"/>
      <c r="JVH188" s="29"/>
      <c r="JVI188" s="30"/>
      <c r="JVJ188" s="29"/>
      <c r="JVK188" s="30"/>
      <c r="JVL188" s="29"/>
      <c r="JVM188" s="30"/>
      <c r="JVN188" s="29"/>
      <c r="JVO188" s="30"/>
      <c r="JVP188" s="29"/>
      <c r="JVQ188" s="30"/>
      <c r="JVR188" s="29"/>
      <c r="JVS188" s="30"/>
      <c r="JVT188" s="29"/>
      <c r="JVU188" s="30"/>
      <c r="JVV188" s="29"/>
      <c r="JVW188" s="30"/>
      <c r="JVX188" s="29"/>
      <c r="JVY188" s="30"/>
      <c r="JVZ188" s="29"/>
      <c r="JWA188" s="30"/>
      <c r="JWB188" s="29"/>
      <c r="JWC188" s="30"/>
      <c r="JWD188" s="29"/>
      <c r="JWE188" s="30"/>
      <c r="JWF188" s="29"/>
      <c r="JWG188" s="30"/>
      <c r="JWH188" s="29"/>
      <c r="JWI188" s="30"/>
      <c r="JWJ188" s="29"/>
      <c r="JWK188" s="30"/>
      <c r="JWL188" s="29"/>
      <c r="JWM188" s="30"/>
      <c r="JWN188" s="29"/>
      <c r="JWO188" s="30"/>
      <c r="JWP188" s="29"/>
      <c r="JWQ188" s="30"/>
      <c r="JWR188" s="29"/>
      <c r="JWS188" s="30"/>
      <c r="JWT188" s="29"/>
      <c r="JWU188" s="30"/>
      <c r="JWV188" s="29"/>
      <c r="JWW188" s="30"/>
      <c r="JWX188" s="29"/>
      <c r="JWY188" s="30"/>
      <c r="JWZ188" s="29"/>
      <c r="JXA188" s="30"/>
      <c r="JXB188" s="29"/>
      <c r="JXC188" s="30"/>
      <c r="JXD188" s="29"/>
      <c r="JXE188" s="30"/>
      <c r="JXF188" s="29"/>
      <c r="JXG188" s="30"/>
      <c r="JXH188" s="29"/>
      <c r="JXI188" s="30"/>
      <c r="JXJ188" s="29"/>
      <c r="JXK188" s="30"/>
      <c r="JXL188" s="29"/>
      <c r="JXM188" s="30"/>
      <c r="JXN188" s="29"/>
      <c r="JXO188" s="30"/>
      <c r="JXP188" s="29"/>
      <c r="JXQ188" s="30"/>
      <c r="JXR188" s="29"/>
      <c r="JXS188" s="30"/>
      <c r="JXT188" s="29"/>
      <c r="JXU188" s="30"/>
      <c r="JXV188" s="29"/>
      <c r="JXW188" s="30"/>
      <c r="JXX188" s="29"/>
      <c r="JXY188" s="30"/>
      <c r="JXZ188" s="29"/>
      <c r="JYA188" s="30"/>
      <c r="JYB188" s="29"/>
      <c r="JYC188" s="30"/>
      <c r="JYD188" s="29"/>
      <c r="JYE188" s="30"/>
      <c r="JYF188" s="29"/>
      <c r="JYG188" s="30"/>
      <c r="JYH188" s="29"/>
      <c r="JYI188" s="30"/>
      <c r="JYJ188" s="29"/>
      <c r="JYK188" s="30"/>
      <c r="JYL188" s="29"/>
      <c r="JYM188" s="30"/>
      <c r="JYN188" s="29"/>
      <c r="JYO188" s="30"/>
      <c r="JYP188" s="29"/>
      <c r="JYQ188" s="30"/>
      <c r="JYR188" s="29"/>
      <c r="JYS188" s="30"/>
      <c r="JYT188" s="29"/>
      <c r="JYU188" s="30"/>
      <c r="JYV188" s="29"/>
      <c r="JYW188" s="30"/>
      <c r="JYX188" s="29"/>
      <c r="JYY188" s="30"/>
      <c r="JYZ188" s="29"/>
      <c r="JZA188" s="30"/>
      <c r="JZB188" s="29"/>
      <c r="JZC188" s="30"/>
      <c r="JZD188" s="29"/>
      <c r="JZE188" s="30"/>
      <c r="JZF188" s="29"/>
      <c r="JZG188" s="30"/>
      <c r="JZH188" s="29"/>
      <c r="JZI188" s="30"/>
      <c r="JZJ188" s="29"/>
      <c r="JZK188" s="30"/>
      <c r="JZL188" s="29"/>
      <c r="JZM188" s="30"/>
      <c r="JZN188" s="29"/>
      <c r="JZO188" s="30"/>
      <c r="JZP188" s="29"/>
      <c r="JZQ188" s="30"/>
      <c r="JZR188" s="29"/>
      <c r="JZS188" s="30"/>
      <c r="JZT188" s="29"/>
      <c r="JZU188" s="30"/>
      <c r="JZV188" s="29"/>
      <c r="JZW188" s="30"/>
      <c r="JZX188" s="29"/>
      <c r="JZY188" s="30"/>
      <c r="JZZ188" s="29"/>
      <c r="KAA188" s="30"/>
      <c r="KAB188" s="29"/>
      <c r="KAC188" s="30"/>
      <c r="KAD188" s="29"/>
      <c r="KAE188" s="30"/>
      <c r="KAF188" s="29"/>
      <c r="KAG188" s="30"/>
      <c r="KAH188" s="29"/>
      <c r="KAI188" s="30"/>
      <c r="KAJ188" s="29"/>
      <c r="KAK188" s="30"/>
      <c r="KAL188" s="29"/>
      <c r="KAM188" s="30"/>
      <c r="KAN188" s="29"/>
      <c r="KAO188" s="30"/>
      <c r="KAP188" s="29"/>
      <c r="KAQ188" s="30"/>
      <c r="KAR188" s="29"/>
      <c r="KAS188" s="30"/>
      <c r="KAT188" s="29"/>
      <c r="KAU188" s="30"/>
      <c r="KAV188" s="29"/>
      <c r="KAW188" s="30"/>
      <c r="KAX188" s="29"/>
      <c r="KAY188" s="30"/>
      <c r="KAZ188" s="29"/>
      <c r="KBA188" s="30"/>
      <c r="KBB188" s="29"/>
      <c r="KBC188" s="30"/>
      <c r="KBD188" s="29"/>
      <c r="KBE188" s="30"/>
      <c r="KBF188" s="29"/>
      <c r="KBG188" s="30"/>
      <c r="KBH188" s="29"/>
      <c r="KBI188" s="30"/>
      <c r="KBJ188" s="29"/>
      <c r="KBK188" s="30"/>
      <c r="KBL188" s="29"/>
      <c r="KBM188" s="30"/>
      <c r="KBN188" s="29"/>
      <c r="KBO188" s="30"/>
      <c r="KBP188" s="29"/>
      <c r="KBQ188" s="30"/>
      <c r="KBR188" s="29"/>
      <c r="KBS188" s="30"/>
      <c r="KBT188" s="29"/>
      <c r="KBU188" s="30"/>
      <c r="KBV188" s="29"/>
      <c r="KBW188" s="30"/>
      <c r="KBX188" s="29"/>
      <c r="KBY188" s="30"/>
      <c r="KBZ188" s="29"/>
      <c r="KCA188" s="30"/>
      <c r="KCB188" s="29"/>
      <c r="KCC188" s="30"/>
      <c r="KCD188" s="29"/>
      <c r="KCE188" s="30"/>
      <c r="KCF188" s="29"/>
      <c r="KCG188" s="30"/>
      <c r="KCH188" s="29"/>
      <c r="KCI188" s="30"/>
      <c r="KCJ188" s="29"/>
      <c r="KCK188" s="30"/>
      <c r="KCL188" s="29"/>
      <c r="KCM188" s="30"/>
      <c r="KCN188" s="29"/>
      <c r="KCO188" s="30"/>
      <c r="KCP188" s="29"/>
      <c r="KCQ188" s="30"/>
      <c r="KCR188" s="29"/>
      <c r="KCS188" s="30"/>
      <c r="KCT188" s="29"/>
      <c r="KCU188" s="30"/>
      <c r="KCV188" s="29"/>
      <c r="KCW188" s="30"/>
      <c r="KCX188" s="29"/>
      <c r="KCY188" s="30"/>
      <c r="KCZ188" s="29"/>
      <c r="KDA188" s="30"/>
      <c r="KDB188" s="29"/>
      <c r="KDC188" s="30"/>
      <c r="KDD188" s="29"/>
      <c r="KDE188" s="30"/>
      <c r="KDF188" s="29"/>
      <c r="KDG188" s="30"/>
      <c r="KDH188" s="29"/>
      <c r="KDI188" s="30"/>
      <c r="KDJ188" s="29"/>
      <c r="KDK188" s="30"/>
      <c r="KDL188" s="29"/>
      <c r="KDM188" s="30"/>
      <c r="KDN188" s="29"/>
      <c r="KDO188" s="30"/>
      <c r="KDP188" s="29"/>
      <c r="KDQ188" s="30"/>
      <c r="KDR188" s="29"/>
      <c r="KDS188" s="30"/>
      <c r="KDT188" s="29"/>
      <c r="KDU188" s="30"/>
      <c r="KDV188" s="29"/>
      <c r="KDW188" s="30"/>
      <c r="KDX188" s="29"/>
      <c r="KDY188" s="30"/>
      <c r="KDZ188" s="29"/>
      <c r="KEA188" s="30"/>
      <c r="KEB188" s="29"/>
      <c r="KEC188" s="30"/>
      <c r="KED188" s="29"/>
      <c r="KEE188" s="30"/>
      <c r="KEF188" s="29"/>
      <c r="KEG188" s="30"/>
      <c r="KEH188" s="29"/>
      <c r="KEI188" s="30"/>
      <c r="KEJ188" s="29"/>
      <c r="KEK188" s="30"/>
      <c r="KEL188" s="29"/>
      <c r="KEM188" s="30"/>
      <c r="KEN188" s="29"/>
      <c r="KEO188" s="30"/>
      <c r="KEP188" s="29"/>
      <c r="KEQ188" s="30"/>
      <c r="KER188" s="29"/>
      <c r="KES188" s="30"/>
      <c r="KET188" s="29"/>
      <c r="KEU188" s="30"/>
      <c r="KEV188" s="29"/>
      <c r="KEW188" s="30"/>
      <c r="KEX188" s="29"/>
      <c r="KEY188" s="30"/>
      <c r="KEZ188" s="29"/>
      <c r="KFA188" s="30"/>
      <c r="KFB188" s="29"/>
      <c r="KFC188" s="30"/>
      <c r="KFD188" s="29"/>
      <c r="KFE188" s="30"/>
      <c r="KFF188" s="29"/>
      <c r="KFG188" s="30"/>
      <c r="KFH188" s="29"/>
      <c r="KFI188" s="30"/>
      <c r="KFJ188" s="29"/>
      <c r="KFK188" s="30"/>
      <c r="KFL188" s="29"/>
      <c r="KFM188" s="30"/>
      <c r="KFN188" s="29"/>
      <c r="KFO188" s="30"/>
      <c r="KFP188" s="29"/>
      <c r="KFQ188" s="30"/>
      <c r="KFR188" s="29"/>
      <c r="KFS188" s="30"/>
      <c r="KFT188" s="29"/>
      <c r="KFU188" s="30"/>
      <c r="KFV188" s="29"/>
      <c r="KFW188" s="30"/>
      <c r="KFX188" s="29"/>
      <c r="KFY188" s="30"/>
      <c r="KFZ188" s="29"/>
      <c r="KGA188" s="30"/>
      <c r="KGB188" s="29"/>
      <c r="KGC188" s="30"/>
      <c r="KGD188" s="29"/>
      <c r="KGE188" s="30"/>
      <c r="KGF188" s="29"/>
      <c r="KGG188" s="30"/>
      <c r="KGH188" s="29"/>
      <c r="KGI188" s="30"/>
      <c r="KGJ188" s="29"/>
      <c r="KGK188" s="30"/>
      <c r="KGL188" s="29"/>
      <c r="KGM188" s="30"/>
      <c r="KGN188" s="29"/>
      <c r="KGO188" s="30"/>
      <c r="KGP188" s="29"/>
      <c r="KGQ188" s="30"/>
      <c r="KGR188" s="29"/>
      <c r="KGS188" s="30"/>
      <c r="KGT188" s="29"/>
      <c r="KGU188" s="30"/>
      <c r="KGV188" s="29"/>
      <c r="KGW188" s="30"/>
      <c r="KGX188" s="29"/>
      <c r="KGY188" s="30"/>
      <c r="KGZ188" s="29"/>
      <c r="KHA188" s="30"/>
      <c r="KHB188" s="29"/>
      <c r="KHC188" s="30"/>
      <c r="KHD188" s="29"/>
      <c r="KHE188" s="30"/>
      <c r="KHF188" s="29"/>
      <c r="KHG188" s="30"/>
      <c r="KHH188" s="29"/>
      <c r="KHI188" s="30"/>
      <c r="KHJ188" s="29"/>
      <c r="KHK188" s="30"/>
      <c r="KHL188" s="29"/>
      <c r="KHM188" s="30"/>
      <c r="KHN188" s="29"/>
      <c r="KHO188" s="30"/>
      <c r="KHP188" s="29"/>
      <c r="KHQ188" s="30"/>
      <c r="KHR188" s="29"/>
      <c r="KHS188" s="30"/>
      <c r="KHT188" s="29"/>
      <c r="KHU188" s="30"/>
      <c r="KHV188" s="29"/>
      <c r="KHW188" s="30"/>
      <c r="KHX188" s="29"/>
      <c r="KHY188" s="30"/>
      <c r="KHZ188" s="29"/>
      <c r="KIA188" s="30"/>
      <c r="KIB188" s="29"/>
      <c r="KIC188" s="30"/>
      <c r="KID188" s="29"/>
      <c r="KIE188" s="30"/>
      <c r="KIF188" s="29"/>
      <c r="KIG188" s="30"/>
      <c r="KIH188" s="29"/>
      <c r="KII188" s="30"/>
      <c r="KIJ188" s="29"/>
      <c r="KIK188" s="30"/>
      <c r="KIL188" s="29"/>
      <c r="KIM188" s="30"/>
      <c r="KIN188" s="29"/>
      <c r="KIO188" s="30"/>
      <c r="KIP188" s="29"/>
      <c r="KIQ188" s="30"/>
      <c r="KIR188" s="29"/>
      <c r="KIS188" s="30"/>
      <c r="KIT188" s="29"/>
      <c r="KIU188" s="30"/>
      <c r="KIV188" s="29"/>
      <c r="KIW188" s="30"/>
      <c r="KIX188" s="29"/>
      <c r="KIY188" s="30"/>
      <c r="KIZ188" s="29"/>
      <c r="KJA188" s="30"/>
      <c r="KJB188" s="29"/>
      <c r="KJC188" s="30"/>
      <c r="KJD188" s="29"/>
      <c r="KJE188" s="30"/>
      <c r="KJF188" s="29"/>
      <c r="KJG188" s="30"/>
      <c r="KJH188" s="29"/>
      <c r="KJI188" s="30"/>
      <c r="KJJ188" s="29"/>
      <c r="KJK188" s="30"/>
      <c r="KJL188" s="29"/>
      <c r="KJM188" s="30"/>
      <c r="KJN188" s="29"/>
      <c r="KJO188" s="30"/>
      <c r="KJP188" s="29"/>
      <c r="KJQ188" s="30"/>
      <c r="KJR188" s="29"/>
      <c r="KJS188" s="30"/>
      <c r="KJT188" s="29"/>
      <c r="KJU188" s="30"/>
      <c r="KJV188" s="29"/>
      <c r="KJW188" s="30"/>
      <c r="KJX188" s="29"/>
      <c r="KJY188" s="30"/>
      <c r="KJZ188" s="29"/>
      <c r="KKA188" s="30"/>
      <c r="KKB188" s="29"/>
      <c r="KKC188" s="30"/>
      <c r="KKD188" s="29"/>
      <c r="KKE188" s="30"/>
      <c r="KKF188" s="29"/>
      <c r="KKG188" s="30"/>
      <c r="KKH188" s="29"/>
      <c r="KKI188" s="30"/>
      <c r="KKJ188" s="29"/>
      <c r="KKK188" s="30"/>
      <c r="KKL188" s="29"/>
      <c r="KKM188" s="30"/>
      <c r="KKN188" s="29"/>
      <c r="KKO188" s="30"/>
      <c r="KKP188" s="29"/>
      <c r="KKQ188" s="30"/>
      <c r="KKR188" s="29"/>
      <c r="KKS188" s="30"/>
      <c r="KKT188" s="29"/>
      <c r="KKU188" s="30"/>
      <c r="KKV188" s="29"/>
      <c r="KKW188" s="30"/>
      <c r="KKX188" s="29"/>
      <c r="KKY188" s="30"/>
      <c r="KKZ188" s="29"/>
      <c r="KLA188" s="30"/>
      <c r="KLB188" s="29"/>
      <c r="KLC188" s="30"/>
      <c r="KLD188" s="29"/>
      <c r="KLE188" s="30"/>
      <c r="KLF188" s="29"/>
      <c r="KLG188" s="30"/>
      <c r="KLH188" s="29"/>
      <c r="KLI188" s="30"/>
      <c r="KLJ188" s="29"/>
      <c r="KLK188" s="30"/>
      <c r="KLL188" s="29"/>
      <c r="KLM188" s="30"/>
      <c r="KLN188" s="29"/>
      <c r="KLO188" s="30"/>
      <c r="KLP188" s="29"/>
      <c r="KLQ188" s="30"/>
      <c r="KLR188" s="29"/>
      <c r="KLS188" s="30"/>
      <c r="KLT188" s="29"/>
      <c r="KLU188" s="30"/>
      <c r="KLV188" s="29"/>
      <c r="KLW188" s="30"/>
      <c r="KLX188" s="29"/>
      <c r="KLY188" s="30"/>
      <c r="KLZ188" s="29"/>
      <c r="KMA188" s="30"/>
      <c r="KMB188" s="29"/>
      <c r="KMC188" s="30"/>
      <c r="KMD188" s="29"/>
      <c r="KME188" s="30"/>
      <c r="KMF188" s="29"/>
      <c r="KMG188" s="30"/>
      <c r="KMH188" s="29"/>
      <c r="KMI188" s="30"/>
      <c r="KMJ188" s="29"/>
      <c r="KMK188" s="30"/>
      <c r="KML188" s="29"/>
      <c r="KMM188" s="30"/>
      <c r="KMN188" s="29"/>
      <c r="KMO188" s="30"/>
      <c r="KMP188" s="29"/>
      <c r="KMQ188" s="30"/>
      <c r="KMR188" s="29"/>
      <c r="KMS188" s="30"/>
      <c r="KMT188" s="29"/>
      <c r="KMU188" s="30"/>
      <c r="KMV188" s="29"/>
      <c r="KMW188" s="30"/>
      <c r="KMX188" s="29"/>
      <c r="KMY188" s="30"/>
      <c r="KMZ188" s="29"/>
      <c r="KNA188" s="30"/>
      <c r="KNB188" s="29"/>
      <c r="KNC188" s="30"/>
      <c r="KND188" s="29"/>
      <c r="KNE188" s="30"/>
      <c r="KNF188" s="29"/>
      <c r="KNG188" s="30"/>
      <c r="KNH188" s="29"/>
      <c r="KNI188" s="30"/>
      <c r="KNJ188" s="29"/>
      <c r="KNK188" s="30"/>
      <c r="KNL188" s="29"/>
      <c r="KNM188" s="30"/>
      <c r="KNN188" s="29"/>
      <c r="KNO188" s="30"/>
      <c r="KNP188" s="29"/>
      <c r="KNQ188" s="30"/>
      <c r="KNR188" s="29"/>
      <c r="KNS188" s="30"/>
      <c r="KNT188" s="29"/>
      <c r="KNU188" s="30"/>
      <c r="KNV188" s="29"/>
      <c r="KNW188" s="30"/>
      <c r="KNX188" s="29"/>
      <c r="KNY188" s="30"/>
      <c r="KNZ188" s="29"/>
      <c r="KOA188" s="30"/>
      <c r="KOB188" s="29"/>
      <c r="KOC188" s="30"/>
      <c r="KOD188" s="29"/>
      <c r="KOE188" s="30"/>
      <c r="KOF188" s="29"/>
      <c r="KOG188" s="30"/>
      <c r="KOH188" s="29"/>
      <c r="KOI188" s="30"/>
      <c r="KOJ188" s="29"/>
      <c r="KOK188" s="30"/>
      <c r="KOL188" s="29"/>
      <c r="KOM188" s="30"/>
      <c r="KON188" s="29"/>
      <c r="KOO188" s="30"/>
      <c r="KOP188" s="29"/>
      <c r="KOQ188" s="30"/>
      <c r="KOR188" s="29"/>
      <c r="KOS188" s="30"/>
      <c r="KOT188" s="29"/>
      <c r="KOU188" s="30"/>
      <c r="KOV188" s="29"/>
      <c r="KOW188" s="30"/>
      <c r="KOX188" s="29"/>
      <c r="KOY188" s="30"/>
      <c r="KOZ188" s="29"/>
      <c r="KPA188" s="30"/>
      <c r="KPB188" s="29"/>
      <c r="KPC188" s="30"/>
      <c r="KPD188" s="29"/>
      <c r="KPE188" s="30"/>
      <c r="KPF188" s="29"/>
      <c r="KPG188" s="30"/>
      <c r="KPH188" s="29"/>
      <c r="KPI188" s="30"/>
      <c r="KPJ188" s="29"/>
      <c r="KPK188" s="30"/>
      <c r="KPL188" s="29"/>
      <c r="KPM188" s="30"/>
      <c r="KPN188" s="29"/>
      <c r="KPO188" s="30"/>
      <c r="KPP188" s="29"/>
      <c r="KPQ188" s="30"/>
      <c r="KPR188" s="29"/>
      <c r="KPS188" s="30"/>
      <c r="KPT188" s="29"/>
      <c r="KPU188" s="30"/>
      <c r="KPV188" s="29"/>
      <c r="KPW188" s="30"/>
      <c r="KPX188" s="29"/>
      <c r="KPY188" s="30"/>
      <c r="KPZ188" s="29"/>
      <c r="KQA188" s="30"/>
      <c r="KQB188" s="29"/>
      <c r="KQC188" s="30"/>
      <c r="KQD188" s="29"/>
      <c r="KQE188" s="30"/>
      <c r="KQF188" s="29"/>
      <c r="KQG188" s="30"/>
      <c r="KQH188" s="29"/>
      <c r="KQI188" s="30"/>
      <c r="KQJ188" s="29"/>
      <c r="KQK188" s="30"/>
      <c r="KQL188" s="29"/>
      <c r="KQM188" s="30"/>
      <c r="KQN188" s="29"/>
      <c r="KQO188" s="30"/>
      <c r="KQP188" s="29"/>
      <c r="KQQ188" s="30"/>
      <c r="KQR188" s="29"/>
      <c r="KQS188" s="30"/>
      <c r="KQT188" s="29"/>
      <c r="KQU188" s="30"/>
      <c r="KQV188" s="29"/>
      <c r="KQW188" s="30"/>
      <c r="KQX188" s="29"/>
      <c r="KQY188" s="30"/>
      <c r="KQZ188" s="29"/>
      <c r="KRA188" s="30"/>
      <c r="KRB188" s="29"/>
      <c r="KRC188" s="30"/>
      <c r="KRD188" s="29"/>
      <c r="KRE188" s="30"/>
      <c r="KRF188" s="29"/>
      <c r="KRG188" s="30"/>
      <c r="KRH188" s="29"/>
      <c r="KRI188" s="30"/>
      <c r="KRJ188" s="29"/>
      <c r="KRK188" s="30"/>
      <c r="KRL188" s="29"/>
      <c r="KRM188" s="30"/>
      <c r="KRN188" s="29"/>
      <c r="KRO188" s="30"/>
      <c r="KRP188" s="29"/>
      <c r="KRQ188" s="30"/>
      <c r="KRR188" s="29"/>
      <c r="KRS188" s="30"/>
      <c r="KRT188" s="29"/>
      <c r="KRU188" s="30"/>
      <c r="KRV188" s="29"/>
      <c r="KRW188" s="30"/>
      <c r="KRX188" s="29"/>
      <c r="KRY188" s="30"/>
      <c r="KRZ188" s="29"/>
      <c r="KSA188" s="30"/>
      <c r="KSB188" s="29"/>
      <c r="KSC188" s="30"/>
      <c r="KSD188" s="29"/>
      <c r="KSE188" s="30"/>
      <c r="KSF188" s="29"/>
      <c r="KSG188" s="30"/>
      <c r="KSH188" s="29"/>
      <c r="KSI188" s="30"/>
      <c r="KSJ188" s="29"/>
      <c r="KSK188" s="30"/>
      <c r="KSL188" s="29"/>
      <c r="KSM188" s="30"/>
      <c r="KSN188" s="29"/>
      <c r="KSO188" s="30"/>
      <c r="KSP188" s="29"/>
      <c r="KSQ188" s="30"/>
      <c r="KSR188" s="29"/>
      <c r="KSS188" s="30"/>
      <c r="KST188" s="29"/>
      <c r="KSU188" s="30"/>
      <c r="KSV188" s="29"/>
      <c r="KSW188" s="30"/>
      <c r="KSX188" s="29"/>
      <c r="KSY188" s="30"/>
      <c r="KSZ188" s="29"/>
      <c r="KTA188" s="30"/>
      <c r="KTB188" s="29"/>
      <c r="KTC188" s="30"/>
      <c r="KTD188" s="29"/>
      <c r="KTE188" s="30"/>
      <c r="KTF188" s="29"/>
      <c r="KTG188" s="30"/>
      <c r="KTH188" s="29"/>
      <c r="KTI188" s="30"/>
      <c r="KTJ188" s="29"/>
      <c r="KTK188" s="30"/>
      <c r="KTL188" s="29"/>
      <c r="KTM188" s="30"/>
      <c r="KTN188" s="29"/>
      <c r="KTO188" s="30"/>
      <c r="KTP188" s="29"/>
      <c r="KTQ188" s="30"/>
      <c r="KTR188" s="29"/>
      <c r="KTS188" s="30"/>
      <c r="KTT188" s="29"/>
      <c r="KTU188" s="30"/>
      <c r="KTV188" s="29"/>
      <c r="KTW188" s="30"/>
      <c r="KTX188" s="29"/>
      <c r="KTY188" s="30"/>
      <c r="KTZ188" s="29"/>
      <c r="KUA188" s="30"/>
      <c r="KUB188" s="29"/>
      <c r="KUC188" s="30"/>
      <c r="KUD188" s="29"/>
      <c r="KUE188" s="30"/>
      <c r="KUF188" s="29"/>
      <c r="KUG188" s="30"/>
      <c r="KUH188" s="29"/>
      <c r="KUI188" s="30"/>
      <c r="KUJ188" s="29"/>
      <c r="KUK188" s="30"/>
      <c r="KUL188" s="29"/>
      <c r="KUM188" s="30"/>
      <c r="KUN188" s="29"/>
      <c r="KUO188" s="30"/>
      <c r="KUP188" s="29"/>
      <c r="KUQ188" s="30"/>
      <c r="KUR188" s="29"/>
      <c r="KUS188" s="30"/>
      <c r="KUT188" s="29"/>
      <c r="KUU188" s="30"/>
      <c r="KUV188" s="29"/>
      <c r="KUW188" s="30"/>
      <c r="KUX188" s="29"/>
      <c r="KUY188" s="30"/>
      <c r="KUZ188" s="29"/>
      <c r="KVA188" s="30"/>
      <c r="KVB188" s="29"/>
      <c r="KVC188" s="30"/>
      <c r="KVD188" s="29"/>
      <c r="KVE188" s="30"/>
      <c r="KVF188" s="29"/>
      <c r="KVG188" s="30"/>
      <c r="KVH188" s="29"/>
      <c r="KVI188" s="30"/>
      <c r="KVJ188" s="29"/>
      <c r="KVK188" s="30"/>
      <c r="KVL188" s="29"/>
      <c r="KVM188" s="30"/>
      <c r="KVN188" s="29"/>
      <c r="KVO188" s="30"/>
      <c r="KVP188" s="29"/>
      <c r="KVQ188" s="30"/>
      <c r="KVR188" s="29"/>
      <c r="KVS188" s="30"/>
      <c r="KVT188" s="29"/>
      <c r="KVU188" s="30"/>
      <c r="KVV188" s="29"/>
      <c r="KVW188" s="30"/>
      <c r="KVX188" s="29"/>
      <c r="KVY188" s="30"/>
      <c r="KVZ188" s="29"/>
      <c r="KWA188" s="30"/>
      <c r="KWB188" s="29"/>
      <c r="KWC188" s="30"/>
      <c r="KWD188" s="29"/>
      <c r="KWE188" s="30"/>
      <c r="KWF188" s="29"/>
      <c r="KWG188" s="30"/>
      <c r="KWH188" s="29"/>
      <c r="KWI188" s="30"/>
      <c r="KWJ188" s="29"/>
      <c r="KWK188" s="30"/>
      <c r="KWL188" s="29"/>
      <c r="KWM188" s="30"/>
      <c r="KWN188" s="29"/>
      <c r="KWO188" s="30"/>
      <c r="KWP188" s="29"/>
      <c r="KWQ188" s="30"/>
      <c r="KWR188" s="29"/>
      <c r="KWS188" s="30"/>
      <c r="KWT188" s="29"/>
      <c r="KWU188" s="30"/>
      <c r="KWV188" s="29"/>
      <c r="KWW188" s="30"/>
      <c r="KWX188" s="29"/>
      <c r="KWY188" s="30"/>
      <c r="KWZ188" s="29"/>
      <c r="KXA188" s="30"/>
      <c r="KXB188" s="29"/>
      <c r="KXC188" s="30"/>
      <c r="KXD188" s="29"/>
      <c r="KXE188" s="30"/>
      <c r="KXF188" s="29"/>
      <c r="KXG188" s="30"/>
      <c r="KXH188" s="29"/>
      <c r="KXI188" s="30"/>
      <c r="KXJ188" s="29"/>
      <c r="KXK188" s="30"/>
      <c r="KXL188" s="29"/>
      <c r="KXM188" s="30"/>
      <c r="KXN188" s="29"/>
      <c r="KXO188" s="30"/>
      <c r="KXP188" s="29"/>
      <c r="KXQ188" s="30"/>
      <c r="KXR188" s="29"/>
      <c r="KXS188" s="30"/>
      <c r="KXT188" s="29"/>
      <c r="KXU188" s="30"/>
      <c r="KXV188" s="29"/>
      <c r="KXW188" s="30"/>
      <c r="KXX188" s="29"/>
      <c r="KXY188" s="30"/>
      <c r="KXZ188" s="29"/>
      <c r="KYA188" s="30"/>
      <c r="KYB188" s="29"/>
      <c r="KYC188" s="30"/>
      <c r="KYD188" s="29"/>
      <c r="KYE188" s="30"/>
      <c r="KYF188" s="29"/>
      <c r="KYG188" s="30"/>
      <c r="KYH188" s="29"/>
      <c r="KYI188" s="30"/>
      <c r="KYJ188" s="29"/>
      <c r="KYK188" s="30"/>
      <c r="KYL188" s="29"/>
      <c r="KYM188" s="30"/>
      <c r="KYN188" s="29"/>
      <c r="KYO188" s="30"/>
      <c r="KYP188" s="29"/>
      <c r="KYQ188" s="30"/>
      <c r="KYR188" s="29"/>
      <c r="KYS188" s="30"/>
      <c r="KYT188" s="29"/>
      <c r="KYU188" s="30"/>
      <c r="KYV188" s="29"/>
      <c r="KYW188" s="30"/>
      <c r="KYX188" s="29"/>
      <c r="KYY188" s="30"/>
      <c r="KYZ188" s="29"/>
      <c r="KZA188" s="30"/>
      <c r="KZB188" s="29"/>
      <c r="KZC188" s="30"/>
      <c r="KZD188" s="29"/>
      <c r="KZE188" s="30"/>
      <c r="KZF188" s="29"/>
      <c r="KZG188" s="30"/>
      <c r="KZH188" s="29"/>
      <c r="KZI188" s="30"/>
      <c r="KZJ188" s="29"/>
      <c r="KZK188" s="30"/>
      <c r="KZL188" s="29"/>
      <c r="KZM188" s="30"/>
      <c r="KZN188" s="29"/>
      <c r="KZO188" s="30"/>
      <c r="KZP188" s="29"/>
      <c r="KZQ188" s="30"/>
      <c r="KZR188" s="29"/>
      <c r="KZS188" s="30"/>
      <c r="KZT188" s="29"/>
      <c r="KZU188" s="30"/>
      <c r="KZV188" s="29"/>
      <c r="KZW188" s="30"/>
      <c r="KZX188" s="29"/>
      <c r="KZY188" s="30"/>
      <c r="KZZ188" s="29"/>
      <c r="LAA188" s="30"/>
      <c r="LAB188" s="29"/>
      <c r="LAC188" s="30"/>
      <c r="LAD188" s="29"/>
      <c r="LAE188" s="30"/>
      <c r="LAF188" s="29"/>
      <c r="LAG188" s="30"/>
      <c r="LAH188" s="29"/>
      <c r="LAI188" s="30"/>
      <c r="LAJ188" s="29"/>
      <c r="LAK188" s="30"/>
      <c r="LAL188" s="29"/>
      <c r="LAM188" s="30"/>
      <c r="LAN188" s="29"/>
      <c r="LAO188" s="30"/>
      <c r="LAP188" s="29"/>
      <c r="LAQ188" s="30"/>
      <c r="LAR188" s="29"/>
      <c r="LAS188" s="30"/>
      <c r="LAT188" s="29"/>
      <c r="LAU188" s="30"/>
      <c r="LAV188" s="29"/>
      <c r="LAW188" s="30"/>
      <c r="LAX188" s="29"/>
      <c r="LAY188" s="30"/>
      <c r="LAZ188" s="29"/>
      <c r="LBA188" s="30"/>
      <c r="LBB188" s="29"/>
      <c r="LBC188" s="30"/>
      <c r="LBD188" s="29"/>
      <c r="LBE188" s="30"/>
      <c r="LBF188" s="29"/>
      <c r="LBG188" s="30"/>
      <c r="LBH188" s="29"/>
      <c r="LBI188" s="30"/>
      <c r="LBJ188" s="29"/>
      <c r="LBK188" s="30"/>
      <c r="LBL188" s="29"/>
      <c r="LBM188" s="30"/>
      <c r="LBN188" s="29"/>
      <c r="LBO188" s="30"/>
      <c r="LBP188" s="29"/>
      <c r="LBQ188" s="30"/>
      <c r="LBR188" s="29"/>
      <c r="LBS188" s="30"/>
      <c r="LBT188" s="29"/>
      <c r="LBU188" s="30"/>
      <c r="LBV188" s="29"/>
      <c r="LBW188" s="30"/>
      <c r="LBX188" s="29"/>
      <c r="LBY188" s="30"/>
      <c r="LBZ188" s="29"/>
      <c r="LCA188" s="30"/>
      <c r="LCB188" s="29"/>
      <c r="LCC188" s="30"/>
      <c r="LCD188" s="29"/>
      <c r="LCE188" s="30"/>
      <c r="LCF188" s="29"/>
      <c r="LCG188" s="30"/>
      <c r="LCH188" s="29"/>
      <c r="LCI188" s="30"/>
      <c r="LCJ188" s="29"/>
      <c r="LCK188" s="30"/>
      <c r="LCL188" s="29"/>
      <c r="LCM188" s="30"/>
      <c r="LCN188" s="29"/>
      <c r="LCO188" s="30"/>
      <c r="LCP188" s="29"/>
      <c r="LCQ188" s="30"/>
      <c r="LCR188" s="29"/>
      <c r="LCS188" s="30"/>
      <c r="LCT188" s="29"/>
      <c r="LCU188" s="30"/>
      <c r="LCV188" s="29"/>
      <c r="LCW188" s="30"/>
      <c r="LCX188" s="29"/>
      <c r="LCY188" s="30"/>
      <c r="LCZ188" s="29"/>
      <c r="LDA188" s="30"/>
      <c r="LDB188" s="29"/>
      <c r="LDC188" s="30"/>
      <c r="LDD188" s="29"/>
      <c r="LDE188" s="30"/>
      <c r="LDF188" s="29"/>
      <c r="LDG188" s="30"/>
      <c r="LDH188" s="29"/>
      <c r="LDI188" s="30"/>
      <c r="LDJ188" s="29"/>
      <c r="LDK188" s="30"/>
      <c r="LDL188" s="29"/>
      <c r="LDM188" s="30"/>
      <c r="LDN188" s="29"/>
      <c r="LDO188" s="30"/>
      <c r="LDP188" s="29"/>
      <c r="LDQ188" s="30"/>
      <c r="LDR188" s="29"/>
      <c r="LDS188" s="30"/>
      <c r="LDT188" s="29"/>
      <c r="LDU188" s="30"/>
      <c r="LDV188" s="29"/>
      <c r="LDW188" s="30"/>
      <c r="LDX188" s="29"/>
      <c r="LDY188" s="30"/>
      <c r="LDZ188" s="29"/>
      <c r="LEA188" s="30"/>
      <c r="LEB188" s="29"/>
      <c r="LEC188" s="30"/>
      <c r="LED188" s="29"/>
      <c r="LEE188" s="30"/>
      <c r="LEF188" s="29"/>
      <c r="LEG188" s="30"/>
      <c r="LEH188" s="29"/>
      <c r="LEI188" s="30"/>
      <c r="LEJ188" s="29"/>
      <c r="LEK188" s="30"/>
      <c r="LEL188" s="29"/>
      <c r="LEM188" s="30"/>
      <c r="LEN188" s="29"/>
      <c r="LEO188" s="30"/>
      <c r="LEP188" s="29"/>
      <c r="LEQ188" s="30"/>
      <c r="LER188" s="29"/>
      <c r="LES188" s="30"/>
      <c r="LET188" s="29"/>
      <c r="LEU188" s="30"/>
      <c r="LEV188" s="29"/>
      <c r="LEW188" s="30"/>
      <c r="LEX188" s="29"/>
      <c r="LEY188" s="30"/>
      <c r="LEZ188" s="29"/>
      <c r="LFA188" s="30"/>
      <c r="LFB188" s="29"/>
      <c r="LFC188" s="30"/>
      <c r="LFD188" s="29"/>
      <c r="LFE188" s="30"/>
      <c r="LFF188" s="29"/>
      <c r="LFG188" s="30"/>
      <c r="LFH188" s="29"/>
      <c r="LFI188" s="30"/>
      <c r="LFJ188" s="29"/>
      <c r="LFK188" s="30"/>
      <c r="LFL188" s="29"/>
      <c r="LFM188" s="30"/>
      <c r="LFN188" s="29"/>
      <c r="LFO188" s="30"/>
      <c r="LFP188" s="29"/>
      <c r="LFQ188" s="30"/>
      <c r="LFR188" s="29"/>
      <c r="LFS188" s="30"/>
      <c r="LFT188" s="29"/>
      <c r="LFU188" s="30"/>
      <c r="LFV188" s="29"/>
      <c r="LFW188" s="30"/>
      <c r="LFX188" s="29"/>
      <c r="LFY188" s="30"/>
      <c r="LFZ188" s="29"/>
      <c r="LGA188" s="30"/>
      <c r="LGB188" s="29"/>
      <c r="LGC188" s="30"/>
      <c r="LGD188" s="29"/>
      <c r="LGE188" s="30"/>
      <c r="LGF188" s="29"/>
      <c r="LGG188" s="30"/>
      <c r="LGH188" s="29"/>
      <c r="LGI188" s="30"/>
      <c r="LGJ188" s="29"/>
      <c r="LGK188" s="30"/>
      <c r="LGL188" s="29"/>
      <c r="LGM188" s="30"/>
      <c r="LGN188" s="29"/>
      <c r="LGO188" s="30"/>
      <c r="LGP188" s="29"/>
      <c r="LGQ188" s="30"/>
      <c r="LGR188" s="29"/>
      <c r="LGS188" s="30"/>
      <c r="LGT188" s="29"/>
      <c r="LGU188" s="30"/>
      <c r="LGV188" s="29"/>
      <c r="LGW188" s="30"/>
      <c r="LGX188" s="29"/>
      <c r="LGY188" s="30"/>
      <c r="LGZ188" s="29"/>
      <c r="LHA188" s="30"/>
      <c r="LHB188" s="29"/>
      <c r="LHC188" s="30"/>
      <c r="LHD188" s="29"/>
      <c r="LHE188" s="30"/>
      <c r="LHF188" s="29"/>
      <c r="LHG188" s="30"/>
      <c r="LHH188" s="29"/>
      <c r="LHI188" s="30"/>
      <c r="LHJ188" s="29"/>
      <c r="LHK188" s="30"/>
      <c r="LHL188" s="29"/>
      <c r="LHM188" s="30"/>
      <c r="LHN188" s="29"/>
      <c r="LHO188" s="30"/>
      <c r="LHP188" s="29"/>
      <c r="LHQ188" s="30"/>
      <c r="LHR188" s="29"/>
      <c r="LHS188" s="30"/>
      <c r="LHT188" s="29"/>
      <c r="LHU188" s="30"/>
      <c r="LHV188" s="29"/>
      <c r="LHW188" s="30"/>
      <c r="LHX188" s="29"/>
      <c r="LHY188" s="30"/>
      <c r="LHZ188" s="29"/>
      <c r="LIA188" s="30"/>
      <c r="LIB188" s="29"/>
      <c r="LIC188" s="30"/>
      <c r="LID188" s="29"/>
      <c r="LIE188" s="30"/>
      <c r="LIF188" s="29"/>
      <c r="LIG188" s="30"/>
      <c r="LIH188" s="29"/>
      <c r="LII188" s="30"/>
      <c r="LIJ188" s="29"/>
      <c r="LIK188" s="30"/>
      <c r="LIL188" s="29"/>
      <c r="LIM188" s="30"/>
      <c r="LIN188" s="29"/>
      <c r="LIO188" s="30"/>
      <c r="LIP188" s="29"/>
      <c r="LIQ188" s="30"/>
      <c r="LIR188" s="29"/>
      <c r="LIS188" s="30"/>
      <c r="LIT188" s="29"/>
      <c r="LIU188" s="30"/>
      <c r="LIV188" s="29"/>
      <c r="LIW188" s="30"/>
      <c r="LIX188" s="29"/>
      <c r="LIY188" s="30"/>
      <c r="LIZ188" s="29"/>
      <c r="LJA188" s="30"/>
      <c r="LJB188" s="29"/>
      <c r="LJC188" s="30"/>
      <c r="LJD188" s="29"/>
      <c r="LJE188" s="30"/>
      <c r="LJF188" s="29"/>
      <c r="LJG188" s="30"/>
      <c r="LJH188" s="29"/>
      <c r="LJI188" s="30"/>
      <c r="LJJ188" s="29"/>
      <c r="LJK188" s="30"/>
      <c r="LJL188" s="29"/>
      <c r="LJM188" s="30"/>
      <c r="LJN188" s="29"/>
      <c r="LJO188" s="30"/>
      <c r="LJP188" s="29"/>
      <c r="LJQ188" s="30"/>
      <c r="LJR188" s="29"/>
      <c r="LJS188" s="30"/>
      <c r="LJT188" s="29"/>
      <c r="LJU188" s="30"/>
      <c r="LJV188" s="29"/>
      <c r="LJW188" s="30"/>
      <c r="LJX188" s="29"/>
      <c r="LJY188" s="30"/>
      <c r="LJZ188" s="29"/>
      <c r="LKA188" s="30"/>
      <c r="LKB188" s="29"/>
      <c r="LKC188" s="30"/>
      <c r="LKD188" s="29"/>
      <c r="LKE188" s="30"/>
      <c r="LKF188" s="29"/>
      <c r="LKG188" s="30"/>
      <c r="LKH188" s="29"/>
      <c r="LKI188" s="30"/>
      <c r="LKJ188" s="29"/>
      <c r="LKK188" s="30"/>
      <c r="LKL188" s="29"/>
      <c r="LKM188" s="30"/>
      <c r="LKN188" s="29"/>
      <c r="LKO188" s="30"/>
      <c r="LKP188" s="29"/>
      <c r="LKQ188" s="30"/>
      <c r="LKR188" s="29"/>
      <c r="LKS188" s="30"/>
      <c r="LKT188" s="29"/>
      <c r="LKU188" s="30"/>
      <c r="LKV188" s="29"/>
      <c r="LKW188" s="30"/>
      <c r="LKX188" s="29"/>
      <c r="LKY188" s="30"/>
      <c r="LKZ188" s="29"/>
      <c r="LLA188" s="30"/>
      <c r="LLB188" s="29"/>
      <c r="LLC188" s="30"/>
      <c r="LLD188" s="29"/>
      <c r="LLE188" s="30"/>
      <c r="LLF188" s="29"/>
      <c r="LLG188" s="30"/>
      <c r="LLH188" s="29"/>
      <c r="LLI188" s="30"/>
      <c r="LLJ188" s="29"/>
      <c r="LLK188" s="30"/>
      <c r="LLL188" s="29"/>
      <c r="LLM188" s="30"/>
      <c r="LLN188" s="29"/>
      <c r="LLO188" s="30"/>
      <c r="LLP188" s="29"/>
      <c r="LLQ188" s="30"/>
      <c r="LLR188" s="29"/>
      <c r="LLS188" s="30"/>
      <c r="LLT188" s="29"/>
      <c r="LLU188" s="30"/>
      <c r="LLV188" s="29"/>
      <c r="LLW188" s="30"/>
      <c r="LLX188" s="29"/>
      <c r="LLY188" s="30"/>
      <c r="LLZ188" s="29"/>
      <c r="LMA188" s="30"/>
      <c r="LMB188" s="29"/>
      <c r="LMC188" s="30"/>
      <c r="LMD188" s="29"/>
      <c r="LME188" s="30"/>
      <c r="LMF188" s="29"/>
      <c r="LMG188" s="30"/>
      <c r="LMH188" s="29"/>
      <c r="LMI188" s="30"/>
      <c r="LMJ188" s="29"/>
      <c r="LMK188" s="30"/>
      <c r="LML188" s="29"/>
      <c r="LMM188" s="30"/>
      <c r="LMN188" s="29"/>
      <c r="LMO188" s="30"/>
      <c r="LMP188" s="29"/>
      <c r="LMQ188" s="30"/>
      <c r="LMR188" s="29"/>
      <c r="LMS188" s="30"/>
      <c r="LMT188" s="29"/>
      <c r="LMU188" s="30"/>
      <c r="LMV188" s="29"/>
      <c r="LMW188" s="30"/>
      <c r="LMX188" s="29"/>
      <c r="LMY188" s="30"/>
      <c r="LMZ188" s="29"/>
      <c r="LNA188" s="30"/>
      <c r="LNB188" s="29"/>
      <c r="LNC188" s="30"/>
      <c r="LND188" s="29"/>
      <c r="LNE188" s="30"/>
      <c r="LNF188" s="29"/>
      <c r="LNG188" s="30"/>
      <c r="LNH188" s="29"/>
      <c r="LNI188" s="30"/>
      <c r="LNJ188" s="29"/>
      <c r="LNK188" s="30"/>
      <c r="LNL188" s="29"/>
      <c r="LNM188" s="30"/>
      <c r="LNN188" s="29"/>
      <c r="LNO188" s="30"/>
      <c r="LNP188" s="29"/>
      <c r="LNQ188" s="30"/>
      <c r="LNR188" s="29"/>
      <c r="LNS188" s="30"/>
      <c r="LNT188" s="29"/>
      <c r="LNU188" s="30"/>
      <c r="LNV188" s="29"/>
      <c r="LNW188" s="30"/>
      <c r="LNX188" s="29"/>
      <c r="LNY188" s="30"/>
      <c r="LNZ188" s="29"/>
      <c r="LOA188" s="30"/>
      <c r="LOB188" s="29"/>
      <c r="LOC188" s="30"/>
      <c r="LOD188" s="29"/>
      <c r="LOE188" s="30"/>
      <c r="LOF188" s="29"/>
      <c r="LOG188" s="30"/>
      <c r="LOH188" s="29"/>
      <c r="LOI188" s="30"/>
      <c r="LOJ188" s="29"/>
      <c r="LOK188" s="30"/>
      <c r="LOL188" s="29"/>
      <c r="LOM188" s="30"/>
      <c r="LON188" s="29"/>
      <c r="LOO188" s="30"/>
      <c r="LOP188" s="29"/>
      <c r="LOQ188" s="30"/>
      <c r="LOR188" s="29"/>
      <c r="LOS188" s="30"/>
      <c r="LOT188" s="29"/>
      <c r="LOU188" s="30"/>
      <c r="LOV188" s="29"/>
      <c r="LOW188" s="30"/>
      <c r="LOX188" s="29"/>
      <c r="LOY188" s="30"/>
      <c r="LOZ188" s="29"/>
      <c r="LPA188" s="30"/>
      <c r="LPB188" s="29"/>
      <c r="LPC188" s="30"/>
      <c r="LPD188" s="29"/>
      <c r="LPE188" s="30"/>
      <c r="LPF188" s="29"/>
      <c r="LPG188" s="30"/>
      <c r="LPH188" s="29"/>
      <c r="LPI188" s="30"/>
      <c r="LPJ188" s="29"/>
      <c r="LPK188" s="30"/>
      <c r="LPL188" s="29"/>
      <c r="LPM188" s="30"/>
      <c r="LPN188" s="29"/>
      <c r="LPO188" s="30"/>
      <c r="LPP188" s="29"/>
      <c r="LPQ188" s="30"/>
      <c r="LPR188" s="29"/>
      <c r="LPS188" s="30"/>
      <c r="LPT188" s="29"/>
      <c r="LPU188" s="30"/>
      <c r="LPV188" s="29"/>
      <c r="LPW188" s="30"/>
      <c r="LPX188" s="29"/>
      <c r="LPY188" s="30"/>
      <c r="LPZ188" s="29"/>
      <c r="LQA188" s="30"/>
      <c r="LQB188" s="29"/>
      <c r="LQC188" s="30"/>
      <c r="LQD188" s="29"/>
      <c r="LQE188" s="30"/>
      <c r="LQF188" s="29"/>
      <c r="LQG188" s="30"/>
      <c r="LQH188" s="29"/>
      <c r="LQI188" s="30"/>
      <c r="LQJ188" s="29"/>
      <c r="LQK188" s="30"/>
      <c r="LQL188" s="29"/>
      <c r="LQM188" s="30"/>
      <c r="LQN188" s="29"/>
      <c r="LQO188" s="30"/>
      <c r="LQP188" s="29"/>
      <c r="LQQ188" s="30"/>
      <c r="LQR188" s="29"/>
      <c r="LQS188" s="30"/>
      <c r="LQT188" s="29"/>
      <c r="LQU188" s="30"/>
      <c r="LQV188" s="29"/>
      <c r="LQW188" s="30"/>
      <c r="LQX188" s="29"/>
      <c r="LQY188" s="30"/>
      <c r="LQZ188" s="29"/>
      <c r="LRA188" s="30"/>
      <c r="LRB188" s="29"/>
      <c r="LRC188" s="30"/>
      <c r="LRD188" s="29"/>
      <c r="LRE188" s="30"/>
      <c r="LRF188" s="29"/>
      <c r="LRG188" s="30"/>
      <c r="LRH188" s="29"/>
      <c r="LRI188" s="30"/>
      <c r="LRJ188" s="29"/>
      <c r="LRK188" s="30"/>
      <c r="LRL188" s="29"/>
      <c r="LRM188" s="30"/>
      <c r="LRN188" s="29"/>
      <c r="LRO188" s="30"/>
      <c r="LRP188" s="29"/>
      <c r="LRQ188" s="30"/>
      <c r="LRR188" s="29"/>
      <c r="LRS188" s="30"/>
      <c r="LRT188" s="29"/>
      <c r="LRU188" s="30"/>
      <c r="LRV188" s="29"/>
      <c r="LRW188" s="30"/>
      <c r="LRX188" s="29"/>
      <c r="LRY188" s="30"/>
      <c r="LRZ188" s="29"/>
      <c r="LSA188" s="30"/>
      <c r="LSB188" s="29"/>
      <c r="LSC188" s="30"/>
      <c r="LSD188" s="29"/>
      <c r="LSE188" s="30"/>
      <c r="LSF188" s="29"/>
      <c r="LSG188" s="30"/>
      <c r="LSH188" s="29"/>
      <c r="LSI188" s="30"/>
      <c r="LSJ188" s="29"/>
      <c r="LSK188" s="30"/>
      <c r="LSL188" s="29"/>
      <c r="LSM188" s="30"/>
      <c r="LSN188" s="29"/>
      <c r="LSO188" s="30"/>
      <c r="LSP188" s="29"/>
      <c r="LSQ188" s="30"/>
      <c r="LSR188" s="29"/>
      <c r="LSS188" s="30"/>
      <c r="LST188" s="29"/>
      <c r="LSU188" s="30"/>
      <c r="LSV188" s="29"/>
      <c r="LSW188" s="30"/>
      <c r="LSX188" s="29"/>
      <c r="LSY188" s="30"/>
      <c r="LSZ188" s="29"/>
      <c r="LTA188" s="30"/>
      <c r="LTB188" s="29"/>
      <c r="LTC188" s="30"/>
      <c r="LTD188" s="29"/>
      <c r="LTE188" s="30"/>
      <c r="LTF188" s="29"/>
      <c r="LTG188" s="30"/>
      <c r="LTH188" s="29"/>
      <c r="LTI188" s="30"/>
      <c r="LTJ188" s="29"/>
      <c r="LTK188" s="30"/>
      <c r="LTL188" s="29"/>
      <c r="LTM188" s="30"/>
      <c r="LTN188" s="29"/>
      <c r="LTO188" s="30"/>
      <c r="LTP188" s="29"/>
      <c r="LTQ188" s="30"/>
      <c r="LTR188" s="29"/>
      <c r="LTS188" s="30"/>
      <c r="LTT188" s="29"/>
      <c r="LTU188" s="30"/>
      <c r="LTV188" s="29"/>
      <c r="LTW188" s="30"/>
      <c r="LTX188" s="29"/>
      <c r="LTY188" s="30"/>
      <c r="LTZ188" s="29"/>
      <c r="LUA188" s="30"/>
      <c r="LUB188" s="29"/>
      <c r="LUC188" s="30"/>
      <c r="LUD188" s="29"/>
      <c r="LUE188" s="30"/>
      <c r="LUF188" s="29"/>
      <c r="LUG188" s="30"/>
      <c r="LUH188" s="29"/>
      <c r="LUI188" s="30"/>
      <c r="LUJ188" s="29"/>
      <c r="LUK188" s="30"/>
      <c r="LUL188" s="29"/>
      <c r="LUM188" s="30"/>
      <c r="LUN188" s="29"/>
      <c r="LUO188" s="30"/>
      <c r="LUP188" s="29"/>
      <c r="LUQ188" s="30"/>
      <c r="LUR188" s="29"/>
      <c r="LUS188" s="30"/>
      <c r="LUT188" s="29"/>
      <c r="LUU188" s="30"/>
      <c r="LUV188" s="29"/>
      <c r="LUW188" s="30"/>
      <c r="LUX188" s="29"/>
      <c r="LUY188" s="30"/>
      <c r="LUZ188" s="29"/>
      <c r="LVA188" s="30"/>
      <c r="LVB188" s="29"/>
      <c r="LVC188" s="30"/>
      <c r="LVD188" s="29"/>
      <c r="LVE188" s="30"/>
      <c r="LVF188" s="29"/>
      <c r="LVG188" s="30"/>
      <c r="LVH188" s="29"/>
      <c r="LVI188" s="30"/>
      <c r="LVJ188" s="29"/>
      <c r="LVK188" s="30"/>
      <c r="LVL188" s="29"/>
      <c r="LVM188" s="30"/>
      <c r="LVN188" s="29"/>
      <c r="LVO188" s="30"/>
      <c r="LVP188" s="29"/>
      <c r="LVQ188" s="30"/>
      <c r="LVR188" s="29"/>
      <c r="LVS188" s="30"/>
      <c r="LVT188" s="29"/>
      <c r="LVU188" s="30"/>
      <c r="LVV188" s="29"/>
      <c r="LVW188" s="30"/>
      <c r="LVX188" s="29"/>
      <c r="LVY188" s="30"/>
      <c r="LVZ188" s="29"/>
      <c r="LWA188" s="30"/>
      <c r="LWB188" s="29"/>
      <c r="LWC188" s="30"/>
      <c r="LWD188" s="29"/>
      <c r="LWE188" s="30"/>
      <c r="LWF188" s="29"/>
      <c r="LWG188" s="30"/>
      <c r="LWH188" s="29"/>
      <c r="LWI188" s="30"/>
      <c r="LWJ188" s="29"/>
      <c r="LWK188" s="30"/>
      <c r="LWL188" s="29"/>
      <c r="LWM188" s="30"/>
      <c r="LWN188" s="29"/>
      <c r="LWO188" s="30"/>
      <c r="LWP188" s="29"/>
      <c r="LWQ188" s="30"/>
      <c r="LWR188" s="29"/>
      <c r="LWS188" s="30"/>
      <c r="LWT188" s="29"/>
      <c r="LWU188" s="30"/>
      <c r="LWV188" s="29"/>
      <c r="LWW188" s="30"/>
      <c r="LWX188" s="29"/>
      <c r="LWY188" s="30"/>
      <c r="LWZ188" s="29"/>
      <c r="LXA188" s="30"/>
      <c r="LXB188" s="29"/>
      <c r="LXC188" s="30"/>
      <c r="LXD188" s="29"/>
      <c r="LXE188" s="30"/>
      <c r="LXF188" s="29"/>
      <c r="LXG188" s="30"/>
      <c r="LXH188" s="29"/>
      <c r="LXI188" s="30"/>
      <c r="LXJ188" s="29"/>
      <c r="LXK188" s="30"/>
      <c r="LXL188" s="29"/>
      <c r="LXM188" s="30"/>
      <c r="LXN188" s="29"/>
      <c r="LXO188" s="30"/>
      <c r="LXP188" s="29"/>
      <c r="LXQ188" s="30"/>
      <c r="LXR188" s="29"/>
      <c r="LXS188" s="30"/>
      <c r="LXT188" s="29"/>
      <c r="LXU188" s="30"/>
      <c r="LXV188" s="29"/>
      <c r="LXW188" s="30"/>
      <c r="LXX188" s="29"/>
      <c r="LXY188" s="30"/>
      <c r="LXZ188" s="29"/>
      <c r="LYA188" s="30"/>
      <c r="LYB188" s="29"/>
      <c r="LYC188" s="30"/>
      <c r="LYD188" s="29"/>
      <c r="LYE188" s="30"/>
      <c r="LYF188" s="29"/>
      <c r="LYG188" s="30"/>
      <c r="LYH188" s="29"/>
      <c r="LYI188" s="30"/>
      <c r="LYJ188" s="29"/>
      <c r="LYK188" s="30"/>
      <c r="LYL188" s="29"/>
      <c r="LYM188" s="30"/>
      <c r="LYN188" s="29"/>
      <c r="LYO188" s="30"/>
      <c r="LYP188" s="29"/>
      <c r="LYQ188" s="30"/>
      <c r="LYR188" s="29"/>
      <c r="LYS188" s="30"/>
      <c r="LYT188" s="29"/>
      <c r="LYU188" s="30"/>
      <c r="LYV188" s="29"/>
      <c r="LYW188" s="30"/>
      <c r="LYX188" s="29"/>
      <c r="LYY188" s="30"/>
      <c r="LYZ188" s="29"/>
      <c r="LZA188" s="30"/>
      <c r="LZB188" s="29"/>
      <c r="LZC188" s="30"/>
      <c r="LZD188" s="29"/>
      <c r="LZE188" s="30"/>
      <c r="LZF188" s="29"/>
      <c r="LZG188" s="30"/>
      <c r="LZH188" s="29"/>
      <c r="LZI188" s="30"/>
      <c r="LZJ188" s="29"/>
      <c r="LZK188" s="30"/>
      <c r="LZL188" s="29"/>
      <c r="LZM188" s="30"/>
      <c r="LZN188" s="29"/>
      <c r="LZO188" s="30"/>
      <c r="LZP188" s="29"/>
      <c r="LZQ188" s="30"/>
      <c r="LZR188" s="29"/>
      <c r="LZS188" s="30"/>
      <c r="LZT188" s="29"/>
      <c r="LZU188" s="30"/>
      <c r="LZV188" s="29"/>
      <c r="LZW188" s="30"/>
      <c r="LZX188" s="29"/>
      <c r="LZY188" s="30"/>
      <c r="LZZ188" s="29"/>
      <c r="MAA188" s="30"/>
      <c r="MAB188" s="29"/>
      <c r="MAC188" s="30"/>
      <c r="MAD188" s="29"/>
      <c r="MAE188" s="30"/>
      <c r="MAF188" s="29"/>
      <c r="MAG188" s="30"/>
      <c r="MAH188" s="29"/>
      <c r="MAI188" s="30"/>
      <c r="MAJ188" s="29"/>
      <c r="MAK188" s="30"/>
      <c r="MAL188" s="29"/>
      <c r="MAM188" s="30"/>
      <c r="MAN188" s="29"/>
      <c r="MAO188" s="30"/>
      <c r="MAP188" s="29"/>
      <c r="MAQ188" s="30"/>
      <c r="MAR188" s="29"/>
      <c r="MAS188" s="30"/>
      <c r="MAT188" s="29"/>
      <c r="MAU188" s="30"/>
      <c r="MAV188" s="29"/>
      <c r="MAW188" s="30"/>
      <c r="MAX188" s="29"/>
      <c r="MAY188" s="30"/>
      <c r="MAZ188" s="29"/>
      <c r="MBA188" s="30"/>
      <c r="MBB188" s="29"/>
      <c r="MBC188" s="30"/>
      <c r="MBD188" s="29"/>
      <c r="MBE188" s="30"/>
      <c r="MBF188" s="29"/>
      <c r="MBG188" s="30"/>
      <c r="MBH188" s="29"/>
      <c r="MBI188" s="30"/>
      <c r="MBJ188" s="29"/>
      <c r="MBK188" s="30"/>
      <c r="MBL188" s="29"/>
      <c r="MBM188" s="30"/>
      <c r="MBN188" s="29"/>
      <c r="MBO188" s="30"/>
      <c r="MBP188" s="29"/>
      <c r="MBQ188" s="30"/>
      <c r="MBR188" s="29"/>
      <c r="MBS188" s="30"/>
      <c r="MBT188" s="29"/>
      <c r="MBU188" s="30"/>
      <c r="MBV188" s="29"/>
      <c r="MBW188" s="30"/>
      <c r="MBX188" s="29"/>
      <c r="MBY188" s="30"/>
      <c r="MBZ188" s="29"/>
      <c r="MCA188" s="30"/>
      <c r="MCB188" s="29"/>
      <c r="MCC188" s="30"/>
      <c r="MCD188" s="29"/>
      <c r="MCE188" s="30"/>
      <c r="MCF188" s="29"/>
      <c r="MCG188" s="30"/>
      <c r="MCH188" s="29"/>
      <c r="MCI188" s="30"/>
      <c r="MCJ188" s="29"/>
      <c r="MCK188" s="30"/>
      <c r="MCL188" s="29"/>
      <c r="MCM188" s="30"/>
      <c r="MCN188" s="29"/>
      <c r="MCO188" s="30"/>
      <c r="MCP188" s="29"/>
      <c r="MCQ188" s="30"/>
      <c r="MCR188" s="29"/>
      <c r="MCS188" s="30"/>
      <c r="MCT188" s="29"/>
      <c r="MCU188" s="30"/>
      <c r="MCV188" s="29"/>
      <c r="MCW188" s="30"/>
      <c r="MCX188" s="29"/>
      <c r="MCY188" s="30"/>
      <c r="MCZ188" s="29"/>
      <c r="MDA188" s="30"/>
      <c r="MDB188" s="29"/>
      <c r="MDC188" s="30"/>
      <c r="MDD188" s="29"/>
      <c r="MDE188" s="30"/>
      <c r="MDF188" s="29"/>
      <c r="MDG188" s="30"/>
      <c r="MDH188" s="29"/>
      <c r="MDI188" s="30"/>
      <c r="MDJ188" s="29"/>
      <c r="MDK188" s="30"/>
      <c r="MDL188" s="29"/>
      <c r="MDM188" s="30"/>
      <c r="MDN188" s="29"/>
      <c r="MDO188" s="30"/>
      <c r="MDP188" s="29"/>
      <c r="MDQ188" s="30"/>
      <c r="MDR188" s="29"/>
      <c r="MDS188" s="30"/>
      <c r="MDT188" s="29"/>
      <c r="MDU188" s="30"/>
      <c r="MDV188" s="29"/>
      <c r="MDW188" s="30"/>
      <c r="MDX188" s="29"/>
      <c r="MDY188" s="30"/>
      <c r="MDZ188" s="29"/>
      <c r="MEA188" s="30"/>
      <c r="MEB188" s="29"/>
      <c r="MEC188" s="30"/>
      <c r="MED188" s="29"/>
      <c r="MEE188" s="30"/>
      <c r="MEF188" s="29"/>
      <c r="MEG188" s="30"/>
      <c r="MEH188" s="29"/>
      <c r="MEI188" s="30"/>
      <c r="MEJ188" s="29"/>
      <c r="MEK188" s="30"/>
      <c r="MEL188" s="29"/>
      <c r="MEM188" s="30"/>
      <c r="MEN188" s="29"/>
      <c r="MEO188" s="30"/>
      <c r="MEP188" s="29"/>
      <c r="MEQ188" s="30"/>
      <c r="MER188" s="29"/>
      <c r="MES188" s="30"/>
      <c r="MET188" s="29"/>
      <c r="MEU188" s="30"/>
      <c r="MEV188" s="29"/>
      <c r="MEW188" s="30"/>
      <c r="MEX188" s="29"/>
      <c r="MEY188" s="30"/>
      <c r="MEZ188" s="29"/>
      <c r="MFA188" s="30"/>
      <c r="MFB188" s="29"/>
      <c r="MFC188" s="30"/>
      <c r="MFD188" s="29"/>
      <c r="MFE188" s="30"/>
      <c r="MFF188" s="29"/>
      <c r="MFG188" s="30"/>
      <c r="MFH188" s="29"/>
      <c r="MFI188" s="30"/>
      <c r="MFJ188" s="29"/>
      <c r="MFK188" s="30"/>
      <c r="MFL188" s="29"/>
      <c r="MFM188" s="30"/>
      <c r="MFN188" s="29"/>
      <c r="MFO188" s="30"/>
      <c r="MFP188" s="29"/>
      <c r="MFQ188" s="30"/>
      <c r="MFR188" s="29"/>
      <c r="MFS188" s="30"/>
      <c r="MFT188" s="29"/>
      <c r="MFU188" s="30"/>
      <c r="MFV188" s="29"/>
      <c r="MFW188" s="30"/>
      <c r="MFX188" s="29"/>
      <c r="MFY188" s="30"/>
      <c r="MFZ188" s="29"/>
      <c r="MGA188" s="30"/>
      <c r="MGB188" s="29"/>
      <c r="MGC188" s="30"/>
      <c r="MGD188" s="29"/>
      <c r="MGE188" s="30"/>
      <c r="MGF188" s="29"/>
      <c r="MGG188" s="30"/>
      <c r="MGH188" s="29"/>
      <c r="MGI188" s="30"/>
      <c r="MGJ188" s="29"/>
      <c r="MGK188" s="30"/>
      <c r="MGL188" s="29"/>
      <c r="MGM188" s="30"/>
      <c r="MGN188" s="29"/>
      <c r="MGO188" s="30"/>
      <c r="MGP188" s="29"/>
      <c r="MGQ188" s="30"/>
      <c r="MGR188" s="29"/>
      <c r="MGS188" s="30"/>
      <c r="MGT188" s="29"/>
      <c r="MGU188" s="30"/>
      <c r="MGV188" s="29"/>
      <c r="MGW188" s="30"/>
      <c r="MGX188" s="29"/>
      <c r="MGY188" s="30"/>
      <c r="MGZ188" s="29"/>
      <c r="MHA188" s="30"/>
      <c r="MHB188" s="29"/>
      <c r="MHC188" s="30"/>
      <c r="MHD188" s="29"/>
      <c r="MHE188" s="30"/>
      <c r="MHF188" s="29"/>
      <c r="MHG188" s="30"/>
      <c r="MHH188" s="29"/>
      <c r="MHI188" s="30"/>
      <c r="MHJ188" s="29"/>
      <c r="MHK188" s="30"/>
      <c r="MHL188" s="29"/>
      <c r="MHM188" s="30"/>
      <c r="MHN188" s="29"/>
      <c r="MHO188" s="30"/>
      <c r="MHP188" s="29"/>
      <c r="MHQ188" s="30"/>
      <c r="MHR188" s="29"/>
      <c r="MHS188" s="30"/>
      <c r="MHT188" s="29"/>
      <c r="MHU188" s="30"/>
      <c r="MHV188" s="29"/>
      <c r="MHW188" s="30"/>
      <c r="MHX188" s="29"/>
      <c r="MHY188" s="30"/>
      <c r="MHZ188" s="29"/>
      <c r="MIA188" s="30"/>
      <c r="MIB188" s="29"/>
      <c r="MIC188" s="30"/>
      <c r="MID188" s="29"/>
      <c r="MIE188" s="30"/>
      <c r="MIF188" s="29"/>
      <c r="MIG188" s="30"/>
      <c r="MIH188" s="29"/>
      <c r="MII188" s="30"/>
      <c r="MIJ188" s="29"/>
      <c r="MIK188" s="30"/>
      <c r="MIL188" s="29"/>
      <c r="MIM188" s="30"/>
      <c r="MIN188" s="29"/>
      <c r="MIO188" s="30"/>
      <c r="MIP188" s="29"/>
      <c r="MIQ188" s="30"/>
      <c r="MIR188" s="29"/>
      <c r="MIS188" s="30"/>
      <c r="MIT188" s="29"/>
      <c r="MIU188" s="30"/>
      <c r="MIV188" s="29"/>
      <c r="MIW188" s="30"/>
      <c r="MIX188" s="29"/>
      <c r="MIY188" s="30"/>
      <c r="MIZ188" s="29"/>
      <c r="MJA188" s="30"/>
      <c r="MJB188" s="29"/>
      <c r="MJC188" s="30"/>
      <c r="MJD188" s="29"/>
      <c r="MJE188" s="30"/>
      <c r="MJF188" s="29"/>
      <c r="MJG188" s="30"/>
      <c r="MJH188" s="29"/>
      <c r="MJI188" s="30"/>
      <c r="MJJ188" s="29"/>
      <c r="MJK188" s="30"/>
      <c r="MJL188" s="29"/>
      <c r="MJM188" s="30"/>
      <c r="MJN188" s="29"/>
      <c r="MJO188" s="30"/>
      <c r="MJP188" s="29"/>
      <c r="MJQ188" s="30"/>
      <c r="MJR188" s="29"/>
      <c r="MJS188" s="30"/>
      <c r="MJT188" s="29"/>
      <c r="MJU188" s="30"/>
      <c r="MJV188" s="29"/>
      <c r="MJW188" s="30"/>
      <c r="MJX188" s="29"/>
      <c r="MJY188" s="30"/>
      <c r="MJZ188" s="29"/>
      <c r="MKA188" s="30"/>
      <c r="MKB188" s="29"/>
      <c r="MKC188" s="30"/>
      <c r="MKD188" s="29"/>
      <c r="MKE188" s="30"/>
      <c r="MKF188" s="29"/>
      <c r="MKG188" s="30"/>
      <c r="MKH188" s="29"/>
      <c r="MKI188" s="30"/>
      <c r="MKJ188" s="29"/>
      <c r="MKK188" s="30"/>
      <c r="MKL188" s="29"/>
      <c r="MKM188" s="30"/>
      <c r="MKN188" s="29"/>
      <c r="MKO188" s="30"/>
      <c r="MKP188" s="29"/>
      <c r="MKQ188" s="30"/>
      <c r="MKR188" s="29"/>
      <c r="MKS188" s="30"/>
      <c r="MKT188" s="29"/>
      <c r="MKU188" s="30"/>
      <c r="MKV188" s="29"/>
      <c r="MKW188" s="30"/>
      <c r="MKX188" s="29"/>
      <c r="MKY188" s="30"/>
      <c r="MKZ188" s="29"/>
      <c r="MLA188" s="30"/>
      <c r="MLB188" s="29"/>
      <c r="MLC188" s="30"/>
      <c r="MLD188" s="29"/>
      <c r="MLE188" s="30"/>
      <c r="MLF188" s="29"/>
      <c r="MLG188" s="30"/>
      <c r="MLH188" s="29"/>
      <c r="MLI188" s="30"/>
      <c r="MLJ188" s="29"/>
      <c r="MLK188" s="30"/>
      <c r="MLL188" s="29"/>
      <c r="MLM188" s="30"/>
      <c r="MLN188" s="29"/>
      <c r="MLO188" s="30"/>
      <c r="MLP188" s="29"/>
      <c r="MLQ188" s="30"/>
      <c r="MLR188" s="29"/>
      <c r="MLS188" s="30"/>
      <c r="MLT188" s="29"/>
      <c r="MLU188" s="30"/>
      <c r="MLV188" s="29"/>
      <c r="MLW188" s="30"/>
      <c r="MLX188" s="29"/>
      <c r="MLY188" s="30"/>
      <c r="MLZ188" s="29"/>
      <c r="MMA188" s="30"/>
      <c r="MMB188" s="29"/>
      <c r="MMC188" s="30"/>
      <c r="MMD188" s="29"/>
      <c r="MME188" s="30"/>
      <c r="MMF188" s="29"/>
      <c r="MMG188" s="30"/>
      <c r="MMH188" s="29"/>
      <c r="MMI188" s="30"/>
      <c r="MMJ188" s="29"/>
      <c r="MMK188" s="30"/>
      <c r="MML188" s="29"/>
      <c r="MMM188" s="30"/>
      <c r="MMN188" s="29"/>
      <c r="MMO188" s="30"/>
      <c r="MMP188" s="29"/>
      <c r="MMQ188" s="30"/>
      <c r="MMR188" s="29"/>
      <c r="MMS188" s="30"/>
      <c r="MMT188" s="29"/>
      <c r="MMU188" s="30"/>
      <c r="MMV188" s="29"/>
      <c r="MMW188" s="30"/>
      <c r="MMX188" s="29"/>
      <c r="MMY188" s="30"/>
      <c r="MMZ188" s="29"/>
      <c r="MNA188" s="30"/>
      <c r="MNB188" s="29"/>
      <c r="MNC188" s="30"/>
      <c r="MND188" s="29"/>
      <c r="MNE188" s="30"/>
      <c r="MNF188" s="29"/>
      <c r="MNG188" s="30"/>
      <c r="MNH188" s="29"/>
      <c r="MNI188" s="30"/>
      <c r="MNJ188" s="29"/>
      <c r="MNK188" s="30"/>
      <c r="MNL188" s="29"/>
      <c r="MNM188" s="30"/>
      <c r="MNN188" s="29"/>
      <c r="MNO188" s="30"/>
      <c r="MNP188" s="29"/>
      <c r="MNQ188" s="30"/>
      <c r="MNR188" s="29"/>
      <c r="MNS188" s="30"/>
      <c r="MNT188" s="29"/>
      <c r="MNU188" s="30"/>
      <c r="MNV188" s="29"/>
      <c r="MNW188" s="30"/>
      <c r="MNX188" s="29"/>
      <c r="MNY188" s="30"/>
      <c r="MNZ188" s="29"/>
      <c r="MOA188" s="30"/>
      <c r="MOB188" s="29"/>
      <c r="MOC188" s="30"/>
      <c r="MOD188" s="29"/>
      <c r="MOE188" s="30"/>
      <c r="MOF188" s="29"/>
      <c r="MOG188" s="30"/>
      <c r="MOH188" s="29"/>
      <c r="MOI188" s="30"/>
      <c r="MOJ188" s="29"/>
      <c r="MOK188" s="30"/>
      <c r="MOL188" s="29"/>
      <c r="MOM188" s="30"/>
      <c r="MON188" s="29"/>
      <c r="MOO188" s="30"/>
      <c r="MOP188" s="29"/>
      <c r="MOQ188" s="30"/>
      <c r="MOR188" s="29"/>
      <c r="MOS188" s="30"/>
      <c r="MOT188" s="29"/>
      <c r="MOU188" s="30"/>
      <c r="MOV188" s="29"/>
      <c r="MOW188" s="30"/>
      <c r="MOX188" s="29"/>
      <c r="MOY188" s="30"/>
      <c r="MOZ188" s="29"/>
      <c r="MPA188" s="30"/>
      <c r="MPB188" s="29"/>
      <c r="MPC188" s="30"/>
      <c r="MPD188" s="29"/>
      <c r="MPE188" s="30"/>
      <c r="MPF188" s="29"/>
      <c r="MPG188" s="30"/>
      <c r="MPH188" s="29"/>
      <c r="MPI188" s="30"/>
      <c r="MPJ188" s="29"/>
      <c r="MPK188" s="30"/>
      <c r="MPL188" s="29"/>
      <c r="MPM188" s="30"/>
      <c r="MPN188" s="29"/>
      <c r="MPO188" s="30"/>
      <c r="MPP188" s="29"/>
      <c r="MPQ188" s="30"/>
      <c r="MPR188" s="29"/>
      <c r="MPS188" s="30"/>
      <c r="MPT188" s="29"/>
      <c r="MPU188" s="30"/>
      <c r="MPV188" s="29"/>
      <c r="MPW188" s="30"/>
      <c r="MPX188" s="29"/>
      <c r="MPY188" s="30"/>
      <c r="MPZ188" s="29"/>
      <c r="MQA188" s="30"/>
      <c r="MQB188" s="29"/>
      <c r="MQC188" s="30"/>
      <c r="MQD188" s="29"/>
      <c r="MQE188" s="30"/>
      <c r="MQF188" s="29"/>
      <c r="MQG188" s="30"/>
      <c r="MQH188" s="29"/>
      <c r="MQI188" s="30"/>
      <c r="MQJ188" s="29"/>
      <c r="MQK188" s="30"/>
      <c r="MQL188" s="29"/>
      <c r="MQM188" s="30"/>
      <c r="MQN188" s="29"/>
      <c r="MQO188" s="30"/>
      <c r="MQP188" s="29"/>
      <c r="MQQ188" s="30"/>
      <c r="MQR188" s="29"/>
      <c r="MQS188" s="30"/>
      <c r="MQT188" s="29"/>
      <c r="MQU188" s="30"/>
      <c r="MQV188" s="29"/>
      <c r="MQW188" s="30"/>
      <c r="MQX188" s="29"/>
      <c r="MQY188" s="30"/>
      <c r="MQZ188" s="29"/>
      <c r="MRA188" s="30"/>
      <c r="MRB188" s="29"/>
      <c r="MRC188" s="30"/>
      <c r="MRD188" s="29"/>
      <c r="MRE188" s="30"/>
      <c r="MRF188" s="29"/>
      <c r="MRG188" s="30"/>
      <c r="MRH188" s="29"/>
      <c r="MRI188" s="30"/>
      <c r="MRJ188" s="29"/>
      <c r="MRK188" s="30"/>
      <c r="MRL188" s="29"/>
      <c r="MRM188" s="30"/>
      <c r="MRN188" s="29"/>
      <c r="MRO188" s="30"/>
      <c r="MRP188" s="29"/>
      <c r="MRQ188" s="30"/>
      <c r="MRR188" s="29"/>
      <c r="MRS188" s="30"/>
      <c r="MRT188" s="29"/>
      <c r="MRU188" s="30"/>
      <c r="MRV188" s="29"/>
      <c r="MRW188" s="30"/>
      <c r="MRX188" s="29"/>
      <c r="MRY188" s="30"/>
      <c r="MRZ188" s="29"/>
      <c r="MSA188" s="30"/>
      <c r="MSB188" s="29"/>
      <c r="MSC188" s="30"/>
      <c r="MSD188" s="29"/>
      <c r="MSE188" s="30"/>
      <c r="MSF188" s="29"/>
      <c r="MSG188" s="30"/>
      <c r="MSH188" s="29"/>
      <c r="MSI188" s="30"/>
      <c r="MSJ188" s="29"/>
      <c r="MSK188" s="30"/>
      <c r="MSL188" s="29"/>
      <c r="MSM188" s="30"/>
      <c r="MSN188" s="29"/>
      <c r="MSO188" s="30"/>
      <c r="MSP188" s="29"/>
      <c r="MSQ188" s="30"/>
      <c r="MSR188" s="29"/>
      <c r="MSS188" s="30"/>
      <c r="MST188" s="29"/>
      <c r="MSU188" s="30"/>
      <c r="MSV188" s="29"/>
      <c r="MSW188" s="30"/>
      <c r="MSX188" s="29"/>
      <c r="MSY188" s="30"/>
      <c r="MSZ188" s="29"/>
      <c r="MTA188" s="30"/>
      <c r="MTB188" s="29"/>
      <c r="MTC188" s="30"/>
      <c r="MTD188" s="29"/>
      <c r="MTE188" s="30"/>
      <c r="MTF188" s="29"/>
      <c r="MTG188" s="30"/>
      <c r="MTH188" s="29"/>
      <c r="MTI188" s="30"/>
      <c r="MTJ188" s="29"/>
      <c r="MTK188" s="30"/>
      <c r="MTL188" s="29"/>
      <c r="MTM188" s="30"/>
      <c r="MTN188" s="29"/>
      <c r="MTO188" s="30"/>
      <c r="MTP188" s="29"/>
      <c r="MTQ188" s="30"/>
      <c r="MTR188" s="29"/>
      <c r="MTS188" s="30"/>
      <c r="MTT188" s="29"/>
      <c r="MTU188" s="30"/>
      <c r="MTV188" s="29"/>
      <c r="MTW188" s="30"/>
      <c r="MTX188" s="29"/>
      <c r="MTY188" s="30"/>
      <c r="MTZ188" s="29"/>
      <c r="MUA188" s="30"/>
      <c r="MUB188" s="29"/>
      <c r="MUC188" s="30"/>
      <c r="MUD188" s="29"/>
      <c r="MUE188" s="30"/>
      <c r="MUF188" s="29"/>
      <c r="MUG188" s="30"/>
      <c r="MUH188" s="29"/>
      <c r="MUI188" s="30"/>
      <c r="MUJ188" s="29"/>
      <c r="MUK188" s="30"/>
      <c r="MUL188" s="29"/>
      <c r="MUM188" s="30"/>
      <c r="MUN188" s="29"/>
      <c r="MUO188" s="30"/>
      <c r="MUP188" s="29"/>
      <c r="MUQ188" s="30"/>
      <c r="MUR188" s="29"/>
      <c r="MUS188" s="30"/>
      <c r="MUT188" s="29"/>
      <c r="MUU188" s="30"/>
      <c r="MUV188" s="29"/>
      <c r="MUW188" s="30"/>
      <c r="MUX188" s="29"/>
      <c r="MUY188" s="30"/>
      <c r="MUZ188" s="29"/>
      <c r="MVA188" s="30"/>
      <c r="MVB188" s="29"/>
      <c r="MVC188" s="30"/>
      <c r="MVD188" s="29"/>
      <c r="MVE188" s="30"/>
      <c r="MVF188" s="29"/>
      <c r="MVG188" s="30"/>
      <c r="MVH188" s="29"/>
      <c r="MVI188" s="30"/>
      <c r="MVJ188" s="29"/>
      <c r="MVK188" s="30"/>
      <c r="MVL188" s="29"/>
      <c r="MVM188" s="30"/>
      <c r="MVN188" s="29"/>
      <c r="MVO188" s="30"/>
      <c r="MVP188" s="29"/>
      <c r="MVQ188" s="30"/>
      <c r="MVR188" s="29"/>
      <c r="MVS188" s="30"/>
      <c r="MVT188" s="29"/>
      <c r="MVU188" s="30"/>
      <c r="MVV188" s="29"/>
      <c r="MVW188" s="30"/>
      <c r="MVX188" s="29"/>
      <c r="MVY188" s="30"/>
      <c r="MVZ188" s="29"/>
      <c r="MWA188" s="30"/>
      <c r="MWB188" s="29"/>
      <c r="MWC188" s="30"/>
      <c r="MWD188" s="29"/>
      <c r="MWE188" s="30"/>
      <c r="MWF188" s="29"/>
      <c r="MWG188" s="30"/>
      <c r="MWH188" s="29"/>
      <c r="MWI188" s="30"/>
      <c r="MWJ188" s="29"/>
      <c r="MWK188" s="30"/>
      <c r="MWL188" s="29"/>
      <c r="MWM188" s="30"/>
      <c r="MWN188" s="29"/>
      <c r="MWO188" s="30"/>
      <c r="MWP188" s="29"/>
      <c r="MWQ188" s="30"/>
      <c r="MWR188" s="29"/>
      <c r="MWS188" s="30"/>
      <c r="MWT188" s="29"/>
      <c r="MWU188" s="30"/>
      <c r="MWV188" s="29"/>
      <c r="MWW188" s="30"/>
      <c r="MWX188" s="29"/>
      <c r="MWY188" s="30"/>
      <c r="MWZ188" s="29"/>
      <c r="MXA188" s="30"/>
      <c r="MXB188" s="29"/>
      <c r="MXC188" s="30"/>
      <c r="MXD188" s="29"/>
      <c r="MXE188" s="30"/>
      <c r="MXF188" s="29"/>
      <c r="MXG188" s="30"/>
      <c r="MXH188" s="29"/>
      <c r="MXI188" s="30"/>
      <c r="MXJ188" s="29"/>
      <c r="MXK188" s="30"/>
      <c r="MXL188" s="29"/>
      <c r="MXM188" s="30"/>
      <c r="MXN188" s="29"/>
      <c r="MXO188" s="30"/>
      <c r="MXP188" s="29"/>
      <c r="MXQ188" s="30"/>
      <c r="MXR188" s="29"/>
      <c r="MXS188" s="30"/>
      <c r="MXT188" s="29"/>
      <c r="MXU188" s="30"/>
      <c r="MXV188" s="29"/>
      <c r="MXW188" s="30"/>
      <c r="MXX188" s="29"/>
      <c r="MXY188" s="30"/>
      <c r="MXZ188" s="29"/>
      <c r="MYA188" s="30"/>
      <c r="MYB188" s="29"/>
      <c r="MYC188" s="30"/>
      <c r="MYD188" s="29"/>
      <c r="MYE188" s="30"/>
      <c r="MYF188" s="29"/>
      <c r="MYG188" s="30"/>
      <c r="MYH188" s="29"/>
      <c r="MYI188" s="30"/>
      <c r="MYJ188" s="29"/>
      <c r="MYK188" s="30"/>
      <c r="MYL188" s="29"/>
      <c r="MYM188" s="30"/>
      <c r="MYN188" s="29"/>
      <c r="MYO188" s="30"/>
      <c r="MYP188" s="29"/>
      <c r="MYQ188" s="30"/>
      <c r="MYR188" s="29"/>
      <c r="MYS188" s="30"/>
      <c r="MYT188" s="29"/>
      <c r="MYU188" s="30"/>
      <c r="MYV188" s="29"/>
      <c r="MYW188" s="30"/>
      <c r="MYX188" s="29"/>
      <c r="MYY188" s="30"/>
      <c r="MYZ188" s="29"/>
      <c r="MZA188" s="30"/>
      <c r="MZB188" s="29"/>
      <c r="MZC188" s="30"/>
      <c r="MZD188" s="29"/>
      <c r="MZE188" s="30"/>
      <c r="MZF188" s="29"/>
      <c r="MZG188" s="30"/>
      <c r="MZH188" s="29"/>
      <c r="MZI188" s="30"/>
      <c r="MZJ188" s="29"/>
      <c r="MZK188" s="30"/>
      <c r="MZL188" s="29"/>
      <c r="MZM188" s="30"/>
      <c r="MZN188" s="29"/>
      <c r="MZO188" s="30"/>
      <c r="MZP188" s="29"/>
      <c r="MZQ188" s="30"/>
      <c r="MZR188" s="29"/>
      <c r="MZS188" s="30"/>
      <c r="MZT188" s="29"/>
      <c r="MZU188" s="30"/>
      <c r="MZV188" s="29"/>
      <c r="MZW188" s="30"/>
      <c r="MZX188" s="29"/>
      <c r="MZY188" s="30"/>
      <c r="MZZ188" s="29"/>
      <c r="NAA188" s="30"/>
      <c r="NAB188" s="29"/>
      <c r="NAC188" s="30"/>
      <c r="NAD188" s="29"/>
      <c r="NAE188" s="30"/>
      <c r="NAF188" s="29"/>
      <c r="NAG188" s="30"/>
      <c r="NAH188" s="29"/>
      <c r="NAI188" s="30"/>
      <c r="NAJ188" s="29"/>
      <c r="NAK188" s="30"/>
      <c r="NAL188" s="29"/>
      <c r="NAM188" s="30"/>
      <c r="NAN188" s="29"/>
      <c r="NAO188" s="30"/>
      <c r="NAP188" s="29"/>
      <c r="NAQ188" s="30"/>
      <c r="NAR188" s="29"/>
      <c r="NAS188" s="30"/>
      <c r="NAT188" s="29"/>
      <c r="NAU188" s="30"/>
      <c r="NAV188" s="29"/>
      <c r="NAW188" s="30"/>
      <c r="NAX188" s="29"/>
      <c r="NAY188" s="30"/>
      <c r="NAZ188" s="29"/>
      <c r="NBA188" s="30"/>
      <c r="NBB188" s="29"/>
      <c r="NBC188" s="30"/>
      <c r="NBD188" s="29"/>
      <c r="NBE188" s="30"/>
      <c r="NBF188" s="29"/>
      <c r="NBG188" s="30"/>
      <c r="NBH188" s="29"/>
      <c r="NBI188" s="30"/>
      <c r="NBJ188" s="29"/>
      <c r="NBK188" s="30"/>
      <c r="NBL188" s="29"/>
      <c r="NBM188" s="30"/>
      <c r="NBN188" s="29"/>
      <c r="NBO188" s="30"/>
      <c r="NBP188" s="29"/>
      <c r="NBQ188" s="30"/>
      <c r="NBR188" s="29"/>
      <c r="NBS188" s="30"/>
      <c r="NBT188" s="29"/>
      <c r="NBU188" s="30"/>
      <c r="NBV188" s="29"/>
      <c r="NBW188" s="30"/>
      <c r="NBX188" s="29"/>
      <c r="NBY188" s="30"/>
      <c r="NBZ188" s="29"/>
      <c r="NCA188" s="30"/>
      <c r="NCB188" s="29"/>
      <c r="NCC188" s="30"/>
      <c r="NCD188" s="29"/>
      <c r="NCE188" s="30"/>
      <c r="NCF188" s="29"/>
      <c r="NCG188" s="30"/>
      <c r="NCH188" s="29"/>
      <c r="NCI188" s="30"/>
      <c r="NCJ188" s="29"/>
      <c r="NCK188" s="30"/>
      <c r="NCL188" s="29"/>
      <c r="NCM188" s="30"/>
      <c r="NCN188" s="29"/>
      <c r="NCO188" s="30"/>
      <c r="NCP188" s="29"/>
      <c r="NCQ188" s="30"/>
      <c r="NCR188" s="29"/>
      <c r="NCS188" s="30"/>
      <c r="NCT188" s="29"/>
      <c r="NCU188" s="30"/>
      <c r="NCV188" s="29"/>
      <c r="NCW188" s="30"/>
      <c r="NCX188" s="29"/>
      <c r="NCY188" s="30"/>
      <c r="NCZ188" s="29"/>
      <c r="NDA188" s="30"/>
      <c r="NDB188" s="29"/>
      <c r="NDC188" s="30"/>
      <c r="NDD188" s="29"/>
      <c r="NDE188" s="30"/>
      <c r="NDF188" s="29"/>
      <c r="NDG188" s="30"/>
      <c r="NDH188" s="29"/>
      <c r="NDI188" s="30"/>
      <c r="NDJ188" s="29"/>
      <c r="NDK188" s="30"/>
      <c r="NDL188" s="29"/>
      <c r="NDM188" s="30"/>
      <c r="NDN188" s="29"/>
      <c r="NDO188" s="30"/>
      <c r="NDP188" s="29"/>
      <c r="NDQ188" s="30"/>
      <c r="NDR188" s="29"/>
      <c r="NDS188" s="30"/>
      <c r="NDT188" s="29"/>
      <c r="NDU188" s="30"/>
      <c r="NDV188" s="29"/>
      <c r="NDW188" s="30"/>
      <c r="NDX188" s="29"/>
      <c r="NDY188" s="30"/>
      <c r="NDZ188" s="29"/>
      <c r="NEA188" s="30"/>
      <c r="NEB188" s="29"/>
      <c r="NEC188" s="30"/>
      <c r="NED188" s="29"/>
      <c r="NEE188" s="30"/>
      <c r="NEF188" s="29"/>
      <c r="NEG188" s="30"/>
      <c r="NEH188" s="29"/>
      <c r="NEI188" s="30"/>
      <c r="NEJ188" s="29"/>
      <c r="NEK188" s="30"/>
      <c r="NEL188" s="29"/>
      <c r="NEM188" s="30"/>
      <c r="NEN188" s="29"/>
      <c r="NEO188" s="30"/>
      <c r="NEP188" s="29"/>
      <c r="NEQ188" s="30"/>
      <c r="NER188" s="29"/>
      <c r="NES188" s="30"/>
      <c r="NET188" s="29"/>
      <c r="NEU188" s="30"/>
      <c r="NEV188" s="29"/>
      <c r="NEW188" s="30"/>
      <c r="NEX188" s="29"/>
      <c r="NEY188" s="30"/>
      <c r="NEZ188" s="29"/>
      <c r="NFA188" s="30"/>
      <c r="NFB188" s="29"/>
      <c r="NFC188" s="30"/>
      <c r="NFD188" s="29"/>
      <c r="NFE188" s="30"/>
      <c r="NFF188" s="29"/>
      <c r="NFG188" s="30"/>
      <c r="NFH188" s="29"/>
      <c r="NFI188" s="30"/>
      <c r="NFJ188" s="29"/>
      <c r="NFK188" s="30"/>
      <c r="NFL188" s="29"/>
      <c r="NFM188" s="30"/>
      <c r="NFN188" s="29"/>
      <c r="NFO188" s="30"/>
      <c r="NFP188" s="29"/>
      <c r="NFQ188" s="30"/>
      <c r="NFR188" s="29"/>
      <c r="NFS188" s="30"/>
      <c r="NFT188" s="29"/>
      <c r="NFU188" s="30"/>
      <c r="NFV188" s="29"/>
      <c r="NFW188" s="30"/>
      <c r="NFX188" s="29"/>
      <c r="NFY188" s="30"/>
      <c r="NFZ188" s="29"/>
      <c r="NGA188" s="30"/>
      <c r="NGB188" s="29"/>
      <c r="NGC188" s="30"/>
      <c r="NGD188" s="29"/>
      <c r="NGE188" s="30"/>
      <c r="NGF188" s="29"/>
      <c r="NGG188" s="30"/>
      <c r="NGH188" s="29"/>
      <c r="NGI188" s="30"/>
      <c r="NGJ188" s="29"/>
      <c r="NGK188" s="30"/>
      <c r="NGL188" s="29"/>
      <c r="NGM188" s="30"/>
      <c r="NGN188" s="29"/>
      <c r="NGO188" s="30"/>
      <c r="NGP188" s="29"/>
      <c r="NGQ188" s="30"/>
      <c r="NGR188" s="29"/>
      <c r="NGS188" s="30"/>
      <c r="NGT188" s="29"/>
      <c r="NGU188" s="30"/>
      <c r="NGV188" s="29"/>
      <c r="NGW188" s="30"/>
      <c r="NGX188" s="29"/>
      <c r="NGY188" s="30"/>
      <c r="NGZ188" s="29"/>
      <c r="NHA188" s="30"/>
      <c r="NHB188" s="29"/>
      <c r="NHC188" s="30"/>
      <c r="NHD188" s="29"/>
      <c r="NHE188" s="30"/>
      <c r="NHF188" s="29"/>
      <c r="NHG188" s="30"/>
      <c r="NHH188" s="29"/>
      <c r="NHI188" s="30"/>
      <c r="NHJ188" s="29"/>
      <c r="NHK188" s="30"/>
      <c r="NHL188" s="29"/>
      <c r="NHM188" s="30"/>
      <c r="NHN188" s="29"/>
      <c r="NHO188" s="30"/>
      <c r="NHP188" s="29"/>
      <c r="NHQ188" s="30"/>
      <c r="NHR188" s="29"/>
      <c r="NHS188" s="30"/>
      <c r="NHT188" s="29"/>
      <c r="NHU188" s="30"/>
      <c r="NHV188" s="29"/>
      <c r="NHW188" s="30"/>
      <c r="NHX188" s="29"/>
      <c r="NHY188" s="30"/>
      <c r="NHZ188" s="29"/>
      <c r="NIA188" s="30"/>
      <c r="NIB188" s="29"/>
      <c r="NIC188" s="30"/>
      <c r="NID188" s="29"/>
      <c r="NIE188" s="30"/>
      <c r="NIF188" s="29"/>
      <c r="NIG188" s="30"/>
      <c r="NIH188" s="29"/>
      <c r="NII188" s="30"/>
      <c r="NIJ188" s="29"/>
      <c r="NIK188" s="30"/>
      <c r="NIL188" s="29"/>
      <c r="NIM188" s="30"/>
      <c r="NIN188" s="29"/>
      <c r="NIO188" s="30"/>
      <c r="NIP188" s="29"/>
      <c r="NIQ188" s="30"/>
      <c r="NIR188" s="29"/>
      <c r="NIS188" s="30"/>
      <c r="NIT188" s="29"/>
      <c r="NIU188" s="30"/>
      <c r="NIV188" s="29"/>
      <c r="NIW188" s="30"/>
      <c r="NIX188" s="29"/>
      <c r="NIY188" s="30"/>
      <c r="NIZ188" s="29"/>
      <c r="NJA188" s="30"/>
      <c r="NJB188" s="29"/>
      <c r="NJC188" s="30"/>
      <c r="NJD188" s="29"/>
      <c r="NJE188" s="30"/>
      <c r="NJF188" s="29"/>
      <c r="NJG188" s="30"/>
      <c r="NJH188" s="29"/>
      <c r="NJI188" s="30"/>
      <c r="NJJ188" s="29"/>
      <c r="NJK188" s="30"/>
      <c r="NJL188" s="29"/>
      <c r="NJM188" s="30"/>
      <c r="NJN188" s="29"/>
      <c r="NJO188" s="30"/>
      <c r="NJP188" s="29"/>
      <c r="NJQ188" s="30"/>
      <c r="NJR188" s="29"/>
      <c r="NJS188" s="30"/>
      <c r="NJT188" s="29"/>
      <c r="NJU188" s="30"/>
      <c r="NJV188" s="29"/>
      <c r="NJW188" s="30"/>
      <c r="NJX188" s="29"/>
      <c r="NJY188" s="30"/>
      <c r="NJZ188" s="29"/>
      <c r="NKA188" s="30"/>
      <c r="NKB188" s="29"/>
      <c r="NKC188" s="30"/>
      <c r="NKD188" s="29"/>
      <c r="NKE188" s="30"/>
      <c r="NKF188" s="29"/>
      <c r="NKG188" s="30"/>
      <c r="NKH188" s="29"/>
      <c r="NKI188" s="30"/>
      <c r="NKJ188" s="29"/>
      <c r="NKK188" s="30"/>
      <c r="NKL188" s="29"/>
      <c r="NKM188" s="30"/>
      <c r="NKN188" s="29"/>
      <c r="NKO188" s="30"/>
      <c r="NKP188" s="29"/>
      <c r="NKQ188" s="30"/>
      <c r="NKR188" s="29"/>
      <c r="NKS188" s="30"/>
      <c r="NKT188" s="29"/>
      <c r="NKU188" s="30"/>
      <c r="NKV188" s="29"/>
      <c r="NKW188" s="30"/>
      <c r="NKX188" s="29"/>
      <c r="NKY188" s="30"/>
      <c r="NKZ188" s="29"/>
      <c r="NLA188" s="30"/>
      <c r="NLB188" s="29"/>
      <c r="NLC188" s="30"/>
      <c r="NLD188" s="29"/>
      <c r="NLE188" s="30"/>
      <c r="NLF188" s="29"/>
      <c r="NLG188" s="30"/>
      <c r="NLH188" s="29"/>
      <c r="NLI188" s="30"/>
      <c r="NLJ188" s="29"/>
      <c r="NLK188" s="30"/>
      <c r="NLL188" s="29"/>
      <c r="NLM188" s="30"/>
      <c r="NLN188" s="29"/>
      <c r="NLO188" s="30"/>
      <c r="NLP188" s="29"/>
      <c r="NLQ188" s="30"/>
      <c r="NLR188" s="29"/>
      <c r="NLS188" s="30"/>
      <c r="NLT188" s="29"/>
      <c r="NLU188" s="30"/>
      <c r="NLV188" s="29"/>
      <c r="NLW188" s="30"/>
      <c r="NLX188" s="29"/>
      <c r="NLY188" s="30"/>
      <c r="NLZ188" s="29"/>
      <c r="NMA188" s="30"/>
      <c r="NMB188" s="29"/>
      <c r="NMC188" s="30"/>
      <c r="NMD188" s="29"/>
      <c r="NME188" s="30"/>
      <c r="NMF188" s="29"/>
      <c r="NMG188" s="30"/>
      <c r="NMH188" s="29"/>
      <c r="NMI188" s="30"/>
      <c r="NMJ188" s="29"/>
      <c r="NMK188" s="30"/>
      <c r="NML188" s="29"/>
      <c r="NMM188" s="30"/>
      <c r="NMN188" s="29"/>
      <c r="NMO188" s="30"/>
      <c r="NMP188" s="29"/>
      <c r="NMQ188" s="30"/>
      <c r="NMR188" s="29"/>
      <c r="NMS188" s="30"/>
      <c r="NMT188" s="29"/>
      <c r="NMU188" s="30"/>
      <c r="NMV188" s="29"/>
      <c r="NMW188" s="30"/>
      <c r="NMX188" s="29"/>
      <c r="NMY188" s="30"/>
      <c r="NMZ188" s="29"/>
      <c r="NNA188" s="30"/>
      <c r="NNB188" s="29"/>
      <c r="NNC188" s="30"/>
      <c r="NND188" s="29"/>
      <c r="NNE188" s="30"/>
      <c r="NNF188" s="29"/>
      <c r="NNG188" s="30"/>
      <c r="NNH188" s="29"/>
      <c r="NNI188" s="30"/>
      <c r="NNJ188" s="29"/>
      <c r="NNK188" s="30"/>
      <c r="NNL188" s="29"/>
      <c r="NNM188" s="30"/>
      <c r="NNN188" s="29"/>
      <c r="NNO188" s="30"/>
      <c r="NNP188" s="29"/>
      <c r="NNQ188" s="30"/>
      <c r="NNR188" s="29"/>
      <c r="NNS188" s="30"/>
      <c r="NNT188" s="29"/>
      <c r="NNU188" s="30"/>
      <c r="NNV188" s="29"/>
      <c r="NNW188" s="30"/>
      <c r="NNX188" s="29"/>
      <c r="NNY188" s="30"/>
      <c r="NNZ188" s="29"/>
      <c r="NOA188" s="30"/>
      <c r="NOB188" s="29"/>
      <c r="NOC188" s="30"/>
      <c r="NOD188" s="29"/>
      <c r="NOE188" s="30"/>
      <c r="NOF188" s="29"/>
      <c r="NOG188" s="30"/>
      <c r="NOH188" s="29"/>
      <c r="NOI188" s="30"/>
      <c r="NOJ188" s="29"/>
      <c r="NOK188" s="30"/>
      <c r="NOL188" s="29"/>
      <c r="NOM188" s="30"/>
      <c r="NON188" s="29"/>
      <c r="NOO188" s="30"/>
      <c r="NOP188" s="29"/>
      <c r="NOQ188" s="30"/>
      <c r="NOR188" s="29"/>
      <c r="NOS188" s="30"/>
      <c r="NOT188" s="29"/>
      <c r="NOU188" s="30"/>
      <c r="NOV188" s="29"/>
      <c r="NOW188" s="30"/>
      <c r="NOX188" s="29"/>
      <c r="NOY188" s="30"/>
      <c r="NOZ188" s="29"/>
      <c r="NPA188" s="30"/>
      <c r="NPB188" s="29"/>
      <c r="NPC188" s="30"/>
      <c r="NPD188" s="29"/>
      <c r="NPE188" s="30"/>
      <c r="NPF188" s="29"/>
      <c r="NPG188" s="30"/>
      <c r="NPH188" s="29"/>
      <c r="NPI188" s="30"/>
      <c r="NPJ188" s="29"/>
      <c r="NPK188" s="30"/>
      <c r="NPL188" s="29"/>
      <c r="NPM188" s="30"/>
      <c r="NPN188" s="29"/>
      <c r="NPO188" s="30"/>
      <c r="NPP188" s="29"/>
      <c r="NPQ188" s="30"/>
      <c r="NPR188" s="29"/>
      <c r="NPS188" s="30"/>
      <c r="NPT188" s="29"/>
      <c r="NPU188" s="30"/>
      <c r="NPV188" s="29"/>
      <c r="NPW188" s="30"/>
      <c r="NPX188" s="29"/>
      <c r="NPY188" s="30"/>
      <c r="NPZ188" s="29"/>
      <c r="NQA188" s="30"/>
      <c r="NQB188" s="29"/>
      <c r="NQC188" s="30"/>
      <c r="NQD188" s="29"/>
      <c r="NQE188" s="30"/>
      <c r="NQF188" s="29"/>
      <c r="NQG188" s="30"/>
      <c r="NQH188" s="29"/>
      <c r="NQI188" s="30"/>
      <c r="NQJ188" s="29"/>
      <c r="NQK188" s="30"/>
      <c r="NQL188" s="29"/>
      <c r="NQM188" s="30"/>
      <c r="NQN188" s="29"/>
      <c r="NQO188" s="30"/>
      <c r="NQP188" s="29"/>
      <c r="NQQ188" s="30"/>
      <c r="NQR188" s="29"/>
      <c r="NQS188" s="30"/>
      <c r="NQT188" s="29"/>
      <c r="NQU188" s="30"/>
      <c r="NQV188" s="29"/>
      <c r="NQW188" s="30"/>
      <c r="NQX188" s="29"/>
      <c r="NQY188" s="30"/>
      <c r="NQZ188" s="29"/>
      <c r="NRA188" s="30"/>
      <c r="NRB188" s="29"/>
      <c r="NRC188" s="30"/>
      <c r="NRD188" s="29"/>
      <c r="NRE188" s="30"/>
      <c r="NRF188" s="29"/>
      <c r="NRG188" s="30"/>
      <c r="NRH188" s="29"/>
      <c r="NRI188" s="30"/>
      <c r="NRJ188" s="29"/>
      <c r="NRK188" s="30"/>
      <c r="NRL188" s="29"/>
      <c r="NRM188" s="30"/>
      <c r="NRN188" s="29"/>
      <c r="NRO188" s="30"/>
      <c r="NRP188" s="29"/>
      <c r="NRQ188" s="30"/>
      <c r="NRR188" s="29"/>
      <c r="NRS188" s="30"/>
      <c r="NRT188" s="29"/>
      <c r="NRU188" s="30"/>
      <c r="NRV188" s="29"/>
      <c r="NRW188" s="30"/>
      <c r="NRX188" s="29"/>
      <c r="NRY188" s="30"/>
      <c r="NRZ188" s="29"/>
      <c r="NSA188" s="30"/>
      <c r="NSB188" s="29"/>
      <c r="NSC188" s="30"/>
      <c r="NSD188" s="29"/>
      <c r="NSE188" s="30"/>
      <c r="NSF188" s="29"/>
      <c r="NSG188" s="30"/>
      <c r="NSH188" s="29"/>
      <c r="NSI188" s="30"/>
      <c r="NSJ188" s="29"/>
      <c r="NSK188" s="30"/>
      <c r="NSL188" s="29"/>
      <c r="NSM188" s="30"/>
      <c r="NSN188" s="29"/>
      <c r="NSO188" s="30"/>
      <c r="NSP188" s="29"/>
      <c r="NSQ188" s="30"/>
      <c r="NSR188" s="29"/>
      <c r="NSS188" s="30"/>
      <c r="NST188" s="29"/>
      <c r="NSU188" s="30"/>
      <c r="NSV188" s="29"/>
      <c r="NSW188" s="30"/>
      <c r="NSX188" s="29"/>
      <c r="NSY188" s="30"/>
      <c r="NSZ188" s="29"/>
      <c r="NTA188" s="30"/>
      <c r="NTB188" s="29"/>
      <c r="NTC188" s="30"/>
      <c r="NTD188" s="29"/>
      <c r="NTE188" s="30"/>
      <c r="NTF188" s="29"/>
      <c r="NTG188" s="30"/>
      <c r="NTH188" s="29"/>
      <c r="NTI188" s="30"/>
      <c r="NTJ188" s="29"/>
      <c r="NTK188" s="30"/>
      <c r="NTL188" s="29"/>
      <c r="NTM188" s="30"/>
      <c r="NTN188" s="29"/>
      <c r="NTO188" s="30"/>
      <c r="NTP188" s="29"/>
      <c r="NTQ188" s="30"/>
      <c r="NTR188" s="29"/>
      <c r="NTS188" s="30"/>
      <c r="NTT188" s="29"/>
      <c r="NTU188" s="30"/>
      <c r="NTV188" s="29"/>
      <c r="NTW188" s="30"/>
      <c r="NTX188" s="29"/>
      <c r="NTY188" s="30"/>
      <c r="NTZ188" s="29"/>
      <c r="NUA188" s="30"/>
      <c r="NUB188" s="29"/>
      <c r="NUC188" s="30"/>
      <c r="NUD188" s="29"/>
      <c r="NUE188" s="30"/>
      <c r="NUF188" s="29"/>
      <c r="NUG188" s="30"/>
      <c r="NUH188" s="29"/>
      <c r="NUI188" s="30"/>
      <c r="NUJ188" s="29"/>
      <c r="NUK188" s="30"/>
      <c r="NUL188" s="29"/>
      <c r="NUM188" s="30"/>
      <c r="NUN188" s="29"/>
      <c r="NUO188" s="30"/>
      <c r="NUP188" s="29"/>
      <c r="NUQ188" s="30"/>
      <c r="NUR188" s="29"/>
      <c r="NUS188" s="30"/>
      <c r="NUT188" s="29"/>
      <c r="NUU188" s="30"/>
      <c r="NUV188" s="29"/>
      <c r="NUW188" s="30"/>
      <c r="NUX188" s="29"/>
      <c r="NUY188" s="30"/>
      <c r="NUZ188" s="29"/>
      <c r="NVA188" s="30"/>
      <c r="NVB188" s="29"/>
      <c r="NVC188" s="30"/>
      <c r="NVD188" s="29"/>
      <c r="NVE188" s="30"/>
      <c r="NVF188" s="29"/>
      <c r="NVG188" s="30"/>
      <c r="NVH188" s="29"/>
      <c r="NVI188" s="30"/>
      <c r="NVJ188" s="29"/>
      <c r="NVK188" s="30"/>
      <c r="NVL188" s="29"/>
      <c r="NVM188" s="30"/>
      <c r="NVN188" s="29"/>
      <c r="NVO188" s="30"/>
      <c r="NVP188" s="29"/>
      <c r="NVQ188" s="30"/>
      <c r="NVR188" s="29"/>
      <c r="NVS188" s="30"/>
      <c r="NVT188" s="29"/>
      <c r="NVU188" s="30"/>
      <c r="NVV188" s="29"/>
      <c r="NVW188" s="30"/>
      <c r="NVX188" s="29"/>
      <c r="NVY188" s="30"/>
      <c r="NVZ188" s="29"/>
      <c r="NWA188" s="30"/>
      <c r="NWB188" s="29"/>
      <c r="NWC188" s="30"/>
      <c r="NWD188" s="29"/>
      <c r="NWE188" s="30"/>
      <c r="NWF188" s="29"/>
      <c r="NWG188" s="30"/>
      <c r="NWH188" s="29"/>
      <c r="NWI188" s="30"/>
      <c r="NWJ188" s="29"/>
      <c r="NWK188" s="30"/>
      <c r="NWL188" s="29"/>
      <c r="NWM188" s="30"/>
      <c r="NWN188" s="29"/>
      <c r="NWO188" s="30"/>
      <c r="NWP188" s="29"/>
      <c r="NWQ188" s="30"/>
      <c r="NWR188" s="29"/>
      <c r="NWS188" s="30"/>
      <c r="NWT188" s="29"/>
      <c r="NWU188" s="30"/>
      <c r="NWV188" s="29"/>
      <c r="NWW188" s="30"/>
      <c r="NWX188" s="29"/>
      <c r="NWY188" s="30"/>
      <c r="NWZ188" s="29"/>
      <c r="NXA188" s="30"/>
      <c r="NXB188" s="29"/>
      <c r="NXC188" s="30"/>
      <c r="NXD188" s="29"/>
      <c r="NXE188" s="30"/>
      <c r="NXF188" s="29"/>
      <c r="NXG188" s="30"/>
      <c r="NXH188" s="29"/>
      <c r="NXI188" s="30"/>
      <c r="NXJ188" s="29"/>
      <c r="NXK188" s="30"/>
      <c r="NXL188" s="29"/>
      <c r="NXM188" s="30"/>
      <c r="NXN188" s="29"/>
      <c r="NXO188" s="30"/>
      <c r="NXP188" s="29"/>
      <c r="NXQ188" s="30"/>
      <c r="NXR188" s="29"/>
      <c r="NXS188" s="30"/>
      <c r="NXT188" s="29"/>
      <c r="NXU188" s="30"/>
      <c r="NXV188" s="29"/>
      <c r="NXW188" s="30"/>
      <c r="NXX188" s="29"/>
      <c r="NXY188" s="30"/>
      <c r="NXZ188" s="29"/>
      <c r="NYA188" s="30"/>
      <c r="NYB188" s="29"/>
      <c r="NYC188" s="30"/>
      <c r="NYD188" s="29"/>
      <c r="NYE188" s="30"/>
      <c r="NYF188" s="29"/>
      <c r="NYG188" s="30"/>
      <c r="NYH188" s="29"/>
      <c r="NYI188" s="30"/>
      <c r="NYJ188" s="29"/>
      <c r="NYK188" s="30"/>
      <c r="NYL188" s="29"/>
      <c r="NYM188" s="30"/>
      <c r="NYN188" s="29"/>
      <c r="NYO188" s="30"/>
      <c r="NYP188" s="29"/>
      <c r="NYQ188" s="30"/>
      <c r="NYR188" s="29"/>
      <c r="NYS188" s="30"/>
      <c r="NYT188" s="29"/>
      <c r="NYU188" s="30"/>
      <c r="NYV188" s="29"/>
      <c r="NYW188" s="30"/>
      <c r="NYX188" s="29"/>
      <c r="NYY188" s="30"/>
      <c r="NYZ188" s="29"/>
      <c r="NZA188" s="30"/>
      <c r="NZB188" s="29"/>
      <c r="NZC188" s="30"/>
      <c r="NZD188" s="29"/>
      <c r="NZE188" s="30"/>
      <c r="NZF188" s="29"/>
      <c r="NZG188" s="30"/>
      <c r="NZH188" s="29"/>
      <c r="NZI188" s="30"/>
      <c r="NZJ188" s="29"/>
      <c r="NZK188" s="30"/>
      <c r="NZL188" s="29"/>
      <c r="NZM188" s="30"/>
      <c r="NZN188" s="29"/>
      <c r="NZO188" s="30"/>
      <c r="NZP188" s="29"/>
      <c r="NZQ188" s="30"/>
      <c r="NZR188" s="29"/>
      <c r="NZS188" s="30"/>
      <c r="NZT188" s="29"/>
      <c r="NZU188" s="30"/>
      <c r="NZV188" s="29"/>
      <c r="NZW188" s="30"/>
      <c r="NZX188" s="29"/>
      <c r="NZY188" s="30"/>
      <c r="NZZ188" s="29"/>
      <c r="OAA188" s="30"/>
      <c r="OAB188" s="29"/>
      <c r="OAC188" s="30"/>
      <c r="OAD188" s="29"/>
      <c r="OAE188" s="30"/>
      <c r="OAF188" s="29"/>
      <c r="OAG188" s="30"/>
      <c r="OAH188" s="29"/>
      <c r="OAI188" s="30"/>
      <c r="OAJ188" s="29"/>
      <c r="OAK188" s="30"/>
      <c r="OAL188" s="29"/>
      <c r="OAM188" s="30"/>
      <c r="OAN188" s="29"/>
      <c r="OAO188" s="30"/>
      <c r="OAP188" s="29"/>
      <c r="OAQ188" s="30"/>
      <c r="OAR188" s="29"/>
      <c r="OAS188" s="30"/>
      <c r="OAT188" s="29"/>
      <c r="OAU188" s="30"/>
      <c r="OAV188" s="29"/>
      <c r="OAW188" s="30"/>
      <c r="OAX188" s="29"/>
      <c r="OAY188" s="30"/>
      <c r="OAZ188" s="29"/>
      <c r="OBA188" s="30"/>
      <c r="OBB188" s="29"/>
      <c r="OBC188" s="30"/>
      <c r="OBD188" s="29"/>
      <c r="OBE188" s="30"/>
      <c r="OBF188" s="29"/>
      <c r="OBG188" s="30"/>
      <c r="OBH188" s="29"/>
      <c r="OBI188" s="30"/>
      <c r="OBJ188" s="29"/>
      <c r="OBK188" s="30"/>
      <c r="OBL188" s="29"/>
      <c r="OBM188" s="30"/>
      <c r="OBN188" s="29"/>
      <c r="OBO188" s="30"/>
      <c r="OBP188" s="29"/>
      <c r="OBQ188" s="30"/>
      <c r="OBR188" s="29"/>
      <c r="OBS188" s="30"/>
      <c r="OBT188" s="29"/>
      <c r="OBU188" s="30"/>
      <c r="OBV188" s="29"/>
      <c r="OBW188" s="30"/>
      <c r="OBX188" s="29"/>
      <c r="OBY188" s="30"/>
      <c r="OBZ188" s="29"/>
      <c r="OCA188" s="30"/>
      <c r="OCB188" s="29"/>
      <c r="OCC188" s="30"/>
      <c r="OCD188" s="29"/>
      <c r="OCE188" s="30"/>
      <c r="OCF188" s="29"/>
      <c r="OCG188" s="30"/>
      <c r="OCH188" s="29"/>
      <c r="OCI188" s="30"/>
      <c r="OCJ188" s="29"/>
      <c r="OCK188" s="30"/>
      <c r="OCL188" s="29"/>
      <c r="OCM188" s="30"/>
      <c r="OCN188" s="29"/>
      <c r="OCO188" s="30"/>
      <c r="OCP188" s="29"/>
      <c r="OCQ188" s="30"/>
      <c r="OCR188" s="29"/>
      <c r="OCS188" s="30"/>
      <c r="OCT188" s="29"/>
      <c r="OCU188" s="30"/>
      <c r="OCV188" s="29"/>
      <c r="OCW188" s="30"/>
      <c r="OCX188" s="29"/>
      <c r="OCY188" s="30"/>
      <c r="OCZ188" s="29"/>
      <c r="ODA188" s="30"/>
      <c r="ODB188" s="29"/>
      <c r="ODC188" s="30"/>
      <c r="ODD188" s="29"/>
      <c r="ODE188" s="30"/>
      <c r="ODF188" s="29"/>
      <c r="ODG188" s="30"/>
      <c r="ODH188" s="29"/>
      <c r="ODI188" s="30"/>
      <c r="ODJ188" s="29"/>
      <c r="ODK188" s="30"/>
      <c r="ODL188" s="29"/>
      <c r="ODM188" s="30"/>
      <c r="ODN188" s="29"/>
      <c r="ODO188" s="30"/>
      <c r="ODP188" s="29"/>
      <c r="ODQ188" s="30"/>
      <c r="ODR188" s="29"/>
      <c r="ODS188" s="30"/>
      <c r="ODT188" s="29"/>
      <c r="ODU188" s="30"/>
      <c r="ODV188" s="29"/>
      <c r="ODW188" s="30"/>
      <c r="ODX188" s="29"/>
      <c r="ODY188" s="30"/>
      <c r="ODZ188" s="29"/>
      <c r="OEA188" s="30"/>
      <c r="OEB188" s="29"/>
      <c r="OEC188" s="30"/>
      <c r="OED188" s="29"/>
      <c r="OEE188" s="30"/>
      <c r="OEF188" s="29"/>
      <c r="OEG188" s="30"/>
      <c r="OEH188" s="29"/>
      <c r="OEI188" s="30"/>
      <c r="OEJ188" s="29"/>
      <c r="OEK188" s="30"/>
      <c r="OEL188" s="29"/>
      <c r="OEM188" s="30"/>
      <c r="OEN188" s="29"/>
      <c r="OEO188" s="30"/>
      <c r="OEP188" s="29"/>
      <c r="OEQ188" s="30"/>
      <c r="OER188" s="29"/>
      <c r="OES188" s="30"/>
      <c r="OET188" s="29"/>
      <c r="OEU188" s="30"/>
      <c r="OEV188" s="29"/>
      <c r="OEW188" s="30"/>
      <c r="OEX188" s="29"/>
      <c r="OEY188" s="30"/>
      <c r="OEZ188" s="29"/>
      <c r="OFA188" s="30"/>
      <c r="OFB188" s="29"/>
      <c r="OFC188" s="30"/>
      <c r="OFD188" s="29"/>
      <c r="OFE188" s="30"/>
      <c r="OFF188" s="29"/>
      <c r="OFG188" s="30"/>
      <c r="OFH188" s="29"/>
      <c r="OFI188" s="30"/>
      <c r="OFJ188" s="29"/>
      <c r="OFK188" s="30"/>
      <c r="OFL188" s="29"/>
      <c r="OFM188" s="30"/>
      <c r="OFN188" s="29"/>
      <c r="OFO188" s="30"/>
      <c r="OFP188" s="29"/>
      <c r="OFQ188" s="30"/>
      <c r="OFR188" s="29"/>
      <c r="OFS188" s="30"/>
      <c r="OFT188" s="29"/>
      <c r="OFU188" s="30"/>
      <c r="OFV188" s="29"/>
      <c r="OFW188" s="30"/>
      <c r="OFX188" s="29"/>
      <c r="OFY188" s="30"/>
      <c r="OFZ188" s="29"/>
      <c r="OGA188" s="30"/>
      <c r="OGB188" s="29"/>
      <c r="OGC188" s="30"/>
      <c r="OGD188" s="29"/>
      <c r="OGE188" s="30"/>
      <c r="OGF188" s="29"/>
      <c r="OGG188" s="30"/>
      <c r="OGH188" s="29"/>
      <c r="OGI188" s="30"/>
      <c r="OGJ188" s="29"/>
      <c r="OGK188" s="30"/>
      <c r="OGL188" s="29"/>
      <c r="OGM188" s="30"/>
      <c r="OGN188" s="29"/>
      <c r="OGO188" s="30"/>
      <c r="OGP188" s="29"/>
      <c r="OGQ188" s="30"/>
      <c r="OGR188" s="29"/>
      <c r="OGS188" s="30"/>
      <c r="OGT188" s="29"/>
      <c r="OGU188" s="30"/>
      <c r="OGV188" s="29"/>
      <c r="OGW188" s="30"/>
      <c r="OGX188" s="29"/>
      <c r="OGY188" s="30"/>
      <c r="OGZ188" s="29"/>
      <c r="OHA188" s="30"/>
      <c r="OHB188" s="29"/>
      <c r="OHC188" s="30"/>
      <c r="OHD188" s="29"/>
      <c r="OHE188" s="30"/>
      <c r="OHF188" s="29"/>
      <c r="OHG188" s="30"/>
      <c r="OHH188" s="29"/>
      <c r="OHI188" s="30"/>
      <c r="OHJ188" s="29"/>
      <c r="OHK188" s="30"/>
      <c r="OHL188" s="29"/>
      <c r="OHM188" s="30"/>
      <c r="OHN188" s="29"/>
      <c r="OHO188" s="30"/>
      <c r="OHP188" s="29"/>
      <c r="OHQ188" s="30"/>
      <c r="OHR188" s="29"/>
      <c r="OHS188" s="30"/>
      <c r="OHT188" s="29"/>
      <c r="OHU188" s="30"/>
      <c r="OHV188" s="29"/>
      <c r="OHW188" s="30"/>
      <c r="OHX188" s="29"/>
      <c r="OHY188" s="30"/>
      <c r="OHZ188" s="29"/>
      <c r="OIA188" s="30"/>
      <c r="OIB188" s="29"/>
      <c r="OIC188" s="30"/>
      <c r="OID188" s="29"/>
      <c r="OIE188" s="30"/>
      <c r="OIF188" s="29"/>
      <c r="OIG188" s="30"/>
      <c r="OIH188" s="29"/>
      <c r="OII188" s="30"/>
      <c r="OIJ188" s="29"/>
      <c r="OIK188" s="30"/>
      <c r="OIL188" s="29"/>
      <c r="OIM188" s="30"/>
      <c r="OIN188" s="29"/>
      <c r="OIO188" s="30"/>
      <c r="OIP188" s="29"/>
      <c r="OIQ188" s="30"/>
      <c r="OIR188" s="29"/>
      <c r="OIS188" s="30"/>
      <c r="OIT188" s="29"/>
      <c r="OIU188" s="30"/>
      <c r="OIV188" s="29"/>
      <c r="OIW188" s="30"/>
      <c r="OIX188" s="29"/>
      <c r="OIY188" s="30"/>
      <c r="OIZ188" s="29"/>
      <c r="OJA188" s="30"/>
      <c r="OJB188" s="29"/>
      <c r="OJC188" s="30"/>
      <c r="OJD188" s="29"/>
      <c r="OJE188" s="30"/>
      <c r="OJF188" s="29"/>
      <c r="OJG188" s="30"/>
      <c r="OJH188" s="29"/>
      <c r="OJI188" s="30"/>
      <c r="OJJ188" s="29"/>
      <c r="OJK188" s="30"/>
      <c r="OJL188" s="29"/>
      <c r="OJM188" s="30"/>
      <c r="OJN188" s="29"/>
      <c r="OJO188" s="30"/>
      <c r="OJP188" s="29"/>
      <c r="OJQ188" s="30"/>
      <c r="OJR188" s="29"/>
      <c r="OJS188" s="30"/>
      <c r="OJT188" s="29"/>
      <c r="OJU188" s="30"/>
      <c r="OJV188" s="29"/>
      <c r="OJW188" s="30"/>
      <c r="OJX188" s="29"/>
      <c r="OJY188" s="30"/>
      <c r="OJZ188" s="29"/>
      <c r="OKA188" s="30"/>
      <c r="OKB188" s="29"/>
      <c r="OKC188" s="30"/>
      <c r="OKD188" s="29"/>
      <c r="OKE188" s="30"/>
      <c r="OKF188" s="29"/>
      <c r="OKG188" s="30"/>
      <c r="OKH188" s="29"/>
      <c r="OKI188" s="30"/>
      <c r="OKJ188" s="29"/>
      <c r="OKK188" s="30"/>
      <c r="OKL188" s="29"/>
      <c r="OKM188" s="30"/>
      <c r="OKN188" s="29"/>
      <c r="OKO188" s="30"/>
      <c r="OKP188" s="29"/>
      <c r="OKQ188" s="30"/>
      <c r="OKR188" s="29"/>
      <c r="OKS188" s="30"/>
      <c r="OKT188" s="29"/>
      <c r="OKU188" s="30"/>
      <c r="OKV188" s="29"/>
      <c r="OKW188" s="30"/>
      <c r="OKX188" s="29"/>
      <c r="OKY188" s="30"/>
      <c r="OKZ188" s="29"/>
      <c r="OLA188" s="30"/>
      <c r="OLB188" s="29"/>
      <c r="OLC188" s="30"/>
      <c r="OLD188" s="29"/>
      <c r="OLE188" s="30"/>
      <c r="OLF188" s="29"/>
      <c r="OLG188" s="30"/>
      <c r="OLH188" s="29"/>
      <c r="OLI188" s="30"/>
      <c r="OLJ188" s="29"/>
      <c r="OLK188" s="30"/>
      <c r="OLL188" s="29"/>
      <c r="OLM188" s="30"/>
      <c r="OLN188" s="29"/>
      <c r="OLO188" s="30"/>
      <c r="OLP188" s="29"/>
      <c r="OLQ188" s="30"/>
      <c r="OLR188" s="29"/>
      <c r="OLS188" s="30"/>
      <c r="OLT188" s="29"/>
      <c r="OLU188" s="30"/>
      <c r="OLV188" s="29"/>
      <c r="OLW188" s="30"/>
      <c r="OLX188" s="29"/>
      <c r="OLY188" s="30"/>
      <c r="OLZ188" s="29"/>
      <c r="OMA188" s="30"/>
      <c r="OMB188" s="29"/>
      <c r="OMC188" s="30"/>
      <c r="OMD188" s="29"/>
      <c r="OME188" s="30"/>
      <c r="OMF188" s="29"/>
      <c r="OMG188" s="30"/>
      <c r="OMH188" s="29"/>
      <c r="OMI188" s="30"/>
      <c r="OMJ188" s="29"/>
      <c r="OMK188" s="30"/>
      <c r="OML188" s="29"/>
      <c r="OMM188" s="30"/>
      <c r="OMN188" s="29"/>
      <c r="OMO188" s="30"/>
      <c r="OMP188" s="29"/>
      <c r="OMQ188" s="30"/>
      <c r="OMR188" s="29"/>
      <c r="OMS188" s="30"/>
      <c r="OMT188" s="29"/>
      <c r="OMU188" s="30"/>
      <c r="OMV188" s="29"/>
      <c r="OMW188" s="30"/>
      <c r="OMX188" s="29"/>
      <c r="OMY188" s="30"/>
      <c r="OMZ188" s="29"/>
      <c r="ONA188" s="30"/>
      <c r="ONB188" s="29"/>
      <c r="ONC188" s="30"/>
      <c r="OND188" s="29"/>
      <c r="ONE188" s="30"/>
      <c r="ONF188" s="29"/>
      <c r="ONG188" s="30"/>
      <c r="ONH188" s="29"/>
      <c r="ONI188" s="30"/>
      <c r="ONJ188" s="29"/>
      <c r="ONK188" s="30"/>
      <c r="ONL188" s="29"/>
      <c r="ONM188" s="30"/>
      <c r="ONN188" s="29"/>
      <c r="ONO188" s="30"/>
      <c r="ONP188" s="29"/>
      <c r="ONQ188" s="30"/>
      <c r="ONR188" s="29"/>
      <c r="ONS188" s="30"/>
      <c r="ONT188" s="29"/>
      <c r="ONU188" s="30"/>
      <c r="ONV188" s="29"/>
      <c r="ONW188" s="30"/>
      <c r="ONX188" s="29"/>
      <c r="ONY188" s="30"/>
      <c r="ONZ188" s="29"/>
      <c r="OOA188" s="30"/>
      <c r="OOB188" s="29"/>
      <c r="OOC188" s="30"/>
      <c r="OOD188" s="29"/>
      <c r="OOE188" s="30"/>
      <c r="OOF188" s="29"/>
      <c r="OOG188" s="30"/>
      <c r="OOH188" s="29"/>
      <c r="OOI188" s="30"/>
      <c r="OOJ188" s="29"/>
      <c r="OOK188" s="30"/>
      <c r="OOL188" s="29"/>
      <c r="OOM188" s="30"/>
      <c r="OON188" s="29"/>
      <c r="OOO188" s="30"/>
      <c r="OOP188" s="29"/>
      <c r="OOQ188" s="30"/>
      <c r="OOR188" s="29"/>
      <c r="OOS188" s="30"/>
      <c r="OOT188" s="29"/>
      <c r="OOU188" s="30"/>
      <c r="OOV188" s="29"/>
      <c r="OOW188" s="30"/>
      <c r="OOX188" s="29"/>
      <c r="OOY188" s="30"/>
      <c r="OOZ188" s="29"/>
      <c r="OPA188" s="30"/>
      <c r="OPB188" s="29"/>
      <c r="OPC188" s="30"/>
      <c r="OPD188" s="29"/>
      <c r="OPE188" s="30"/>
      <c r="OPF188" s="29"/>
      <c r="OPG188" s="30"/>
      <c r="OPH188" s="29"/>
      <c r="OPI188" s="30"/>
      <c r="OPJ188" s="29"/>
      <c r="OPK188" s="30"/>
      <c r="OPL188" s="29"/>
      <c r="OPM188" s="30"/>
      <c r="OPN188" s="29"/>
      <c r="OPO188" s="30"/>
      <c r="OPP188" s="29"/>
      <c r="OPQ188" s="30"/>
      <c r="OPR188" s="29"/>
      <c r="OPS188" s="30"/>
      <c r="OPT188" s="29"/>
      <c r="OPU188" s="30"/>
      <c r="OPV188" s="29"/>
      <c r="OPW188" s="30"/>
      <c r="OPX188" s="29"/>
      <c r="OPY188" s="30"/>
      <c r="OPZ188" s="29"/>
      <c r="OQA188" s="30"/>
      <c r="OQB188" s="29"/>
      <c r="OQC188" s="30"/>
      <c r="OQD188" s="29"/>
      <c r="OQE188" s="30"/>
      <c r="OQF188" s="29"/>
      <c r="OQG188" s="30"/>
      <c r="OQH188" s="29"/>
      <c r="OQI188" s="30"/>
      <c r="OQJ188" s="29"/>
      <c r="OQK188" s="30"/>
      <c r="OQL188" s="29"/>
      <c r="OQM188" s="30"/>
      <c r="OQN188" s="29"/>
      <c r="OQO188" s="30"/>
      <c r="OQP188" s="29"/>
      <c r="OQQ188" s="30"/>
      <c r="OQR188" s="29"/>
      <c r="OQS188" s="30"/>
      <c r="OQT188" s="29"/>
      <c r="OQU188" s="30"/>
      <c r="OQV188" s="29"/>
      <c r="OQW188" s="30"/>
      <c r="OQX188" s="29"/>
      <c r="OQY188" s="30"/>
      <c r="OQZ188" s="29"/>
      <c r="ORA188" s="30"/>
      <c r="ORB188" s="29"/>
      <c r="ORC188" s="30"/>
      <c r="ORD188" s="29"/>
      <c r="ORE188" s="30"/>
      <c r="ORF188" s="29"/>
      <c r="ORG188" s="30"/>
      <c r="ORH188" s="29"/>
      <c r="ORI188" s="30"/>
      <c r="ORJ188" s="29"/>
      <c r="ORK188" s="30"/>
      <c r="ORL188" s="29"/>
      <c r="ORM188" s="30"/>
      <c r="ORN188" s="29"/>
      <c r="ORO188" s="30"/>
      <c r="ORP188" s="29"/>
      <c r="ORQ188" s="30"/>
      <c r="ORR188" s="29"/>
      <c r="ORS188" s="30"/>
      <c r="ORT188" s="29"/>
      <c r="ORU188" s="30"/>
      <c r="ORV188" s="29"/>
      <c r="ORW188" s="30"/>
      <c r="ORX188" s="29"/>
      <c r="ORY188" s="30"/>
      <c r="ORZ188" s="29"/>
      <c r="OSA188" s="30"/>
      <c r="OSB188" s="29"/>
      <c r="OSC188" s="30"/>
      <c r="OSD188" s="29"/>
      <c r="OSE188" s="30"/>
      <c r="OSF188" s="29"/>
      <c r="OSG188" s="30"/>
      <c r="OSH188" s="29"/>
      <c r="OSI188" s="30"/>
      <c r="OSJ188" s="29"/>
      <c r="OSK188" s="30"/>
      <c r="OSL188" s="29"/>
      <c r="OSM188" s="30"/>
      <c r="OSN188" s="29"/>
      <c r="OSO188" s="30"/>
      <c r="OSP188" s="29"/>
      <c r="OSQ188" s="30"/>
      <c r="OSR188" s="29"/>
      <c r="OSS188" s="30"/>
      <c r="OST188" s="29"/>
      <c r="OSU188" s="30"/>
      <c r="OSV188" s="29"/>
      <c r="OSW188" s="30"/>
      <c r="OSX188" s="29"/>
      <c r="OSY188" s="30"/>
      <c r="OSZ188" s="29"/>
      <c r="OTA188" s="30"/>
      <c r="OTB188" s="29"/>
      <c r="OTC188" s="30"/>
      <c r="OTD188" s="29"/>
      <c r="OTE188" s="30"/>
      <c r="OTF188" s="29"/>
      <c r="OTG188" s="30"/>
      <c r="OTH188" s="29"/>
      <c r="OTI188" s="30"/>
      <c r="OTJ188" s="29"/>
      <c r="OTK188" s="30"/>
      <c r="OTL188" s="29"/>
      <c r="OTM188" s="30"/>
      <c r="OTN188" s="29"/>
      <c r="OTO188" s="30"/>
      <c r="OTP188" s="29"/>
      <c r="OTQ188" s="30"/>
      <c r="OTR188" s="29"/>
      <c r="OTS188" s="30"/>
      <c r="OTT188" s="29"/>
      <c r="OTU188" s="30"/>
      <c r="OTV188" s="29"/>
      <c r="OTW188" s="30"/>
      <c r="OTX188" s="29"/>
      <c r="OTY188" s="30"/>
      <c r="OTZ188" s="29"/>
      <c r="OUA188" s="30"/>
      <c r="OUB188" s="29"/>
      <c r="OUC188" s="30"/>
      <c r="OUD188" s="29"/>
      <c r="OUE188" s="30"/>
      <c r="OUF188" s="29"/>
      <c r="OUG188" s="30"/>
      <c r="OUH188" s="29"/>
      <c r="OUI188" s="30"/>
      <c r="OUJ188" s="29"/>
      <c r="OUK188" s="30"/>
      <c r="OUL188" s="29"/>
      <c r="OUM188" s="30"/>
      <c r="OUN188" s="29"/>
      <c r="OUO188" s="30"/>
      <c r="OUP188" s="29"/>
      <c r="OUQ188" s="30"/>
      <c r="OUR188" s="29"/>
      <c r="OUS188" s="30"/>
      <c r="OUT188" s="29"/>
      <c r="OUU188" s="30"/>
      <c r="OUV188" s="29"/>
      <c r="OUW188" s="30"/>
      <c r="OUX188" s="29"/>
      <c r="OUY188" s="30"/>
      <c r="OUZ188" s="29"/>
      <c r="OVA188" s="30"/>
      <c r="OVB188" s="29"/>
      <c r="OVC188" s="30"/>
      <c r="OVD188" s="29"/>
      <c r="OVE188" s="30"/>
      <c r="OVF188" s="29"/>
      <c r="OVG188" s="30"/>
      <c r="OVH188" s="29"/>
      <c r="OVI188" s="30"/>
      <c r="OVJ188" s="29"/>
      <c r="OVK188" s="30"/>
      <c r="OVL188" s="29"/>
      <c r="OVM188" s="30"/>
      <c r="OVN188" s="29"/>
      <c r="OVO188" s="30"/>
      <c r="OVP188" s="29"/>
      <c r="OVQ188" s="30"/>
      <c r="OVR188" s="29"/>
      <c r="OVS188" s="30"/>
      <c r="OVT188" s="29"/>
      <c r="OVU188" s="30"/>
      <c r="OVV188" s="29"/>
      <c r="OVW188" s="30"/>
      <c r="OVX188" s="29"/>
      <c r="OVY188" s="30"/>
      <c r="OVZ188" s="29"/>
      <c r="OWA188" s="30"/>
      <c r="OWB188" s="29"/>
      <c r="OWC188" s="30"/>
      <c r="OWD188" s="29"/>
      <c r="OWE188" s="30"/>
      <c r="OWF188" s="29"/>
      <c r="OWG188" s="30"/>
      <c r="OWH188" s="29"/>
      <c r="OWI188" s="30"/>
      <c r="OWJ188" s="29"/>
      <c r="OWK188" s="30"/>
      <c r="OWL188" s="29"/>
      <c r="OWM188" s="30"/>
      <c r="OWN188" s="29"/>
      <c r="OWO188" s="30"/>
      <c r="OWP188" s="29"/>
      <c r="OWQ188" s="30"/>
      <c r="OWR188" s="29"/>
      <c r="OWS188" s="30"/>
      <c r="OWT188" s="29"/>
      <c r="OWU188" s="30"/>
      <c r="OWV188" s="29"/>
      <c r="OWW188" s="30"/>
      <c r="OWX188" s="29"/>
      <c r="OWY188" s="30"/>
      <c r="OWZ188" s="29"/>
      <c r="OXA188" s="30"/>
      <c r="OXB188" s="29"/>
      <c r="OXC188" s="30"/>
      <c r="OXD188" s="29"/>
      <c r="OXE188" s="30"/>
      <c r="OXF188" s="29"/>
      <c r="OXG188" s="30"/>
      <c r="OXH188" s="29"/>
      <c r="OXI188" s="30"/>
      <c r="OXJ188" s="29"/>
      <c r="OXK188" s="30"/>
      <c r="OXL188" s="29"/>
      <c r="OXM188" s="30"/>
      <c r="OXN188" s="29"/>
      <c r="OXO188" s="30"/>
      <c r="OXP188" s="29"/>
      <c r="OXQ188" s="30"/>
      <c r="OXR188" s="29"/>
      <c r="OXS188" s="30"/>
      <c r="OXT188" s="29"/>
      <c r="OXU188" s="30"/>
      <c r="OXV188" s="29"/>
      <c r="OXW188" s="30"/>
      <c r="OXX188" s="29"/>
      <c r="OXY188" s="30"/>
      <c r="OXZ188" s="29"/>
      <c r="OYA188" s="30"/>
      <c r="OYB188" s="29"/>
      <c r="OYC188" s="30"/>
      <c r="OYD188" s="29"/>
      <c r="OYE188" s="30"/>
      <c r="OYF188" s="29"/>
      <c r="OYG188" s="30"/>
      <c r="OYH188" s="29"/>
      <c r="OYI188" s="30"/>
      <c r="OYJ188" s="29"/>
      <c r="OYK188" s="30"/>
      <c r="OYL188" s="29"/>
      <c r="OYM188" s="30"/>
      <c r="OYN188" s="29"/>
      <c r="OYO188" s="30"/>
      <c r="OYP188" s="29"/>
      <c r="OYQ188" s="30"/>
      <c r="OYR188" s="29"/>
      <c r="OYS188" s="30"/>
      <c r="OYT188" s="29"/>
      <c r="OYU188" s="30"/>
      <c r="OYV188" s="29"/>
      <c r="OYW188" s="30"/>
      <c r="OYX188" s="29"/>
      <c r="OYY188" s="30"/>
      <c r="OYZ188" s="29"/>
      <c r="OZA188" s="30"/>
      <c r="OZB188" s="29"/>
      <c r="OZC188" s="30"/>
      <c r="OZD188" s="29"/>
      <c r="OZE188" s="30"/>
      <c r="OZF188" s="29"/>
      <c r="OZG188" s="30"/>
      <c r="OZH188" s="29"/>
      <c r="OZI188" s="30"/>
      <c r="OZJ188" s="29"/>
      <c r="OZK188" s="30"/>
      <c r="OZL188" s="29"/>
      <c r="OZM188" s="30"/>
      <c r="OZN188" s="29"/>
      <c r="OZO188" s="30"/>
      <c r="OZP188" s="29"/>
      <c r="OZQ188" s="30"/>
      <c r="OZR188" s="29"/>
      <c r="OZS188" s="30"/>
      <c r="OZT188" s="29"/>
      <c r="OZU188" s="30"/>
      <c r="OZV188" s="29"/>
      <c r="OZW188" s="30"/>
      <c r="OZX188" s="29"/>
      <c r="OZY188" s="30"/>
      <c r="OZZ188" s="29"/>
      <c r="PAA188" s="30"/>
      <c r="PAB188" s="29"/>
      <c r="PAC188" s="30"/>
      <c r="PAD188" s="29"/>
      <c r="PAE188" s="30"/>
      <c r="PAF188" s="29"/>
      <c r="PAG188" s="30"/>
      <c r="PAH188" s="29"/>
      <c r="PAI188" s="30"/>
      <c r="PAJ188" s="29"/>
      <c r="PAK188" s="30"/>
      <c r="PAL188" s="29"/>
      <c r="PAM188" s="30"/>
      <c r="PAN188" s="29"/>
      <c r="PAO188" s="30"/>
      <c r="PAP188" s="29"/>
      <c r="PAQ188" s="30"/>
      <c r="PAR188" s="29"/>
      <c r="PAS188" s="30"/>
      <c r="PAT188" s="29"/>
      <c r="PAU188" s="30"/>
      <c r="PAV188" s="29"/>
      <c r="PAW188" s="30"/>
      <c r="PAX188" s="29"/>
      <c r="PAY188" s="30"/>
      <c r="PAZ188" s="29"/>
      <c r="PBA188" s="30"/>
      <c r="PBB188" s="29"/>
      <c r="PBC188" s="30"/>
      <c r="PBD188" s="29"/>
      <c r="PBE188" s="30"/>
      <c r="PBF188" s="29"/>
      <c r="PBG188" s="30"/>
      <c r="PBH188" s="29"/>
      <c r="PBI188" s="30"/>
      <c r="PBJ188" s="29"/>
      <c r="PBK188" s="30"/>
      <c r="PBL188" s="29"/>
      <c r="PBM188" s="30"/>
      <c r="PBN188" s="29"/>
      <c r="PBO188" s="30"/>
      <c r="PBP188" s="29"/>
      <c r="PBQ188" s="30"/>
      <c r="PBR188" s="29"/>
      <c r="PBS188" s="30"/>
      <c r="PBT188" s="29"/>
      <c r="PBU188" s="30"/>
      <c r="PBV188" s="29"/>
      <c r="PBW188" s="30"/>
      <c r="PBX188" s="29"/>
      <c r="PBY188" s="30"/>
      <c r="PBZ188" s="29"/>
      <c r="PCA188" s="30"/>
      <c r="PCB188" s="29"/>
      <c r="PCC188" s="30"/>
      <c r="PCD188" s="29"/>
      <c r="PCE188" s="30"/>
      <c r="PCF188" s="29"/>
      <c r="PCG188" s="30"/>
      <c r="PCH188" s="29"/>
      <c r="PCI188" s="30"/>
      <c r="PCJ188" s="29"/>
      <c r="PCK188" s="30"/>
      <c r="PCL188" s="29"/>
      <c r="PCM188" s="30"/>
      <c r="PCN188" s="29"/>
      <c r="PCO188" s="30"/>
      <c r="PCP188" s="29"/>
      <c r="PCQ188" s="30"/>
      <c r="PCR188" s="29"/>
      <c r="PCS188" s="30"/>
      <c r="PCT188" s="29"/>
      <c r="PCU188" s="30"/>
      <c r="PCV188" s="29"/>
      <c r="PCW188" s="30"/>
      <c r="PCX188" s="29"/>
      <c r="PCY188" s="30"/>
      <c r="PCZ188" s="29"/>
      <c r="PDA188" s="30"/>
      <c r="PDB188" s="29"/>
      <c r="PDC188" s="30"/>
      <c r="PDD188" s="29"/>
      <c r="PDE188" s="30"/>
      <c r="PDF188" s="29"/>
      <c r="PDG188" s="30"/>
      <c r="PDH188" s="29"/>
      <c r="PDI188" s="30"/>
      <c r="PDJ188" s="29"/>
      <c r="PDK188" s="30"/>
      <c r="PDL188" s="29"/>
      <c r="PDM188" s="30"/>
      <c r="PDN188" s="29"/>
      <c r="PDO188" s="30"/>
      <c r="PDP188" s="29"/>
      <c r="PDQ188" s="30"/>
      <c r="PDR188" s="29"/>
      <c r="PDS188" s="30"/>
      <c r="PDT188" s="29"/>
      <c r="PDU188" s="30"/>
      <c r="PDV188" s="29"/>
      <c r="PDW188" s="30"/>
      <c r="PDX188" s="29"/>
      <c r="PDY188" s="30"/>
      <c r="PDZ188" s="29"/>
      <c r="PEA188" s="30"/>
      <c r="PEB188" s="29"/>
      <c r="PEC188" s="30"/>
      <c r="PED188" s="29"/>
      <c r="PEE188" s="30"/>
      <c r="PEF188" s="29"/>
      <c r="PEG188" s="30"/>
      <c r="PEH188" s="29"/>
      <c r="PEI188" s="30"/>
      <c r="PEJ188" s="29"/>
      <c r="PEK188" s="30"/>
      <c r="PEL188" s="29"/>
      <c r="PEM188" s="30"/>
      <c r="PEN188" s="29"/>
      <c r="PEO188" s="30"/>
      <c r="PEP188" s="29"/>
      <c r="PEQ188" s="30"/>
      <c r="PER188" s="29"/>
      <c r="PES188" s="30"/>
      <c r="PET188" s="29"/>
      <c r="PEU188" s="30"/>
      <c r="PEV188" s="29"/>
      <c r="PEW188" s="30"/>
      <c r="PEX188" s="29"/>
      <c r="PEY188" s="30"/>
      <c r="PEZ188" s="29"/>
      <c r="PFA188" s="30"/>
      <c r="PFB188" s="29"/>
      <c r="PFC188" s="30"/>
      <c r="PFD188" s="29"/>
      <c r="PFE188" s="30"/>
      <c r="PFF188" s="29"/>
      <c r="PFG188" s="30"/>
      <c r="PFH188" s="29"/>
      <c r="PFI188" s="30"/>
      <c r="PFJ188" s="29"/>
      <c r="PFK188" s="30"/>
      <c r="PFL188" s="29"/>
      <c r="PFM188" s="30"/>
      <c r="PFN188" s="29"/>
      <c r="PFO188" s="30"/>
      <c r="PFP188" s="29"/>
      <c r="PFQ188" s="30"/>
      <c r="PFR188" s="29"/>
      <c r="PFS188" s="30"/>
      <c r="PFT188" s="29"/>
      <c r="PFU188" s="30"/>
      <c r="PFV188" s="29"/>
      <c r="PFW188" s="30"/>
      <c r="PFX188" s="29"/>
      <c r="PFY188" s="30"/>
      <c r="PFZ188" s="29"/>
      <c r="PGA188" s="30"/>
      <c r="PGB188" s="29"/>
      <c r="PGC188" s="30"/>
      <c r="PGD188" s="29"/>
      <c r="PGE188" s="30"/>
      <c r="PGF188" s="29"/>
      <c r="PGG188" s="30"/>
      <c r="PGH188" s="29"/>
      <c r="PGI188" s="30"/>
      <c r="PGJ188" s="29"/>
      <c r="PGK188" s="30"/>
      <c r="PGL188" s="29"/>
      <c r="PGM188" s="30"/>
      <c r="PGN188" s="29"/>
      <c r="PGO188" s="30"/>
      <c r="PGP188" s="29"/>
      <c r="PGQ188" s="30"/>
      <c r="PGR188" s="29"/>
      <c r="PGS188" s="30"/>
      <c r="PGT188" s="29"/>
      <c r="PGU188" s="30"/>
      <c r="PGV188" s="29"/>
      <c r="PGW188" s="30"/>
      <c r="PGX188" s="29"/>
      <c r="PGY188" s="30"/>
      <c r="PGZ188" s="29"/>
      <c r="PHA188" s="30"/>
      <c r="PHB188" s="29"/>
      <c r="PHC188" s="30"/>
      <c r="PHD188" s="29"/>
      <c r="PHE188" s="30"/>
      <c r="PHF188" s="29"/>
      <c r="PHG188" s="30"/>
      <c r="PHH188" s="29"/>
      <c r="PHI188" s="30"/>
      <c r="PHJ188" s="29"/>
      <c r="PHK188" s="30"/>
      <c r="PHL188" s="29"/>
      <c r="PHM188" s="30"/>
      <c r="PHN188" s="29"/>
      <c r="PHO188" s="30"/>
      <c r="PHP188" s="29"/>
      <c r="PHQ188" s="30"/>
      <c r="PHR188" s="29"/>
      <c r="PHS188" s="30"/>
      <c r="PHT188" s="29"/>
      <c r="PHU188" s="30"/>
      <c r="PHV188" s="29"/>
      <c r="PHW188" s="30"/>
      <c r="PHX188" s="29"/>
      <c r="PHY188" s="30"/>
      <c r="PHZ188" s="29"/>
      <c r="PIA188" s="30"/>
      <c r="PIB188" s="29"/>
      <c r="PIC188" s="30"/>
      <c r="PID188" s="29"/>
      <c r="PIE188" s="30"/>
      <c r="PIF188" s="29"/>
      <c r="PIG188" s="30"/>
      <c r="PIH188" s="29"/>
      <c r="PII188" s="30"/>
      <c r="PIJ188" s="29"/>
      <c r="PIK188" s="30"/>
      <c r="PIL188" s="29"/>
      <c r="PIM188" s="30"/>
      <c r="PIN188" s="29"/>
      <c r="PIO188" s="30"/>
      <c r="PIP188" s="29"/>
      <c r="PIQ188" s="30"/>
      <c r="PIR188" s="29"/>
      <c r="PIS188" s="30"/>
      <c r="PIT188" s="29"/>
      <c r="PIU188" s="30"/>
      <c r="PIV188" s="29"/>
      <c r="PIW188" s="30"/>
      <c r="PIX188" s="29"/>
      <c r="PIY188" s="30"/>
      <c r="PIZ188" s="29"/>
      <c r="PJA188" s="30"/>
      <c r="PJB188" s="29"/>
      <c r="PJC188" s="30"/>
      <c r="PJD188" s="29"/>
      <c r="PJE188" s="30"/>
      <c r="PJF188" s="29"/>
      <c r="PJG188" s="30"/>
      <c r="PJH188" s="29"/>
      <c r="PJI188" s="30"/>
      <c r="PJJ188" s="29"/>
      <c r="PJK188" s="30"/>
      <c r="PJL188" s="29"/>
      <c r="PJM188" s="30"/>
      <c r="PJN188" s="29"/>
      <c r="PJO188" s="30"/>
      <c r="PJP188" s="29"/>
      <c r="PJQ188" s="30"/>
      <c r="PJR188" s="29"/>
      <c r="PJS188" s="30"/>
      <c r="PJT188" s="29"/>
      <c r="PJU188" s="30"/>
      <c r="PJV188" s="29"/>
      <c r="PJW188" s="30"/>
      <c r="PJX188" s="29"/>
      <c r="PJY188" s="30"/>
      <c r="PJZ188" s="29"/>
      <c r="PKA188" s="30"/>
      <c r="PKB188" s="29"/>
      <c r="PKC188" s="30"/>
      <c r="PKD188" s="29"/>
      <c r="PKE188" s="30"/>
      <c r="PKF188" s="29"/>
      <c r="PKG188" s="30"/>
      <c r="PKH188" s="29"/>
      <c r="PKI188" s="30"/>
      <c r="PKJ188" s="29"/>
      <c r="PKK188" s="30"/>
      <c r="PKL188" s="29"/>
      <c r="PKM188" s="30"/>
      <c r="PKN188" s="29"/>
      <c r="PKO188" s="30"/>
      <c r="PKP188" s="29"/>
      <c r="PKQ188" s="30"/>
      <c r="PKR188" s="29"/>
      <c r="PKS188" s="30"/>
      <c r="PKT188" s="29"/>
      <c r="PKU188" s="30"/>
      <c r="PKV188" s="29"/>
      <c r="PKW188" s="30"/>
      <c r="PKX188" s="29"/>
      <c r="PKY188" s="30"/>
      <c r="PKZ188" s="29"/>
      <c r="PLA188" s="30"/>
      <c r="PLB188" s="29"/>
      <c r="PLC188" s="30"/>
      <c r="PLD188" s="29"/>
      <c r="PLE188" s="30"/>
      <c r="PLF188" s="29"/>
      <c r="PLG188" s="30"/>
      <c r="PLH188" s="29"/>
      <c r="PLI188" s="30"/>
      <c r="PLJ188" s="29"/>
      <c r="PLK188" s="30"/>
      <c r="PLL188" s="29"/>
      <c r="PLM188" s="30"/>
      <c r="PLN188" s="29"/>
      <c r="PLO188" s="30"/>
      <c r="PLP188" s="29"/>
      <c r="PLQ188" s="30"/>
      <c r="PLR188" s="29"/>
      <c r="PLS188" s="30"/>
      <c r="PLT188" s="29"/>
      <c r="PLU188" s="30"/>
      <c r="PLV188" s="29"/>
      <c r="PLW188" s="30"/>
      <c r="PLX188" s="29"/>
      <c r="PLY188" s="30"/>
      <c r="PLZ188" s="29"/>
      <c r="PMA188" s="30"/>
      <c r="PMB188" s="29"/>
      <c r="PMC188" s="30"/>
      <c r="PMD188" s="29"/>
      <c r="PME188" s="30"/>
      <c r="PMF188" s="29"/>
      <c r="PMG188" s="30"/>
      <c r="PMH188" s="29"/>
      <c r="PMI188" s="30"/>
      <c r="PMJ188" s="29"/>
      <c r="PMK188" s="30"/>
      <c r="PML188" s="29"/>
      <c r="PMM188" s="30"/>
      <c r="PMN188" s="29"/>
      <c r="PMO188" s="30"/>
      <c r="PMP188" s="29"/>
      <c r="PMQ188" s="30"/>
      <c r="PMR188" s="29"/>
      <c r="PMS188" s="30"/>
      <c r="PMT188" s="29"/>
      <c r="PMU188" s="30"/>
      <c r="PMV188" s="29"/>
      <c r="PMW188" s="30"/>
      <c r="PMX188" s="29"/>
      <c r="PMY188" s="30"/>
      <c r="PMZ188" s="29"/>
      <c r="PNA188" s="30"/>
      <c r="PNB188" s="29"/>
      <c r="PNC188" s="30"/>
      <c r="PND188" s="29"/>
      <c r="PNE188" s="30"/>
      <c r="PNF188" s="29"/>
      <c r="PNG188" s="30"/>
      <c r="PNH188" s="29"/>
      <c r="PNI188" s="30"/>
      <c r="PNJ188" s="29"/>
      <c r="PNK188" s="30"/>
      <c r="PNL188" s="29"/>
      <c r="PNM188" s="30"/>
      <c r="PNN188" s="29"/>
      <c r="PNO188" s="30"/>
      <c r="PNP188" s="29"/>
      <c r="PNQ188" s="30"/>
      <c r="PNR188" s="29"/>
      <c r="PNS188" s="30"/>
      <c r="PNT188" s="29"/>
      <c r="PNU188" s="30"/>
      <c r="PNV188" s="29"/>
      <c r="PNW188" s="30"/>
      <c r="PNX188" s="29"/>
      <c r="PNY188" s="30"/>
      <c r="PNZ188" s="29"/>
      <c r="POA188" s="30"/>
      <c r="POB188" s="29"/>
      <c r="POC188" s="30"/>
      <c r="POD188" s="29"/>
      <c r="POE188" s="30"/>
      <c r="POF188" s="29"/>
      <c r="POG188" s="30"/>
      <c r="POH188" s="29"/>
      <c r="POI188" s="30"/>
      <c r="POJ188" s="29"/>
      <c r="POK188" s="30"/>
      <c r="POL188" s="29"/>
      <c r="POM188" s="30"/>
      <c r="PON188" s="29"/>
      <c r="POO188" s="30"/>
      <c r="POP188" s="29"/>
      <c r="POQ188" s="30"/>
      <c r="POR188" s="29"/>
      <c r="POS188" s="30"/>
      <c r="POT188" s="29"/>
      <c r="POU188" s="30"/>
      <c r="POV188" s="29"/>
      <c r="POW188" s="30"/>
      <c r="POX188" s="29"/>
      <c r="POY188" s="30"/>
      <c r="POZ188" s="29"/>
      <c r="PPA188" s="30"/>
      <c r="PPB188" s="29"/>
      <c r="PPC188" s="30"/>
      <c r="PPD188" s="29"/>
      <c r="PPE188" s="30"/>
      <c r="PPF188" s="29"/>
      <c r="PPG188" s="30"/>
      <c r="PPH188" s="29"/>
      <c r="PPI188" s="30"/>
      <c r="PPJ188" s="29"/>
      <c r="PPK188" s="30"/>
      <c r="PPL188" s="29"/>
      <c r="PPM188" s="30"/>
      <c r="PPN188" s="29"/>
      <c r="PPO188" s="30"/>
      <c r="PPP188" s="29"/>
      <c r="PPQ188" s="30"/>
      <c r="PPR188" s="29"/>
      <c r="PPS188" s="30"/>
      <c r="PPT188" s="29"/>
      <c r="PPU188" s="30"/>
      <c r="PPV188" s="29"/>
      <c r="PPW188" s="30"/>
      <c r="PPX188" s="29"/>
      <c r="PPY188" s="30"/>
      <c r="PPZ188" s="29"/>
      <c r="PQA188" s="30"/>
      <c r="PQB188" s="29"/>
      <c r="PQC188" s="30"/>
      <c r="PQD188" s="29"/>
      <c r="PQE188" s="30"/>
      <c r="PQF188" s="29"/>
      <c r="PQG188" s="30"/>
      <c r="PQH188" s="29"/>
      <c r="PQI188" s="30"/>
      <c r="PQJ188" s="29"/>
      <c r="PQK188" s="30"/>
      <c r="PQL188" s="29"/>
      <c r="PQM188" s="30"/>
      <c r="PQN188" s="29"/>
      <c r="PQO188" s="30"/>
      <c r="PQP188" s="29"/>
      <c r="PQQ188" s="30"/>
      <c r="PQR188" s="29"/>
      <c r="PQS188" s="30"/>
      <c r="PQT188" s="29"/>
      <c r="PQU188" s="30"/>
      <c r="PQV188" s="29"/>
      <c r="PQW188" s="30"/>
      <c r="PQX188" s="29"/>
      <c r="PQY188" s="30"/>
      <c r="PQZ188" s="29"/>
      <c r="PRA188" s="30"/>
      <c r="PRB188" s="29"/>
      <c r="PRC188" s="30"/>
      <c r="PRD188" s="29"/>
      <c r="PRE188" s="30"/>
      <c r="PRF188" s="29"/>
      <c r="PRG188" s="30"/>
      <c r="PRH188" s="29"/>
      <c r="PRI188" s="30"/>
      <c r="PRJ188" s="29"/>
      <c r="PRK188" s="30"/>
      <c r="PRL188" s="29"/>
      <c r="PRM188" s="30"/>
      <c r="PRN188" s="29"/>
      <c r="PRO188" s="30"/>
      <c r="PRP188" s="29"/>
      <c r="PRQ188" s="30"/>
      <c r="PRR188" s="29"/>
      <c r="PRS188" s="30"/>
      <c r="PRT188" s="29"/>
      <c r="PRU188" s="30"/>
      <c r="PRV188" s="29"/>
      <c r="PRW188" s="30"/>
      <c r="PRX188" s="29"/>
      <c r="PRY188" s="30"/>
      <c r="PRZ188" s="29"/>
      <c r="PSA188" s="30"/>
      <c r="PSB188" s="29"/>
      <c r="PSC188" s="30"/>
      <c r="PSD188" s="29"/>
      <c r="PSE188" s="30"/>
      <c r="PSF188" s="29"/>
      <c r="PSG188" s="30"/>
      <c r="PSH188" s="29"/>
      <c r="PSI188" s="30"/>
      <c r="PSJ188" s="29"/>
      <c r="PSK188" s="30"/>
      <c r="PSL188" s="29"/>
      <c r="PSM188" s="30"/>
      <c r="PSN188" s="29"/>
      <c r="PSO188" s="30"/>
      <c r="PSP188" s="29"/>
      <c r="PSQ188" s="30"/>
      <c r="PSR188" s="29"/>
      <c r="PSS188" s="30"/>
      <c r="PST188" s="29"/>
      <c r="PSU188" s="30"/>
      <c r="PSV188" s="29"/>
      <c r="PSW188" s="30"/>
      <c r="PSX188" s="29"/>
      <c r="PSY188" s="30"/>
      <c r="PSZ188" s="29"/>
      <c r="PTA188" s="30"/>
      <c r="PTB188" s="29"/>
      <c r="PTC188" s="30"/>
      <c r="PTD188" s="29"/>
      <c r="PTE188" s="30"/>
      <c r="PTF188" s="29"/>
      <c r="PTG188" s="30"/>
      <c r="PTH188" s="29"/>
      <c r="PTI188" s="30"/>
      <c r="PTJ188" s="29"/>
      <c r="PTK188" s="30"/>
      <c r="PTL188" s="29"/>
      <c r="PTM188" s="30"/>
      <c r="PTN188" s="29"/>
      <c r="PTO188" s="30"/>
      <c r="PTP188" s="29"/>
      <c r="PTQ188" s="30"/>
      <c r="PTR188" s="29"/>
      <c r="PTS188" s="30"/>
      <c r="PTT188" s="29"/>
      <c r="PTU188" s="30"/>
      <c r="PTV188" s="29"/>
      <c r="PTW188" s="30"/>
      <c r="PTX188" s="29"/>
      <c r="PTY188" s="30"/>
      <c r="PTZ188" s="29"/>
      <c r="PUA188" s="30"/>
      <c r="PUB188" s="29"/>
      <c r="PUC188" s="30"/>
      <c r="PUD188" s="29"/>
      <c r="PUE188" s="30"/>
      <c r="PUF188" s="29"/>
      <c r="PUG188" s="30"/>
      <c r="PUH188" s="29"/>
      <c r="PUI188" s="30"/>
      <c r="PUJ188" s="29"/>
      <c r="PUK188" s="30"/>
      <c r="PUL188" s="29"/>
      <c r="PUM188" s="30"/>
      <c r="PUN188" s="29"/>
      <c r="PUO188" s="30"/>
      <c r="PUP188" s="29"/>
      <c r="PUQ188" s="30"/>
      <c r="PUR188" s="29"/>
      <c r="PUS188" s="30"/>
      <c r="PUT188" s="29"/>
      <c r="PUU188" s="30"/>
      <c r="PUV188" s="29"/>
      <c r="PUW188" s="30"/>
      <c r="PUX188" s="29"/>
      <c r="PUY188" s="30"/>
      <c r="PUZ188" s="29"/>
      <c r="PVA188" s="30"/>
      <c r="PVB188" s="29"/>
      <c r="PVC188" s="30"/>
      <c r="PVD188" s="29"/>
      <c r="PVE188" s="30"/>
      <c r="PVF188" s="29"/>
      <c r="PVG188" s="30"/>
      <c r="PVH188" s="29"/>
      <c r="PVI188" s="30"/>
      <c r="PVJ188" s="29"/>
      <c r="PVK188" s="30"/>
      <c r="PVL188" s="29"/>
      <c r="PVM188" s="30"/>
      <c r="PVN188" s="29"/>
      <c r="PVO188" s="30"/>
      <c r="PVP188" s="29"/>
      <c r="PVQ188" s="30"/>
      <c r="PVR188" s="29"/>
      <c r="PVS188" s="30"/>
      <c r="PVT188" s="29"/>
      <c r="PVU188" s="30"/>
      <c r="PVV188" s="29"/>
      <c r="PVW188" s="30"/>
      <c r="PVX188" s="29"/>
      <c r="PVY188" s="30"/>
      <c r="PVZ188" s="29"/>
      <c r="PWA188" s="30"/>
      <c r="PWB188" s="29"/>
      <c r="PWC188" s="30"/>
      <c r="PWD188" s="29"/>
      <c r="PWE188" s="30"/>
      <c r="PWF188" s="29"/>
      <c r="PWG188" s="30"/>
      <c r="PWH188" s="29"/>
      <c r="PWI188" s="30"/>
      <c r="PWJ188" s="29"/>
      <c r="PWK188" s="30"/>
      <c r="PWL188" s="29"/>
      <c r="PWM188" s="30"/>
      <c r="PWN188" s="29"/>
      <c r="PWO188" s="30"/>
      <c r="PWP188" s="29"/>
      <c r="PWQ188" s="30"/>
      <c r="PWR188" s="29"/>
      <c r="PWS188" s="30"/>
      <c r="PWT188" s="29"/>
      <c r="PWU188" s="30"/>
      <c r="PWV188" s="29"/>
      <c r="PWW188" s="30"/>
      <c r="PWX188" s="29"/>
      <c r="PWY188" s="30"/>
      <c r="PWZ188" s="29"/>
      <c r="PXA188" s="30"/>
      <c r="PXB188" s="29"/>
      <c r="PXC188" s="30"/>
      <c r="PXD188" s="29"/>
      <c r="PXE188" s="30"/>
      <c r="PXF188" s="29"/>
      <c r="PXG188" s="30"/>
      <c r="PXH188" s="29"/>
      <c r="PXI188" s="30"/>
      <c r="PXJ188" s="29"/>
      <c r="PXK188" s="30"/>
      <c r="PXL188" s="29"/>
      <c r="PXM188" s="30"/>
      <c r="PXN188" s="29"/>
      <c r="PXO188" s="30"/>
      <c r="PXP188" s="29"/>
      <c r="PXQ188" s="30"/>
      <c r="PXR188" s="29"/>
      <c r="PXS188" s="30"/>
      <c r="PXT188" s="29"/>
      <c r="PXU188" s="30"/>
      <c r="PXV188" s="29"/>
      <c r="PXW188" s="30"/>
      <c r="PXX188" s="29"/>
      <c r="PXY188" s="30"/>
      <c r="PXZ188" s="29"/>
      <c r="PYA188" s="30"/>
      <c r="PYB188" s="29"/>
      <c r="PYC188" s="30"/>
      <c r="PYD188" s="29"/>
      <c r="PYE188" s="30"/>
      <c r="PYF188" s="29"/>
      <c r="PYG188" s="30"/>
      <c r="PYH188" s="29"/>
      <c r="PYI188" s="30"/>
      <c r="PYJ188" s="29"/>
      <c r="PYK188" s="30"/>
      <c r="PYL188" s="29"/>
      <c r="PYM188" s="30"/>
      <c r="PYN188" s="29"/>
      <c r="PYO188" s="30"/>
      <c r="PYP188" s="29"/>
      <c r="PYQ188" s="30"/>
      <c r="PYR188" s="29"/>
      <c r="PYS188" s="30"/>
      <c r="PYT188" s="29"/>
      <c r="PYU188" s="30"/>
      <c r="PYV188" s="29"/>
      <c r="PYW188" s="30"/>
      <c r="PYX188" s="29"/>
      <c r="PYY188" s="30"/>
      <c r="PYZ188" s="29"/>
      <c r="PZA188" s="30"/>
      <c r="PZB188" s="29"/>
      <c r="PZC188" s="30"/>
      <c r="PZD188" s="29"/>
      <c r="PZE188" s="30"/>
      <c r="PZF188" s="29"/>
      <c r="PZG188" s="30"/>
      <c r="PZH188" s="29"/>
      <c r="PZI188" s="30"/>
      <c r="PZJ188" s="29"/>
      <c r="PZK188" s="30"/>
      <c r="PZL188" s="29"/>
      <c r="PZM188" s="30"/>
      <c r="PZN188" s="29"/>
      <c r="PZO188" s="30"/>
      <c r="PZP188" s="29"/>
      <c r="PZQ188" s="30"/>
      <c r="PZR188" s="29"/>
      <c r="PZS188" s="30"/>
      <c r="PZT188" s="29"/>
      <c r="PZU188" s="30"/>
      <c r="PZV188" s="29"/>
      <c r="PZW188" s="30"/>
      <c r="PZX188" s="29"/>
      <c r="PZY188" s="30"/>
      <c r="PZZ188" s="29"/>
      <c r="QAA188" s="30"/>
      <c r="QAB188" s="29"/>
      <c r="QAC188" s="30"/>
      <c r="QAD188" s="29"/>
      <c r="QAE188" s="30"/>
      <c r="QAF188" s="29"/>
      <c r="QAG188" s="30"/>
      <c r="QAH188" s="29"/>
      <c r="QAI188" s="30"/>
      <c r="QAJ188" s="29"/>
      <c r="QAK188" s="30"/>
      <c r="QAL188" s="29"/>
      <c r="QAM188" s="30"/>
      <c r="QAN188" s="29"/>
      <c r="QAO188" s="30"/>
      <c r="QAP188" s="29"/>
      <c r="QAQ188" s="30"/>
      <c r="QAR188" s="29"/>
      <c r="QAS188" s="30"/>
      <c r="QAT188" s="29"/>
      <c r="QAU188" s="30"/>
      <c r="QAV188" s="29"/>
      <c r="QAW188" s="30"/>
      <c r="QAX188" s="29"/>
      <c r="QAY188" s="30"/>
      <c r="QAZ188" s="29"/>
      <c r="QBA188" s="30"/>
      <c r="QBB188" s="29"/>
      <c r="QBC188" s="30"/>
      <c r="QBD188" s="29"/>
      <c r="QBE188" s="30"/>
      <c r="QBF188" s="29"/>
      <c r="QBG188" s="30"/>
      <c r="QBH188" s="29"/>
      <c r="QBI188" s="30"/>
      <c r="QBJ188" s="29"/>
      <c r="QBK188" s="30"/>
      <c r="QBL188" s="29"/>
      <c r="QBM188" s="30"/>
      <c r="QBN188" s="29"/>
      <c r="QBO188" s="30"/>
      <c r="QBP188" s="29"/>
      <c r="QBQ188" s="30"/>
      <c r="QBR188" s="29"/>
      <c r="QBS188" s="30"/>
      <c r="QBT188" s="29"/>
      <c r="QBU188" s="30"/>
      <c r="QBV188" s="29"/>
      <c r="QBW188" s="30"/>
      <c r="QBX188" s="29"/>
      <c r="QBY188" s="30"/>
      <c r="QBZ188" s="29"/>
      <c r="QCA188" s="30"/>
      <c r="QCB188" s="29"/>
      <c r="QCC188" s="30"/>
      <c r="QCD188" s="29"/>
      <c r="QCE188" s="30"/>
      <c r="QCF188" s="29"/>
      <c r="QCG188" s="30"/>
      <c r="QCH188" s="29"/>
      <c r="QCI188" s="30"/>
      <c r="QCJ188" s="29"/>
      <c r="QCK188" s="30"/>
      <c r="QCL188" s="29"/>
      <c r="QCM188" s="30"/>
      <c r="QCN188" s="29"/>
      <c r="QCO188" s="30"/>
      <c r="QCP188" s="29"/>
      <c r="QCQ188" s="30"/>
      <c r="QCR188" s="29"/>
      <c r="QCS188" s="30"/>
      <c r="QCT188" s="29"/>
      <c r="QCU188" s="30"/>
      <c r="QCV188" s="29"/>
      <c r="QCW188" s="30"/>
      <c r="QCX188" s="29"/>
      <c r="QCY188" s="30"/>
      <c r="QCZ188" s="29"/>
      <c r="QDA188" s="30"/>
      <c r="QDB188" s="29"/>
      <c r="QDC188" s="30"/>
      <c r="QDD188" s="29"/>
      <c r="QDE188" s="30"/>
      <c r="QDF188" s="29"/>
      <c r="QDG188" s="30"/>
      <c r="QDH188" s="29"/>
      <c r="QDI188" s="30"/>
      <c r="QDJ188" s="29"/>
      <c r="QDK188" s="30"/>
      <c r="QDL188" s="29"/>
      <c r="QDM188" s="30"/>
      <c r="QDN188" s="29"/>
      <c r="QDO188" s="30"/>
      <c r="QDP188" s="29"/>
      <c r="QDQ188" s="30"/>
      <c r="QDR188" s="29"/>
      <c r="QDS188" s="30"/>
      <c r="QDT188" s="29"/>
      <c r="QDU188" s="30"/>
      <c r="QDV188" s="29"/>
      <c r="QDW188" s="30"/>
      <c r="QDX188" s="29"/>
      <c r="QDY188" s="30"/>
      <c r="QDZ188" s="29"/>
      <c r="QEA188" s="30"/>
      <c r="QEB188" s="29"/>
      <c r="QEC188" s="30"/>
      <c r="QED188" s="29"/>
      <c r="QEE188" s="30"/>
      <c r="QEF188" s="29"/>
      <c r="QEG188" s="30"/>
      <c r="QEH188" s="29"/>
      <c r="QEI188" s="30"/>
      <c r="QEJ188" s="29"/>
      <c r="QEK188" s="30"/>
      <c r="QEL188" s="29"/>
      <c r="QEM188" s="30"/>
      <c r="QEN188" s="29"/>
      <c r="QEO188" s="30"/>
      <c r="QEP188" s="29"/>
      <c r="QEQ188" s="30"/>
      <c r="QER188" s="29"/>
      <c r="QES188" s="30"/>
      <c r="QET188" s="29"/>
      <c r="QEU188" s="30"/>
      <c r="QEV188" s="29"/>
      <c r="QEW188" s="30"/>
      <c r="QEX188" s="29"/>
      <c r="QEY188" s="30"/>
      <c r="QEZ188" s="29"/>
      <c r="QFA188" s="30"/>
      <c r="QFB188" s="29"/>
      <c r="QFC188" s="30"/>
      <c r="QFD188" s="29"/>
      <c r="QFE188" s="30"/>
      <c r="QFF188" s="29"/>
      <c r="QFG188" s="30"/>
      <c r="QFH188" s="29"/>
      <c r="QFI188" s="30"/>
      <c r="QFJ188" s="29"/>
      <c r="QFK188" s="30"/>
      <c r="QFL188" s="29"/>
      <c r="QFM188" s="30"/>
      <c r="QFN188" s="29"/>
      <c r="QFO188" s="30"/>
      <c r="QFP188" s="29"/>
      <c r="QFQ188" s="30"/>
      <c r="QFR188" s="29"/>
      <c r="QFS188" s="30"/>
      <c r="QFT188" s="29"/>
      <c r="QFU188" s="30"/>
      <c r="QFV188" s="29"/>
      <c r="QFW188" s="30"/>
      <c r="QFX188" s="29"/>
      <c r="QFY188" s="30"/>
      <c r="QFZ188" s="29"/>
      <c r="QGA188" s="30"/>
      <c r="QGB188" s="29"/>
      <c r="QGC188" s="30"/>
      <c r="QGD188" s="29"/>
      <c r="QGE188" s="30"/>
      <c r="QGF188" s="29"/>
      <c r="QGG188" s="30"/>
      <c r="QGH188" s="29"/>
      <c r="QGI188" s="30"/>
      <c r="QGJ188" s="29"/>
      <c r="QGK188" s="30"/>
      <c r="QGL188" s="29"/>
      <c r="QGM188" s="30"/>
      <c r="QGN188" s="29"/>
      <c r="QGO188" s="30"/>
      <c r="QGP188" s="29"/>
      <c r="QGQ188" s="30"/>
      <c r="QGR188" s="29"/>
      <c r="QGS188" s="30"/>
      <c r="QGT188" s="29"/>
      <c r="QGU188" s="30"/>
      <c r="QGV188" s="29"/>
      <c r="QGW188" s="30"/>
      <c r="QGX188" s="29"/>
      <c r="QGY188" s="30"/>
      <c r="QGZ188" s="29"/>
      <c r="QHA188" s="30"/>
      <c r="QHB188" s="29"/>
      <c r="QHC188" s="30"/>
      <c r="QHD188" s="29"/>
      <c r="QHE188" s="30"/>
      <c r="QHF188" s="29"/>
      <c r="QHG188" s="30"/>
      <c r="QHH188" s="29"/>
      <c r="QHI188" s="30"/>
      <c r="QHJ188" s="29"/>
      <c r="QHK188" s="30"/>
      <c r="QHL188" s="29"/>
      <c r="QHM188" s="30"/>
      <c r="QHN188" s="29"/>
      <c r="QHO188" s="30"/>
      <c r="QHP188" s="29"/>
      <c r="QHQ188" s="30"/>
      <c r="QHR188" s="29"/>
      <c r="QHS188" s="30"/>
      <c r="QHT188" s="29"/>
      <c r="QHU188" s="30"/>
      <c r="QHV188" s="29"/>
      <c r="QHW188" s="30"/>
      <c r="QHX188" s="29"/>
      <c r="QHY188" s="30"/>
      <c r="QHZ188" s="29"/>
      <c r="QIA188" s="30"/>
      <c r="QIB188" s="29"/>
      <c r="QIC188" s="30"/>
      <c r="QID188" s="29"/>
      <c r="QIE188" s="30"/>
      <c r="QIF188" s="29"/>
      <c r="QIG188" s="30"/>
      <c r="QIH188" s="29"/>
      <c r="QII188" s="30"/>
      <c r="QIJ188" s="29"/>
      <c r="QIK188" s="30"/>
      <c r="QIL188" s="29"/>
      <c r="QIM188" s="30"/>
      <c r="QIN188" s="29"/>
      <c r="QIO188" s="30"/>
      <c r="QIP188" s="29"/>
      <c r="QIQ188" s="30"/>
      <c r="QIR188" s="29"/>
      <c r="QIS188" s="30"/>
      <c r="QIT188" s="29"/>
      <c r="QIU188" s="30"/>
      <c r="QIV188" s="29"/>
      <c r="QIW188" s="30"/>
      <c r="QIX188" s="29"/>
      <c r="QIY188" s="30"/>
      <c r="QIZ188" s="29"/>
      <c r="QJA188" s="30"/>
      <c r="QJB188" s="29"/>
      <c r="QJC188" s="30"/>
      <c r="QJD188" s="29"/>
      <c r="QJE188" s="30"/>
      <c r="QJF188" s="29"/>
      <c r="QJG188" s="30"/>
      <c r="QJH188" s="29"/>
      <c r="QJI188" s="30"/>
      <c r="QJJ188" s="29"/>
      <c r="QJK188" s="30"/>
      <c r="QJL188" s="29"/>
      <c r="QJM188" s="30"/>
      <c r="QJN188" s="29"/>
      <c r="QJO188" s="30"/>
      <c r="QJP188" s="29"/>
      <c r="QJQ188" s="30"/>
      <c r="QJR188" s="29"/>
      <c r="QJS188" s="30"/>
      <c r="QJT188" s="29"/>
      <c r="QJU188" s="30"/>
      <c r="QJV188" s="29"/>
      <c r="QJW188" s="30"/>
      <c r="QJX188" s="29"/>
      <c r="QJY188" s="30"/>
      <c r="QJZ188" s="29"/>
      <c r="QKA188" s="30"/>
      <c r="QKB188" s="29"/>
      <c r="QKC188" s="30"/>
      <c r="QKD188" s="29"/>
      <c r="QKE188" s="30"/>
      <c r="QKF188" s="29"/>
      <c r="QKG188" s="30"/>
      <c r="QKH188" s="29"/>
      <c r="QKI188" s="30"/>
      <c r="QKJ188" s="29"/>
      <c r="QKK188" s="30"/>
      <c r="QKL188" s="29"/>
      <c r="QKM188" s="30"/>
      <c r="QKN188" s="29"/>
      <c r="QKO188" s="30"/>
      <c r="QKP188" s="29"/>
      <c r="QKQ188" s="30"/>
      <c r="QKR188" s="29"/>
      <c r="QKS188" s="30"/>
      <c r="QKT188" s="29"/>
      <c r="QKU188" s="30"/>
      <c r="QKV188" s="29"/>
      <c r="QKW188" s="30"/>
      <c r="QKX188" s="29"/>
      <c r="QKY188" s="30"/>
      <c r="QKZ188" s="29"/>
      <c r="QLA188" s="30"/>
      <c r="QLB188" s="29"/>
      <c r="QLC188" s="30"/>
      <c r="QLD188" s="29"/>
      <c r="QLE188" s="30"/>
      <c r="QLF188" s="29"/>
      <c r="QLG188" s="30"/>
      <c r="QLH188" s="29"/>
      <c r="QLI188" s="30"/>
      <c r="QLJ188" s="29"/>
      <c r="QLK188" s="30"/>
      <c r="QLL188" s="29"/>
      <c r="QLM188" s="30"/>
      <c r="QLN188" s="29"/>
      <c r="QLO188" s="30"/>
      <c r="QLP188" s="29"/>
      <c r="QLQ188" s="30"/>
      <c r="QLR188" s="29"/>
      <c r="QLS188" s="30"/>
      <c r="QLT188" s="29"/>
      <c r="QLU188" s="30"/>
      <c r="QLV188" s="29"/>
      <c r="QLW188" s="30"/>
      <c r="QLX188" s="29"/>
      <c r="QLY188" s="30"/>
      <c r="QLZ188" s="29"/>
      <c r="QMA188" s="30"/>
      <c r="QMB188" s="29"/>
      <c r="QMC188" s="30"/>
      <c r="QMD188" s="29"/>
      <c r="QME188" s="30"/>
      <c r="QMF188" s="29"/>
      <c r="QMG188" s="30"/>
      <c r="QMH188" s="29"/>
      <c r="QMI188" s="30"/>
      <c r="QMJ188" s="29"/>
      <c r="QMK188" s="30"/>
      <c r="QML188" s="29"/>
      <c r="QMM188" s="30"/>
      <c r="QMN188" s="29"/>
      <c r="QMO188" s="30"/>
      <c r="QMP188" s="29"/>
      <c r="QMQ188" s="30"/>
      <c r="QMR188" s="29"/>
      <c r="QMS188" s="30"/>
      <c r="QMT188" s="29"/>
      <c r="QMU188" s="30"/>
      <c r="QMV188" s="29"/>
      <c r="QMW188" s="30"/>
      <c r="QMX188" s="29"/>
      <c r="QMY188" s="30"/>
      <c r="QMZ188" s="29"/>
      <c r="QNA188" s="30"/>
      <c r="QNB188" s="29"/>
      <c r="QNC188" s="30"/>
      <c r="QND188" s="29"/>
      <c r="QNE188" s="30"/>
      <c r="QNF188" s="29"/>
      <c r="QNG188" s="30"/>
      <c r="QNH188" s="29"/>
      <c r="QNI188" s="30"/>
      <c r="QNJ188" s="29"/>
      <c r="QNK188" s="30"/>
      <c r="QNL188" s="29"/>
      <c r="QNM188" s="30"/>
      <c r="QNN188" s="29"/>
      <c r="QNO188" s="30"/>
      <c r="QNP188" s="29"/>
      <c r="QNQ188" s="30"/>
      <c r="QNR188" s="29"/>
      <c r="QNS188" s="30"/>
      <c r="QNT188" s="29"/>
      <c r="QNU188" s="30"/>
      <c r="QNV188" s="29"/>
      <c r="QNW188" s="30"/>
      <c r="QNX188" s="29"/>
      <c r="QNY188" s="30"/>
      <c r="QNZ188" s="29"/>
      <c r="QOA188" s="30"/>
      <c r="QOB188" s="29"/>
      <c r="QOC188" s="30"/>
      <c r="QOD188" s="29"/>
      <c r="QOE188" s="30"/>
      <c r="QOF188" s="29"/>
      <c r="QOG188" s="30"/>
      <c r="QOH188" s="29"/>
      <c r="QOI188" s="30"/>
      <c r="QOJ188" s="29"/>
      <c r="QOK188" s="30"/>
      <c r="QOL188" s="29"/>
      <c r="QOM188" s="30"/>
      <c r="QON188" s="29"/>
      <c r="QOO188" s="30"/>
      <c r="QOP188" s="29"/>
      <c r="QOQ188" s="30"/>
      <c r="QOR188" s="29"/>
      <c r="QOS188" s="30"/>
      <c r="QOT188" s="29"/>
      <c r="QOU188" s="30"/>
      <c r="QOV188" s="29"/>
      <c r="QOW188" s="30"/>
      <c r="QOX188" s="29"/>
      <c r="QOY188" s="30"/>
      <c r="QOZ188" s="29"/>
      <c r="QPA188" s="30"/>
      <c r="QPB188" s="29"/>
      <c r="QPC188" s="30"/>
      <c r="QPD188" s="29"/>
      <c r="QPE188" s="30"/>
      <c r="QPF188" s="29"/>
      <c r="QPG188" s="30"/>
      <c r="QPH188" s="29"/>
      <c r="QPI188" s="30"/>
      <c r="QPJ188" s="29"/>
      <c r="QPK188" s="30"/>
      <c r="QPL188" s="29"/>
      <c r="QPM188" s="30"/>
      <c r="QPN188" s="29"/>
      <c r="QPO188" s="30"/>
      <c r="QPP188" s="29"/>
      <c r="QPQ188" s="30"/>
      <c r="QPR188" s="29"/>
      <c r="QPS188" s="30"/>
      <c r="QPT188" s="29"/>
      <c r="QPU188" s="30"/>
      <c r="QPV188" s="29"/>
      <c r="QPW188" s="30"/>
      <c r="QPX188" s="29"/>
      <c r="QPY188" s="30"/>
      <c r="QPZ188" s="29"/>
      <c r="QQA188" s="30"/>
      <c r="QQB188" s="29"/>
      <c r="QQC188" s="30"/>
      <c r="QQD188" s="29"/>
      <c r="QQE188" s="30"/>
      <c r="QQF188" s="29"/>
      <c r="QQG188" s="30"/>
      <c r="QQH188" s="29"/>
      <c r="QQI188" s="30"/>
      <c r="QQJ188" s="29"/>
      <c r="QQK188" s="30"/>
      <c r="QQL188" s="29"/>
      <c r="QQM188" s="30"/>
      <c r="QQN188" s="29"/>
      <c r="QQO188" s="30"/>
      <c r="QQP188" s="29"/>
      <c r="QQQ188" s="30"/>
      <c r="QQR188" s="29"/>
      <c r="QQS188" s="30"/>
      <c r="QQT188" s="29"/>
      <c r="QQU188" s="30"/>
      <c r="QQV188" s="29"/>
      <c r="QQW188" s="30"/>
      <c r="QQX188" s="29"/>
      <c r="QQY188" s="30"/>
      <c r="QQZ188" s="29"/>
      <c r="QRA188" s="30"/>
      <c r="QRB188" s="29"/>
      <c r="QRC188" s="30"/>
      <c r="QRD188" s="29"/>
      <c r="QRE188" s="30"/>
      <c r="QRF188" s="29"/>
      <c r="QRG188" s="30"/>
      <c r="QRH188" s="29"/>
      <c r="QRI188" s="30"/>
      <c r="QRJ188" s="29"/>
      <c r="QRK188" s="30"/>
      <c r="QRL188" s="29"/>
      <c r="QRM188" s="30"/>
      <c r="QRN188" s="29"/>
      <c r="QRO188" s="30"/>
      <c r="QRP188" s="29"/>
      <c r="QRQ188" s="30"/>
      <c r="QRR188" s="29"/>
      <c r="QRS188" s="30"/>
      <c r="QRT188" s="29"/>
      <c r="QRU188" s="30"/>
      <c r="QRV188" s="29"/>
      <c r="QRW188" s="30"/>
      <c r="QRX188" s="29"/>
      <c r="QRY188" s="30"/>
      <c r="QRZ188" s="29"/>
      <c r="QSA188" s="30"/>
      <c r="QSB188" s="29"/>
      <c r="QSC188" s="30"/>
      <c r="QSD188" s="29"/>
      <c r="QSE188" s="30"/>
      <c r="QSF188" s="29"/>
      <c r="QSG188" s="30"/>
      <c r="QSH188" s="29"/>
      <c r="QSI188" s="30"/>
      <c r="QSJ188" s="29"/>
      <c r="QSK188" s="30"/>
      <c r="QSL188" s="29"/>
      <c r="QSM188" s="30"/>
      <c r="QSN188" s="29"/>
      <c r="QSO188" s="30"/>
      <c r="QSP188" s="29"/>
      <c r="QSQ188" s="30"/>
      <c r="QSR188" s="29"/>
      <c r="QSS188" s="30"/>
      <c r="QST188" s="29"/>
      <c r="QSU188" s="30"/>
      <c r="QSV188" s="29"/>
      <c r="QSW188" s="30"/>
      <c r="QSX188" s="29"/>
      <c r="QSY188" s="30"/>
      <c r="QSZ188" s="29"/>
      <c r="QTA188" s="30"/>
      <c r="QTB188" s="29"/>
      <c r="QTC188" s="30"/>
      <c r="QTD188" s="29"/>
      <c r="QTE188" s="30"/>
      <c r="QTF188" s="29"/>
      <c r="QTG188" s="30"/>
      <c r="QTH188" s="29"/>
      <c r="QTI188" s="30"/>
      <c r="QTJ188" s="29"/>
      <c r="QTK188" s="30"/>
      <c r="QTL188" s="29"/>
      <c r="QTM188" s="30"/>
      <c r="QTN188" s="29"/>
      <c r="QTO188" s="30"/>
      <c r="QTP188" s="29"/>
      <c r="QTQ188" s="30"/>
      <c r="QTR188" s="29"/>
      <c r="QTS188" s="30"/>
      <c r="QTT188" s="29"/>
      <c r="QTU188" s="30"/>
      <c r="QTV188" s="29"/>
      <c r="QTW188" s="30"/>
      <c r="QTX188" s="29"/>
      <c r="QTY188" s="30"/>
      <c r="QTZ188" s="29"/>
      <c r="QUA188" s="30"/>
      <c r="QUB188" s="29"/>
      <c r="QUC188" s="30"/>
      <c r="QUD188" s="29"/>
      <c r="QUE188" s="30"/>
      <c r="QUF188" s="29"/>
      <c r="QUG188" s="30"/>
      <c r="QUH188" s="29"/>
      <c r="QUI188" s="30"/>
      <c r="QUJ188" s="29"/>
      <c r="QUK188" s="30"/>
      <c r="QUL188" s="29"/>
      <c r="QUM188" s="30"/>
      <c r="QUN188" s="29"/>
      <c r="QUO188" s="30"/>
      <c r="QUP188" s="29"/>
      <c r="QUQ188" s="30"/>
      <c r="QUR188" s="29"/>
      <c r="QUS188" s="30"/>
      <c r="QUT188" s="29"/>
      <c r="QUU188" s="30"/>
      <c r="QUV188" s="29"/>
      <c r="QUW188" s="30"/>
      <c r="QUX188" s="29"/>
      <c r="QUY188" s="30"/>
      <c r="QUZ188" s="29"/>
      <c r="QVA188" s="30"/>
      <c r="QVB188" s="29"/>
      <c r="QVC188" s="30"/>
      <c r="QVD188" s="29"/>
      <c r="QVE188" s="30"/>
      <c r="QVF188" s="29"/>
      <c r="QVG188" s="30"/>
      <c r="QVH188" s="29"/>
      <c r="QVI188" s="30"/>
      <c r="QVJ188" s="29"/>
      <c r="QVK188" s="30"/>
      <c r="QVL188" s="29"/>
      <c r="QVM188" s="30"/>
      <c r="QVN188" s="29"/>
      <c r="QVO188" s="30"/>
      <c r="QVP188" s="29"/>
      <c r="QVQ188" s="30"/>
      <c r="QVR188" s="29"/>
      <c r="QVS188" s="30"/>
      <c r="QVT188" s="29"/>
      <c r="QVU188" s="30"/>
      <c r="QVV188" s="29"/>
      <c r="QVW188" s="30"/>
      <c r="QVX188" s="29"/>
      <c r="QVY188" s="30"/>
      <c r="QVZ188" s="29"/>
      <c r="QWA188" s="30"/>
      <c r="QWB188" s="29"/>
      <c r="QWC188" s="30"/>
      <c r="QWD188" s="29"/>
      <c r="QWE188" s="30"/>
      <c r="QWF188" s="29"/>
      <c r="QWG188" s="30"/>
      <c r="QWH188" s="29"/>
      <c r="QWI188" s="30"/>
      <c r="QWJ188" s="29"/>
      <c r="QWK188" s="30"/>
      <c r="QWL188" s="29"/>
      <c r="QWM188" s="30"/>
      <c r="QWN188" s="29"/>
      <c r="QWO188" s="30"/>
      <c r="QWP188" s="29"/>
      <c r="QWQ188" s="30"/>
      <c r="QWR188" s="29"/>
      <c r="QWS188" s="30"/>
      <c r="QWT188" s="29"/>
      <c r="QWU188" s="30"/>
      <c r="QWV188" s="29"/>
      <c r="QWW188" s="30"/>
      <c r="QWX188" s="29"/>
      <c r="QWY188" s="30"/>
      <c r="QWZ188" s="29"/>
      <c r="QXA188" s="30"/>
      <c r="QXB188" s="29"/>
      <c r="QXC188" s="30"/>
      <c r="QXD188" s="29"/>
      <c r="QXE188" s="30"/>
      <c r="QXF188" s="29"/>
      <c r="QXG188" s="30"/>
      <c r="QXH188" s="29"/>
      <c r="QXI188" s="30"/>
      <c r="QXJ188" s="29"/>
      <c r="QXK188" s="30"/>
      <c r="QXL188" s="29"/>
      <c r="QXM188" s="30"/>
      <c r="QXN188" s="29"/>
      <c r="QXO188" s="30"/>
      <c r="QXP188" s="29"/>
      <c r="QXQ188" s="30"/>
      <c r="QXR188" s="29"/>
      <c r="QXS188" s="30"/>
      <c r="QXT188" s="29"/>
      <c r="QXU188" s="30"/>
      <c r="QXV188" s="29"/>
      <c r="QXW188" s="30"/>
      <c r="QXX188" s="29"/>
      <c r="QXY188" s="30"/>
      <c r="QXZ188" s="29"/>
      <c r="QYA188" s="30"/>
      <c r="QYB188" s="29"/>
      <c r="QYC188" s="30"/>
      <c r="QYD188" s="29"/>
      <c r="QYE188" s="30"/>
      <c r="QYF188" s="29"/>
      <c r="QYG188" s="30"/>
      <c r="QYH188" s="29"/>
      <c r="QYI188" s="30"/>
      <c r="QYJ188" s="29"/>
      <c r="QYK188" s="30"/>
      <c r="QYL188" s="29"/>
      <c r="QYM188" s="30"/>
      <c r="QYN188" s="29"/>
      <c r="QYO188" s="30"/>
      <c r="QYP188" s="29"/>
      <c r="QYQ188" s="30"/>
      <c r="QYR188" s="29"/>
      <c r="QYS188" s="30"/>
      <c r="QYT188" s="29"/>
      <c r="QYU188" s="30"/>
      <c r="QYV188" s="29"/>
      <c r="QYW188" s="30"/>
      <c r="QYX188" s="29"/>
      <c r="QYY188" s="30"/>
      <c r="QYZ188" s="29"/>
      <c r="QZA188" s="30"/>
      <c r="QZB188" s="29"/>
      <c r="QZC188" s="30"/>
      <c r="QZD188" s="29"/>
      <c r="QZE188" s="30"/>
      <c r="QZF188" s="29"/>
      <c r="QZG188" s="30"/>
      <c r="QZH188" s="29"/>
      <c r="QZI188" s="30"/>
      <c r="QZJ188" s="29"/>
      <c r="QZK188" s="30"/>
      <c r="QZL188" s="29"/>
      <c r="QZM188" s="30"/>
      <c r="QZN188" s="29"/>
      <c r="QZO188" s="30"/>
      <c r="QZP188" s="29"/>
      <c r="QZQ188" s="30"/>
      <c r="QZR188" s="29"/>
      <c r="QZS188" s="30"/>
      <c r="QZT188" s="29"/>
      <c r="QZU188" s="30"/>
      <c r="QZV188" s="29"/>
      <c r="QZW188" s="30"/>
      <c r="QZX188" s="29"/>
      <c r="QZY188" s="30"/>
      <c r="QZZ188" s="29"/>
      <c r="RAA188" s="30"/>
      <c r="RAB188" s="29"/>
      <c r="RAC188" s="30"/>
      <c r="RAD188" s="29"/>
      <c r="RAE188" s="30"/>
      <c r="RAF188" s="29"/>
      <c r="RAG188" s="30"/>
      <c r="RAH188" s="29"/>
      <c r="RAI188" s="30"/>
      <c r="RAJ188" s="29"/>
      <c r="RAK188" s="30"/>
      <c r="RAL188" s="29"/>
      <c r="RAM188" s="30"/>
      <c r="RAN188" s="29"/>
      <c r="RAO188" s="30"/>
      <c r="RAP188" s="29"/>
      <c r="RAQ188" s="30"/>
      <c r="RAR188" s="29"/>
      <c r="RAS188" s="30"/>
      <c r="RAT188" s="29"/>
      <c r="RAU188" s="30"/>
      <c r="RAV188" s="29"/>
      <c r="RAW188" s="30"/>
      <c r="RAX188" s="29"/>
      <c r="RAY188" s="30"/>
      <c r="RAZ188" s="29"/>
      <c r="RBA188" s="30"/>
      <c r="RBB188" s="29"/>
      <c r="RBC188" s="30"/>
      <c r="RBD188" s="29"/>
      <c r="RBE188" s="30"/>
      <c r="RBF188" s="29"/>
      <c r="RBG188" s="30"/>
      <c r="RBH188" s="29"/>
      <c r="RBI188" s="30"/>
      <c r="RBJ188" s="29"/>
      <c r="RBK188" s="30"/>
      <c r="RBL188" s="29"/>
      <c r="RBM188" s="30"/>
      <c r="RBN188" s="29"/>
      <c r="RBO188" s="30"/>
      <c r="RBP188" s="29"/>
      <c r="RBQ188" s="30"/>
      <c r="RBR188" s="29"/>
      <c r="RBS188" s="30"/>
      <c r="RBT188" s="29"/>
      <c r="RBU188" s="30"/>
      <c r="RBV188" s="29"/>
      <c r="RBW188" s="30"/>
      <c r="RBX188" s="29"/>
      <c r="RBY188" s="30"/>
      <c r="RBZ188" s="29"/>
      <c r="RCA188" s="30"/>
      <c r="RCB188" s="29"/>
      <c r="RCC188" s="30"/>
      <c r="RCD188" s="29"/>
      <c r="RCE188" s="30"/>
      <c r="RCF188" s="29"/>
      <c r="RCG188" s="30"/>
      <c r="RCH188" s="29"/>
      <c r="RCI188" s="30"/>
      <c r="RCJ188" s="29"/>
      <c r="RCK188" s="30"/>
      <c r="RCL188" s="29"/>
      <c r="RCM188" s="30"/>
      <c r="RCN188" s="29"/>
      <c r="RCO188" s="30"/>
      <c r="RCP188" s="29"/>
      <c r="RCQ188" s="30"/>
      <c r="RCR188" s="29"/>
      <c r="RCS188" s="30"/>
      <c r="RCT188" s="29"/>
      <c r="RCU188" s="30"/>
      <c r="RCV188" s="29"/>
      <c r="RCW188" s="30"/>
      <c r="RCX188" s="29"/>
      <c r="RCY188" s="30"/>
      <c r="RCZ188" s="29"/>
      <c r="RDA188" s="30"/>
      <c r="RDB188" s="29"/>
      <c r="RDC188" s="30"/>
      <c r="RDD188" s="29"/>
      <c r="RDE188" s="30"/>
      <c r="RDF188" s="29"/>
      <c r="RDG188" s="30"/>
      <c r="RDH188" s="29"/>
      <c r="RDI188" s="30"/>
      <c r="RDJ188" s="29"/>
      <c r="RDK188" s="30"/>
      <c r="RDL188" s="29"/>
      <c r="RDM188" s="30"/>
      <c r="RDN188" s="29"/>
      <c r="RDO188" s="30"/>
      <c r="RDP188" s="29"/>
      <c r="RDQ188" s="30"/>
      <c r="RDR188" s="29"/>
      <c r="RDS188" s="30"/>
      <c r="RDT188" s="29"/>
      <c r="RDU188" s="30"/>
      <c r="RDV188" s="29"/>
      <c r="RDW188" s="30"/>
      <c r="RDX188" s="29"/>
      <c r="RDY188" s="30"/>
      <c r="RDZ188" s="29"/>
      <c r="REA188" s="30"/>
      <c r="REB188" s="29"/>
      <c r="REC188" s="30"/>
      <c r="RED188" s="29"/>
      <c r="REE188" s="30"/>
      <c r="REF188" s="29"/>
      <c r="REG188" s="30"/>
      <c r="REH188" s="29"/>
      <c r="REI188" s="30"/>
      <c r="REJ188" s="29"/>
      <c r="REK188" s="30"/>
      <c r="REL188" s="29"/>
      <c r="REM188" s="30"/>
      <c r="REN188" s="29"/>
      <c r="REO188" s="30"/>
      <c r="REP188" s="29"/>
      <c r="REQ188" s="30"/>
      <c r="RER188" s="29"/>
      <c r="RES188" s="30"/>
      <c r="RET188" s="29"/>
      <c r="REU188" s="30"/>
      <c r="REV188" s="29"/>
      <c r="REW188" s="30"/>
      <c r="REX188" s="29"/>
      <c r="REY188" s="30"/>
      <c r="REZ188" s="29"/>
      <c r="RFA188" s="30"/>
      <c r="RFB188" s="29"/>
      <c r="RFC188" s="30"/>
      <c r="RFD188" s="29"/>
      <c r="RFE188" s="30"/>
      <c r="RFF188" s="29"/>
      <c r="RFG188" s="30"/>
      <c r="RFH188" s="29"/>
      <c r="RFI188" s="30"/>
      <c r="RFJ188" s="29"/>
      <c r="RFK188" s="30"/>
      <c r="RFL188" s="29"/>
      <c r="RFM188" s="30"/>
      <c r="RFN188" s="29"/>
      <c r="RFO188" s="30"/>
      <c r="RFP188" s="29"/>
      <c r="RFQ188" s="30"/>
      <c r="RFR188" s="29"/>
      <c r="RFS188" s="30"/>
      <c r="RFT188" s="29"/>
      <c r="RFU188" s="30"/>
      <c r="RFV188" s="29"/>
      <c r="RFW188" s="30"/>
      <c r="RFX188" s="29"/>
      <c r="RFY188" s="30"/>
      <c r="RFZ188" s="29"/>
      <c r="RGA188" s="30"/>
      <c r="RGB188" s="29"/>
      <c r="RGC188" s="30"/>
      <c r="RGD188" s="29"/>
      <c r="RGE188" s="30"/>
      <c r="RGF188" s="29"/>
      <c r="RGG188" s="30"/>
      <c r="RGH188" s="29"/>
      <c r="RGI188" s="30"/>
      <c r="RGJ188" s="29"/>
      <c r="RGK188" s="30"/>
      <c r="RGL188" s="29"/>
      <c r="RGM188" s="30"/>
      <c r="RGN188" s="29"/>
      <c r="RGO188" s="30"/>
      <c r="RGP188" s="29"/>
      <c r="RGQ188" s="30"/>
      <c r="RGR188" s="29"/>
      <c r="RGS188" s="30"/>
      <c r="RGT188" s="29"/>
      <c r="RGU188" s="30"/>
      <c r="RGV188" s="29"/>
      <c r="RGW188" s="30"/>
      <c r="RGX188" s="29"/>
      <c r="RGY188" s="30"/>
      <c r="RGZ188" s="29"/>
      <c r="RHA188" s="30"/>
      <c r="RHB188" s="29"/>
      <c r="RHC188" s="30"/>
      <c r="RHD188" s="29"/>
      <c r="RHE188" s="30"/>
      <c r="RHF188" s="29"/>
      <c r="RHG188" s="30"/>
      <c r="RHH188" s="29"/>
      <c r="RHI188" s="30"/>
      <c r="RHJ188" s="29"/>
      <c r="RHK188" s="30"/>
      <c r="RHL188" s="29"/>
      <c r="RHM188" s="30"/>
      <c r="RHN188" s="29"/>
      <c r="RHO188" s="30"/>
      <c r="RHP188" s="29"/>
      <c r="RHQ188" s="30"/>
      <c r="RHR188" s="29"/>
      <c r="RHS188" s="30"/>
      <c r="RHT188" s="29"/>
      <c r="RHU188" s="30"/>
      <c r="RHV188" s="29"/>
      <c r="RHW188" s="30"/>
      <c r="RHX188" s="29"/>
      <c r="RHY188" s="30"/>
      <c r="RHZ188" s="29"/>
      <c r="RIA188" s="30"/>
      <c r="RIB188" s="29"/>
      <c r="RIC188" s="30"/>
      <c r="RID188" s="29"/>
      <c r="RIE188" s="30"/>
      <c r="RIF188" s="29"/>
      <c r="RIG188" s="30"/>
      <c r="RIH188" s="29"/>
      <c r="RII188" s="30"/>
      <c r="RIJ188" s="29"/>
      <c r="RIK188" s="30"/>
      <c r="RIL188" s="29"/>
      <c r="RIM188" s="30"/>
      <c r="RIN188" s="29"/>
      <c r="RIO188" s="30"/>
      <c r="RIP188" s="29"/>
      <c r="RIQ188" s="30"/>
      <c r="RIR188" s="29"/>
      <c r="RIS188" s="30"/>
      <c r="RIT188" s="29"/>
      <c r="RIU188" s="30"/>
      <c r="RIV188" s="29"/>
      <c r="RIW188" s="30"/>
      <c r="RIX188" s="29"/>
      <c r="RIY188" s="30"/>
      <c r="RIZ188" s="29"/>
      <c r="RJA188" s="30"/>
      <c r="RJB188" s="29"/>
      <c r="RJC188" s="30"/>
      <c r="RJD188" s="29"/>
      <c r="RJE188" s="30"/>
      <c r="RJF188" s="29"/>
      <c r="RJG188" s="30"/>
      <c r="RJH188" s="29"/>
      <c r="RJI188" s="30"/>
      <c r="RJJ188" s="29"/>
      <c r="RJK188" s="30"/>
      <c r="RJL188" s="29"/>
      <c r="RJM188" s="30"/>
      <c r="RJN188" s="29"/>
      <c r="RJO188" s="30"/>
      <c r="RJP188" s="29"/>
      <c r="RJQ188" s="30"/>
      <c r="RJR188" s="29"/>
      <c r="RJS188" s="30"/>
      <c r="RJT188" s="29"/>
      <c r="RJU188" s="30"/>
      <c r="RJV188" s="29"/>
      <c r="RJW188" s="30"/>
      <c r="RJX188" s="29"/>
      <c r="RJY188" s="30"/>
      <c r="RJZ188" s="29"/>
      <c r="RKA188" s="30"/>
      <c r="RKB188" s="29"/>
      <c r="RKC188" s="30"/>
      <c r="RKD188" s="29"/>
      <c r="RKE188" s="30"/>
      <c r="RKF188" s="29"/>
      <c r="RKG188" s="30"/>
      <c r="RKH188" s="29"/>
      <c r="RKI188" s="30"/>
      <c r="RKJ188" s="29"/>
      <c r="RKK188" s="30"/>
      <c r="RKL188" s="29"/>
      <c r="RKM188" s="30"/>
      <c r="RKN188" s="29"/>
      <c r="RKO188" s="30"/>
      <c r="RKP188" s="29"/>
      <c r="RKQ188" s="30"/>
      <c r="RKR188" s="29"/>
      <c r="RKS188" s="30"/>
      <c r="RKT188" s="29"/>
      <c r="RKU188" s="30"/>
      <c r="RKV188" s="29"/>
      <c r="RKW188" s="30"/>
      <c r="RKX188" s="29"/>
      <c r="RKY188" s="30"/>
      <c r="RKZ188" s="29"/>
      <c r="RLA188" s="30"/>
      <c r="RLB188" s="29"/>
      <c r="RLC188" s="30"/>
      <c r="RLD188" s="29"/>
      <c r="RLE188" s="30"/>
      <c r="RLF188" s="29"/>
      <c r="RLG188" s="30"/>
      <c r="RLH188" s="29"/>
      <c r="RLI188" s="30"/>
      <c r="RLJ188" s="29"/>
      <c r="RLK188" s="30"/>
      <c r="RLL188" s="29"/>
      <c r="RLM188" s="30"/>
      <c r="RLN188" s="29"/>
      <c r="RLO188" s="30"/>
      <c r="RLP188" s="29"/>
      <c r="RLQ188" s="30"/>
      <c r="RLR188" s="29"/>
      <c r="RLS188" s="30"/>
      <c r="RLT188" s="29"/>
      <c r="RLU188" s="30"/>
      <c r="RLV188" s="29"/>
      <c r="RLW188" s="30"/>
      <c r="RLX188" s="29"/>
      <c r="RLY188" s="30"/>
      <c r="RLZ188" s="29"/>
      <c r="RMA188" s="30"/>
      <c r="RMB188" s="29"/>
      <c r="RMC188" s="30"/>
      <c r="RMD188" s="29"/>
      <c r="RME188" s="30"/>
      <c r="RMF188" s="29"/>
      <c r="RMG188" s="30"/>
      <c r="RMH188" s="29"/>
      <c r="RMI188" s="30"/>
      <c r="RMJ188" s="29"/>
      <c r="RMK188" s="30"/>
      <c r="RML188" s="29"/>
      <c r="RMM188" s="30"/>
      <c r="RMN188" s="29"/>
      <c r="RMO188" s="30"/>
      <c r="RMP188" s="29"/>
      <c r="RMQ188" s="30"/>
      <c r="RMR188" s="29"/>
      <c r="RMS188" s="30"/>
      <c r="RMT188" s="29"/>
      <c r="RMU188" s="30"/>
      <c r="RMV188" s="29"/>
      <c r="RMW188" s="30"/>
      <c r="RMX188" s="29"/>
      <c r="RMY188" s="30"/>
      <c r="RMZ188" s="29"/>
      <c r="RNA188" s="30"/>
      <c r="RNB188" s="29"/>
      <c r="RNC188" s="30"/>
      <c r="RND188" s="29"/>
      <c r="RNE188" s="30"/>
      <c r="RNF188" s="29"/>
      <c r="RNG188" s="30"/>
      <c r="RNH188" s="29"/>
      <c r="RNI188" s="30"/>
      <c r="RNJ188" s="29"/>
      <c r="RNK188" s="30"/>
      <c r="RNL188" s="29"/>
      <c r="RNM188" s="30"/>
      <c r="RNN188" s="29"/>
      <c r="RNO188" s="30"/>
      <c r="RNP188" s="29"/>
      <c r="RNQ188" s="30"/>
      <c r="RNR188" s="29"/>
      <c r="RNS188" s="30"/>
      <c r="RNT188" s="29"/>
      <c r="RNU188" s="30"/>
      <c r="RNV188" s="29"/>
      <c r="RNW188" s="30"/>
      <c r="RNX188" s="29"/>
      <c r="RNY188" s="30"/>
      <c r="RNZ188" s="29"/>
      <c r="ROA188" s="30"/>
      <c r="ROB188" s="29"/>
      <c r="ROC188" s="30"/>
      <c r="ROD188" s="29"/>
      <c r="ROE188" s="30"/>
      <c r="ROF188" s="29"/>
      <c r="ROG188" s="30"/>
      <c r="ROH188" s="29"/>
      <c r="ROI188" s="30"/>
      <c r="ROJ188" s="29"/>
      <c r="ROK188" s="30"/>
      <c r="ROL188" s="29"/>
      <c r="ROM188" s="30"/>
      <c r="RON188" s="29"/>
      <c r="ROO188" s="30"/>
      <c r="ROP188" s="29"/>
      <c r="ROQ188" s="30"/>
      <c r="ROR188" s="29"/>
      <c r="ROS188" s="30"/>
      <c r="ROT188" s="29"/>
      <c r="ROU188" s="30"/>
      <c r="ROV188" s="29"/>
      <c r="ROW188" s="30"/>
      <c r="ROX188" s="29"/>
      <c r="ROY188" s="30"/>
      <c r="ROZ188" s="29"/>
      <c r="RPA188" s="30"/>
      <c r="RPB188" s="29"/>
      <c r="RPC188" s="30"/>
      <c r="RPD188" s="29"/>
      <c r="RPE188" s="30"/>
      <c r="RPF188" s="29"/>
      <c r="RPG188" s="30"/>
      <c r="RPH188" s="29"/>
      <c r="RPI188" s="30"/>
      <c r="RPJ188" s="29"/>
      <c r="RPK188" s="30"/>
      <c r="RPL188" s="29"/>
      <c r="RPM188" s="30"/>
      <c r="RPN188" s="29"/>
      <c r="RPO188" s="30"/>
      <c r="RPP188" s="29"/>
      <c r="RPQ188" s="30"/>
      <c r="RPR188" s="29"/>
      <c r="RPS188" s="30"/>
      <c r="RPT188" s="29"/>
      <c r="RPU188" s="30"/>
      <c r="RPV188" s="29"/>
      <c r="RPW188" s="30"/>
      <c r="RPX188" s="29"/>
      <c r="RPY188" s="30"/>
      <c r="RPZ188" s="29"/>
      <c r="RQA188" s="30"/>
      <c r="RQB188" s="29"/>
      <c r="RQC188" s="30"/>
      <c r="RQD188" s="29"/>
      <c r="RQE188" s="30"/>
      <c r="RQF188" s="29"/>
      <c r="RQG188" s="30"/>
      <c r="RQH188" s="29"/>
      <c r="RQI188" s="30"/>
      <c r="RQJ188" s="29"/>
      <c r="RQK188" s="30"/>
      <c r="RQL188" s="29"/>
      <c r="RQM188" s="30"/>
      <c r="RQN188" s="29"/>
      <c r="RQO188" s="30"/>
      <c r="RQP188" s="29"/>
      <c r="RQQ188" s="30"/>
      <c r="RQR188" s="29"/>
      <c r="RQS188" s="30"/>
      <c r="RQT188" s="29"/>
      <c r="RQU188" s="30"/>
      <c r="RQV188" s="29"/>
      <c r="RQW188" s="30"/>
      <c r="RQX188" s="29"/>
      <c r="RQY188" s="30"/>
      <c r="RQZ188" s="29"/>
      <c r="RRA188" s="30"/>
      <c r="RRB188" s="29"/>
      <c r="RRC188" s="30"/>
      <c r="RRD188" s="29"/>
      <c r="RRE188" s="30"/>
      <c r="RRF188" s="29"/>
      <c r="RRG188" s="30"/>
      <c r="RRH188" s="29"/>
      <c r="RRI188" s="30"/>
      <c r="RRJ188" s="29"/>
      <c r="RRK188" s="30"/>
      <c r="RRL188" s="29"/>
      <c r="RRM188" s="30"/>
      <c r="RRN188" s="29"/>
      <c r="RRO188" s="30"/>
      <c r="RRP188" s="29"/>
      <c r="RRQ188" s="30"/>
      <c r="RRR188" s="29"/>
      <c r="RRS188" s="30"/>
      <c r="RRT188" s="29"/>
      <c r="RRU188" s="30"/>
      <c r="RRV188" s="29"/>
      <c r="RRW188" s="30"/>
      <c r="RRX188" s="29"/>
      <c r="RRY188" s="30"/>
      <c r="RRZ188" s="29"/>
      <c r="RSA188" s="30"/>
      <c r="RSB188" s="29"/>
      <c r="RSC188" s="30"/>
      <c r="RSD188" s="29"/>
      <c r="RSE188" s="30"/>
      <c r="RSF188" s="29"/>
      <c r="RSG188" s="30"/>
      <c r="RSH188" s="29"/>
      <c r="RSI188" s="30"/>
      <c r="RSJ188" s="29"/>
      <c r="RSK188" s="30"/>
      <c r="RSL188" s="29"/>
      <c r="RSM188" s="30"/>
      <c r="RSN188" s="29"/>
      <c r="RSO188" s="30"/>
      <c r="RSP188" s="29"/>
      <c r="RSQ188" s="30"/>
      <c r="RSR188" s="29"/>
      <c r="RSS188" s="30"/>
      <c r="RST188" s="29"/>
      <c r="RSU188" s="30"/>
      <c r="RSV188" s="29"/>
      <c r="RSW188" s="30"/>
      <c r="RSX188" s="29"/>
      <c r="RSY188" s="30"/>
      <c r="RSZ188" s="29"/>
      <c r="RTA188" s="30"/>
      <c r="RTB188" s="29"/>
      <c r="RTC188" s="30"/>
      <c r="RTD188" s="29"/>
      <c r="RTE188" s="30"/>
      <c r="RTF188" s="29"/>
      <c r="RTG188" s="30"/>
      <c r="RTH188" s="29"/>
      <c r="RTI188" s="30"/>
      <c r="RTJ188" s="29"/>
      <c r="RTK188" s="30"/>
      <c r="RTL188" s="29"/>
      <c r="RTM188" s="30"/>
      <c r="RTN188" s="29"/>
      <c r="RTO188" s="30"/>
      <c r="RTP188" s="29"/>
      <c r="RTQ188" s="30"/>
      <c r="RTR188" s="29"/>
      <c r="RTS188" s="30"/>
      <c r="RTT188" s="29"/>
      <c r="RTU188" s="30"/>
      <c r="RTV188" s="29"/>
      <c r="RTW188" s="30"/>
      <c r="RTX188" s="29"/>
      <c r="RTY188" s="30"/>
      <c r="RTZ188" s="29"/>
      <c r="RUA188" s="30"/>
      <c r="RUB188" s="29"/>
      <c r="RUC188" s="30"/>
      <c r="RUD188" s="29"/>
      <c r="RUE188" s="30"/>
      <c r="RUF188" s="29"/>
      <c r="RUG188" s="30"/>
      <c r="RUH188" s="29"/>
      <c r="RUI188" s="30"/>
      <c r="RUJ188" s="29"/>
      <c r="RUK188" s="30"/>
      <c r="RUL188" s="29"/>
      <c r="RUM188" s="30"/>
      <c r="RUN188" s="29"/>
      <c r="RUO188" s="30"/>
      <c r="RUP188" s="29"/>
      <c r="RUQ188" s="30"/>
      <c r="RUR188" s="29"/>
      <c r="RUS188" s="30"/>
      <c r="RUT188" s="29"/>
      <c r="RUU188" s="30"/>
      <c r="RUV188" s="29"/>
      <c r="RUW188" s="30"/>
      <c r="RUX188" s="29"/>
      <c r="RUY188" s="30"/>
      <c r="RUZ188" s="29"/>
      <c r="RVA188" s="30"/>
      <c r="RVB188" s="29"/>
      <c r="RVC188" s="30"/>
      <c r="RVD188" s="29"/>
      <c r="RVE188" s="30"/>
      <c r="RVF188" s="29"/>
      <c r="RVG188" s="30"/>
      <c r="RVH188" s="29"/>
      <c r="RVI188" s="30"/>
      <c r="RVJ188" s="29"/>
      <c r="RVK188" s="30"/>
      <c r="RVL188" s="29"/>
      <c r="RVM188" s="30"/>
      <c r="RVN188" s="29"/>
      <c r="RVO188" s="30"/>
      <c r="RVP188" s="29"/>
      <c r="RVQ188" s="30"/>
      <c r="RVR188" s="29"/>
      <c r="RVS188" s="30"/>
      <c r="RVT188" s="29"/>
      <c r="RVU188" s="30"/>
      <c r="RVV188" s="29"/>
      <c r="RVW188" s="30"/>
      <c r="RVX188" s="29"/>
      <c r="RVY188" s="30"/>
      <c r="RVZ188" s="29"/>
      <c r="RWA188" s="30"/>
      <c r="RWB188" s="29"/>
      <c r="RWC188" s="30"/>
      <c r="RWD188" s="29"/>
      <c r="RWE188" s="30"/>
      <c r="RWF188" s="29"/>
      <c r="RWG188" s="30"/>
      <c r="RWH188" s="29"/>
      <c r="RWI188" s="30"/>
      <c r="RWJ188" s="29"/>
      <c r="RWK188" s="30"/>
      <c r="RWL188" s="29"/>
      <c r="RWM188" s="30"/>
      <c r="RWN188" s="29"/>
      <c r="RWO188" s="30"/>
      <c r="RWP188" s="29"/>
      <c r="RWQ188" s="30"/>
      <c r="RWR188" s="29"/>
      <c r="RWS188" s="30"/>
      <c r="RWT188" s="29"/>
      <c r="RWU188" s="30"/>
      <c r="RWV188" s="29"/>
      <c r="RWW188" s="30"/>
      <c r="RWX188" s="29"/>
      <c r="RWY188" s="30"/>
      <c r="RWZ188" s="29"/>
      <c r="RXA188" s="30"/>
      <c r="RXB188" s="29"/>
      <c r="RXC188" s="30"/>
      <c r="RXD188" s="29"/>
      <c r="RXE188" s="30"/>
      <c r="RXF188" s="29"/>
      <c r="RXG188" s="30"/>
      <c r="RXH188" s="29"/>
      <c r="RXI188" s="30"/>
      <c r="RXJ188" s="29"/>
      <c r="RXK188" s="30"/>
      <c r="RXL188" s="29"/>
      <c r="RXM188" s="30"/>
      <c r="RXN188" s="29"/>
      <c r="RXO188" s="30"/>
      <c r="RXP188" s="29"/>
      <c r="RXQ188" s="30"/>
      <c r="RXR188" s="29"/>
      <c r="RXS188" s="30"/>
      <c r="RXT188" s="29"/>
      <c r="RXU188" s="30"/>
      <c r="RXV188" s="29"/>
      <c r="RXW188" s="30"/>
      <c r="RXX188" s="29"/>
      <c r="RXY188" s="30"/>
      <c r="RXZ188" s="29"/>
      <c r="RYA188" s="30"/>
      <c r="RYB188" s="29"/>
      <c r="RYC188" s="30"/>
      <c r="RYD188" s="29"/>
      <c r="RYE188" s="30"/>
      <c r="RYF188" s="29"/>
      <c r="RYG188" s="30"/>
      <c r="RYH188" s="29"/>
      <c r="RYI188" s="30"/>
      <c r="RYJ188" s="29"/>
      <c r="RYK188" s="30"/>
      <c r="RYL188" s="29"/>
      <c r="RYM188" s="30"/>
      <c r="RYN188" s="29"/>
      <c r="RYO188" s="30"/>
      <c r="RYP188" s="29"/>
      <c r="RYQ188" s="30"/>
      <c r="RYR188" s="29"/>
      <c r="RYS188" s="30"/>
      <c r="RYT188" s="29"/>
      <c r="RYU188" s="30"/>
      <c r="RYV188" s="29"/>
      <c r="RYW188" s="30"/>
      <c r="RYX188" s="29"/>
      <c r="RYY188" s="30"/>
      <c r="RYZ188" s="29"/>
      <c r="RZA188" s="30"/>
      <c r="RZB188" s="29"/>
      <c r="RZC188" s="30"/>
      <c r="RZD188" s="29"/>
      <c r="RZE188" s="30"/>
      <c r="RZF188" s="29"/>
      <c r="RZG188" s="30"/>
      <c r="RZH188" s="29"/>
      <c r="RZI188" s="30"/>
      <c r="RZJ188" s="29"/>
      <c r="RZK188" s="30"/>
      <c r="RZL188" s="29"/>
      <c r="RZM188" s="30"/>
      <c r="RZN188" s="29"/>
      <c r="RZO188" s="30"/>
      <c r="RZP188" s="29"/>
      <c r="RZQ188" s="30"/>
      <c r="RZR188" s="29"/>
      <c r="RZS188" s="30"/>
      <c r="RZT188" s="29"/>
      <c r="RZU188" s="30"/>
      <c r="RZV188" s="29"/>
      <c r="RZW188" s="30"/>
      <c r="RZX188" s="29"/>
      <c r="RZY188" s="30"/>
      <c r="RZZ188" s="29"/>
      <c r="SAA188" s="30"/>
      <c r="SAB188" s="29"/>
      <c r="SAC188" s="30"/>
      <c r="SAD188" s="29"/>
      <c r="SAE188" s="30"/>
      <c r="SAF188" s="29"/>
      <c r="SAG188" s="30"/>
      <c r="SAH188" s="29"/>
      <c r="SAI188" s="30"/>
      <c r="SAJ188" s="29"/>
      <c r="SAK188" s="30"/>
      <c r="SAL188" s="29"/>
      <c r="SAM188" s="30"/>
      <c r="SAN188" s="29"/>
      <c r="SAO188" s="30"/>
      <c r="SAP188" s="29"/>
      <c r="SAQ188" s="30"/>
      <c r="SAR188" s="29"/>
      <c r="SAS188" s="30"/>
      <c r="SAT188" s="29"/>
      <c r="SAU188" s="30"/>
      <c r="SAV188" s="29"/>
      <c r="SAW188" s="30"/>
      <c r="SAX188" s="29"/>
      <c r="SAY188" s="30"/>
      <c r="SAZ188" s="29"/>
      <c r="SBA188" s="30"/>
      <c r="SBB188" s="29"/>
      <c r="SBC188" s="30"/>
      <c r="SBD188" s="29"/>
      <c r="SBE188" s="30"/>
      <c r="SBF188" s="29"/>
      <c r="SBG188" s="30"/>
      <c r="SBH188" s="29"/>
      <c r="SBI188" s="30"/>
      <c r="SBJ188" s="29"/>
      <c r="SBK188" s="30"/>
      <c r="SBL188" s="29"/>
      <c r="SBM188" s="30"/>
      <c r="SBN188" s="29"/>
      <c r="SBO188" s="30"/>
      <c r="SBP188" s="29"/>
      <c r="SBQ188" s="30"/>
      <c r="SBR188" s="29"/>
      <c r="SBS188" s="30"/>
      <c r="SBT188" s="29"/>
      <c r="SBU188" s="30"/>
      <c r="SBV188" s="29"/>
      <c r="SBW188" s="30"/>
      <c r="SBX188" s="29"/>
      <c r="SBY188" s="30"/>
      <c r="SBZ188" s="29"/>
      <c r="SCA188" s="30"/>
      <c r="SCB188" s="29"/>
      <c r="SCC188" s="30"/>
      <c r="SCD188" s="29"/>
      <c r="SCE188" s="30"/>
      <c r="SCF188" s="29"/>
      <c r="SCG188" s="30"/>
      <c r="SCH188" s="29"/>
      <c r="SCI188" s="30"/>
      <c r="SCJ188" s="29"/>
      <c r="SCK188" s="30"/>
      <c r="SCL188" s="29"/>
      <c r="SCM188" s="30"/>
      <c r="SCN188" s="29"/>
      <c r="SCO188" s="30"/>
      <c r="SCP188" s="29"/>
      <c r="SCQ188" s="30"/>
      <c r="SCR188" s="29"/>
      <c r="SCS188" s="30"/>
      <c r="SCT188" s="29"/>
      <c r="SCU188" s="30"/>
      <c r="SCV188" s="29"/>
      <c r="SCW188" s="30"/>
      <c r="SCX188" s="29"/>
      <c r="SCY188" s="30"/>
      <c r="SCZ188" s="29"/>
      <c r="SDA188" s="30"/>
      <c r="SDB188" s="29"/>
      <c r="SDC188" s="30"/>
      <c r="SDD188" s="29"/>
      <c r="SDE188" s="30"/>
      <c r="SDF188" s="29"/>
      <c r="SDG188" s="30"/>
      <c r="SDH188" s="29"/>
      <c r="SDI188" s="30"/>
      <c r="SDJ188" s="29"/>
      <c r="SDK188" s="30"/>
      <c r="SDL188" s="29"/>
      <c r="SDM188" s="30"/>
      <c r="SDN188" s="29"/>
      <c r="SDO188" s="30"/>
      <c r="SDP188" s="29"/>
      <c r="SDQ188" s="30"/>
      <c r="SDR188" s="29"/>
      <c r="SDS188" s="30"/>
      <c r="SDT188" s="29"/>
      <c r="SDU188" s="30"/>
      <c r="SDV188" s="29"/>
      <c r="SDW188" s="30"/>
      <c r="SDX188" s="29"/>
      <c r="SDY188" s="30"/>
      <c r="SDZ188" s="29"/>
      <c r="SEA188" s="30"/>
      <c r="SEB188" s="29"/>
      <c r="SEC188" s="30"/>
      <c r="SED188" s="29"/>
      <c r="SEE188" s="30"/>
      <c r="SEF188" s="29"/>
      <c r="SEG188" s="30"/>
      <c r="SEH188" s="29"/>
      <c r="SEI188" s="30"/>
      <c r="SEJ188" s="29"/>
      <c r="SEK188" s="30"/>
      <c r="SEL188" s="29"/>
      <c r="SEM188" s="30"/>
      <c r="SEN188" s="29"/>
      <c r="SEO188" s="30"/>
      <c r="SEP188" s="29"/>
      <c r="SEQ188" s="30"/>
      <c r="SER188" s="29"/>
      <c r="SES188" s="30"/>
      <c r="SET188" s="29"/>
      <c r="SEU188" s="30"/>
      <c r="SEV188" s="29"/>
      <c r="SEW188" s="30"/>
      <c r="SEX188" s="29"/>
      <c r="SEY188" s="30"/>
      <c r="SEZ188" s="29"/>
      <c r="SFA188" s="30"/>
      <c r="SFB188" s="29"/>
      <c r="SFC188" s="30"/>
      <c r="SFD188" s="29"/>
      <c r="SFE188" s="30"/>
      <c r="SFF188" s="29"/>
      <c r="SFG188" s="30"/>
      <c r="SFH188" s="29"/>
      <c r="SFI188" s="30"/>
      <c r="SFJ188" s="29"/>
      <c r="SFK188" s="30"/>
      <c r="SFL188" s="29"/>
      <c r="SFM188" s="30"/>
      <c r="SFN188" s="29"/>
      <c r="SFO188" s="30"/>
      <c r="SFP188" s="29"/>
      <c r="SFQ188" s="30"/>
      <c r="SFR188" s="29"/>
      <c r="SFS188" s="30"/>
      <c r="SFT188" s="29"/>
      <c r="SFU188" s="30"/>
      <c r="SFV188" s="29"/>
      <c r="SFW188" s="30"/>
      <c r="SFX188" s="29"/>
      <c r="SFY188" s="30"/>
      <c r="SFZ188" s="29"/>
      <c r="SGA188" s="30"/>
      <c r="SGB188" s="29"/>
      <c r="SGC188" s="30"/>
      <c r="SGD188" s="29"/>
      <c r="SGE188" s="30"/>
      <c r="SGF188" s="29"/>
      <c r="SGG188" s="30"/>
      <c r="SGH188" s="29"/>
      <c r="SGI188" s="30"/>
      <c r="SGJ188" s="29"/>
      <c r="SGK188" s="30"/>
      <c r="SGL188" s="29"/>
      <c r="SGM188" s="30"/>
      <c r="SGN188" s="29"/>
      <c r="SGO188" s="30"/>
      <c r="SGP188" s="29"/>
      <c r="SGQ188" s="30"/>
      <c r="SGR188" s="29"/>
      <c r="SGS188" s="30"/>
      <c r="SGT188" s="29"/>
      <c r="SGU188" s="30"/>
      <c r="SGV188" s="29"/>
      <c r="SGW188" s="30"/>
      <c r="SGX188" s="29"/>
      <c r="SGY188" s="30"/>
      <c r="SGZ188" s="29"/>
      <c r="SHA188" s="30"/>
      <c r="SHB188" s="29"/>
      <c r="SHC188" s="30"/>
      <c r="SHD188" s="29"/>
      <c r="SHE188" s="30"/>
      <c r="SHF188" s="29"/>
      <c r="SHG188" s="30"/>
      <c r="SHH188" s="29"/>
      <c r="SHI188" s="30"/>
      <c r="SHJ188" s="29"/>
      <c r="SHK188" s="30"/>
      <c r="SHL188" s="29"/>
      <c r="SHM188" s="30"/>
      <c r="SHN188" s="29"/>
      <c r="SHO188" s="30"/>
      <c r="SHP188" s="29"/>
      <c r="SHQ188" s="30"/>
      <c r="SHR188" s="29"/>
      <c r="SHS188" s="30"/>
      <c r="SHT188" s="29"/>
      <c r="SHU188" s="30"/>
      <c r="SHV188" s="29"/>
      <c r="SHW188" s="30"/>
      <c r="SHX188" s="29"/>
      <c r="SHY188" s="30"/>
      <c r="SHZ188" s="29"/>
      <c r="SIA188" s="30"/>
      <c r="SIB188" s="29"/>
      <c r="SIC188" s="30"/>
      <c r="SID188" s="29"/>
      <c r="SIE188" s="30"/>
      <c r="SIF188" s="29"/>
      <c r="SIG188" s="30"/>
      <c r="SIH188" s="29"/>
      <c r="SII188" s="30"/>
      <c r="SIJ188" s="29"/>
      <c r="SIK188" s="30"/>
      <c r="SIL188" s="29"/>
      <c r="SIM188" s="30"/>
      <c r="SIN188" s="29"/>
      <c r="SIO188" s="30"/>
      <c r="SIP188" s="29"/>
      <c r="SIQ188" s="30"/>
      <c r="SIR188" s="29"/>
      <c r="SIS188" s="30"/>
      <c r="SIT188" s="29"/>
      <c r="SIU188" s="30"/>
      <c r="SIV188" s="29"/>
      <c r="SIW188" s="30"/>
      <c r="SIX188" s="29"/>
      <c r="SIY188" s="30"/>
      <c r="SIZ188" s="29"/>
      <c r="SJA188" s="30"/>
      <c r="SJB188" s="29"/>
      <c r="SJC188" s="30"/>
      <c r="SJD188" s="29"/>
      <c r="SJE188" s="30"/>
      <c r="SJF188" s="29"/>
      <c r="SJG188" s="30"/>
      <c r="SJH188" s="29"/>
      <c r="SJI188" s="30"/>
      <c r="SJJ188" s="29"/>
      <c r="SJK188" s="30"/>
      <c r="SJL188" s="29"/>
      <c r="SJM188" s="30"/>
      <c r="SJN188" s="29"/>
      <c r="SJO188" s="30"/>
      <c r="SJP188" s="29"/>
      <c r="SJQ188" s="30"/>
      <c r="SJR188" s="29"/>
      <c r="SJS188" s="30"/>
      <c r="SJT188" s="29"/>
      <c r="SJU188" s="30"/>
      <c r="SJV188" s="29"/>
      <c r="SJW188" s="30"/>
      <c r="SJX188" s="29"/>
      <c r="SJY188" s="30"/>
      <c r="SJZ188" s="29"/>
      <c r="SKA188" s="30"/>
      <c r="SKB188" s="29"/>
      <c r="SKC188" s="30"/>
      <c r="SKD188" s="29"/>
      <c r="SKE188" s="30"/>
      <c r="SKF188" s="29"/>
      <c r="SKG188" s="30"/>
      <c r="SKH188" s="29"/>
      <c r="SKI188" s="30"/>
      <c r="SKJ188" s="29"/>
      <c r="SKK188" s="30"/>
      <c r="SKL188" s="29"/>
      <c r="SKM188" s="30"/>
      <c r="SKN188" s="29"/>
      <c r="SKO188" s="30"/>
      <c r="SKP188" s="29"/>
      <c r="SKQ188" s="30"/>
      <c r="SKR188" s="29"/>
      <c r="SKS188" s="30"/>
      <c r="SKT188" s="29"/>
      <c r="SKU188" s="30"/>
      <c r="SKV188" s="29"/>
      <c r="SKW188" s="30"/>
      <c r="SKX188" s="29"/>
      <c r="SKY188" s="30"/>
      <c r="SKZ188" s="29"/>
      <c r="SLA188" s="30"/>
      <c r="SLB188" s="29"/>
      <c r="SLC188" s="30"/>
      <c r="SLD188" s="29"/>
      <c r="SLE188" s="30"/>
      <c r="SLF188" s="29"/>
      <c r="SLG188" s="30"/>
      <c r="SLH188" s="29"/>
      <c r="SLI188" s="30"/>
      <c r="SLJ188" s="29"/>
      <c r="SLK188" s="30"/>
      <c r="SLL188" s="29"/>
      <c r="SLM188" s="30"/>
      <c r="SLN188" s="29"/>
      <c r="SLO188" s="30"/>
      <c r="SLP188" s="29"/>
      <c r="SLQ188" s="30"/>
      <c r="SLR188" s="29"/>
      <c r="SLS188" s="30"/>
      <c r="SLT188" s="29"/>
      <c r="SLU188" s="30"/>
      <c r="SLV188" s="29"/>
      <c r="SLW188" s="30"/>
      <c r="SLX188" s="29"/>
      <c r="SLY188" s="30"/>
      <c r="SLZ188" s="29"/>
      <c r="SMA188" s="30"/>
      <c r="SMB188" s="29"/>
      <c r="SMC188" s="30"/>
      <c r="SMD188" s="29"/>
      <c r="SME188" s="30"/>
      <c r="SMF188" s="29"/>
      <c r="SMG188" s="30"/>
      <c r="SMH188" s="29"/>
      <c r="SMI188" s="30"/>
      <c r="SMJ188" s="29"/>
      <c r="SMK188" s="30"/>
      <c r="SML188" s="29"/>
      <c r="SMM188" s="30"/>
      <c r="SMN188" s="29"/>
      <c r="SMO188" s="30"/>
      <c r="SMP188" s="29"/>
      <c r="SMQ188" s="30"/>
      <c r="SMR188" s="29"/>
      <c r="SMS188" s="30"/>
      <c r="SMT188" s="29"/>
      <c r="SMU188" s="30"/>
      <c r="SMV188" s="29"/>
      <c r="SMW188" s="30"/>
      <c r="SMX188" s="29"/>
      <c r="SMY188" s="30"/>
      <c r="SMZ188" s="29"/>
      <c r="SNA188" s="30"/>
      <c r="SNB188" s="29"/>
      <c r="SNC188" s="30"/>
      <c r="SND188" s="29"/>
      <c r="SNE188" s="30"/>
      <c r="SNF188" s="29"/>
      <c r="SNG188" s="30"/>
      <c r="SNH188" s="29"/>
      <c r="SNI188" s="30"/>
      <c r="SNJ188" s="29"/>
      <c r="SNK188" s="30"/>
      <c r="SNL188" s="29"/>
      <c r="SNM188" s="30"/>
      <c r="SNN188" s="29"/>
      <c r="SNO188" s="30"/>
      <c r="SNP188" s="29"/>
      <c r="SNQ188" s="30"/>
      <c r="SNR188" s="29"/>
      <c r="SNS188" s="30"/>
      <c r="SNT188" s="29"/>
      <c r="SNU188" s="30"/>
      <c r="SNV188" s="29"/>
      <c r="SNW188" s="30"/>
      <c r="SNX188" s="29"/>
      <c r="SNY188" s="30"/>
      <c r="SNZ188" s="29"/>
      <c r="SOA188" s="30"/>
      <c r="SOB188" s="29"/>
      <c r="SOC188" s="30"/>
      <c r="SOD188" s="29"/>
      <c r="SOE188" s="30"/>
      <c r="SOF188" s="29"/>
      <c r="SOG188" s="30"/>
      <c r="SOH188" s="29"/>
      <c r="SOI188" s="30"/>
      <c r="SOJ188" s="29"/>
      <c r="SOK188" s="30"/>
      <c r="SOL188" s="29"/>
      <c r="SOM188" s="30"/>
      <c r="SON188" s="29"/>
      <c r="SOO188" s="30"/>
      <c r="SOP188" s="29"/>
      <c r="SOQ188" s="30"/>
      <c r="SOR188" s="29"/>
      <c r="SOS188" s="30"/>
      <c r="SOT188" s="29"/>
      <c r="SOU188" s="30"/>
      <c r="SOV188" s="29"/>
      <c r="SOW188" s="30"/>
      <c r="SOX188" s="29"/>
      <c r="SOY188" s="30"/>
      <c r="SOZ188" s="29"/>
      <c r="SPA188" s="30"/>
      <c r="SPB188" s="29"/>
      <c r="SPC188" s="30"/>
      <c r="SPD188" s="29"/>
      <c r="SPE188" s="30"/>
      <c r="SPF188" s="29"/>
      <c r="SPG188" s="30"/>
      <c r="SPH188" s="29"/>
      <c r="SPI188" s="30"/>
      <c r="SPJ188" s="29"/>
      <c r="SPK188" s="30"/>
      <c r="SPL188" s="29"/>
      <c r="SPM188" s="30"/>
      <c r="SPN188" s="29"/>
      <c r="SPO188" s="30"/>
      <c r="SPP188" s="29"/>
      <c r="SPQ188" s="30"/>
      <c r="SPR188" s="29"/>
      <c r="SPS188" s="30"/>
      <c r="SPT188" s="29"/>
      <c r="SPU188" s="30"/>
      <c r="SPV188" s="29"/>
      <c r="SPW188" s="30"/>
      <c r="SPX188" s="29"/>
      <c r="SPY188" s="30"/>
      <c r="SPZ188" s="29"/>
      <c r="SQA188" s="30"/>
      <c r="SQB188" s="29"/>
      <c r="SQC188" s="30"/>
      <c r="SQD188" s="29"/>
      <c r="SQE188" s="30"/>
      <c r="SQF188" s="29"/>
      <c r="SQG188" s="30"/>
      <c r="SQH188" s="29"/>
      <c r="SQI188" s="30"/>
      <c r="SQJ188" s="29"/>
      <c r="SQK188" s="30"/>
      <c r="SQL188" s="29"/>
      <c r="SQM188" s="30"/>
      <c r="SQN188" s="29"/>
      <c r="SQO188" s="30"/>
      <c r="SQP188" s="29"/>
      <c r="SQQ188" s="30"/>
      <c r="SQR188" s="29"/>
      <c r="SQS188" s="30"/>
      <c r="SQT188" s="29"/>
      <c r="SQU188" s="30"/>
      <c r="SQV188" s="29"/>
      <c r="SQW188" s="30"/>
      <c r="SQX188" s="29"/>
      <c r="SQY188" s="30"/>
      <c r="SQZ188" s="29"/>
      <c r="SRA188" s="30"/>
      <c r="SRB188" s="29"/>
      <c r="SRC188" s="30"/>
      <c r="SRD188" s="29"/>
      <c r="SRE188" s="30"/>
      <c r="SRF188" s="29"/>
      <c r="SRG188" s="30"/>
      <c r="SRH188" s="29"/>
      <c r="SRI188" s="30"/>
      <c r="SRJ188" s="29"/>
      <c r="SRK188" s="30"/>
      <c r="SRL188" s="29"/>
      <c r="SRM188" s="30"/>
      <c r="SRN188" s="29"/>
      <c r="SRO188" s="30"/>
      <c r="SRP188" s="29"/>
      <c r="SRQ188" s="30"/>
      <c r="SRR188" s="29"/>
      <c r="SRS188" s="30"/>
      <c r="SRT188" s="29"/>
      <c r="SRU188" s="30"/>
      <c r="SRV188" s="29"/>
      <c r="SRW188" s="30"/>
      <c r="SRX188" s="29"/>
      <c r="SRY188" s="30"/>
      <c r="SRZ188" s="29"/>
      <c r="SSA188" s="30"/>
      <c r="SSB188" s="29"/>
      <c r="SSC188" s="30"/>
      <c r="SSD188" s="29"/>
      <c r="SSE188" s="30"/>
      <c r="SSF188" s="29"/>
      <c r="SSG188" s="30"/>
      <c r="SSH188" s="29"/>
      <c r="SSI188" s="30"/>
      <c r="SSJ188" s="29"/>
      <c r="SSK188" s="30"/>
      <c r="SSL188" s="29"/>
      <c r="SSM188" s="30"/>
      <c r="SSN188" s="29"/>
      <c r="SSO188" s="30"/>
      <c r="SSP188" s="29"/>
      <c r="SSQ188" s="30"/>
      <c r="SSR188" s="29"/>
      <c r="SSS188" s="30"/>
      <c r="SST188" s="29"/>
      <c r="SSU188" s="30"/>
      <c r="SSV188" s="29"/>
      <c r="SSW188" s="30"/>
      <c r="SSX188" s="29"/>
      <c r="SSY188" s="30"/>
      <c r="SSZ188" s="29"/>
      <c r="STA188" s="30"/>
      <c r="STB188" s="29"/>
      <c r="STC188" s="30"/>
      <c r="STD188" s="29"/>
      <c r="STE188" s="30"/>
      <c r="STF188" s="29"/>
      <c r="STG188" s="30"/>
      <c r="STH188" s="29"/>
      <c r="STI188" s="30"/>
      <c r="STJ188" s="29"/>
      <c r="STK188" s="30"/>
      <c r="STL188" s="29"/>
      <c r="STM188" s="30"/>
      <c r="STN188" s="29"/>
      <c r="STO188" s="30"/>
      <c r="STP188" s="29"/>
      <c r="STQ188" s="30"/>
      <c r="STR188" s="29"/>
      <c r="STS188" s="30"/>
      <c r="STT188" s="29"/>
      <c r="STU188" s="30"/>
      <c r="STV188" s="29"/>
      <c r="STW188" s="30"/>
      <c r="STX188" s="29"/>
      <c r="STY188" s="30"/>
      <c r="STZ188" s="29"/>
      <c r="SUA188" s="30"/>
      <c r="SUB188" s="29"/>
      <c r="SUC188" s="30"/>
      <c r="SUD188" s="29"/>
      <c r="SUE188" s="30"/>
      <c r="SUF188" s="29"/>
      <c r="SUG188" s="30"/>
      <c r="SUH188" s="29"/>
      <c r="SUI188" s="30"/>
      <c r="SUJ188" s="29"/>
      <c r="SUK188" s="30"/>
      <c r="SUL188" s="29"/>
      <c r="SUM188" s="30"/>
      <c r="SUN188" s="29"/>
      <c r="SUO188" s="30"/>
      <c r="SUP188" s="29"/>
      <c r="SUQ188" s="30"/>
      <c r="SUR188" s="29"/>
      <c r="SUS188" s="30"/>
      <c r="SUT188" s="29"/>
      <c r="SUU188" s="30"/>
      <c r="SUV188" s="29"/>
      <c r="SUW188" s="30"/>
      <c r="SUX188" s="29"/>
      <c r="SUY188" s="30"/>
      <c r="SUZ188" s="29"/>
      <c r="SVA188" s="30"/>
      <c r="SVB188" s="29"/>
      <c r="SVC188" s="30"/>
      <c r="SVD188" s="29"/>
      <c r="SVE188" s="30"/>
      <c r="SVF188" s="29"/>
      <c r="SVG188" s="30"/>
      <c r="SVH188" s="29"/>
      <c r="SVI188" s="30"/>
      <c r="SVJ188" s="29"/>
      <c r="SVK188" s="30"/>
      <c r="SVL188" s="29"/>
      <c r="SVM188" s="30"/>
      <c r="SVN188" s="29"/>
      <c r="SVO188" s="30"/>
      <c r="SVP188" s="29"/>
      <c r="SVQ188" s="30"/>
      <c r="SVR188" s="29"/>
      <c r="SVS188" s="30"/>
      <c r="SVT188" s="29"/>
      <c r="SVU188" s="30"/>
      <c r="SVV188" s="29"/>
      <c r="SVW188" s="30"/>
      <c r="SVX188" s="29"/>
      <c r="SVY188" s="30"/>
      <c r="SVZ188" s="29"/>
      <c r="SWA188" s="30"/>
      <c r="SWB188" s="29"/>
      <c r="SWC188" s="30"/>
      <c r="SWD188" s="29"/>
      <c r="SWE188" s="30"/>
      <c r="SWF188" s="29"/>
      <c r="SWG188" s="30"/>
      <c r="SWH188" s="29"/>
      <c r="SWI188" s="30"/>
      <c r="SWJ188" s="29"/>
      <c r="SWK188" s="30"/>
      <c r="SWL188" s="29"/>
      <c r="SWM188" s="30"/>
      <c r="SWN188" s="29"/>
      <c r="SWO188" s="30"/>
      <c r="SWP188" s="29"/>
      <c r="SWQ188" s="30"/>
      <c r="SWR188" s="29"/>
      <c r="SWS188" s="30"/>
      <c r="SWT188" s="29"/>
      <c r="SWU188" s="30"/>
      <c r="SWV188" s="29"/>
      <c r="SWW188" s="30"/>
      <c r="SWX188" s="29"/>
      <c r="SWY188" s="30"/>
      <c r="SWZ188" s="29"/>
      <c r="SXA188" s="30"/>
      <c r="SXB188" s="29"/>
      <c r="SXC188" s="30"/>
      <c r="SXD188" s="29"/>
      <c r="SXE188" s="30"/>
      <c r="SXF188" s="29"/>
      <c r="SXG188" s="30"/>
      <c r="SXH188" s="29"/>
      <c r="SXI188" s="30"/>
      <c r="SXJ188" s="29"/>
      <c r="SXK188" s="30"/>
      <c r="SXL188" s="29"/>
      <c r="SXM188" s="30"/>
      <c r="SXN188" s="29"/>
      <c r="SXO188" s="30"/>
      <c r="SXP188" s="29"/>
      <c r="SXQ188" s="30"/>
      <c r="SXR188" s="29"/>
      <c r="SXS188" s="30"/>
      <c r="SXT188" s="29"/>
      <c r="SXU188" s="30"/>
      <c r="SXV188" s="29"/>
      <c r="SXW188" s="30"/>
      <c r="SXX188" s="29"/>
      <c r="SXY188" s="30"/>
      <c r="SXZ188" s="29"/>
      <c r="SYA188" s="30"/>
      <c r="SYB188" s="29"/>
      <c r="SYC188" s="30"/>
      <c r="SYD188" s="29"/>
      <c r="SYE188" s="30"/>
      <c r="SYF188" s="29"/>
      <c r="SYG188" s="30"/>
      <c r="SYH188" s="29"/>
      <c r="SYI188" s="30"/>
      <c r="SYJ188" s="29"/>
      <c r="SYK188" s="30"/>
      <c r="SYL188" s="29"/>
      <c r="SYM188" s="30"/>
      <c r="SYN188" s="29"/>
      <c r="SYO188" s="30"/>
      <c r="SYP188" s="29"/>
      <c r="SYQ188" s="30"/>
      <c r="SYR188" s="29"/>
      <c r="SYS188" s="30"/>
      <c r="SYT188" s="29"/>
      <c r="SYU188" s="30"/>
      <c r="SYV188" s="29"/>
      <c r="SYW188" s="30"/>
      <c r="SYX188" s="29"/>
      <c r="SYY188" s="30"/>
      <c r="SYZ188" s="29"/>
      <c r="SZA188" s="30"/>
      <c r="SZB188" s="29"/>
      <c r="SZC188" s="30"/>
      <c r="SZD188" s="29"/>
      <c r="SZE188" s="30"/>
      <c r="SZF188" s="29"/>
      <c r="SZG188" s="30"/>
      <c r="SZH188" s="29"/>
      <c r="SZI188" s="30"/>
      <c r="SZJ188" s="29"/>
      <c r="SZK188" s="30"/>
      <c r="SZL188" s="29"/>
      <c r="SZM188" s="30"/>
      <c r="SZN188" s="29"/>
      <c r="SZO188" s="30"/>
      <c r="SZP188" s="29"/>
      <c r="SZQ188" s="30"/>
      <c r="SZR188" s="29"/>
      <c r="SZS188" s="30"/>
      <c r="SZT188" s="29"/>
      <c r="SZU188" s="30"/>
      <c r="SZV188" s="29"/>
      <c r="SZW188" s="30"/>
      <c r="SZX188" s="29"/>
      <c r="SZY188" s="30"/>
      <c r="SZZ188" s="29"/>
      <c r="TAA188" s="30"/>
      <c r="TAB188" s="29"/>
      <c r="TAC188" s="30"/>
      <c r="TAD188" s="29"/>
      <c r="TAE188" s="30"/>
      <c r="TAF188" s="29"/>
      <c r="TAG188" s="30"/>
      <c r="TAH188" s="29"/>
      <c r="TAI188" s="30"/>
      <c r="TAJ188" s="29"/>
      <c r="TAK188" s="30"/>
      <c r="TAL188" s="29"/>
      <c r="TAM188" s="30"/>
      <c r="TAN188" s="29"/>
      <c r="TAO188" s="30"/>
      <c r="TAP188" s="29"/>
      <c r="TAQ188" s="30"/>
      <c r="TAR188" s="29"/>
      <c r="TAS188" s="30"/>
      <c r="TAT188" s="29"/>
      <c r="TAU188" s="30"/>
      <c r="TAV188" s="29"/>
      <c r="TAW188" s="30"/>
      <c r="TAX188" s="29"/>
      <c r="TAY188" s="30"/>
      <c r="TAZ188" s="29"/>
      <c r="TBA188" s="30"/>
      <c r="TBB188" s="29"/>
      <c r="TBC188" s="30"/>
      <c r="TBD188" s="29"/>
      <c r="TBE188" s="30"/>
      <c r="TBF188" s="29"/>
      <c r="TBG188" s="30"/>
      <c r="TBH188" s="29"/>
      <c r="TBI188" s="30"/>
      <c r="TBJ188" s="29"/>
      <c r="TBK188" s="30"/>
      <c r="TBL188" s="29"/>
      <c r="TBM188" s="30"/>
      <c r="TBN188" s="29"/>
      <c r="TBO188" s="30"/>
      <c r="TBP188" s="29"/>
      <c r="TBQ188" s="30"/>
      <c r="TBR188" s="29"/>
      <c r="TBS188" s="30"/>
      <c r="TBT188" s="29"/>
      <c r="TBU188" s="30"/>
      <c r="TBV188" s="29"/>
      <c r="TBW188" s="30"/>
      <c r="TBX188" s="29"/>
      <c r="TBY188" s="30"/>
      <c r="TBZ188" s="29"/>
      <c r="TCA188" s="30"/>
      <c r="TCB188" s="29"/>
      <c r="TCC188" s="30"/>
      <c r="TCD188" s="29"/>
      <c r="TCE188" s="30"/>
      <c r="TCF188" s="29"/>
      <c r="TCG188" s="30"/>
      <c r="TCH188" s="29"/>
      <c r="TCI188" s="30"/>
      <c r="TCJ188" s="29"/>
      <c r="TCK188" s="30"/>
      <c r="TCL188" s="29"/>
      <c r="TCM188" s="30"/>
      <c r="TCN188" s="29"/>
      <c r="TCO188" s="30"/>
      <c r="TCP188" s="29"/>
      <c r="TCQ188" s="30"/>
      <c r="TCR188" s="29"/>
      <c r="TCS188" s="30"/>
      <c r="TCT188" s="29"/>
      <c r="TCU188" s="30"/>
      <c r="TCV188" s="29"/>
      <c r="TCW188" s="30"/>
      <c r="TCX188" s="29"/>
      <c r="TCY188" s="30"/>
      <c r="TCZ188" s="29"/>
      <c r="TDA188" s="30"/>
      <c r="TDB188" s="29"/>
      <c r="TDC188" s="30"/>
      <c r="TDD188" s="29"/>
      <c r="TDE188" s="30"/>
      <c r="TDF188" s="29"/>
      <c r="TDG188" s="30"/>
      <c r="TDH188" s="29"/>
      <c r="TDI188" s="30"/>
      <c r="TDJ188" s="29"/>
      <c r="TDK188" s="30"/>
      <c r="TDL188" s="29"/>
      <c r="TDM188" s="30"/>
      <c r="TDN188" s="29"/>
      <c r="TDO188" s="30"/>
      <c r="TDP188" s="29"/>
      <c r="TDQ188" s="30"/>
      <c r="TDR188" s="29"/>
      <c r="TDS188" s="30"/>
      <c r="TDT188" s="29"/>
      <c r="TDU188" s="30"/>
      <c r="TDV188" s="29"/>
      <c r="TDW188" s="30"/>
      <c r="TDX188" s="29"/>
      <c r="TDY188" s="30"/>
      <c r="TDZ188" s="29"/>
      <c r="TEA188" s="30"/>
      <c r="TEB188" s="29"/>
      <c r="TEC188" s="30"/>
      <c r="TED188" s="29"/>
      <c r="TEE188" s="30"/>
      <c r="TEF188" s="29"/>
      <c r="TEG188" s="30"/>
      <c r="TEH188" s="29"/>
      <c r="TEI188" s="30"/>
      <c r="TEJ188" s="29"/>
      <c r="TEK188" s="30"/>
      <c r="TEL188" s="29"/>
      <c r="TEM188" s="30"/>
      <c r="TEN188" s="29"/>
      <c r="TEO188" s="30"/>
      <c r="TEP188" s="29"/>
      <c r="TEQ188" s="30"/>
      <c r="TER188" s="29"/>
      <c r="TES188" s="30"/>
      <c r="TET188" s="29"/>
      <c r="TEU188" s="30"/>
      <c r="TEV188" s="29"/>
      <c r="TEW188" s="30"/>
      <c r="TEX188" s="29"/>
      <c r="TEY188" s="30"/>
      <c r="TEZ188" s="29"/>
      <c r="TFA188" s="30"/>
      <c r="TFB188" s="29"/>
      <c r="TFC188" s="30"/>
      <c r="TFD188" s="29"/>
      <c r="TFE188" s="30"/>
      <c r="TFF188" s="29"/>
      <c r="TFG188" s="30"/>
      <c r="TFH188" s="29"/>
      <c r="TFI188" s="30"/>
      <c r="TFJ188" s="29"/>
      <c r="TFK188" s="30"/>
      <c r="TFL188" s="29"/>
      <c r="TFM188" s="30"/>
      <c r="TFN188" s="29"/>
      <c r="TFO188" s="30"/>
      <c r="TFP188" s="29"/>
      <c r="TFQ188" s="30"/>
      <c r="TFR188" s="29"/>
      <c r="TFS188" s="30"/>
      <c r="TFT188" s="29"/>
      <c r="TFU188" s="30"/>
      <c r="TFV188" s="29"/>
      <c r="TFW188" s="30"/>
      <c r="TFX188" s="29"/>
      <c r="TFY188" s="30"/>
      <c r="TFZ188" s="29"/>
      <c r="TGA188" s="30"/>
      <c r="TGB188" s="29"/>
      <c r="TGC188" s="30"/>
      <c r="TGD188" s="29"/>
      <c r="TGE188" s="30"/>
      <c r="TGF188" s="29"/>
      <c r="TGG188" s="30"/>
      <c r="TGH188" s="29"/>
      <c r="TGI188" s="30"/>
      <c r="TGJ188" s="29"/>
      <c r="TGK188" s="30"/>
      <c r="TGL188" s="29"/>
      <c r="TGM188" s="30"/>
      <c r="TGN188" s="29"/>
      <c r="TGO188" s="30"/>
      <c r="TGP188" s="29"/>
      <c r="TGQ188" s="30"/>
      <c r="TGR188" s="29"/>
      <c r="TGS188" s="30"/>
      <c r="TGT188" s="29"/>
      <c r="TGU188" s="30"/>
      <c r="TGV188" s="29"/>
      <c r="TGW188" s="30"/>
      <c r="TGX188" s="29"/>
      <c r="TGY188" s="30"/>
      <c r="TGZ188" s="29"/>
      <c r="THA188" s="30"/>
      <c r="THB188" s="29"/>
      <c r="THC188" s="30"/>
      <c r="THD188" s="29"/>
      <c r="THE188" s="30"/>
      <c r="THF188" s="29"/>
      <c r="THG188" s="30"/>
      <c r="THH188" s="29"/>
      <c r="THI188" s="30"/>
      <c r="THJ188" s="29"/>
      <c r="THK188" s="30"/>
      <c r="THL188" s="29"/>
      <c r="THM188" s="30"/>
      <c r="THN188" s="29"/>
      <c r="THO188" s="30"/>
      <c r="THP188" s="29"/>
      <c r="THQ188" s="30"/>
      <c r="THR188" s="29"/>
      <c r="THS188" s="30"/>
      <c r="THT188" s="29"/>
      <c r="THU188" s="30"/>
      <c r="THV188" s="29"/>
      <c r="THW188" s="30"/>
      <c r="THX188" s="29"/>
      <c r="THY188" s="30"/>
      <c r="THZ188" s="29"/>
      <c r="TIA188" s="30"/>
      <c r="TIB188" s="29"/>
      <c r="TIC188" s="30"/>
      <c r="TID188" s="29"/>
      <c r="TIE188" s="30"/>
      <c r="TIF188" s="29"/>
      <c r="TIG188" s="30"/>
      <c r="TIH188" s="29"/>
      <c r="TII188" s="30"/>
      <c r="TIJ188" s="29"/>
      <c r="TIK188" s="30"/>
      <c r="TIL188" s="29"/>
      <c r="TIM188" s="30"/>
      <c r="TIN188" s="29"/>
      <c r="TIO188" s="30"/>
      <c r="TIP188" s="29"/>
      <c r="TIQ188" s="30"/>
      <c r="TIR188" s="29"/>
      <c r="TIS188" s="30"/>
      <c r="TIT188" s="29"/>
      <c r="TIU188" s="30"/>
      <c r="TIV188" s="29"/>
      <c r="TIW188" s="30"/>
      <c r="TIX188" s="29"/>
      <c r="TIY188" s="30"/>
      <c r="TIZ188" s="29"/>
      <c r="TJA188" s="30"/>
      <c r="TJB188" s="29"/>
      <c r="TJC188" s="30"/>
      <c r="TJD188" s="29"/>
      <c r="TJE188" s="30"/>
      <c r="TJF188" s="29"/>
      <c r="TJG188" s="30"/>
      <c r="TJH188" s="29"/>
      <c r="TJI188" s="30"/>
      <c r="TJJ188" s="29"/>
      <c r="TJK188" s="30"/>
      <c r="TJL188" s="29"/>
      <c r="TJM188" s="30"/>
      <c r="TJN188" s="29"/>
      <c r="TJO188" s="30"/>
      <c r="TJP188" s="29"/>
      <c r="TJQ188" s="30"/>
      <c r="TJR188" s="29"/>
      <c r="TJS188" s="30"/>
      <c r="TJT188" s="29"/>
      <c r="TJU188" s="30"/>
      <c r="TJV188" s="29"/>
      <c r="TJW188" s="30"/>
      <c r="TJX188" s="29"/>
      <c r="TJY188" s="30"/>
      <c r="TJZ188" s="29"/>
      <c r="TKA188" s="30"/>
      <c r="TKB188" s="29"/>
      <c r="TKC188" s="30"/>
      <c r="TKD188" s="29"/>
      <c r="TKE188" s="30"/>
      <c r="TKF188" s="29"/>
      <c r="TKG188" s="30"/>
      <c r="TKH188" s="29"/>
      <c r="TKI188" s="30"/>
      <c r="TKJ188" s="29"/>
      <c r="TKK188" s="30"/>
      <c r="TKL188" s="29"/>
      <c r="TKM188" s="30"/>
      <c r="TKN188" s="29"/>
      <c r="TKO188" s="30"/>
      <c r="TKP188" s="29"/>
      <c r="TKQ188" s="30"/>
      <c r="TKR188" s="29"/>
      <c r="TKS188" s="30"/>
      <c r="TKT188" s="29"/>
      <c r="TKU188" s="30"/>
      <c r="TKV188" s="29"/>
      <c r="TKW188" s="30"/>
      <c r="TKX188" s="29"/>
      <c r="TKY188" s="30"/>
      <c r="TKZ188" s="29"/>
      <c r="TLA188" s="30"/>
      <c r="TLB188" s="29"/>
      <c r="TLC188" s="30"/>
      <c r="TLD188" s="29"/>
      <c r="TLE188" s="30"/>
      <c r="TLF188" s="29"/>
      <c r="TLG188" s="30"/>
      <c r="TLH188" s="29"/>
      <c r="TLI188" s="30"/>
      <c r="TLJ188" s="29"/>
      <c r="TLK188" s="30"/>
      <c r="TLL188" s="29"/>
      <c r="TLM188" s="30"/>
      <c r="TLN188" s="29"/>
      <c r="TLO188" s="30"/>
      <c r="TLP188" s="29"/>
      <c r="TLQ188" s="30"/>
      <c r="TLR188" s="29"/>
      <c r="TLS188" s="30"/>
      <c r="TLT188" s="29"/>
      <c r="TLU188" s="30"/>
      <c r="TLV188" s="29"/>
      <c r="TLW188" s="30"/>
      <c r="TLX188" s="29"/>
      <c r="TLY188" s="30"/>
      <c r="TLZ188" s="29"/>
      <c r="TMA188" s="30"/>
      <c r="TMB188" s="29"/>
      <c r="TMC188" s="30"/>
      <c r="TMD188" s="29"/>
      <c r="TME188" s="30"/>
      <c r="TMF188" s="29"/>
      <c r="TMG188" s="30"/>
      <c r="TMH188" s="29"/>
      <c r="TMI188" s="30"/>
      <c r="TMJ188" s="29"/>
      <c r="TMK188" s="30"/>
      <c r="TML188" s="29"/>
      <c r="TMM188" s="30"/>
      <c r="TMN188" s="29"/>
      <c r="TMO188" s="30"/>
      <c r="TMP188" s="29"/>
      <c r="TMQ188" s="30"/>
      <c r="TMR188" s="29"/>
      <c r="TMS188" s="30"/>
      <c r="TMT188" s="29"/>
      <c r="TMU188" s="30"/>
      <c r="TMV188" s="29"/>
      <c r="TMW188" s="30"/>
      <c r="TMX188" s="29"/>
      <c r="TMY188" s="30"/>
      <c r="TMZ188" s="29"/>
      <c r="TNA188" s="30"/>
      <c r="TNB188" s="29"/>
      <c r="TNC188" s="30"/>
      <c r="TND188" s="29"/>
      <c r="TNE188" s="30"/>
      <c r="TNF188" s="29"/>
      <c r="TNG188" s="30"/>
      <c r="TNH188" s="29"/>
      <c r="TNI188" s="30"/>
      <c r="TNJ188" s="29"/>
      <c r="TNK188" s="30"/>
      <c r="TNL188" s="29"/>
      <c r="TNM188" s="30"/>
      <c r="TNN188" s="29"/>
      <c r="TNO188" s="30"/>
      <c r="TNP188" s="29"/>
      <c r="TNQ188" s="30"/>
      <c r="TNR188" s="29"/>
      <c r="TNS188" s="30"/>
      <c r="TNT188" s="29"/>
      <c r="TNU188" s="30"/>
      <c r="TNV188" s="29"/>
      <c r="TNW188" s="30"/>
      <c r="TNX188" s="29"/>
      <c r="TNY188" s="30"/>
      <c r="TNZ188" s="29"/>
      <c r="TOA188" s="30"/>
      <c r="TOB188" s="29"/>
      <c r="TOC188" s="30"/>
      <c r="TOD188" s="29"/>
      <c r="TOE188" s="30"/>
      <c r="TOF188" s="29"/>
      <c r="TOG188" s="30"/>
      <c r="TOH188" s="29"/>
      <c r="TOI188" s="30"/>
      <c r="TOJ188" s="29"/>
      <c r="TOK188" s="30"/>
      <c r="TOL188" s="29"/>
      <c r="TOM188" s="30"/>
      <c r="TON188" s="29"/>
      <c r="TOO188" s="30"/>
      <c r="TOP188" s="29"/>
      <c r="TOQ188" s="30"/>
      <c r="TOR188" s="29"/>
      <c r="TOS188" s="30"/>
      <c r="TOT188" s="29"/>
      <c r="TOU188" s="30"/>
      <c r="TOV188" s="29"/>
      <c r="TOW188" s="30"/>
      <c r="TOX188" s="29"/>
      <c r="TOY188" s="30"/>
      <c r="TOZ188" s="29"/>
      <c r="TPA188" s="30"/>
      <c r="TPB188" s="29"/>
      <c r="TPC188" s="30"/>
      <c r="TPD188" s="29"/>
      <c r="TPE188" s="30"/>
      <c r="TPF188" s="29"/>
      <c r="TPG188" s="30"/>
      <c r="TPH188" s="29"/>
      <c r="TPI188" s="30"/>
      <c r="TPJ188" s="29"/>
      <c r="TPK188" s="30"/>
      <c r="TPL188" s="29"/>
      <c r="TPM188" s="30"/>
      <c r="TPN188" s="29"/>
      <c r="TPO188" s="30"/>
      <c r="TPP188" s="29"/>
      <c r="TPQ188" s="30"/>
      <c r="TPR188" s="29"/>
      <c r="TPS188" s="30"/>
      <c r="TPT188" s="29"/>
      <c r="TPU188" s="30"/>
      <c r="TPV188" s="29"/>
      <c r="TPW188" s="30"/>
      <c r="TPX188" s="29"/>
      <c r="TPY188" s="30"/>
      <c r="TPZ188" s="29"/>
      <c r="TQA188" s="30"/>
      <c r="TQB188" s="29"/>
      <c r="TQC188" s="30"/>
      <c r="TQD188" s="29"/>
      <c r="TQE188" s="30"/>
      <c r="TQF188" s="29"/>
      <c r="TQG188" s="30"/>
      <c r="TQH188" s="29"/>
      <c r="TQI188" s="30"/>
      <c r="TQJ188" s="29"/>
      <c r="TQK188" s="30"/>
      <c r="TQL188" s="29"/>
      <c r="TQM188" s="30"/>
      <c r="TQN188" s="29"/>
      <c r="TQO188" s="30"/>
      <c r="TQP188" s="29"/>
      <c r="TQQ188" s="30"/>
      <c r="TQR188" s="29"/>
      <c r="TQS188" s="30"/>
      <c r="TQT188" s="29"/>
      <c r="TQU188" s="30"/>
      <c r="TQV188" s="29"/>
      <c r="TQW188" s="30"/>
      <c r="TQX188" s="29"/>
      <c r="TQY188" s="30"/>
      <c r="TQZ188" s="29"/>
      <c r="TRA188" s="30"/>
      <c r="TRB188" s="29"/>
      <c r="TRC188" s="30"/>
      <c r="TRD188" s="29"/>
      <c r="TRE188" s="30"/>
      <c r="TRF188" s="29"/>
      <c r="TRG188" s="30"/>
      <c r="TRH188" s="29"/>
      <c r="TRI188" s="30"/>
      <c r="TRJ188" s="29"/>
      <c r="TRK188" s="30"/>
      <c r="TRL188" s="29"/>
      <c r="TRM188" s="30"/>
      <c r="TRN188" s="29"/>
      <c r="TRO188" s="30"/>
      <c r="TRP188" s="29"/>
      <c r="TRQ188" s="30"/>
      <c r="TRR188" s="29"/>
      <c r="TRS188" s="30"/>
      <c r="TRT188" s="29"/>
      <c r="TRU188" s="30"/>
      <c r="TRV188" s="29"/>
      <c r="TRW188" s="30"/>
      <c r="TRX188" s="29"/>
      <c r="TRY188" s="30"/>
      <c r="TRZ188" s="29"/>
      <c r="TSA188" s="30"/>
      <c r="TSB188" s="29"/>
      <c r="TSC188" s="30"/>
      <c r="TSD188" s="29"/>
      <c r="TSE188" s="30"/>
      <c r="TSF188" s="29"/>
      <c r="TSG188" s="30"/>
      <c r="TSH188" s="29"/>
      <c r="TSI188" s="30"/>
      <c r="TSJ188" s="29"/>
      <c r="TSK188" s="30"/>
      <c r="TSL188" s="29"/>
      <c r="TSM188" s="30"/>
      <c r="TSN188" s="29"/>
      <c r="TSO188" s="30"/>
      <c r="TSP188" s="29"/>
      <c r="TSQ188" s="30"/>
      <c r="TSR188" s="29"/>
      <c r="TSS188" s="30"/>
      <c r="TST188" s="29"/>
      <c r="TSU188" s="30"/>
      <c r="TSV188" s="29"/>
      <c r="TSW188" s="30"/>
      <c r="TSX188" s="29"/>
      <c r="TSY188" s="30"/>
      <c r="TSZ188" s="29"/>
      <c r="TTA188" s="30"/>
      <c r="TTB188" s="29"/>
      <c r="TTC188" s="30"/>
      <c r="TTD188" s="29"/>
      <c r="TTE188" s="30"/>
      <c r="TTF188" s="29"/>
      <c r="TTG188" s="30"/>
      <c r="TTH188" s="29"/>
      <c r="TTI188" s="30"/>
      <c r="TTJ188" s="29"/>
      <c r="TTK188" s="30"/>
      <c r="TTL188" s="29"/>
      <c r="TTM188" s="30"/>
      <c r="TTN188" s="29"/>
      <c r="TTO188" s="30"/>
      <c r="TTP188" s="29"/>
      <c r="TTQ188" s="30"/>
      <c r="TTR188" s="29"/>
      <c r="TTS188" s="30"/>
      <c r="TTT188" s="29"/>
      <c r="TTU188" s="30"/>
      <c r="TTV188" s="29"/>
      <c r="TTW188" s="30"/>
      <c r="TTX188" s="29"/>
      <c r="TTY188" s="30"/>
      <c r="TTZ188" s="29"/>
      <c r="TUA188" s="30"/>
      <c r="TUB188" s="29"/>
      <c r="TUC188" s="30"/>
      <c r="TUD188" s="29"/>
      <c r="TUE188" s="30"/>
      <c r="TUF188" s="29"/>
      <c r="TUG188" s="30"/>
      <c r="TUH188" s="29"/>
      <c r="TUI188" s="30"/>
      <c r="TUJ188" s="29"/>
      <c r="TUK188" s="30"/>
      <c r="TUL188" s="29"/>
      <c r="TUM188" s="30"/>
      <c r="TUN188" s="29"/>
      <c r="TUO188" s="30"/>
      <c r="TUP188" s="29"/>
      <c r="TUQ188" s="30"/>
      <c r="TUR188" s="29"/>
      <c r="TUS188" s="30"/>
      <c r="TUT188" s="29"/>
      <c r="TUU188" s="30"/>
      <c r="TUV188" s="29"/>
      <c r="TUW188" s="30"/>
      <c r="TUX188" s="29"/>
      <c r="TUY188" s="30"/>
      <c r="TUZ188" s="29"/>
      <c r="TVA188" s="30"/>
      <c r="TVB188" s="29"/>
      <c r="TVC188" s="30"/>
      <c r="TVD188" s="29"/>
      <c r="TVE188" s="30"/>
      <c r="TVF188" s="29"/>
      <c r="TVG188" s="30"/>
      <c r="TVH188" s="29"/>
      <c r="TVI188" s="30"/>
      <c r="TVJ188" s="29"/>
      <c r="TVK188" s="30"/>
      <c r="TVL188" s="29"/>
      <c r="TVM188" s="30"/>
      <c r="TVN188" s="29"/>
      <c r="TVO188" s="30"/>
      <c r="TVP188" s="29"/>
      <c r="TVQ188" s="30"/>
      <c r="TVR188" s="29"/>
      <c r="TVS188" s="30"/>
      <c r="TVT188" s="29"/>
      <c r="TVU188" s="30"/>
      <c r="TVV188" s="29"/>
      <c r="TVW188" s="30"/>
      <c r="TVX188" s="29"/>
      <c r="TVY188" s="30"/>
      <c r="TVZ188" s="29"/>
      <c r="TWA188" s="30"/>
      <c r="TWB188" s="29"/>
      <c r="TWC188" s="30"/>
      <c r="TWD188" s="29"/>
      <c r="TWE188" s="30"/>
      <c r="TWF188" s="29"/>
      <c r="TWG188" s="30"/>
      <c r="TWH188" s="29"/>
      <c r="TWI188" s="30"/>
      <c r="TWJ188" s="29"/>
      <c r="TWK188" s="30"/>
      <c r="TWL188" s="29"/>
      <c r="TWM188" s="30"/>
      <c r="TWN188" s="29"/>
      <c r="TWO188" s="30"/>
      <c r="TWP188" s="29"/>
      <c r="TWQ188" s="30"/>
      <c r="TWR188" s="29"/>
      <c r="TWS188" s="30"/>
      <c r="TWT188" s="29"/>
      <c r="TWU188" s="30"/>
      <c r="TWV188" s="29"/>
      <c r="TWW188" s="30"/>
      <c r="TWX188" s="29"/>
      <c r="TWY188" s="30"/>
      <c r="TWZ188" s="29"/>
      <c r="TXA188" s="30"/>
      <c r="TXB188" s="29"/>
      <c r="TXC188" s="30"/>
      <c r="TXD188" s="29"/>
      <c r="TXE188" s="30"/>
      <c r="TXF188" s="29"/>
      <c r="TXG188" s="30"/>
      <c r="TXH188" s="29"/>
      <c r="TXI188" s="30"/>
      <c r="TXJ188" s="29"/>
      <c r="TXK188" s="30"/>
      <c r="TXL188" s="29"/>
      <c r="TXM188" s="30"/>
      <c r="TXN188" s="29"/>
      <c r="TXO188" s="30"/>
      <c r="TXP188" s="29"/>
      <c r="TXQ188" s="30"/>
      <c r="TXR188" s="29"/>
      <c r="TXS188" s="30"/>
      <c r="TXT188" s="29"/>
      <c r="TXU188" s="30"/>
      <c r="TXV188" s="29"/>
      <c r="TXW188" s="30"/>
      <c r="TXX188" s="29"/>
      <c r="TXY188" s="30"/>
      <c r="TXZ188" s="29"/>
      <c r="TYA188" s="30"/>
      <c r="TYB188" s="29"/>
      <c r="TYC188" s="30"/>
      <c r="TYD188" s="29"/>
      <c r="TYE188" s="30"/>
      <c r="TYF188" s="29"/>
      <c r="TYG188" s="30"/>
      <c r="TYH188" s="29"/>
      <c r="TYI188" s="30"/>
      <c r="TYJ188" s="29"/>
      <c r="TYK188" s="30"/>
      <c r="TYL188" s="29"/>
      <c r="TYM188" s="30"/>
      <c r="TYN188" s="29"/>
      <c r="TYO188" s="30"/>
      <c r="TYP188" s="29"/>
      <c r="TYQ188" s="30"/>
      <c r="TYR188" s="29"/>
      <c r="TYS188" s="30"/>
      <c r="TYT188" s="29"/>
      <c r="TYU188" s="30"/>
      <c r="TYV188" s="29"/>
      <c r="TYW188" s="30"/>
      <c r="TYX188" s="29"/>
      <c r="TYY188" s="30"/>
      <c r="TYZ188" s="29"/>
      <c r="TZA188" s="30"/>
      <c r="TZB188" s="29"/>
      <c r="TZC188" s="30"/>
      <c r="TZD188" s="29"/>
      <c r="TZE188" s="30"/>
      <c r="TZF188" s="29"/>
      <c r="TZG188" s="30"/>
      <c r="TZH188" s="29"/>
      <c r="TZI188" s="30"/>
      <c r="TZJ188" s="29"/>
      <c r="TZK188" s="30"/>
      <c r="TZL188" s="29"/>
      <c r="TZM188" s="30"/>
      <c r="TZN188" s="29"/>
      <c r="TZO188" s="30"/>
      <c r="TZP188" s="29"/>
      <c r="TZQ188" s="30"/>
      <c r="TZR188" s="29"/>
      <c r="TZS188" s="30"/>
      <c r="TZT188" s="29"/>
      <c r="TZU188" s="30"/>
      <c r="TZV188" s="29"/>
      <c r="TZW188" s="30"/>
      <c r="TZX188" s="29"/>
      <c r="TZY188" s="30"/>
      <c r="TZZ188" s="29"/>
      <c r="UAA188" s="30"/>
      <c r="UAB188" s="29"/>
      <c r="UAC188" s="30"/>
      <c r="UAD188" s="29"/>
      <c r="UAE188" s="30"/>
      <c r="UAF188" s="29"/>
      <c r="UAG188" s="30"/>
      <c r="UAH188" s="29"/>
      <c r="UAI188" s="30"/>
      <c r="UAJ188" s="29"/>
      <c r="UAK188" s="30"/>
      <c r="UAL188" s="29"/>
      <c r="UAM188" s="30"/>
      <c r="UAN188" s="29"/>
      <c r="UAO188" s="30"/>
      <c r="UAP188" s="29"/>
      <c r="UAQ188" s="30"/>
      <c r="UAR188" s="29"/>
      <c r="UAS188" s="30"/>
      <c r="UAT188" s="29"/>
      <c r="UAU188" s="30"/>
      <c r="UAV188" s="29"/>
      <c r="UAW188" s="30"/>
      <c r="UAX188" s="29"/>
      <c r="UAY188" s="30"/>
      <c r="UAZ188" s="29"/>
      <c r="UBA188" s="30"/>
      <c r="UBB188" s="29"/>
      <c r="UBC188" s="30"/>
      <c r="UBD188" s="29"/>
      <c r="UBE188" s="30"/>
      <c r="UBF188" s="29"/>
      <c r="UBG188" s="30"/>
      <c r="UBH188" s="29"/>
      <c r="UBI188" s="30"/>
      <c r="UBJ188" s="29"/>
      <c r="UBK188" s="30"/>
      <c r="UBL188" s="29"/>
      <c r="UBM188" s="30"/>
      <c r="UBN188" s="29"/>
      <c r="UBO188" s="30"/>
      <c r="UBP188" s="29"/>
      <c r="UBQ188" s="30"/>
      <c r="UBR188" s="29"/>
      <c r="UBS188" s="30"/>
      <c r="UBT188" s="29"/>
      <c r="UBU188" s="30"/>
      <c r="UBV188" s="29"/>
      <c r="UBW188" s="30"/>
      <c r="UBX188" s="29"/>
      <c r="UBY188" s="30"/>
      <c r="UBZ188" s="29"/>
      <c r="UCA188" s="30"/>
      <c r="UCB188" s="29"/>
      <c r="UCC188" s="30"/>
      <c r="UCD188" s="29"/>
      <c r="UCE188" s="30"/>
      <c r="UCF188" s="29"/>
      <c r="UCG188" s="30"/>
      <c r="UCH188" s="29"/>
      <c r="UCI188" s="30"/>
      <c r="UCJ188" s="29"/>
      <c r="UCK188" s="30"/>
      <c r="UCL188" s="29"/>
      <c r="UCM188" s="30"/>
      <c r="UCN188" s="29"/>
      <c r="UCO188" s="30"/>
      <c r="UCP188" s="29"/>
      <c r="UCQ188" s="30"/>
      <c r="UCR188" s="29"/>
      <c r="UCS188" s="30"/>
      <c r="UCT188" s="29"/>
      <c r="UCU188" s="30"/>
      <c r="UCV188" s="29"/>
      <c r="UCW188" s="30"/>
      <c r="UCX188" s="29"/>
      <c r="UCY188" s="30"/>
      <c r="UCZ188" s="29"/>
      <c r="UDA188" s="30"/>
      <c r="UDB188" s="29"/>
      <c r="UDC188" s="30"/>
      <c r="UDD188" s="29"/>
      <c r="UDE188" s="30"/>
      <c r="UDF188" s="29"/>
      <c r="UDG188" s="30"/>
      <c r="UDH188" s="29"/>
      <c r="UDI188" s="30"/>
      <c r="UDJ188" s="29"/>
      <c r="UDK188" s="30"/>
      <c r="UDL188" s="29"/>
      <c r="UDM188" s="30"/>
      <c r="UDN188" s="29"/>
      <c r="UDO188" s="30"/>
      <c r="UDP188" s="29"/>
      <c r="UDQ188" s="30"/>
      <c r="UDR188" s="29"/>
      <c r="UDS188" s="30"/>
      <c r="UDT188" s="29"/>
      <c r="UDU188" s="30"/>
      <c r="UDV188" s="29"/>
      <c r="UDW188" s="30"/>
      <c r="UDX188" s="29"/>
      <c r="UDY188" s="30"/>
      <c r="UDZ188" s="29"/>
      <c r="UEA188" s="30"/>
      <c r="UEB188" s="29"/>
      <c r="UEC188" s="30"/>
      <c r="UED188" s="29"/>
      <c r="UEE188" s="30"/>
      <c r="UEF188" s="29"/>
      <c r="UEG188" s="30"/>
      <c r="UEH188" s="29"/>
      <c r="UEI188" s="30"/>
      <c r="UEJ188" s="29"/>
      <c r="UEK188" s="30"/>
      <c r="UEL188" s="29"/>
      <c r="UEM188" s="30"/>
      <c r="UEN188" s="29"/>
      <c r="UEO188" s="30"/>
      <c r="UEP188" s="29"/>
      <c r="UEQ188" s="30"/>
      <c r="UER188" s="29"/>
      <c r="UES188" s="30"/>
      <c r="UET188" s="29"/>
      <c r="UEU188" s="30"/>
      <c r="UEV188" s="29"/>
      <c r="UEW188" s="30"/>
      <c r="UEX188" s="29"/>
      <c r="UEY188" s="30"/>
      <c r="UEZ188" s="29"/>
      <c r="UFA188" s="30"/>
      <c r="UFB188" s="29"/>
      <c r="UFC188" s="30"/>
      <c r="UFD188" s="29"/>
      <c r="UFE188" s="30"/>
      <c r="UFF188" s="29"/>
      <c r="UFG188" s="30"/>
      <c r="UFH188" s="29"/>
      <c r="UFI188" s="30"/>
      <c r="UFJ188" s="29"/>
      <c r="UFK188" s="30"/>
      <c r="UFL188" s="29"/>
      <c r="UFM188" s="30"/>
      <c r="UFN188" s="29"/>
      <c r="UFO188" s="30"/>
      <c r="UFP188" s="29"/>
      <c r="UFQ188" s="30"/>
      <c r="UFR188" s="29"/>
      <c r="UFS188" s="30"/>
      <c r="UFT188" s="29"/>
      <c r="UFU188" s="30"/>
      <c r="UFV188" s="29"/>
      <c r="UFW188" s="30"/>
      <c r="UFX188" s="29"/>
      <c r="UFY188" s="30"/>
      <c r="UFZ188" s="29"/>
      <c r="UGA188" s="30"/>
      <c r="UGB188" s="29"/>
      <c r="UGC188" s="30"/>
      <c r="UGD188" s="29"/>
      <c r="UGE188" s="30"/>
      <c r="UGF188" s="29"/>
      <c r="UGG188" s="30"/>
      <c r="UGH188" s="29"/>
      <c r="UGI188" s="30"/>
      <c r="UGJ188" s="29"/>
      <c r="UGK188" s="30"/>
      <c r="UGL188" s="29"/>
      <c r="UGM188" s="30"/>
      <c r="UGN188" s="29"/>
      <c r="UGO188" s="30"/>
      <c r="UGP188" s="29"/>
      <c r="UGQ188" s="30"/>
      <c r="UGR188" s="29"/>
      <c r="UGS188" s="30"/>
      <c r="UGT188" s="29"/>
      <c r="UGU188" s="30"/>
      <c r="UGV188" s="29"/>
      <c r="UGW188" s="30"/>
      <c r="UGX188" s="29"/>
      <c r="UGY188" s="30"/>
      <c r="UGZ188" s="29"/>
      <c r="UHA188" s="30"/>
      <c r="UHB188" s="29"/>
      <c r="UHC188" s="30"/>
      <c r="UHD188" s="29"/>
      <c r="UHE188" s="30"/>
      <c r="UHF188" s="29"/>
      <c r="UHG188" s="30"/>
      <c r="UHH188" s="29"/>
      <c r="UHI188" s="30"/>
      <c r="UHJ188" s="29"/>
      <c r="UHK188" s="30"/>
      <c r="UHL188" s="29"/>
      <c r="UHM188" s="30"/>
      <c r="UHN188" s="29"/>
      <c r="UHO188" s="30"/>
      <c r="UHP188" s="29"/>
      <c r="UHQ188" s="30"/>
      <c r="UHR188" s="29"/>
      <c r="UHS188" s="30"/>
      <c r="UHT188" s="29"/>
      <c r="UHU188" s="30"/>
      <c r="UHV188" s="29"/>
      <c r="UHW188" s="30"/>
      <c r="UHX188" s="29"/>
      <c r="UHY188" s="30"/>
      <c r="UHZ188" s="29"/>
      <c r="UIA188" s="30"/>
      <c r="UIB188" s="29"/>
      <c r="UIC188" s="30"/>
      <c r="UID188" s="29"/>
      <c r="UIE188" s="30"/>
      <c r="UIF188" s="29"/>
      <c r="UIG188" s="30"/>
      <c r="UIH188" s="29"/>
      <c r="UII188" s="30"/>
      <c r="UIJ188" s="29"/>
      <c r="UIK188" s="30"/>
      <c r="UIL188" s="29"/>
      <c r="UIM188" s="30"/>
      <c r="UIN188" s="29"/>
      <c r="UIO188" s="30"/>
      <c r="UIP188" s="29"/>
      <c r="UIQ188" s="30"/>
      <c r="UIR188" s="29"/>
      <c r="UIS188" s="30"/>
      <c r="UIT188" s="29"/>
      <c r="UIU188" s="30"/>
      <c r="UIV188" s="29"/>
      <c r="UIW188" s="30"/>
      <c r="UIX188" s="29"/>
      <c r="UIY188" s="30"/>
      <c r="UIZ188" s="29"/>
      <c r="UJA188" s="30"/>
      <c r="UJB188" s="29"/>
      <c r="UJC188" s="30"/>
      <c r="UJD188" s="29"/>
      <c r="UJE188" s="30"/>
      <c r="UJF188" s="29"/>
      <c r="UJG188" s="30"/>
      <c r="UJH188" s="29"/>
      <c r="UJI188" s="30"/>
      <c r="UJJ188" s="29"/>
      <c r="UJK188" s="30"/>
      <c r="UJL188" s="29"/>
      <c r="UJM188" s="30"/>
      <c r="UJN188" s="29"/>
      <c r="UJO188" s="30"/>
      <c r="UJP188" s="29"/>
      <c r="UJQ188" s="30"/>
      <c r="UJR188" s="29"/>
      <c r="UJS188" s="30"/>
      <c r="UJT188" s="29"/>
      <c r="UJU188" s="30"/>
      <c r="UJV188" s="29"/>
      <c r="UJW188" s="30"/>
      <c r="UJX188" s="29"/>
      <c r="UJY188" s="30"/>
      <c r="UJZ188" s="29"/>
      <c r="UKA188" s="30"/>
      <c r="UKB188" s="29"/>
      <c r="UKC188" s="30"/>
      <c r="UKD188" s="29"/>
      <c r="UKE188" s="30"/>
      <c r="UKF188" s="29"/>
      <c r="UKG188" s="30"/>
      <c r="UKH188" s="29"/>
      <c r="UKI188" s="30"/>
      <c r="UKJ188" s="29"/>
      <c r="UKK188" s="30"/>
      <c r="UKL188" s="29"/>
      <c r="UKM188" s="30"/>
      <c r="UKN188" s="29"/>
      <c r="UKO188" s="30"/>
      <c r="UKP188" s="29"/>
      <c r="UKQ188" s="30"/>
      <c r="UKR188" s="29"/>
      <c r="UKS188" s="30"/>
      <c r="UKT188" s="29"/>
      <c r="UKU188" s="30"/>
      <c r="UKV188" s="29"/>
      <c r="UKW188" s="30"/>
      <c r="UKX188" s="29"/>
      <c r="UKY188" s="30"/>
      <c r="UKZ188" s="29"/>
      <c r="ULA188" s="30"/>
      <c r="ULB188" s="29"/>
      <c r="ULC188" s="30"/>
      <c r="ULD188" s="29"/>
      <c r="ULE188" s="30"/>
      <c r="ULF188" s="29"/>
      <c r="ULG188" s="30"/>
      <c r="ULH188" s="29"/>
      <c r="ULI188" s="30"/>
      <c r="ULJ188" s="29"/>
      <c r="ULK188" s="30"/>
      <c r="ULL188" s="29"/>
      <c r="ULM188" s="30"/>
      <c r="ULN188" s="29"/>
      <c r="ULO188" s="30"/>
      <c r="ULP188" s="29"/>
      <c r="ULQ188" s="30"/>
      <c r="ULR188" s="29"/>
      <c r="ULS188" s="30"/>
      <c r="ULT188" s="29"/>
      <c r="ULU188" s="30"/>
      <c r="ULV188" s="29"/>
      <c r="ULW188" s="30"/>
      <c r="ULX188" s="29"/>
      <c r="ULY188" s="30"/>
      <c r="ULZ188" s="29"/>
      <c r="UMA188" s="30"/>
      <c r="UMB188" s="29"/>
      <c r="UMC188" s="30"/>
      <c r="UMD188" s="29"/>
      <c r="UME188" s="30"/>
      <c r="UMF188" s="29"/>
      <c r="UMG188" s="30"/>
      <c r="UMH188" s="29"/>
      <c r="UMI188" s="30"/>
      <c r="UMJ188" s="29"/>
      <c r="UMK188" s="30"/>
      <c r="UML188" s="29"/>
      <c r="UMM188" s="30"/>
      <c r="UMN188" s="29"/>
      <c r="UMO188" s="30"/>
      <c r="UMP188" s="29"/>
      <c r="UMQ188" s="30"/>
      <c r="UMR188" s="29"/>
      <c r="UMS188" s="30"/>
      <c r="UMT188" s="29"/>
      <c r="UMU188" s="30"/>
      <c r="UMV188" s="29"/>
      <c r="UMW188" s="30"/>
      <c r="UMX188" s="29"/>
      <c r="UMY188" s="30"/>
      <c r="UMZ188" s="29"/>
      <c r="UNA188" s="30"/>
      <c r="UNB188" s="29"/>
      <c r="UNC188" s="30"/>
      <c r="UND188" s="29"/>
      <c r="UNE188" s="30"/>
      <c r="UNF188" s="29"/>
      <c r="UNG188" s="30"/>
      <c r="UNH188" s="29"/>
      <c r="UNI188" s="30"/>
      <c r="UNJ188" s="29"/>
      <c r="UNK188" s="30"/>
      <c r="UNL188" s="29"/>
      <c r="UNM188" s="30"/>
      <c r="UNN188" s="29"/>
      <c r="UNO188" s="30"/>
      <c r="UNP188" s="29"/>
      <c r="UNQ188" s="30"/>
      <c r="UNR188" s="29"/>
      <c r="UNS188" s="30"/>
      <c r="UNT188" s="29"/>
      <c r="UNU188" s="30"/>
      <c r="UNV188" s="29"/>
      <c r="UNW188" s="30"/>
      <c r="UNX188" s="29"/>
      <c r="UNY188" s="30"/>
      <c r="UNZ188" s="29"/>
      <c r="UOA188" s="30"/>
      <c r="UOB188" s="29"/>
      <c r="UOC188" s="30"/>
      <c r="UOD188" s="29"/>
      <c r="UOE188" s="30"/>
      <c r="UOF188" s="29"/>
      <c r="UOG188" s="30"/>
      <c r="UOH188" s="29"/>
      <c r="UOI188" s="30"/>
      <c r="UOJ188" s="29"/>
      <c r="UOK188" s="30"/>
      <c r="UOL188" s="29"/>
      <c r="UOM188" s="30"/>
      <c r="UON188" s="29"/>
      <c r="UOO188" s="30"/>
      <c r="UOP188" s="29"/>
      <c r="UOQ188" s="30"/>
      <c r="UOR188" s="29"/>
      <c r="UOS188" s="30"/>
      <c r="UOT188" s="29"/>
      <c r="UOU188" s="30"/>
      <c r="UOV188" s="29"/>
      <c r="UOW188" s="30"/>
      <c r="UOX188" s="29"/>
      <c r="UOY188" s="30"/>
      <c r="UOZ188" s="29"/>
      <c r="UPA188" s="30"/>
      <c r="UPB188" s="29"/>
      <c r="UPC188" s="30"/>
      <c r="UPD188" s="29"/>
      <c r="UPE188" s="30"/>
      <c r="UPF188" s="29"/>
      <c r="UPG188" s="30"/>
      <c r="UPH188" s="29"/>
      <c r="UPI188" s="30"/>
      <c r="UPJ188" s="29"/>
      <c r="UPK188" s="30"/>
      <c r="UPL188" s="29"/>
      <c r="UPM188" s="30"/>
      <c r="UPN188" s="29"/>
      <c r="UPO188" s="30"/>
      <c r="UPP188" s="29"/>
      <c r="UPQ188" s="30"/>
      <c r="UPR188" s="29"/>
      <c r="UPS188" s="30"/>
      <c r="UPT188" s="29"/>
      <c r="UPU188" s="30"/>
      <c r="UPV188" s="29"/>
      <c r="UPW188" s="30"/>
      <c r="UPX188" s="29"/>
      <c r="UPY188" s="30"/>
      <c r="UPZ188" s="29"/>
      <c r="UQA188" s="30"/>
      <c r="UQB188" s="29"/>
      <c r="UQC188" s="30"/>
      <c r="UQD188" s="29"/>
      <c r="UQE188" s="30"/>
      <c r="UQF188" s="29"/>
      <c r="UQG188" s="30"/>
      <c r="UQH188" s="29"/>
      <c r="UQI188" s="30"/>
      <c r="UQJ188" s="29"/>
      <c r="UQK188" s="30"/>
      <c r="UQL188" s="29"/>
      <c r="UQM188" s="30"/>
      <c r="UQN188" s="29"/>
      <c r="UQO188" s="30"/>
      <c r="UQP188" s="29"/>
      <c r="UQQ188" s="30"/>
      <c r="UQR188" s="29"/>
      <c r="UQS188" s="30"/>
      <c r="UQT188" s="29"/>
      <c r="UQU188" s="30"/>
      <c r="UQV188" s="29"/>
      <c r="UQW188" s="30"/>
      <c r="UQX188" s="29"/>
      <c r="UQY188" s="30"/>
      <c r="UQZ188" s="29"/>
      <c r="URA188" s="30"/>
      <c r="URB188" s="29"/>
      <c r="URC188" s="30"/>
      <c r="URD188" s="29"/>
      <c r="URE188" s="30"/>
      <c r="URF188" s="29"/>
      <c r="URG188" s="30"/>
      <c r="URH188" s="29"/>
      <c r="URI188" s="30"/>
      <c r="URJ188" s="29"/>
      <c r="URK188" s="30"/>
      <c r="URL188" s="29"/>
      <c r="URM188" s="30"/>
      <c r="URN188" s="29"/>
      <c r="URO188" s="30"/>
      <c r="URP188" s="29"/>
      <c r="URQ188" s="30"/>
      <c r="URR188" s="29"/>
      <c r="URS188" s="30"/>
      <c r="URT188" s="29"/>
      <c r="URU188" s="30"/>
      <c r="URV188" s="29"/>
      <c r="URW188" s="30"/>
      <c r="URX188" s="29"/>
      <c r="URY188" s="30"/>
      <c r="URZ188" s="29"/>
      <c r="USA188" s="30"/>
      <c r="USB188" s="29"/>
      <c r="USC188" s="30"/>
      <c r="USD188" s="29"/>
      <c r="USE188" s="30"/>
      <c r="USF188" s="29"/>
      <c r="USG188" s="30"/>
      <c r="USH188" s="29"/>
      <c r="USI188" s="30"/>
      <c r="USJ188" s="29"/>
      <c r="USK188" s="30"/>
      <c r="USL188" s="29"/>
      <c r="USM188" s="30"/>
      <c r="USN188" s="29"/>
      <c r="USO188" s="30"/>
      <c r="USP188" s="29"/>
      <c r="USQ188" s="30"/>
      <c r="USR188" s="29"/>
      <c r="USS188" s="30"/>
      <c r="UST188" s="29"/>
      <c r="USU188" s="30"/>
      <c r="USV188" s="29"/>
      <c r="USW188" s="30"/>
      <c r="USX188" s="29"/>
      <c r="USY188" s="30"/>
      <c r="USZ188" s="29"/>
      <c r="UTA188" s="30"/>
      <c r="UTB188" s="29"/>
      <c r="UTC188" s="30"/>
      <c r="UTD188" s="29"/>
      <c r="UTE188" s="30"/>
      <c r="UTF188" s="29"/>
      <c r="UTG188" s="30"/>
      <c r="UTH188" s="29"/>
      <c r="UTI188" s="30"/>
      <c r="UTJ188" s="29"/>
      <c r="UTK188" s="30"/>
      <c r="UTL188" s="29"/>
      <c r="UTM188" s="30"/>
      <c r="UTN188" s="29"/>
      <c r="UTO188" s="30"/>
      <c r="UTP188" s="29"/>
      <c r="UTQ188" s="30"/>
      <c r="UTR188" s="29"/>
      <c r="UTS188" s="30"/>
      <c r="UTT188" s="29"/>
      <c r="UTU188" s="30"/>
      <c r="UTV188" s="29"/>
      <c r="UTW188" s="30"/>
      <c r="UTX188" s="29"/>
      <c r="UTY188" s="30"/>
      <c r="UTZ188" s="29"/>
      <c r="UUA188" s="30"/>
      <c r="UUB188" s="29"/>
      <c r="UUC188" s="30"/>
      <c r="UUD188" s="29"/>
      <c r="UUE188" s="30"/>
      <c r="UUF188" s="29"/>
      <c r="UUG188" s="30"/>
      <c r="UUH188" s="29"/>
      <c r="UUI188" s="30"/>
      <c r="UUJ188" s="29"/>
      <c r="UUK188" s="30"/>
      <c r="UUL188" s="29"/>
      <c r="UUM188" s="30"/>
      <c r="UUN188" s="29"/>
      <c r="UUO188" s="30"/>
      <c r="UUP188" s="29"/>
      <c r="UUQ188" s="30"/>
      <c r="UUR188" s="29"/>
      <c r="UUS188" s="30"/>
      <c r="UUT188" s="29"/>
      <c r="UUU188" s="30"/>
      <c r="UUV188" s="29"/>
      <c r="UUW188" s="30"/>
      <c r="UUX188" s="29"/>
      <c r="UUY188" s="30"/>
      <c r="UUZ188" s="29"/>
      <c r="UVA188" s="30"/>
      <c r="UVB188" s="29"/>
      <c r="UVC188" s="30"/>
      <c r="UVD188" s="29"/>
      <c r="UVE188" s="30"/>
      <c r="UVF188" s="29"/>
      <c r="UVG188" s="30"/>
      <c r="UVH188" s="29"/>
      <c r="UVI188" s="30"/>
      <c r="UVJ188" s="29"/>
      <c r="UVK188" s="30"/>
      <c r="UVL188" s="29"/>
      <c r="UVM188" s="30"/>
      <c r="UVN188" s="29"/>
      <c r="UVO188" s="30"/>
      <c r="UVP188" s="29"/>
      <c r="UVQ188" s="30"/>
      <c r="UVR188" s="29"/>
      <c r="UVS188" s="30"/>
      <c r="UVT188" s="29"/>
      <c r="UVU188" s="30"/>
      <c r="UVV188" s="29"/>
      <c r="UVW188" s="30"/>
      <c r="UVX188" s="29"/>
      <c r="UVY188" s="30"/>
      <c r="UVZ188" s="29"/>
      <c r="UWA188" s="30"/>
      <c r="UWB188" s="29"/>
      <c r="UWC188" s="30"/>
      <c r="UWD188" s="29"/>
      <c r="UWE188" s="30"/>
      <c r="UWF188" s="29"/>
      <c r="UWG188" s="30"/>
      <c r="UWH188" s="29"/>
      <c r="UWI188" s="30"/>
      <c r="UWJ188" s="29"/>
      <c r="UWK188" s="30"/>
      <c r="UWL188" s="29"/>
      <c r="UWM188" s="30"/>
      <c r="UWN188" s="29"/>
      <c r="UWO188" s="30"/>
      <c r="UWP188" s="29"/>
      <c r="UWQ188" s="30"/>
      <c r="UWR188" s="29"/>
      <c r="UWS188" s="30"/>
      <c r="UWT188" s="29"/>
      <c r="UWU188" s="30"/>
      <c r="UWV188" s="29"/>
      <c r="UWW188" s="30"/>
      <c r="UWX188" s="29"/>
      <c r="UWY188" s="30"/>
      <c r="UWZ188" s="29"/>
      <c r="UXA188" s="30"/>
      <c r="UXB188" s="29"/>
      <c r="UXC188" s="30"/>
      <c r="UXD188" s="29"/>
      <c r="UXE188" s="30"/>
      <c r="UXF188" s="29"/>
      <c r="UXG188" s="30"/>
      <c r="UXH188" s="29"/>
      <c r="UXI188" s="30"/>
      <c r="UXJ188" s="29"/>
      <c r="UXK188" s="30"/>
      <c r="UXL188" s="29"/>
      <c r="UXM188" s="30"/>
      <c r="UXN188" s="29"/>
      <c r="UXO188" s="30"/>
      <c r="UXP188" s="29"/>
      <c r="UXQ188" s="30"/>
      <c r="UXR188" s="29"/>
      <c r="UXS188" s="30"/>
      <c r="UXT188" s="29"/>
      <c r="UXU188" s="30"/>
      <c r="UXV188" s="29"/>
      <c r="UXW188" s="30"/>
      <c r="UXX188" s="29"/>
      <c r="UXY188" s="30"/>
      <c r="UXZ188" s="29"/>
      <c r="UYA188" s="30"/>
      <c r="UYB188" s="29"/>
      <c r="UYC188" s="30"/>
      <c r="UYD188" s="29"/>
      <c r="UYE188" s="30"/>
      <c r="UYF188" s="29"/>
      <c r="UYG188" s="30"/>
      <c r="UYH188" s="29"/>
      <c r="UYI188" s="30"/>
      <c r="UYJ188" s="29"/>
      <c r="UYK188" s="30"/>
      <c r="UYL188" s="29"/>
      <c r="UYM188" s="30"/>
      <c r="UYN188" s="29"/>
      <c r="UYO188" s="30"/>
      <c r="UYP188" s="29"/>
      <c r="UYQ188" s="30"/>
      <c r="UYR188" s="29"/>
      <c r="UYS188" s="30"/>
      <c r="UYT188" s="29"/>
      <c r="UYU188" s="30"/>
      <c r="UYV188" s="29"/>
      <c r="UYW188" s="30"/>
      <c r="UYX188" s="29"/>
      <c r="UYY188" s="30"/>
      <c r="UYZ188" s="29"/>
      <c r="UZA188" s="30"/>
      <c r="UZB188" s="29"/>
      <c r="UZC188" s="30"/>
      <c r="UZD188" s="29"/>
      <c r="UZE188" s="30"/>
      <c r="UZF188" s="29"/>
      <c r="UZG188" s="30"/>
      <c r="UZH188" s="29"/>
      <c r="UZI188" s="30"/>
      <c r="UZJ188" s="29"/>
      <c r="UZK188" s="30"/>
      <c r="UZL188" s="29"/>
      <c r="UZM188" s="30"/>
      <c r="UZN188" s="29"/>
      <c r="UZO188" s="30"/>
      <c r="UZP188" s="29"/>
      <c r="UZQ188" s="30"/>
      <c r="UZR188" s="29"/>
      <c r="UZS188" s="30"/>
      <c r="UZT188" s="29"/>
      <c r="UZU188" s="30"/>
      <c r="UZV188" s="29"/>
      <c r="UZW188" s="30"/>
      <c r="UZX188" s="29"/>
      <c r="UZY188" s="30"/>
      <c r="UZZ188" s="29"/>
      <c r="VAA188" s="30"/>
      <c r="VAB188" s="29"/>
      <c r="VAC188" s="30"/>
      <c r="VAD188" s="29"/>
      <c r="VAE188" s="30"/>
      <c r="VAF188" s="29"/>
      <c r="VAG188" s="30"/>
      <c r="VAH188" s="29"/>
      <c r="VAI188" s="30"/>
      <c r="VAJ188" s="29"/>
      <c r="VAK188" s="30"/>
      <c r="VAL188" s="29"/>
      <c r="VAM188" s="30"/>
      <c r="VAN188" s="29"/>
      <c r="VAO188" s="30"/>
      <c r="VAP188" s="29"/>
      <c r="VAQ188" s="30"/>
      <c r="VAR188" s="29"/>
      <c r="VAS188" s="30"/>
      <c r="VAT188" s="29"/>
      <c r="VAU188" s="30"/>
      <c r="VAV188" s="29"/>
      <c r="VAW188" s="30"/>
      <c r="VAX188" s="29"/>
      <c r="VAY188" s="30"/>
      <c r="VAZ188" s="29"/>
      <c r="VBA188" s="30"/>
      <c r="VBB188" s="29"/>
      <c r="VBC188" s="30"/>
      <c r="VBD188" s="29"/>
      <c r="VBE188" s="30"/>
      <c r="VBF188" s="29"/>
      <c r="VBG188" s="30"/>
      <c r="VBH188" s="29"/>
      <c r="VBI188" s="30"/>
      <c r="VBJ188" s="29"/>
      <c r="VBK188" s="30"/>
      <c r="VBL188" s="29"/>
      <c r="VBM188" s="30"/>
      <c r="VBN188" s="29"/>
      <c r="VBO188" s="30"/>
      <c r="VBP188" s="29"/>
      <c r="VBQ188" s="30"/>
      <c r="VBR188" s="29"/>
      <c r="VBS188" s="30"/>
      <c r="VBT188" s="29"/>
      <c r="VBU188" s="30"/>
      <c r="VBV188" s="29"/>
      <c r="VBW188" s="30"/>
      <c r="VBX188" s="29"/>
      <c r="VBY188" s="30"/>
      <c r="VBZ188" s="29"/>
      <c r="VCA188" s="30"/>
      <c r="VCB188" s="29"/>
      <c r="VCC188" s="30"/>
      <c r="VCD188" s="29"/>
      <c r="VCE188" s="30"/>
      <c r="VCF188" s="29"/>
      <c r="VCG188" s="30"/>
      <c r="VCH188" s="29"/>
      <c r="VCI188" s="30"/>
      <c r="VCJ188" s="29"/>
      <c r="VCK188" s="30"/>
      <c r="VCL188" s="29"/>
      <c r="VCM188" s="30"/>
      <c r="VCN188" s="29"/>
      <c r="VCO188" s="30"/>
      <c r="VCP188" s="29"/>
      <c r="VCQ188" s="30"/>
      <c r="VCR188" s="29"/>
      <c r="VCS188" s="30"/>
      <c r="VCT188" s="29"/>
      <c r="VCU188" s="30"/>
      <c r="VCV188" s="29"/>
      <c r="VCW188" s="30"/>
      <c r="VCX188" s="29"/>
      <c r="VCY188" s="30"/>
      <c r="VCZ188" s="29"/>
      <c r="VDA188" s="30"/>
      <c r="VDB188" s="29"/>
      <c r="VDC188" s="30"/>
      <c r="VDD188" s="29"/>
      <c r="VDE188" s="30"/>
      <c r="VDF188" s="29"/>
      <c r="VDG188" s="30"/>
      <c r="VDH188" s="29"/>
      <c r="VDI188" s="30"/>
      <c r="VDJ188" s="29"/>
      <c r="VDK188" s="30"/>
      <c r="VDL188" s="29"/>
      <c r="VDM188" s="30"/>
      <c r="VDN188" s="29"/>
      <c r="VDO188" s="30"/>
      <c r="VDP188" s="29"/>
      <c r="VDQ188" s="30"/>
      <c r="VDR188" s="29"/>
      <c r="VDS188" s="30"/>
      <c r="VDT188" s="29"/>
      <c r="VDU188" s="30"/>
      <c r="VDV188" s="29"/>
      <c r="VDW188" s="30"/>
      <c r="VDX188" s="29"/>
      <c r="VDY188" s="30"/>
      <c r="VDZ188" s="29"/>
      <c r="VEA188" s="30"/>
      <c r="VEB188" s="29"/>
      <c r="VEC188" s="30"/>
      <c r="VED188" s="29"/>
      <c r="VEE188" s="30"/>
      <c r="VEF188" s="29"/>
      <c r="VEG188" s="30"/>
      <c r="VEH188" s="29"/>
      <c r="VEI188" s="30"/>
      <c r="VEJ188" s="29"/>
      <c r="VEK188" s="30"/>
      <c r="VEL188" s="29"/>
      <c r="VEM188" s="30"/>
      <c r="VEN188" s="29"/>
      <c r="VEO188" s="30"/>
      <c r="VEP188" s="29"/>
      <c r="VEQ188" s="30"/>
      <c r="VER188" s="29"/>
      <c r="VES188" s="30"/>
      <c r="VET188" s="29"/>
      <c r="VEU188" s="30"/>
      <c r="VEV188" s="29"/>
      <c r="VEW188" s="30"/>
      <c r="VEX188" s="29"/>
      <c r="VEY188" s="30"/>
      <c r="VEZ188" s="29"/>
      <c r="VFA188" s="30"/>
      <c r="VFB188" s="29"/>
      <c r="VFC188" s="30"/>
      <c r="VFD188" s="29"/>
      <c r="VFE188" s="30"/>
      <c r="VFF188" s="29"/>
      <c r="VFG188" s="30"/>
      <c r="VFH188" s="29"/>
      <c r="VFI188" s="30"/>
      <c r="VFJ188" s="29"/>
      <c r="VFK188" s="30"/>
      <c r="VFL188" s="29"/>
      <c r="VFM188" s="30"/>
      <c r="VFN188" s="29"/>
      <c r="VFO188" s="30"/>
      <c r="VFP188" s="29"/>
      <c r="VFQ188" s="30"/>
      <c r="VFR188" s="29"/>
      <c r="VFS188" s="30"/>
      <c r="VFT188" s="29"/>
      <c r="VFU188" s="30"/>
      <c r="VFV188" s="29"/>
      <c r="VFW188" s="30"/>
      <c r="VFX188" s="29"/>
      <c r="VFY188" s="30"/>
      <c r="VFZ188" s="29"/>
      <c r="VGA188" s="30"/>
      <c r="VGB188" s="29"/>
      <c r="VGC188" s="30"/>
      <c r="VGD188" s="29"/>
      <c r="VGE188" s="30"/>
      <c r="VGF188" s="29"/>
      <c r="VGG188" s="30"/>
      <c r="VGH188" s="29"/>
      <c r="VGI188" s="30"/>
      <c r="VGJ188" s="29"/>
      <c r="VGK188" s="30"/>
      <c r="VGL188" s="29"/>
      <c r="VGM188" s="30"/>
      <c r="VGN188" s="29"/>
      <c r="VGO188" s="30"/>
      <c r="VGP188" s="29"/>
      <c r="VGQ188" s="30"/>
      <c r="VGR188" s="29"/>
      <c r="VGS188" s="30"/>
      <c r="VGT188" s="29"/>
      <c r="VGU188" s="30"/>
      <c r="VGV188" s="29"/>
      <c r="VGW188" s="30"/>
      <c r="VGX188" s="29"/>
      <c r="VGY188" s="30"/>
      <c r="VGZ188" s="29"/>
      <c r="VHA188" s="30"/>
      <c r="VHB188" s="29"/>
      <c r="VHC188" s="30"/>
      <c r="VHD188" s="29"/>
      <c r="VHE188" s="30"/>
      <c r="VHF188" s="29"/>
      <c r="VHG188" s="30"/>
      <c r="VHH188" s="29"/>
      <c r="VHI188" s="30"/>
      <c r="VHJ188" s="29"/>
      <c r="VHK188" s="30"/>
      <c r="VHL188" s="29"/>
      <c r="VHM188" s="30"/>
      <c r="VHN188" s="29"/>
      <c r="VHO188" s="30"/>
      <c r="VHP188" s="29"/>
      <c r="VHQ188" s="30"/>
      <c r="VHR188" s="29"/>
      <c r="VHS188" s="30"/>
      <c r="VHT188" s="29"/>
      <c r="VHU188" s="30"/>
      <c r="VHV188" s="29"/>
      <c r="VHW188" s="30"/>
      <c r="VHX188" s="29"/>
      <c r="VHY188" s="30"/>
      <c r="VHZ188" s="29"/>
      <c r="VIA188" s="30"/>
      <c r="VIB188" s="29"/>
      <c r="VIC188" s="30"/>
      <c r="VID188" s="29"/>
      <c r="VIE188" s="30"/>
      <c r="VIF188" s="29"/>
      <c r="VIG188" s="30"/>
      <c r="VIH188" s="29"/>
      <c r="VII188" s="30"/>
      <c r="VIJ188" s="29"/>
      <c r="VIK188" s="30"/>
      <c r="VIL188" s="29"/>
      <c r="VIM188" s="30"/>
      <c r="VIN188" s="29"/>
      <c r="VIO188" s="30"/>
      <c r="VIP188" s="29"/>
      <c r="VIQ188" s="30"/>
      <c r="VIR188" s="29"/>
      <c r="VIS188" s="30"/>
      <c r="VIT188" s="29"/>
      <c r="VIU188" s="30"/>
      <c r="VIV188" s="29"/>
      <c r="VIW188" s="30"/>
      <c r="VIX188" s="29"/>
      <c r="VIY188" s="30"/>
      <c r="VIZ188" s="29"/>
      <c r="VJA188" s="30"/>
      <c r="VJB188" s="29"/>
      <c r="VJC188" s="30"/>
      <c r="VJD188" s="29"/>
      <c r="VJE188" s="30"/>
      <c r="VJF188" s="29"/>
      <c r="VJG188" s="30"/>
      <c r="VJH188" s="29"/>
      <c r="VJI188" s="30"/>
      <c r="VJJ188" s="29"/>
      <c r="VJK188" s="30"/>
      <c r="VJL188" s="29"/>
      <c r="VJM188" s="30"/>
      <c r="VJN188" s="29"/>
      <c r="VJO188" s="30"/>
      <c r="VJP188" s="29"/>
      <c r="VJQ188" s="30"/>
      <c r="VJR188" s="29"/>
      <c r="VJS188" s="30"/>
      <c r="VJT188" s="29"/>
      <c r="VJU188" s="30"/>
      <c r="VJV188" s="29"/>
      <c r="VJW188" s="30"/>
      <c r="VJX188" s="29"/>
      <c r="VJY188" s="30"/>
      <c r="VJZ188" s="29"/>
      <c r="VKA188" s="30"/>
      <c r="VKB188" s="29"/>
      <c r="VKC188" s="30"/>
      <c r="VKD188" s="29"/>
      <c r="VKE188" s="30"/>
      <c r="VKF188" s="29"/>
      <c r="VKG188" s="30"/>
      <c r="VKH188" s="29"/>
      <c r="VKI188" s="30"/>
      <c r="VKJ188" s="29"/>
      <c r="VKK188" s="30"/>
      <c r="VKL188" s="29"/>
      <c r="VKM188" s="30"/>
      <c r="VKN188" s="29"/>
      <c r="VKO188" s="30"/>
      <c r="VKP188" s="29"/>
      <c r="VKQ188" s="30"/>
      <c r="VKR188" s="29"/>
      <c r="VKS188" s="30"/>
      <c r="VKT188" s="29"/>
      <c r="VKU188" s="30"/>
      <c r="VKV188" s="29"/>
      <c r="VKW188" s="30"/>
      <c r="VKX188" s="29"/>
      <c r="VKY188" s="30"/>
      <c r="VKZ188" s="29"/>
      <c r="VLA188" s="30"/>
      <c r="VLB188" s="29"/>
      <c r="VLC188" s="30"/>
      <c r="VLD188" s="29"/>
      <c r="VLE188" s="30"/>
      <c r="VLF188" s="29"/>
      <c r="VLG188" s="30"/>
      <c r="VLH188" s="29"/>
      <c r="VLI188" s="30"/>
      <c r="VLJ188" s="29"/>
      <c r="VLK188" s="30"/>
      <c r="VLL188" s="29"/>
      <c r="VLM188" s="30"/>
      <c r="VLN188" s="29"/>
      <c r="VLO188" s="30"/>
      <c r="VLP188" s="29"/>
      <c r="VLQ188" s="30"/>
      <c r="VLR188" s="29"/>
      <c r="VLS188" s="30"/>
      <c r="VLT188" s="29"/>
      <c r="VLU188" s="30"/>
      <c r="VLV188" s="29"/>
      <c r="VLW188" s="30"/>
      <c r="VLX188" s="29"/>
      <c r="VLY188" s="30"/>
      <c r="VLZ188" s="29"/>
      <c r="VMA188" s="30"/>
      <c r="VMB188" s="29"/>
      <c r="VMC188" s="30"/>
      <c r="VMD188" s="29"/>
      <c r="VME188" s="30"/>
      <c r="VMF188" s="29"/>
      <c r="VMG188" s="30"/>
      <c r="VMH188" s="29"/>
      <c r="VMI188" s="30"/>
      <c r="VMJ188" s="29"/>
      <c r="VMK188" s="30"/>
      <c r="VML188" s="29"/>
      <c r="VMM188" s="30"/>
      <c r="VMN188" s="29"/>
      <c r="VMO188" s="30"/>
      <c r="VMP188" s="29"/>
      <c r="VMQ188" s="30"/>
      <c r="VMR188" s="29"/>
      <c r="VMS188" s="30"/>
      <c r="VMT188" s="29"/>
      <c r="VMU188" s="30"/>
      <c r="VMV188" s="29"/>
      <c r="VMW188" s="30"/>
      <c r="VMX188" s="29"/>
      <c r="VMY188" s="30"/>
      <c r="VMZ188" s="29"/>
      <c r="VNA188" s="30"/>
      <c r="VNB188" s="29"/>
      <c r="VNC188" s="30"/>
      <c r="VND188" s="29"/>
      <c r="VNE188" s="30"/>
      <c r="VNF188" s="29"/>
      <c r="VNG188" s="30"/>
      <c r="VNH188" s="29"/>
      <c r="VNI188" s="30"/>
      <c r="VNJ188" s="29"/>
      <c r="VNK188" s="30"/>
      <c r="VNL188" s="29"/>
      <c r="VNM188" s="30"/>
      <c r="VNN188" s="29"/>
      <c r="VNO188" s="30"/>
      <c r="VNP188" s="29"/>
      <c r="VNQ188" s="30"/>
      <c r="VNR188" s="29"/>
      <c r="VNS188" s="30"/>
      <c r="VNT188" s="29"/>
      <c r="VNU188" s="30"/>
      <c r="VNV188" s="29"/>
      <c r="VNW188" s="30"/>
      <c r="VNX188" s="29"/>
      <c r="VNY188" s="30"/>
      <c r="VNZ188" s="29"/>
      <c r="VOA188" s="30"/>
      <c r="VOB188" s="29"/>
      <c r="VOC188" s="30"/>
      <c r="VOD188" s="29"/>
      <c r="VOE188" s="30"/>
      <c r="VOF188" s="29"/>
      <c r="VOG188" s="30"/>
      <c r="VOH188" s="29"/>
      <c r="VOI188" s="30"/>
      <c r="VOJ188" s="29"/>
      <c r="VOK188" s="30"/>
      <c r="VOL188" s="29"/>
      <c r="VOM188" s="30"/>
      <c r="VON188" s="29"/>
      <c r="VOO188" s="30"/>
      <c r="VOP188" s="29"/>
      <c r="VOQ188" s="30"/>
      <c r="VOR188" s="29"/>
      <c r="VOS188" s="30"/>
      <c r="VOT188" s="29"/>
      <c r="VOU188" s="30"/>
      <c r="VOV188" s="29"/>
      <c r="VOW188" s="30"/>
      <c r="VOX188" s="29"/>
      <c r="VOY188" s="30"/>
      <c r="VOZ188" s="29"/>
      <c r="VPA188" s="30"/>
      <c r="VPB188" s="29"/>
      <c r="VPC188" s="30"/>
      <c r="VPD188" s="29"/>
      <c r="VPE188" s="30"/>
      <c r="VPF188" s="29"/>
      <c r="VPG188" s="30"/>
      <c r="VPH188" s="29"/>
      <c r="VPI188" s="30"/>
      <c r="VPJ188" s="29"/>
      <c r="VPK188" s="30"/>
      <c r="VPL188" s="29"/>
      <c r="VPM188" s="30"/>
      <c r="VPN188" s="29"/>
      <c r="VPO188" s="30"/>
      <c r="VPP188" s="29"/>
      <c r="VPQ188" s="30"/>
      <c r="VPR188" s="29"/>
      <c r="VPS188" s="30"/>
      <c r="VPT188" s="29"/>
      <c r="VPU188" s="30"/>
      <c r="VPV188" s="29"/>
      <c r="VPW188" s="30"/>
      <c r="VPX188" s="29"/>
      <c r="VPY188" s="30"/>
      <c r="VPZ188" s="29"/>
      <c r="VQA188" s="30"/>
      <c r="VQB188" s="29"/>
      <c r="VQC188" s="30"/>
      <c r="VQD188" s="29"/>
      <c r="VQE188" s="30"/>
      <c r="VQF188" s="29"/>
      <c r="VQG188" s="30"/>
      <c r="VQH188" s="29"/>
      <c r="VQI188" s="30"/>
      <c r="VQJ188" s="29"/>
      <c r="VQK188" s="30"/>
      <c r="VQL188" s="29"/>
      <c r="VQM188" s="30"/>
      <c r="VQN188" s="29"/>
      <c r="VQO188" s="30"/>
      <c r="VQP188" s="29"/>
      <c r="VQQ188" s="30"/>
      <c r="VQR188" s="29"/>
      <c r="VQS188" s="30"/>
      <c r="VQT188" s="29"/>
      <c r="VQU188" s="30"/>
      <c r="VQV188" s="29"/>
      <c r="VQW188" s="30"/>
      <c r="VQX188" s="29"/>
      <c r="VQY188" s="30"/>
      <c r="VQZ188" s="29"/>
      <c r="VRA188" s="30"/>
      <c r="VRB188" s="29"/>
      <c r="VRC188" s="30"/>
      <c r="VRD188" s="29"/>
      <c r="VRE188" s="30"/>
      <c r="VRF188" s="29"/>
      <c r="VRG188" s="30"/>
      <c r="VRH188" s="29"/>
      <c r="VRI188" s="30"/>
      <c r="VRJ188" s="29"/>
      <c r="VRK188" s="30"/>
      <c r="VRL188" s="29"/>
      <c r="VRM188" s="30"/>
      <c r="VRN188" s="29"/>
      <c r="VRO188" s="30"/>
      <c r="VRP188" s="29"/>
      <c r="VRQ188" s="30"/>
      <c r="VRR188" s="29"/>
      <c r="VRS188" s="30"/>
      <c r="VRT188" s="29"/>
      <c r="VRU188" s="30"/>
      <c r="VRV188" s="29"/>
      <c r="VRW188" s="30"/>
      <c r="VRX188" s="29"/>
      <c r="VRY188" s="30"/>
      <c r="VRZ188" s="29"/>
      <c r="VSA188" s="30"/>
      <c r="VSB188" s="29"/>
      <c r="VSC188" s="30"/>
      <c r="VSD188" s="29"/>
      <c r="VSE188" s="30"/>
      <c r="VSF188" s="29"/>
      <c r="VSG188" s="30"/>
      <c r="VSH188" s="29"/>
      <c r="VSI188" s="30"/>
      <c r="VSJ188" s="29"/>
      <c r="VSK188" s="30"/>
      <c r="VSL188" s="29"/>
      <c r="VSM188" s="30"/>
      <c r="VSN188" s="29"/>
      <c r="VSO188" s="30"/>
      <c r="VSP188" s="29"/>
      <c r="VSQ188" s="30"/>
      <c r="VSR188" s="29"/>
      <c r="VSS188" s="30"/>
      <c r="VST188" s="29"/>
      <c r="VSU188" s="30"/>
      <c r="VSV188" s="29"/>
      <c r="VSW188" s="30"/>
      <c r="VSX188" s="29"/>
      <c r="VSY188" s="30"/>
      <c r="VSZ188" s="29"/>
      <c r="VTA188" s="30"/>
      <c r="VTB188" s="29"/>
      <c r="VTC188" s="30"/>
      <c r="VTD188" s="29"/>
      <c r="VTE188" s="30"/>
      <c r="VTF188" s="29"/>
      <c r="VTG188" s="30"/>
      <c r="VTH188" s="29"/>
      <c r="VTI188" s="30"/>
      <c r="VTJ188" s="29"/>
      <c r="VTK188" s="30"/>
      <c r="VTL188" s="29"/>
      <c r="VTM188" s="30"/>
      <c r="VTN188" s="29"/>
      <c r="VTO188" s="30"/>
      <c r="VTP188" s="29"/>
      <c r="VTQ188" s="30"/>
      <c r="VTR188" s="29"/>
      <c r="VTS188" s="30"/>
      <c r="VTT188" s="29"/>
      <c r="VTU188" s="30"/>
      <c r="VTV188" s="29"/>
      <c r="VTW188" s="30"/>
      <c r="VTX188" s="29"/>
      <c r="VTY188" s="30"/>
      <c r="VTZ188" s="29"/>
      <c r="VUA188" s="30"/>
      <c r="VUB188" s="29"/>
      <c r="VUC188" s="30"/>
      <c r="VUD188" s="29"/>
      <c r="VUE188" s="30"/>
      <c r="VUF188" s="29"/>
      <c r="VUG188" s="30"/>
      <c r="VUH188" s="29"/>
      <c r="VUI188" s="30"/>
      <c r="VUJ188" s="29"/>
      <c r="VUK188" s="30"/>
      <c r="VUL188" s="29"/>
      <c r="VUM188" s="30"/>
      <c r="VUN188" s="29"/>
      <c r="VUO188" s="30"/>
      <c r="VUP188" s="29"/>
      <c r="VUQ188" s="30"/>
      <c r="VUR188" s="29"/>
      <c r="VUS188" s="30"/>
      <c r="VUT188" s="29"/>
      <c r="VUU188" s="30"/>
      <c r="VUV188" s="29"/>
      <c r="VUW188" s="30"/>
      <c r="VUX188" s="29"/>
      <c r="VUY188" s="30"/>
      <c r="VUZ188" s="29"/>
      <c r="VVA188" s="30"/>
      <c r="VVB188" s="29"/>
      <c r="VVC188" s="30"/>
      <c r="VVD188" s="29"/>
      <c r="VVE188" s="30"/>
      <c r="VVF188" s="29"/>
      <c r="VVG188" s="30"/>
      <c r="VVH188" s="29"/>
      <c r="VVI188" s="30"/>
      <c r="VVJ188" s="29"/>
      <c r="VVK188" s="30"/>
      <c r="VVL188" s="29"/>
      <c r="VVM188" s="30"/>
      <c r="VVN188" s="29"/>
      <c r="VVO188" s="30"/>
      <c r="VVP188" s="29"/>
      <c r="VVQ188" s="30"/>
      <c r="VVR188" s="29"/>
      <c r="VVS188" s="30"/>
      <c r="VVT188" s="29"/>
      <c r="VVU188" s="30"/>
      <c r="VVV188" s="29"/>
      <c r="VVW188" s="30"/>
      <c r="VVX188" s="29"/>
      <c r="VVY188" s="30"/>
      <c r="VVZ188" s="29"/>
      <c r="VWA188" s="30"/>
      <c r="VWB188" s="29"/>
      <c r="VWC188" s="30"/>
      <c r="VWD188" s="29"/>
      <c r="VWE188" s="30"/>
      <c r="VWF188" s="29"/>
      <c r="VWG188" s="30"/>
      <c r="VWH188" s="29"/>
      <c r="VWI188" s="30"/>
      <c r="VWJ188" s="29"/>
      <c r="VWK188" s="30"/>
      <c r="VWL188" s="29"/>
      <c r="VWM188" s="30"/>
      <c r="VWN188" s="29"/>
      <c r="VWO188" s="30"/>
      <c r="VWP188" s="29"/>
      <c r="VWQ188" s="30"/>
      <c r="VWR188" s="29"/>
      <c r="VWS188" s="30"/>
      <c r="VWT188" s="29"/>
      <c r="VWU188" s="30"/>
      <c r="VWV188" s="29"/>
      <c r="VWW188" s="30"/>
      <c r="VWX188" s="29"/>
      <c r="VWY188" s="30"/>
      <c r="VWZ188" s="29"/>
      <c r="VXA188" s="30"/>
      <c r="VXB188" s="29"/>
      <c r="VXC188" s="30"/>
      <c r="VXD188" s="29"/>
      <c r="VXE188" s="30"/>
      <c r="VXF188" s="29"/>
      <c r="VXG188" s="30"/>
      <c r="VXH188" s="29"/>
      <c r="VXI188" s="30"/>
      <c r="VXJ188" s="29"/>
      <c r="VXK188" s="30"/>
      <c r="VXL188" s="29"/>
      <c r="VXM188" s="30"/>
      <c r="VXN188" s="29"/>
      <c r="VXO188" s="30"/>
      <c r="VXP188" s="29"/>
      <c r="VXQ188" s="30"/>
      <c r="VXR188" s="29"/>
      <c r="VXS188" s="30"/>
      <c r="VXT188" s="29"/>
      <c r="VXU188" s="30"/>
      <c r="VXV188" s="29"/>
      <c r="VXW188" s="30"/>
      <c r="VXX188" s="29"/>
      <c r="VXY188" s="30"/>
      <c r="VXZ188" s="29"/>
      <c r="VYA188" s="30"/>
      <c r="VYB188" s="29"/>
      <c r="VYC188" s="30"/>
      <c r="VYD188" s="29"/>
      <c r="VYE188" s="30"/>
      <c r="VYF188" s="29"/>
      <c r="VYG188" s="30"/>
      <c r="VYH188" s="29"/>
      <c r="VYI188" s="30"/>
      <c r="VYJ188" s="29"/>
      <c r="VYK188" s="30"/>
      <c r="VYL188" s="29"/>
      <c r="VYM188" s="30"/>
      <c r="VYN188" s="29"/>
      <c r="VYO188" s="30"/>
      <c r="VYP188" s="29"/>
      <c r="VYQ188" s="30"/>
      <c r="VYR188" s="29"/>
      <c r="VYS188" s="30"/>
      <c r="VYT188" s="29"/>
      <c r="VYU188" s="30"/>
      <c r="VYV188" s="29"/>
      <c r="VYW188" s="30"/>
      <c r="VYX188" s="29"/>
      <c r="VYY188" s="30"/>
      <c r="VYZ188" s="29"/>
      <c r="VZA188" s="30"/>
      <c r="VZB188" s="29"/>
      <c r="VZC188" s="30"/>
      <c r="VZD188" s="29"/>
      <c r="VZE188" s="30"/>
      <c r="VZF188" s="29"/>
      <c r="VZG188" s="30"/>
      <c r="VZH188" s="29"/>
      <c r="VZI188" s="30"/>
      <c r="VZJ188" s="29"/>
      <c r="VZK188" s="30"/>
      <c r="VZL188" s="29"/>
      <c r="VZM188" s="30"/>
      <c r="VZN188" s="29"/>
      <c r="VZO188" s="30"/>
      <c r="VZP188" s="29"/>
      <c r="VZQ188" s="30"/>
      <c r="VZR188" s="29"/>
      <c r="VZS188" s="30"/>
      <c r="VZT188" s="29"/>
      <c r="VZU188" s="30"/>
      <c r="VZV188" s="29"/>
      <c r="VZW188" s="30"/>
      <c r="VZX188" s="29"/>
      <c r="VZY188" s="30"/>
      <c r="VZZ188" s="29"/>
      <c r="WAA188" s="30"/>
      <c r="WAB188" s="29"/>
      <c r="WAC188" s="30"/>
      <c r="WAD188" s="29"/>
      <c r="WAE188" s="30"/>
      <c r="WAF188" s="29"/>
      <c r="WAG188" s="30"/>
      <c r="WAH188" s="29"/>
      <c r="WAI188" s="30"/>
      <c r="WAJ188" s="29"/>
      <c r="WAK188" s="30"/>
      <c r="WAL188" s="29"/>
      <c r="WAM188" s="30"/>
      <c r="WAN188" s="29"/>
      <c r="WAO188" s="30"/>
      <c r="WAP188" s="29"/>
      <c r="WAQ188" s="30"/>
      <c r="WAR188" s="29"/>
      <c r="WAS188" s="30"/>
      <c r="WAT188" s="29"/>
      <c r="WAU188" s="30"/>
      <c r="WAV188" s="29"/>
      <c r="WAW188" s="30"/>
      <c r="WAX188" s="29"/>
      <c r="WAY188" s="30"/>
      <c r="WAZ188" s="29"/>
      <c r="WBA188" s="30"/>
      <c r="WBB188" s="29"/>
      <c r="WBC188" s="30"/>
      <c r="WBD188" s="29"/>
      <c r="WBE188" s="30"/>
      <c r="WBF188" s="29"/>
      <c r="WBG188" s="30"/>
      <c r="WBH188" s="29"/>
      <c r="WBI188" s="30"/>
      <c r="WBJ188" s="29"/>
      <c r="WBK188" s="30"/>
      <c r="WBL188" s="29"/>
      <c r="WBM188" s="30"/>
      <c r="WBN188" s="29"/>
      <c r="WBO188" s="30"/>
      <c r="WBP188" s="29"/>
      <c r="WBQ188" s="30"/>
      <c r="WBR188" s="29"/>
      <c r="WBS188" s="30"/>
      <c r="WBT188" s="29"/>
      <c r="WBU188" s="30"/>
      <c r="WBV188" s="29"/>
      <c r="WBW188" s="30"/>
      <c r="WBX188" s="29"/>
      <c r="WBY188" s="30"/>
      <c r="WBZ188" s="29"/>
      <c r="WCA188" s="30"/>
      <c r="WCB188" s="29"/>
      <c r="WCC188" s="30"/>
      <c r="WCD188" s="29"/>
      <c r="WCE188" s="30"/>
      <c r="WCF188" s="29"/>
      <c r="WCG188" s="30"/>
      <c r="WCH188" s="29"/>
      <c r="WCI188" s="30"/>
      <c r="WCJ188" s="29"/>
      <c r="WCK188" s="30"/>
      <c r="WCL188" s="29"/>
      <c r="WCM188" s="30"/>
      <c r="WCN188" s="29"/>
      <c r="WCO188" s="30"/>
      <c r="WCP188" s="29"/>
      <c r="WCQ188" s="30"/>
      <c r="WCR188" s="29"/>
      <c r="WCS188" s="30"/>
      <c r="WCT188" s="29"/>
      <c r="WCU188" s="30"/>
      <c r="WCV188" s="29"/>
      <c r="WCW188" s="30"/>
      <c r="WCX188" s="29"/>
      <c r="WCY188" s="30"/>
      <c r="WCZ188" s="29"/>
      <c r="WDA188" s="30"/>
      <c r="WDB188" s="29"/>
      <c r="WDC188" s="30"/>
      <c r="WDD188" s="29"/>
      <c r="WDE188" s="30"/>
      <c r="WDF188" s="29"/>
      <c r="WDG188" s="30"/>
      <c r="WDH188" s="29"/>
      <c r="WDI188" s="30"/>
      <c r="WDJ188" s="29"/>
      <c r="WDK188" s="30"/>
      <c r="WDL188" s="29"/>
      <c r="WDM188" s="30"/>
      <c r="WDN188" s="29"/>
      <c r="WDO188" s="30"/>
      <c r="WDP188" s="29"/>
      <c r="WDQ188" s="30"/>
      <c r="WDR188" s="29"/>
      <c r="WDS188" s="30"/>
      <c r="WDT188" s="29"/>
      <c r="WDU188" s="30"/>
      <c r="WDV188" s="29"/>
      <c r="WDW188" s="30"/>
      <c r="WDX188" s="29"/>
      <c r="WDY188" s="30"/>
      <c r="WDZ188" s="29"/>
      <c r="WEA188" s="30"/>
      <c r="WEB188" s="29"/>
      <c r="WEC188" s="30"/>
      <c r="WED188" s="29"/>
      <c r="WEE188" s="30"/>
      <c r="WEF188" s="29"/>
      <c r="WEG188" s="30"/>
      <c r="WEH188" s="29"/>
      <c r="WEI188" s="30"/>
      <c r="WEJ188" s="29"/>
      <c r="WEK188" s="30"/>
      <c r="WEL188" s="29"/>
      <c r="WEM188" s="30"/>
      <c r="WEN188" s="29"/>
      <c r="WEO188" s="30"/>
      <c r="WEP188" s="29"/>
      <c r="WEQ188" s="30"/>
      <c r="WER188" s="29"/>
      <c r="WES188" s="30"/>
      <c r="WET188" s="29"/>
      <c r="WEU188" s="30"/>
      <c r="WEV188" s="29"/>
      <c r="WEW188" s="30"/>
      <c r="WEX188" s="29"/>
      <c r="WEY188" s="30"/>
      <c r="WEZ188" s="29"/>
      <c r="WFA188" s="30"/>
      <c r="WFB188" s="29"/>
      <c r="WFC188" s="30"/>
      <c r="WFD188" s="29"/>
      <c r="WFE188" s="30"/>
      <c r="WFF188" s="29"/>
      <c r="WFG188" s="30"/>
      <c r="WFH188" s="29"/>
      <c r="WFI188" s="30"/>
      <c r="WFJ188" s="29"/>
      <c r="WFK188" s="30"/>
      <c r="WFL188" s="29"/>
      <c r="WFM188" s="30"/>
      <c r="WFN188" s="29"/>
      <c r="WFO188" s="30"/>
      <c r="WFP188" s="29"/>
      <c r="WFQ188" s="30"/>
      <c r="WFR188" s="29"/>
      <c r="WFS188" s="30"/>
      <c r="WFT188" s="29"/>
      <c r="WFU188" s="30"/>
      <c r="WFV188" s="29"/>
      <c r="WFW188" s="30"/>
      <c r="WFX188" s="29"/>
      <c r="WFY188" s="30"/>
      <c r="WFZ188" s="29"/>
      <c r="WGA188" s="30"/>
      <c r="WGB188" s="29"/>
      <c r="WGC188" s="30"/>
      <c r="WGD188" s="29"/>
      <c r="WGE188" s="30"/>
      <c r="WGF188" s="29"/>
      <c r="WGG188" s="30"/>
      <c r="WGH188" s="29"/>
      <c r="WGI188" s="30"/>
      <c r="WGJ188" s="29"/>
      <c r="WGK188" s="30"/>
      <c r="WGL188" s="29"/>
      <c r="WGM188" s="30"/>
      <c r="WGN188" s="29"/>
      <c r="WGO188" s="30"/>
      <c r="WGP188" s="29"/>
      <c r="WGQ188" s="30"/>
      <c r="WGR188" s="29"/>
      <c r="WGS188" s="30"/>
      <c r="WGT188" s="29"/>
      <c r="WGU188" s="30"/>
      <c r="WGV188" s="29"/>
      <c r="WGW188" s="30"/>
      <c r="WGX188" s="29"/>
      <c r="WGY188" s="30"/>
      <c r="WGZ188" s="29"/>
      <c r="WHA188" s="30"/>
      <c r="WHB188" s="29"/>
      <c r="WHC188" s="30"/>
      <c r="WHD188" s="29"/>
      <c r="WHE188" s="30"/>
      <c r="WHF188" s="29"/>
      <c r="WHG188" s="30"/>
      <c r="WHH188" s="29"/>
      <c r="WHI188" s="30"/>
      <c r="WHJ188" s="29"/>
      <c r="WHK188" s="30"/>
      <c r="WHL188" s="29"/>
      <c r="WHM188" s="30"/>
      <c r="WHN188" s="29"/>
      <c r="WHO188" s="30"/>
      <c r="WHP188" s="29"/>
      <c r="WHQ188" s="30"/>
      <c r="WHR188" s="29"/>
      <c r="WHS188" s="30"/>
      <c r="WHT188" s="29"/>
      <c r="WHU188" s="30"/>
      <c r="WHV188" s="29"/>
      <c r="WHW188" s="30"/>
      <c r="WHX188" s="29"/>
      <c r="WHY188" s="30"/>
      <c r="WHZ188" s="29"/>
      <c r="WIA188" s="30"/>
      <c r="WIB188" s="29"/>
      <c r="WIC188" s="30"/>
      <c r="WID188" s="29"/>
      <c r="WIE188" s="30"/>
      <c r="WIF188" s="29"/>
      <c r="WIG188" s="30"/>
      <c r="WIH188" s="29"/>
      <c r="WII188" s="30"/>
      <c r="WIJ188" s="29"/>
      <c r="WIK188" s="30"/>
      <c r="WIL188" s="29"/>
      <c r="WIM188" s="30"/>
      <c r="WIN188" s="29"/>
      <c r="WIO188" s="30"/>
      <c r="WIP188" s="29"/>
      <c r="WIQ188" s="30"/>
      <c r="WIR188" s="29"/>
      <c r="WIS188" s="30"/>
      <c r="WIT188" s="29"/>
      <c r="WIU188" s="30"/>
      <c r="WIV188" s="29"/>
      <c r="WIW188" s="30"/>
      <c r="WIX188" s="29"/>
      <c r="WIY188" s="30"/>
      <c r="WIZ188" s="29"/>
      <c r="WJA188" s="30"/>
      <c r="WJB188" s="29"/>
      <c r="WJC188" s="30"/>
      <c r="WJD188" s="29"/>
      <c r="WJE188" s="30"/>
      <c r="WJF188" s="29"/>
      <c r="WJG188" s="30"/>
      <c r="WJH188" s="29"/>
      <c r="WJI188" s="30"/>
      <c r="WJJ188" s="29"/>
      <c r="WJK188" s="30"/>
      <c r="WJL188" s="29"/>
      <c r="WJM188" s="30"/>
      <c r="WJN188" s="29"/>
      <c r="WJO188" s="30"/>
      <c r="WJP188" s="29"/>
      <c r="WJQ188" s="30"/>
      <c r="WJR188" s="29"/>
      <c r="WJS188" s="30"/>
      <c r="WJT188" s="29"/>
      <c r="WJU188" s="30"/>
      <c r="WJV188" s="29"/>
      <c r="WJW188" s="30"/>
      <c r="WJX188" s="29"/>
      <c r="WJY188" s="30"/>
      <c r="WJZ188" s="29"/>
      <c r="WKA188" s="30"/>
      <c r="WKB188" s="29"/>
      <c r="WKC188" s="30"/>
      <c r="WKD188" s="29"/>
      <c r="WKE188" s="30"/>
      <c r="WKF188" s="29"/>
      <c r="WKG188" s="30"/>
      <c r="WKH188" s="29"/>
      <c r="WKI188" s="30"/>
      <c r="WKJ188" s="29"/>
      <c r="WKK188" s="30"/>
      <c r="WKL188" s="29"/>
      <c r="WKM188" s="30"/>
      <c r="WKN188" s="29"/>
      <c r="WKO188" s="30"/>
      <c r="WKP188" s="29"/>
      <c r="WKQ188" s="30"/>
      <c r="WKR188" s="29"/>
      <c r="WKS188" s="30"/>
      <c r="WKT188" s="29"/>
      <c r="WKU188" s="30"/>
      <c r="WKV188" s="29"/>
      <c r="WKW188" s="30"/>
      <c r="WKX188" s="29"/>
      <c r="WKY188" s="30"/>
      <c r="WKZ188" s="29"/>
      <c r="WLA188" s="30"/>
      <c r="WLB188" s="29"/>
      <c r="WLC188" s="30"/>
      <c r="WLD188" s="29"/>
      <c r="WLE188" s="30"/>
      <c r="WLF188" s="29"/>
      <c r="WLG188" s="30"/>
      <c r="WLH188" s="29"/>
      <c r="WLI188" s="30"/>
      <c r="WLJ188" s="29"/>
      <c r="WLK188" s="30"/>
      <c r="WLL188" s="29"/>
      <c r="WLM188" s="30"/>
      <c r="WLN188" s="29"/>
      <c r="WLO188" s="30"/>
      <c r="WLP188" s="29"/>
      <c r="WLQ188" s="30"/>
      <c r="WLR188" s="29"/>
      <c r="WLS188" s="30"/>
      <c r="WLT188" s="29"/>
      <c r="WLU188" s="30"/>
      <c r="WLV188" s="29"/>
      <c r="WLW188" s="30"/>
      <c r="WLX188" s="29"/>
      <c r="WLY188" s="30"/>
      <c r="WLZ188" s="29"/>
      <c r="WMA188" s="30"/>
      <c r="WMB188" s="29"/>
      <c r="WMC188" s="30"/>
      <c r="WMD188" s="29"/>
      <c r="WME188" s="30"/>
      <c r="WMF188" s="29"/>
      <c r="WMG188" s="30"/>
      <c r="WMH188" s="29"/>
      <c r="WMI188" s="30"/>
      <c r="WMJ188" s="29"/>
      <c r="WMK188" s="30"/>
      <c r="WML188" s="29"/>
      <c r="WMM188" s="30"/>
      <c r="WMN188" s="29"/>
      <c r="WMO188" s="30"/>
      <c r="WMP188" s="29"/>
      <c r="WMQ188" s="30"/>
      <c r="WMR188" s="29"/>
      <c r="WMS188" s="30"/>
      <c r="WMT188" s="29"/>
      <c r="WMU188" s="30"/>
      <c r="WMV188" s="29"/>
      <c r="WMW188" s="30"/>
      <c r="WMX188" s="29"/>
      <c r="WMY188" s="30"/>
      <c r="WMZ188" s="29"/>
      <c r="WNA188" s="30"/>
      <c r="WNB188" s="29"/>
      <c r="WNC188" s="30"/>
      <c r="WND188" s="29"/>
      <c r="WNE188" s="30"/>
      <c r="WNF188" s="29"/>
      <c r="WNG188" s="30"/>
      <c r="WNH188" s="29"/>
      <c r="WNI188" s="30"/>
      <c r="WNJ188" s="29"/>
      <c r="WNK188" s="30"/>
      <c r="WNL188" s="29"/>
      <c r="WNM188" s="30"/>
      <c r="WNN188" s="29"/>
      <c r="WNO188" s="30"/>
      <c r="WNP188" s="29"/>
      <c r="WNQ188" s="30"/>
      <c r="WNR188" s="29"/>
      <c r="WNS188" s="30"/>
      <c r="WNT188" s="29"/>
      <c r="WNU188" s="30"/>
      <c r="WNV188" s="29"/>
      <c r="WNW188" s="30"/>
      <c r="WNX188" s="29"/>
      <c r="WNY188" s="30"/>
      <c r="WNZ188" s="29"/>
      <c r="WOA188" s="30"/>
      <c r="WOB188" s="29"/>
      <c r="WOC188" s="30"/>
      <c r="WOD188" s="29"/>
      <c r="WOE188" s="30"/>
      <c r="WOF188" s="29"/>
      <c r="WOG188" s="30"/>
      <c r="WOH188" s="29"/>
      <c r="WOI188" s="30"/>
      <c r="WOJ188" s="29"/>
      <c r="WOK188" s="30"/>
      <c r="WOL188" s="29"/>
      <c r="WOM188" s="30"/>
      <c r="WON188" s="29"/>
      <c r="WOO188" s="30"/>
      <c r="WOP188" s="29"/>
      <c r="WOQ188" s="30"/>
      <c r="WOR188" s="29"/>
      <c r="WOS188" s="30"/>
      <c r="WOT188" s="29"/>
      <c r="WOU188" s="30"/>
      <c r="WOV188" s="29"/>
      <c r="WOW188" s="30"/>
      <c r="WOX188" s="29"/>
      <c r="WOY188" s="30"/>
      <c r="WOZ188" s="29"/>
      <c r="WPA188" s="30"/>
      <c r="WPB188" s="29"/>
      <c r="WPC188" s="30"/>
      <c r="WPD188" s="29"/>
      <c r="WPE188" s="30"/>
      <c r="WPF188" s="29"/>
      <c r="WPG188" s="30"/>
      <c r="WPH188" s="29"/>
      <c r="WPI188" s="30"/>
      <c r="WPJ188" s="29"/>
      <c r="WPK188" s="30"/>
      <c r="WPL188" s="29"/>
      <c r="WPM188" s="30"/>
      <c r="WPN188" s="29"/>
      <c r="WPO188" s="30"/>
      <c r="WPP188" s="29"/>
      <c r="WPQ188" s="30"/>
      <c r="WPR188" s="29"/>
      <c r="WPS188" s="30"/>
      <c r="WPT188" s="29"/>
      <c r="WPU188" s="30"/>
      <c r="WPV188" s="29"/>
      <c r="WPW188" s="30"/>
      <c r="WPX188" s="29"/>
      <c r="WPY188" s="30"/>
      <c r="WPZ188" s="29"/>
      <c r="WQA188" s="30"/>
      <c r="WQB188" s="29"/>
      <c r="WQC188" s="30"/>
      <c r="WQD188" s="29"/>
      <c r="WQE188" s="30"/>
      <c r="WQF188" s="29"/>
      <c r="WQG188" s="30"/>
      <c r="WQH188" s="29"/>
      <c r="WQI188" s="30"/>
      <c r="WQJ188" s="29"/>
      <c r="WQK188" s="30"/>
      <c r="WQL188" s="29"/>
      <c r="WQM188" s="30"/>
      <c r="WQN188" s="29"/>
      <c r="WQO188" s="30"/>
      <c r="WQP188" s="29"/>
      <c r="WQQ188" s="30"/>
      <c r="WQR188" s="29"/>
      <c r="WQS188" s="30"/>
      <c r="WQT188" s="29"/>
      <c r="WQU188" s="30"/>
      <c r="WQV188" s="29"/>
      <c r="WQW188" s="30"/>
      <c r="WQX188" s="29"/>
      <c r="WQY188" s="30"/>
      <c r="WQZ188" s="29"/>
      <c r="WRA188" s="30"/>
      <c r="WRB188" s="29"/>
      <c r="WRC188" s="30"/>
      <c r="WRD188" s="29"/>
      <c r="WRE188" s="30"/>
      <c r="WRF188" s="29"/>
      <c r="WRG188" s="30"/>
      <c r="WRH188" s="29"/>
      <c r="WRI188" s="30"/>
      <c r="WRJ188" s="29"/>
      <c r="WRK188" s="30"/>
      <c r="WRL188" s="29"/>
      <c r="WRM188" s="30"/>
      <c r="WRN188" s="29"/>
      <c r="WRO188" s="30"/>
      <c r="WRP188" s="29"/>
      <c r="WRQ188" s="30"/>
      <c r="WRR188" s="29"/>
      <c r="WRS188" s="30"/>
      <c r="WRT188" s="29"/>
      <c r="WRU188" s="30"/>
      <c r="WRV188" s="29"/>
      <c r="WRW188" s="30"/>
      <c r="WRX188" s="29"/>
      <c r="WRY188" s="30"/>
      <c r="WRZ188" s="29"/>
      <c r="WSA188" s="30"/>
      <c r="WSB188" s="29"/>
      <c r="WSC188" s="30"/>
      <c r="WSD188" s="29"/>
      <c r="WSE188" s="30"/>
      <c r="WSF188" s="29"/>
      <c r="WSG188" s="30"/>
      <c r="WSH188" s="29"/>
      <c r="WSI188" s="30"/>
      <c r="WSJ188" s="29"/>
      <c r="WSK188" s="30"/>
      <c r="WSL188" s="29"/>
      <c r="WSM188" s="30"/>
      <c r="WSN188" s="29"/>
      <c r="WSO188" s="30"/>
      <c r="WSP188" s="29"/>
      <c r="WSQ188" s="30"/>
      <c r="WSR188" s="29"/>
      <c r="WSS188" s="30"/>
      <c r="WST188" s="29"/>
      <c r="WSU188" s="30"/>
      <c r="WSV188" s="29"/>
      <c r="WSW188" s="30"/>
      <c r="WSX188" s="29"/>
      <c r="WSY188" s="30"/>
      <c r="WSZ188" s="29"/>
      <c r="WTA188" s="30"/>
      <c r="WTB188" s="29"/>
      <c r="WTC188" s="30"/>
      <c r="WTD188" s="29"/>
      <c r="WTE188" s="30"/>
      <c r="WTF188" s="29"/>
      <c r="WTG188" s="30"/>
      <c r="WTH188" s="29"/>
      <c r="WTI188" s="30"/>
      <c r="WTJ188" s="29"/>
      <c r="WTK188" s="30"/>
      <c r="WTL188" s="29"/>
      <c r="WTM188" s="30"/>
      <c r="WTN188" s="29"/>
      <c r="WTO188" s="30"/>
      <c r="WTP188" s="29"/>
      <c r="WTQ188" s="30"/>
      <c r="WTR188" s="29"/>
      <c r="WTS188" s="30"/>
      <c r="WTT188" s="29"/>
      <c r="WTU188" s="30"/>
      <c r="WTV188" s="29"/>
      <c r="WTW188" s="30"/>
      <c r="WTX188" s="29"/>
      <c r="WTY188" s="30"/>
      <c r="WTZ188" s="29"/>
      <c r="WUA188" s="30"/>
      <c r="WUB188" s="29"/>
      <c r="WUC188" s="30"/>
      <c r="WUD188" s="29"/>
      <c r="WUE188" s="30"/>
      <c r="WUF188" s="29"/>
      <c r="WUG188" s="30"/>
      <c r="WUH188" s="29"/>
      <c r="WUI188" s="30"/>
      <c r="WUJ188" s="29"/>
      <c r="WUK188" s="30"/>
      <c r="WUL188" s="29"/>
      <c r="WUM188" s="30"/>
      <c r="WUN188" s="29"/>
      <c r="WUO188" s="30"/>
      <c r="WUP188" s="29"/>
      <c r="WUQ188" s="30"/>
      <c r="WUR188" s="29"/>
      <c r="WUS188" s="30"/>
      <c r="WUT188" s="29"/>
      <c r="WUU188" s="30"/>
      <c r="WUV188" s="29"/>
      <c r="WUW188" s="30"/>
      <c r="WUX188" s="29"/>
      <c r="WUY188" s="30"/>
      <c r="WUZ188" s="29"/>
      <c r="WVA188" s="30"/>
      <c r="WVB188" s="29"/>
      <c r="WVC188" s="30"/>
      <c r="WVD188" s="29"/>
      <c r="WVE188" s="30"/>
      <c r="WVF188" s="29"/>
      <c r="WVG188" s="30"/>
      <c r="WVH188" s="29"/>
      <c r="WVI188" s="30"/>
      <c r="WVJ188" s="29"/>
      <c r="WVK188" s="30"/>
      <c r="WVL188" s="29"/>
      <c r="WVM188" s="30"/>
      <c r="WVN188" s="29"/>
      <c r="WVO188" s="30"/>
      <c r="WVP188" s="29"/>
      <c r="WVQ188" s="30"/>
      <c r="WVR188" s="29"/>
      <c r="WVS188" s="30"/>
      <c r="WVT188" s="29"/>
      <c r="WVU188" s="30"/>
      <c r="WVV188" s="29"/>
      <c r="WVW188" s="30"/>
      <c r="WVX188" s="29"/>
      <c r="WVY188" s="30"/>
      <c r="WVZ188" s="29"/>
      <c r="WWA188" s="30"/>
      <c r="WWB188" s="29"/>
      <c r="WWC188" s="30"/>
      <c r="WWD188" s="29"/>
      <c r="WWE188" s="30"/>
      <c r="WWF188" s="29"/>
      <c r="WWG188" s="30"/>
      <c r="WWH188" s="29"/>
      <c r="WWI188" s="30"/>
      <c r="WWJ188" s="29"/>
      <c r="WWK188" s="30"/>
      <c r="WWL188" s="29"/>
      <c r="WWM188" s="30"/>
      <c r="WWN188" s="29"/>
      <c r="WWO188" s="30"/>
      <c r="WWP188" s="29"/>
      <c r="WWQ188" s="30"/>
      <c r="WWR188" s="29"/>
      <c r="WWS188" s="30"/>
      <c r="WWT188" s="29"/>
      <c r="WWU188" s="30"/>
      <c r="WWV188" s="29"/>
      <c r="WWW188" s="30"/>
      <c r="WWX188" s="29"/>
      <c r="WWY188" s="30"/>
      <c r="WWZ188" s="29"/>
      <c r="WXA188" s="30"/>
      <c r="WXB188" s="29"/>
      <c r="WXC188" s="30"/>
      <c r="WXD188" s="29"/>
      <c r="WXE188" s="30"/>
      <c r="WXF188" s="29"/>
      <c r="WXG188" s="30"/>
      <c r="WXH188" s="29"/>
      <c r="WXI188" s="30"/>
      <c r="WXJ188" s="29"/>
      <c r="WXK188" s="30"/>
      <c r="WXL188" s="29"/>
      <c r="WXM188" s="30"/>
      <c r="WXN188" s="29"/>
      <c r="WXO188" s="30"/>
      <c r="WXP188" s="29"/>
      <c r="WXQ188" s="30"/>
      <c r="WXR188" s="29"/>
      <c r="WXS188" s="30"/>
      <c r="WXT188" s="29"/>
      <c r="WXU188" s="30"/>
      <c r="WXV188" s="29"/>
      <c r="WXW188" s="30"/>
      <c r="WXX188" s="29"/>
      <c r="WXY188" s="30"/>
      <c r="WXZ188" s="29"/>
      <c r="WYA188" s="30"/>
      <c r="WYB188" s="29"/>
      <c r="WYC188" s="30"/>
      <c r="WYD188" s="29"/>
      <c r="WYE188" s="30"/>
      <c r="WYF188" s="29"/>
      <c r="WYG188" s="30"/>
      <c r="WYH188" s="29"/>
      <c r="WYI188" s="30"/>
      <c r="WYJ188" s="29"/>
      <c r="WYK188" s="30"/>
      <c r="WYL188" s="29"/>
      <c r="WYM188" s="30"/>
      <c r="WYN188" s="29"/>
      <c r="WYO188" s="30"/>
      <c r="WYP188" s="29"/>
      <c r="WYQ188" s="30"/>
      <c r="WYR188" s="29"/>
      <c r="WYS188" s="30"/>
      <c r="WYT188" s="29"/>
      <c r="WYU188" s="30"/>
      <c r="WYV188" s="29"/>
      <c r="WYW188" s="30"/>
      <c r="WYX188" s="29"/>
      <c r="WYY188" s="30"/>
      <c r="WYZ188" s="29"/>
      <c r="WZA188" s="30"/>
      <c r="WZB188" s="29"/>
      <c r="WZC188" s="30"/>
      <c r="WZD188" s="29"/>
      <c r="WZE188" s="30"/>
      <c r="WZF188" s="29"/>
      <c r="WZG188" s="30"/>
      <c r="WZH188" s="29"/>
      <c r="WZI188" s="30"/>
      <c r="WZJ188" s="29"/>
      <c r="WZK188" s="30"/>
      <c r="WZL188" s="29"/>
      <c r="WZM188" s="30"/>
      <c r="WZN188" s="29"/>
      <c r="WZO188" s="30"/>
      <c r="WZP188" s="29"/>
      <c r="WZQ188" s="30"/>
      <c r="WZR188" s="29"/>
      <c r="WZS188" s="30"/>
      <c r="WZT188" s="29"/>
      <c r="WZU188" s="30"/>
      <c r="WZV188" s="29"/>
      <c r="WZW188" s="30"/>
      <c r="WZX188" s="29"/>
      <c r="WZY188" s="30"/>
      <c r="WZZ188" s="29"/>
      <c r="XAA188" s="30"/>
      <c r="XAB188" s="29"/>
      <c r="XAC188" s="30"/>
      <c r="XAD188" s="29"/>
      <c r="XAE188" s="30"/>
      <c r="XAF188" s="29"/>
      <c r="XAG188" s="30"/>
      <c r="XAH188" s="29"/>
      <c r="XAI188" s="30"/>
      <c r="XAJ188" s="29"/>
      <c r="XAK188" s="30"/>
      <c r="XAL188" s="29"/>
      <c r="XAM188" s="30"/>
      <c r="XAN188" s="29"/>
      <c r="XAO188" s="30"/>
      <c r="XAP188" s="29"/>
      <c r="XAQ188" s="30"/>
      <c r="XAR188" s="29"/>
      <c r="XAS188" s="30"/>
      <c r="XAT188" s="29"/>
      <c r="XAU188" s="30"/>
      <c r="XAV188" s="29"/>
      <c r="XAW188" s="30"/>
      <c r="XAX188" s="29"/>
      <c r="XAY188" s="30"/>
      <c r="XAZ188" s="29"/>
      <c r="XBA188" s="30"/>
      <c r="XBB188" s="29"/>
      <c r="XBC188" s="30"/>
      <c r="XBD188" s="29"/>
      <c r="XBE188" s="30"/>
      <c r="XBF188" s="29"/>
      <c r="XBG188" s="30"/>
      <c r="XBH188" s="29"/>
      <c r="XBI188" s="30"/>
      <c r="XBJ188" s="29"/>
      <c r="XBK188" s="30"/>
      <c r="XBL188" s="29"/>
      <c r="XBM188" s="30"/>
      <c r="XBN188" s="29"/>
      <c r="XBO188" s="30"/>
      <c r="XBP188" s="29"/>
      <c r="XBQ188" s="30"/>
      <c r="XBR188" s="29"/>
      <c r="XBS188" s="30"/>
      <c r="XBT188" s="29"/>
      <c r="XBU188" s="30"/>
      <c r="XBV188" s="29"/>
      <c r="XBW188" s="30"/>
      <c r="XBX188" s="29"/>
      <c r="XBY188" s="30"/>
      <c r="XBZ188" s="29"/>
      <c r="XCA188" s="30"/>
      <c r="XCB188" s="29"/>
      <c r="XCC188" s="30"/>
      <c r="XCD188" s="29"/>
      <c r="XCE188" s="30"/>
      <c r="XCF188" s="29"/>
      <c r="XCG188" s="30"/>
      <c r="XCH188" s="29"/>
      <c r="XCI188" s="30"/>
      <c r="XCJ188" s="29"/>
      <c r="XCK188" s="30"/>
      <c r="XCL188" s="29"/>
      <c r="XCM188" s="30"/>
      <c r="XCN188" s="29"/>
      <c r="XCO188" s="30"/>
      <c r="XCP188" s="29"/>
      <c r="XCQ188" s="30"/>
      <c r="XCR188" s="29"/>
      <c r="XCS188" s="30"/>
      <c r="XCT188" s="29"/>
      <c r="XCU188" s="30"/>
      <c r="XCV188" s="29"/>
      <c r="XCW188" s="30"/>
      <c r="XCX188" s="29"/>
      <c r="XCY188" s="30"/>
      <c r="XCZ188" s="29"/>
      <c r="XDA188" s="30"/>
      <c r="XDB188" s="29"/>
      <c r="XDC188" s="30"/>
      <c r="XDD188" s="29"/>
      <c r="XDE188" s="30"/>
      <c r="XDF188" s="29"/>
      <c r="XDG188" s="30"/>
      <c r="XDH188" s="29"/>
      <c r="XDI188" s="30"/>
      <c r="XDJ188" s="29"/>
      <c r="XDK188" s="30"/>
      <c r="XDL188" s="29"/>
      <c r="XDM188" s="30"/>
      <c r="XDN188" s="29"/>
      <c r="XDO188" s="30"/>
      <c r="XDP188" s="29"/>
      <c r="XDQ188" s="30"/>
      <c r="XDR188" s="29"/>
      <c r="XDS188" s="30"/>
      <c r="XDT188" s="29"/>
      <c r="XDU188" s="30"/>
      <c r="XDV188" s="29"/>
      <c r="XDW188" s="30"/>
      <c r="XDX188" s="29"/>
      <c r="XDY188" s="30"/>
      <c r="XDZ188" s="29"/>
      <c r="XEA188" s="30"/>
      <c r="XEB188" s="29"/>
      <c r="XEC188" s="30"/>
      <c r="XED188" s="29"/>
      <c r="XEE188" s="30"/>
      <c r="XEF188" s="29"/>
      <c r="XEG188" s="30"/>
      <c r="XEH188" s="29"/>
      <c r="XEI188" s="30"/>
      <c r="XEJ188" s="29"/>
      <c r="XEK188" s="30"/>
      <c r="XEL188" s="29"/>
      <c r="XEM188" s="30"/>
      <c r="XEN188" s="29"/>
      <c r="XEO188" s="30"/>
      <c r="XEP188" s="29"/>
      <c r="XEQ188" s="30"/>
      <c r="XER188" s="29"/>
      <c r="XES188" s="30"/>
      <c r="XET188" s="29"/>
      <c r="XEU188" s="30"/>
      <c r="XEV188" s="29"/>
      <c r="XEW188" s="30"/>
      <c r="XEX188" s="29"/>
      <c r="XEY188" s="30"/>
      <c r="XEZ188" s="29"/>
      <c r="XFA188" s="30"/>
      <c r="XFB188" s="29"/>
      <c r="XFC188" s="30"/>
      <c r="XFD188" s="29"/>
    </row>
    <row r="189" spans="1:16384" s="13" customFormat="1" ht="15">
      <c r="A189" s="167"/>
      <c r="B189" s="202"/>
      <c r="C189" s="203" t="s">
        <v>169</v>
      </c>
      <c r="D189" s="168" t="s">
        <v>12</v>
      </c>
      <c r="E189" s="168" t="s">
        <v>12</v>
      </c>
      <c r="F189" s="169"/>
      <c r="G189" s="170" t="s">
        <v>12</v>
      </c>
      <c r="H189" s="29"/>
      <c r="I189" s="30"/>
      <c r="J189" s="29"/>
      <c r="K189" s="30"/>
      <c r="L189" s="29"/>
      <c r="M189" s="30"/>
      <c r="N189" s="29"/>
      <c r="O189" s="30"/>
      <c r="P189" s="29"/>
      <c r="Q189" s="30"/>
      <c r="R189" s="29"/>
      <c r="S189" s="30"/>
      <c r="T189" s="29"/>
      <c r="U189" s="30"/>
      <c r="V189" s="29"/>
      <c r="W189" s="30"/>
      <c r="X189" s="29"/>
      <c r="Y189" s="30"/>
      <c r="Z189" s="29"/>
      <c r="AA189" s="30"/>
      <c r="AB189" s="29"/>
      <c r="AC189" s="30"/>
      <c r="AD189" s="29"/>
      <c r="AE189" s="30"/>
      <c r="AF189" s="29"/>
      <c r="AG189" s="30"/>
      <c r="AH189" s="29"/>
      <c r="AI189" s="30"/>
      <c r="AJ189" s="29"/>
      <c r="AK189" s="30"/>
      <c r="AL189" s="29"/>
      <c r="AM189" s="30"/>
      <c r="AN189" s="29"/>
      <c r="AO189" s="30"/>
      <c r="AP189" s="29"/>
      <c r="AQ189" s="30"/>
      <c r="AR189" s="29"/>
      <c r="AS189" s="30"/>
      <c r="AT189" s="29"/>
      <c r="AU189" s="30"/>
      <c r="AV189" s="29"/>
      <c r="AW189" s="30"/>
      <c r="AX189" s="29"/>
      <c r="AY189" s="30"/>
      <c r="AZ189" s="29"/>
      <c r="BA189" s="30"/>
      <c r="BB189" s="29"/>
      <c r="BC189" s="30"/>
      <c r="BD189" s="29"/>
      <c r="BE189" s="30"/>
      <c r="BF189" s="29"/>
      <c r="BG189" s="30"/>
      <c r="BH189" s="29"/>
      <c r="BI189" s="30"/>
      <c r="BJ189" s="29"/>
      <c r="BK189" s="30"/>
      <c r="BL189" s="29"/>
      <c r="BM189" s="30"/>
      <c r="BN189" s="29"/>
      <c r="BO189" s="30"/>
      <c r="BP189" s="29"/>
      <c r="BQ189" s="30"/>
      <c r="BR189" s="29"/>
      <c r="BS189" s="30"/>
      <c r="BT189" s="29"/>
      <c r="BU189" s="30"/>
      <c r="BV189" s="29"/>
      <c r="BW189" s="30"/>
      <c r="BX189" s="29"/>
      <c r="BY189" s="30"/>
      <c r="BZ189" s="29"/>
      <c r="CA189" s="30"/>
      <c r="CB189" s="29"/>
      <c r="CC189" s="30"/>
      <c r="CD189" s="29"/>
      <c r="CE189" s="30"/>
      <c r="CF189" s="29"/>
      <c r="CG189" s="30"/>
      <c r="CH189" s="29"/>
      <c r="CI189" s="30"/>
      <c r="CJ189" s="29"/>
      <c r="CK189" s="30"/>
      <c r="CL189" s="29"/>
      <c r="CM189" s="30"/>
      <c r="CN189" s="29"/>
      <c r="CO189" s="30"/>
      <c r="CP189" s="29"/>
      <c r="CQ189" s="30"/>
      <c r="CR189" s="29"/>
      <c r="CS189" s="30"/>
      <c r="CT189" s="29"/>
      <c r="CU189" s="30"/>
      <c r="CV189" s="29"/>
      <c r="CW189" s="30"/>
      <c r="CX189" s="29"/>
      <c r="CY189" s="30"/>
      <c r="CZ189" s="29"/>
      <c r="DA189" s="30"/>
      <c r="DB189" s="29"/>
      <c r="DC189" s="30"/>
      <c r="DD189" s="29"/>
      <c r="DE189" s="30"/>
      <c r="DF189" s="29"/>
      <c r="DG189" s="30"/>
      <c r="DH189" s="29"/>
      <c r="DI189" s="30"/>
      <c r="DJ189" s="29"/>
      <c r="DK189" s="30"/>
      <c r="DL189" s="29"/>
      <c r="DM189" s="30"/>
      <c r="DN189" s="29"/>
      <c r="DO189" s="30"/>
      <c r="DP189" s="29"/>
      <c r="DQ189" s="30"/>
      <c r="DR189" s="29"/>
      <c r="DS189" s="30"/>
      <c r="DT189" s="29"/>
      <c r="DU189" s="30"/>
      <c r="DV189" s="29"/>
      <c r="DW189" s="30"/>
      <c r="DX189" s="29"/>
      <c r="DY189" s="30"/>
      <c r="DZ189" s="29"/>
      <c r="EA189" s="30"/>
      <c r="EB189" s="29"/>
      <c r="EC189" s="30"/>
      <c r="ED189" s="29"/>
      <c r="EE189" s="30"/>
      <c r="EF189" s="29"/>
      <c r="EG189" s="30"/>
      <c r="EH189" s="29"/>
      <c r="EI189" s="30"/>
      <c r="EJ189" s="29"/>
      <c r="EK189" s="30"/>
      <c r="EL189" s="29"/>
      <c r="EM189" s="30"/>
      <c r="EN189" s="29"/>
      <c r="EO189" s="30"/>
      <c r="EP189" s="29"/>
      <c r="EQ189" s="30"/>
      <c r="ER189" s="29"/>
      <c r="ES189" s="30"/>
      <c r="ET189" s="29"/>
      <c r="EU189" s="30"/>
      <c r="EV189" s="29"/>
      <c r="EW189" s="30"/>
      <c r="EX189" s="29"/>
      <c r="EY189" s="30"/>
      <c r="EZ189" s="29"/>
      <c r="FA189" s="30"/>
      <c r="FB189" s="29"/>
      <c r="FC189" s="30"/>
      <c r="FD189" s="29"/>
      <c r="FE189" s="30"/>
      <c r="FF189" s="29"/>
      <c r="FG189" s="30"/>
      <c r="FH189" s="29"/>
      <c r="FI189" s="30"/>
      <c r="FJ189" s="29"/>
      <c r="FK189" s="30"/>
      <c r="FL189" s="29"/>
      <c r="FM189" s="30"/>
      <c r="FN189" s="29"/>
      <c r="FO189" s="30"/>
      <c r="FP189" s="29"/>
      <c r="FQ189" s="30"/>
      <c r="FR189" s="29"/>
      <c r="FS189" s="30"/>
      <c r="FT189" s="29"/>
      <c r="FU189" s="30"/>
      <c r="FV189" s="29"/>
      <c r="FW189" s="30"/>
      <c r="FX189" s="29"/>
      <c r="FY189" s="30"/>
      <c r="FZ189" s="29"/>
      <c r="GA189" s="30"/>
      <c r="GB189" s="29"/>
      <c r="GC189" s="30"/>
      <c r="GD189" s="29"/>
      <c r="GE189" s="30"/>
      <c r="GF189" s="29"/>
      <c r="GG189" s="30"/>
      <c r="GH189" s="29"/>
      <c r="GI189" s="30"/>
      <c r="GJ189" s="29"/>
      <c r="GK189" s="30"/>
      <c r="GL189" s="29"/>
      <c r="GM189" s="30"/>
      <c r="GN189" s="29"/>
      <c r="GO189" s="30"/>
      <c r="GP189" s="29"/>
      <c r="GQ189" s="30"/>
      <c r="GR189" s="29"/>
      <c r="GS189" s="30"/>
      <c r="GT189" s="29"/>
      <c r="GU189" s="30"/>
      <c r="GV189" s="29"/>
      <c r="GW189" s="30"/>
      <c r="GX189" s="29"/>
      <c r="GY189" s="30"/>
      <c r="GZ189" s="29"/>
      <c r="HA189" s="30"/>
      <c r="HB189" s="29"/>
      <c r="HC189" s="30"/>
      <c r="HD189" s="29"/>
      <c r="HE189" s="30"/>
      <c r="HF189" s="29"/>
      <c r="HG189" s="30"/>
      <c r="HH189" s="29"/>
      <c r="HI189" s="30"/>
      <c r="HJ189" s="29"/>
      <c r="HK189" s="30"/>
      <c r="HL189" s="29"/>
      <c r="HM189" s="30"/>
      <c r="HN189" s="29"/>
      <c r="HO189" s="30"/>
      <c r="HP189" s="29"/>
      <c r="HQ189" s="30"/>
      <c r="HR189" s="29"/>
      <c r="HS189" s="30"/>
      <c r="HT189" s="29"/>
      <c r="HU189" s="30"/>
      <c r="HV189" s="29"/>
      <c r="HW189" s="30"/>
      <c r="HX189" s="29"/>
      <c r="HY189" s="30"/>
      <c r="HZ189" s="29"/>
      <c r="IA189" s="30"/>
      <c r="IB189" s="29"/>
      <c r="IC189" s="30"/>
      <c r="ID189" s="29"/>
      <c r="IE189" s="30"/>
      <c r="IF189" s="29"/>
      <c r="IG189" s="30"/>
      <c r="IH189" s="29"/>
      <c r="II189" s="30"/>
      <c r="IJ189" s="29"/>
      <c r="IK189" s="30"/>
      <c r="IL189" s="29"/>
      <c r="IM189" s="30"/>
      <c r="IN189" s="29"/>
      <c r="IO189" s="30"/>
      <c r="IP189" s="29"/>
      <c r="IQ189" s="30"/>
      <c r="IR189" s="29"/>
      <c r="IS189" s="30"/>
      <c r="IT189" s="29"/>
      <c r="IU189" s="30"/>
      <c r="IV189" s="29"/>
      <c r="IW189" s="30"/>
      <c r="IX189" s="29"/>
      <c r="IY189" s="30"/>
      <c r="IZ189" s="29"/>
      <c r="JA189" s="30"/>
      <c r="JB189" s="29"/>
      <c r="JC189" s="30"/>
      <c r="JD189" s="29"/>
      <c r="JE189" s="30"/>
      <c r="JF189" s="29"/>
      <c r="JG189" s="30"/>
      <c r="JH189" s="29"/>
      <c r="JI189" s="30"/>
      <c r="JJ189" s="29"/>
      <c r="JK189" s="30"/>
      <c r="JL189" s="29"/>
      <c r="JM189" s="30"/>
      <c r="JN189" s="29"/>
      <c r="JO189" s="30"/>
      <c r="JP189" s="29"/>
      <c r="JQ189" s="30"/>
      <c r="JR189" s="29"/>
      <c r="JS189" s="30"/>
      <c r="JT189" s="29"/>
      <c r="JU189" s="30"/>
      <c r="JV189" s="29"/>
      <c r="JW189" s="30"/>
      <c r="JX189" s="29"/>
      <c r="JY189" s="30"/>
      <c r="JZ189" s="29"/>
      <c r="KA189" s="30"/>
      <c r="KB189" s="29"/>
      <c r="KC189" s="30"/>
      <c r="KD189" s="29"/>
      <c r="KE189" s="30"/>
      <c r="KF189" s="29"/>
      <c r="KG189" s="30"/>
      <c r="KH189" s="29"/>
      <c r="KI189" s="30"/>
      <c r="KJ189" s="29"/>
      <c r="KK189" s="30"/>
      <c r="KL189" s="29"/>
      <c r="KM189" s="30"/>
      <c r="KN189" s="29"/>
      <c r="KO189" s="30"/>
      <c r="KP189" s="29"/>
      <c r="KQ189" s="30"/>
      <c r="KR189" s="29"/>
      <c r="KS189" s="30"/>
      <c r="KT189" s="29"/>
      <c r="KU189" s="30"/>
      <c r="KV189" s="29"/>
      <c r="KW189" s="30"/>
      <c r="KX189" s="29"/>
      <c r="KY189" s="30"/>
      <c r="KZ189" s="29"/>
      <c r="LA189" s="30"/>
      <c r="LB189" s="29"/>
      <c r="LC189" s="30"/>
      <c r="LD189" s="29"/>
      <c r="LE189" s="30"/>
      <c r="LF189" s="29"/>
      <c r="LG189" s="30"/>
      <c r="LH189" s="29"/>
      <c r="LI189" s="30"/>
      <c r="LJ189" s="29"/>
      <c r="LK189" s="30"/>
      <c r="LL189" s="29"/>
      <c r="LM189" s="30"/>
      <c r="LN189" s="29"/>
      <c r="LO189" s="30"/>
      <c r="LP189" s="29"/>
      <c r="LQ189" s="30"/>
      <c r="LR189" s="29"/>
      <c r="LS189" s="30"/>
      <c r="LT189" s="29"/>
      <c r="LU189" s="30"/>
      <c r="LV189" s="29"/>
      <c r="LW189" s="30"/>
      <c r="LX189" s="29"/>
      <c r="LY189" s="30"/>
      <c r="LZ189" s="29"/>
      <c r="MA189" s="30"/>
      <c r="MB189" s="29"/>
      <c r="MC189" s="30"/>
      <c r="MD189" s="29"/>
      <c r="ME189" s="30"/>
      <c r="MF189" s="29"/>
      <c r="MG189" s="30"/>
      <c r="MH189" s="29"/>
      <c r="MI189" s="30"/>
      <c r="MJ189" s="29"/>
      <c r="MK189" s="30"/>
      <c r="ML189" s="29"/>
      <c r="MM189" s="30"/>
      <c r="MN189" s="29"/>
      <c r="MO189" s="30"/>
      <c r="MP189" s="29"/>
      <c r="MQ189" s="30"/>
      <c r="MR189" s="29"/>
      <c r="MS189" s="30"/>
      <c r="MT189" s="29"/>
      <c r="MU189" s="30"/>
      <c r="MV189" s="29"/>
      <c r="MW189" s="30"/>
      <c r="MX189" s="29"/>
      <c r="MY189" s="30"/>
      <c r="MZ189" s="29"/>
      <c r="NA189" s="30"/>
      <c r="NB189" s="29"/>
      <c r="NC189" s="30"/>
      <c r="ND189" s="29"/>
      <c r="NE189" s="30"/>
      <c r="NF189" s="29"/>
      <c r="NG189" s="30"/>
      <c r="NH189" s="29"/>
      <c r="NI189" s="30"/>
      <c r="NJ189" s="29"/>
      <c r="NK189" s="30"/>
      <c r="NL189" s="29"/>
      <c r="NM189" s="30"/>
      <c r="NN189" s="29"/>
      <c r="NO189" s="30"/>
      <c r="NP189" s="29"/>
      <c r="NQ189" s="30"/>
      <c r="NR189" s="29"/>
      <c r="NS189" s="30"/>
      <c r="NT189" s="29"/>
      <c r="NU189" s="30"/>
      <c r="NV189" s="29"/>
      <c r="NW189" s="30"/>
      <c r="NX189" s="29"/>
      <c r="NY189" s="30"/>
      <c r="NZ189" s="29"/>
      <c r="OA189" s="30"/>
      <c r="OB189" s="29"/>
      <c r="OC189" s="30"/>
      <c r="OD189" s="29"/>
      <c r="OE189" s="30"/>
      <c r="OF189" s="29"/>
      <c r="OG189" s="30"/>
      <c r="OH189" s="29"/>
      <c r="OI189" s="30"/>
      <c r="OJ189" s="29"/>
      <c r="OK189" s="30"/>
      <c r="OL189" s="29"/>
      <c r="OM189" s="30"/>
      <c r="ON189" s="29"/>
      <c r="OO189" s="30"/>
      <c r="OP189" s="29"/>
      <c r="OQ189" s="30"/>
      <c r="OR189" s="29"/>
      <c r="OS189" s="30"/>
      <c r="OT189" s="29"/>
      <c r="OU189" s="30"/>
      <c r="OV189" s="29"/>
      <c r="OW189" s="30"/>
      <c r="OX189" s="29"/>
      <c r="OY189" s="30"/>
      <c r="OZ189" s="29"/>
      <c r="PA189" s="30"/>
      <c r="PB189" s="29"/>
      <c r="PC189" s="30"/>
      <c r="PD189" s="29"/>
      <c r="PE189" s="30"/>
      <c r="PF189" s="29"/>
      <c r="PG189" s="30"/>
      <c r="PH189" s="29"/>
      <c r="PI189" s="30"/>
      <c r="PJ189" s="29"/>
      <c r="PK189" s="30"/>
      <c r="PL189" s="29"/>
      <c r="PM189" s="30"/>
      <c r="PN189" s="29"/>
      <c r="PO189" s="30"/>
      <c r="PP189" s="29"/>
      <c r="PQ189" s="30"/>
      <c r="PR189" s="29"/>
      <c r="PS189" s="30"/>
      <c r="PT189" s="29"/>
      <c r="PU189" s="30"/>
      <c r="PV189" s="29"/>
      <c r="PW189" s="30"/>
      <c r="PX189" s="29"/>
      <c r="PY189" s="30"/>
      <c r="PZ189" s="29"/>
      <c r="QA189" s="30"/>
      <c r="QB189" s="29"/>
      <c r="QC189" s="30"/>
      <c r="QD189" s="29"/>
      <c r="QE189" s="30"/>
      <c r="QF189" s="29"/>
      <c r="QG189" s="30"/>
      <c r="QH189" s="29"/>
      <c r="QI189" s="30"/>
      <c r="QJ189" s="29"/>
      <c r="QK189" s="30"/>
      <c r="QL189" s="29"/>
      <c r="QM189" s="30"/>
      <c r="QN189" s="29"/>
      <c r="QO189" s="30"/>
      <c r="QP189" s="29"/>
      <c r="QQ189" s="30"/>
      <c r="QR189" s="29"/>
      <c r="QS189" s="30"/>
      <c r="QT189" s="29"/>
      <c r="QU189" s="30"/>
      <c r="QV189" s="29"/>
      <c r="QW189" s="30"/>
      <c r="QX189" s="29"/>
      <c r="QY189" s="30"/>
      <c r="QZ189" s="29"/>
      <c r="RA189" s="30"/>
      <c r="RB189" s="29"/>
      <c r="RC189" s="30"/>
      <c r="RD189" s="29"/>
      <c r="RE189" s="30"/>
      <c r="RF189" s="29"/>
      <c r="RG189" s="30"/>
      <c r="RH189" s="29"/>
      <c r="RI189" s="30"/>
      <c r="RJ189" s="29"/>
      <c r="RK189" s="30"/>
      <c r="RL189" s="29"/>
      <c r="RM189" s="30"/>
      <c r="RN189" s="29"/>
      <c r="RO189" s="30"/>
      <c r="RP189" s="29"/>
      <c r="RQ189" s="30"/>
      <c r="RR189" s="29"/>
      <c r="RS189" s="30"/>
      <c r="RT189" s="29"/>
      <c r="RU189" s="30"/>
      <c r="RV189" s="29"/>
      <c r="RW189" s="30"/>
      <c r="RX189" s="29"/>
      <c r="RY189" s="30"/>
      <c r="RZ189" s="29"/>
      <c r="SA189" s="30"/>
      <c r="SB189" s="29"/>
      <c r="SC189" s="30"/>
      <c r="SD189" s="29"/>
      <c r="SE189" s="30"/>
      <c r="SF189" s="29"/>
      <c r="SG189" s="30"/>
      <c r="SH189" s="29"/>
      <c r="SI189" s="30"/>
      <c r="SJ189" s="29"/>
      <c r="SK189" s="30"/>
      <c r="SL189" s="29"/>
      <c r="SM189" s="30"/>
      <c r="SN189" s="29"/>
      <c r="SO189" s="30"/>
      <c r="SP189" s="29"/>
      <c r="SQ189" s="30"/>
      <c r="SR189" s="29"/>
      <c r="SS189" s="30"/>
      <c r="ST189" s="29"/>
      <c r="SU189" s="30"/>
      <c r="SV189" s="29"/>
      <c r="SW189" s="30"/>
      <c r="SX189" s="29"/>
      <c r="SY189" s="30"/>
      <c r="SZ189" s="29"/>
      <c r="TA189" s="30"/>
      <c r="TB189" s="29"/>
      <c r="TC189" s="30"/>
      <c r="TD189" s="29"/>
      <c r="TE189" s="30"/>
      <c r="TF189" s="29"/>
      <c r="TG189" s="30"/>
      <c r="TH189" s="29"/>
      <c r="TI189" s="30"/>
      <c r="TJ189" s="29"/>
      <c r="TK189" s="30"/>
      <c r="TL189" s="29"/>
      <c r="TM189" s="30"/>
      <c r="TN189" s="29"/>
      <c r="TO189" s="30"/>
      <c r="TP189" s="29"/>
      <c r="TQ189" s="30"/>
      <c r="TR189" s="29"/>
      <c r="TS189" s="30"/>
      <c r="TT189" s="29"/>
      <c r="TU189" s="30"/>
      <c r="TV189" s="29"/>
      <c r="TW189" s="30"/>
      <c r="TX189" s="29"/>
      <c r="TY189" s="30"/>
      <c r="TZ189" s="29"/>
      <c r="UA189" s="30"/>
      <c r="UB189" s="29"/>
      <c r="UC189" s="30"/>
      <c r="UD189" s="29"/>
      <c r="UE189" s="30"/>
      <c r="UF189" s="29"/>
      <c r="UG189" s="30"/>
      <c r="UH189" s="29"/>
      <c r="UI189" s="30"/>
      <c r="UJ189" s="29"/>
      <c r="UK189" s="30"/>
      <c r="UL189" s="29"/>
      <c r="UM189" s="30"/>
      <c r="UN189" s="29"/>
      <c r="UO189" s="30"/>
      <c r="UP189" s="29"/>
      <c r="UQ189" s="30"/>
      <c r="UR189" s="29"/>
      <c r="US189" s="30"/>
      <c r="UT189" s="29"/>
      <c r="UU189" s="30"/>
      <c r="UV189" s="29"/>
      <c r="UW189" s="30"/>
      <c r="UX189" s="29"/>
      <c r="UY189" s="30"/>
      <c r="UZ189" s="29"/>
      <c r="VA189" s="30"/>
      <c r="VB189" s="29"/>
      <c r="VC189" s="30"/>
      <c r="VD189" s="29"/>
      <c r="VE189" s="30"/>
      <c r="VF189" s="29"/>
      <c r="VG189" s="30"/>
      <c r="VH189" s="29"/>
      <c r="VI189" s="30"/>
      <c r="VJ189" s="29"/>
      <c r="VK189" s="30"/>
      <c r="VL189" s="29"/>
      <c r="VM189" s="30"/>
      <c r="VN189" s="29"/>
      <c r="VO189" s="30"/>
      <c r="VP189" s="29"/>
      <c r="VQ189" s="30"/>
      <c r="VR189" s="29"/>
      <c r="VS189" s="30"/>
      <c r="VT189" s="29"/>
      <c r="VU189" s="30"/>
      <c r="VV189" s="29"/>
      <c r="VW189" s="30"/>
      <c r="VX189" s="29"/>
      <c r="VY189" s="30"/>
      <c r="VZ189" s="29"/>
      <c r="WA189" s="30"/>
      <c r="WB189" s="29"/>
      <c r="WC189" s="30"/>
      <c r="WD189" s="29"/>
      <c r="WE189" s="30"/>
      <c r="WF189" s="29"/>
      <c r="WG189" s="30"/>
      <c r="WH189" s="29"/>
      <c r="WI189" s="30"/>
      <c r="WJ189" s="29"/>
      <c r="WK189" s="30"/>
      <c r="WL189" s="29"/>
      <c r="WM189" s="30"/>
      <c r="WN189" s="29"/>
      <c r="WO189" s="30"/>
      <c r="WP189" s="29"/>
      <c r="WQ189" s="30"/>
      <c r="WR189" s="29"/>
      <c r="WS189" s="30"/>
      <c r="WT189" s="29"/>
      <c r="WU189" s="30"/>
      <c r="WV189" s="29"/>
      <c r="WW189" s="30"/>
      <c r="WX189" s="29"/>
      <c r="WY189" s="30"/>
      <c r="WZ189" s="29"/>
      <c r="XA189" s="30"/>
      <c r="XB189" s="29"/>
      <c r="XC189" s="30"/>
      <c r="XD189" s="29"/>
      <c r="XE189" s="30"/>
      <c r="XF189" s="29"/>
      <c r="XG189" s="30"/>
      <c r="XH189" s="29"/>
      <c r="XI189" s="30"/>
      <c r="XJ189" s="29"/>
      <c r="XK189" s="30"/>
      <c r="XL189" s="29"/>
      <c r="XM189" s="30"/>
      <c r="XN189" s="29"/>
      <c r="XO189" s="30"/>
      <c r="XP189" s="29"/>
      <c r="XQ189" s="30"/>
      <c r="XR189" s="29"/>
      <c r="XS189" s="30"/>
      <c r="XT189" s="29"/>
      <c r="XU189" s="30"/>
      <c r="XV189" s="29"/>
      <c r="XW189" s="30"/>
      <c r="XX189" s="29"/>
      <c r="XY189" s="30"/>
      <c r="XZ189" s="29"/>
      <c r="YA189" s="30"/>
      <c r="YB189" s="29"/>
      <c r="YC189" s="30"/>
      <c r="YD189" s="29"/>
      <c r="YE189" s="30"/>
      <c r="YF189" s="29"/>
      <c r="YG189" s="30"/>
      <c r="YH189" s="29"/>
      <c r="YI189" s="30"/>
      <c r="YJ189" s="29"/>
      <c r="YK189" s="30"/>
      <c r="YL189" s="29"/>
      <c r="YM189" s="30"/>
      <c r="YN189" s="29"/>
      <c r="YO189" s="30"/>
      <c r="YP189" s="29"/>
      <c r="YQ189" s="30"/>
      <c r="YR189" s="29"/>
      <c r="YS189" s="30"/>
      <c r="YT189" s="29"/>
      <c r="YU189" s="30"/>
      <c r="YV189" s="29"/>
      <c r="YW189" s="30"/>
      <c r="YX189" s="29"/>
      <c r="YY189" s="30"/>
      <c r="YZ189" s="29"/>
      <c r="ZA189" s="30"/>
      <c r="ZB189" s="29"/>
      <c r="ZC189" s="30"/>
      <c r="ZD189" s="29"/>
      <c r="ZE189" s="30"/>
      <c r="ZF189" s="29"/>
      <c r="ZG189" s="30"/>
      <c r="ZH189" s="29"/>
      <c r="ZI189" s="30"/>
      <c r="ZJ189" s="29"/>
      <c r="ZK189" s="30"/>
      <c r="ZL189" s="29"/>
      <c r="ZM189" s="30"/>
      <c r="ZN189" s="29"/>
      <c r="ZO189" s="30"/>
      <c r="ZP189" s="29"/>
      <c r="ZQ189" s="30"/>
      <c r="ZR189" s="29"/>
      <c r="ZS189" s="30"/>
      <c r="ZT189" s="29"/>
      <c r="ZU189" s="30"/>
      <c r="ZV189" s="29"/>
      <c r="ZW189" s="30"/>
      <c r="ZX189" s="29"/>
      <c r="ZY189" s="30"/>
      <c r="ZZ189" s="29"/>
      <c r="AAA189" s="30"/>
      <c r="AAB189" s="29"/>
      <c r="AAC189" s="30"/>
      <c r="AAD189" s="29"/>
      <c r="AAE189" s="30"/>
      <c r="AAF189" s="29"/>
      <c r="AAG189" s="30"/>
      <c r="AAH189" s="29"/>
      <c r="AAI189" s="30"/>
      <c r="AAJ189" s="29"/>
      <c r="AAK189" s="30"/>
      <c r="AAL189" s="29"/>
      <c r="AAM189" s="30"/>
      <c r="AAN189" s="29"/>
      <c r="AAO189" s="30"/>
      <c r="AAP189" s="29"/>
      <c r="AAQ189" s="30"/>
      <c r="AAR189" s="29"/>
      <c r="AAS189" s="30"/>
      <c r="AAT189" s="29"/>
      <c r="AAU189" s="30"/>
      <c r="AAV189" s="29"/>
      <c r="AAW189" s="30"/>
      <c r="AAX189" s="29"/>
      <c r="AAY189" s="30"/>
      <c r="AAZ189" s="29"/>
      <c r="ABA189" s="30"/>
      <c r="ABB189" s="29"/>
      <c r="ABC189" s="30"/>
      <c r="ABD189" s="29"/>
      <c r="ABE189" s="30"/>
      <c r="ABF189" s="29"/>
      <c r="ABG189" s="30"/>
      <c r="ABH189" s="29"/>
      <c r="ABI189" s="30"/>
      <c r="ABJ189" s="29"/>
      <c r="ABK189" s="30"/>
      <c r="ABL189" s="29"/>
      <c r="ABM189" s="30"/>
      <c r="ABN189" s="29"/>
      <c r="ABO189" s="30"/>
      <c r="ABP189" s="29"/>
      <c r="ABQ189" s="30"/>
      <c r="ABR189" s="29"/>
      <c r="ABS189" s="30"/>
      <c r="ABT189" s="29"/>
      <c r="ABU189" s="30"/>
      <c r="ABV189" s="29"/>
      <c r="ABW189" s="30"/>
      <c r="ABX189" s="29"/>
      <c r="ABY189" s="30"/>
      <c r="ABZ189" s="29"/>
      <c r="ACA189" s="30"/>
      <c r="ACB189" s="29"/>
      <c r="ACC189" s="30"/>
      <c r="ACD189" s="29"/>
      <c r="ACE189" s="30"/>
      <c r="ACF189" s="29"/>
      <c r="ACG189" s="30"/>
      <c r="ACH189" s="29"/>
      <c r="ACI189" s="30"/>
      <c r="ACJ189" s="29"/>
      <c r="ACK189" s="30"/>
      <c r="ACL189" s="29"/>
      <c r="ACM189" s="30"/>
      <c r="ACN189" s="29"/>
      <c r="ACO189" s="30"/>
      <c r="ACP189" s="29"/>
      <c r="ACQ189" s="30"/>
      <c r="ACR189" s="29"/>
      <c r="ACS189" s="30"/>
      <c r="ACT189" s="29"/>
      <c r="ACU189" s="30"/>
      <c r="ACV189" s="29"/>
      <c r="ACW189" s="30"/>
      <c r="ACX189" s="29"/>
      <c r="ACY189" s="30"/>
      <c r="ACZ189" s="29"/>
      <c r="ADA189" s="30"/>
      <c r="ADB189" s="29"/>
      <c r="ADC189" s="30"/>
      <c r="ADD189" s="29"/>
      <c r="ADE189" s="30"/>
      <c r="ADF189" s="29"/>
      <c r="ADG189" s="30"/>
      <c r="ADH189" s="29"/>
      <c r="ADI189" s="30"/>
      <c r="ADJ189" s="29"/>
      <c r="ADK189" s="30"/>
      <c r="ADL189" s="29"/>
      <c r="ADM189" s="30"/>
      <c r="ADN189" s="29"/>
      <c r="ADO189" s="30"/>
      <c r="ADP189" s="29"/>
      <c r="ADQ189" s="30"/>
      <c r="ADR189" s="29"/>
      <c r="ADS189" s="30"/>
      <c r="ADT189" s="29"/>
      <c r="ADU189" s="30"/>
      <c r="ADV189" s="29"/>
      <c r="ADW189" s="30"/>
      <c r="ADX189" s="29"/>
      <c r="ADY189" s="30"/>
      <c r="ADZ189" s="29"/>
      <c r="AEA189" s="30"/>
      <c r="AEB189" s="29"/>
      <c r="AEC189" s="30"/>
      <c r="AED189" s="29"/>
      <c r="AEE189" s="30"/>
      <c r="AEF189" s="29"/>
      <c r="AEG189" s="30"/>
      <c r="AEH189" s="29"/>
      <c r="AEI189" s="30"/>
      <c r="AEJ189" s="29"/>
      <c r="AEK189" s="30"/>
      <c r="AEL189" s="29"/>
      <c r="AEM189" s="30"/>
      <c r="AEN189" s="29"/>
      <c r="AEO189" s="30"/>
      <c r="AEP189" s="29"/>
      <c r="AEQ189" s="30"/>
      <c r="AER189" s="29"/>
      <c r="AES189" s="30"/>
      <c r="AET189" s="29"/>
      <c r="AEU189" s="30"/>
      <c r="AEV189" s="29"/>
      <c r="AEW189" s="30"/>
      <c r="AEX189" s="29"/>
      <c r="AEY189" s="30"/>
      <c r="AEZ189" s="29"/>
      <c r="AFA189" s="30"/>
      <c r="AFB189" s="29"/>
      <c r="AFC189" s="30"/>
      <c r="AFD189" s="29"/>
      <c r="AFE189" s="30"/>
      <c r="AFF189" s="29"/>
      <c r="AFG189" s="30"/>
      <c r="AFH189" s="29"/>
      <c r="AFI189" s="30"/>
      <c r="AFJ189" s="29"/>
      <c r="AFK189" s="30"/>
      <c r="AFL189" s="29"/>
      <c r="AFM189" s="30"/>
      <c r="AFN189" s="29"/>
      <c r="AFO189" s="30"/>
      <c r="AFP189" s="29"/>
      <c r="AFQ189" s="30"/>
      <c r="AFR189" s="29"/>
      <c r="AFS189" s="30"/>
      <c r="AFT189" s="29"/>
      <c r="AFU189" s="30"/>
      <c r="AFV189" s="29"/>
      <c r="AFW189" s="30"/>
      <c r="AFX189" s="29"/>
      <c r="AFY189" s="30"/>
      <c r="AFZ189" s="29"/>
      <c r="AGA189" s="30"/>
      <c r="AGB189" s="29"/>
      <c r="AGC189" s="30"/>
      <c r="AGD189" s="29"/>
      <c r="AGE189" s="30"/>
      <c r="AGF189" s="29"/>
      <c r="AGG189" s="30"/>
      <c r="AGH189" s="29"/>
      <c r="AGI189" s="30"/>
      <c r="AGJ189" s="29"/>
      <c r="AGK189" s="30"/>
      <c r="AGL189" s="29"/>
      <c r="AGM189" s="30"/>
      <c r="AGN189" s="29"/>
      <c r="AGO189" s="30"/>
      <c r="AGP189" s="29"/>
      <c r="AGQ189" s="30"/>
      <c r="AGR189" s="29"/>
      <c r="AGS189" s="30"/>
      <c r="AGT189" s="29"/>
      <c r="AGU189" s="30"/>
      <c r="AGV189" s="29"/>
      <c r="AGW189" s="30"/>
      <c r="AGX189" s="29"/>
      <c r="AGY189" s="30"/>
      <c r="AGZ189" s="29"/>
      <c r="AHA189" s="30"/>
      <c r="AHB189" s="29"/>
      <c r="AHC189" s="30"/>
      <c r="AHD189" s="29"/>
      <c r="AHE189" s="30"/>
      <c r="AHF189" s="29"/>
      <c r="AHG189" s="30"/>
      <c r="AHH189" s="29"/>
      <c r="AHI189" s="30"/>
      <c r="AHJ189" s="29"/>
      <c r="AHK189" s="30"/>
      <c r="AHL189" s="29"/>
      <c r="AHM189" s="30"/>
      <c r="AHN189" s="29"/>
      <c r="AHO189" s="30"/>
      <c r="AHP189" s="29"/>
      <c r="AHQ189" s="30"/>
      <c r="AHR189" s="29"/>
      <c r="AHS189" s="30"/>
      <c r="AHT189" s="29"/>
      <c r="AHU189" s="30"/>
      <c r="AHV189" s="29"/>
      <c r="AHW189" s="30"/>
      <c r="AHX189" s="29"/>
      <c r="AHY189" s="30"/>
      <c r="AHZ189" s="29"/>
      <c r="AIA189" s="30"/>
      <c r="AIB189" s="29"/>
      <c r="AIC189" s="30"/>
      <c r="AID189" s="29"/>
      <c r="AIE189" s="30"/>
      <c r="AIF189" s="29"/>
      <c r="AIG189" s="30"/>
      <c r="AIH189" s="29"/>
      <c r="AII189" s="30"/>
      <c r="AIJ189" s="29"/>
      <c r="AIK189" s="30"/>
      <c r="AIL189" s="29"/>
      <c r="AIM189" s="30"/>
      <c r="AIN189" s="29"/>
      <c r="AIO189" s="30"/>
      <c r="AIP189" s="29"/>
      <c r="AIQ189" s="30"/>
      <c r="AIR189" s="29"/>
      <c r="AIS189" s="30"/>
      <c r="AIT189" s="29"/>
      <c r="AIU189" s="30"/>
      <c r="AIV189" s="29"/>
      <c r="AIW189" s="30"/>
      <c r="AIX189" s="29"/>
      <c r="AIY189" s="30"/>
      <c r="AIZ189" s="29"/>
      <c r="AJA189" s="30"/>
      <c r="AJB189" s="29"/>
      <c r="AJC189" s="30"/>
      <c r="AJD189" s="29"/>
      <c r="AJE189" s="30"/>
      <c r="AJF189" s="29"/>
      <c r="AJG189" s="30"/>
      <c r="AJH189" s="29"/>
      <c r="AJI189" s="30"/>
      <c r="AJJ189" s="29"/>
      <c r="AJK189" s="30"/>
      <c r="AJL189" s="29"/>
      <c r="AJM189" s="30"/>
      <c r="AJN189" s="29"/>
      <c r="AJO189" s="30"/>
      <c r="AJP189" s="29"/>
      <c r="AJQ189" s="30"/>
      <c r="AJR189" s="29"/>
      <c r="AJS189" s="30"/>
      <c r="AJT189" s="29"/>
      <c r="AJU189" s="30"/>
      <c r="AJV189" s="29"/>
      <c r="AJW189" s="30"/>
      <c r="AJX189" s="29"/>
      <c r="AJY189" s="30"/>
      <c r="AJZ189" s="29"/>
      <c r="AKA189" s="30"/>
      <c r="AKB189" s="29"/>
      <c r="AKC189" s="30"/>
      <c r="AKD189" s="29"/>
      <c r="AKE189" s="30"/>
      <c r="AKF189" s="29"/>
      <c r="AKG189" s="30"/>
      <c r="AKH189" s="29"/>
      <c r="AKI189" s="30"/>
      <c r="AKJ189" s="29"/>
      <c r="AKK189" s="30"/>
      <c r="AKL189" s="29"/>
      <c r="AKM189" s="30"/>
      <c r="AKN189" s="29"/>
      <c r="AKO189" s="30"/>
      <c r="AKP189" s="29"/>
      <c r="AKQ189" s="30"/>
      <c r="AKR189" s="29"/>
      <c r="AKS189" s="30"/>
      <c r="AKT189" s="29"/>
      <c r="AKU189" s="30"/>
      <c r="AKV189" s="29"/>
      <c r="AKW189" s="30"/>
      <c r="AKX189" s="29"/>
      <c r="AKY189" s="30"/>
      <c r="AKZ189" s="29"/>
      <c r="ALA189" s="30"/>
      <c r="ALB189" s="29"/>
      <c r="ALC189" s="30"/>
      <c r="ALD189" s="29"/>
      <c r="ALE189" s="30"/>
      <c r="ALF189" s="29"/>
      <c r="ALG189" s="30"/>
      <c r="ALH189" s="29"/>
      <c r="ALI189" s="30"/>
      <c r="ALJ189" s="29"/>
      <c r="ALK189" s="30"/>
      <c r="ALL189" s="29"/>
      <c r="ALM189" s="30"/>
      <c r="ALN189" s="29"/>
      <c r="ALO189" s="30"/>
      <c r="ALP189" s="29"/>
      <c r="ALQ189" s="30"/>
      <c r="ALR189" s="29"/>
      <c r="ALS189" s="30"/>
      <c r="ALT189" s="29"/>
      <c r="ALU189" s="30"/>
      <c r="ALV189" s="29"/>
      <c r="ALW189" s="30"/>
      <c r="ALX189" s="29"/>
      <c r="ALY189" s="30"/>
      <c r="ALZ189" s="29"/>
      <c r="AMA189" s="30"/>
      <c r="AMB189" s="29"/>
      <c r="AMC189" s="30"/>
      <c r="AMD189" s="29"/>
      <c r="AME189" s="30"/>
      <c r="AMF189" s="29"/>
      <c r="AMG189" s="30"/>
      <c r="AMH189" s="29"/>
      <c r="AMI189" s="30"/>
      <c r="AMJ189" s="29"/>
      <c r="AMK189" s="30"/>
      <c r="AML189" s="29"/>
      <c r="AMM189" s="30"/>
      <c r="AMN189" s="29"/>
      <c r="AMO189" s="30"/>
      <c r="AMP189" s="29"/>
      <c r="AMQ189" s="30"/>
      <c r="AMR189" s="29"/>
      <c r="AMS189" s="30"/>
      <c r="AMT189" s="29"/>
      <c r="AMU189" s="30"/>
      <c r="AMV189" s="29"/>
      <c r="AMW189" s="30"/>
      <c r="AMX189" s="29"/>
      <c r="AMY189" s="30"/>
      <c r="AMZ189" s="29"/>
      <c r="ANA189" s="30"/>
      <c r="ANB189" s="29"/>
      <c r="ANC189" s="30"/>
      <c r="AND189" s="29"/>
      <c r="ANE189" s="30"/>
      <c r="ANF189" s="29"/>
      <c r="ANG189" s="30"/>
      <c r="ANH189" s="29"/>
      <c r="ANI189" s="30"/>
      <c r="ANJ189" s="29"/>
      <c r="ANK189" s="30"/>
      <c r="ANL189" s="29"/>
      <c r="ANM189" s="30"/>
      <c r="ANN189" s="29"/>
      <c r="ANO189" s="30"/>
      <c r="ANP189" s="29"/>
      <c r="ANQ189" s="30"/>
      <c r="ANR189" s="29"/>
      <c r="ANS189" s="30"/>
      <c r="ANT189" s="29"/>
      <c r="ANU189" s="30"/>
      <c r="ANV189" s="29"/>
      <c r="ANW189" s="30"/>
      <c r="ANX189" s="29"/>
      <c r="ANY189" s="30"/>
      <c r="ANZ189" s="29"/>
      <c r="AOA189" s="30"/>
      <c r="AOB189" s="29"/>
      <c r="AOC189" s="30"/>
      <c r="AOD189" s="29"/>
      <c r="AOE189" s="30"/>
      <c r="AOF189" s="29"/>
      <c r="AOG189" s="30"/>
      <c r="AOH189" s="29"/>
      <c r="AOI189" s="30"/>
      <c r="AOJ189" s="29"/>
      <c r="AOK189" s="30"/>
      <c r="AOL189" s="29"/>
      <c r="AOM189" s="30"/>
      <c r="AON189" s="29"/>
      <c r="AOO189" s="30"/>
      <c r="AOP189" s="29"/>
      <c r="AOQ189" s="30"/>
      <c r="AOR189" s="29"/>
      <c r="AOS189" s="30"/>
      <c r="AOT189" s="29"/>
      <c r="AOU189" s="30"/>
      <c r="AOV189" s="29"/>
      <c r="AOW189" s="30"/>
      <c r="AOX189" s="29"/>
      <c r="AOY189" s="30"/>
      <c r="AOZ189" s="29"/>
      <c r="APA189" s="30"/>
      <c r="APB189" s="29"/>
      <c r="APC189" s="30"/>
      <c r="APD189" s="29"/>
      <c r="APE189" s="30"/>
      <c r="APF189" s="29"/>
      <c r="APG189" s="30"/>
      <c r="APH189" s="29"/>
      <c r="API189" s="30"/>
      <c r="APJ189" s="29"/>
      <c r="APK189" s="30"/>
      <c r="APL189" s="29"/>
      <c r="APM189" s="30"/>
      <c r="APN189" s="29"/>
      <c r="APO189" s="30"/>
      <c r="APP189" s="29"/>
      <c r="APQ189" s="30"/>
      <c r="APR189" s="29"/>
      <c r="APS189" s="30"/>
      <c r="APT189" s="29"/>
      <c r="APU189" s="30"/>
      <c r="APV189" s="29"/>
      <c r="APW189" s="30"/>
      <c r="APX189" s="29"/>
      <c r="APY189" s="30"/>
      <c r="APZ189" s="29"/>
      <c r="AQA189" s="30"/>
      <c r="AQB189" s="29"/>
      <c r="AQC189" s="30"/>
      <c r="AQD189" s="29"/>
      <c r="AQE189" s="30"/>
      <c r="AQF189" s="29"/>
      <c r="AQG189" s="30"/>
      <c r="AQH189" s="29"/>
      <c r="AQI189" s="30"/>
      <c r="AQJ189" s="29"/>
      <c r="AQK189" s="30"/>
      <c r="AQL189" s="29"/>
      <c r="AQM189" s="30"/>
      <c r="AQN189" s="29"/>
      <c r="AQO189" s="30"/>
      <c r="AQP189" s="29"/>
      <c r="AQQ189" s="30"/>
      <c r="AQR189" s="29"/>
      <c r="AQS189" s="30"/>
      <c r="AQT189" s="29"/>
      <c r="AQU189" s="30"/>
      <c r="AQV189" s="29"/>
      <c r="AQW189" s="30"/>
      <c r="AQX189" s="29"/>
      <c r="AQY189" s="30"/>
      <c r="AQZ189" s="29"/>
      <c r="ARA189" s="30"/>
      <c r="ARB189" s="29"/>
      <c r="ARC189" s="30"/>
      <c r="ARD189" s="29"/>
      <c r="ARE189" s="30"/>
      <c r="ARF189" s="29"/>
      <c r="ARG189" s="30"/>
      <c r="ARH189" s="29"/>
      <c r="ARI189" s="30"/>
      <c r="ARJ189" s="29"/>
      <c r="ARK189" s="30"/>
      <c r="ARL189" s="29"/>
      <c r="ARM189" s="30"/>
      <c r="ARN189" s="29"/>
      <c r="ARO189" s="30"/>
      <c r="ARP189" s="29"/>
      <c r="ARQ189" s="30"/>
      <c r="ARR189" s="29"/>
      <c r="ARS189" s="30"/>
      <c r="ART189" s="29"/>
      <c r="ARU189" s="30"/>
      <c r="ARV189" s="29"/>
      <c r="ARW189" s="30"/>
      <c r="ARX189" s="29"/>
      <c r="ARY189" s="30"/>
      <c r="ARZ189" s="29"/>
      <c r="ASA189" s="30"/>
      <c r="ASB189" s="29"/>
      <c r="ASC189" s="30"/>
      <c r="ASD189" s="29"/>
      <c r="ASE189" s="30"/>
      <c r="ASF189" s="29"/>
      <c r="ASG189" s="30"/>
      <c r="ASH189" s="29"/>
      <c r="ASI189" s="30"/>
      <c r="ASJ189" s="29"/>
      <c r="ASK189" s="30"/>
      <c r="ASL189" s="29"/>
      <c r="ASM189" s="30"/>
      <c r="ASN189" s="29"/>
      <c r="ASO189" s="30"/>
      <c r="ASP189" s="29"/>
      <c r="ASQ189" s="30"/>
      <c r="ASR189" s="29"/>
      <c r="ASS189" s="30"/>
      <c r="AST189" s="29"/>
      <c r="ASU189" s="30"/>
      <c r="ASV189" s="29"/>
      <c r="ASW189" s="30"/>
      <c r="ASX189" s="29"/>
      <c r="ASY189" s="30"/>
      <c r="ASZ189" s="29"/>
      <c r="ATA189" s="30"/>
      <c r="ATB189" s="29"/>
      <c r="ATC189" s="30"/>
      <c r="ATD189" s="29"/>
      <c r="ATE189" s="30"/>
      <c r="ATF189" s="29"/>
      <c r="ATG189" s="30"/>
      <c r="ATH189" s="29"/>
      <c r="ATI189" s="30"/>
      <c r="ATJ189" s="29"/>
      <c r="ATK189" s="30"/>
      <c r="ATL189" s="29"/>
      <c r="ATM189" s="30"/>
      <c r="ATN189" s="29"/>
      <c r="ATO189" s="30"/>
      <c r="ATP189" s="29"/>
      <c r="ATQ189" s="30"/>
      <c r="ATR189" s="29"/>
      <c r="ATS189" s="30"/>
      <c r="ATT189" s="29"/>
      <c r="ATU189" s="30"/>
      <c r="ATV189" s="29"/>
      <c r="ATW189" s="30"/>
      <c r="ATX189" s="29"/>
      <c r="ATY189" s="30"/>
      <c r="ATZ189" s="29"/>
      <c r="AUA189" s="30"/>
      <c r="AUB189" s="29"/>
      <c r="AUC189" s="30"/>
      <c r="AUD189" s="29"/>
      <c r="AUE189" s="30"/>
      <c r="AUF189" s="29"/>
      <c r="AUG189" s="30"/>
      <c r="AUH189" s="29"/>
      <c r="AUI189" s="30"/>
      <c r="AUJ189" s="29"/>
      <c r="AUK189" s="30"/>
      <c r="AUL189" s="29"/>
      <c r="AUM189" s="30"/>
      <c r="AUN189" s="29"/>
      <c r="AUO189" s="30"/>
      <c r="AUP189" s="29"/>
      <c r="AUQ189" s="30"/>
      <c r="AUR189" s="29"/>
      <c r="AUS189" s="30"/>
      <c r="AUT189" s="29"/>
      <c r="AUU189" s="30"/>
      <c r="AUV189" s="29"/>
      <c r="AUW189" s="30"/>
      <c r="AUX189" s="29"/>
      <c r="AUY189" s="30"/>
      <c r="AUZ189" s="29"/>
      <c r="AVA189" s="30"/>
      <c r="AVB189" s="29"/>
      <c r="AVC189" s="30"/>
      <c r="AVD189" s="29"/>
      <c r="AVE189" s="30"/>
      <c r="AVF189" s="29"/>
      <c r="AVG189" s="30"/>
      <c r="AVH189" s="29"/>
      <c r="AVI189" s="30"/>
      <c r="AVJ189" s="29"/>
      <c r="AVK189" s="30"/>
      <c r="AVL189" s="29"/>
      <c r="AVM189" s="30"/>
      <c r="AVN189" s="29"/>
      <c r="AVO189" s="30"/>
      <c r="AVP189" s="29"/>
      <c r="AVQ189" s="30"/>
      <c r="AVR189" s="29"/>
      <c r="AVS189" s="30"/>
      <c r="AVT189" s="29"/>
      <c r="AVU189" s="30"/>
      <c r="AVV189" s="29"/>
      <c r="AVW189" s="30"/>
      <c r="AVX189" s="29"/>
      <c r="AVY189" s="30"/>
      <c r="AVZ189" s="29"/>
      <c r="AWA189" s="30"/>
      <c r="AWB189" s="29"/>
      <c r="AWC189" s="30"/>
      <c r="AWD189" s="29"/>
      <c r="AWE189" s="30"/>
      <c r="AWF189" s="29"/>
      <c r="AWG189" s="30"/>
      <c r="AWH189" s="29"/>
      <c r="AWI189" s="30"/>
      <c r="AWJ189" s="29"/>
      <c r="AWK189" s="30"/>
      <c r="AWL189" s="29"/>
      <c r="AWM189" s="30"/>
      <c r="AWN189" s="29"/>
      <c r="AWO189" s="30"/>
      <c r="AWP189" s="29"/>
      <c r="AWQ189" s="30"/>
      <c r="AWR189" s="29"/>
      <c r="AWS189" s="30"/>
      <c r="AWT189" s="29"/>
      <c r="AWU189" s="30"/>
      <c r="AWV189" s="29"/>
      <c r="AWW189" s="30"/>
      <c r="AWX189" s="29"/>
      <c r="AWY189" s="30"/>
      <c r="AWZ189" s="29"/>
      <c r="AXA189" s="30"/>
      <c r="AXB189" s="29"/>
      <c r="AXC189" s="30"/>
      <c r="AXD189" s="29"/>
      <c r="AXE189" s="30"/>
      <c r="AXF189" s="29"/>
      <c r="AXG189" s="30"/>
      <c r="AXH189" s="29"/>
      <c r="AXI189" s="30"/>
      <c r="AXJ189" s="29"/>
      <c r="AXK189" s="30"/>
      <c r="AXL189" s="29"/>
      <c r="AXM189" s="30"/>
      <c r="AXN189" s="29"/>
      <c r="AXO189" s="30"/>
      <c r="AXP189" s="29"/>
      <c r="AXQ189" s="30"/>
      <c r="AXR189" s="29"/>
      <c r="AXS189" s="30"/>
      <c r="AXT189" s="29"/>
      <c r="AXU189" s="30"/>
      <c r="AXV189" s="29"/>
      <c r="AXW189" s="30"/>
      <c r="AXX189" s="29"/>
      <c r="AXY189" s="30"/>
      <c r="AXZ189" s="29"/>
      <c r="AYA189" s="30"/>
      <c r="AYB189" s="29"/>
      <c r="AYC189" s="30"/>
      <c r="AYD189" s="29"/>
      <c r="AYE189" s="30"/>
      <c r="AYF189" s="29"/>
      <c r="AYG189" s="30"/>
      <c r="AYH189" s="29"/>
      <c r="AYI189" s="30"/>
      <c r="AYJ189" s="29"/>
      <c r="AYK189" s="30"/>
      <c r="AYL189" s="29"/>
      <c r="AYM189" s="30"/>
      <c r="AYN189" s="29"/>
      <c r="AYO189" s="30"/>
      <c r="AYP189" s="29"/>
      <c r="AYQ189" s="30"/>
      <c r="AYR189" s="29"/>
      <c r="AYS189" s="30"/>
      <c r="AYT189" s="29"/>
      <c r="AYU189" s="30"/>
      <c r="AYV189" s="29"/>
      <c r="AYW189" s="30"/>
      <c r="AYX189" s="29"/>
      <c r="AYY189" s="30"/>
      <c r="AYZ189" s="29"/>
      <c r="AZA189" s="30"/>
      <c r="AZB189" s="29"/>
      <c r="AZC189" s="30"/>
      <c r="AZD189" s="29"/>
      <c r="AZE189" s="30"/>
      <c r="AZF189" s="29"/>
      <c r="AZG189" s="30"/>
      <c r="AZH189" s="29"/>
      <c r="AZI189" s="30"/>
      <c r="AZJ189" s="29"/>
      <c r="AZK189" s="30"/>
      <c r="AZL189" s="29"/>
      <c r="AZM189" s="30"/>
      <c r="AZN189" s="29"/>
      <c r="AZO189" s="30"/>
      <c r="AZP189" s="29"/>
      <c r="AZQ189" s="30"/>
      <c r="AZR189" s="29"/>
      <c r="AZS189" s="30"/>
      <c r="AZT189" s="29"/>
      <c r="AZU189" s="30"/>
      <c r="AZV189" s="29"/>
      <c r="AZW189" s="30"/>
      <c r="AZX189" s="29"/>
      <c r="AZY189" s="30"/>
      <c r="AZZ189" s="29"/>
      <c r="BAA189" s="30"/>
      <c r="BAB189" s="29"/>
      <c r="BAC189" s="30"/>
      <c r="BAD189" s="29"/>
      <c r="BAE189" s="30"/>
      <c r="BAF189" s="29"/>
      <c r="BAG189" s="30"/>
      <c r="BAH189" s="29"/>
      <c r="BAI189" s="30"/>
      <c r="BAJ189" s="29"/>
      <c r="BAK189" s="30"/>
      <c r="BAL189" s="29"/>
      <c r="BAM189" s="30"/>
      <c r="BAN189" s="29"/>
      <c r="BAO189" s="30"/>
      <c r="BAP189" s="29"/>
      <c r="BAQ189" s="30"/>
      <c r="BAR189" s="29"/>
      <c r="BAS189" s="30"/>
      <c r="BAT189" s="29"/>
      <c r="BAU189" s="30"/>
      <c r="BAV189" s="29"/>
      <c r="BAW189" s="30"/>
      <c r="BAX189" s="29"/>
      <c r="BAY189" s="30"/>
      <c r="BAZ189" s="29"/>
      <c r="BBA189" s="30"/>
      <c r="BBB189" s="29"/>
      <c r="BBC189" s="30"/>
      <c r="BBD189" s="29"/>
      <c r="BBE189" s="30"/>
      <c r="BBF189" s="29"/>
      <c r="BBG189" s="30"/>
      <c r="BBH189" s="29"/>
      <c r="BBI189" s="30"/>
      <c r="BBJ189" s="29"/>
      <c r="BBK189" s="30"/>
      <c r="BBL189" s="29"/>
      <c r="BBM189" s="30"/>
      <c r="BBN189" s="29"/>
      <c r="BBO189" s="30"/>
      <c r="BBP189" s="29"/>
      <c r="BBQ189" s="30"/>
      <c r="BBR189" s="29"/>
      <c r="BBS189" s="30"/>
      <c r="BBT189" s="29"/>
      <c r="BBU189" s="30"/>
      <c r="BBV189" s="29"/>
      <c r="BBW189" s="30"/>
      <c r="BBX189" s="29"/>
      <c r="BBY189" s="30"/>
      <c r="BBZ189" s="29"/>
      <c r="BCA189" s="30"/>
      <c r="BCB189" s="29"/>
      <c r="BCC189" s="30"/>
      <c r="BCD189" s="29"/>
      <c r="BCE189" s="30"/>
      <c r="BCF189" s="29"/>
      <c r="BCG189" s="30"/>
      <c r="BCH189" s="29"/>
      <c r="BCI189" s="30"/>
      <c r="BCJ189" s="29"/>
      <c r="BCK189" s="30"/>
      <c r="BCL189" s="29"/>
      <c r="BCM189" s="30"/>
      <c r="BCN189" s="29"/>
      <c r="BCO189" s="30"/>
      <c r="BCP189" s="29"/>
      <c r="BCQ189" s="30"/>
      <c r="BCR189" s="29"/>
      <c r="BCS189" s="30"/>
      <c r="BCT189" s="29"/>
      <c r="BCU189" s="30"/>
      <c r="BCV189" s="29"/>
      <c r="BCW189" s="30"/>
      <c r="BCX189" s="29"/>
      <c r="BCY189" s="30"/>
      <c r="BCZ189" s="29"/>
      <c r="BDA189" s="30"/>
      <c r="BDB189" s="29"/>
      <c r="BDC189" s="30"/>
      <c r="BDD189" s="29"/>
      <c r="BDE189" s="30"/>
      <c r="BDF189" s="29"/>
      <c r="BDG189" s="30"/>
      <c r="BDH189" s="29"/>
      <c r="BDI189" s="30"/>
      <c r="BDJ189" s="29"/>
      <c r="BDK189" s="30"/>
      <c r="BDL189" s="29"/>
      <c r="BDM189" s="30"/>
      <c r="BDN189" s="29"/>
      <c r="BDO189" s="30"/>
      <c r="BDP189" s="29"/>
      <c r="BDQ189" s="30"/>
      <c r="BDR189" s="29"/>
      <c r="BDS189" s="30"/>
      <c r="BDT189" s="29"/>
      <c r="BDU189" s="30"/>
      <c r="BDV189" s="29"/>
      <c r="BDW189" s="30"/>
      <c r="BDX189" s="29"/>
      <c r="BDY189" s="30"/>
      <c r="BDZ189" s="29"/>
      <c r="BEA189" s="30"/>
      <c r="BEB189" s="29"/>
      <c r="BEC189" s="30"/>
      <c r="BED189" s="29"/>
      <c r="BEE189" s="30"/>
      <c r="BEF189" s="29"/>
      <c r="BEG189" s="30"/>
      <c r="BEH189" s="29"/>
      <c r="BEI189" s="30"/>
      <c r="BEJ189" s="29"/>
      <c r="BEK189" s="30"/>
      <c r="BEL189" s="29"/>
      <c r="BEM189" s="30"/>
      <c r="BEN189" s="29"/>
      <c r="BEO189" s="30"/>
      <c r="BEP189" s="29"/>
      <c r="BEQ189" s="30"/>
      <c r="BER189" s="29"/>
      <c r="BES189" s="30"/>
      <c r="BET189" s="29"/>
      <c r="BEU189" s="30"/>
      <c r="BEV189" s="29"/>
      <c r="BEW189" s="30"/>
      <c r="BEX189" s="29"/>
      <c r="BEY189" s="30"/>
      <c r="BEZ189" s="29"/>
      <c r="BFA189" s="30"/>
      <c r="BFB189" s="29"/>
      <c r="BFC189" s="30"/>
      <c r="BFD189" s="29"/>
      <c r="BFE189" s="30"/>
      <c r="BFF189" s="29"/>
      <c r="BFG189" s="30"/>
      <c r="BFH189" s="29"/>
      <c r="BFI189" s="30"/>
      <c r="BFJ189" s="29"/>
      <c r="BFK189" s="30"/>
      <c r="BFL189" s="29"/>
      <c r="BFM189" s="30"/>
      <c r="BFN189" s="29"/>
      <c r="BFO189" s="30"/>
      <c r="BFP189" s="29"/>
      <c r="BFQ189" s="30"/>
      <c r="BFR189" s="29"/>
      <c r="BFS189" s="30"/>
      <c r="BFT189" s="29"/>
      <c r="BFU189" s="30"/>
      <c r="BFV189" s="29"/>
      <c r="BFW189" s="30"/>
      <c r="BFX189" s="29"/>
      <c r="BFY189" s="30"/>
      <c r="BFZ189" s="29"/>
      <c r="BGA189" s="30"/>
      <c r="BGB189" s="29"/>
      <c r="BGC189" s="30"/>
      <c r="BGD189" s="29"/>
      <c r="BGE189" s="30"/>
      <c r="BGF189" s="29"/>
      <c r="BGG189" s="30"/>
      <c r="BGH189" s="29"/>
      <c r="BGI189" s="30"/>
      <c r="BGJ189" s="29"/>
      <c r="BGK189" s="30"/>
      <c r="BGL189" s="29"/>
      <c r="BGM189" s="30"/>
      <c r="BGN189" s="29"/>
      <c r="BGO189" s="30"/>
      <c r="BGP189" s="29"/>
      <c r="BGQ189" s="30"/>
      <c r="BGR189" s="29"/>
      <c r="BGS189" s="30"/>
      <c r="BGT189" s="29"/>
      <c r="BGU189" s="30"/>
      <c r="BGV189" s="29"/>
      <c r="BGW189" s="30"/>
      <c r="BGX189" s="29"/>
      <c r="BGY189" s="30"/>
      <c r="BGZ189" s="29"/>
      <c r="BHA189" s="30"/>
      <c r="BHB189" s="29"/>
      <c r="BHC189" s="30"/>
      <c r="BHD189" s="29"/>
      <c r="BHE189" s="30"/>
      <c r="BHF189" s="29"/>
      <c r="BHG189" s="30"/>
      <c r="BHH189" s="29"/>
      <c r="BHI189" s="30"/>
      <c r="BHJ189" s="29"/>
      <c r="BHK189" s="30"/>
      <c r="BHL189" s="29"/>
      <c r="BHM189" s="30"/>
      <c r="BHN189" s="29"/>
      <c r="BHO189" s="30"/>
      <c r="BHP189" s="29"/>
      <c r="BHQ189" s="30"/>
      <c r="BHR189" s="29"/>
      <c r="BHS189" s="30"/>
      <c r="BHT189" s="29"/>
      <c r="BHU189" s="30"/>
      <c r="BHV189" s="29"/>
      <c r="BHW189" s="30"/>
      <c r="BHX189" s="29"/>
      <c r="BHY189" s="30"/>
      <c r="BHZ189" s="29"/>
      <c r="BIA189" s="30"/>
      <c r="BIB189" s="29"/>
      <c r="BIC189" s="30"/>
      <c r="BID189" s="29"/>
      <c r="BIE189" s="30"/>
      <c r="BIF189" s="29"/>
      <c r="BIG189" s="30"/>
      <c r="BIH189" s="29"/>
      <c r="BII189" s="30"/>
      <c r="BIJ189" s="29"/>
      <c r="BIK189" s="30"/>
      <c r="BIL189" s="29"/>
      <c r="BIM189" s="30"/>
      <c r="BIN189" s="29"/>
      <c r="BIO189" s="30"/>
      <c r="BIP189" s="29"/>
      <c r="BIQ189" s="30"/>
      <c r="BIR189" s="29"/>
      <c r="BIS189" s="30"/>
      <c r="BIT189" s="29"/>
      <c r="BIU189" s="30"/>
      <c r="BIV189" s="29"/>
      <c r="BIW189" s="30"/>
      <c r="BIX189" s="29"/>
      <c r="BIY189" s="30"/>
      <c r="BIZ189" s="29"/>
      <c r="BJA189" s="30"/>
      <c r="BJB189" s="29"/>
      <c r="BJC189" s="30"/>
      <c r="BJD189" s="29"/>
      <c r="BJE189" s="30"/>
      <c r="BJF189" s="29"/>
      <c r="BJG189" s="30"/>
      <c r="BJH189" s="29"/>
      <c r="BJI189" s="30"/>
      <c r="BJJ189" s="29"/>
      <c r="BJK189" s="30"/>
      <c r="BJL189" s="29"/>
      <c r="BJM189" s="30"/>
      <c r="BJN189" s="29"/>
      <c r="BJO189" s="30"/>
      <c r="BJP189" s="29"/>
      <c r="BJQ189" s="30"/>
      <c r="BJR189" s="29"/>
      <c r="BJS189" s="30"/>
      <c r="BJT189" s="29"/>
      <c r="BJU189" s="30"/>
      <c r="BJV189" s="29"/>
      <c r="BJW189" s="30"/>
      <c r="BJX189" s="29"/>
      <c r="BJY189" s="30"/>
      <c r="BJZ189" s="29"/>
      <c r="BKA189" s="30"/>
      <c r="BKB189" s="29"/>
      <c r="BKC189" s="30"/>
      <c r="BKD189" s="29"/>
      <c r="BKE189" s="30"/>
      <c r="BKF189" s="29"/>
      <c r="BKG189" s="30"/>
      <c r="BKH189" s="29"/>
      <c r="BKI189" s="30"/>
      <c r="BKJ189" s="29"/>
      <c r="BKK189" s="30"/>
      <c r="BKL189" s="29"/>
      <c r="BKM189" s="30"/>
      <c r="BKN189" s="29"/>
      <c r="BKO189" s="30"/>
      <c r="BKP189" s="29"/>
      <c r="BKQ189" s="30"/>
      <c r="BKR189" s="29"/>
      <c r="BKS189" s="30"/>
      <c r="BKT189" s="29"/>
      <c r="BKU189" s="30"/>
      <c r="BKV189" s="29"/>
      <c r="BKW189" s="30"/>
      <c r="BKX189" s="29"/>
      <c r="BKY189" s="30"/>
      <c r="BKZ189" s="29"/>
      <c r="BLA189" s="30"/>
      <c r="BLB189" s="29"/>
      <c r="BLC189" s="30"/>
      <c r="BLD189" s="29"/>
      <c r="BLE189" s="30"/>
      <c r="BLF189" s="29"/>
      <c r="BLG189" s="30"/>
      <c r="BLH189" s="29"/>
      <c r="BLI189" s="30"/>
      <c r="BLJ189" s="29"/>
      <c r="BLK189" s="30"/>
      <c r="BLL189" s="29"/>
      <c r="BLM189" s="30"/>
      <c r="BLN189" s="29"/>
      <c r="BLO189" s="30"/>
      <c r="BLP189" s="29"/>
      <c r="BLQ189" s="30"/>
      <c r="BLR189" s="29"/>
      <c r="BLS189" s="30"/>
      <c r="BLT189" s="29"/>
      <c r="BLU189" s="30"/>
      <c r="BLV189" s="29"/>
      <c r="BLW189" s="30"/>
      <c r="BLX189" s="29"/>
      <c r="BLY189" s="30"/>
      <c r="BLZ189" s="29"/>
      <c r="BMA189" s="30"/>
      <c r="BMB189" s="29"/>
      <c r="BMC189" s="30"/>
      <c r="BMD189" s="29"/>
      <c r="BME189" s="30"/>
      <c r="BMF189" s="29"/>
      <c r="BMG189" s="30"/>
      <c r="BMH189" s="29"/>
      <c r="BMI189" s="30"/>
      <c r="BMJ189" s="29"/>
      <c r="BMK189" s="30"/>
      <c r="BML189" s="29"/>
      <c r="BMM189" s="30"/>
      <c r="BMN189" s="29"/>
      <c r="BMO189" s="30"/>
      <c r="BMP189" s="29"/>
      <c r="BMQ189" s="30"/>
      <c r="BMR189" s="29"/>
      <c r="BMS189" s="30"/>
      <c r="BMT189" s="29"/>
      <c r="BMU189" s="30"/>
      <c r="BMV189" s="29"/>
      <c r="BMW189" s="30"/>
      <c r="BMX189" s="29"/>
      <c r="BMY189" s="30"/>
      <c r="BMZ189" s="29"/>
      <c r="BNA189" s="30"/>
      <c r="BNB189" s="29"/>
      <c r="BNC189" s="30"/>
      <c r="BND189" s="29"/>
      <c r="BNE189" s="30"/>
      <c r="BNF189" s="29"/>
      <c r="BNG189" s="30"/>
      <c r="BNH189" s="29"/>
      <c r="BNI189" s="30"/>
      <c r="BNJ189" s="29"/>
      <c r="BNK189" s="30"/>
      <c r="BNL189" s="29"/>
      <c r="BNM189" s="30"/>
      <c r="BNN189" s="29"/>
      <c r="BNO189" s="30"/>
      <c r="BNP189" s="29"/>
      <c r="BNQ189" s="30"/>
      <c r="BNR189" s="29"/>
      <c r="BNS189" s="30"/>
      <c r="BNT189" s="29"/>
      <c r="BNU189" s="30"/>
      <c r="BNV189" s="29"/>
      <c r="BNW189" s="30"/>
      <c r="BNX189" s="29"/>
      <c r="BNY189" s="30"/>
      <c r="BNZ189" s="29"/>
      <c r="BOA189" s="30"/>
      <c r="BOB189" s="29"/>
      <c r="BOC189" s="30"/>
      <c r="BOD189" s="29"/>
      <c r="BOE189" s="30"/>
      <c r="BOF189" s="29"/>
      <c r="BOG189" s="30"/>
      <c r="BOH189" s="29"/>
      <c r="BOI189" s="30"/>
      <c r="BOJ189" s="29"/>
      <c r="BOK189" s="30"/>
      <c r="BOL189" s="29"/>
      <c r="BOM189" s="30"/>
      <c r="BON189" s="29"/>
      <c r="BOO189" s="30"/>
      <c r="BOP189" s="29"/>
      <c r="BOQ189" s="30"/>
      <c r="BOR189" s="29"/>
      <c r="BOS189" s="30"/>
      <c r="BOT189" s="29"/>
      <c r="BOU189" s="30"/>
      <c r="BOV189" s="29"/>
      <c r="BOW189" s="30"/>
      <c r="BOX189" s="29"/>
      <c r="BOY189" s="30"/>
      <c r="BOZ189" s="29"/>
      <c r="BPA189" s="30"/>
      <c r="BPB189" s="29"/>
      <c r="BPC189" s="30"/>
      <c r="BPD189" s="29"/>
      <c r="BPE189" s="30"/>
      <c r="BPF189" s="29"/>
      <c r="BPG189" s="30"/>
      <c r="BPH189" s="29"/>
      <c r="BPI189" s="30"/>
      <c r="BPJ189" s="29"/>
      <c r="BPK189" s="30"/>
      <c r="BPL189" s="29"/>
      <c r="BPM189" s="30"/>
      <c r="BPN189" s="29"/>
      <c r="BPO189" s="30"/>
      <c r="BPP189" s="29"/>
      <c r="BPQ189" s="30"/>
      <c r="BPR189" s="29"/>
      <c r="BPS189" s="30"/>
      <c r="BPT189" s="29"/>
      <c r="BPU189" s="30"/>
      <c r="BPV189" s="29"/>
      <c r="BPW189" s="30"/>
      <c r="BPX189" s="29"/>
      <c r="BPY189" s="30"/>
      <c r="BPZ189" s="29"/>
      <c r="BQA189" s="30"/>
      <c r="BQB189" s="29"/>
      <c r="BQC189" s="30"/>
      <c r="BQD189" s="29"/>
      <c r="BQE189" s="30"/>
      <c r="BQF189" s="29"/>
      <c r="BQG189" s="30"/>
      <c r="BQH189" s="29"/>
      <c r="BQI189" s="30"/>
      <c r="BQJ189" s="29"/>
      <c r="BQK189" s="30"/>
      <c r="BQL189" s="29"/>
      <c r="BQM189" s="30"/>
      <c r="BQN189" s="29"/>
      <c r="BQO189" s="30"/>
      <c r="BQP189" s="29"/>
      <c r="BQQ189" s="30"/>
      <c r="BQR189" s="29"/>
      <c r="BQS189" s="30"/>
      <c r="BQT189" s="29"/>
      <c r="BQU189" s="30"/>
      <c r="BQV189" s="29"/>
      <c r="BQW189" s="30"/>
      <c r="BQX189" s="29"/>
      <c r="BQY189" s="30"/>
      <c r="BQZ189" s="29"/>
      <c r="BRA189" s="30"/>
      <c r="BRB189" s="29"/>
      <c r="BRC189" s="30"/>
      <c r="BRD189" s="29"/>
      <c r="BRE189" s="30"/>
      <c r="BRF189" s="29"/>
      <c r="BRG189" s="30"/>
      <c r="BRH189" s="29"/>
      <c r="BRI189" s="30"/>
      <c r="BRJ189" s="29"/>
      <c r="BRK189" s="30"/>
      <c r="BRL189" s="29"/>
      <c r="BRM189" s="30"/>
      <c r="BRN189" s="29"/>
      <c r="BRO189" s="30"/>
      <c r="BRP189" s="29"/>
      <c r="BRQ189" s="30"/>
      <c r="BRR189" s="29"/>
      <c r="BRS189" s="30"/>
      <c r="BRT189" s="29"/>
      <c r="BRU189" s="30"/>
      <c r="BRV189" s="29"/>
      <c r="BRW189" s="30"/>
      <c r="BRX189" s="29"/>
      <c r="BRY189" s="30"/>
      <c r="BRZ189" s="29"/>
      <c r="BSA189" s="30"/>
      <c r="BSB189" s="29"/>
      <c r="BSC189" s="30"/>
      <c r="BSD189" s="29"/>
      <c r="BSE189" s="30"/>
      <c r="BSF189" s="29"/>
      <c r="BSG189" s="30"/>
      <c r="BSH189" s="29"/>
      <c r="BSI189" s="30"/>
      <c r="BSJ189" s="29"/>
      <c r="BSK189" s="30"/>
      <c r="BSL189" s="29"/>
      <c r="BSM189" s="30"/>
      <c r="BSN189" s="29"/>
      <c r="BSO189" s="30"/>
      <c r="BSP189" s="29"/>
      <c r="BSQ189" s="30"/>
      <c r="BSR189" s="29"/>
      <c r="BSS189" s="30"/>
      <c r="BST189" s="29"/>
      <c r="BSU189" s="30"/>
      <c r="BSV189" s="29"/>
      <c r="BSW189" s="30"/>
      <c r="BSX189" s="29"/>
      <c r="BSY189" s="30"/>
      <c r="BSZ189" s="29"/>
      <c r="BTA189" s="30"/>
      <c r="BTB189" s="29"/>
      <c r="BTC189" s="30"/>
      <c r="BTD189" s="29"/>
      <c r="BTE189" s="30"/>
      <c r="BTF189" s="29"/>
      <c r="BTG189" s="30"/>
      <c r="BTH189" s="29"/>
      <c r="BTI189" s="30"/>
      <c r="BTJ189" s="29"/>
      <c r="BTK189" s="30"/>
      <c r="BTL189" s="29"/>
      <c r="BTM189" s="30"/>
      <c r="BTN189" s="29"/>
      <c r="BTO189" s="30"/>
      <c r="BTP189" s="29"/>
      <c r="BTQ189" s="30"/>
      <c r="BTR189" s="29"/>
      <c r="BTS189" s="30"/>
      <c r="BTT189" s="29"/>
      <c r="BTU189" s="30"/>
      <c r="BTV189" s="29"/>
      <c r="BTW189" s="30"/>
      <c r="BTX189" s="29"/>
      <c r="BTY189" s="30"/>
      <c r="BTZ189" s="29"/>
      <c r="BUA189" s="30"/>
      <c r="BUB189" s="29"/>
      <c r="BUC189" s="30"/>
      <c r="BUD189" s="29"/>
      <c r="BUE189" s="30"/>
      <c r="BUF189" s="29"/>
      <c r="BUG189" s="30"/>
      <c r="BUH189" s="29"/>
      <c r="BUI189" s="30"/>
      <c r="BUJ189" s="29"/>
      <c r="BUK189" s="30"/>
      <c r="BUL189" s="29"/>
      <c r="BUM189" s="30"/>
      <c r="BUN189" s="29"/>
      <c r="BUO189" s="30"/>
      <c r="BUP189" s="29"/>
      <c r="BUQ189" s="30"/>
      <c r="BUR189" s="29"/>
      <c r="BUS189" s="30"/>
      <c r="BUT189" s="29"/>
      <c r="BUU189" s="30"/>
      <c r="BUV189" s="29"/>
      <c r="BUW189" s="30"/>
      <c r="BUX189" s="29"/>
      <c r="BUY189" s="30"/>
      <c r="BUZ189" s="29"/>
      <c r="BVA189" s="30"/>
      <c r="BVB189" s="29"/>
      <c r="BVC189" s="30"/>
      <c r="BVD189" s="29"/>
      <c r="BVE189" s="30"/>
      <c r="BVF189" s="29"/>
      <c r="BVG189" s="30"/>
      <c r="BVH189" s="29"/>
      <c r="BVI189" s="30"/>
      <c r="BVJ189" s="29"/>
      <c r="BVK189" s="30"/>
      <c r="BVL189" s="29"/>
      <c r="BVM189" s="30"/>
      <c r="BVN189" s="29"/>
      <c r="BVO189" s="30"/>
      <c r="BVP189" s="29"/>
      <c r="BVQ189" s="30"/>
      <c r="BVR189" s="29"/>
      <c r="BVS189" s="30"/>
      <c r="BVT189" s="29"/>
      <c r="BVU189" s="30"/>
      <c r="BVV189" s="29"/>
      <c r="BVW189" s="30"/>
      <c r="BVX189" s="29"/>
      <c r="BVY189" s="30"/>
      <c r="BVZ189" s="29"/>
      <c r="BWA189" s="30"/>
      <c r="BWB189" s="29"/>
      <c r="BWC189" s="30"/>
      <c r="BWD189" s="29"/>
      <c r="BWE189" s="30"/>
      <c r="BWF189" s="29"/>
      <c r="BWG189" s="30"/>
      <c r="BWH189" s="29"/>
      <c r="BWI189" s="30"/>
      <c r="BWJ189" s="29"/>
      <c r="BWK189" s="30"/>
      <c r="BWL189" s="29"/>
      <c r="BWM189" s="30"/>
      <c r="BWN189" s="29"/>
      <c r="BWO189" s="30"/>
      <c r="BWP189" s="29"/>
      <c r="BWQ189" s="30"/>
      <c r="BWR189" s="29"/>
      <c r="BWS189" s="30"/>
      <c r="BWT189" s="29"/>
      <c r="BWU189" s="30"/>
      <c r="BWV189" s="29"/>
      <c r="BWW189" s="30"/>
      <c r="BWX189" s="29"/>
      <c r="BWY189" s="30"/>
      <c r="BWZ189" s="29"/>
      <c r="BXA189" s="30"/>
      <c r="BXB189" s="29"/>
      <c r="BXC189" s="30"/>
      <c r="BXD189" s="29"/>
      <c r="BXE189" s="30"/>
      <c r="BXF189" s="29"/>
      <c r="BXG189" s="30"/>
      <c r="BXH189" s="29"/>
      <c r="BXI189" s="30"/>
      <c r="BXJ189" s="29"/>
      <c r="BXK189" s="30"/>
      <c r="BXL189" s="29"/>
      <c r="BXM189" s="30"/>
      <c r="BXN189" s="29"/>
      <c r="BXO189" s="30"/>
      <c r="BXP189" s="29"/>
      <c r="BXQ189" s="30"/>
      <c r="BXR189" s="29"/>
      <c r="BXS189" s="30"/>
      <c r="BXT189" s="29"/>
      <c r="BXU189" s="30"/>
      <c r="BXV189" s="29"/>
      <c r="BXW189" s="30"/>
      <c r="BXX189" s="29"/>
      <c r="BXY189" s="30"/>
      <c r="BXZ189" s="29"/>
      <c r="BYA189" s="30"/>
      <c r="BYB189" s="29"/>
      <c r="BYC189" s="30"/>
      <c r="BYD189" s="29"/>
      <c r="BYE189" s="30"/>
      <c r="BYF189" s="29"/>
      <c r="BYG189" s="30"/>
      <c r="BYH189" s="29"/>
      <c r="BYI189" s="30"/>
      <c r="BYJ189" s="29"/>
      <c r="BYK189" s="30"/>
      <c r="BYL189" s="29"/>
      <c r="BYM189" s="30"/>
      <c r="BYN189" s="29"/>
      <c r="BYO189" s="30"/>
      <c r="BYP189" s="29"/>
      <c r="BYQ189" s="30"/>
      <c r="BYR189" s="29"/>
      <c r="BYS189" s="30"/>
      <c r="BYT189" s="29"/>
      <c r="BYU189" s="30"/>
      <c r="BYV189" s="29"/>
      <c r="BYW189" s="30"/>
      <c r="BYX189" s="29"/>
      <c r="BYY189" s="30"/>
      <c r="BYZ189" s="29"/>
      <c r="BZA189" s="30"/>
      <c r="BZB189" s="29"/>
      <c r="BZC189" s="30"/>
      <c r="BZD189" s="29"/>
      <c r="BZE189" s="30"/>
      <c r="BZF189" s="29"/>
      <c r="BZG189" s="30"/>
      <c r="BZH189" s="29"/>
      <c r="BZI189" s="30"/>
      <c r="BZJ189" s="29"/>
      <c r="BZK189" s="30"/>
      <c r="BZL189" s="29"/>
      <c r="BZM189" s="30"/>
      <c r="BZN189" s="29"/>
      <c r="BZO189" s="30"/>
      <c r="BZP189" s="29"/>
      <c r="BZQ189" s="30"/>
      <c r="BZR189" s="29"/>
      <c r="BZS189" s="30"/>
      <c r="BZT189" s="29"/>
      <c r="BZU189" s="30"/>
      <c r="BZV189" s="29"/>
      <c r="BZW189" s="30"/>
      <c r="BZX189" s="29"/>
      <c r="BZY189" s="30"/>
      <c r="BZZ189" s="29"/>
      <c r="CAA189" s="30"/>
      <c r="CAB189" s="29"/>
      <c r="CAC189" s="30"/>
      <c r="CAD189" s="29"/>
      <c r="CAE189" s="30"/>
      <c r="CAF189" s="29"/>
      <c r="CAG189" s="30"/>
      <c r="CAH189" s="29"/>
      <c r="CAI189" s="30"/>
      <c r="CAJ189" s="29"/>
      <c r="CAK189" s="30"/>
      <c r="CAL189" s="29"/>
      <c r="CAM189" s="30"/>
      <c r="CAN189" s="29"/>
      <c r="CAO189" s="30"/>
      <c r="CAP189" s="29"/>
      <c r="CAQ189" s="30"/>
      <c r="CAR189" s="29"/>
      <c r="CAS189" s="30"/>
      <c r="CAT189" s="29"/>
      <c r="CAU189" s="30"/>
      <c r="CAV189" s="29"/>
      <c r="CAW189" s="30"/>
      <c r="CAX189" s="29"/>
      <c r="CAY189" s="30"/>
      <c r="CAZ189" s="29"/>
      <c r="CBA189" s="30"/>
      <c r="CBB189" s="29"/>
      <c r="CBC189" s="30"/>
      <c r="CBD189" s="29"/>
      <c r="CBE189" s="30"/>
      <c r="CBF189" s="29"/>
      <c r="CBG189" s="30"/>
      <c r="CBH189" s="29"/>
      <c r="CBI189" s="30"/>
      <c r="CBJ189" s="29"/>
      <c r="CBK189" s="30"/>
      <c r="CBL189" s="29"/>
      <c r="CBM189" s="30"/>
      <c r="CBN189" s="29"/>
      <c r="CBO189" s="30"/>
      <c r="CBP189" s="29"/>
      <c r="CBQ189" s="30"/>
      <c r="CBR189" s="29"/>
      <c r="CBS189" s="30"/>
      <c r="CBT189" s="29"/>
      <c r="CBU189" s="30"/>
      <c r="CBV189" s="29"/>
      <c r="CBW189" s="30"/>
      <c r="CBX189" s="29"/>
      <c r="CBY189" s="30"/>
      <c r="CBZ189" s="29"/>
      <c r="CCA189" s="30"/>
      <c r="CCB189" s="29"/>
      <c r="CCC189" s="30"/>
      <c r="CCD189" s="29"/>
      <c r="CCE189" s="30"/>
      <c r="CCF189" s="29"/>
      <c r="CCG189" s="30"/>
      <c r="CCH189" s="29"/>
      <c r="CCI189" s="30"/>
      <c r="CCJ189" s="29"/>
      <c r="CCK189" s="30"/>
      <c r="CCL189" s="29"/>
      <c r="CCM189" s="30"/>
      <c r="CCN189" s="29"/>
      <c r="CCO189" s="30"/>
      <c r="CCP189" s="29"/>
      <c r="CCQ189" s="30"/>
      <c r="CCR189" s="29"/>
      <c r="CCS189" s="30"/>
      <c r="CCT189" s="29"/>
      <c r="CCU189" s="30"/>
      <c r="CCV189" s="29"/>
      <c r="CCW189" s="30"/>
      <c r="CCX189" s="29"/>
      <c r="CCY189" s="30"/>
      <c r="CCZ189" s="29"/>
      <c r="CDA189" s="30"/>
      <c r="CDB189" s="29"/>
      <c r="CDC189" s="30"/>
      <c r="CDD189" s="29"/>
      <c r="CDE189" s="30"/>
      <c r="CDF189" s="29"/>
      <c r="CDG189" s="30"/>
      <c r="CDH189" s="29"/>
      <c r="CDI189" s="30"/>
      <c r="CDJ189" s="29"/>
      <c r="CDK189" s="30"/>
      <c r="CDL189" s="29"/>
      <c r="CDM189" s="30"/>
      <c r="CDN189" s="29"/>
      <c r="CDO189" s="30"/>
      <c r="CDP189" s="29"/>
      <c r="CDQ189" s="30"/>
      <c r="CDR189" s="29"/>
      <c r="CDS189" s="30"/>
      <c r="CDT189" s="29"/>
      <c r="CDU189" s="30"/>
      <c r="CDV189" s="29"/>
      <c r="CDW189" s="30"/>
      <c r="CDX189" s="29"/>
      <c r="CDY189" s="30"/>
      <c r="CDZ189" s="29"/>
      <c r="CEA189" s="30"/>
      <c r="CEB189" s="29"/>
      <c r="CEC189" s="30"/>
      <c r="CED189" s="29"/>
      <c r="CEE189" s="30"/>
      <c r="CEF189" s="29"/>
      <c r="CEG189" s="30"/>
      <c r="CEH189" s="29"/>
      <c r="CEI189" s="30"/>
      <c r="CEJ189" s="29"/>
      <c r="CEK189" s="30"/>
      <c r="CEL189" s="29"/>
      <c r="CEM189" s="30"/>
      <c r="CEN189" s="29"/>
      <c r="CEO189" s="30"/>
      <c r="CEP189" s="29"/>
      <c r="CEQ189" s="30"/>
      <c r="CER189" s="29"/>
      <c r="CES189" s="30"/>
      <c r="CET189" s="29"/>
      <c r="CEU189" s="30"/>
      <c r="CEV189" s="29"/>
      <c r="CEW189" s="30"/>
      <c r="CEX189" s="29"/>
      <c r="CEY189" s="30"/>
      <c r="CEZ189" s="29"/>
      <c r="CFA189" s="30"/>
      <c r="CFB189" s="29"/>
      <c r="CFC189" s="30"/>
      <c r="CFD189" s="29"/>
      <c r="CFE189" s="30"/>
      <c r="CFF189" s="29"/>
      <c r="CFG189" s="30"/>
      <c r="CFH189" s="29"/>
      <c r="CFI189" s="30"/>
      <c r="CFJ189" s="29"/>
      <c r="CFK189" s="30"/>
      <c r="CFL189" s="29"/>
      <c r="CFM189" s="30"/>
      <c r="CFN189" s="29"/>
      <c r="CFO189" s="30"/>
      <c r="CFP189" s="29"/>
      <c r="CFQ189" s="30"/>
      <c r="CFR189" s="29"/>
      <c r="CFS189" s="30"/>
      <c r="CFT189" s="29"/>
      <c r="CFU189" s="30"/>
      <c r="CFV189" s="29"/>
      <c r="CFW189" s="30"/>
      <c r="CFX189" s="29"/>
      <c r="CFY189" s="30"/>
      <c r="CFZ189" s="29"/>
      <c r="CGA189" s="30"/>
      <c r="CGB189" s="29"/>
      <c r="CGC189" s="30"/>
      <c r="CGD189" s="29"/>
      <c r="CGE189" s="30"/>
      <c r="CGF189" s="29"/>
      <c r="CGG189" s="30"/>
      <c r="CGH189" s="29"/>
      <c r="CGI189" s="30"/>
      <c r="CGJ189" s="29"/>
      <c r="CGK189" s="30"/>
      <c r="CGL189" s="29"/>
      <c r="CGM189" s="30"/>
      <c r="CGN189" s="29"/>
      <c r="CGO189" s="30"/>
      <c r="CGP189" s="29"/>
      <c r="CGQ189" s="30"/>
      <c r="CGR189" s="29"/>
      <c r="CGS189" s="30"/>
      <c r="CGT189" s="29"/>
      <c r="CGU189" s="30"/>
      <c r="CGV189" s="29"/>
      <c r="CGW189" s="30"/>
      <c r="CGX189" s="29"/>
      <c r="CGY189" s="30"/>
      <c r="CGZ189" s="29"/>
      <c r="CHA189" s="30"/>
      <c r="CHB189" s="29"/>
      <c r="CHC189" s="30"/>
      <c r="CHD189" s="29"/>
      <c r="CHE189" s="30"/>
      <c r="CHF189" s="29"/>
      <c r="CHG189" s="30"/>
      <c r="CHH189" s="29"/>
      <c r="CHI189" s="30"/>
      <c r="CHJ189" s="29"/>
      <c r="CHK189" s="30"/>
      <c r="CHL189" s="29"/>
      <c r="CHM189" s="30"/>
      <c r="CHN189" s="29"/>
      <c r="CHO189" s="30"/>
      <c r="CHP189" s="29"/>
      <c r="CHQ189" s="30"/>
      <c r="CHR189" s="29"/>
      <c r="CHS189" s="30"/>
      <c r="CHT189" s="29"/>
      <c r="CHU189" s="30"/>
      <c r="CHV189" s="29"/>
      <c r="CHW189" s="30"/>
      <c r="CHX189" s="29"/>
      <c r="CHY189" s="30"/>
      <c r="CHZ189" s="29"/>
      <c r="CIA189" s="30"/>
      <c r="CIB189" s="29"/>
      <c r="CIC189" s="30"/>
      <c r="CID189" s="29"/>
      <c r="CIE189" s="30"/>
      <c r="CIF189" s="29"/>
      <c r="CIG189" s="30"/>
      <c r="CIH189" s="29"/>
      <c r="CII189" s="30"/>
      <c r="CIJ189" s="29"/>
      <c r="CIK189" s="30"/>
      <c r="CIL189" s="29"/>
      <c r="CIM189" s="30"/>
      <c r="CIN189" s="29"/>
      <c r="CIO189" s="30"/>
      <c r="CIP189" s="29"/>
      <c r="CIQ189" s="30"/>
      <c r="CIR189" s="29"/>
      <c r="CIS189" s="30"/>
      <c r="CIT189" s="29"/>
      <c r="CIU189" s="30"/>
      <c r="CIV189" s="29"/>
      <c r="CIW189" s="30"/>
      <c r="CIX189" s="29"/>
      <c r="CIY189" s="30"/>
      <c r="CIZ189" s="29"/>
      <c r="CJA189" s="30"/>
      <c r="CJB189" s="29"/>
      <c r="CJC189" s="30"/>
      <c r="CJD189" s="29"/>
      <c r="CJE189" s="30"/>
      <c r="CJF189" s="29"/>
      <c r="CJG189" s="30"/>
      <c r="CJH189" s="29"/>
      <c r="CJI189" s="30"/>
      <c r="CJJ189" s="29"/>
      <c r="CJK189" s="30"/>
      <c r="CJL189" s="29"/>
      <c r="CJM189" s="30"/>
      <c r="CJN189" s="29"/>
      <c r="CJO189" s="30"/>
      <c r="CJP189" s="29"/>
      <c r="CJQ189" s="30"/>
      <c r="CJR189" s="29"/>
      <c r="CJS189" s="30"/>
      <c r="CJT189" s="29"/>
      <c r="CJU189" s="30"/>
      <c r="CJV189" s="29"/>
      <c r="CJW189" s="30"/>
      <c r="CJX189" s="29"/>
      <c r="CJY189" s="30"/>
      <c r="CJZ189" s="29"/>
      <c r="CKA189" s="30"/>
      <c r="CKB189" s="29"/>
      <c r="CKC189" s="30"/>
      <c r="CKD189" s="29"/>
      <c r="CKE189" s="30"/>
      <c r="CKF189" s="29"/>
      <c r="CKG189" s="30"/>
      <c r="CKH189" s="29"/>
      <c r="CKI189" s="30"/>
      <c r="CKJ189" s="29"/>
      <c r="CKK189" s="30"/>
      <c r="CKL189" s="29"/>
      <c r="CKM189" s="30"/>
      <c r="CKN189" s="29"/>
      <c r="CKO189" s="30"/>
      <c r="CKP189" s="29"/>
      <c r="CKQ189" s="30"/>
      <c r="CKR189" s="29"/>
      <c r="CKS189" s="30"/>
      <c r="CKT189" s="29"/>
      <c r="CKU189" s="30"/>
      <c r="CKV189" s="29"/>
      <c r="CKW189" s="30"/>
      <c r="CKX189" s="29"/>
      <c r="CKY189" s="30"/>
      <c r="CKZ189" s="29"/>
      <c r="CLA189" s="30"/>
      <c r="CLB189" s="29"/>
      <c r="CLC189" s="30"/>
      <c r="CLD189" s="29"/>
      <c r="CLE189" s="30"/>
      <c r="CLF189" s="29"/>
      <c r="CLG189" s="30"/>
      <c r="CLH189" s="29"/>
      <c r="CLI189" s="30"/>
      <c r="CLJ189" s="29"/>
      <c r="CLK189" s="30"/>
      <c r="CLL189" s="29"/>
      <c r="CLM189" s="30"/>
      <c r="CLN189" s="29"/>
      <c r="CLO189" s="30"/>
      <c r="CLP189" s="29"/>
      <c r="CLQ189" s="30"/>
      <c r="CLR189" s="29"/>
      <c r="CLS189" s="30"/>
      <c r="CLT189" s="29"/>
      <c r="CLU189" s="30"/>
      <c r="CLV189" s="29"/>
      <c r="CLW189" s="30"/>
      <c r="CLX189" s="29"/>
      <c r="CLY189" s="30"/>
      <c r="CLZ189" s="29"/>
      <c r="CMA189" s="30"/>
      <c r="CMB189" s="29"/>
      <c r="CMC189" s="30"/>
      <c r="CMD189" s="29"/>
      <c r="CME189" s="30"/>
      <c r="CMF189" s="29"/>
      <c r="CMG189" s="30"/>
      <c r="CMH189" s="29"/>
      <c r="CMI189" s="30"/>
      <c r="CMJ189" s="29"/>
      <c r="CMK189" s="30"/>
      <c r="CML189" s="29"/>
      <c r="CMM189" s="30"/>
      <c r="CMN189" s="29"/>
      <c r="CMO189" s="30"/>
      <c r="CMP189" s="29"/>
      <c r="CMQ189" s="30"/>
      <c r="CMR189" s="29"/>
      <c r="CMS189" s="30"/>
      <c r="CMT189" s="29"/>
      <c r="CMU189" s="30"/>
      <c r="CMV189" s="29"/>
      <c r="CMW189" s="30"/>
      <c r="CMX189" s="29"/>
      <c r="CMY189" s="30"/>
      <c r="CMZ189" s="29"/>
      <c r="CNA189" s="30"/>
      <c r="CNB189" s="29"/>
      <c r="CNC189" s="30"/>
      <c r="CND189" s="29"/>
      <c r="CNE189" s="30"/>
      <c r="CNF189" s="29"/>
      <c r="CNG189" s="30"/>
      <c r="CNH189" s="29"/>
      <c r="CNI189" s="30"/>
      <c r="CNJ189" s="29"/>
      <c r="CNK189" s="30"/>
      <c r="CNL189" s="29"/>
      <c r="CNM189" s="30"/>
      <c r="CNN189" s="29"/>
      <c r="CNO189" s="30"/>
      <c r="CNP189" s="29"/>
      <c r="CNQ189" s="30"/>
      <c r="CNR189" s="29"/>
      <c r="CNS189" s="30"/>
      <c r="CNT189" s="29"/>
      <c r="CNU189" s="30"/>
      <c r="CNV189" s="29"/>
      <c r="CNW189" s="30"/>
      <c r="CNX189" s="29"/>
      <c r="CNY189" s="30"/>
      <c r="CNZ189" s="29"/>
      <c r="COA189" s="30"/>
      <c r="COB189" s="29"/>
      <c r="COC189" s="30"/>
      <c r="COD189" s="29"/>
      <c r="COE189" s="30"/>
      <c r="COF189" s="29"/>
      <c r="COG189" s="30"/>
      <c r="COH189" s="29"/>
      <c r="COI189" s="30"/>
      <c r="COJ189" s="29"/>
      <c r="COK189" s="30"/>
      <c r="COL189" s="29"/>
      <c r="COM189" s="30"/>
      <c r="CON189" s="29"/>
      <c r="COO189" s="30"/>
      <c r="COP189" s="29"/>
      <c r="COQ189" s="30"/>
      <c r="COR189" s="29"/>
      <c r="COS189" s="30"/>
      <c r="COT189" s="29"/>
      <c r="COU189" s="30"/>
      <c r="COV189" s="29"/>
      <c r="COW189" s="30"/>
      <c r="COX189" s="29"/>
      <c r="COY189" s="30"/>
      <c r="COZ189" s="29"/>
      <c r="CPA189" s="30"/>
      <c r="CPB189" s="29"/>
      <c r="CPC189" s="30"/>
      <c r="CPD189" s="29"/>
      <c r="CPE189" s="30"/>
      <c r="CPF189" s="29"/>
      <c r="CPG189" s="30"/>
      <c r="CPH189" s="29"/>
      <c r="CPI189" s="30"/>
      <c r="CPJ189" s="29"/>
      <c r="CPK189" s="30"/>
      <c r="CPL189" s="29"/>
      <c r="CPM189" s="30"/>
      <c r="CPN189" s="29"/>
      <c r="CPO189" s="30"/>
      <c r="CPP189" s="29"/>
      <c r="CPQ189" s="30"/>
      <c r="CPR189" s="29"/>
      <c r="CPS189" s="30"/>
      <c r="CPT189" s="29"/>
      <c r="CPU189" s="30"/>
      <c r="CPV189" s="29"/>
      <c r="CPW189" s="30"/>
      <c r="CPX189" s="29"/>
      <c r="CPY189" s="30"/>
      <c r="CPZ189" s="29"/>
      <c r="CQA189" s="30"/>
      <c r="CQB189" s="29"/>
      <c r="CQC189" s="30"/>
      <c r="CQD189" s="29"/>
      <c r="CQE189" s="30"/>
      <c r="CQF189" s="29"/>
      <c r="CQG189" s="30"/>
      <c r="CQH189" s="29"/>
      <c r="CQI189" s="30"/>
      <c r="CQJ189" s="29"/>
      <c r="CQK189" s="30"/>
      <c r="CQL189" s="29"/>
      <c r="CQM189" s="30"/>
      <c r="CQN189" s="29"/>
      <c r="CQO189" s="30"/>
      <c r="CQP189" s="29"/>
      <c r="CQQ189" s="30"/>
      <c r="CQR189" s="29"/>
      <c r="CQS189" s="30"/>
      <c r="CQT189" s="29"/>
      <c r="CQU189" s="30"/>
      <c r="CQV189" s="29"/>
      <c r="CQW189" s="30"/>
      <c r="CQX189" s="29"/>
      <c r="CQY189" s="30"/>
      <c r="CQZ189" s="29"/>
      <c r="CRA189" s="30"/>
      <c r="CRB189" s="29"/>
      <c r="CRC189" s="30"/>
      <c r="CRD189" s="29"/>
      <c r="CRE189" s="30"/>
      <c r="CRF189" s="29"/>
      <c r="CRG189" s="30"/>
      <c r="CRH189" s="29"/>
      <c r="CRI189" s="30"/>
      <c r="CRJ189" s="29"/>
      <c r="CRK189" s="30"/>
      <c r="CRL189" s="29"/>
      <c r="CRM189" s="30"/>
      <c r="CRN189" s="29"/>
      <c r="CRO189" s="30"/>
      <c r="CRP189" s="29"/>
      <c r="CRQ189" s="30"/>
      <c r="CRR189" s="29"/>
      <c r="CRS189" s="30"/>
      <c r="CRT189" s="29"/>
      <c r="CRU189" s="30"/>
      <c r="CRV189" s="29"/>
      <c r="CRW189" s="30"/>
      <c r="CRX189" s="29"/>
      <c r="CRY189" s="30"/>
      <c r="CRZ189" s="29"/>
      <c r="CSA189" s="30"/>
      <c r="CSB189" s="29"/>
      <c r="CSC189" s="30"/>
      <c r="CSD189" s="29"/>
      <c r="CSE189" s="30"/>
      <c r="CSF189" s="29"/>
      <c r="CSG189" s="30"/>
      <c r="CSH189" s="29"/>
      <c r="CSI189" s="30"/>
      <c r="CSJ189" s="29"/>
      <c r="CSK189" s="30"/>
      <c r="CSL189" s="29"/>
      <c r="CSM189" s="30"/>
      <c r="CSN189" s="29"/>
      <c r="CSO189" s="30"/>
      <c r="CSP189" s="29"/>
      <c r="CSQ189" s="30"/>
      <c r="CSR189" s="29"/>
      <c r="CSS189" s="30"/>
      <c r="CST189" s="29"/>
      <c r="CSU189" s="30"/>
      <c r="CSV189" s="29"/>
      <c r="CSW189" s="30"/>
      <c r="CSX189" s="29"/>
      <c r="CSY189" s="30"/>
      <c r="CSZ189" s="29"/>
      <c r="CTA189" s="30"/>
      <c r="CTB189" s="29"/>
      <c r="CTC189" s="30"/>
      <c r="CTD189" s="29"/>
      <c r="CTE189" s="30"/>
      <c r="CTF189" s="29"/>
      <c r="CTG189" s="30"/>
      <c r="CTH189" s="29"/>
      <c r="CTI189" s="30"/>
      <c r="CTJ189" s="29"/>
      <c r="CTK189" s="30"/>
      <c r="CTL189" s="29"/>
      <c r="CTM189" s="30"/>
      <c r="CTN189" s="29"/>
      <c r="CTO189" s="30"/>
      <c r="CTP189" s="29"/>
      <c r="CTQ189" s="30"/>
      <c r="CTR189" s="29"/>
      <c r="CTS189" s="30"/>
      <c r="CTT189" s="29"/>
      <c r="CTU189" s="30"/>
      <c r="CTV189" s="29"/>
      <c r="CTW189" s="30"/>
      <c r="CTX189" s="29"/>
      <c r="CTY189" s="30"/>
      <c r="CTZ189" s="29"/>
      <c r="CUA189" s="30"/>
      <c r="CUB189" s="29"/>
      <c r="CUC189" s="30"/>
      <c r="CUD189" s="29"/>
      <c r="CUE189" s="30"/>
      <c r="CUF189" s="29"/>
      <c r="CUG189" s="30"/>
      <c r="CUH189" s="29"/>
      <c r="CUI189" s="30"/>
      <c r="CUJ189" s="29"/>
      <c r="CUK189" s="30"/>
      <c r="CUL189" s="29"/>
      <c r="CUM189" s="30"/>
      <c r="CUN189" s="29"/>
      <c r="CUO189" s="30"/>
      <c r="CUP189" s="29"/>
      <c r="CUQ189" s="30"/>
      <c r="CUR189" s="29"/>
      <c r="CUS189" s="30"/>
      <c r="CUT189" s="29"/>
      <c r="CUU189" s="30"/>
      <c r="CUV189" s="29"/>
      <c r="CUW189" s="30"/>
      <c r="CUX189" s="29"/>
      <c r="CUY189" s="30"/>
      <c r="CUZ189" s="29"/>
      <c r="CVA189" s="30"/>
      <c r="CVB189" s="29"/>
      <c r="CVC189" s="30"/>
      <c r="CVD189" s="29"/>
      <c r="CVE189" s="30"/>
      <c r="CVF189" s="29"/>
      <c r="CVG189" s="30"/>
      <c r="CVH189" s="29"/>
      <c r="CVI189" s="30"/>
      <c r="CVJ189" s="29"/>
      <c r="CVK189" s="30"/>
      <c r="CVL189" s="29"/>
      <c r="CVM189" s="30"/>
      <c r="CVN189" s="29"/>
      <c r="CVO189" s="30"/>
      <c r="CVP189" s="29"/>
      <c r="CVQ189" s="30"/>
      <c r="CVR189" s="29"/>
      <c r="CVS189" s="30"/>
      <c r="CVT189" s="29"/>
      <c r="CVU189" s="30"/>
      <c r="CVV189" s="29"/>
      <c r="CVW189" s="30"/>
      <c r="CVX189" s="29"/>
      <c r="CVY189" s="30"/>
      <c r="CVZ189" s="29"/>
      <c r="CWA189" s="30"/>
      <c r="CWB189" s="29"/>
      <c r="CWC189" s="30"/>
      <c r="CWD189" s="29"/>
      <c r="CWE189" s="30"/>
      <c r="CWF189" s="29"/>
      <c r="CWG189" s="30"/>
      <c r="CWH189" s="29"/>
      <c r="CWI189" s="30"/>
      <c r="CWJ189" s="29"/>
      <c r="CWK189" s="30"/>
      <c r="CWL189" s="29"/>
      <c r="CWM189" s="30"/>
      <c r="CWN189" s="29"/>
      <c r="CWO189" s="30"/>
      <c r="CWP189" s="29"/>
      <c r="CWQ189" s="30"/>
      <c r="CWR189" s="29"/>
      <c r="CWS189" s="30"/>
      <c r="CWT189" s="29"/>
      <c r="CWU189" s="30"/>
      <c r="CWV189" s="29"/>
      <c r="CWW189" s="30"/>
      <c r="CWX189" s="29"/>
      <c r="CWY189" s="30"/>
      <c r="CWZ189" s="29"/>
      <c r="CXA189" s="30"/>
      <c r="CXB189" s="29"/>
      <c r="CXC189" s="30"/>
      <c r="CXD189" s="29"/>
      <c r="CXE189" s="30"/>
      <c r="CXF189" s="29"/>
      <c r="CXG189" s="30"/>
      <c r="CXH189" s="29"/>
      <c r="CXI189" s="30"/>
      <c r="CXJ189" s="29"/>
      <c r="CXK189" s="30"/>
      <c r="CXL189" s="29"/>
      <c r="CXM189" s="30"/>
      <c r="CXN189" s="29"/>
      <c r="CXO189" s="30"/>
      <c r="CXP189" s="29"/>
      <c r="CXQ189" s="30"/>
      <c r="CXR189" s="29"/>
      <c r="CXS189" s="30"/>
      <c r="CXT189" s="29"/>
      <c r="CXU189" s="30"/>
      <c r="CXV189" s="29"/>
      <c r="CXW189" s="30"/>
      <c r="CXX189" s="29"/>
      <c r="CXY189" s="30"/>
      <c r="CXZ189" s="29"/>
      <c r="CYA189" s="30"/>
      <c r="CYB189" s="29"/>
      <c r="CYC189" s="30"/>
      <c r="CYD189" s="29"/>
      <c r="CYE189" s="30"/>
      <c r="CYF189" s="29"/>
      <c r="CYG189" s="30"/>
      <c r="CYH189" s="29"/>
      <c r="CYI189" s="30"/>
      <c r="CYJ189" s="29"/>
      <c r="CYK189" s="30"/>
      <c r="CYL189" s="29"/>
      <c r="CYM189" s="30"/>
      <c r="CYN189" s="29"/>
      <c r="CYO189" s="30"/>
      <c r="CYP189" s="29"/>
      <c r="CYQ189" s="30"/>
      <c r="CYR189" s="29"/>
      <c r="CYS189" s="30"/>
      <c r="CYT189" s="29"/>
      <c r="CYU189" s="30"/>
      <c r="CYV189" s="29"/>
      <c r="CYW189" s="30"/>
      <c r="CYX189" s="29"/>
      <c r="CYY189" s="30"/>
      <c r="CYZ189" s="29"/>
      <c r="CZA189" s="30"/>
      <c r="CZB189" s="29"/>
      <c r="CZC189" s="30"/>
      <c r="CZD189" s="29"/>
      <c r="CZE189" s="30"/>
      <c r="CZF189" s="29"/>
      <c r="CZG189" s="30"/>
      <c r="CZH189" s="29"/>
      <c r="CZI189" s="30"/>
      <c r="CZJ189" s="29"/>
      <c r="CZK189" s="30"/>
      <c r="CZL189" s="29"/>
      <c r="CZM189" s="30"/>
      <c r="CZN189" s="29"/>
      <c r="CZO189" s="30"/>
      <c r="CZP189" s="29"/>
      <c r="CZQ189" s="30"/>
      <c r="CZR189" s="29"/>
      <c r="CZS189" s="30"/>
      <c r="CZT189" s="29"/>
      <c r="CZU189" s="30"/>
      <c r="CZV189" s="29"/>
      <c r="CZW189" s="30"/>
      <c r="CZX189" s="29"/>
      <c r="CZY189" s="30"/>
      <c r="CZZ189" s="29"/>
      <c r="DAA189" s="30"/>
      <c r="DAB189" s="29"/>
      <c r="DAC189" s="30"/>
      <c r="DAD189" s="29"/>
      <c r="DAE189" s="30"/>
      <c r="DAF189" s="29"/>
      <c r="DAG189" s="30"/>
      <c r="DAH189" s="29"/>
      <c r="DAI189" s="30"/>
      <c r="DAJ189" s="29"/>
      <c r="DAK189" s="30"/>
      <c r="DAL189" s="29"/>
      <c r="DAM189" s="30"/>
      <c r="DAN189" s="29"/>
      <c r="DAO189" s="30"/>
      <c r="DAP189" s="29"/>
      <c r="DAQ189" s="30"/>
      <c r="DAR189" s="29"/>
      <c r="DAS189" s="30"/>
      <c r="DAT189" s="29"/>
      <c r="DAU189" s="30"/>
      <c r="DAV189" s="29"/>
      <c r="DAW189" s="30"/>
      <c r="DAX189" s="29"/>
      <c r="DAY189" s="30"/>
      <c r="DAZ189" s="29"/>
      <c r="DBA189" s="30"/>
      <c r="DBB189" s="29"/>
      <c r="DBC189" s="30"/>
      <c r="DBD189" s="29"/>
      <c r="DBE189" s="30"/>
      <c r="DBF189" s="29"/>
      <c r="DBG189" s="30"/>
      <c r="DBH189" s="29"/>
      <c r="DBI189" s="30"/>
      <c r="DBJ189" s="29"/>
      <c r="DBK189" s="30"/>
      <c r="DBL189" s="29"/>
      <c r="DBM189" s="30"/>
      <c r="DBN189" s="29"/>
      <c r="DBO189" s="30"/>
      <c r="DBP189" s="29"/>
      <c r="DBQ189" s="30"/>
      <c r="DBR189" s="29"/>
      <c r="DBS189" s="30"/>
      <c r="DBT189" s="29"/>
      <c r="DBU189" s="30"/>
      <c r="DBV189" s="29"/>
      <c r="DBW189" s="30"/>
      <c r="DBX189" s="29"/>
      <c r="DBY189" s="30"/>
      <c r="DBZ189" s="29"/>
      <c r="DCA189" s="30"/>
      <c r="DCB189" s="29"/>
      <c r="DCC189" s="30"/>
      <c r="DCD189" s="29"/>
      <c r="DCE189" s="30"/>
      <c r="DCF189" s="29"/>
      <c r="DCG189" s="30"/>
      <c r="DCH189" s="29"/>
      <c r="DCI189" s="30"/>
      <c r="DCJ189" s="29"/>
      <c r="DCK189" s="30"/>
      <c r="DCL189" s="29"/>
      <c r="DCM189" s="30"/>
      <c r="DCN189" s="29"/>
      <c r="DCO189" s="30"/>
      <c r="DCP189" s="29"/>
      <c r="DCQ189" s="30"/>
      <c r="DCR189" s="29"/>
      <c r="DCS189" s="30"/>
      <c r="DCT189" s="29"/>
      <c r="DCU189" s="30"/>
      <c r="DCV189" s="29"/>
      <c r="DCW189" s="30"/>
      <c r="DCX189" s="29"/>
      <c r="DCY189" s="30"/>
      <c r="DCZ189" s="29"/>
      <c r="DDA189" s="30"/>
      <c r="DDB189" s="29"/>
      <c r="DDC189" s="30"/>
      <c r="DDD189" s="29"/>
      <c r="DDE189" s="30"/>
      <c r="DDF189" s="29"/>
      <c r="DDG189" s="30"/>
      <c r="DDH189" s="29"/>
      <c r="DDI189" s="30"/>
      <c r="DDJ189" s="29"/>
      <c r="DDK189" s="30"/>
      <c r="DDL189" s="29"/>
      <c r="DDM189" s="30"/>
      <c r="DDN189" s="29"/>
      <c r="DDO189" s="30"/>
      <c r="DDP189" s="29"/>
      <c r="DDQ189" s="30"/>
      <c r="DDR189" s="29"/>
      <c r="DDS189" s="30"/>
      <c r="DDT189" s="29"/>
      <c r="DDU189" s="30"/>
      <c r="DDV189" s="29"/>
      <c r="DDW189" s="30"/>
      <c r="DDX189" s="29"/>
      <c r="DDY189" s="30"/>
      <c r="DDZ189" s="29"/>
      <c r="DEA189" s="30"/>
      <c r="DEB189" s="29"/>
      <c r="DEC189" s="30"/>
      <c r="DED189" s="29"/>
      <c r="DEE189" s="30"/>
      <c r="DEF189" s="29"/>
      <c r="DEG189" s="30"/>
      <c r="DEH189" s="29"/>
      <c r="DEI189" s="30"/>
      <c r="DEJ189" s="29"/>
      <c r="DEK189" s="30"/>
      <c r="DEL189" s="29"/>
      <c r="DEM189" s="30"/>
      <c r="DEN189" s="29"/>
      <c r="DEO189" s="30"/>
      <c r="DEP189" s="29"/>
      <c r="DEQ189" s="30"/>
      <c r="DER189" s="29"/>
      <c r="DES189" s="30"/>
      <c r="DET189" s="29"/>
      <c r="DEU189" s="30"/>
      <c r="DEV189" s="29"/>
      <c r="DEW189" s="30"/>
      <c r="DEX189" s="29"/>
      <c r="DEY189" s="30"/>
      <c r="DEZ189" s="29"/>
      <c r="DFA189" s="30"/>
      <c r="DFB189" s="29"/>
      <c r="DFC189" s="30"/>
      <c r="DFD189" s="29"/>
      <c r="DFE189" s="30"/>
      <c r="DFF189" s="29"/>
      <c r="DFG189" s="30"/>
      <c r="DFH189" s="29"/>
      <c r="DFI189" s="30"/>
      <c r="DFJ189" s="29"/>
      <c r="DFK189" s="30"/>
      <c r="DFL189" s="29"/>
      <c r="DFM189" s="30"/>
      <c r="DFN189" s="29"/>
      <c r="DFO189" s="30"/>
      <c r="DFP189" s="29"/>
      <c r="DFQ189" s="30"/>
      <c r="DFR189" s="29"/>
      <c r="DFS189" s="30"/>
      <c r="DFT189" s="29"/>
      <c r="DFU189" s="30"/>
      <c r="DFV189" s="29"/>
      <c r="DFW189" s="30"/>
      <c r="DFX189" s="29"/>
      <c r="DFY189" s="30"/>
      <c r="DFZ189" s="29"/>
      <c r="DGA189" s="30"/>
      <c r="DGB189" s="29"/>
      <c r="DGC189" s="30"/>
      <c r="DGD189" s="29"/>
      <c r="DGE189" s="30"/>
      <c r="DGF189" s="29"/>
      <c r="DGG189" s="30"/>
      <c r="DGH189" s="29"/>
      <c r="DGI189" s="30"/>
      <c r="DGJ189" s="29"/>
      <c r="DGK189" s="30"/>
      <c r="DGL189" s="29"/>
      <c r="DGM189" s="30"/>
      <c r="DGN189" s="29"/>
      <c r="DGO189" s="30"/>
      <c r="DGP189" s="29"/>
      <c r="DGQ189" s="30"/>
      <c r="DGR189" s="29"/>
      <c r="DGS189" s="30"/>
      <c r="DGT189" s="29"/>
      <c r="DGU189" s="30"/>
      <c r="DGV189" s="29"/>
      <c r="DGW189" s="30"/>
      <c r="DGX189" s="29"/>
      <c r="DGY189" s="30"/>
      <c r="DGZ189" s="29"/>
      <c r="DHA189" s="30"/>
      <c r="DHB189" s="29"/>
      <c r="DHC189" s="30"/>
      <c r="DHD189" s="29"/>
      <c r="DHE189" s="30"/>
      <c r="DHF189" s="29"/>
      <c r="DHG189" s="30"/>
      <c r="DHH189" s="29"/>
      <c r="DHI189" s="30"/>
      <c r="DHJ189" s="29"/>
      <c r="DHK189" s="30"/>
      <c r="DHL189" s="29"/>
      <c r="DHM189" s="30"/>
      <c r="DHN189" s="29"/>
      <c r="DHO189" s="30"/>
      <c r="DHP189" s="29"/>
      <c r="DHQ189" s="30"/>
      <c r="DHR189" s="29"/>
      <c r="DHS189" s="30"/>
      <c r="DHT189" s="29"/>
      <c r="DHU189" s="30"/>
      <c r="DHV189" s="29"/>
      <c r="DHW189" s="30"/>
      <c r="DHX189" s="29"/>
      <c r="DHY189" s="30"/>
      <c r="DHZ189" s="29"/>
      <c r="DIA189" s="30"/>
      <c r="DIB189" s="29"/>
      <c r="DIC189" s="30"/>
      <c r="DID189" s="29"/>
      <c r="DIE189" s="30"/>
      <c r="DIF189" s="29"/>
      <c r="DIG189" s="30"/>
      <c r="DIH189" s="29"/>
      <c r="DII189" s="30"/>
      <c r="DIJ189" s="29"/>
      <c r="DIK189" s="30"/>
      <c r="DIL189" s="29"/>
      <c r="DIM189" s="30"/>
      <c r="DIN189" s="29"/>
      <c r="DIO189" s="30"/>
      <c r="DIP189" s="29"/>
      <c r="DIQ189" s="30"/>
      <c r="DIR189" s="29"/>
      <c r="DIS189" s="30"/>
      <c r="DIT189" s="29"/>
      <c r="DIU189" s="30"/>
      <c r="DIV189" s="29"/>
      <c r="DIW189" s="30"/>
      <c r="DIX189" s="29"/>
      <c r="DIY189" s="30"/>
      <c r="DIZ189" s="29"/>
      <c r="DJA189" s="30"/>
      <c r="DJB189" s="29"/>
      <c r="DJC189" s="30"/>
      <c r="DJD189" s="29"/>
      <c r="DJE189" s="30"/>
      <c r="DJF189" s="29"/>
      <c r="DJG189" s="30"/>
      <c r="DJH189" s="29"/>
      <c r="DJI189" s="30"/>
      <c r="DJJ189" s="29"/>
      <c r="DJK189" s="30"/>
      <c r="DJL189" s="29"/>
      <c r="DJM189" s="30"/>
      <c r="DJN189" s="29"/>
      <c r="DJO189" s="30"/>
      <c r="DJP189" s="29"/>
      <c r="DJQ189" s="30"/>
      <c r="DJR189" s="29"/>
      <c r="DJS189" s="30"/>
      <c r="DJT189" s="29"/>
      <c r="DJU189" s="30"/>
      <c r="DJV189" s="29"/>
      <c r="DJW189" s="30"/>
      <c r="DJX189" s="29"/>
      <c r="DJY189" s="30"/>
      <c r="DJZ189" s="29"/>
      <c r="DKA189" s="30"/>
      <c r="DKB189" s="29"/>
      <c r="DKC189" s="30"/>
      <c r="DKD189" s="29"/>
      <c r="DKE189" s="30"/>
      <c r="DKF189" s="29"/>
      <c r="DKG189" s="30"/>
      <c r="DKH189" s="29"/>
      <c r="DKI189" s="30"/>
      <c r="DKJ189" s="29"/>
      <c r="DKK189" s="30"/>
      <c r="DKL189" s="29"/>
      <c r="DKM189" s="30"/>
      <c r="DKN189" s="29"/>
      <c r="DKO189" s="30"/>
      <c r="DKP189" s="29"/>
      <c r="DKQ189" s="30"/>
      <c r="DKR189" s="29"/>
      <c r="DKS189" s="30"/>
      <c r="DKT189" s="29"/>
      <c r="DKU189" s="30"/>
      <c r="DKV189" s="29"/>
      <c r="DKW189" s="30"/>
      <c r="DKX189" s="29"/>
      <c r="DKY189" s="30"/>
      <c r="DKZ189" s="29"/>
      <c r="DLA189" s="30"/>
      <c r="DLB189" s="29"/>
      <c r="DLC189" s="30"/>
      <c r="DLD189" s="29"/>
      <c r="DLE189" s="30"/>
      <c r="DLF189" s="29"/>
      <c r="DLG189" s="30"/>
      <c r="DLH189" s="29"/>
      <c r="DLI189" s="30"/>
      <c r="DLJ189" s="29"/>
      <c r="DLK189" s="30"/>
      <c r="DLL189" s="29"/>
      <c r="DLM189" s="30"/>
      <c r="DLN189" s="29"/>
      <c r="DLO189" s="30"/>
      <c r="DLP189" s="29"/>
      <c r="DLQ189" s="30"/>
      <c r="DLR189" s="29"/>
      <c r="DLS189" s="30"/>
      <c r="DLT189" s="29"/>
      <c r="DLU189" s="30"/>
      <c r="DLV189" s="29"/>
      <c r="DLW189" s="30"/>
      <c r="DLX189" s="29"/>
      <c r="DLY189" s="30"/>
      <c r="DLZ189" s="29"/>
      <c r="DMA189" s="30"/>
      <c r="DMB189" s="29"/>
      <c r="DMC189" s="30"/>
      <c r="DMD189" s="29"/>
      <c r="DME189" s="30"/>
      <c r="DMF189" s="29"/>
      <c r="DMG189" s="30"/>
      <c r="DMH189" s="29"/>
      <c r="DMI189" s="30"/>
      <c r="DMJ189" s="29"/>
      <c r="DMK189" s="30"/>
      <c r="DML189" s="29"/>
      <c r="DMM189" s="30"/>
      <c r="DMN189" s="29"/>
      <c r="DMO189" s="30"/>
      <c r="DMP189" s="29"/>
      <c r="DMQ189" s="30"/>
      <c r="DMR189" s="29"/>
      <c r="DMS189" s="30"/>
      <c r="DMT189" s="29"/>
      <c r="DMU189" s="30"/>
      <c r="DMV189" s="29"/>
      <c r="DMW189" s="30"/>
      <c r="DMX189" s="29"/>
      <c r="DMY189" s="30"/>
      <c r="DMZ189" s="29"/>
      <c r="DNA189" s="30"/>
      <c r="DNB189" s="29"/>
      <c r="DNC189" s="30"/>
      <c r="DND189" s="29"/>
      <c r="DNE189" s="30"/>
      <c r="DNF189" s="29"/>
      <c r="DNG189" s="30"/>
      <c r="DNH189" s="29"/>
      <c r="DNI189" s="30"/>
      <c r="DNJ189" s="29"/>
      <c r="DNK189" s="30"/>
      <c r="DNL189" s="29"/>
      <c r="DNM189" s="30"/>
      <c r="DNN189" s="29"/>
      <c r="DNO189" s="30"/>
      <c r="DNP189" s="29"/>
      <c r="DNQ189" s="30"/>
      <c r="DNR189" s="29"/>
      <c r="DNS189" s="30"/>
      <c r="DNT189" s="29"/>
      <c r="DNU189" s="30"/>
      <c r="DNV189" s="29"/>
      <c r="DNW189" s="30"/>
      <c r="DNX189" s="29"/>
      <c r="DNY189" s="30"/>
      <c r="DNZ189" s="29"/>
      <c r="DOA189" s="30"/>
      <c r="DOB189" s="29"/>
      <c r="DOC189" s="30"/>
      <c r="DOD189" s="29"/>
      <c r="DOE189" s="30"/>
      <c r="DOF189" s="29"/>
      <c r="DOG189" s="30"/>
      <c r="DOH189" s="29"/>
      <c r="DOI189" s="30"/>
      <c r="DOJ189" s="29"/>
      <c r="DOK189" s="30"/>
      <c r="DOL189" s="29"/>
      <c r="DOM189" s="30"/>
      <c r="DON189" s="29"/>
      <c r="DOO189" s="30"/>
      <c r="DOP189" s="29"/>
      <c r="DOQ189" s="30"/>
      <c r="DOR189" s="29"/>
      <c r="DOS189" s="30"/>
      <c r="DOT189" s="29"/>
      <c r="DOU189" s="30"/>
      <c r="DOV189" s="29"/>
      <c r="DOW189" s="30"/>
      <c r="DOX189" s="29"/>
      <c r="DOY189" s="30"/>
      <c r="DOZ189" s="29"/>
      <c r="DPA189" s="30"/>
      <c r="DPB189" s="29"/>
      <c r="DPC189" s="30"/>
      <c r="DPD189" s="29"/>
      <c r="DPE189" s="30"/>
      <c r="DPF189" s="29"/>
      <c r="DPG189" s="30"/>
      <c r="DPH189" s="29"/>
      <c r="DPI189" s="30"/>
      <c r="DPJ189" s="29"/>
      <c r="DPK189" s="30"/>
      <c r="DPL189" s="29"/>
      <c r="DPM189" s="30"/>
      <c r="DPN189" s="29"/>
      <c r="DPO189" s="30"/>
      <c r="DPP189" s="29"/>
      <c r="DPQ189" s="30"/>
      <c r="DPR189" s="29"/>
      <c r="DPS189" s="30"/>
      <c r="DPT189" s="29"/>
      <c r="DPU189" s="30"/>
      <c r="DPV189" s="29"/>
      <c r="DPW189" s="30"/>
      <c r="DPX189" s="29"/>
      <c r="DPY189" s="30"/>
      <c r="DPZ189" s="29"/>
      <c r="DQA189" s="30"/>
      <c r="DQB189" s="29"/>
      <c r="DQC189" s="30"/>
      <c r="DQD189" s="29"/>
      <c r="DQE189" s="30"/>
      <c r="DQF189" s="29"/>
      <c r="DQG189" s="30"/>
      <c r="DQH189" s="29"/>
      <c r="DQI189" s="30"/>
      <c r="DQJ189" s="29"/>
      <c r="DQK189" s="30"/>
      <c r="DQL189" s="29"/>
      <c r="DQM189" s="30"/>
      <c r="DQN189" s="29"/>
      <c r="DQO189" s="30"/>
      <c r="DQP189" s="29"/>
      <c r="DQQ189" s="30"/>
      <c r="DQR189" s="29"/>
      <c r="DQS189" s="30"/>
      <c r="DQT189" s="29"/>
      <c r="DQU189" s="30"/>
      <c r="DQV189" s="29"/>
      <c r="DQW189" s="30"/>
      <c r="DQX189" s="29"/>
      <c r="DQY189" s="30"/>
      <c r="DQZ189" s="29"/>
      <c r="DRA189" s="30"/>
      <c r="DRB189" s="29"/>
      <c r="DRC189" s="30"/>
      <c r="DRD189" s="29"/>
      <c r="DRE189" s="30"/>
      <c r="DRF189" s="29"/>
      <c r="DRG189" s="30"/>
      <c r="DRH189" s="29"/>
      <c r="DRI189" s="30"/>
      <c r="DRJ189" s="29"/>
      <c r="DRK189" s="30"/>
      <c r="DRL189" s="29"/>
      <c r="DRM189" s="30"/>
      <c r="DRN189" s="29"/>
      <c r="DRO189" s="30"/>
      <c r="DRP189" s="29"/>
      <c r="DRQ189" s="30"/>
      <c r="DRR189" s="29"/>
      <c r="DRS189" s="30"/>
      <c r="DRT189" s="29"/>
      <c r="DRU189" s="30"/>
      <c r="DRV189" s="29"/>
      <c r="DRW189" s="30"/>
      <c r="DRX189" s="29"/>
      <c r="DRY189" s="30"/>
      <c r="DRZ189" s="29"/>
      <c r="DSA189" s="30"/>
      <c r="DSB189" s="29"/>
      <c r="DSC189" s="30"/>
      <c r="DSD189" s="29"/>
      <c r="DSE189" s="30"/>
      <c r="DSF189" s="29"/>
      <c r="DSG189" s="30"/>
      <c r="DSH189" s="29"/>
      <c r="DSI189" s="30"/>
      <c r="DSJ189" s="29"/>
      <c r="DSK189" s="30"/>
      <c r="DSL189" s="29"/>
      <c r="DSM189" s="30"/>
      <c r="DSN189" s="29"/>
      <c r="DSO189" s="30"/>
      <c r="DSP189" s="29"/>
      <c r="DSQ189" s="30"/>
      <c r="DSR189" s="29"/>
      <c r="DSS189" s="30"/>
      <c r="DST189" s="29"/>
      <c r="DSU189" s="30"/>
      <c r="DSV189" s="29"/>
      <c r="DSW189" s="30"/>
      <c r="DSX189" s="29"/>
      <c r="DSY189" s="30"/>
      <c r="DSZ189" s="29"/>
      <c r="DTA189" s="30"/>
      <c r="DTB189" s="29"/>
      <c r="DTC189" s="30"/>
      <c r="DTD189" s="29"/>
      <c r="DTE189" s="30"/>
      <c r="DTF189" s="29"/>
      <c r="DTG189" s="30"/>
      <c r="DTH189" s="29"/>
      <c r="DTI189" s="30"/>
      <c r="DTJ189" s="29"/>
      <c r="DTK189" s="30"/>
      <c r="DTL189" s="29"/>
      <c r="DTM189" s="30"/>
      <c r="DTN189" s="29"/>
      <c r="DTO189" s="30"/>
      <c r="DTP189" s="29"/>
      <c r="DTQ189" s="30"/>
      <c r="DTR189" s="29"/>
      <c r="DTS189" s="30"/>
      <c r="DTT189" s="29"/>
      <c r="DTU189" s="30"/>
      <c r="DTV189" s="29"/>
      <c r="DTW189" s="30"/>
      <c r="DTX189" s="29"/>
      <c r="DTY189" s="30"/>
      <c r="DTZ189" s="29"/>
      <c r="DUA189" s="30"/>
      <c r="DUB189" s="29"/>
      <c r="DUC189" s="30"/>
      <c r="DUD189" s="29"/>
      <c r="DUE189" s="30"/>
      <c r="DUF189" s="29"/>
      <c r="DUG189" s="30"/>
      <c r="DUH189" s="29"/>
      <c r="DUI189" s="30"/>
      <c r="DUJ189" s="29"/>
      <c r="DUK189" s="30"/>
      <c r="DUL189" s="29"/>
      <c r="DUM189" s="30"/>
      <c r="DUN189" s="29"/>
      <c r="DUO189" s="30"/>
      <c r="DUP189" s="29"/>
      <c r="DUQ189" s="30"/>
      <c r="DUR189" s="29"/>
      <c r="DUS189" s="30"/>
      <c r="DUT189" s="29"/>
      <c r="DUU189" s="30"/>
      <c r="DUV189" s="29"/>
      <c r="DUW189" s="30"/>
      <c r="DUX189" s="29"/>
      <c r="DUY189" s="30"/>
      <c r="DUZ189" s="29"/>
      <c r="DVA189" s="30"/>
      <c r="DVB189" s="29"/>
      <c r="DVC189" s="30"/>
      <c r="DVD189" s="29"/>
      <c r="DVE189" s="30"/>
      <c r="DVF189" s="29"/>
      <c r="DVG189" s="30"/>
      <c r="DVH189" s="29"/>
      <c r="DVI189" s="30"/>
      <c r="DVJ189" s="29"/>
      <c r="DVK189" s="30"/>
      <c r="DVL189" s="29"/>
      <c r="DVM189" s="30"/>
      <c r="DVN189" s="29"/>
      <c r="DVO189" s="30"/>
      <c r="DVP189" s="29"/>
      <c r="DVQ189" s="30"/>
      <c r="DVR189" s="29"/>
      <c r="DVS189" s="30"/>
      <c r="DVT189" s="29"/>
      <c r="DVU189" s="30"/>
      <c r="DVV189" s="29"/>
      <c r="DVW189" s="30"/>
      <c r="DVX189" s="29"/>
      <c r="DVY189" s="30"/>
      <c r="DVZ189" s="29"/>
      <c r="DWA189" s="30"/>
      <c r="DWB189" s="29"/>
      <c r="DWC189" s="30"/>
      <c r="DWD189" s="29"/>
      <c r="DWE189" s="30"/>
      <c r="DWF189" s="29"/>
      <c r="DWG189" s="30"/>
      <c r="DWH189" s="29"/>
      <c r="DWI189" s="30"/>
      <c r="DWJ189" s="29"/>
      <c r="DWK189" s="30"/>
      <c r="DWL189" s="29"/>
      <c r="DWM189" s="30"/>
      <c r="DWN189" s="29"/>
      <c r="DWO189" s="30"/>
      <c r="DWP189" s="29"/>
      <c r="DWQ189" s="30"/>
      <c r="DWR189" s="29"/>
      <c r="DWS189" s="30"/>
      <c r="DWT189" s="29"/>
      <c r="DWU189" s="30"/>
      <c r="DWV189" s="29"/>
      <c r="DWW189" s="30"/>
      <c r="DWX189" s="29"/>
      <c r="DWY189" s="30"/>
      <c r="DWZ189" s="29"/>
      <c r="DXA189" s="30"/>
      <c r="DXB189" s="29"/>
      <c r="DXC189" s="30"/>
      <c r="DXD189" s="29"/>
      <c r="DXE189" s="30"/>
      <c r="DXF189" s="29"/>
      <c r="DXG189" s="30"/>
      <c r="DXH189" s="29"/>
      <c r="DXI189" s="30"/>
      <c r="DXJ189" s="29"/>
      <c r="DXK189" s="30"/>
      <c r="DXL189" s="29"/>
      <c r="DXM189" s="30"/>
      <c r="DXN189" s="29"/>
      <c r="DXO189" s="30"/>
      <c r="DXP189" s="29"/>
      <c r="DXQ189" s="30"/>
      <c r="DXR189" s="29"/>
      <c r="DXS189" s="30"/>
      <c r="DXT189" s="29"/>
      <c r="DXU189" s="30"/>
      <c r="DXV189" s="29"/>
      <c r="DXW189" s="30"/>
      <c r="DXX189" s="29"/>
      <c r="DXY189" s="30"/>
      <c r="DXZ189" s="29"/>
      <c r="DYA189" s="30"/>
      <c r="DYB189" s="29"/>
      <c r="DYC189" s="30"/>
      <c r="DYD189" s="29"/>
      <c r="DYE189" s="30"/>
      <c r="DYF189" s="29"/>
      <c r="DYG189" s="30"/>
      <c r="DYH189" s="29"/>
      <c r="DYI189" s="30"/>
      <c r="DYJ189" s="29"/>
      <c r="DYK189" s="30"/>
      <c r="DYL189" s="29"/>
      <c r="DYM189" s="30"/>
      <c r="DYN189" s="29"/>
      <c r="DYO189" s="30"/>
      <c r="DYP189" s="29"/>
      <c r="DYQ189" s="30"/>
      <c r="DYR189" s="29"/>
      <c r="DYS189" s="30"/>
      <c r="DYT189" s="29"/>
      <c r="DYU189" s="30"/>
      <c r="DYV189" s="29"/>
      <c r="DYW189" s="30"/>
      <c r="DYX189" s="29"/>
      <c r="DYY189" s="30"/>
      <c r="DYZ189" s="29"/>
      <c r="DZA189" s="30"/>
      <c r="DZB189" s="29"/>
      <c r="DZC189" s="30"/>
      <c r="DZD189" s="29"/>
      <c r="DZE189" s="30"/>
      <c r="DZF189" s="29"/>
      <c r="DZG189" s="30"/>
      <c r="DZH189" s="29"/>
      <c r="DZI189" s="30"/>
      <c r="DZJ189" s="29"/>
      <c r="DZK189" s="30"/>
      <c r="DZL189" s="29"/>
      <c r="DZM189" s="30"/>
      <c r="DZN189" s="29"/>
      <c r="DZO189" s="30"/>
      <c r="DZP189" s="29"/>
      <c r="DZQ189" s="30"/>
      <c r="DZR189" s="29"/>
      <c r="DZS189" s="30"/>
      <c r="DZT189" s="29"/>
      <c r="DZU189" s="30"/>
      <c r="DZV189" s="29"/>
      <c r="DZW189" s="30"/>
      <c r="DZX189" s="29"/>
      <c r="DZY189" s="30"/>
      <c r="DZZ189" s="29"/>
      <c r="EAA189" s="30"/>
      <c r="EAB189" s="29"/>
      <c r="EAC189" s="30"/>
      <c r="EAD189" s="29"/>
      <c r="EAE189" s="30"/>
      <c r="EAF189" s="29"/>
      <c r="EAG189" s="30"/>
      <c r="EAH189" s="29"/>
      <c r="EAI189" s="30"/>
      <c r="EAJ189" s="29"/>
      <c r="EAK189" s="30"/>
      <c r="EAL189" s="29"/>
      <c r="EAM189" s="30"/>
      <c r="EAN189" s="29"/>
      <c r="EAO189" s="30"/>
      <c r="EAP189" s="29"/>
      <c r="EAQ189" s="30"/>
      <c r="EAR189" s="29"/>
      <c r="EAS189" s="30"/>
      <c r="EAT189" s="29"/>
      <c r="EAU189" s="30"/>
      <c r="EAV189" s="29"/>
      <c r="EAW189" s="30"/>
      <c r="EAX189" s="29"/>
      <c r="EAY189" s="30"/>
      <c r="EAZ189" s="29"/>
      <c r="EBA189" s="30"/>
      <c r="EBB189" s="29"/>
      <c r="EBC189" s="30"/>
      <c r="EBD189" s="29"/>
      <c r="EBE189" s="30"/>
      <c r="EBF189" s="29"/>
      <c r="EBG189" s="30"/>
      <c r="EBH189" s="29"/>
      <c r="EBI189" s="30"/>
      <c r="EBJ189" s="29"/>
      <c r="EBK189" s="30"/>
      <c r="EBL189" s="29"/>
      <c r="EBM189" s="30"/>
      <c r="EBN189" s="29"/>
      <c r="EBO189" s="30"/>
      <c r="EBP189" s="29"/>
      <c r="EBQ189" s="30"/>
      <c r="EBR189" s="29"/>
      <c r="EBS189" s="30"/>
      <c r="EBT189" s="29"/>
      <c r="EBU189" s="30"/>
      <c r="EBV189" s="29"/>
      <c r="EBW189" s="30"/>
      <c r="EBX189" s="29"/>
      <c r="EBY189" s="30"/>
      <c r="EBZ189" s="29"/>
      <c r="ECA189" s="30"/>
      <c r="ECB189" s="29"/>
      <c r="ECC189" s="30"/>
      <c r="ECD189" s="29"/>
      <c r="ECE189" s="30"/>
      <c r="ECF189" s="29"/>
      <c r="ECG189" s="30"/>
      <c r="ECH189" s="29"/>
      <c r="ECI189" s="30"/>
      <c r="ECJ189" s="29"/>
      <c r="ECK189" s="30"/>
      <c r="ECL189" s="29"/>
      <c r="ECM189" s="30"/>
      <c r="ECN189" s="29"/>
      <c r="ECO189" s="30"/>
      <c r="ECP189" s="29"/>
      <c r="ECQ189" s="30"/>
      <c r="ECR189" s="29"/>
      <c r="ECS189" s="30"/>
      <c r="ECT189" s="29"/>
      <c r="ECU189" s="30"/>
      <c r="ECV189" s="29"/>
      <c r="ECW189" s="30"/>
      <c r="ECX189" s="29"/>
      <c r="ECY189" s="30"/>
      <c r="ECZ189" s="29"/>
      <c r="EDA189" s="30"/>
      <c r="EDB189" s="29"/>
      <c r="EDC189" s="30"/>
      <c r="EDD189" s="29"/>
      <c r="EDE189" s="30"/>
      <c r="EDF189" s="29"/>
      <c r="EDG189" s="30"/>
      <c r="EDH189" s="29"/>
      <c r="EDI189" s="30"/>
      <c r="EDJ189" s="29"/>
      <c r="EDK189" s="30"/>
      <c r="EDL189" s="29"/>
      <c r="EDM189" s="30"/>
      <c r="EDN189" s="29"/>
      <c r="EDO189" s="30"/>
      <c r="EDP189" s="29"/>
      <c r="EDQ189" s="30"/>
      <c r="EDR189" s="29"/>
      <c r="EDS189" s="30"/>
      <c r="EDT189" s="29"/>
      <c r="EDU189" s="30"/>
      <c r="EDV189" s="29"/>
      <c r="EDW189" s="30"/>
      <c r="EDX189" s="29"/>
      <c r="EDY189" s="30"/>
      <c r="EDZ189" s="29"/>
      <c r="EEA189" s="30"/>
      <c r="EEB189" s="29"/>
      <c r="EEC189" s="30"/>
      <c r="EED189" s="29"/>
      <c r="EEE189" s="30"/>
      <c r="EEF189" s="29"/>
      <c r="EEG189" s="30"/>
      <c r="EEH189" s="29"/>
      <c r="EEI189" s="30"/>
      <c r="EEJ189" s="29"/>
      <c r="EEK189" s="30"/>
      <c r="EEL189" s="29"/>
      <c r="EEM189" s="30"/>
      <c r="EEN189" s="29"/>
      <c r="EEO189" s="30"/>
      <c r="EEP189" s="29"/>
      <c r="EEQ189" s="30"/>
      <c r="EER189" s="29"/>
      <c r="EES189" s="30"/>
      <c r="EET189" s="29"/>
      <c r="EEU189" s="30"/>
      <c r="EEV189" s="29"/>
      <c r="EEW189" s="30"/>
      <c r="EEX189" s="29"/>
      <c r="EEY189" s="30"/>
      <c r="EEZ189" s="29"/>
      <c r="EFA189" s="30"/>
      <c r="EFB189" s="29"/>
      <c r="EFC189" s="30"/>
      <c r="EFD189" s="29"/>
      <c r="EFE189" s="30"/>
      <c r="EFF189" s="29"/>
      <c r="EFG189" s="30"/>
      <c r="EFH189" s="29"/>
      <c r="EFI189" s="30"/>
      <c r="EFJ189" s="29"/>
      <c r="EFK189" s="30"/>
      <c r="EFL189" s="29"/>
      <c r="EFM189" s="30"/>
      <c r="EFN189" s="29"/>
      <c r="EFO189" s="30"/>
      <c r="EFP189" s="29"/>
      <c r="EFQ189" s="30"/>
      <c r="EFR189" s="29"/>
      <c r="EFS189" s="30"/>
      <c r="EFT189" s="29"/>
      <c r="EFU189" s="30"/>
      <c r="EFV189" s="29"/>
      <c r="EFW189" s="30"/>
      <c r="EFX189" s="29"/>
      <c r="EFY189" s="30"/>
      <c r="EFZ189" s="29"/>
      <c r="EGA189" s="30"/>
      <c r="EGB189" s="29"/>
      <c r="EGC189" s="30"/>
      <c r="EGD189" s="29"/>
      <c r="EGE189" s="30"/>
      <c r="EGF189" s="29"/>
      <c r="EGG189" s="30"/>
      <c r="EGH189" s="29"/>
      <c r="EGI189" s="30"/>
      <c r="EGJ189" s="29"/>
      <c r="EGK189" s="30"/>
      <c r="EGL189" s="29"/>
      <c r="EGM189" s="30"/>
      <c r="EGN189" s="29"/>
      <c r="EGO189" s="30"/>
      <c r="EGP189" s="29"/>
      <c r="EGQ189" s="30"/>
      <c r="EGR189" s="29"/>
      <c r="EGS189" s="30"/>
      <c r="EGT189" s="29"/>
      <c r="EGU189" s="30"/>
      <c r="EGV189" s="29"/>
      <c r="EGW189" s="30"/>
      <c r="EGX189" s="29"/>
      <c r="EGY189" s="30"/>
      <c r="EGZ189" s="29"/>
      <c r="EHA189" s="30"/>
      <c r="EHB189" s="29"/>
      <c r="EHC189" s="30"/>
      <c r="EHD189" s="29"/>
      <c r="EHE189" s="30"/>
      <c r="EHF189" s="29"/>
      <c r="EHG189" s="30"/>
      <c r="EHH189" s="29"/>
      <c r="EHI189" s="30"/>
      <c r="EHJ189" s="29"/>
      <c r="EHK189" s="30"/>
      <c r="EHL189" s="29"/>
      <c r="EHM189" s="30"/>
      <c r="EHN189" s="29"/>
      <c r="EHO189" s="30"/>
      <c r="EHP189" s="29"/>
      <c r="EHQ189" s="30"/>
      <c r="EHR189" s="29"/>
      <c r="EHS189" s="30"/>
      <c r="EHT189" s="29"/>
      <c r="EHU189" s="30"/>
      <c r="EHV189" s="29"/>
      <c r="EHW189" s="30"/>
      <c r="EHX189" s="29"/>
      <c r="EHY189" s="30"/>
      <c r="EHZ189" s="29"/>
      <c r="EIA189" s="30"/>
      <c r="EIB189" s="29"/>
      <c r="EIC189" s="30"/>
      <c r="EID189" s="29"/>
      <c r="EIE189" s="30"/>
      <c r="EIF189" s="29"/>
      <c r="EIG189" s="30"/>
      <c r="EIH189" s="29"/>
      <c r="EII189" s="30"/>
      <c r="EIJ189" s="29"/>
      <c r="EIK189" s="30"/>
      <c r="EIL189" s="29"/>
      <c r="EIM189" s="30"/>
      <c r="EIN189" s="29"/>
      <c r="EIO189" s="30"/>
      <c r="EIP189" s="29"/>
      <c r="EIQ189" s="30"/>
      <c r="EIR189" s="29"/>
      <c r="EIS189" s="30"/>
      <c r="EIT189" s="29"/>
      <c r="EIU189" s="30"/>
      <c r="EIV189" s="29"/>
      <c r="EIW189" s="30"/>
      <c r="EIX189" s="29"/>
      <c r="EIY189" s="30"/>
      <c r="EIZ189" s="29"/>
      <c r="EJA189" s="30"/>
      <c r="EJB189" s="29"/>
      <c r="EJC189" s="30"/>
      <c r="EJD189" s="29"/>
      <c r="EJE189" s="30"/>
      <c r="EJF189" s="29"/>
      <c r="EJG189" s="30"/>
      <c r="EJH189" s="29"/>
      <c r="EJI189" s="30"/>
      <c r="EJJ189" s="29"/>
      <c r="EJK189" s="30"/>
      <c r="EJL189" s="29"/>
      <c r="EJM189" s="30"/>
      <c r="EJN189" s="29"/>
      <c r="EJO189" s="30"/>
      <c r="EJP189" s="29"/>
      <c r="EJQ189" s="30"/>
      <c r="EJR189" s="29"/>
      <c r="EJS189" s="30"/>
      <c r="EJT189" s="29"/>
      <c r="EJU189" s="30"/>
      <c r="EJV189" s="29"/>
      <c r="EJW189" s="30"/>
      <c r="EJX189" s="29"/>
      <c r="EJY189" s="30"/>
      <c r="EJZ189" s="29"/>
      <c r="EKA189" s="30"/>
      <c r="EKB189" s="29"/>
      <c r="EKC189" s="30"/>
      <c r="EKD189" s="29"/>
      <c r="EKE189" s="30"/>
      <c r="EKF189" s="29"/>
      <c r="EKG189" s="30"/>
      <c r="EKH189" s="29"/>
      <c r="EKI189" s="30"/>
      <c r="EKJ189" s="29"/>
      <c r="EKK189" s="30"/>
      <c r="EKL189" s="29"/>
      <c r="EKM189" s="30"/>
      <c r="EKN189" s="29"/>
      <c r="EKO189" s="30"/>
      <c r="EKP189" s="29"/>
      <c r="EKQ189" s="30"/>
      <c r="EKR189" s="29"/>
      <c r="EKS189" s="30"/>
      <c r="EKT189" s="29"/>
      <c r="EKU189" s="30"/>
      <c r="EKV189" s="29"/>
      <c r="EKW189" s="30"/>
      <c r="EKX189" s="29"/>
      <c r="EKY189" s="30"/>
      <c r="EKZ189" s="29"/>
      <c r="ELA189" s="30"/>
      <c r="ELB189" s="29"/>
      <c r="ELC189" s="30"/>
      <c r="ELD189" s="29"/>
      <c r="ELE189" s="30"/>
      <c r="ELF189" s="29"/>
      <c r="ELG189" s="30"/>
      <c r="ELH189" s="29"/>
      <c r="ELI189" s="30"/>
      <c r="ELJ189" s="29"/>
      <c r="ELK189" s="30"/>
      <c r="ELL189" s="29"/>
      <c r="ELM189" s="30"/>
      <c r="ELN189" s="29"/>
      <c r="ELO189" s="30"/>
      <c r="ELP189" s="29"/>
      <c r="ELQ189" s="30"/>
      <c r="ELR189" s="29"/>
      <c r="ELS189" s="30"/>
      <c r="ELT189" s="29"/>
      <c r="ELU189" s="30"/>
      <c r="ELV189" s="29"/>
      <c r="ELW189" s="30"/>
      <c r="ELX189" s="29"/>
      <c r="ELY189" s="30"/>
      <c r="ELZ189" s="29"/>
      <c r="EMA189" s="30"/>
      <c r="EMB189" s="29"/>
      <c r="EMC189" s="30"/>
      <c r="EMD189" s="29"/>
      <c r="EME189" s="30"/>
      <c r="EMF189" s="29"/>
      <c r="EMG189" s="30"/>
      <c r="EMH189" s="29"/>
      <c r="EMI189" s="30"/>
      <c r="EMJ189" s="29"/>
      <c r="EMK189" s="30"/>
      <c r="EML189" s="29"/>
      <c r="EMM189" s="30"/>
      <c r="EMN189" s="29"/>
      <c r="EMO189" s="30"/>
      <c r="EMP189" s="29"/>
      <c r="EMQ189" s="30"/>
      <c r="EMR189" s="29"/>
      <c r="EMS189" s="30"/>
      <c r="EMT189" s="29"/>
      <c r="EMU189" s="30"/>
      <c r="EMV189" s="29"/>
      <c r="EMW189" s="30"/>
      <c r="EMX189" s="29"/>
      <c r="EMY189" s="30"/>
      <c r="EMZ189" s="29"/>
      <c r="ENA189" s="30"/>
      <c r="ENB189" s="29"/>
      <c r="ENC189" s="30"/>
      <c r="END189" s="29"/>
      <c r="ENE189" s="30"/>
      <c r="ENF189" s="29"/>
      <c r="ENG189" s="30"/>
      <c r="ENH189" s="29"/>
      <c r="ENI189" s="30"/>
      <c r="ENJ189" s="29"/>
      <c r="ENK189" s="30"/>
      <c r="ENL189" s="29"/>
      <c r="ENM189" s="30"/>
      <c r="ENN189" s="29"/>
      <c r="ENO189" s="30"/>
      <c r="ENP189" s="29"/>
      <c r="ENQ189" s="30"/>
      <c r="ENR189" s="29"/>
      <c r="ENS189" s="30"/>
      <c r="ENT189" s="29"/>
      <c r="ENU189" s="30"/>
      <c r="ENV189" s="29"/>
      <c r="ENW189" s="30"/>
      <c r="ENX189" s="29"/>
      <c r="ENY189" s="30"/>
      <c r="ENZ189" s="29"/>
      <c r="EOA189" s="30"/>
      <c r="EOB189" s="29"/>
      <c r="EOC189" s="30"/>
      <c r="EOD189" s="29"/>
      <c r="EOE189" s="30"/>
      <c r="EOF189" s="29"/>
      <c r="EOG189" s="30"/>
      <c r="EOH189" s="29"/>
      <c r="EOI189" s="30"/>
      <c r="EOJ189" s="29"/>
      <c r="EOK189" s="30"/>
      <c r="EOL189" s="29"/>
      <c r="EOM189" s="30"/>
      <c r="EON189" s="29"/>
      <c r="EOO189" s="30"/>
      <c r="EOP189" s="29"/>
      <c r="EOQ189" s="30"/>
      <c r="EOR189" s="29"/>
      <c r="EOS189" s="30"/>
      <c r="EOT189" s="29"/>
      <c r="EOU189" s="30"/>
      <c r="EOV189" s="29"/>
      <c r="EOW189" s="30"/>
      <c r="EOX189" s="29"/>
      <c r="EOY189" s="30"/>
      <c r="EOZ189" s="29"/>
      <c r="EPA189" s="30"/>
      <c r="EPB189" s="29"/>
      <c r="EPC189" s="30"/>
      <c r="EPD189" s="29"/>
      <c r="EPE189" s="30"/>
      <c r="EPF189" s="29"/>
      <c r="EPG189" s="30"/>
      <c r="EPH189" s="29"/>
      <c r="EPI189" s="30"/>
      <c r="EPJ189" s="29"/>
      <c r="EPK189" s="30"/>
      <c r="EPL189" s="29"/>
      <c r="EPM189" s="30"/>
      <c r="EPN189" s="29"/>
      <c r="EPO189" s="30"/>
      <c r="EPP189" s="29"/>
      <c r="EPQ189" s="30"/>
      <c r="EPR189" s="29"/>
      <c r="EPS189" s="30"/>
      <c r="EPT189" s="29"/>
      <c r="EPU189" s="30"/>
      <c r="EPV189" s="29"/>
      <c r="EPW189" s="30"/>
      <c r="EPX189" s="29"/>
      <c r="EPY189" s="30"/>
      <c r="EPZ189" s="29"/>
      <c r="EQA189" s="30"/>
      <c r="EQB189" s="29"/>
      <c r="EQC189" s="30"/>
      <c r="EQD189" s="29"/>
      <c r="EQE189" s="30"/>
      <c r="EQF189" s="29"/>
      <c r="EQG189" s="30"/>
      <c r="EQH189" s="29"/>
      <c r="EQI189" s="30"/>
      <c r="EQJ189" s="29"/>
      <c r="EQK189" s="30"/>
      <c r="EQL189" s="29"/>
      <c r="EQM189" s="30"/>
      <c r="EQN189" s="29"/>
      <c r="EQO189" s="30"/>
      <c r="EQP189" s="29"/>
      <c r="EQQ189" s="30"/>
      <c r="EQR189" s="29"/>
      <c r="EQS189" s="30"/>
      <c r="EQT189" s="29"/>
      <c r="EQU189" s="30"/>
      <c r="EQV189" s="29"/>
      <c r="EQW189" s="30"/>
      <c r="EQX189" s="29"/>
      <c r="EQY189" s="30"/>
      <c r="EQZ189" s="29"/>
      <c r="ERA189" s="30"/>
      <c r="ERB189" s="29"/>
      <c r="ERC189" s="30"/>
      <c r="ERD189" s="29"/>
      <c r="ERE189" s="30"/>
      <c r="ERF189" s="29"/>
      <c r="ERG189" s="30"/>
      <c r="ERH189" s="29"/>
      <c r="ERI189" s="30"/>
      <c r="ERJ189" s="29"/>
      <c r="ERK189" s="30"/>
      <c r="ERL189" s="29"/>
      <c r="ERM189" s="30"/>
      <c r="ERN189" s="29"/>
      <c r="ERO189" s="30"/>
      <c r="ERP189" s="29"/>
      <c r="ERQ189" s="30"/>
      <c r="ERR189" s="29"/>
      <c r="ERS189" s="30"/>
      <c r="ERT189" s="29"/>
      <c r="ERU189" s="30"/>
      <c r="ERV189" s="29"/>
      <c r="ERW189" s="30"/>
      <c r="ERX189" s="29"/>
      <c r="ERY189" s="30"/>
      <c r="ERZ189" s="29"/>
      <c r="ESA189" s="30"/>
      <c r="ESB189" s="29"/>
      <c r="ESC189" s="30"/>
      <c r="ESD189" s="29"/>
      <c r="ESE189" s="30"/>
      <c r="ESF189" s="29"/>
      <c r="ESG189" s="30"/>
      <c r="ESH189" s="29"/>
      <c r="ESI189" s="30"/>
      <c r="ESJ189" s="29"/>
      <c r="ESK189" s="30"/>
      <c r="ESL189" s="29"/>
      <c r="ESM189" s="30"/>
      <c r="ESN189" s="29"/>
      <c r="ESO189" s="30"/>
      <c r="ESP189" s="29"/>
      <c r="ESQ189" s="30"/>
      <c r="ESR189" s="29"/>
      <c r="ESS189" s="30"/>
      <c r="EST189" s="29"/>
      <c r="ESU189" s="30"/>
      <c r="ESV189" s="29"/>
      <c r="ESW189" s="30"/>
      <c r="ESX189" s="29"/>
      <c r="ESY189" s="30"/>
      <c r="ESZ189" s="29"/>
      <c r="ETA189" s="30"/>
      <c r="ETB189" s="29"/>
      <c r="ETC189" s="30"/>
      <c r="ETD189" s="29"/>
      <c r="ETE189" s="30"/>
      <c r="ETF189" s="29"/>
      <c r="ETG189" s="30"/>
      <c r="ETH189" s="29"/>
      <c r="ETI189" s="30"/>
      <c r="ETJ189" s="29"/>
      <c r="ETK189" s="30"/>
      <c r="ETL189" s="29"/>
      <c r="ETM189" s="30"/>
      <c r="ETN189" s="29"/>
      <c r="ETO189" s="30"/>
      <c r="ETP189" s="29"/>
      <c r="ETQ189" s="30"/>
      <c r="ETR189" s="29"/>
      <c r="ETS189" s="30"/>
      <c r="ETT189" s="29"/>
      <c r="ETU189" s="30"/>
      <c r="ETV189" s="29"/>
      <c r="ETW189" s="30"/>
      <c r="ETX189" s="29"/>
      <c r="ETY189" s="30"/>
      <c r="ETZ189" s="29"/>
      <c r="EUA189" s="30"/>
      <c r="EUB189" s="29"/>
      <c r="EUC189" s="30"/>
      <c r="EUD189" s="29"/>
      <c r="EUE189" s="30"/>
      <c r="EUF189" s="29"/>
      <c r="EUG189" s="30"/>
      <c r="EUH189" s="29"/>
      <c r="EUI189" s="30"/>
      <c r="EUJ189" s="29"/>
      <c r="EUK189" s="30"/>
      <c r="EUL189" s="29"/>
      <c r="EUM189" s="30"/>
      <c r="EUN189" s="29"/>
      <c r="EUO189" s="30"/>
      <c r="EUP189" s="29"/>
      <c r="EUQ189" s="30"/>
      <c r="EUR189" s="29"/>
      <c r="EUS189" s="30"/>
      <c r="EUT189" s="29"/>
      <c r="EUU189" s="30"/>
      <c r="EUV189" s="29"/>
      <c r="EUW189" s="30"/>
      <c r="EUX189" s="29"/>
      <c r="EUY189" s="30"/>
      <c r="EUZ189" s="29"/>
      <c r="EVA189" s="30"/>
      <c r="EVB189" s="29"/>
      <c r="EVC189" s="30"/>
      <c r="EVD189" s="29"/>
      <c r="EVE189" s="30"/>
      <c r="EVF189" s="29"/>
      <c r="EVG189" s="30"/>
      <c r="EVH189" s="29"/>
      <c r="EVI189" s="30"/>
      <c r="EVJ189" s="29"/>
      <c r="EVK189" s="30"/>
      <c r="EVL189" s="29"/>
      <c r="EVM189" s="30"/>
      <c r="EVN189" s="29"/>
      <c r="EVO189" s="30"/>
      <c r="EVP189" s="29"/>
      <c r="EVQ189" s="30"/>
      <c r="EVR189" s="29"/>
      <c r="EVS189" s="30"/>
      <c r="EVT189" s="29"/>
      <c r="EVU189" s="30"/>
      <c r="EVV189" s="29"/>
      <c r="EVW189" s="30"/>
      <c r="EVX189" s="29"/>
      <c r="EVY189" s="30"/>
      <c r="EVZ189" s="29"/>
      <c r="EWA189" s="30"/>
      <c r="EWB189" s="29"/>
      <c r="EWC189" s="30"/>
      <c r="EWD189" s="29"/>
      <c r="EWE189" s="30"/>
      <c r="EWF189" s="29"/>
      <c r="EWG189" s="30"/>
      <c r="EWH189" s="29"/>
      <c r="EWI189" s="30"/>
      <c r="EWJ189" s="29"/>
      <c r="EWK189" s="30"/>
      <c r="EWL189" s="29"/>
      <c r="EWM189" s="30"/>
      <c r="EWN189" s="29"/>
      <c r="EWO189" s="30"/>
      <c r="EWP189" s="29"/>
      <c r="EWQ189" s="30"/>
      <c r="EWR189" s="29"/>
      <c r="EWS189" s="30"/>
      <c r="EWT189" s="29"/>
      <c r="EWU189" s="30"/>
      <c r="EWV189" s="29"/>
      <c r="EWW189" s="30"/>
      <c r="EWX189" s="29"/>
      <c r="EWY189" s="30"/>
      <c r="EWZ189" s="29"/>
      <c r="EXA189" s="30"/>
      <c r="EXB189" s="29"/>
      <c r="EXC189" s="30"/>
      <c r="EXD189" s="29"/>
      <c r="EXE189" s="30"/>
      <c r="EXF189" s="29"/>
      <c r="EXG189" s="30"/>
      <c r="EXH189" s="29"/>
      <c r="EXI189" s="30"/>
      <c r="EXJ189" s="29"/>
      <c r="EXK189" s="30"/>
      <c r="EXL189" s="29"/>
      <c r="EXM189" s="30"/>
      <c r="EXN189" s="29"/>
      <c r="EXO189" s="30"/>
      <c r="EXP189" s="29"/>
      <c r="EXQ189" s="30"/>
      <c r="EXR189" s="29"/>
      <c r="EXS189" s="30"/>
      <c r="EXT189" s="29"/>
      <c r="EXU189" s="30"/>
      <c r="EXV189" s="29"/>
      <c r="EXW189" s="30"/>
      <c r="EXX189" s="29"/>
      <c r="EXY189" s="30"/>
      <c r="EXZ189" s="29"/>
      <c r="EYA189" s="30"/>
      <c r="EYB189" s="29"/>
      <c r="EYC189" s="30"/>
      <c r="EYD189" s="29"/>
      <c r="EYE189" s="30"/>
      <c r="EYF189" s="29"/>
      <c r="EYG189" s="30"/>
      <c r="EYH189" s="29"/>
      <c r="EYI189" s="30"/>
      <c r="EYJ189" s="29"/>
      <c r="EYK189" s="30"/>
      <c r="EYL189" s="29"/>
      <c r="EYM189" s="30"/>
      <c r="EYN189" s="29"/>
      <c r="EYO189" s="30"/>
      <c r="EYP189" s="29"/>
      <c r="EYQ189" s="30"/>
      <c r="EYR189" s="29"/>
      <c r="EYS189" s="30"/>
      <c r="EYT189" s="29"/>
      <c r="EYU189" s="30"/>
      <c r="EYV189" s="29"/>
      <c r="EYW189" s="30"/>
      <c r="EYX189" s="29"/>
      <c r="EYY189" s="30"/>
      <c r="EYZ189" s="29"/>
      <c r="EZA189" s="30"/>
      <c r="EZB189" s="29"/>
      <c r="EZC189" s="30"/>
      <c r="EZD189" s="29"/>
      <c r="EZE189" s="30"/>
      <c r="EZF189" s="29"/>
      <c r="EZG189" s="30"/>
      <c r="EZH189" s="29"/>
      <c r="EZI189" s="30"/>
      <c r="EZJ189" s="29"/>
      <c r="EZK189" s="30"/>
      <c r="EZL189" s="29"/>
      <c r="EZM189" s="30"/>
      <c r="EZN189" s="29"/>
      <c r="EZO189" s="30"/>
      <c r="EZP189" s="29"/>
      <c r="EZQ189" s="30"/>
      <c r="EZR189" s="29"/>
      <c r="EZS189" s="30"/>
      <c r="EZT189" s="29"/>
      <c r="EZU189" s="30"/>
      <c r="EZV189" s="29"/>
      <c r="EZW189" s="30"/>
      <c r="EZX189" s="29"/>
      <c r="EZY189" s="30"/>
      <c r="EZZ189" s="29"/>
      <c r="FAA189" s="30"/>
      <c r="FAB189" s="29"/>
      <c r="FAC189" s="30"/>
      <c r="FAD189" s="29"/>
      <c r="FAE189" s="30"/>
      <c r="FAF189" s="29"/>
      <c r="FAG189" s="30"/>
      <c r="FAH189" s="29"/>
      <c r="FAI189" s="30"/>
      <c r="FAJ189" s="29"/>
      <c r="FAK189" s="30"/>
      <c r="FAL189" s="29"/>
      <c r="FAM189" s="30"/>
      <c r="FAN189" s="29"/>
      <c r="FAO189" s="30"/>
      <c r="FAP189" s="29"/>
      <c r="FAQ189" s="30"/>
      <c r="FAR189" s="29"/>
      <c r="FAS189" s="30"/>
      <c r="FAT189" s="29"/>
      <c r="FAU189" s="30"/>
      <c r="FAV189" s="29"/>
      <c r="FAW189" s="30"/>
      <c r="FAX189" s="29"/>
      <c r="FAY189" s="30"/>
      <c r="FAZ189" s="29"/>
      <c r="FBA189" s="30"/>
      <c r="FBB189" s="29"/>
      <c r="FBC189" s="30"/>
      <c r="FBD189" s="29"/>
      <c r="FBE189" s="30"/>
      <c r="FBF189" s="29"/>
      <c r="FBG189" s="30"/>
      <c r="FBH189" s="29"/>
      <c r="FBI189" s="30"/>
      <c r="FBJ189" s="29"/>
      <c r="FBK189" s="30"/>
      <c r="FBL189" s="29"/>
      <c r="FBM189" s="30"/>
      <c r="FBN189" s="29"/>
      <c r="FBO189" s="30"/>
      <c r="FBP189" s="29"/>
      <c r="FBQ189" s="30"/>
      <c r="FBR189" s="29"/>
      <c r="FBS189" s="30"/>
      <c r="FBT189" s="29"/>
      <c r="FBU189" s="30"/>
      <c r="FBV189" s="29"/>
      <c r="FBW189" s="30"/>
      <c r="FBX189" s="29"/>
      <c r="FBY189" s="30"/>
      <c r="FBZ189" s="29"/>
      <c r="FCA189" s="30"/>
      <c r="FCB189" s="29"/>
      <c r="FCC189" s="30"/>
      <c r="FCD189" s="29"/>
      <c r="FCE189" s="30"/>
      <c r="FCF189" s="29"/>
      <c r="FCG189" s="30"/>
      <c r="FCH189" s="29"/>
      <c r="FCI189" s="30"/>
      <c r="FCJ189" s="29"/>
      <c r="FCK189" s="30"/>
      <c r="FCL189" s="29"/>
      <c r="FCM189" s="30"/>
      <c r="FCN189" s="29"/>
      <c r="FCO189" s="30"/>
      <c r="FCP189" s="29"/>
      <c r="FCQ189" s="30"/>
      <c r="FCR189" s="29"/>
      <c r="FCS189" s="30"/>
      <c r="FCT189" s="29"/>
      <c r="FCU189" s="30"/>
      <c r="FCV189" s="29"/>
      <c r="FCW189" s="30"/>
      <c r="FCX189" s="29"/>
      <c r="FCY189" s="30"/>
      <c r="FCZ189" s="29"/>
      <c r="FDA189" s="30"/>
      <c r="FDB189" s="29"/>
      <c r="FDC189" s="30"/>
      <c r="FDD189" s="29"/>
      <c r="FDE189" s="30"/>
      <c r="FDF189" s="29"/>
      <c r="FDG189" s="30"/>
      <c r="FDH189" s="29"/>
      <c r="FDI189" s="30"/>
      <c r="FDJ189" s="29"/>
      <c r="FDK189" s="30"/>
      <c r="FDL189" s="29"/>
      <c r="FDM189" s="30"/>
      <c r="FDN189" s="29"/>
      <c r="FDO189" s="30"/>
      <c r="FDP189" s="29"/>
      <c r="FDQ189" s="30"/>
      <c r="FDR189" s="29"/>
      <c r="FDS189" s="30"/>
      <c r="FDT189" s="29"/>
      <c r="FDU189" s="30"/>
      <c r="FDV189" s="29"/>
      <c r="FDW189" s="30"/>
      <c r="FDX189" s="29"/>
      <c r="FDY189" s="30"/>
      <c r="FDZ189" s="29"/>
      <c r="FEA189" s="30"/>
      <c r="FEB189" s="29"/>
      <c r="FEC189" s="30"/>
      <c r="FED189" s="29"/>
      <c r="FEE189" s="30"/>
      <c r="FEF189" s="29"/>
      <c r="FEG189" s="30"/>
      <c r="FEH189" s="29"/>
      <c r="FEI189" s="30"/>
      <c r="FEJ189" s="29"/>
      <c r="FEK189" s="30"/>
      <c r="FEL189" s="29"/>
      <c r="FEM189" s="30"/>
      <c r="FEN189" s="29"/>
      <c r="FEO189" s="30"/>
      <c r="FEP189" s="29"/>
      <c r="FEQ189" s="30"/>
      <c r="FER189" s="29"/>
      <c r="FES189" s="30"/>
      <c r="FET189" s="29"/>
      <c r="FEU189" s="30"/>
      <c r="FEV189" s="29"/>
      <c r="FEW189" s="30"/>
      <c r="FEX189" s="29"/>
      <c r="FEY189" s="30"/>
      <c r="FEZ189" s="29"/>
      <c r="FFA189" s="30"/>
      <c r="FFB189" s="29"/>
      <c r="FFC189" s="30"/>
      <c r="FFD189" s="29"/>
      <c r="FFE189" s="30"/>
      <c r="FFF189" s="29"/>
      <c r="FFG189" s="30"/>
      <c r="FFH189" s="29"/>
      <c r="FFI189" s="30"/>
      <c r="FFJ189" s="29"/>
      <c r="FFK189" s="30"/>
      <c r="FFL189" s="29"/>
      <c r="FFM189" s="30"/>
      <c r="FFN189" s="29"/>
      <c r="FFO189" s="30"/>
      <c r="FFP189" s="29"/>
      <c r="FFQ189" s="30"/>
      <c r="FFR189" s="29"/>
      <c r="FFS189" s="30"/>
      <c r="FFT189" s="29"/>
      <c r="FFU189" s="30"/>
      <c r="FFV189" s="29"/>
      <c r="FFW189" s="30"/>
      <c r="FFX189" s="29"/>
      <c r="FFY189" s="30"/>
      <c r="FFZ189" s="29"/>
      <c r="FGA189" s="30"/>
      <c r="FGB189" s="29"/>
      <c r="FGC189" s="30"/>
      <c r="FGD189" s="29"/>
      <c r="FGE189" s="30"/>
      <c r="FGF189" s="29"/>
      <c r="FGG189" s="30"/>
      <c r="FGH189" s="29"/>
      <c r="FGI189" s="30"/>
      <c r="FGJ189" s="29"/>
      <c r="FGK189" s="30"/>
      <c r="FGL189" s="29"/>
      <c r="FGM189" s="30"/>
      <c r="FGN189" s="29"/>
      <c r="FGO189" s="30"/>
      <c r="FGP189" s="29"/>
      <c r="FGQ189" s="30"/>
      <c r="FGR189" s="29"/>
      <c r="FGS189" s="30"/>
      <c r="FGT189" s="29"/>
      <c r="FGU189" s="30"/>
      <c r="FGV189" s="29"/>
      <c r="FGW189" s="30"/>
      <c r="FGX189" s="29"/>
      <c r="FGY189" s="30"/>
      <c r="FGZ189" s="29"/>
      <c r="FHA189" s="30"/>
      <c r="FHB189" s="29"/>
      <c r="FHC189" s="30"/>
      <c r="FHD189" s="29"/>
      <c r="FHE189" s="30"/>
      <c r="FHF189" s="29"/>
      <c r="FHG189" s="30"/>
      <c r="FHH189" s="29"/>
      <c r="FHI189" s="30"/>
      <c r="FHJ189" s="29"/>
      <c r="FHK189" s="30"/>
      <c r="FHL189" s="29"/>
      <c r="FHM189" s="30"/>
      <c r="FHN189" s="29"/>
      <c r="FHO189" s="30"/>
      <c r="FHP189" s="29"/>
      <c r="FHQ189" s="30"/>
      <c r="FHR189" s="29"/>
      <c r="FHS189" s="30"/>
      <c r="FHT189" s="29"/>
      <c r="FHU189" s="30"/>
      <c r="FHV189" s="29"/>
      <c r="FHW189" s="30"/>
      <c r="FHX189" s="29"/>
      <c r="FHY189" s="30"/>
      <c r="FHZ189" s="29"/>
      <c r="FIA189" s="30"/>
      <c r="FIB189" s="29"/>
      <c r="FIC189" s="30"/>
      <c r="FID189" s="29"/>
      <c r="FIE189" s="30"/>
      <c r="FIF189" s="29"/>
      <c r="FIG189" s="30"/>
      <c r="FIH189" s="29"/>
      <c r="FII189" s="30"/>
      <c r="FIJ189" s="29"/>
      <c r="FIK189" s="30"/>
      <c r="FIL189" s="29"/>
      <c r="FIM189" s="30"/>
      <c r="FIN189" s="29"/>
      <c r="FIO189" s="30"/>
      <c r="FIP189" s="29"/>
      <c r="FIQ189" s="30"/>
      <c r="FIR189" s="29"/>
      <c r="FIS189" s="30"/>
      <c r="FIT189" s="29"/>
      <c r="FIU189" s="30"/>
      <c r="FIV189" s="29"/>
      <c r="FIW189" s="30"/>
      <c r="FIX189" s="29"/>
      <c r="FIY189" s="30"/>
      <c r="FIZ189" s="29"/>
      <c r="FJA189" s="30"/>
      <c r="FJB189" s="29"/>
      <c r="FJC189" s="30"/>
      <c r="FJD189" s="29"/>
      <c r="FJE189" s="30"/>
      <c r="FJF189" s="29"/>
      <c r="FJG189" s="30"/>
      <c r="FJH189" s="29"/>
      <c r="FJI189" s="30"/>
      <c r="FJJ189" s="29"/>
      <c r="FJK189" s="30"/>
      <c r="FJL189" s="29"/>
      <c r="FJM189" s="30"/>
      <c r="FJN189" s="29"/>
      <c r="FJO189" s="30"/>
      <c r="FJP189" s="29"/>
      <c r="FJQ189" s="30"/>
      <c r="FJR189" s="29"/>
      <c r="FJS189" s="30"/>
      <c r="FJT189" s="29"/>
      <c r="FJU189" s="30"/>
      <c r="FJV189" s="29"/>
      <c r="FJW189" s="30"/>
      <c r="FJX189" s="29"/>
      <c r="FJY189" s="30"/>
      <c r="FJZ189" s="29"/>
      <c r="FKA189" s="30"/>
      <c r="FKB189" s="29"/>
      <c r="FKC189" s="30"/>
      <c r="FKD189" s="29"/>
      <c r="FKE189" s="30"/>
      <c r="FKF189" s="29"/>
      <c r="FKG189" s="30"/>
      <c r="FKH189" s="29"/>
      <c r="FKI189" s="30"/>
      <c r="FKJ189" s="29"/>
      <c r="FKK189" s="30"/>
      <c r="FKL189" s="29"/>
      <c r="FKM189" s="30"/>
      <c r="FKN189" s="29"/>
      <c r="FKO189" s="30"/>
      <c r="FKP189" s="29"/>
      <c r="FKQ189" s="30"/>
      <c r="FKR189" s="29"/>
      <c r="FKS189" s="30"/>
      <c r="FKT189" s="29"/>
      <c r="FKU189" s="30"/>
      <c r="FKV189" s="29"/>
      <c r="FKW189" s="30"/>
      <c r="FKX189" s="29"/>
      <c r="FKY189" s="30"/>
      <c r="FKZ189" s="29"/>
      <c r="FLA189" s="30"/>
      <c r="FLB189" s="29"/>
      <c r="FLC189" s="30"/>
      <c r="FLD189" s="29"/>
      <c r="FLE189" s="30"/>
      <c r="FLF189" s="29"/>
      <c r="FLG189" s="30"/>
      <c r="FLH189" s="29"/>
      <c r="FLI189" s="30"/>
      <c r="FLJ189" s="29"/>
      <c r="FLK189" s="30"/>
      <c r="FLL189" s="29"/>
      <c r="FLM189" s="30"/>
      <c r="FLN189" s="29"/>
      <c r="FLO189" s="30"/>
      <c r="FLP189" s="29"/>
      <c r="FLQ189" s="30"/>
      <c r="FLR189" s="29"/>
      <c r="FLS189" s="30"/>
      <c r="FLT189" s="29"/>
      <c r="FLU189" s="30"/>
      <c r="FLV189" s="29"/>
      <c r="FLW189" s="30"/>
      <c r="FLX189" s="29"/>
      <c r="FLY189" s="30"/>
      <c r="FLZ189" s="29"/>
      <c r="FMA189" s="30"/>
      <c r="FMB189" s="29"/>
      <c r="FMC189" s="30"/>
      <c r="FMD189" s="29"/>
      <c r="FME189" s="30"/>
      <c r="FMF189" s="29"/>
      <c r="FMG189" s="30"/>
      <c r="FMH189" s="29"/>
      <c r="FMI189" s="30"/>
      <c r="FMJ189" s="29"/>
      <c r="FMK189" s="30"/>
      <c r="FML189" s="29"/>
      <c r="FMM189" s="30"/>
      <c r="FMN189" s="29"/>
      <c r="FMO189" s="30"/>
      <c r="FMP189" s="29"/>
      <c r="FMQ189" s="30"/>
      <c r="FMR189" s="29"/>
      <c r="FMS189" s="30"/>
      <c r="FMT189" s="29"/>
      <c r="FMU189" s="30"/>
      <c r="FMV189" s="29"/>
      <c r="FMW189" s="30"/>
      <c r="FMX189" s="29"/>
      <c r="FMY189" s="30"/>
      <c r="FMZ189" s="29"/>
      <c r="FNA189" s="30"/>
      <c r="FNB189" s="29"/>
      <c r="FNC189" s="30"/>
      <c r="FND189" s="29"/>
      <c r="FNE189" s="30"/>
      <c r="FNF189" s="29"/>
      <c r="FNG189" s="30"/>
      <c r="FNH189" s="29"/>
      <c r="FNI189" s="30"/>
      <c r="FNJ189" s="29"/>
      <c r="FNK189" s="30"/>
      <c r="FNL189" s="29"/>
      <c r="FNM189" s="30"/>
      <c r="FNN189" s="29"/>
      <c r="FNO189" s="30"/>
      <c r="FNP189" s="29"/>
      <c r="FNQ189" s="30"/>
      <c r="FNR189" s="29"/>
      <c r="FNS189" s="30"/>
      <c r="FNT189" s="29"/>
      <c r="FNU189" s="30"/>
      <c r="FNV189" s="29"/>
      <c r="FNW189" s="30"/>
      <c r="FNX189" s="29"/>
      <c r="FNY189" s="30"/>
      <c r="FNZ189" s="29"/>
      <c r="FOA189" s="30"/>
      <c r="FOB189" s="29"/>
      <c r="FOC189" s="30"/>
      <c r="FOD189" s="29"/>
      <c r="FOE189" s="30"/>
      <c r="FOF189" s="29"/>
      <c r="FOG189" s="30"/>
      <c r="FOH189" s="29"/>
      <c r="FOI189" s="30"/>
      <c r="FOJ189" s="29"/>
      <c r="FOK189" s="30"/>
      <c r="FOL189" s="29"/>
      <c r="FOM189" s="30"/>
      <c r="FON189" s="29"/>
      <c r="FOO189" s="30"/>
      <c r="FOP189" s="29"/>
      <c r="FOQ189" s="30"/>
      <c r="FOR189" s="29"/>
      <c r="FOS189" s="30"/>
      <c r="FOT189" s="29"/>
      <c r="FOU189" s="30"/>
      <c r="FOV189" s="29"/>
      <c r="FOW189" s="30"/>
      <c r="FOX189" s="29"/>
      <c r="FOY189" s="30"/>
      <c r="FOZ189" s="29"/>
      <c r="FPA189" s="30"/>
      <c r="FPB189" s="29"/>
      <c r="FPC189" s="30"/>
      <c r="FPD189" s="29"/>
      <c r="FPE189" s="30"/>
      <c r="FPF189" s="29"/>
      <c r="FPG189" s="30"/>
      <c r="FPH189" s="29"/>
      <c r="FPI189" s="30"/>
      <c r="FPJ189" s="29"/>
      <c r="FPK189" s="30"/>
      <c r="FPL189" s="29"/>
      <c r="FPM189" s="30"/>
      <c r="FPN189" s="29"/>
      <c r="FPO189" s="30"/>
      <c r="FPP189" s="29"/>
      <c r="FPQ189" s="30"/>
      <c r="FPR189" s="29"/>
      <c r="FPS189" s="30"/>
      <c r="FPT189" s="29"/>
      <c r="FPU189" s="30"/>
      <c r="FPV189" s="29"/>
      <c r="FPW189" s="30"/>
      <c r="FPX189" s="29"/>
      <c r="FPY189" s="30"/>
      <c r="FPZ189" s="29"/>
      <c r="FQA189" s="30"/>
      <c r="FQB189" s="29"/>
      <c r="FQC189" s="30"/>
      <c r="FQD189" s="29"/>
      <c r="FQE189" s="30"/>
      <c r="FQF189" s="29"/>
      <c r="FQG189" s="30"/>
      <c r="FQH189" s="29"/>
      <c r="FQI189" s="30"/>
      <c r="FQJ189" s="29"/>
      <c r="FQK189" s="30"/>
      <c r="FQL189" s="29"/>
      <c r="FQM189" s="30"/>
      <c r="FQN189" s="29"/>
      <c r="FQO189" s="30"/>
      <c r="FQP189" s="29"/>
      <c r="FQQ189" s="30"/>
      <c r="FQR189" s="29"/>
      <c r="FQS189" s="30"/>
      <c r="FQT189" s="29"/>
      <c r="FQU189" s="30"/>
      <c r="FQV189" s="29"/>
      <c r="FQW189" s="30"/>
      <c r="FQX189" s="29"/>
      <c r="FQY189" s="30"/>
      <c r="FQZ189" s="29"/>
      <c r="FRA189" s="30"/>
      <c r="FRB189" s="29"/>
      <c r="FRC189" s="30"/>
      <c r="FRD189" s="29"/>
      <c r="FRE189" s="30"/>
      <c r="FRF189" s="29"/>
      <c r="FRG189" s="30"/>
      <c r="FRH189" s="29"/>
      <c r="FRI189" s="30"/>
      <c r="FRJ189" s="29"/>
      <c r="FRK189" s="30"/>
      <c r="FRL189" s="29"/>
      <c r="FRM189" s="30"/>
      <c r="FRN189" s="29"/>
      <c r="FRO189" s="30"/>
      <c r="FRP189" s="29"/>
      <c r="FRQ189" s="30"/>
      <c r="FRR189" s="29"/>
      <c r="FRS189" s="30"/>
      <c r="FRT189" s="29"/>
      <c r="FRU189" s="30"/>
      <c r="FRV189" s="29"/>
      <c r="FRW189" s="30"/>
      <c r="FRX189" s="29"/>
      <c r="FRY189" s="30"/>
      <c r="FRZ189" s="29"/>
      <c r="FSA189" s="30"/>
      <c r="FSB189" s="29"/>
      <c r="FSC189" s="30"/>
      <c r="FSD189" s="29"/>
      <c r="FSE189" s="30"/>
      <c r="FSF189" s="29"/>
      <c r="FSG189" s="30"/>
      <c r="FSH189" s="29"/>
      <c r="FSI189" s="30"/>
      <c r="FSJ189" s="29"/>
      <c r="FSK189" s="30"/>
      <c r="FSL189" s="29"/>
      <c r="FSM189" s="30"/>
      <c r="FSN189" s="29"/>
      <c r="FSO189" s="30"/>
      <c r="FSP189" s="29"/>
      <c r="FSQ189" s="30"/>
      <c r="FSR189" s="29"/>
      <c r="FSS189" s="30"/>
      <c r="FST189" s="29"/>
      <c r="FSU189" s="30"/>
      <c r="FSV189" s="29"/>
      <c r="FSW189" s="30"/>
      <c r="FSX189" s="29"/>
      <c r="FSY189" s="30"/>
      <c r="FSZ189" s="29"/>
      <c r="FTA189" s="30"/>
      <c r="FTB189" s="29"/>
      <c r="FTC189" s="30"/>
      <c r="FTD189" s="29"/>
      <c r="FTE189" s="30"/>
      <c r="FTF189" s="29"/>
      <c r="FTG189" s="30"/>
      <c r="FTH189" s="29"/>
      <c r="FTI189" s="30"/>
      <c r="FTJ189" s="29"/>
      <c r="FTK189" s="30"/>
      <c r="FTL189" s="29"/>
      <c r="FTM189" s="30"/>
      <c r="FTN189" s="29"/>
      <c r="FTO189" s="30"/>
      <c r="FTP189" s="29"/>
      <c r="FTQ189" s="30"/>
      <c r="FTR189" s="29"/>
      <c r="FTS189" s="30"/>
      <c r="FTT189" s="29"/>
      <c r="FTU189" s="30"/>
      <c r="FTV189" s="29"/>
      <c r="FTW189" s="30"/>
      <c r="FTX189" s="29"/>
      <c r="FTY189" s="30"/>
      <c r="FTZ189" s="29"/>
      <c r="FUA189" s="30"/>
      <c r="FUB189" s="29"/>
      <c r="FUC189" s="30"/>
      <c r="FUD189" s="29"/>
      <c r="FUE189" s="30"/>
      <c r="FUF189" s="29"/>
      <c r="FUG189" s="30"/>
      <c r="FUH189" s="29"/>
      <c r="FUI189" s="30"/>
      <c r="FUJ189" s="29"/>
      <c r="FUK189" s="30"/>
      <c r="FUL189" s="29"/>
      <c r="FUM189" s="30"/>
      <c r="FUN189" s="29"/>
      <c r="FUO189" s="30"/>
      <c r="FUP189" s="29"/>
      <c r="FUQ189" s="30"/>
      <c r="FUR189" s="29"/>
      <c r="FUS189" s="30"/>
      <c r="FUT189" s="29"/>
      <c r="FUU189" s="30"/>
      <c r="FUV189" s="29"/>
      <c r="FUW189" s="30"/>
      <c r="FUX189" s="29"/>
      <c r="FUY189" s="30"/>
      <c r="FUZ189" s="29"/>
      <c r="FVA189" s="30"/>
      <c r="FVB189" s="29"/>
      <c r="FVC189" s="30"/>
      <c r="FVD189" s="29"/>
      <c r="FVE189" s="30"/>
      <c r="FVF189" s="29"/>
      <c r="FVG189" s="30"/>
      <c r="FVH189" s="29"/>
      <c r="FVI189" s="30"/>
      <c r="FVJ189" s="29"/>
      <c r="FVK189" s="30"/>
      <c r="FVL189" s="29"/>
      <c r="FVM189" s="30"/>
      <c r="FVN189" s="29"/>
      <c r="FVO189" s="30"/>
      <c r="FVP189" s="29"/>
      <c r="FVQ189" s="30"/>
      <c r="FVR189" s="29"/>
      <c r="FVS189" s="30"/>
      <c r="FVT189" s="29"/>
      <c r="FVU189" s="30"/>
      <c r="FVV189" s="29"/>
      <c r="FVW189" s="30"/>
      <c r="FVX189" s="29"/>
      <c r="FVY189" s="30"/>
      <c r="FVZ189" s="29"/>
      <c r="FWA189" s="30"/>
      <c r="FWB189" s="29"/>
      <c r="FWC189" s="30"/>
      <c r="FWD189" s="29"/>
      <c r="FWE189" s="30"/>
      <c r="FWF189" s="29"/>
      <c r="FWG189" s="30"/>
      <c r="FWH189" s="29"/>
      <c r="FWI189" s="30"/>
      <c r="FWJ189" s="29"/>
      <c r="FWK189" s="30"/>
      <c r="FWL189" s="29"/>
      <c r="FWM189" s="30"/>
      <c r="FWN189" s="29"/>
      <c r="FWO189" s="30"/>
      <c r="FWP189" s="29"/>
      <c r="FWQ189" s="30"/>
      <c r="FWR189" s="29"/>
      <c r="FWS189" s="30"/>
      <c r="FWT189" s="29"/>
      <c r="FWU189" s="30"/>
      <c r="FWV189" s="29"/>
      <c r="FWW189" s="30"/>
      <c r="FWX189" s="29"/>
      <c r="FWY189" s="30"/>
      <c r="FWZ189" s="29"/>
      <c r="FXA189" s="30"/>
      <c r="FXB189" s="29"/>
      <c r="FXC189" s="30"/>
      <c r="FXD189" s="29"/>
      <c r="FXE189" s="30"/>
      <c r="FXF189" s="29"/>
      <c r="FXG189" s="30"/>
      <c r="FXH189" s="29"/>
      <c r="FXI189" s="30"/>
      <c r="FXJ189" s="29"/>
      <c r="FXK189" s="30"/>
      <c r="FXL189" s="29"/>
      <c r="FXM189" s="30"/>
      <c r="FXN189" s="29"/>
      <c r="FXO189" s="30"/>
      <c r="FXP189" s="29"/>
      <c r="FXQ189" s="30"/>
      <c r="FXR189" s="29"/>
      <c r="FXS189" s="30"/>
      <c r="FXT189" s="29"/>
      <c r="FXU189" s="30"/>
      <c r="FXV189" s="29"/>
      <c r="FXW189" s="30"/>
      <c r="FXX189" s="29"/>
      <c r="FXY189" s="30"/>
      <c r="FXZ189" s="29"/>
      <c r="FYA189" s="30"/>
      <c r="FYB189" s="29"/>
      <c r="FYC189" s="30"/>
      <c r="FYD189" s="29"/>
      <c r="FYE189" s="30"/>
      <c r="FYF189" s="29"/>
      <c r="FYG189" s="30"/>
      <c r="FYH189" s="29"/>
      <c r="FYI189" s="30"/>
      <c r="FYJ189" s="29"/>
      <c r="FYK189" s="30"/>
      <c r="FYL189" s="29"/>
      <c r="FYM189" s="30"/>
      <c r="FYN189" s="29"/>
      <c r="FYO189" s="30"/>
      <c r="FYP189" s="29"/>
      <c r="FYQ189" s="30"/>
      <c r="FYR189" s="29"/>
      <c r="FYS189" s="30"/>
      <c r="FYT189" s="29"/>
      <c r="FYU189" s="30"/>
      <c r="FYV189" s="29"/>
      <c r="FYW189" s="30"/>
      <c r="FYX189" s="29"/>
      <c r="FYY189" s="30"/>
      <c r="FYZ189" s="29"/>
      <c r="FZA189" s="30"/>
      <c r="FZB189" s="29"/>
      <c r="FZC189" s="30"/>
      <c r="FZD189" s="29"/>
      <c r="FZE189" s="30"/>
      <c r="FZF189" s="29"/>
      <c r="FZG189" s="30"/>
      <c r="FZH189" s="29"/>
      <c r="FZI189" s="30"/>
      <c r="FZJ189" s="29"/>
      <c r="FZK189" s="30"/>
      <c r="FZL189" s="29"/>
      <c r="FZM189" s="30"/>
      <c r="FZN189" s="29"/>
      <c r="FZO189" s="30"/>
      <c r="FZP189" s="29"/>
      <c r="FZQ189" s="30"/>
      <c r="FZR189" s="29"/>
      <c r="FZS189" s="30"/>
      <c r="FZT189" s="29"/>
      <c r="FZU189" s="30"/>
      <c r="FZV189" s="29"/>
      <c r="FZW189" s="30"/>
      <c r="FZX189" s="29"/>
      <c r="FZY189" s="30"/>
      <c r="FZZ189" s="29"/>
      <c r="GAA189" s="30"/>
      <c r="GAB189" s="29"/>
      <c r="GAC189" s="30"/>
      <c r="GAD189" s="29"/>
      <c r="GAE189" s="30"/>
      <c r="GAF189" s="29"/>
      <c r="GAG189" s="30"/>
      <c r="GAH189" s="29"/>
      <c r="GAI189" s="30"/>
      <c r="GAJ189" s="29"/>
      <c r="GAK189" s="30"/>
      <c r="GAL189" s="29"/>
      <c r="GAM189" s="30"/>
      <c r="GAN189" s="29"/>
      <c r="GAO189" s="30"/>
      <c r="GAP189" s="29"/>
      <c r="GAQ189" s="30"/>
      <c r="GAR189" s="29"/>
      <c r="GAS189" s="30"/>
      <c r="GAT189" s="29"/>
      <c r="GAU189" s="30"/>
      <c r="GAV189" s="29"/>
      <c r="GAW189" s="30"/>
      <c r="GAX189" s="29"/>
      <c r="GAY189" s="30"/>
      <c r="GAZ189" s="29"/>
      <c r="GBA189" s="30"/>
      <c r="GBB189" s="29"/>
      <c r="GBC189" s="30"/>
      <c r="GBD189" s="29"/>
      <c r="GBE189" s="30"/>
      <c r="GBF189" s="29"/>
      <c r="GBG189" s="30"/>
      <c r="GBH189" s="29"/>
      <c r="GBI189" s="30"/>
      <c r="GBJ189" s="29"/>
      <c r="GBK189" s="30"/>
      <c r="GBL189" s="29"/>
      <c r="GBM189" s="30"/>
      <c r="GBN189" s="29"/>
      <c r="GBO189" s="30"/>
      <c r="GBP189" s="29"/>
      <c r="GBQ189" s="30"/>
      <c r="GBR189" s="29"/>
      <c r="GBS189" s="30"/>
      <c r="GBT189" s="29"/>
      <c r="GBU189" s="30"/>
      <c r="GBV189" s="29"/>
      <c r="GBW189" s="30"/>
      <c r="GBX189" s="29"/>
      <c r="GBY189" s="30"/>
      <c r="GBZ189" s="29"/>
      <c r="GCA189" s="30"/>
      <c r="GCB189" s="29"/>
      <c r="GCC189" s="30"/>
      <c r="GCD189" s="29"/>
      <c r="GCE189" s="30"/>
      <c r="GCF189" s="29"/>
      <c r="GCG189" s="30"/>
      <c r="GCH189" s="29"/>
      <c r="GCI189" s="30"/>
      <c r="GCJ189" s="29"/>
      <c r="GCK189" s="30"/>
      <c r="GCL189" s="29"/>
      <c r="GCM189" s="30"/>
      <c r="GCN189" s="29"/>
      <c r="GCO189" s="30"/>
      <c r="GCP189" s="29"/>
      <c r="GCQ189" s="30"/>
      <c r="GCR189" s="29"/>
      <c r="GCS189" s="30"/>
      <c r="GCT189" s="29"/>
      <c r="GCU189" s="30"/>
      <c r="GCV189" s="29"/>
      <c r="GCW189" s="30"/>
      <c r="GCX189" s="29"/>
      <c r="GCY189" s="30"/>
      <c r="GCZ189" s="29"/>
      <c r="GDA189" s="30"/>
      <c r="GDB189" s="29"/>
      <c r="GDC189" s="30"/>
      <c r="GDD189" s="29"/>
      <c r="GDE189" s="30"/>
      <c r="GDF189" s="29"/>
      <c r="GDG189" s="30"/>
      <c r="GDH189" s="29"/>
      <c r="GDI189" s="30"/>
      <c r="GDJ189" s="29"/>
      <c r="GDK189" s="30"/>
      <c r="GDL189" s="29"/>
      <c r="GDM189" s="30"/>
      <c r="GDN189" s="29"/>
      <c r="GDO189" s="30"/>
      <c r="GDP189" s="29"/>
      <c r="GDQ189" s="30"/>
      <c r="GDR189" s="29"/>
      <c r="GDS189" s="30"/>
      <c r="GDT189" s="29"/>
      <c r="GDU189" s="30"/>
      <c r="GDV189" s="29"/>
      <c r="GDW189" s="30"/>
      <c r="GDX189" s="29"/>
      <c r="GDY189" s="30"/>
      <c r="GDZ189" s="29"/>
      <c r="GEA189" s="30"/>
      <c r="GEB189" s="29"/>
      <c r="GEC189" s="30"/>
      <c r="GED189" s="29"/>
      <c r="GEE189" s="30"/>
      <c r="GEF189" s="29"/>
      <c r="GEG189" s="30"/>
      <c r="GEH189" s="29"/>
      <c r="GEI189" s="30"/>
      <c r="GEJ189" s="29"/>
      <c r="GEK189" s="30"/>
      <c r="GEL189" s="29"/>
      <c r="GEM189" s="30"/>
      <c r="GEN189" s="29"/>
      <c r="GEO189" s="30"/>
      <c r="GEP189" s="29"/>
      <c r="GEQ189" s="30"/>
      <c r="GER189" s="29"/>
      <c r="GES189" s="30"/>
      <c r="GET189" s="29"/>
      <c r="GEU189" s="30"/>
      <c r="GEV189" s="29"/>
      <c r="GEW189" s="30"/>
      <c r="GEX189" s="29"/>
      <c r="GEY189" s="30"/>
      <c r="GEZ189" s="29"/>
      <c r="GFA189" s="30"/>
      <c r="GFB189" s="29"/>
      <c r="GFC189" s="30"/>
      <c r="GFD189" s="29"/>
      <c r="GFE189" s="30"/>
      <c r="GFF189" s="29"/>
      <c r="GFG189" s="30"/>
      <c r="GFH189" s="29"/>
      <c r="GFI189" s="30"/>
      <c r="GFJ189" s="29"/>
      <c r="GFK189" s="30"/>
      <c r="GFL189" s="29"/>
      <c r="GFM189" s="30"/>
      <c r="GFN189" s="29"/>
      <c r="GFO189" s="30"/>
      <c r="GFP189" s="29"/>
      <c r="GFQ189" s="30"/>
      <c r="GFR189" s="29"/>
      <c r="GFS189" s="30"/>
      <c r="GFT189" s="29"/>
      <c r="GFU189" s="30"/>
      <c r="GFV189" s="29"/>
      <c r="GFW189" s="30"/>
      <c r="GFX189" s="29"/>
      <c r="GFY189" s="30"/>
      <c r="GFZ189" s="29"/>
      <c r="GGA189" s="30"/>
      <c r="GGB189" s="29"/>
      <c r="GGC189" s="30"/>
      <c r="GGD189" s="29"/>
      <c r="GGE189" s="30"/>
      <c r="GGF189" s="29"/>
      <c r="GGG189" s="30"/>
      <c r="GGH189" s="29"/>
      <c r="GGI189" s="30"/>
      <c r="GGJ189" s="29"/>
      <c r="GGK189" s="30"/>
      <c r="GGL189" s="29"/>
      <c r="GGM189" s="30"/>
      <c r="GGN189" s="29"/>
      <c r="GGO189" s="30"/>
      <c r="GGP189" s="29"/>
      <c r="GGQ189" s="30"/>
      <c r="GGR189" s="29"/>
      <c r="GGS189" s="30"/>
      <c r="GGT189" s="29"/>
      <c r="GGU189" s="30"/>
      <c r="GGV189" s="29"/>
      <c r="GGW189" s="30"/>
      <c r="GGX189" s="29"/>
      <c r="GGY189" s="30"/>
      <c r="GGZ189" s="29"/>
      <c r="GHA189" s="30"/>
      <c r="GHB189" s="29"/>
      <c r="GHC189" s="30"/>
      <c r="GHD189" s="29"/>
      <c r="GHE189" s="30"/>
      <c r="GHF189" s="29"/>
      <c r="GHG189" s="30"/>
      <c r="GHH189" s="29"/>
      <c r="GHI189" s="30"/>
      <c r="GHJ189" s="29"/>
      <c r="GHK189" s="30"/>
      <c r="GHL189" s="29"/>
      <c r="GHM189" s="30"/>
      <c r="GHN189" s="29"/>
      <c r="GHO189" s="30"/>
      <c r="GHP189" s="29"/>
      <c r="GHQ189" s="30"/>
      <c r="GHR189" s="29"/>
      <c r="GHS189" s="30"/>
      <c r="GHT189" s="29"/>
      <c r="GHU189" s="30"/>
      <c r="GHV189" s="29"/>
      <c r="GHW189" s="30"/>
      <c r="GHX189" s="29"/>
      <c r="GHY189" s="30"/>
      <c r="GHZ189" s="29"/>
      <c r="GIA189" s="30"/>
      <c r="GIB189" s="29"/>
      <c r="GIC189" s="30"/>
      <c r="GID189" s="29"/>
      <c r="GIE189" s="30"/>
      <c r="GIF189" s="29"/>
      <c r="GIG189" s="30"/>
      <c r="GIH189" s="29"/>
      <c r="GII189" s="30"/>
      <c r="GIJ189" s="29"/>
      <c r="GIK189" s="30"/>
      <c r="GIL189" s="29"/>
      <c r="GIM189" s="30"/>
      <c r="GIN189" s="29"/>
      <c r="GIO189" s="30"/>
      <c r="GIP189" s="29"/>
      <c r="GIQ189" s="30"/>
      <c r="GIR189" s="29"/>
      <c r="GIS189" s="30"/>
      <c r="GIT189" s="29"/>
      <c r="GIU189" s="30"/>
      <c r="GIV189" s="29"/>
      <c r="GIW189" s="30"/>
      <c r="GIX189" s="29"/>
      <c r="GIY189" s="30"/>
      <c r="GIZ189" s="29"/>
      <c r="GJA189" s="30"/>
      <c r="GJB189" s="29"/>
      <c r="GJC189" s="30"/>
      <c r="GJD189" s="29"/>
      <c r="GJE189" s="30"/>
      <c r="GJF189" s="29"/>
      <c r="GJG189" s="30"/>
      <c r="GJH189" s="29"/>
      <c r="GJI189" s="30"/>
      <c r="GJJ189" s="29"/>
      <c r="GJK189" s="30"/>
      <c r="GJL189" s="29"/>
      <c r="GJM189" s="30"/>
      <c r="GJN189" s="29"/>
      <c r="GJO189" s="30"/>
      <c r="GJP189" s="29"/>
      <c r="GJQ189" s="30"/>
      <c r="GJR189" s="29"/>
      <c r="GJS189" s="30"/>
      <c r="GJT189" s="29"/>
      <c r="GJU189" s="30"/>
      <c r="GJV189" s="29"/>
      <c r="GJW189" s="30"/>
      <c r="GJX189" s="29"/>
      <c r="GJY189" s="30"/>
      <c r="GJZ189" s="29"/>
      <c r="GKA189" s="30"/>
      <c r="GKB189" s="29"/>
      <c r="GKC189" s="30"/>
      <c r="GKD189" s="29"/>
      <c r="GKE189" s="30"/>
      <c r="GKF189" s="29"/>
      <c r="GKG189" s="30"/>
      <c r="GKH189" s="29"/>
      <c r="GKI189" s="30"/>
      <c r="GKJ189" s="29"/>
      <c r="GKK189" s="30"/>
      <c r="GKL189" s="29"/>
      <c r="GKM189" s="30"/>
      <c r="GKN189" s="29"/>
      <c r="GKO189" s="30"/>
      <c r="GKP189" s="29"/>
      <c r="GKQ189" s="30"/>
      <c r="GKR189" s="29"/>
      <c r="GKS189" s="30"/>
      <c r="GKT189" s="29"/>
      <c r="GKU189" s="30"/>
      <c r="GKV189" s="29"/>
      <c r="GKW189" s="30"/>
      <c r="GKX189" s="29"/>
      <c r="GKY189" s="30"/>
      <c r="GKZ189" s="29"/>
      <c r="GLA189" s="30"/>
      <c r="GLB189" s="29"/>
      <c r="GLC189" s="30"/>
      <c r="GLD189" s="29"/>
      <c r="GLE189" s="30"/>
      <c r="GLF189" s="29"/>
      <c r="GLG189" s="30"/>
      <c r="GLH189" s="29"/>
      <c r="GLI189" s="30"/>
      <c r="GLJ189" s="29"/>
      <c r="GLK189" s="30"/>
      <c r="GLL189" s="29"/>
      <c r="GLM189" s="30"/>
      <c r="GLN189" s="29"/>
      <c r="GLO189" s="30"/>
      <c r="GLP189" s="29"/>
      <c r="GLQ189" s="30"/>
      <c r="GLR189" s="29"/>
      <c r="GLS189" s="30"/>
      <c r="GLT189" s="29"/>
      <c r="GLU189" s="30"/>
      <c r="GLV189" s="29"/>
      <c r="GLW189" s="30"/>
      <c r="GLX189" s="29"/>
      <c r="GLY189" s="30"/>
      <c r="GLZ189" s="29"/>
      <c r="GMA189" s="30"/>
      <c r="GMB189" s="29"/>
      <c r="GMC189" s="30"/>
      <c r="GMD189" s="29"/>
      <c r="GME189" s="30"/>
      <c r="GMF189" s="29"/>
      <c r="GMG189" s="30"/>
      <c r="GMH189" s="29"/>
      <c r="GMI189" s="30"/>
      <c r="GMJ189" s="29"/>
      <c r="GMK189" s="30"/>
      <c r="GML189" s="29"/>
      <c r="GMM189" s="30"/>
      <c r="GMN189" s="29"/>
      <c r="GMO189" s="30"/>
      <c r="GMP189" s="29"/>
      <c r="GMQ189" s="30"/>
      <c r="GMR189" s="29"/>
      <c r="GMS189" s="30"/>
      <c r="GMT189" s="29"/>
      <c r="GMU189" s="30"/>
      <c r="GMV189" s="29"/>
      <c r="GMW189" s="30"/>
      <c r="GMX189" s="29"/>
      <c r="GMY189" s="30"/>
      <c r="GMZ189" s="29"/>
      <c r="GNA189" s="30"/>
      <c r="GNB189" s="29"/>
      <c r="GNC189" s="30"/>
      <c r="GND189" s="29"/>
      <c r="GNE189" s="30"/>
      <c r="GNF189" s="29"/>
      <c r="GNG189" s="30"/>
      <c r="GNH189" s="29"/>
      <c r="GNI189" s="30"/>
      <c r="GNJ189" s="29"/>
      <c r="GNK189" s="30"/>
      <c r="GNL189" s="29"/>
      <c r="GNM189" s="30"/>
      <c r="GNN189" s="29"/>
      <c r="GNO189" s="30"/>
      <c r="GNP189" s="29"/>
      <c r="GNQ189" s="30"/>
      <c r="GNR189" s="29"/>
      <c r="GNS189" s="30"/>
      <c r="GNT189" s="29"/>
      <c r="GNU189" s="30"/>
      <c r="GNV189" s="29"/>
      <c r="GNW189" s="30"/>
      <c r="GNX189" s="29"/>
      <c r="GNY189" s="30"/>
      <c r="GNZ189" s="29"/>
      <c r="GOA189" s="30"/>
      <c r="GOB189" s="29"/>
      <c r="GOC189" s="30"/>
      <c r="GOD189" s="29"/>
      <c r="GOE189" s="30"/>
      <c r="GOF189" s="29"/>
      <c r="GOG189" s="30"/>
      <c r="GOH189" s="29"/>
      <c r="GOI189" s="30"/>
      <c r="GOJ189" s="29"/>
      <c r="GOK189" s="30"/>
      <c r="GOL189" s="29"/>
      <c r="GOM189" s="30"/>
      <c r="GON189" s="29"/>
      <c r="GOO189" s="30"/>
      <c r="GOP189" s="29"/>
      <c r="GOQ189" s="30"/>
      <c r="GOR189" s="29"/>
      <c r="GOS189" s="30"/>
      <c r="GOT189" s="29"/>
      <c r="GOU189" s="30"/>
      <c r="GOV189" s="29"/>
      <c r="GOW189" s="30"/>
      <c r="GOX189" s="29"/>
      <c r="GOY189" s="30"/>
      <c r="GOZ189" s="29"/>
      <c r="GPA189" s="30"/>
      <c r="GPB189" s="29"/>
      <c r="GPC189" s="30"/>
      <c r="GPD189" s="29"/>
      <c r="GPE189" s="30"/>
      <c r="GPF189" s="29"/>
      <c r="GPG189" s="30"/>
      <c r="GPH189" s="29"/>
      <c r="GPI189" s="30"/>
      <c r="GPJ189" s="29"/>
      <c r="GPK189" s="30"/>
      <c r="GPL189" s="29"/>
      <c r="GPM189" s="30"/>
      <c r="GPN189" s="29"/>
      <c r="GPO189" s="30"/>
      <c r="GPP189" s="29"/>
      <c r="GPQ189" s="30"/>
      <c r="GPR189" s="29"/>
      <c r="GPS189" s="30"/>
      <c r="GPT189" s="29"/>
      <c r="GPU189" s="30"/>
      <c r="GPV189" s="29"/>
      <c r="GPW189" s="30"/>
      <c r="GPX189" s="29"/>
      <c r="GPY189" s="30"/>
      <c r="GPZ189" s="29"/>
      <c r="GQA189" s="30"/>
      <c r="GQB189" s="29"/>
      <c r="GQC189" s="30"/>
      <c r="GQD189" s="29"/>
      <c r="GQE189" s="30"/>
      <c r="GQF189" s="29"/>
      <c r="GQG189" s="30"/>
      <c r="GQH189" s="29"/>
      <c r="GQI189" s="30"/>
      <c r="GQJ189" s="29"/>
      <c r="GQK189" s="30"/>
      <c r="GQL189" s="29"/>
      <c r="GQM189" s="30"/>
      <c r="GQN189" s="29"/>
      <c r="GQO189" s="30"/>
      <c r="GQP189" s="29"/>
      <c r="GQQ189" s="30"/>
      <c r="GQR189" s="29"/>
      <c r="GQS189" s="30"/>
      <c r="GQT189" s="29"/>
      <c r="GQU189" s="30"/>
      <c r="GQV189" s="29"/>
      <c r="GQW189" s="30"/>
      <c r="GQX189" s="29"/>
      <c r="GQY189" s="30"/>
      <c r="GQZ189" s="29"/>
      <c r="GRA189" s="30"/>
      <c r="GRB189" s="29"/>
      <c r="GRC189" s="30"/>
      <c r="GRD189" s="29"/>
      <c r="GRE189" s="30"/>
      <c r="GRF189" s="29"/>
      <c r="GRG189" s="30"/>
      <c r="GRH189" s="29"/>
      <c r="GRI189" s="30"/>
      <c r="GRJ189" s="29"/>
      <c r="GRK189" s="30"/>
      <c r="GRL189" s="29"/>
      <c r="GRM189" s="30"/>
      <c r="GRN189" s="29"/>
      <c r="GRO189" s="30"/>
      <c r="GRP189" s="29"/>
      <c r="GRQ189" s="30"/>
      <c r="GRR189" s="29"/>
      <c r="GRS189" s="30"/>
      <c r="GRT189" s="29"/>
      <c r="GRU189" s="30"/>
      <c r="GRV189" s="29"/>
      <c r="GRW189" s="30"/>
      <c r="GRX189" s="29"/>
      <c r="GRY189" s="30"/>
      <c r="GRZ189" s="29"/>
      <c r="GSA189" s="30"/>
      <c r="GSB189" s="29"/>
      <c r="GSC189" s="30"/>
      <c r="GSD189" s="29"/>
      <c r="GSE189" s="30"/>
      <c r="GSF189" s="29"/>
      <c r="GSG189" s="30"/>
      <c r="GSH189" s="29"/>
      <c r="GSI189" s="30"/>
      <c r="GSJ189" s="29"/>
      <c r="GSK189" s="30"/>
      <c r="GSL189" s="29"/>
      <c r="GSM189" s="30"/>
      <c r="GSN189" s="29"/>
      <c r="GSO189" s="30"/>
      <c r="GSP189" s="29"/>
      <c r="GSQ189" s="30"/>
      <c r="GSR189" s="29"/>
      <c r="GSS189" s="30"/>
      <c r="GST189" s="29"/>
      <c r="GSU189" s="30"/>
      <c r="GSV189" s="29"/>
      <c r="GSW189" s="30"/>
      <c r="GSX189" s="29"/>
      <c r="GSY189" s="30"/>
      <c r="GSZ189" s="29"/>
      <c r="GTA189" s="30"/>
      <c r="GTB189" s="29"/>
      <c r="GTC189" s="30"/>
      <c r="GTD189" s="29"/>
      <c r="GTE189" s="30"/>
      <c r="GTF189" s="29"/>
      <c r="GTG189" s="30"/>
      <c r="GTH189" s="29"/>
      <c r="GTI189" s="30"/>
      <c r="GTJ189" s="29"/>
      <c r="GTK189" s="30"/>
      <c r="GTL189" s="29"/>
      <c r="GTM189" s="30"/>
      <c r="GTN189" s="29"/>
      <c r="GTO189" s="30"/>
      <c r="GTP189" s="29"/>
      <c r="GTQ189" s="30"/>
      <c r="GTR189" s="29"/>
      <c r="GTS189" s="30"/>
      <c r="GTT189" s="29"/>
      <c r="GTU189" s="30"/>
      <c r="GTV189" s="29"/>
      <c r="GTW189" s="30"/>
      <c r="GTX189" s="29"/>
      <c r="GTY189" s="30"/>
      <c r="GTZ189" s="29"/>
      <c r="GUA189" s="30"/>
      <c r="GUB189" s="29"/>
      <c r="GUC189" s="30"/>
      <c r="GUD189" s="29"/>
      <c r="GUE189" s="30"/>
      <c r="GUF189" s="29"/>
      <c r="GUG189" s="30"/>
      <c r="GUH189" s="29"/>
      <c r="GUI189" s="30"/>
      <c r="GUJ189" s="29"/>
      <c r="GUK189" s="30"/>
      <c r="GUL189" s="29"/>
      <c r="GUM189" s="30"/>
      <c r="GUN189" s="29"/>
      <c r="GUO189" s="30"/>
      <c r="GUP189" s="29"/>
      <c r="GUQ189" s="30"/>
      <c r="GUR189" s="29"/>
      <c r="GUS189" s="30"/>
      <c r="GUT189" s="29"/>
      <c r="GUU189" s="30"/>
      <c r="GUV189" s="29"/>
      <c r="GUW189" s="30"/>
      <c r="GUX189" s="29"/>
      <c r="GUY189" s="30"/>
      <c r="GUZ189" s="29"/>
      <c r="GVA189" s="30"/>
      <c r="GVB189" s="29"/>
      <c r="GVC189" s="30"/>
      <c r="GVD189" s="29"/>
      <c r="GVE189" s="30"/>
      <c r="GVF189" s="29"/>
      <c r="GVG189" s="30"/>
      <c r="GVH189" s="29"/>
      <c r="GVI189" s="30"/>
      <c r="GVJ189" s="29"/>
      <c r="GVK189" s="30"/>
      <c r="GVL189" s="29"/>
      <c r="GVM189" s="30"/>
      <c r="GVN189" s="29"/>
      <c r="GVO189" s="30"/>
      <c r="GVP189" s="29"/>
      <c r="GVQ189" s="30"/>
      <c r="GVR189" s="29"/>
      <c r="GVS189" s="30"/>
      <c r="GVT189" s="29"/>
      <c r="GVU189" s="30"/>
      <c r="GVV189" s="29"/>
      <c r="GVW189" s="30"/>
      <c r="GVX189" s="29"/>
      <c r="GVY189" s="30"/>
      <c r="GVZ189" s="29"/>
      <c r="GWA189" s="30"/>
      <c r="GWB189" s="29"/>
      <c r="GWC189" s="30"/>
      <c r="GWD189" s="29"/>
      <c r="GWE189" s="30"/>
      <c r="GWF189" s="29"/>
      <c r="GWG189" s="30"/>
      <c r="GWH189" s="29"/>
      <c r="GWI189" s="30"/>
      <c r="GWJ189" s="29"/>
      <c r="GWK189" s="30"/>
      <c r="GWL189" s="29"/>
      <c r="GWM189" s="30"/>
      <c r="GWN189" s="29"/>
      <c r="GWO189" s="30"/>
      <c r="GWP189" s="29"/>
      <c r="GWQ189" s="30"/>
      <c r="GWR189" s="29"/>
      <c r="GWS189" s="30"/>
      <c r="GWT189" s="29"/>
      <c r="GWU189" s="30"/>
      <c r="GWV189" s="29"/>
      <c r="GWW189" s="30"/>
      <c r="GWX189" s="29"/>
      <c r="GWY189" s="30"/>
      <c r="GWZ189" s="29"/>
      <c r="GXA189" s="30"/>
      <c r="GXB189" s="29"/>
      <c r="GXC189" s="30"/>
      <c r="GXD189" s="29"/>
      <c r="GXE189" s="30"/>
      <c r="GXF189" s="29"/>
      <c r="GXG189" s="30"/>
      <c r="GXH189" s="29"/>
      <c r="GXI189" s="30"/>
      <c r="GXJ189" s="29"/>
      <c r="GXK189" s="30"/>
      <c r="GXL189" s="29"/>
      <c r="GXM189" s="30"/>
      <c r="GXN189" s="29"/>
      <c r="GXO189" s="30"/>
      <c r="GXP189" s="29"/>
      <c r="GXQ189" s="30"/>
      <c r="GXR189" s="29"/>
      <c r="GXS189" s="30"/>
      <c r="GXT189" s="29"/>
      <c r="GXU189" s="30"/>
      <c r="GXV189" s="29"/>
      <c r="GXW189" s="30"/>
      <c r="GXX189" s="29"/>
      <c r="GXY189" s="30"/>
      <c r="GXZ189" s="29"/>
      <c r="GYA189" s="30"/>
      <c r="GYB189" s="29"/>
      <c r="GYC189" s="30"/>
      <c r="GYD189" s="29"/>
      <c r="GYE189" s="30"/>
      <c r="GYF189" s="29"/>
      <c r="GYG189" s="30"/>
      <c r="GYH189" s="29"/>
      <c r="GYI189" s="30"/>
      <c r="GYJ189" s="29"/>
      <c r="GYK189" s="30"/>
      <c r="GYL189" s="29"/>
      <c r="GYM189" s="30"/>
      <c r="GYN189" s="29"/>
      <c r="GYO189" s="30"/>
      <c r="GYP189" s="29"/>
      <c r="GYQ189" s="30"/>
      <c r="GYR189" s="29"/>
      <c r="GYS189" s="30"/>
      <c r="GYT189" s="29"/>
      <c r="GYU189" s="30"/>
      <c r="GYV189" s="29"/>
      <c r="GYW189" s="30"/>
      <c r="GYX189" s="29"/>
      <c r="GYY189" s="30"/>
      <c r="GYZ189" s="29"/>
      <c r="GZA189" s="30"/>
      <c r="GZB189" s="29"/>
      <c r="GZC189" s="30"/>
      <c r="GZD189" s="29"/>
      <c r="GZE189" s="30"/>
      <c r="GZF189" s="29"/>
      <c r="GZG189" s="30"/>
      <c r="GZH189" s="29"/>
      <c r="GZI189" s="30"/>
      <c r="GZJ189" s="29"/>
      <c r="GZK189" s="30"/>
      <c r="GZL189" s="29"/>
      <c r="GZM189" s="30"/>
      <c r="GZN189" s="29"/>
      <c r="GZO189" s="30"/>
      <c r="GZP189" s="29"/>
      <c r="GZQ189" s="30"/>
      <c r="GZR189" s="29"/>
      <c r="GZS189" s="30"/>
      <c r="GZT189" s="29"/>
      <c r="GZU189" s="30"/>
      <c r="GZV189" s="29"/>
      <c r="GZW189" s="30"/>
      <c r="GZX189" s="29"/>
      <c r="GZY189" s="30"/>
      <c r="GZZ189" s="29"/>
      <c r="HAA189" s="30"/>
      <c r="HAB189" s="29"/>
      <c r="HAC189" s="30"/>
      <c r="HAD189" s="29"/>
      <c r="HAE189" s="30"/>
      <c r="HAF189" s="29"/>
      <c r="HAG189" s="30"/>
      <c r="HAH189" s="29"/>
      <c r="HAI189" s="30"/>
      <c r="HAJ189" s="29"/>
      <c r="HAK189" s="30"/>
      <c r="HAL189" s="29"/>
      <c r="HAM189" s="30"/>
      <c r="HAN189" s="29"/>
      <c r="HAO189" s="30"/>
      <c r="HAP189" s="29"/>
      <c r="HAQ189" s="30"/>
      <c r="HAR189" s="29"/>
      <c r="HAS189" s="30"/>
      <c r="HAT189" s="29"/>
      <c r="HAU189" s="30"/>
      <c r="HAV189" s="29"/>
      <c r="HAW189" s="30"/>
      <c r="HAX189" s="29"/>
      <c r="HAY189" s="30"/>
      <c r="HAZ189" s="29"/>
      <c r="HBA189" s="30"/>
      <c r="HBB189" s="29"/>
      <c r="HBC189" s="30"/>
      <c r="HBD189" s="29"/>
      <c r="HBE189" s="30"/>
      <c r="HBF189" s="29"/>
      <c r="HBG189" s="30"/>
      <c r="HBH189" s="29"/>
      <c r="HBI189" s="30"/>
      <c r="HBJ189" s="29"/>
      <c r="HBK189" s="30"/>
      <c r="HBL189" s="29"/>
      <c r="HBM189" s="30"/>
      <c r="HBN189" s="29"/>
      <c r="HBO189" s="30"/>
      <c r="HBP189" s="29"/>
      <c r="HBQ189" s="30"/>
      <c r="HBR189" s="29"/>
      <c r="HBS189" s="30"/>
      <c r="HBT189" s="29"/>
      <c r="HBU189" s="30"/>
      <c r="HBV189" s="29"/>
      <c r="HBW189" s="30"/>
      <c r="HBX189" s="29"/>
      <c r="HBY189" s="30"/>
      <c r="HBZ189" s="29"/>
      <c r="HCA189" s="30"/>
      <c r="HCB189" s="29"/>
      <c r="HCC189" s="30"/>
      <c r="HCD189" s="29"/>
      <c r="HCE189" s="30"/>
      <c r="HCF189" s="29"/>
      <c r="HCG189" s="30"/>
      <c r="HCH189" s="29"/>
      <c r="HCI189" s="30"/>
      <c r="HCJ189" s="29"/>
      <c r="HCK189" s="30"/>
      <c r="HCL189" s="29"/>
      <c r="HCM189" s="30"/>
      <c r="HCN189" s="29"/>
      <c r="HCO189" s="30"/>
      <c r="HCP189" s="29"/>
      <c r="HCQ189" s="30"/>
      <c r="HCR189" s="29"/>
      <c r="HCS189" s="30"/>
      <c r="HCT189" s="29"/>
      <c r="HCU189" s="30"/>
      <c r="HCV189" s="29"/>
      <c r="HCW189" s="30"/>
      <c r="HCX189" s="29"/>
      <c r="HCY189" s="30"/>
      <c r="HCZ189" s="29"/>
      <c r="HDA189" s="30"/>
      <c r="HDB189" s="29"/>
      <c r="HDC189" s="30"/>
      <c r="HDD189" s="29"/>
      <c r="HDE189" s="30"/>
      <c r="HDF189" s="29"/>
      <c r="HDG189" s="30"/>
      <c r="HDH189" s="29"/>
      <c r="HDI189" s="30"/>
      <c r="HDJ189" s="29"/>
      <c r="HDK189" s="30"/>
      <c r="HDL189" s="29"/>
      <c r="HDM189" s="30"/>
      <c r="HDN189" s="29"/>
      <c r="HDO189" s="30"/>
      <c r="HDP189" s="29"/>
      <c r="HDQ189" s="30"/>
      <c r="HDR189" s="29"/>
      <c r="HDS189" s="30"/>
      <c r="HDT189" s="29"/>
      <c r="HDU189" s="30"/>
      <c r="HDV189" s="29"/>
      <c r="HDW189" s="30"/>
      <c r="HDX189" s="29"/>
      <c r="HDY189" s="30"/>
      <c r="HDZ189" s="29"/>
      <c r="HEA189" s="30"/>
      <c r="HEB189" s="29"/>
      <c r="HEC189" s="30"/>
      <c r="HED189" s="29"/>
      <c r="HEE189" s="30"/>
      <c r="HEF189" s="29"/>
      <c r="HEG189" s="30"/>
      <c r="HEH189" s="29"/>
      <c r="HEI189" s="30"/>
      <c r="HEJ189" s="29"/>
      <c r="HEK189" s="30"/>
      <c r="HEL189" s="29"/>
      <c r="HEM189" s="30"/>
      <c r="HEN189" s="29"/>
      <c r="HEO189" s="30"/>
      <c r="HEP189" s="29"/>
      <c r="HEQ189" s="30"/>
      <c r="HER189" s="29"/>
      <c r="HES189" s="30"/>
      <c r="HET189" s="29"/>
      <c r="HEU189" s="30"/>
      <c r="HEV189" s="29"/>
      <c r="HEW189" s="30"/>
      <c r="HEX189" s="29"/>
      <c r="HEY189" s="30"/>
      <c r="HEZ189" s="29"/>
      <c r="HFA189" s="30"/>
      <c r="HFB189" s="29"/>
      <c r="HFC189" s="30"/>
      <c r="HFD189" s="29"/>
      <c r="HFE189" s="30"/>
      <c r="HFF189" s="29"/>
      <c r="HFG189" s="30"/>
      <c r="HFH189" s="29"/>
      <c r="HFI189" s="30"/>
      <c r="HFJ189" s="29"/>
      <c r="HFK189" s="30"/>
      <c r="HFL189" s="29"/>
      <c r="HFM189" s="30"/>
      <c r="HFN189" s="29"/>
      <c r="HFO189" s="30"/>
      <c r="HFP189" s="29"/>
      <c r="HFQ189" s="30"/>
      <c r="HFR189" s="29"/>
      <c r="HFS189" s="30"/>
      <c r="HFT189" s="29"/>
      <c r="HFU189" s="30"/>
      <c r="HFV189" s="29"/>
      <c r="HFW189" s="30"/>
      <c r="HFX189" s="29"/>
      <c r="HFY189" s="30"/>
      <c r="HFZ189" s="29"/>
      <c r="HGA189" s="30"/>
      <c r="HGB189" s="29"/>
      <c r="HGC189" s="30"/>
      <c r="HGD189" s="29"/>
      <c r="HGE189" s="30"/>
      <c r="HGF189" s="29"/>
      <c r="HGG189" s="30"/>
      <c r="HGH189" s="29"/>
      <c r="HGI189" s="30"/>
      <c r="HGJ189" s="29"/>
      <c r="HGK189" s="30"/>
      <c r="HGL189" s="29"/>
      <c r="HGM189" s="30"/>
      <c r="HGN189" s="29"/>
      <c r="HGO189" s="30"/>
      <c r="HGP189" s="29"/>
      <c r="HGQ189" s="30"/>
      <c r="HGR189" s="29"/>
      <c r="HGS189" s="30"/>
      <c r="HGT189" s="29"/>
      <c r="HGU189" s="30"/>
      <c r="HGV189" s="29"/>
      <c r="HGW189" s="30"/>
      <c r="HGX189" s="29"/>
      <c r="HGY189" s="30"/>
      <c r="HGZ189" s="29"/>
      <c r="HHA189" s="30"/>
      <c r="HHB189" s="29"/>
      <c r="HHC189" s="30"/>
      <c r="HHD189" s="29"/>
      <c r="HHE189" s="30"/>
      <c r="HHF189" s="29"/>
      <c r="HHG189" s="30"/>
      <c r="HHH189" s="29"/>
      <c r="HHI189" s="30"/>
      <c r="HHJ189" s="29"/>
      <c r="HHK189" s="30"/>
      <c r="HHL189" s="29"/>
      <c r="HHM189" s="30"/>
      <c r="HHN189" s="29"/>
      <c r="HHO189" s="30"/>
      <c r="HHP189" s="29"/>
      <c r="HHQ189" s="30"/>
      <c r="HHR189" s="29"/>
      <c r="HHS189" s="30"/>
      <c r="HHT189" s="29"/>
      <c r="HHU189" s="30"/>
      <c r="HHV189" s="29"/>
      <c r="HHW189" s="30"/>
      <c r="HHX189" s="29"/>
      <c r="HHY189" s="30"/>
      <c r="HHZ189" s="29"/>
      <c r="HIA189" s="30"/>
      <c r="HIB189" s="29"/>
      <c r="HIC189" s="30"/>
      <c r="HID189" s="29"/>
      <c r="HIE189" s="30"/>
      <c r="HIF189" s="29"/>
      <c r="HIG189" s="30"/>
      <c r="HIH189" s="29"/>
      <c r="HII189" s="30"/>
      <c r="HIJ189" s="29"/>
      <c r="HIK189" s="30"/>
      <c r="HIL189" s="29"/>
      <c r="HIM189" s="30"/>
      <c r="HIN189" s="29"/>
      <c r="HIO189" s="30"/>
      <c r="HIP189" s="29"/>
      <c r="HIQ189" s="30"/>
      <c r="HIR189" s="29"/>
      <c r="HIS189" s="30"/>
      <c r="HIT189" s="29"/>
      <c r="HIU189" s="30"/>
      <c r="HIV189" s="29"/>
      <c r="HIW189" s="30"/>
      <c r="HIX189" s="29"/>
      <c r="HIY189" s="30"/>
      <c r="HIZ189" s="29"/>
      <c r="HJA189" s="30"/>
      <c r="HJB189" s="29"/>
      <c r="HJC189" s="30"/>
      <c r="HJD189" s="29"/>
      <c r="HJE189" s="30"/>
      <c r="HJF189" s="29"/>
      <c r="HJG189" s="30"/>
      <c r="HJH189" s="29"/>
      <c r="HJI189" s="30"/>
      <c r="HJJ189" s="29"/>
      <c r="HJK189" s="30"/>
      <c r="HJL189" s="29"/>
      <c r="HJM189" s="30"/>
      <c r="HJN189" s="29"/>
      <c r="HJO189" s="30"/>
      <c r="HJP189" s="29"/>
      <c r="HJQ189" s="30"/>
      <c r="HJR189" s="29"/>
      <c r="HJS189" s="30"/>
      <c r="HJT189" s="29"/>
      <c r="HJU189" s="30"/>
      <c r="HJV189" s="29"/>
      <c r="HJW189" s="30"/>
      <c r="HJX189" s="29"/>
      <c r="HJY189" s="30"/>
      <c r="HJZ189" s="29"/>
      <c r="HKA189" s="30"/>
      <c r="HKB189" s="29"/>
      <c r="HKC189" s="30"/>
      <c r="HKD189" s="29"/>
      <c r="HKE189" s="30"/>
      <c r="HKF189" s="29"/>
      <c r="HKG189" s="30"/>
      <c r="HKH189" s="29"/>
      <c r="HKI189" s="30"/>
      <c r="HKJ189" s="29"/>
      <c r="HKK189" s="30"/>
      <c r="HKL189" s="29"/>
      <c r="HKM189" s="30"/>
      <c r="HKN189" s="29"/>
      <c r="HKO189" s="30"/>
      <c r="HKP189" s="29"/>
      <c r="HKQ189" s="30"/>
      <c r="HKR189" s="29"/>
      <c r="HKS189" s="30"/>
      <c r="HKT189" s="29"/>
      <c r="HKU189" s="30"/>
      <c r="HKV189" s="29"/>
      <c r="HKW189" s="30"/>
      <c r="HKX189" s="29"/>
      <c r="HKY189" s="30"/>
      <c r="HKZ189" s="29"/>
      <c r="HLA189" s="30"/>
      <c r="HLB189" s="29"/>
      <c r="HLC189" s="30"/>
      <c r="HLD189" s="29"/>
      <c r="HLE189" s="30"/>
      <c r="HLF189" s="29"/>
      <c r="HLG189" s="30"/>
      <c r="HLH189" s="29"/>
      <c r="HLI189" s="30"/>
      <c r="HLJ189" s="29"/>
      <c r="HLK189" s="30"/>
      <c r="HLL189" s="29"/>
      <c r="HLM189" s="30"/>
      <c r="HLN189" s="29"/>
      <c r="HLO189" s="30"/>
      <c r="HLP189" s="29"/>
      <c r="HLQ189" s="30"/>
      <c r="HLR189" s="29"/>
      <c r="HLS189" s="30"/>
      <c r="HLT189" s="29"/>
      <c r="HLU189" s="30"/>
      <c r="HLV189" s="29"/>
      <c r="HLW189" s="30"/>
      <c r="HLX189" s="29"/>
      <c r="HLY189" s="30"/>
      <c r="HLZ189" s="29"/>
      <c r="HMA189" s="30"/>
      <c r="HMB189" s="29"/>
      <c r="HMC189" s="30"/>
      <c r="HMD189" s="29"/>
      <c r="HME189" s="30"/>
      <c r="HMF189" s="29"/>
      <c r="HMG189" s="30"/>
      <c r="HMH189" s="29"/>
      <c r="HMI189" s="30"/>
      <c r="HMJ189" s="29"/>
      <c r="HMK189" s="30"/>
      <c r="HML189" s="29"/>
      <c r="HMM189" s="30"/>
      <c r="HMN189" s="29"/>
      <c r="HMO189" s="30"/>
      <c r="HMP189" s="29"/>
      <c r="HMQ189" s="30"/>
      <c r="HMR189" s="29"/>
      <c r="HMS189" s="30"/>
      <c r="HMT189" s="29"/>
      <c r="HMU189" s="30"/>
      <c r="HMV189" s="29"/>
      <c r="HMW189" s="30"/>
      <c r="HMX189" s="29"/>
      <c r="HMY189" s="30"/>
      <c r="HMZ189" s="29"/>
      <c r="HNA189" s="30"/>
      <c r="HNB189" s="29"/>
      <c r="HNC189" s="30"/>
      <c r="HND189" s="29"/>
      <c r="HNE189" s="30"/>
      <c r="HNF189" s="29"/>
      <c r="HNG189" s="30"/>
      <c r="HNH189" s="29"/>
      <c r="HNI189" s="30"/>
      <c r="HNJ189" s="29"/>
      <c r="HNK189" s="30"/>
      <c r="HNL189" s="29"/>
      <c r="HNM189" s="30"/>
      <c r="HNN189" s="29"/>
      <c r="HNO189" s="30"/>
      <c r="HNP189" s="29"/>
      <c r="HNQ189" s="30"/>
      <c r="HNR189" s="29"/>
      <c r="HNS189" s="30"/>
      <c r="HNT189" s="29"/>
      <c r="HNU189" s="30"/>
      <c r="HNV189" s="29"/>
      <c r="HNW189" s="30"/>
      <c r="HNX189" s="29"/>
      <c r="HNY189" s="30"/>
      <c r="HNZ189" s="29"/>
      <c r="HOA189" s="30"/>
      <c r="HOB189" s="29"/>
      <c r="HOC189" s="30"/>
      <c r="HOD189" s="29"/>
      <c r="HOE189" s="30"/>
      <c r="HOF189" s="29"/>
      <c r="HOG189" s="30"/>
      <c r="HOH189" s="29"/>
      <c r="HOI189" s="30"/>
      <c r="HOJ189" s="29"/>
      <c r="HOK189" s="30"/>
      <c r="HOL189" s="29"/>
      <c r="HOM189" s="30"/>
      <c r="HON189" s="29"/>
      <c r="HOO189" s="30"/>
      <c r="HOP189" s="29"/>
      <c r="HOQ189" s="30"/>
      <c r="HOR189" s="29"/>
      <c r="HOS189" s="30"/>
      <c r="HOT189" s="29"/>
      <c r="HOU189" s="30"/>
      <c r="HOV189" s="29"/>
      <c r="HOW189" s="30"/>
      <c r="HOX189" s="29"/>
      <c r="HOY189" s="30"/>
      <c r="HOZ189" s="29"/>
      <c r="HPA189" s="30"/>
      <c r="HPB189" s="29"/>
      <c r="HPC189" s="30"/>
      <c r="HPD189" s="29"/>
      <c r="HPE189" s="30"/>
      <c r="HPF189" s="29"/>
      <c r="HPG189" s="30"/>
      <c r="HPH189" s="29"/>
      <c r="HPI189" s="30"/>
      <c r="HPJ189" s="29"/>
      <c r="HPK189" s="30"/>
      <c r="HPL189" s="29"/>
      <c r="HPM189" s="30"/>
      <c r="HPN189" s="29"/>
      <c r="HPO189" s="30"/>
      <c r="HPP189" s="29"/>
      <c r="HPQ189" s="30"/>
      <c r="HPR189" s="29"/>
      <c r="HPS189" s="30"/>
      <c r="HPT189" s="29"/>
      <c r="HPU189" s="30"/>
      <c r="HPV189" s="29"/>
      <c r="HPW189" s="30"/>
      <c r="HPX189" s="29"/>
      <c r="HPY189" s="30"/>
      <c r="HPZ189" s="29"/>
      <c r="HQA189" s="30"/>
      <c r="HQB189" s="29"/>
      <c r="HQC189" s="30"/>
      <c r="HQD189" s="29"/>
      <c r="HQE189" s="30"/>
      <c r="HQF189" s="29"/>
      <c r="HQG189" s="30"/>
      <c r="HQH189" s="29"/>
      <c r="HQI189" s="30"/>
      <c r="HQJ189" s="29"/>
      <c r="HQK189" s="30"/>
      <c r="HQL189" s="29"/>
      <c r="HQM189" s="30"/>
      <c r="HQN189" s="29"/>
      <c r="HQO189" s="30"/>
      <c r="HQP189" s="29"/>
      <c r="HQQ189" s="30"/>
      <c r="HQR189" s="29"/>
      <c r="HQS189" s="30"/>
      <c r="HQT189" s="29"/>
      <c r="HQU189" s="30"/>
      <c r="HQV189" s="29"/>
      <c r="HQW189" s="30"/>
      <c r="HQX189" s="29"/>
      <c r="HQY189" s="30"/>
      <c r="HQZ189" s="29"/>
      <c r="HRA189" s="30"/>
      <c r="HRB189" s="29"/>
      <c r="HRC189" s="30"/>
      <c r="HRD189" s="29"/>
      <c r="HRE189" s="30"/>
      <c r="HRF189" s="29"/>
      <c r="HRG189" s="30"/>
      <c r="HRH189" s="29"/>
      <c r="HRI189" s="30"/>
      <c r="HRJ189" s="29"/>
      <c r="HRK189" s="30"/>
      <c r="HRL189" s="29"/>
      <c r="HRM189" s="30"/>
      <c r="HRN189" s="29"/>
      <c r="HRO189" s="30"/>
      <c r="HRP189" s="29"/>
      <c r="HRQ189" s="30"/>
      <c r="HRR189" s="29"/>
      <c r="HRS189" s="30"/>
      <c r="HRT189" s="29"/>
      <c r="HRU189" s="30"/>
      <c r="HRV189" s="29"/>
      <c r="HRW189" s="30"/>
      <c r="HRX189" s="29"/>
      <c r="HRY189" s="30"/>
      <c r="HRZ189" s="29"/>
      <c r="HSA189" s="30"/>
      <c r="HSB189" s="29"/>
      <c r="HSC189" s="30"/>
      <c r="HSD189" s="29"/>
      <c r="HSE189" s="30"/>
      <c r="HSF189" s="29"/>
      <c r="HSG189" s="30"/>
      <c r="HSH189" s="29"/>
      <c r="HSI189" s="30"/>
      <c r="HSJ189" s="29"/>
      <c r="HSK189" s="30"/>
      <c r="HSL189" s="29"/>
      <c r="HSM189" s="30"/>
      <c r="HSN189" s="29"/>
      <c r="HSO189" s="30"/>
      <c r="HSP189" s="29"/>
      <c r="HSQ189" s="30"/>
      <c r="HSR189" s="29"/>
      <c r="HSS189" s="30"/>
      <c r="HST189" s="29"/>
      <c r="HSU189" s="30"/>
      <c r="HSV189" s="29"/>
      <c r="HSW189" s="30"/>
      <c r="HSX189" s="29"/>
      <c r="HSY189" s="30"/>
      <c r="HSZ189" s="29"/>
      <c r="HTA189" s="30"/>
      <c r="HTB189" s="29"/>
      <c r="HTC189" s="30"/>
      <c r="HTD189" s="29"/>
      <c r="HTE189" s="30"/>
      <c r="HTF189" s="29"/>
      <c r="HTG189" s="30"/>
      <c r="HTH189" s="29"/>
      <c r="HTI189" s="30"/>
      <c r="HTJ189" s="29"/>
      <c r="HTK189" s="30"/>
      <c r="HTL189" s="29"/>
      <c r="HTM189" s="30"/>
      <c r="HTN189" s="29"/>
      <c r="HTO189" s="30"/>
      <c r="HTP189" s="29"/>
      <c r="HTQ189" s="30"/>
      <c r="HTR189" s="29"/>
      <c r="HTS189" s="30"/>
      <c r="HTT189" s="29"/>
      <c r="HTU189" s="30"/>
      <c r="HTV189" s="29"/>
      <c r="HTW189" s="30"/>
      <c r="HTX189" s="29"/>
      <c r="HTY189" s="30"/>
      <c r="HTZ189" s="29"/>
      <c r="HUA189" s="30"/>
      <c r="HUB189" s="29"/>
      <c r="HUC189" s="30"/>
      <c r="HUD189" s="29"/>
      <c r="HUE189" s="30"/>
      <c r="HUF189" s="29"/>
      <c r="HUG189" s="30"/>
      <c r="HUH189" s="29"/>
      <c r="HUI189" s="30"/>
      <c r="HUJ189" s="29"/>
      <c r="HUK189" s="30"/>
      <c r="HUL189" s="29"/>
      <c r="HUM189" s="30"/>
      <c r="HUN189" s="29"/>
      <c r="HUO189" s="30"/>
      <c r="HUP189" s="29"/>
      <c r="HUQ189" s="30"/>
      <c r="HUR189" s="29"/>
      <c r="HUS189" s="30"/>
      <c r="HUT189" s="29"/>
      <c r="HUU189" s="30"/>
      <c r="HUV189" s="29"/>
      <c r="HUW189" s="30"/>
      <c r="HUX189" s="29"/>
      <c r="HUY189" s="30"/>
      <c r="HUZ189" s="29"/>
      <c r="HVA189" s="30"/>
      <c r="HVB189" s="29"/>
      <c r="HVC189" s="30"/>
      <c r="HVD189" s="29"/>
      <c r="HVE189" s="30"/>
      <c r="HVF189" s="29"/>
      <c r="HVG189" s="30"/>
      <c r="HVH189" s="29"/>
      <c r="HVI189" s="30"/>
      <c r="HVJ189" s="29"/>
      <c r="HVK189" s="30"/>
      <c r="HVL189" s="29"/>
      <c r="HVM189" s="30"/>
      <c r="HVN189" s="29"/>
      <c r="HVO189" s="30"/>
      <c r="HVP189" s="29"/>
      <c r="HVQ189" s="30"/>
      <c r="HVR189" s="29"/>
      <c r="HVS189" s="30"/>
      <c r="HVT189" s="29"/>
      <c r="HVU189" s="30"/>
      <c r="HVV189" s="29"/>
      <c r="HVW189" s="30"/>
      <c r="HVX189" s="29"/>
      <c r="HVY189" s="30"/>
      <c r="HVZ189" s="29"/>
      <c r="HWA189" s="30"/>
      <c r="HWB189" s="29"/>
      <c r="HWC189" s="30"/>
      <c r="HWD189" s="29"/>
      <c r="HWE189" s="30"/>
      <c r="HWF189" s="29"/>
      <c r="HWG189" s="30"/>
      <c r="HWH189" s="29"/>
      <c r="HWI189" s="30"/>
      <c r="HWJ189" s="29"/>
      <c r="HWK189" s="30"/>
      <c r="HWL189" s="29"/>
      <c r="HWM189" s="30"/>
      <c r="HWN189" s="29"/>
      <c r="HWO189" s="30"/>
      <c r="HWP189" s="29"/>
      <c r="HWQ189" s="30"/>
      <c r="HWR189" s="29"/>
      <c r="HWS189" s="30"/>
      <c r="HWT189" s="29"/>
      <c r="HWU189" s="30"/>
      <c r="HWV189" s="29"/>
      <c r="HWW189" s="30"/>
      <c r="HWX189" s="29"/>
      <c r="HWY189" s="30"/>
      <c r="HWZ189" s="29"/>
      <c r="HXA189" s="30"/>
      <c r="HXB189" s="29"/>
      <c r="HXC189" s="30"/>
      <c r="HXD189" s="29"/>
      <c r="HXE189" s="30"/>
      <c r="HXF189" s="29"/>
      <c r="HXG189" s="30"/>
      <c r="HXH189" s="29"/>
      <c r="HXI189" s="30"/>
      <c r="HXJ189" s="29"/>
      <c r="HXK189" s="30"/>
      <c r="HXL189" s="29"/>
      <c r="HXM189" s="30"/>
      <c r="HXN189" s="29"/>
      <c r="HXO189" s="30"/>
      <c r="HXP189" s="29"/>
      <c r="HXQ189" s="30"/>
      <c r="HXR189" s="29"/>
      <c r="HXS189" s="30"/>
      <c r="HXT189" s="29"/>
      <c r="HXU189" s="30"/>
      <c r="HXV189" s="29"/>
      <c r="HXW189" s="30"/>
      <c r="HXX189" s="29"/>
      <c r="HXY189" s="30"/>
      <c r="HXZ189" s="29"/>
      <c r="HYA189" s="30"/>
      <c r="HYB189" s="29"/>
      <c r="HYC189" s="30"/>
      <c r="HYD189" s="29"/>
      <c r="HYE189" s="30"/>
      <c r="HYF189" s="29"/>
      <c r="HYG189" s="30"/>
      <c r="HYH189" s="29"/>
      <c r="HYI189" s="30"/>
      <c r="HYJ189" s="29"/>
      <c r="HYK189" s="30"/>
      <c r="HYL189" s="29"/>
      <c r="HYM189" s="30"/>
      <c r="HYN189" s="29"/>
      <c r="HYO189" s="30"/>
      <c r="HYP189" s="29"/>
      <c r="HYQ189" s="30"/>
      <c r="HYR189" s="29"/>
      <c r="HYS189" s="30"/>
      <c r="HYT189" s="29"/>
      <c r="HYU189" s="30"/>
      <c r="HYV189" s="29"/>
      <c r="HYW189" s="30"/>
      <c r="HYX189" s="29"/>
      <c r="HYY189" s="30"/>
      <c r="HYZ189" s="29"/>
      <c r="HZA189" s="30"/>
      <c r="HZB189" s="29"/>
      <c r="HZC189" s="30"/>
      <c r="HZD189" s="29"/>
      <c r="HZE189" s="30"/>
      <c r="HZF189" s="29"/>
      <c r="HZG189" s="30"/>
      <c r="HZH189" s="29"/>
      <c r="HZI189" s="30"/>
      <c r="HZJ189" s="29"/>
      <c r="HZK189" s="30"/>
      <c r="HZL189" s="29"/>
      <c r="HZM189" s="30"/>
      <c r="HZN189" s="29"/>
      <c r="HZO189" s="30"/>
      <c r="HZP189" s="29"/>
      <c r="HZQ189" s="30"/>
      <c r="HZR189" s="29"/>
      <c r="HZS189" s="30"/>
      <c r="HZT189" s="29"/>
      <c r="HZU189" s="30"/>
      <c r="HZV189" s="29"/>
      <c r="HZW189" s="30"/>
      <c r="HZX189" s="29"/>
      <c r="HZY189" s="30"/>
      <c r="HZZ189" s="29"/>
      <c r="IAA189" s="30"/>
      <c r="IAB189" s="29"/>
      <c r="IAC189" s="30"/>
      <c r="IAD189" s="29"/>
      <c r="IAE189" s="30"/>
      <c r="IAF189" s="29"/>
      <c r="IAG189" s="30"/>
      <c r="IAH189" s="29"/>
      <c r="IAI189" s="30"/>
      <c r="IAJ189" s="29"/>
      <c r="IAK189" s="30"/>
      <c r="IAL189" s="29"/>
      <c r="IAM189" s="30"/>
      <c r="IAN189" s="29"/>
      <c r="IAO189" s="30"/>
      <c r="IAP189" s="29"/>
      <c r="IAQ189" s="30"/>
      <c r="IAR189" s="29"/>
      <c r="IAS189" s="30"/>
      <c r="IAT189" s="29"/>
      <c r="IAU189" s="30"/>
      <c r="IAV189" s="29"/>
      <c r="IAW189" s="30"/>
      <c r="IAX189" s="29"/>
      <c r="IAY189" s="30"/>
      <c r="IAZ189" s="29"/>
      <c r="IBA189" s="30"/>
      <c r="IBB189" s="29"/>
      <c r="IBC189" s="30"/>
      <c r="IBD189" s="29"/>
      <c r="IBE189" s="30"/>
      <c r="IBF189" s="29"/>
      <c r="IBG189" s="30"/>
      <c r="IBH189" s="29"/>
      <c r="IBI189" s="30"/>
      <c r="IBJ189" s="29"/>
      <c r="IBK189" s="30"/>
      <c r="IBL189" s="29"/>
      <c r="IBM189" s="30"/>
      <c r="IBN189" s="29"/>
      <c r="IBO189" s="30"/>
      <c r="IBP189" s="29"/>
      <c r="IBQ189" s="30"/>
      <c r="IBR189" s="29"/>
      <c r="IBS189" s="30"/>
      <c r="IBT189" s="29"/>
      <c r="IBU189" s="30"/>
      <c r="IBV189" s="29"/>
      <c r="IBW189" s="30"/>
      <c r="IBX189" s="29"/>
      <c r="IBY189" s="30"/>
      <c r="IBZ189" s="29"/>
      <c r="ICA189" s="30"/>
      <c r="ICB189" s="29"/>
      <c r="ICC189" s="30"/>
      <c r="ICD189" s="29"/>
      <c r="ICE189" s="30"/>
      <c r="ICF189" s="29"/>
      <c r="ICG189" s="30"/>
      <c r="ICH189" s="29"/>
      <c r="ICI189" s="30"/>
      <c r="ICJ189" s="29"/>
      <c r="ICK189" s="30"/>
      <c r="ICL189" s="29"/>
      <c r="ICM189" s="30"/>
      <c r="ICN189" s="29"/>
      <c r="ICO189" s="30"/>
      <c r="ICP189" s="29"/>
      <c r="ICQ189" s="30"/>
      <c r="ICR189" s="29"/>
      <c r="ICS189" s="30"/>
      <c r="ICT189" s="29"/>
      <c r="ICU189" s="30"/>
      <c r="ICV189" s="29"/>
      <c r="ICW189" s="30"/>
      <c r="ICX189" s="29"/>
      <c r="ICY189" s="30"/>
      <c r="ICZ189" s="29"/>
      <c r="IDA189" s="30"/>
      <c r="IDB189" s="29"/>
      <c r="IDC189" s="30"/>
      <c r="IDD189" s="29"/>
      <c r="IDE189" s="30"/>
      <c r="IDF189" s="29"/>
      <c r="IDG189" s="30"/>
      <c r="IDH189" s="29"/>
      <c r="IDI189" s="30"/>
      <c r="IDJ189" s="29"/>
      <c r="IDK189" s="30"/>
      <c r="IDL189" s="29"/>
      <c r="IDM189" s="30"/>
      <c r="IDN189" s="29"/>
      <c r="IDO189" s="30"/>
      <c r="IDP189" s="29"/>
      <c r="IDQ189" s="30"/>
      <c r="IDR189" s="29"/>
      <c r="IDS189" s="30"/>
      <c r="IDT189" s="29"/>
      <c r="IDU189" s="30"/>
      <c r="IDV189" s="29"/>
      <c r="IDW189" s="30"/>
      <c r="IDX189" s="29"/>
      <c r="IDY189" s="30"/>
      <c r="IDZ189" s="29"/>
      <c r="IEA189" s="30"/>
      <c r="IEB189" s="29"/>
      <c r="IEC189" s="30"/>
      <c r="IED189" s="29"/>
      <c r="IEE189" s="30"/>
      <c r="IEF189" s="29"/>
      <c r="IEG189" s="30"/>
      <c r="IEH189" s="29"/>
      <c r="IEI189" s="30"/>
      <c r="IEJ189" s="29"/>
      <c r="IEK189" s="30"/>
      <c r="IEL189" s="29"/>
      <c r="IEM189" s="30"/>
      <c r="IEN189" s="29"/>
      <c r="IEO189" s="30"/>
      <c r="IEP189" s="29"/>
      <c r="IEQ189" s="30"/>
      <c r="IER189" s="29"/>
      <c r="IES189" s="30"/>
      <c r="IET189" s="29"/>
      <c r="IEU189" s="30"/>
      <c r="IEV189" s="29"/>
      <c r="IEW189" s="30"/>
      <c r="IEX189" s="29"/>
      <c r="IEY189" s="30"/>
      <c r="IEZ189" s="29"/>
      <c r="IFA189" s="30"/>
      <c r="IFB189" s="29"/>
      <c r="IFC189" s="30"/>
      <c r="IFD189" s="29"/>
      <c r="IFE189" s="30"/>
      <c r="IFF189" s="29"/>
      <c r="IFG189" s="30"/>
      <c r="IFH189" s="29"/>
      <c r="IFI189" s="30"/>
      <c r="IFJ189" s="29"/>
      <c r="IFK189" s="30"/>
      <c r="IFL189" s="29"/>
      <c r="IFM189" s="30"/>
      <c r="IFN189" s="29"/>
      <c r="IFO189" s="30"/>
      <c r="IFP189" s="29"/>
      <c r="IFQ189" s="30"/>
      <c r="IFR189" s="29"/>
      <c r="IFS189" s="30"/>
      <c r="IFT189" s="29"/>
      <c r="IFU189" s="30"/>
      <c r="IFV189" s="29"/>
      <c r="IFW189" s="30"/>
      <c r="IFX189" s="29"/>
      <c r="IFY189" s="30"/>
      <c r="IFZ189" s="29"/>
      <c r="IGA189" s="30"/>
      <c r="IGB189" s="29"/>
      <c r="IGC189" s="30"/>
      <c r="IGD189" s="29"/>
      <c r="IGE189" s="30"/>
      <c r="IGF189" s="29"/>
      <c r="IGG189" s="30"/>
      <c r="IGH189" s="29"/>
      <c r="IGI189" s="30"/>
      <c r="IGJ189" s="29"/>
      <c r="IGK189" s="30"/>
      <c r="IGL189" s="29"/>
      <c r="IGM189" s="30"/>
      <c r="IGN189" s="29"/>
      <c r="IGO189" s="30"/>
      <c r="IGP189" s="29"/>
      <c r="IGQ189" s="30"/>
      <c r="IGR189" s="29"/>
      <c r="IGS189" s="30"/>
      <c r="IGT189" s="29"/>
      <c r="IGU189" s="30"/>
      <c r="IGV189" s="29"/>
      <c r="IGW189" s="30"/>
      <c r="IGX189" s="29"/>
      <c r="IGY189" s="30"/>
      <c r="IGZ189" s="29"/>
      <c r="IHA189" s="30"/>
      <c r="IHB189" s="29"/>
      <c r="IHC189" s="30"/>
      <c r="IHD189" s="29"/>
      <c r="IHE189" s="30"/>
      <c r="IHF189" s="29"/>
      <c r="IHG189" s="30"/>
      <c r="IHH189" s="29"/>
      <c r="IHI189" s="30"/>
      <c r="IHJ189" s="29"/>
      <c r="IHK189" s="30"/>
      <c r="IHL189" s="29"/>
      <c r="IHM189" s="30"/>
      <c r="IHN189" s="29"/>
      <c r="IHO189" s="30"/>
      <c r="IHP189" s="29"/>
      <c r="IHQ189" s="30"/>
      <c r="IHR189" s="29"/>
      <c r="IHS189" s="30"/>
      <c r="IHT189" s="29"/>
      <c r="IHU189" s="30"/>
      <c r="IHV189" s="29"/>
      <c r="IHW189" s="30"/>
      <c r="IHX189" s="29"/>
      <c r="IHY189" s="30"/>
      <c r="IHZ189" s="29"/>
      <c r="IIA189" s="30"/>
      <c r="IIB189" s="29"/>
      <c r="IIC189" s="30"/>
      <c r="IID189" s="29"/>
      <c r="IIE189" s="30"/>
      <c r="IIF189" s="29"/>
      <c r="IIG189" s="30"/>
      <c r="IIH189" s="29"/>
      <c r="III189" s="30"/>
      <c r="IIJ189" s="29"/>
      <c r="IIK189" s="30"/>
      <c r="IIL189" s="29"/>
      <c r="IIM189" s="30"/>
      <c r="IIN189" s="29"/>
      <c r="IIO189" s="30"/>
      <c r="IIP189" s="29"/>
      <c r="IIQ189" s="30"/>
      <c r="IIR189" s="29"/>
      <c r="IIS189" s="30"/>
      <c r="IIT189" s="29"/>
      <c r="IIU189" s="30"/>
      <c r="IIV189" s="29"/>
      <c r="IIW189" s="30"/>
      <c r="IIX189" s="29"/>
      <c r="IIY189" s="30"/>
      <c r="IIZ189" s="29"/>
      <c r="IJA189" s="30"/>
      <c r="IJB189" s="29"/>
      <c r="IJC189" s="30"/>
      <c r="IJD189" s="29"/>
      <c r="IJE189" s="30"/>
      <c r="IJF189" s="29"/>
      <c r="IJG189" s="30"/>
      <c r="IJH189" s="29"/>
      <c r="IJI189" s="30"/>
      <c r="IJJ189" s="29"/>
      <c r="IJK189" s="30"/>
      <c r="IJL189" s="29"/>
      <c r="IJM189" s="30"/>
      <c r="IJN189" s="29"/>
      <c r="IJO189" s="30"/>
      <c r="IJP189" s="29"/>
      <c r="IJQ189" s="30"/>
      <c r="IJR189" s="29"/>
      <c r="IJS189" s="30"/>
      <c r="IJT189" s="29"/>
      <c r="IJU189" s="30"/>
      <c r="IJV189" s="29"/>
      <c r="IJW189" s="30"/>
      <c r="IJX189" s="29"/>
      <c r="IJY189" s="30"/>
      <c r="IJZ189" s="29"/>
      <c r="IKA189" s="30"/>
      <c r="IKB189" s="29"/>
      <c r="IKC189" s="30"/>
      <c r="IKD189" s="29"/>
      <c r="IKE189" s="30"/>
      <c r="IKF189" s="29"/>
      <c r="IKG189" s="30"/>
      <c r="IKH189" s="29"/>
      <c r="IKI189" s="30"/>
      <c r="IKJ189" s="29"/>
      <c r="IKK189" s="30"/>
      <c r="IKL189" s="29"/>
      <c r="IKM189" s="30"/>
      <c r="IKN189" s="29"/>
      <c r="IKO189" s="30"/>
      <c r="IKP189" s="29"/>
      <c r="IKQ189" s="30"/>
      <c r="IKR189" s="29"/>
      <c r="IKS189" s="30"/>
      <c r="IKT189" s="29"/>
      <c r="IKU189" s="30"/>
      <c r="IKV189" s="29"/>
      <c r="IKW189" s="30"/>
      <c r="IKX189" s="29"/>
      <c r="IKY189" s="30"/>
      <c r="IKZ189" s="29"/>
      <c r="ILA189" s="30"/>
      <c r="ILB189" s="29"/>
      <c r="ILC189" s="30"/>
      <c r="ILD189" s="29"/>
      <c r="ILE189" s="30"/>
      <c r="ILF189" s="29"/>
      <c r="ILG189" s="30"/>
      <c r="ILH189" s="29"/>
      <c r="ILI189" s="30"/>
      <c r="ILJ189" s="29"/>
      <c r="ILK189" s="30"/>
      <c r="ILL189" s="29"/>
      <c r="ILM189" s="30"/>
      <c r="ILN189" s="29"/>
      <c r="ILO189" s="30"/>
      <c r="ILP189" s="29"/>
      <c r="ILQ189" s="30"/>
      <c r="ILR189" s="29"/>
      <c r="ILS189" s="30"/>
      <c r="ILT189" s="29"/>
      <c r="ILU189" s="30"/>
      <c r="ILV189" s="29"/>
      <c r="ILW189" s="30"/>
      <c r="ILX189" s="29"/>
      <c r="ILY189" s="30"/>
      <c r="ILZ189" s="29"/>
      <c r="IMA189" s="30"/>
      <c r="IMB189" s="29"/>
      <c r="IMC189" s="30"/>
      <c r="IMD189" s="29"/>
      <c r="IME189" s="30"/>
      <c r="IMF189" s="29"/>
      <c r="IMG189" s="30"/>
      <c r="IMH189" s="29"/>
      <c r="IMI189" s="30"/>
      <c r="IMJ189" s="29"/>
      <c r="IMK189" s="30"/>
      <c r="IML189" s="29"/>
      <c r="IMM189" s="30"/>
      <c r="IMN189" s="29"/>
      <c r="IMO189" s="30"/>
      <c r="IMP189" s="29"/>
      <c r="IMQ189" s="30"/>
      <c r="IMR189" s="29"/>
      <c r="IMS189" s="30"/>
      <c r="IMT189" s="29"/>
      <c r="IMU189" s="30"/>
      <c r="IMV189" s="29"/>
      <c r="IMW189" s="30"/>
      <c r="IMX189" s="29"/>
      <c r="IMY189" s="30"/>
      <c r="IMZ189" s="29"/>
      <c r="INA189" s="30"/>
      <c r="INB189" s="29"/>
      <c r="INC189" s="30"/>
      <c r="IND189" s="29"/>
      <c r="INE189" s="30"/>
      <c r="INF189" s="29"/>
      <c r="ING189" s="30"/>
      <c r="INH189" s="29"/>
      <c r="INI189" s="30"/>
      <c r="INJ189" s="29"/>
      <c r="INK189" s="30"/>
      <c r="INL189" s="29"/>
      <c r="INM189" s="30"/>
      <c r="INN189" s="29"/>
      <c r="INO189" s="30"/>
      <c r="INP189" s="29"/>
      <c r="INQ189" s="30"/>
      <c r="INR189" s="29"/>
      <c r="INS189" s="30"/>
      <c r="INT189" s="29"/>
      <c r="INU189" s="30"/>
      <c r="INV189" s="29"/>
      <c r="INW189" s="30"/>
      <c r="INX189" s="29"/>
      <c r="INY189" s="30"/>
      <c r="INZ189" s="29"/>
      <c r="IOA189" s="30"/>
      <c r="IOB189" s="29"/>
      <c r="IOC189" s="30"/>
      <c r="IOD189" s="29"/>
      <c r="IOE189" s="30"/>
      <c r="IOF189" s="29"/>
      <c r="IOG189" s="30"/>
      <c r="IOH189" s="29"/>
      <c r="IOI189" s="30"/>
      <c r="IOJ189" s="29"/>
      <c r="IOK189" s="30"/>
      <c r="IOL189" s="29"/>
      <c r="IOM189" s="30"/>
      <c r="ION189" s="29"/>
      <c r="IOO189" s="30"/>
      <c r="IOP189" s="29"/>
      <c r="IOQ189" s="30"/>
      <c r="IOR189" s="29"/>
      <c r="IOS189" s="30"/>
      <c r="IOT189" s="29"/>
      <c r="IOU189" s="30"/>
      <c r="IOV189" s="29"/>
      <c r="IOW189" s="30"/>
      <c r="IOX189" s="29"/>
      <c r="IOY189" s="30"/>
      <c r="IOZ189" s="29"/>
      <c r="IPA189" s="30"/>
      <c r="IPB189" s="29"/>
      <c r="IPC189" s="30"/>
      <c r="IPD189" s="29"/>
      <c r="IPE189" s="30"/>
      <c r="IPF189" s="29"/>
      <c r="IPG189" s="30"/>
      <c r="IPH189" s="29"/>
      <c r="IPI189" s="30"/>
      <c r="IPJ189" s="29"/>
      <c r="IPK189" s="30"/>
      <c r="IPL189" s="29"/>
      <c r="IPM189" s="30"/>
      <c r="IPN189" s="29"/>
      <c r="IPO189" s="30"/>
      <c r="IPP189" s="29"/>
      <c r="IPQ189" s="30"/>
      <c r="IPR189" s="29"/>
      <c r="IPS189" s="30"/>
      <c r="IPT189" s="29"/>
      <c r="IPU189" s="30"/>
      <c r="IPV189" s="29"/>
      <c r="IPW189" s="30"/>
      <c r="IPX189" s="29"/>
      <c r="IPY189" s="30"/>
      <c r="IPZ189" s="29"/>
      <c r="IQA189" s="30"/>
      <c r="IQB189" s="29"/>
      <c r="IQC189" s="30"/>
      <c r="IQD189" s="29"/>
      <c r="IQE189" s="30"/>
      <c r="IQF189" s="29"/>
      <c r="IQG189" s="30"/>
      <c r="IQH189" s="29"/>
      <c r="IQI189" s="30"/>
      <c r="IQJ189" s="29"/>
      <c r="IQK189" s="30"/>
      <c r="IQL189" s="29"/>
      <c r="IQM189" s="30"/>
      <c r="IQN189" s="29"/>
      <c r="IQO189" s="30"/>
      <c r="IQP189" s="29"/>
      <c r="IQQ189" s="30"/>
      <c r="IQR189" s="29"/>
      <c r="IQS189" s="30"/>
      <c r="IQT189" s="29"/>
      <c r="IQU189" s="30"/>
      <c r="IQV189" s="29"/>
      <c r="IQW189" s="30"/>
      <c r="IQX189" s="29"/>
      <c r="IQY189" s="30"/>
      <c r="IQZ189" s="29"/>
      <c r="IRA189" s="30"/>
      <c r="IRB189" s="29"/>
      <c r="IRC189" s="30"/>
      <c r="IRD189" s="29"/>
      <c r="IRE189" s="30"/>
      <c r="IRF189" s="29"/>
      <c r="IRG189" s="30"/>
      <c r="IRH189" s="29"/>
      <c r="IRI189" s="30"/>
      <c r="IRJ189" s="29"/>
      <c r="IRK189" s="30"/>
      <c r="IRL189" s="29"/>
      <c r="IRM189" s="30"/>
      <c r="IRN189" s="29"/>
      <c r="IRO189" s="30"/>
      <c r="IRP189" s="29"/>
      <c r="IRQ189" s="30"/>
      <c r="IRR189" s="29"/>
      <c r="IRS189" s="30"/>
      <c r="IRT189" s="29"/>
      <c r="IRU189" s="30"/>
      <c r="IRV189" s="29"/>
      <c r="IRW189" s="30"/>
      <c r="IRX189" s="29"/>
      <c r="IRY189" s="30"/>
      <c r="IRZ189" s="29"/>
      <c r="ISA189" s="30"/>
      <c r="ISB189" s="29"/>
      <c r="ISC189" s="30"/>
      <c r="ISD189" s="29"/>
      <c r="ISE189" s="30"/>
      <c r="ISF189" s="29"/>
      <c r="ISG189" s="30"/>
      <c r="ISH189" s="29"/>
      <c r="ISI189" s="30"/>
      <c r="ISJ189" s="29"/>
      <c r="ISK189" s="30"/>
      <c r="ISL189" s="29"/>
      <c r="ISM189" s="30"/>
      <c r="ISN189" s="29"/>
      <c r="ISO189" s="30"/>
      <c r="ISP189" s="29"/>
      <c r="ISQ189" s="30"/>
      <c r="ISR189" s="29"/>
      <c r="ISS189" s="30"/>
      <c r="IST189" s="29"/>
      <c r="ISU189" s="30"/>
      <c r="ISV189" s="29"/>
      <c r="ISW189" s="30"/>
      <c r="ISX189" s="29"/>
      <c r="ISY189" s="30"/>
      <c r="ISZ189" s="29"/>
      <c r="ITA189" s="30"/>
      <c r="ITB189" s="29"/>
      <c r="ITC189" s="30"/>
      <c r="ITD189" s="29"/>
      <c r="ITE189" s="30"/>
      <c r="ITF189" s="29"/>
      <c r="ITG189" s="30"/>
      <c r="ITH189" s="29"/>
      <c r="ITI189" s="30"/>
      <c r="ITJ189" s="29"/>
      <c r="ITK189" s="30"/>
      <c r="ITL189" s="29"/>
      <c r="ITM189" s="30"/>
      <c r="ITN189" s="29"/>
      <c r="ITO189" s="30"/>
      <c r="ITP189" s="29"/>
      <c r="ITQ189" s="30"/>
      <c r="ITR189" s="29"/>
      <c r="ITS189" s="30"/>
      <c r="ITT189" s="29"/>
      <c r="ITU189" s="30"/>
      <c r="ITV189" s="29"/>
      <c r="ITW189" s="30"/>
      <c r="ITX189" s="29"/>
      <c r="ITY189" s="30"/>
      <c r="ITZ189" s="29"/>
      <c r="IUA189" s="30"/>
      <c r="IUB189" s="29"/>
      <c r="IUC189" s="30"/>
      <c r="IUD189" s="29"/>
      <c r="IUE189" s="30"/>
      <c r="IUF189" s="29"/>
      <c r="IUG189" s="30"/>
      <c r="IUH189" s="29"/>
      <c r="IUI189" s="30"/>
      <c r="IUJ189" s="29"/>
      <c r="IUK189" s="30"/>
      <c r="IUL189" s="29"/>
      <c r="IUM189" s="30"/>
      <c r="IUN189" s="29"/>
      <c r="IUO189" s="30"/>
      <c r="IUP189" s="29"/>
      <c r="IUQ189" s="30"/>
      <c r="IUR189" s="29"/>
      <c r="IUS189" s="30"/>
      <c r="IUT189" s="29"/>
      <c r="IUU189" s="30"/>
      <c r="IUV189" s="29"/>
      <c r="IUW189" s="30"/>
      <c r="IUX189" s="29"/>
      <c r="IUY189" s="30"/>
      <c r="IUZ189" s="29"/>
      <c r="IVA189" s="30"/>
      <c r="IVB189" s="29"/>
      <c r="IVC189" s="30"/>
      <c r="IVD189" s="29"/>
      <c r="IVE189" s="30"/>
      <c r="IVF189" s="29"/>
      <c r="IVG189" s="30"/>
      <c r="IVH189" s="29"/>
      <c r="IVI189" s="30"/>
      <c r="IVJ189" s="29"/>
      <c r="IVK189" s="30"/>
      <c r="IVL189" s="29"/>
      <c r="IVM189" s="30"/>
      <c r="IVN189" s="29"/>
      <c r="IVO189" s="30"/>
      <c r="IVP189" s="29"/>
      <c r="IVQ189" s="30"/>
      <c r="IVR189" s="29"/>
      <c r="IVS189" s="30"/>
      <c r="IVT189" s="29"/>
      <c r="IVU189" s="30"/>
      <c r="IVV189" s="29"/>
      <c r="IVW189" s="30"/>
      <c r="IVX189" s="29"/>
      <c r="IVY189" s="30"/>
      <c r="IVZ189" s="29"/>
      <c r="IWA189" s="30"/>
      <c r="IWB189" s="29"/>
      <c r="IWC189" s="30"/>
      <c r="IWD189" s="29"/>
      <c r="IWE189" s="30"/>
      <c r="IWF189" s="29"/>
      <c r="IWG189" s="30"/>
      <c r="IWH189" s="29"/>
      <c r="IWI189" s="30"/>
      <c r="IWJ189" s="29"/>
      <c r="IWK189" s="30"/>
      <c r="IWL189" s="29"/>
      <c r="IWM189" s="30"/>
      <c r="IWN189" s="29"/>
      <c r="IWO189" s="30"/>
      <c r="IWP189" s="29"/>
      <c r="IWQ189" s="30"/>
      <c r="IWR189" s="29"/>
      <c r="IWS189" s="30"/>
      <c r="IWT189" s="29"/>
      <c r="IWU189" s="30"/>
      <c r="IWV189" s="29"/>
      <c r="IWW189" s="30"/>
      <c r="IWX189" s="29"/>
      <c r="IWY189" s="30"/>
      <c r="IWZ189" s="29"/>
      <c r="IXA189" s="30"/>
      <c r="IXB189" s="29"/>
      <c r="IXC189" s="30"/>
      <c r="IXD189" s="29"/>
      <c r="IXE189" s="30"/>
      <c r="IXF189" s="29"/>
      <c r="IXG189" s="30"/>
      <c r="IXH189" s="29"/>
      <c r="IXI189" s="30"/>
      <c r="IXJ189" s="29"/>
      <c r="IXK189" s="30"/>
      <c r="IXL189" s="29"/>
      <c r="IXM189" s="30"/>
      <c r="IXN189" s="29"/>
      <c r="IXO189" s="30"/>
      <c r="IXP189" s="29"/>
      <c r="IXQ189" s="30"/>
      <c r="IXR189" s="29"/>
      <c r="IXS189" s="30"/>
      <c r="IXT189" s="29"/>
      <c r="IXU189" s="30"/>
      <c r="IXV189" s="29"/>
      <c r="IXW189" s="30"/>
      <c r="IXX189" s="29"/>
      <c r="IXY189" s="30"/>
      <c r="IXZ189" s="29"/>
      <c r="IYA189" s="30"/>
      <c r="IYB189" s="29"/>
      <c r="IYC189" s="30"/>
      <c r="IYD189" s="29"/>
      <c r="IYE189" s="30"/>
      <c r="IYF189" s="29"/>
      <c r="IYG189" s="30"/>
      <c r="IYH189" s="29"/>
      <c r="IYI189" s="30"/>
      <c r="IYJ189" s="29"/>
      <c r="IYK189" s="30"/>
      <c r="IYL189" s="29"/>
      <c r="IYM189" s="30"/>
      <c r="IYN189" s="29"/>
      <c r="IYO189" s="30"/>
      <c r="IYP189" s="29"/>
      <c r="IYQ189" s="30"/>
      <c r="IYR189" s="29"/>
      <c r="IYS189" s="30"/>
      <c r="IYT189" s="29"/>
      <c r="IYU189" s="30"/>
      <c r="IYV189" s="29"/>
      <c r="IYW189" s="30"/>
      <c r="IYX189" s="29"/>
      <c r="IYY189" s="30"/>
      <c r="IYZ189" s="29"/>
      <c r="IZA189" s="30"/>
      <c r="IZB189" s="29"/>
      <c r="IZC189" s="30"/>
      <c r="IZD189" s="29"/>
      <c r="IZE189" s="30"/>
      <c r="IZF189" s="29"/>
      <c r="IZG189" s="30"/>
      <c r="IZH189" s="29"/>
      <c r="IZI189" s="30"/>
      <c r="IZJ189" s="29"/>
      <c r="IZK189" s="30"/>
      <c r="IZL189" s="29"/>
      <c r="IZM189" s="30"/>
      <c r="IZN189" s="29"/>
      <c r="IZO189" s="30"/>
      <c r="IZP189" s="29"/>
      <c r="IZQ189" s="30"/>
      <c r="IZR189" s="29"/>
      <c r="IZS189" s="30"/>
      <c r="IZT189" s="29"/>
      <c r="IZU189" s="30"/>
      <c r="IZV189" s="29"/>
      <c r="IZW189" s="30"/>
      <c r="IZX189" s="29"/>
      <c r="IZY189" s="30"/>
      <c r="IZZ189" s="29"/>
      <c r="JAA189" s="30"/>
      <c r="JAB189" s="29"/>
      <c r="JAC189" s="30"/>
      <c r="JAD189" s="29"/>
      <c r="JAE189" s="30"/>
      <c r="JAF189" s="29"/>
      <c r="JAG189" s="30"/>
      <c r="JAH189" s="29"/>
      <c r="JAI189" s="30"/>
      <c r="JAJ189" s="29"/>
      <c r="JAK189" s="30"/>
      <c r="JAL189" s="29"/>
      <c r="JAM189" s="30"/>
      <c r="JAN189" s="29"/>
      <c r="JAO189" s="30"/>
      <c r="JAP189" s="29"/>
      <c r="JAQ189" s="30"/>
      <c r="JAR189" s="29"/>
      <c r="JAS189" s="30"/>
      <c r="JAT189" s="29"/>
      <c r="JAU189" s="30"/>
      <c r="JAV189" s="29"/>
      <c r="JAW189" s="30"/>
      <c r="JAX189" s="29"/>
      <c r="JAY189" s="30"/>
      <c r="JAZ189" s="29"/>
      <c r="JBA189" s="30"/>
      <c r="JBB189" s="29"/>
      <c r="JBC189" s="30"/>
      <c r="JBD189" s="29"/>
      <c r="JBE189" s="30"/>
      <c r="JBF189" s="29"/>
      <c r="JBG189" s="30"/>
      <c r="JBH189" s="29"/>
      <c r="JBI189" s="30"/>
      <c r="JBJ189" s="29"/>
      <c r="JBK189" s="30"/>
      <c r="JBL189" s="29"/>
      <c r="JBM189" s="30"/>
      <c r="JBN189" s="29"/>
      <c r="JBO189" s="30"/>
      <c r="JBP189" s="29"/>
      <c r="JBQ189" s="30"/>
      <c r="JBR189" s="29"/>
      <c r="JBS189" s="30"/>
      <c r="JBT189" s="29"/>
      <c r="JBU189" s="30"/>
      <c r="JBV189" s="29"/>
      <c r="JBW189" s="30"/>
      <c r="JBX189" s="29"/>
      <c r="JBY189" s="30"/>
      <c r="JBZ189" s="29"/>
      <c r="JCA189" s="30"/>
      <c r="JCB189" s="29"/>
      <c r="JCC189" s="30"/>
      <c r="JCD189" s="29"/>
      <c r="JCE189" s="30"/>
      <c r="JCF189" s="29"/>
      <c r="JCG189" s="30"/>
      <c r="JCH189" s="29"/>
      <c r="JCI189" s="30"/>
      <c r="JCJ189" s="29"/>
      <c r="JCK189" s="30"/>
      <c r="JCL189" s="29"/>
      <c r="JCM189" s="30"/>
      <c r="JCN189" s="29"/>
      <c r="JCO189" s="30"/>
      <c r="JCP189" s="29"/>
      <c r="JCQ189" s="30"/>
      <c r="JCR189" s="29"/>
      <c r="JCS189" s="30"/>
      <c r="JCT189" s="29"/>
      <c r="JCU189" s="30"/>
      <c r="JCV189" s="29"/>
      <c r="JCW189" s="30"/>
      <c r="JCX189" s="29"/>
      <c r="JCY189" s="30"/>
      <c r="JCZ189" s="29"/>
      <c r="JDA189" s="30"/>
      <c r="JDB189" s="29"/>
      <c r="JDC189" s="30"/>
      <c r="JDD189" s="29"/>
      <c r="JDE189" s="30"/>
      <c r="JDF189" s="29"/>
      <c r="JDG189" s="30"/>
      <c r="JDH189" s="29"/>
      <c r="JDI189" s="30"/>
      <c r="JDJ189" s="29"/>
      <c r="JDK189" s="30"/>
      <c r="JDL189" s="29"/>
      <c r="JDM189" s="30"/>
      <c r="JDN189" s="29"/>
      <c r="JDO189" s="30"/>
      <c r="JDP189" s="29"/>
      <c r="JDQ189" s="30"/>
      <c r="JDR189" s="29"/>
      <c r="JDS189" s="30"/>
      <c r="JDT189" s="29"/>
      <c r="JDU189" s="30"/>
      <c r="JDV189" s="29"/>
      <c r="JDW189" s="30"/>
      <c r="JDX189" s="29"/>
      <c r="JDY189" s="30"/>
      <c r="JDZ189" s="29"/>
      <c r="JEA189" s="30"/>
      <c r="JEB189" s="29"/>
      <c r="JEC189" s="30"/>
      <c r="JED189" s="29"/>
      <c r="JEE189" s="30"/>
      <c r="JEF189" s="29"/>
      <c r="JEG189" s="30"/>
      <c r="JEH189" s="29"/>
      <c r="JEI189" s="30"/>
      <c r="JEJ189" s="29"/>
      <c r="JEK189" s="30"/>
      <c r="JEL189" s="29"/>
      <c r="JEM189" s="30"/>
      <c r="JEN189" s="29"/>
      <c r="JEO189" s="30"/>
      <c r="JEP189" s="29"/>
      <c r="JEQ189" s="30"/>
      <c r="JER189" s="29"/>
      <c r="JES189" s="30"/>
      <c r="JET189" s="29"/>
      <c r="JEU189" s="30"/>
      <c r="JEV189" s="29"/>
      <c r="JEW189" s="30"/>
      <c r="JEX189" s="29"/>
      <c r="JEY189" s="30"/>
      <c r="JEZ189" s="29"/>
      <c r="JFA189" s="30"/>
      <c r="JFB189" s="29"/>
      <c r="JFC189" s="30"/>
      <c r="JFD189" s="29"/>
      <c r="JFE189" s="30"/>
      <c r="JFF189" s="29"/>
      <c r="JFG189" s="30"/>
      <c r="JFH189" s="29"/>
      <c r="JFI189" s="30"/>
      <c r="JFJ189" s="29"/>
      <c r="JFK189" s="30"/>
      <c r="JFL189" s="29"/>
      <c r="JFM189" s="30"/>
      <c r="JFN189" s="29"/>
      <c r="JFO189" s="30"/>
      <c r="JFP189" s="29"/>
      <c r="JFQ189" s="30"/>
      <c r="JFR189" s="29"/>
      <c r="JFS189" s="30"/>
      <c r="JFT189" s="29"/>
      <c r="JFU189" s="30"/>
      <c r="JFV189" s="29"/>
      <c r="JFW189" s="30"/>
      <c r="JFX189" s="29"/>
      <c r="JFY189" s="30"/>
      <c r="JFZ189" s="29"/>
      <c r="JGA189" s="30"/>
      <c r="JGB189" s="29"/>
      <c r="JGC189" s="30"/>
      <c r="JGD189" s="29"/>
      <c r="JGE189" s="30"/>
      <c r="JGF189" s="29"/>
      <c r="JGG189" s="30"/>
      <c r="JGH189" s="29"/>
      <c r="JGI189" s="30"/>
      <c r="JGJ189" s="29"/>
      <c r="JGK189" s="30"/>
      <c r="JGL189" s="29"/>
      <c r="JGM189" s="30"/>
      <c r="JGN189" s="29"/>
      <c r="JGO189" s="30"/>
      <c r="JGP189" s="29"/>
      <c r="JGQ189" s="30"/>
      <c r="JGR189" s="29"/>
      <c r="JGS189" s="30"/>
      <c r="JGT189" s="29"/>
      <c r="JGU189" s="30"/>
      <c r="JGV189" s="29"/>
      <c r="JGW189" s="30"/>
      <c r="JGX189" s="29"/>
      <c r="JGY189" s="30"/>
      <c r="JGZ189" s="29"/>
      <c r="JHA189" s="30"/>
      <c r="JHB189" s="29"/>
      <c r="JHC189" s="30"/>
      <c r="JHD189" s="29"/>
      <c r="JHE189" s="30"/>
      <c r="JHF189" s="29"/>
      <c r="JHG189" s="30"/>
      <c r="JHH189" s="29"/>
      <c r="JHI189" s="30"/>
      <c r="JHJ189" s="29"/>
      <c r="JHK189" s="30"/>
      <c r="JHL189" s="29"/>
      <c r="JHM189" s="30"/>
      <c r="JHN189" s="29"/>
      <c r="JHO189" s="30"/>
      <c r="JHP189" s="29"/>
      <c r="JHQ189" s="30"/>
      <c r="JHR189" s="29"/>
      <c r="JHS189" s="30"/>
      <c r="JHT189" s="29"/>
      <c r="JHU189" s="30"/>
      <c r="JHV189" s="29"/>
      <c r="JHW189" s="30"/>
      <c r="JHX189" s="29"/>
      <c r="JHY189" s="30"/>
      <c r="JHZ189" s="29"/>
      <c r="JIA189" s="30"/>
      <c r="JIB189" s="29"/>
      <c r="JIC189" s="30"/>
      <c r="JID189" s="29"/>
      <c r="JIE189" s="30"/>
      <c r="JIF189" s="29"/>
      <c r="JIG189" s="30"/>
      <c r="JIH189" s="29"/>
      <c r="JII189" s="30"/>
      <c r="JIJ189" s="29"/>
      <c r="JIK189" s="30"/>
      <c r="JIL189" s="29"/>
      <c r="JIM189" s="30"/>
      <c r="JIN189" s="29"/>
      <c r="JIO189" s="30"/>
      <c r="JIP189" s="29"/>
      <c r="JIQ189" s="30"/>
      <c r="JIR189" s="29"/>
      <c r="JIS189" s="30"/>
      <c r="JIT189" s="29"/>
      <c r="JIU189" s="30"/>
      <c r="JIV189" s="29"/>
      <c r="JIW189" s="30"/>
      <c r="JIX189" s="29"/>
      <c r="JIY189" s="30"/>
      <c r="JIZ189" s="29"/>
      <c r="JJA189" s="30"/>
      <c r="JJB189" s="29"/>
      <c r="JJC189" s="30"/>
      <c r="JJD189" s="29"/>
      <c r="JJE189" s="30"/>
      <c r="JJF189" s="29"/>
      <c r="JJG189" s="30"/>
      <c r="JJH189" s="29"/>
      <c r="JJI189" s="30"/>
      <c r="JJJ189" s="29"/>
      <c r="JJK189" s="30"/>
      <c r="JJL189" s="29"/>
      <c r="JJM189" s="30"/>
      <c r="JJN189" s="29"/>
      <c r="JJO189" s="30"/>
      <c r="JJP189" s="29"/>
      <c r="JJQ189" s="30"/>
      <c r="JJR189" s="29"/>
      <c r="JJS189" s="30"/>
      <c r="JJT189" s="29"/>
      <c r="JJU189" s="30"/>
      <c r="JJV189" s="29"/>
      <c r="JJW189" s="30"/>
      <c r="JJX189" s="29"/>
      <c r="JJY189" s="30"/>
      <c r="JJZ189" s="29"/>
      <c r="JKA189" s="30"/>
      <c r="JKB189" s="29"/>
      <c r="JKC189" s="30"/>
      <c r="JKD189" s="29"/>
      <c r="JKE189" s="30"/>
      <c r="JKF189" s="29"/>
      <c r="JKG189" s="30"/>
      <c r="JKH189" s="29"/>
      <c r="JKI189" s="30"/>
      <c r="JKJ189" s="29"/>
      <c r="JKK189" s="30"/>
      <c r="JKL189" s="29"/>
      <c r="JKM189" s="30"/>
      <c r="JKN189" s="29"/>
      <c r="JKO189" s="30"/>
      <c r="JKP189" s="29"/>
      <c r="JKQ189" s="30"/>
      <c r="JKR189" s="29"/>
      <c r="JKS189" s="30"/>
      <c r="JKT189" s="29"/>
      <c r="JKU189" s="30"/>
      <c r="JKV189" s="29"/>
      <c r="JKW189" s="30"/>
      <c r="JKX189" s="29"/>
      <c r="JKY189" s="30"/>
      <c r="JKZ189" s="29"/>
      <c r="JLA189" s="30"/>
      <c r="JLB189" s="29"/>
      <c r="JLC189" s="30"/>
      <c r="JLD189" s="29"/>
      <c r="JLE189" s="30"/>
      <c r="JLF189" s="29"/>
      <c r="JLG189" s="30"/>
      <c r="JLH189" s="29"/>
      <c r="JLI189" s="30"/>
      <c r="JLJ189" s="29"/>
      <c r="JLK189" s="30"/>
      <c r="JLL189" s="29"/>
      <c r="JLM189" s="30"/>
      <c r="JLN189" s="29"/>
      <c r="JLO189" s="30"/>
      <c r="JLP189" s="29"/>
      <c r="JLQ189" s="30"/>
      <c r="JLR189" s="29"/>
      <c r="JLS189" s="30"/>
      <c r="JLT189" s="29"/>
      <c r="JLU189" s="30"/>
      <c r="JLV189" s="29"/>
      <c r="JLW189" s="30"/>
      <c r="JLX189" s="29"/>
      <c r="JLY189" s="30"/>
      <c r="JLZ189" s="29"/>
      <c r="JMA189" s="30"/>
      <c r="JMB189" s="29"/>
      <c r="JMC189" s="30"/>
      <c r="JMD189" s="29"/>
      <c r="JME189" s="30"/>
      <c r="JMF189" s="29"/>
      <c r="JMG189" s="30"/>
      <c r="JMH189" s="29"/>
      <c r="JMI189" s="30"/>
      <c r="JMJ189" s="29"/>
      <c r="JMK189" s="30"/>
      <c r="JML189" s="29"/>
      <c r="JMM189" s="30"/>
      <c r="JMN189" s="29"/>
      <c r="JMO189" s="30"/>
      <c r="JMP189" s="29"/>
      <c r="JMQ189" s="30"/>
      <c r="JMR189" s="29"/>
      <c r="JMS189" s="30"/>
      <c r="JMT189" s="29"/>
      <c r="JMU189" s="30"/>
      <c r="JMV189" s="29"/>
      <c r="JMW189" s="30"/>
      <c r="JMX189" s="29"/>
      <c r="JMY189" s="30"/>
      <c r="JMZ189" s="29"/>
      <c r="JNA189" s="30"/>
      <c r="JNB189" s="29"/>
      <c r="JNC189" s="30"/>
      <c r="JND189" s="29"/>
      <c r="JNE189" s="30"/>
      <c r="JNF189" s="29"/>
      <c r="JNG189" s="30"/>
      <c r="JNH189" s="29"/>
      <c r="JNI189" s="30"/>
      <c r="JNJ189" s="29"/>
      <c r="JNK189" s="30"/>
      <c r="JNL189" s="29"/>
      <c r="JNM189" s="30"/>
      <c r="JNN189" s="29"/>
      <c r="JNO189" s="30"/>
      <c r="JNP189" s="29"/>
      <c r="JNQ189" s="30"/>
      <c r="JNR189" s="29"/>
      <c r="JNS189" s="30"/>
      <c r="JNT189" s="29"/>
      <c r="JNU189" s="30"/>
      <c r="JNV189" s="29"/>
      <c r="JNW189" s="30"/>
      <c r="JNX189" s="29"/>
      <c r="JNY189" s="30"/>
      <c r="JNZ189" s="29"/>
      <c r="JOA189" s="30"/>
      <c r="JOB189" s="29"/>
      <c r="JOC189" s="30"/>
      <c r="JOD189" s="29"/>
      <c r="JOE189" s="30"/>
      <c r="JOF189" s="29"/>
      <c r="JOG189" s="30"/>
      <c r="JOH189" s="29"/>
      <c r="JOI189" s="30"/>
      <c r="JOJ189" s="29"/>
      <c r="JOK189" s="30"/>
      <c r="JOL189" s="29"/>
      <c r="JOM189" s="30"/>
      <c r="JON189" s="29"/>
      <c r="JOO189" s="30"/>
      <c r="JOP189" s="29"/>
      <c r="JOQ189" s="30"/>
      <c r="JOR189" s="29"/>
      <c r="JOS189" s="30"/>
      <c r="JOT189" s="29"/>
      <c r="JOU189" s="30"/>
      <c r="JOV189" s="29"/>
      <c r="JOW189" s="30"/>
      <c r="JOX189" s="29"/>
      <c r="JOY189" s="30"/>
      <c r="JOZ189" s="29"/>
      <c r="JPA189" s="30"/>
      <c r="JPB189" s="29"/>
      <c r="JPC189" s="30"/>
      <c r="JPD189" s="29"/>
      <c r="JPE189" s="30"/>
      <c r="JPF189" s="29"/>
      <c r="JPG189" s="30"/>
      <c r="JPH189" s="29"/>
      <c r="JPI189" s="30"/>
      <c r="JPJ189" s="29"/>
      <c r="JPK189" s="30"/>
      <c r="JPL189" s="29"/>
      <c r="JPM189" s="30"/>
      <c r="JPN189" s="29"/>
      <c r="JPO189" s="30"/>
      <c r="JPP189" s="29"/>
      <c r="JPQ189" s="30"/>
      <c r="JPR189" s="29"/>
      <c r="JPS189" s="30"/>
      <c r="JPT189" s="29"/>
      <c r="JPU189" s="30"/>
      <c r="JPV189" s="29"/>
      <c r="JPW189" s="30"/>
      <c r="JPX189" s="29"/>
      <c r="JPY189" s="30"/>
      <c r="JPZ189" s="29"/>
      <c r="JQA189" s="30"/>
      <c r="JQB189" s="29"/>
      <c r="JQC189" s="30"/>
      <c r="JQD189" s="29"/>
      <c r="JQE189" s="30"/>
      <c r="JQF189" s="29"/>
      <c r="JQG189" s="30"/>
      <c r="JQH189" s="29"/>
      <c r="JQI189" s="30"/>
      <c r="JQJ189" s="29"/>
      <c r="JQK189" s="30"/>
      <c r="JQL189" s="29"/>
      <c r="JQM189" s="30"/>
      <c r="JQN189" s="29"/>
      <c r="JQO189" s="30"/>
      <c r="JQP189" s="29"/>
      <c r="JQQ189" s="30"/>
      <c r="JQR189" s="29"/>
      <c r="JQS189" s="30"/>
      <c r="JQT189" s="29"/>
      <c r="JQU189" s="30"/>
      <c r="JQV189" s="29"/>
      <c r="JQW189" s="30"/>
      <c r="JQX189" s="29"/>
      <c r="JQY189" s="30"/>
      <c r="JQZ189" s="29"/>
      <c r="JRA189" s="30"/>
      <c r="JRB189" s="29"/>
      <c r="JRC189" s="30"/>
      <c r="JRD189" s="29"/>
      <c r="JRE189" s="30"/>
      <c r="JRF189" s="29"/>
      <c r="JRG189" s="30"/>
      <c r="JRH189" s="29"/>
      <c r="JRI189" s="30"/>
      <c r="JRJ189" s="29"/>
      <c r="JRK189" s="30"/>
      <c r="JRL189" s="29"/>
      <c r="JRM189" s="30"/>
      <c r="JRN189" s="29"/>
      <c r="JRO189" s="30"/>
      <c r="JRP189" s="29"/>
      <c r="JRQ189" s="30"/>
      <c r="JRR189" s="29"/>
      <c r="JRS189" s="30"/>
      <c r="JRT189" s="29"/>
      <c r="JRU189" s="30"/>
      <c r="JRV189" s="29"/>
      <c r="JRW189" s="30"/>
      <c r="JRX189" s="29"/>
      <c r="JRY189" s="30"/>
      <c r="JRZ189" s="29"/>
      <c r="JSA189" s="30"/>
      <c r="JSB189" s="29"/>
      <c r="JSC189" s="30"/>
      <c r="JSD189" s="29"/>
      <c r="JSE189" s="30"/>
      <c r="JSF189" s="29"/>
      <c r="JSG189" s="30"/>
      <c r="JSH189" s="29"/>
      <c r="JSI189" s="30"/>
      <c r="JSJ189" s="29"/>
      <c r="JSK189" s="30"/>
      <c r="JSL189" s="29"/>
      <c r="JSM189" s="30"/>
      <c r="JSN189" s="29"/>
      <c r="JSO189" s="30"/>
      <c r="JSP189" s="29"/>
      <c r="JSQ189" s="30"/>
      <c r="JSR189" s="29"/>
      <c r="JSS189" s="30"/>
      <c r="JST189" s="29"/>
      <c r="JSU189" s="30"/>
      <c r="JSV189" s="29"/>
      <c r="JSW189" s="30"/>
      <c r="JSX189" s="29"/>
      <c r="JSY189" s="30"/>
      <c r="JSZ189" s="29"/>
      <c r="JTA189" s="30"/>
      <c r="JTB189" s="29"/>
      <c r="JTC189" s="30"/>
      <c r="JTD189" s="29"/>
      <c r="JTE189" s="30"/>
      <c r="JTF189" s="29"/>
      <c r="JTG189" s="30"/>
      <c r="JTH189" s="29"/>
      <c r="JTI189" s="30"/>
      <c r="JTJ189" s="29"/>
      <c r="JTK189" s="30"/>
      <c r="JTL189" s="29"/>
      <c r="JTM189" s="30"/>
      <c r="JTN189" s="29"/>
      <c r="JTO189" s="30"/>
      <c r="JTP189" s="29"/>
      <c r="JTQ189" s="30"/>
      <c r="JTR189" s="29"/>
      <c r="JTS189" s="30"/>
      <c r="JTT189" s="29"/>
      <c r="JTU189" s="30"/>
      <c r="JTV189" s="29"/>
      <c r="JTW189" s="30"/>
      <c r="JTX189" s="29"/>
      <c r="JTY189" s="30"/>
      <c r="JTZ189" s="29"/>
      <c r="JUA189" s="30"/>
      <c r="JUB189" s="29"/>
      <c r="JUC189" s="30"/>
      <c r="JUD189" s="29"/>
      <c r="JUE189" s="30"/>
      <c r="JUF189" s="29"/>
      <c r="JUG189" s="30"/>
      <c r="JUH189" s="29"/>
      <c r="JUI189" s="30"/>
      <c r="JUJ189" s="29"/>
      <c r="JUK189" s="30"/>
      <c r="JUL189" s="29"/>
      <c r="JUM189" s="30"/>
      <c r="JUN189" s="29"/>
      <c r="JUO189" s="30"/>
      <c r="JUP189" s="29"/>
      <c r="JUQ189" s="30"/>
      <c r="JUR189" s="29"/>
      <c r="JUS189" s="30"/>
      <c r="JUT189" s="29"/>
      <c r="JUU189" s="30"/>
      <c r="JUV189" s="29"/>
      <c r="JUW189" s="30"/>
      <c r="JUX189" s="29"/>
      <c r="JUY189" s="30"/>
      <c r="JUZ189" s="29"/>
      <c r="JVA189" s="30"/>
      <c r="JVB189" s="29"/>
      <c r="JVC189" s="30"/>
      <c r="JVD189" s="29"/>
      <c r="JVE189" s="30"/>
      <c r="JVF189" s="29"/>
      <c r="JVG189" s="30"/>
      <c r="JVH189" s="29"/>
      <c r="JVI189" s="30"/>
      <c r="JVJ189" s="29"/>
      <c r="JVK189" s="30"/>
      <c r="JVL189" s="29"/>
      <c r="JVM189" s="30"/>
      <c r="JVN189" s="29"/>
      <c r="JVO189" s="30"/>
      <c r="JVP189" s="29"/>
      <c r="JVQ189" s="30"/>
      <c r="JVR189" s="29"/>
      <c r="JVS189" s="30"/>
      <c r="JVT189" s="29"/>
      <c r="JVU189" s="30"/>
      <c r="JVV189" s="29"/>
      <c r="JVW189" s="30"/>
      <c r="JVX189" s="29"/>
      <c r="JVY189" s="30"/>
      <c r="JVZ189" s="29"/>
      <c r="JWA189" s="30"/>
      <c r="JWB189" s="29"/>
      <c r="JWC189" s="30"/>
      <c r="JWD189" s="29"/>
      <c r="JWE189" s="30"/>
      <c r="JWF189" s="29"/>
      <c r="JWG189" s="30"/>
      <c r="JWH189" s="29"/>
      <c r="JWI189" s="30"/>
      <c r="JWJ189" s="29"/>
      <c r="JWK189" s="30"/>
      <c r="JWL189" s="29"/>
      <c r="JWM189" s="30"/>
      <c r="JWN189" s="29"/>
      <c r="JWO189" s="30"/>
      <c r="JWP189" s="29"/>
      <c r="JWQ189" s="30"/>
      <c r="JWR189" s="29"/>
      <c r="JWS189" s="30"/>
      <c r="JWT189" s="29"/>
      <c r="JWU189" s="30"/>
      <c r="JWV189" s="29"/>
      <c r="JWW189" s="30"/>
      <c r="JWX189" s="29"/>
      <c r="JWY189" s="30"/>
      <c r="JWZ189" s="29"/>
      <c r="JXA189" s="30"/>
      <c r="JXB189" s="29"/>
      <c r="JXC189" s="30"/>
      <c r="JXD189" s="29"/>
      <c r="JXE189" s="30"/>
      <c r="JXF189" s="29"/>
      <c r="JXG189" s="30"/>
      <c r="JXH189" s="29"/>
      <c r="JXI189" s="30"/>
      <c r="JXJ189" s="29"/>
      <c r="JXK189" s="30"/>
      <c r="JXL189" s="29"/>
      <c r="JXM189" s="30"/>
      <c r="JXN189" s="29"/>
      <c r="JXO189" s="30"/>
      <c r="JXP189" s="29"/>
      <c r="JXQ189" s="30"/>
      <c r="JXR189" s="29"/>
      <c r="JXS189" s="30"/>
      <c r="JXT189" s="29"/>
      <c r="JXU189" s="30"/>
      <c r="JXV189" s="29"/>
      <c r="JXW189" s="30"/>
      <c r="JXX189" s="29"/>
      <c r="JXY189" s="30"/>
      <c r="JXZ189" s="29"/>
      <c r="JYA189" s="30"/>
      <c r="JYB189" s="29"/>
      <c r="JYC189" s="30"/>
      <c r="JYD189" s="29"/>
      <c r="JYE189" s="30"/>
      <c r="JYF189" s="29"/>
      <c r="JYG189" s="30"/>
      <c r="JYH189" s="29"/>
      <c r="JYI189" s="30"/>
      <c r="JYJ189" s="29"/>
      <c r="JYK189" s="30"/>
      <c r="JYL189" s="29"/>
      <c r="JYM189" s="30"/>
      <c r="JYN189" s="29"/>
      <c r="JYO189" s="30"/>
      <c r="JYP189" s="29"/>
      <c r="JYQ189" s="30"/>
      <c r="JYR189" s="29"/>
      <c r="JYS189" s="30"/>
      <c r="JYT189" s="29"/>
      <c r="JYU189" s="30"/>
      <c r="JYV189" s="29"/>
      <c r="JYW189" s="30"/>
      <c r="JYX189" s="29"/>
      <c r="JYY189" s="30"/>
      <c r="JYZ189" s="29"/>
      <c r="JZA189" s="30"/>
      <c r="JZB189" s="29"/>
      <c r="JZC189" s="30"/>
      <c r="JZD189" s="29"/>
      <c r="JZE189" s="30"/>
      <c r="JZF189" s="29"/>
      <c r="JZG189" s="30"/>
      <c r="JZH189" s="29"/>
      <c r="JZI189" s="30"/>
      <c r="JZJ189" s="29"/>
      <c r="JZK189" s="30"/>
      <c r="JZL189" s="29"/>
      <c r="JZM189" s="30"/>
      <c r="JZN189" s="29"/>
      <c r="JZO189" s="30"/>
      <c r="JZP189" s="29"/>
      <c r="JZQ189" s="30"/>
      <c r="JZR189" s="29"/>
      <c r="JZS189" s="30"/>
      <c r="JZT189" s="29"/>
      <c r="JZU189" s="30"/>
      <c r="JZV189" s="29"/>
      <c r="JZW189" s="30"/>
      <c r="JZX189" s="29"/>
      <c r="JZY189" s="30"/>
      <c r="JZZ189" s="29"/>
      <c r="KAA189" s="30"/>
      <c r="KAB189" s="29"/>
      <c r="KAC189" s="30"/>
      <c r="KAD189" s="29"/>
      <c r="KAE189" s="30"/>
      <c r="KAF189" s="29"/>
      <c r="KAG189" s="30"/>
      <c r="KAH189" s="29"/>
      <c r="KAI189" s="30"/>
      <c r="KAJ189" s="29"/>
      <c r="KAK189" s="30"/>
      <c r="KAL189" s="29"/>
      <c r="KAM189" s="30"/>
      <c r="KAN189" s="29"/>
      <c r="KAO189" s="30"/>
      <c r="KAP189" s="29"/>
      <c r="KAQ189" s="30"/>
      <c r="KAR189" s="29"/>
      <c r="KAS189" s="30"/>
      <c r="KAT189" s="29"/>
      <c r="KAU189" s="30"/>
      <c r="KAV189" s="29"/>
      <c r="KAW189" s="30"/>
      <c r="KAX189" s="29"/>
      <c r="KAY189" s="30"/>
      <c r="KAZ189" s="29"/>
      <c r="KBA189" s="30"/>
      <c r="KBB189" s="29"/>
      <c r="KBC189" s="30"/>
      <c r="KBD189" s="29"/>
      <c r="KBE189" s="30"/>
      <c r="KBF189" s="29"/>
      <c r="KBG189" s="30"/>
      <c r="KBH189" s="29"/>
      <c r="KBI189" s="30"/>
      <c r="KBJ189" s="29"/>
      <c r="KBK189" s="30"/>
      <c r="KBL189" s="29"/>
      <c r="KBM189" s="30"/>
      <c r="KBN189" s="29"/>
      <c r="KBO189" s="30"/>
      <c r="KBP189" s="29"/>
      <c r="KBQ189" s="30"/>
      <c r="KBR189" s="29"/>
      <c r="KBS189" s="30"/>
      <c r="KBT189" s="29"/>
      <c r="KBU189" s="30"/>
      <c r="KBV189" s="29"/>
      <c r="KBW189" s="30"/>
      <c r="KBX189" s="29"/>
      <c r="KBY189" s="30"/>
      <c r="KBZ189" s="29"/>
      <c r="KCA189" s="30"/>
      <c r="KCB189" s="29"/>
      <c r="KCC189" s="30"/>
      <c r="KCD189" s="29"/>
      <c r="KCE189" s="30"/>
      <c r="KCF189" s="29"/>
      <c r="KCG189" s="30"/>
      <c r="KCH189" s="29"/>
      <c r="KCI189" s="30"/>
      <c r="KCJ189" s="29"/>
      <c r="KCK189" s="30"/>
      <c r="KCL189" s="29"/>
      <c r="KCM189" s="30"/>
      <c r="KCN189" s="29"/>
      <c r="KCO189" s="30"/>
      <c r="KCP189" s="29"/>
      <c r="KCQ189" s="30"/>
      <c r="KCR189" s="29"/>
      <c r="KCS189" s="30"/>
      <c r="KCT189" s="29"/>
      <c r="KCU189" s="30"/>
      <c r="KCV189" s="29"/>
      <c r="KCW189" s="30"/>
      <c r="KCX189" s="29"/>
      <c r="KCY189" s="30"/>
      <c r="KCZ189" s="29"/>
      <c r="KDA189" s="30"/>
      <c r="KDB189" s="29"/>
      <c r="KDC189" s="30"/>
      <c r="KDD189" s="29"/>
      <c r="KDE189" s="30"/>
      <c r="KDF189" s="29"/>
      <c r="KDG189" s="30"/>
      <c r="KDH189" s="29"/>
      <c r="KDI189" s="30"/>
      <c r="KDJ189" s="29"/>
      <c r="KDK189" s="30"/>
      <c r="KDL189" s="29"/>
      <c r="KDM189" s="30"/>
      <c r="KDN189" s="29"/>
      <c r="KDO189" s="30"/>
      <c r="KDP189" s="29"/>
      <c r="KDQ189" s="30"/>
      <c r="KDR189" s="29"/>
      <c r="KDS189" s="30"/>
      <c r="KDT189" s="29"/>
      <c r="KDU189" s="30"/>
      <c r="KDV189" s="29"/>
      <c r="KDW189" s="30"/>
      <c r="KDX189" s="29"/>
      <c r="KDY189" s="30"/>
      <c r="KDZ189" s="29"/>
      <c r="KEA189" s="30"/>
      <c r="KEB189" s="29"/>
      <c r="KEC189" s="30"/>
      <c r="KED189" s="29"/>
      <c r="KEE189" s="30"/>
      <c r="KEF189" s="29"/>
      <c r="KEG189" s="30"/>
      <c r="KEH189" s="29"/>
      <c r="KEI189" s="30"/>
      <c r="KEJ189" s="29"/>
      <c r="KEK189" s="30"/>
      <c r="KEL189" s="29"/>
      <c r="KEM189" s="30"/>
      <c r="KEN189" s="29"/>
      <c r="KEO189" s="30"/>
      <c r="KEP189" s="29"/>
      <c r="KEQ189" s="30"/>
      <c r="KER189" s="29"/>
      <c r="KES189" s="30"/>
      <c r="KET189" s="29"/>
      <c r="KEU189" s="30"/>
      <c r="KEV189" s="29"/>
      <c r="KEW189" s="30"/>
      <c r="KEX189" s="29"/>
      <c r="KEY189" s="30"/>
      <c r="KEZ189" s="29"/>
      <c r="KFA189" s="30"/>
      <c r="KFB189" s="29"/>
      <c r="KFC189" s="30"/>
      <c r="KFD189" s="29"/>
      <c r="KFE189" s="30"/>
      <c r="KFF189" s="29"/>
      <c r="KFG189" s="30"/>
      <c r="KFH189" s="29"/>
      <c r="KFI189" s="30"/>
      <c r="KFJ189" s="29"/>
      <c r="KFK189" s="30"/>
      <c r="KFL189" s="29"/>
      <c r="KFM189" s="30"/>
      <c r="KFN189" s="29"/>
      <c r="KFO189" s="30"/>
      <c r="KFP189" s="29"/>
      <c r="KFQ189" s="30"/>
      <c r="KFR189" s="29"/>
      <c r="KFS189" s="30"/>
      <c r="KFT189" s="29"/>
      <c r="KFU189" s="30"/>
      <c r="KFV189" s="29"/>
      <c r="KFW189" s="30"/>
      <c r="KFX189" s="29"/>
      <c r="KFY189" s="30"/>
      <c r="KFZ189" s="29"/>
      <c r="KGA189" s="30"/>
      <c r="KGB189" s="29"/>
      <c r="KGC189" s="30"/>
      <c r="KGD189" s="29"/>
      <c r="KGE189" s="30"/>
      <c r="KGF189" s="29"/>
      <c r="KGG189" s="30"/>
      <c r="KGH189" s="29"/>
      <c r="KGI189" s="30"/>
      <c r="KGJ189" s="29"/>
      <c r="KGK189" s="30"/>
      <c r="KGL189" s="29"/>
      <c r="KGM189" s="30"/>
      <c r="KGN189" s="29"/>
      <c r="KGO189" s="30"/>
      <c r="KGP189" s="29"/>
      <c r="KGQ189" s="30"/>
      <c r="KGR189" s="29"/>
      <c r="KGS189" s="30"/>
      <c r="KGT189" s="29"/>
      <c r="KGU189" s="30"/>
      <c r="KGV189" s="29"/>
      <c r="KGW189" s="30"/>
      <c r="KGX189" s="29"/>
      <c r="KGY189" s="30"/>
      <c r="KGZ189" s="29"/>
      <c r="KHA189" s="30"/>
      <c r="KHB189" s="29"/>
      <c r="KHC189" s="30"/>
      <c r="KHD189" s="29"/>
      <c r="KHE189" s="30"/>
      <c r="KHF189" s="29"/>
      <c r="KHG189" s="30"/>
      <c r="KHH189" s="29"/>
      <c r="KHI189" s="30"/>
      <c r="KHJ189" s="29"/>
      <c r="KHK189" s="30"/>
      <c r="KHL189" s="29"/>
      <c r="KHM189" s="30"/>
      <c r="KHN189" s="29"/>
      <c r="KHO189" s="30"/>
      <c r="KHP189" s="29"/>
      <c r="KHQ189" s="30"/>
      <c r="KHR189" s="29"/>
      <c r="KHS189" s="30"/>
      <c r="KHT189" s="29"/>
      <c r="KHU189" s="30"/>
      <c r="KHV189" s="29"/>
      <c r="KHW189" s="30"/>
      <c r="KHX189" s="29"/>
      <c r="KHY189" s="30"/>
      <c r="KHZ189" s="29"/>
      <c r="KIA189" s="30"/>
      <c r="KIB189" s="29"/>
      <c r="KIC189" s="30"/>
      <c r="KID189" s="29"/>
      <c r="KIE189" s="30"/>
      <c r="KIF189" s="29"/>
      <c r="KIG189" s="30"/>
      <c r="KIH189" s="29"/>
      <c r="KII189" s="30"/>
      <c r="KIJ189" s="29"/>
      <c r="KIK189" s="30"/>
      <c r="KIL189" s="29"/>
      <c r="KIM189" s="30"/>
      <c r="KIN189" s="29"/>
      <c r="KIO189" s="30"/>
      <c r="KIP189" s="29"/>
      <c r="KIQ189" s="30"/>
      <c r="KIR189" s="29"/>
      <c r="KIS189" s="30"/>
      <c r="KIT189" s="29"/>
      <c r="KIU189" s="30"/>
      <c r="KIV189" s="29"/>
      <c r="KIW189" s="30"/>
      <c r="KIX189" s="29"/>
      <c r="KIY189" s="30"/>
      <c r="KIZ189" s="29"/>
      <c r="KJA189" s="30"/>
      <c r="KJB189" s="29"/>
      <c r="KJC189" s="30"/>
      <c r="KJD189" s="29"/>
      <c r="KJE189" s="30"/>
      <c r="KJF189" s="29"/>
      <c r="KJG189" s="30"/>
      <c r="KJH189" s="29"/>
      <c r="KJI189" s="30"/>
      <c r="KJJ189" s="29"/>
      <c r="KJK189" s="30"/>
      <c r="KJL189" s="29"/>
      <c r="KJM189" s="30"/>
      <c r="KJN189" s="29"/>
      <c r="KJO189" s="30"/>
      <c r="KJP189" s="29"/>
      <c r="KJQ189" s="30"/>
      <c r="KJR189" s="29"/>
      <c r="KJS189" s="30"/>
      <c r="KJT189" s="29"/>
      <c r="KJU189" s="30"/>
      <c r="KJV189" s="29"/>
      <c r="KJW189" s="30"/>
      <c r="KJX189" s="29"/>
      <c r="KJY189" s="30"/>
      <c r="KJZ189" s="29"/>
      <c r="KKA189" s="30"/>
      <c r="KKB189" s="29"/>
      <c r="KKC189" s="30"/>
      <c r="KKD189" s="29"/>
      <c r="KKE189" s="30"/>
      <c r="KKF189" s="29"/>
      <c r="KKG189" s="30"/>
      <c r="KKH189" s="29"/>
      <c r="KKI189" s="30"/>
      <c r="KKJ189" s="29"/>
      <c r="KKK189" s="30"/>
      <c r="KKL189" s="29"/>
      <c r="KKM189" s="30"/>
      <c r="KKN189" s="29"/>
      <c r="KKO189" s="30"/>
      <c r="KKP189" s="29"/>
      <c r="KKQ189" s="30"/>
      <c r="KKR189" s="29"/>
      <c r="KKS189" s="30"/>
      <c r="KKT189" s="29"/>
      <c r="KKU189" s="30"/>
      <c r="KKV189" s="29"/>
      <c r="KKW189" s="30"/>
      <c r="KKX189" s="29"/>
      <c r="KKY189" s="30"/>
      <c r="KKZ189" s="29"/>
      <c r="KLA189" s="30"/>
      <c r="KLB189" s="29"/>
      <c r="KLC189" s="30"/>
      <c r="KLD189" s="29"/>
      <c r="KLE189" s="30"/>
      <c r="KLF189" s="29"/>
      <c r="KLG189" s="30"/>
      <c r="KLH189" s="29"/>
      <c r="KLI189" s="30"/>
      <c r="KLJ189" s="29"/>
      <c r="KLK189" s="30"/>
      <c r="KLL189" s="29"/>
      <c r="KLM189" s="30"/>
      <c r="KLN189" s="29"/>
      <c r="KLO189" s="30"/>
      <c r="KLP189" s="29"/>
      <c r="KLQ189" s="30"/>
      <c r="KLR189" s="29"/>
      <c r="KLS189" s="30"/>
      <c r="KLT189" s="29"/>
      <c r="KLU189" s="30"/>
      <c r="KLV189" s="29"/>
      <c r="KLW189" s="30"/>
      <c r="KLX189" s="29"/>
      <c r="KLY189" s="30"/>
      <c r="KLZ189" s="29"/>
      <c r="KMA189" s="30"/>
      <c r="KMB189" s="29"/>
      <c r="KMC189" s="30"/>
      <c r="KMD189" s="29"/>
      <c r="KME189" s="30"/>
      <c r="KMF189" s="29"/>
      <c r="KMG189" s="30"/>
      <c r="KMH189" s="29"/>
      <c r="KMI189" s="30"/>
      <c r="KMJ189" s="29"/>
      <c r="KMK189" s="30"/>
      <c r="KML189" s="29"/>
      <c r="KMM189" s="30"/>
      <c r="KMN189" s="29"/>
      <c r="KMO189" s="30"/>
      <c r="KMP189" s="29"/>
      <c r="KMQ189" s="30"/>
      <c r="KMR189" s="29"/>
      <c r="KMS189" s="30"/>
      <c r="KMT189" s="29"/>
      <c r="KMU189" s="30"/>
      <c r="KMV189" s="29"/>
      <c r="KMW189" s="30"/>
      <c r="KMX189" s="29"/>
      <c r="KMY189" s="30"/>
      <c r="KMZ189" s="29"/>
      <c r="KNA189" s="30"/>
      <c r="KNB189" s="29"/>
      <c r="KNC189" s="30"/>
      <c r="KND189" s="29"/>
      <c r="KNE189" s="30"/>
      <c r="KNF189" s="29"/>
      <c r="KNG189" s="30"/>
      <c r="KNH189" s="29"/>
      <c r="KNI189" s="30"/>
      <c r="KNJ189" s="29"/>
      <c r="KNK189" s="30"/>
      <c r="KNL189" s="29"/>
      <c r="KNM189" s="30"/>
      <c r="KNN189" s="29"/>
      <c r="KNO189" s="30"/>
      <c r="KNP189" s="29"/>
      <c r="KNQ189" s="30"/>
      <c r="KNR189" s="29"/>
      <c r="KNS189" s="30"/>
      <c r="KNT189" s="29"/>
      <c r="KNU189" s="30"/>
      <c r="KNV189" s="29"/>
      <c r="KNW189" s="30"/>
      <c r="KNX189" s="29"/>
      <c r="KNY189" s="30"/>
      <c r="KNZ189" s="29"/>
      <c r="KOA189" s="30"/>
      <c r="KOB189" s="29"/>
      <c r="KOC189" s="30"/>
      <c r="KOD189" s="29"/>
      <c r="KOE189" s="30"/>
      <c r="KOF189" s="29"/>
      <c r="KOG189" s="30"/>
      <c r="KOH189" s="29"/>
      <c r="KOI189" s="30"/>
      <c r="KOJ189" s="29"/>
      <c r="KOK189" s="30"/>
      <c r="KOL189" s="29"/>
      <c r="KOM189" s="30"/>
      <c r="KON189" s="29"/>
      <c r="KOO189" s="30"/>
      <c r="KOP189" s="29"/>
      <c r="KOQ189" s="30"/>
      <c r="KOR189" s="29"/>
      <c r="KOS189" s="30"/>
      <c r="KOT189" s="29"/>
      <c r="KOU189" s="30"/>
      <c r="KOV189" s="29"/>
      <c r="KOW189" s="30"/>
      <c r="KOX189" s="29"/>
      <c r="KOY189" s="30"/>
      <c r="KOZ189" s="29"/>
      <c r="KPA189" s="30"/>
      <c r="KPB189" s="29"/>
      <c r="KPC189" s="30"/>
      <c r="KPD189" s="29"/>
      <c r="KPE189" s="30"/>
      <c r="KPF189" s="29"/>
      <c r="KPG189" s="30"/>
      <c r="KPH189" s="29"/>
      <c r="KPI189" s="30"/>
      <c r="KPJ189" s="29"/>
      <c r="KPK189" s="30"/>
      <c r="KPL189" s="29"/>
      <c r="KPM189" s="30"/>
      <c r="KPN189" s="29"/>
      <c r="KPO189" s="30"/>
      <c r="KPP189" s="29"/>
      <c r="KPQ189" s="30"/>
      <c r="KPR189" s="29"/>
      <c r="KPS189" s="30"/>
      <c r="KPT189" s="29"/>
      <c r="KPU189" s="30"/>
      <c r="KPV189" s="29"/>
      <c r="KPW189" s="30"/>
      <c r="KPX189" s="29"/>
      <c r="KPY189" s="30"/>
      <c r="KPZ189" s="29"/>
      <c r="KQA189" s="30"/>
      <c r="KQB189" s="29"/>
      <c r="KQC189" s="30"/>
      <c r="KQD189" s="29"/>
      <c r="KQE189" s="30"/>
      <c r="KQF189" s="29"/>
      <c r="KQG189" s="30"/>
      <c r="KQH189" s="29"/>
      <c r="KQI189" s="30"/>
      <c r="KQJ189" s="29"/>
      <c r="KQK189" s="30"/>
      <c r="KQL189" s="29"/>
      <c r="KQM189" s="30"/>
      <c r="KQN189" s="29"/>
      <c r="KQO189" s="30"/>
      <c r="KQP189" s="29"/>
      <c r="KQQ189" s="30"/>
      <c r="KQR189" s="29"/>
      <c r="KQS189" s="30"/>
      <c r="KQT189" s="29"/>
      <c r="KQU189" s="30"/>
      <c r="KQV189" s="29"/>
      <c r="KQW189" s="30"/>
      <c r="KQX189" s="29"/>
      <c r="KQY189" s="30"/>
      <c r="KQZ189" s="29"/>
      <c r="KRA189" s="30"/>
      <c r="KRB189" s="29"/>
      <c r="KRC189" s="30"/>
      <c r="KRD189" s="29"/>
      <c r="KRE189" s="30"/>
      <c r="KRF189" s="29"/>
      <c r="KRG189" s="30"/>
      <c r="KRH189" s="29"/>
      <c r="KRI189" s="30"/>
      <c r="KRJ189" s="29"/>
      <c r="KRK189" s="30"/>
      <c r="KRL189" s="29"/>
      <c r="KRM189" s="30"/>
      <c r="KRN189" s="29"/>
      <c r="KRO189" s="30"/>
      <c r="KRP189" s="29"/>
      <c r="KRQ189" s="30"/>
      <c r="KRR189" s="29"/>
      <c r="KRS189" s="30"/>
      <c r="KRT189" s="29"/>
      <c r="KRU189" s="30"/>
      <c r="KRV189" s="29"/>
      <c r="KRW189" s="30"/>
      <c r="KRX189" s="29"/>
      <c r="KRY189" s="30"/>
      <c r="KRZ189" s="29"/>
      <c r="KSA189" s="30"/>
      <c r="KSB189" s="29"/>
      <c r="KSC189" s="30"/>
      <c r="KSD189" s="29"/>
      <c r="KSE189" s="30"/>
      <c r="KSF189" s="29"/>
      <c r="KSG189" s="30"/>
      <c r="KSH189" s="29"/>
      <c r="KSI189" s="30"/>
      <c r="KSJ189" s="29"/>
      <c r="KSK189" s="30"/>
      <c r="KSL189" s="29"/>
      <c r="KSM189" s="30"/>
      <c r="KSN189" s="29"/>
      <c r="KSO189" s="30"/>
      <c r="KSP189" s="29"/>
      <c r="KSQ189" s="30"/>
      <c r="KSR189" s="29"/>
      <c r="KSS189" s="30"/>
      <c r="KST189" s="29"/>
      <c r="KSU189" s="30"/>
      <c r="KSV189" s="29"/>
      <c r="KSW189" s="30"/>
      <c r="KSX189" s="29"/>
      <c r="KSY189" s="30"/>
      <c r="KSZ189" s="29"/>
      <c r="KTA189" s="30"/>
      <c r="KTB189" s="29"/>
      <c r="KTC189" s="30"/>
      <c r="KTD189" s="29"/>
      <c r="KTE189" s="30"/>
      <c r="KTF189" s="29"/>
      <c r="KTG189" s="30"/>
      <c r="KTH189" s="29"/>
      <c r="KTI189" s="30"/>
      <c r="KTJ189" s="29"/>
      <c r="KTK189" s="30"/>
      <c r="KTL189" s="29"/>
      <c r="KTM189" s="30"/>
      <c r="KTN189" s="29"/>
      <c r="KTO189" s="30"/>
      <c r="KTP189" s="29"/>
      <c r="KTQ189" s="30"/>
      <c r="KTR189" s="29"/>
      <c r="KTS189" s="30"/>
      <c r="KTT189" s="29"/>
      <c r="KTU189" s="30"/>
      <c r="KTV189" s="29"/>
      <c r="KTW189" s="30"/>
      <c r="KTX189" s="29"/>
      <c r="KTY189" s="30"/>
      <c r="KTZ189" s="29"/>
      <c r="KUA189" s="30"/>
      <c r="KUB189" s="29"/>
      <c r="KUC189" s="30"/>
      <c r="KUD189" s="29"/>
      <c r="KUE189" s="30"/>
      <c r="KUF189" s="29"/>
      <c r="KUG189" s="30"/>
      <c r="KUH189" s="29"/>
      <c r="KUI189" s="30"/>
      <c r="KUJ189" s="29"/>
      <c r="KUK189" s="30"/>
      <c r="KUL189" s="29"/>
      <c r="KUM189" s="30"/>
      <c r="KUN189" s="29"/>
      <c r="KUO189" s="30"/>
      <c r="KUP189" s="29"/>
      <c r="KUQ189" s="30"/>
      <c r="KUR189" s="29"/>
      <c r="KUS189" s="30"/>
      <c r="KUT189" s="29"/>
      <c r="KUU189" s="30"/>
      <c r="KUV189" s="29"/>
      <c r="KUW189" s="30"/>
      <c r="KUX189" s="29"/>
      <c r="KUY189" s="30"/>
      <c r="KUZ189" s="29"/>
      <c r="KVA189" s="30"/>
      <c r="KVB189" s="29"/>
      <c r="KVC189" s="30"/>
      <c r="KVD189" s="29"/>
      <c r="KVE189" s="30"/>
      <c r="KVF189" s="29"/>
      <c r="KVG189" s="30"/>
      <c r="KVH189" s="29"/>
      <c r="KVI189" s="30"/>
      <c r="KVJ189" s="29"/>
      <c r="KVK189" s="30"/>
      <c r="KVL189" s="29"/>
      <c r="KVM189" s="30"/>
      <c r="KVN189" s="29"/>
      <c r="KVO189" s="30"/>
      <c r="KVP189" s="29"/>
      <c r="KVQ189" s="30"/>
      <c r="KVR189" s="29"/>
      <c r="KVS189" s="30"/>
      <c r="KVT189" s="29"/>
      <c r="KVU189" s="30"/>
      <c r="KVV189" s="29"/>
      <c r="KVW189" s="30"/>
      <c r="KVX189" s="29"/>
      <c r="KVY189" s="30"/>
      <c r="KVZ189" s="29"/>
      <c r="KWA189" s="30"/>
      <c r="KWB189" s="29"/>
      <c r="KWC189" s="30"/>
      <c r="KWD189" s="29"/>
      <c r="KWE189" s="30"/>
      <c r="KWF189" s="29"/>
      <c r="KWG189" s="30"/>
      <c r="KWH189" s="29"/>
      <c r="KWI189" s="30"/>
      <c r="KWJ189" s="29"/>
      <c r="KWK189" s="30"/>
      <c r="KWL189" s="29"/>
      <c r="KWM189" s="30"/>
      <c r="KWN189" s="29"/>
      <c r="KWO189" s="30"/>
      <c r="KWP189" s="29"/>
      <c r="KWQ189" s="30"/>
      <c r="KWR189" s="29"/>
      <c r="KWS189" s="30"/>
      <c r="KWT189" s="29"/>
      <c r="KWU189" s="30"/>
      <c r="KWV189" s="29"/>
      <c r="KWW189" s="30"/>
      <c r="KWX189" s="29"/>
      <c r="KWY189" s="30"/>
      <c r="KWZ189" s="29"/>
      <c r="KXA189" s="30"/>
      <c r="KXB189" s="29"/>
      <c r="KXC189" s="30"/>
      <c r="KXD189" s="29"/>
      <c r="KXE189" s="30"/>
      <c r="KXF189" s="29"/>
      <c r="KXG189" s="30"/>
      <c r="KXH189" s="29"/>
      <c r="KXI189" s="30"/>
      <c r="KXJ189" s="29"/>
      <c r="KXK189" s="30"/>
      <c r="KXL189" s="29"/>
      <c r="KXM189" s="30"/>
      <c r="KXN189" s="29"/>
      <c r="KXO189" s="30"/>
      <c r="KXP189" s="29"/>
      <c r="KXQ189" s="30"/>
      <c r="KXR189" s="29"/>
      <c r="KXS189" s="30"/>
      <c r="KXT189" s="29"/>
      <c r="KXU189" s="30"/>
      <c r="KXV189" s="29"/>
      <c r="KXW189" s="30"/>
      <c r="KXX189" s="29"/>
      <c r="KXY189" s="30"/>
      <c r="KXZ189" s="29"/>
      <c r="KYA189" s="30"/>
      <c r="KYB189" s="29"/>
      <c r="KYC189" s="30"/>
      <c r="KYD189" s="29"/>
      <c r="KYE189" s="30"/>
      <c r="KYF189" s="29"/>
      <c r="KYG189" s="30"/>
      <c r="KYH189" s="29"/>
      <c r="KYI189" s="30"/>
      <c r="KYJ189" s="29"/>
      <c r="KYK189" s="30"/>
      <c r="KYL189" s="29"/>
      <c r="KYM189" s="30"/>
      <c r="KYN189" s="29"/>
      <c r="KYO189" s="30"/>
      <c r="KYP189" s="29"/>
      <c r="KYQ189" s="30"/>
      <c r="KYR189" s="29"/>
      <c r="KYS189" s="30"/>
      <c r="KYT189" s="29"/>
      <c r="KYU189" s="30"/>
      <c r="KYV189" s="29"/>
      <c r="KYW189" s="30"/>
      <c r="KYX189" s="29"/>
      <c r="KYY189" s="30"/>
      <c r="KYZ189" s="29"/>
      <c r="KZA189" s="30"/>
      <c r="KZB189" s="29"/>
      <c r="KZC189" s="30"/>
      <c r="KZD189" s="29"/>
      <c r="KZE189" s="30"/>
      <c r="KZF189" s="29"/>
      <c r="KZG189" s="30"/>
      <c r="KZH189" s="29"/>
      <c r="KZI189" s="30"/>
      <c r="KZJ189" s="29"/>
      <c r="KZK189" s="30"/>
      <c r="KZL189" s="29"/>
      <c r="KZM189" s="30"/>
      <c r="KZN189" s="29"/>
      <c r="KZO189" s="30"/>
      <c r="KZP189" s="29"/>
      <c r="KZQ189" s="30"/>
      <c r="KZR189" s="29"/>
      <c r="KZS189" s="30"/>
      <c r="KZT189" s="29"/>
      <c r="KZU189" s="30"/>
      <c r="KZV189" s="29"/>
      <c r="KZW189" s="30"/>
      <c r="KZX189" s="29"/>
      <c r="KZY189" s="30"/>
      <c r="KZZ189" s="29"/>
      <c r="LAA189" s="30"/>
      <c r="LAB189" s="29"/>
      <c r="LAC189" s="30"/>
      <c r="LAD189" s="29"/>
      <c r="LAE189" s="30"/>
      <c r="LAF189" s="29"/>
      <c r="LAG189" s="30"/>
      <c r="LAH189" s="29"/>
      <c r="LAI189" s="30"/>
      <c r="LAJ189" s="29"/>
      <c r="LAK189" s="30"/>
      <c r="LAL189" s="29"/>
      <c r="LAM189" s="30"/>
      <c r="LAN189" s="29"/>
      <c r="LAO189" s="30"/>
      <c r="LAP189" s="29"/>
      <c r="LAQ189" s="30"/>
      <c r="LAR189" s="29"/>
      <c r="LAS189" s="30"/>
      <c r="LAT189" s="29"/>
      <c r="LAU189" s="30"/>
      <c r="LAV189" s="29"/>
      <c r="LAW189" s="30"/>
      <c r="LAX189" s="29"/>
      <c r="LAY189" s="30"/>
      <c r="LAZ189" s="29"/>
      <c r="LBA189" s="30"/>
      <c r="LBB189" s="29"/>
      <c r="LBC189" s="30"/>
      <c r="LBD189" s="29"/>
      <c r="LBE189" s="30"/>
      <c r="LBF189" s="29"/>
      <c r="LBG189" s="30"/>
      <c r="LBH189" s="29"/>
      <c r="LBI189" s="30"/>
      <c r="LBJ189" s="29"/>
      <c r="LBK189" s="30"/>
      <c r="LBL189" s="29"/>
      <c r="LBM189" s="30"/>
      <c r="LBN189" s="29"/>
      <c r="LBO189" s="30"/>
      <c r="LBP189" s="29"/>
      <c r="LBQ189" s="30"/>
      <c r="LBR189" s="29"/>
      <c r="LBS189" s="30"/>
      <c r="LBT189" s="29"/>
      <c r="LBU189" s="30"/>
      <c r="LBV189" s="29"/>
      <c r="LBW189" s="30"/>
      <c r="LBX189" s="29"/>
      <c r="LBY189" s="30"/>
      <c r="LBZ189" s="29"/>
      <c r="LCA189" s="30"/>
      <c r="LCB189" s="29"/>
      <c r="LCC189" s="30"/>
      <c r="LCD189" s="29"/>
      <c r="LCE189" s="30"/>
      <c r="LCF189" s="29"/>
      <c r="LCG189" s="30"/>
      <c r="LCH189" s="29"/>
      <c r="LCI189" s="30"/>
      <c r="LCJ189" s="29"/>
      <c r="LCK189" s="30"/>
      <c r="LCL189" s="29"/>
      <c r="LCM189" s="30"/>
      <c r="LCN189" s="29"/>
      <c r="LCO189" s="30"/>
      <c r="LCP189" s="29"/>
      <c r="LCQ189" s="30"/>
      <c r="LCR189" s="29"/>
      <c r="LCS189" s="30"/>
      <c r="LCT189" s="29"/>
      <c r="LCU189" s="30"/>
      <c r="LCV189" s="29"/>
      <c r="LCW189" s="30"/>
      <c r="LCX189" s="29"/>
      <c r="LCY189" s="30"/>
      <c r="LCZ189" s="29"/>
      <c r="LDA189" s="30"/>
      <c r="LDB189" s="29"/>
      <c r="LDC189" s="30"/>
      <c r="LDD189" s="29"/>
      <c r="LDE189" s="30"/>
      <c r="LDF189" s="29"/>
      <c r="LDG189" s="30"/>
      <c r="LDH189" s="29"/>
      <c r="LDI189" s="30"/>
      <c r="LDJ189" s="29"/>
      <c r="LDK189" s="30"/>
      <c r="LDL189" s="29"/>
      <c r="LDM189" s="30"/>
      <c r="LDN189" s="29"/>
      <c r="LDO189" s="30"/>
      <c r="LDP189" s="29"/>
      <c r="LDQ189" s="30"/>
      <c r="LDR189" s="29"/>
      <c r="LDS189" s="30"/>
      <c r="LDT189" s="29"/>
      <c r="LDU189" s="30"/>
      <c r="LDV189" s="29"/>
      <c r="LDW189" s="30"/>
      <c r="LDX189" s="29"/>
      <c r="LDY189" s="30"/>
      <c r="LDZ189" s="29"/>
      <c r="LEA189" s="30"/>
      <c r="LEB189" s="29"/>
      <c r="LEC189" s="30"/>
      <c r="LED189" s="29"/>
      <c r="LEE189" s="30"/>
      <c r="LEF189" s="29"/>
      <c r="LEG189" s="30"/>
      <c r="LEH189" s="29"/>
      <c r="LEI189" s="30"/>
      <c r="LEJ189" s="29"/>
      <c r="LEK189" s="30"/>
      <c r="LEL189" s="29"/>
      <c r="LEM189" s="30"/>
      <c r="LEN189" s="29"/>
      <c r="LEO189" s="30"/>
      <c r="LEP189" s="29"/>
      <c r="LEQ189" s="30"/>
      <c r="LER189" s="29"/>
      <c r="LES189" s="30"/>
      <c r="LET189" s="29"/>
      <c r="LEU189" s="30"/>
      <c r="LEV189" s="29"/>
      <c r="LEW189" s="30"/>
      <c r="LEX189" s="29"/>
      <c r="LEY189" s="30"/>
      <c r="LEZ189" s="29"/>
      <c r="LFA189" s="30"/>
      <c r="LFB189" s="29"/>
      <c r="LFC189" s="30"/>
      <c r="LFD189" s="29"/>
      <c r="LFE189" s="30"/>
      <c r="LFF189" s="29"/>
      <c r="LFG189" s="30"/>
      <c r="LFH189" s="29"/>
      <c r="LFI189" s="30"/>
      <c r="LFJ189" s="29"/>
      <c r="LFK189" s="30"/>
      <c r="LFL189" s="29"/>
      <c r="LFM189" s="30"/>
      <c r="LFN189" s="29"/>
      <c r="LFO189" s="30"/>
      <c r="LFP189" s="29"/>
      <c r="LFQ189" s="30"/>
      <c r="LFR189" s="29"/>
      <c r="LFS189" s="30"/>
      <c r="LFT189" s="29"/>
      <c r="LFU189" s="30"/>
      <c r="LFV189" s="29"/>
      <c r="LFW189" s="30"/>
      <c r="LFX189" s="29"/>
      <c r="LFY189" s="30"/>
      <c r="LFZ189" s="29"/>
      <c r="LGA189" s="30"/>
      <c r="LGB189" s="29"/>
      <c r="LGC189" s="30"/>
      <c r="LGD189" s="29"/>
      <c r="LGE189" s="30"/>
      <c r="LGF189" s="29"/>
      <c r="LGG189" s="30"/>
      <c r="LGH189" s="29"/>
      <c r="LGI189" s="30"/>
      <c r="LGJ189" s="29"/>
      <c r="LGK189" s="30"/>
      <c r="LGL189" s="29"/>
      <c r="LGM189" s="30"/>
      <c r="LGN189" s="29"/>
      <c r="LGO189" s="30"/>
      <c r="LGP189" s="29"/>
      <c r="LGQ189" s="30"/>
      <c r="LGR189" s="29"/>
      <c r="LGS189" s="30"/>
      <c r="LGT189" s="29"/>
      <c r="LGU189" s="30"/>
      <c r="LGV189" s="29"/>
      <c r="LGW189" s="30"/>
      <c r="LGX189" s="29"/>
      <c r="LGY189" s="30"/>
      <c r="LGZ189" s="29"/>
      <c r="LHA189" s="30"/>
      <c r="LHB189" s="29"/>
      <c r="LHC189" s="30"/>
      <c r="LHD189" s="29"/>
      <c r="LHE189" s="30"/>
      <c r="LHF189" s="29"/>
      <c r="LHG189" s="30"/>
      <c r="LHH189" s="29"/>
      <c r="LHI189" s="30"/>
      <c r="LHJ189" s="29"/>
      <c r="LHK189" s="30"/>
      <c r="LHL189" s="29"/>
      <c r="LHM189" s="30"/>
      <c r="LHN189" s="29"/>
      <c r="LHO189" s="30"/>
      <c r="LHP189" s="29"/>
      <c r="LHQ189" s="30"/>
      <c r="LHR189" s="29"/>
      <c r="LHS189" s="30"/>
      <c r="LHT189" s="29"/>
      <c r="LHU189" s="30"/>
      <c r="LHV189" s="29"/>
      <c r="LHW189" s="30"/>
      <c r="LHX189" s="29"/>
      <c r="LHY189" s="30"/>
      <c r="LHZ189" s="29"/>
      <c r="LIA189" s="30"/>
      <c r="LIB189" s="29"/>
      <c r="LIC189" s="30"/>
      <c r="LID189" s="29"/>
      <c r="LIE189" s="30"/>
      <c r="LIF189" s="29"/>
      <c r="LIG189" s="30"/>
      <c r="LIH189" s="29"/>
      <c r="LII189" s="30"/>
      <c r="LIJ189" s="29"/>
      <c r="LIK189" s="30"/>
      <c r="LIL189" s="29"/>
      <c r="LIM189" s="30"/>
      <c r="LIN189" s="29"/>
      <c r="LIO189" s="30"/>
      <c r="LIP189" s="29"/>
      <c r="LIQ189" s="30"/>
      <c r="LIR189" s="29"/>
      <c r="LIS189" s="30"/>
      <c r="LIT189" s="29"/>
      <c r="LIU189" s="30"/>
      <c r="LIV189" s="29"/>
      <c r="LIW189" s="30"/>
      <c r="LIX189" s="29"/>
      <c r="LIY189" s="30"/>
      <c r="LIZ189" s="29"/>
      <c r="LJA189" s="30"/>
      <c r="LJB189" s="29"/>
      <c r="LJC189" s="30"/>
      <c r="LJD189" s="29"/>
      <c r="LJE189" s="30"/>
      <c r="LJF189" s="29"/>
      <c r="LJG189" s="30"/>
      <c r="LJH189" s="29"/>
      <c r="LJI189" s="30"/>
      <c r="LJJ189" s="29"/>
      <c r="LJK189" s="30"/>
      <c r="LJL189" s="29"/>
      <c r="LJM189" s="30"/>
      <c r="LJN189" s="29"/>
      <c r="LJO189" s="30"/>
      <c r="LJP189" s="29"/>
      <c r="LJQ189" s="30"/>
      <c r="LJR189" s="29"/>
      <c r="LJS189" s="30"/>
      <c r="LJT189" s="29"/>
      <c r="LJU189" s="30"/>
      <c r="LJV189" s="29"/>
      <c r="LJW189" s="30"/>
      <c r="LJX189" s="29"/>
      <c r="LJY189" s="30"/>
      <c r="LJZ189" s="29"/>
      <c r="LKA189" s="30"/>
      <c r="LKB189" s="29"/>
      <c r="LKC189" s="30"/>
      <c r="LKD189" s="29"/>
      <c r="LKE189" s="30"/>
      <c r="LKF189" s="29"/>
      <c r="LKG189" s="30"/>
      <c r="LKH189" s="29"/>
      <c r="LKI189" s="30"/>
      <c r="LKJ189" s="29"/>
      <c r="LKK189" s="30"/>
      <c r="LKL189" s="29"/>
      <c r="LKM189" s="30"/>
      <c r="LKN189" s="29"/>
      <c r="LKO189" s="30"/>
      <c r="LKP189" s="29"/>
      <c r="LKQ189" s="30"/>
      <c r="LKR189" s="29"/>
      <c r="LKS189" s="30"/>
      <c r="LKT189" s="29"/>
      <c r="LKU189" s="30"/>
      <c r="LKV189" s="29"/>
      <c r="LKW189" s="30"/>
      <c r="LKX189" s="29"/>
      <c r="LKY189" s="30"/>
      <c r="LKZ189" s="29"/>
      <c r="LLA189" s="30"/>
      <c r="LLB189" s="29"/>
      <c r="LLC189" s="30"/>
      <c r="LLD189" s="29"/>
      <c r="LLE189" s="30"/>
      <c r="LLF189" s="29"/>
      <c r="LLG189" s="30"/>
      <c r="LLH189" s="29"/>
      <c r="LLI189" s="30"/>
      <c r="LLJ189" s="29"/>
      <c r="LLK189" s="30"/>
      <c r="LLL189" s="29"/>
      <c r="LLM189" s="30"/>
      <c r="LLN189" s="29"/>
      <c r="LLO189" s="30"/>
      <c r="LLP189" s="29"/>
      <c r="LLQ189" s="30"/>
      <c r="LLR189" s="29"/>
      <c r="LLS189" s="30"/>
      <c r="LLT189" s="29"/>
      <c r="LLU189" s="30"/>
      <c r="LLV189" s="29"/>
      <c r="LLW189" s="30"/>
      <c r="LLX189" s="29"/>
      <c r="LLY189" s="30"/>
      <c r="LLZ189" s="29"/>
      <c r="LMA189" s="30"/>
      <c r="LMB189" s="29"/>
      <c r="LMC189" s="30"/>
      <c r="LMD189" s="29"/>
      <c r="LME189" s="30"/>
      <c r="LMF189" s="29"/>
      <c r="LMG189" s="30"/>
      <c r="LMH189" s="29"/>
      <c r="LMI189" s="30"/>
      <c r="LMJ189" s="29"/>
      <c r="LMK189" s="30"/>
      <c r="LML189" s="29"/>
      <c r="LMM189" s="30"/>
      <c r="LMN189" s="29"/>
      <c r="LMO189" s="30"/>
      <c r="LMP189" s="29"/>
      <c r="LMQ189" s="30"/>
      <c r="LMR189" s="29"/>
      <c r="LMS189" s="30"/>
      <c r="LMT189" s="29"/>
      <c r="LMU189" s="30"/>
      <c r="LMV189" s="29"/>
      <c r="LMW189" s="30"/>
      <c r="LMX189" s="29"/>
      <c r="LMY189" s="30"/>
      <c r="LMZ189" s="29"/>
      <c r="LNA189" s="30"/>
      <c r="LNB189" s="29"/>
      <c r="LNC189" s="30"/>
      <c r="LND189" s="29"/>
      <c r="LNE189" s="30"/>
      <c r="LNF189" s="29"/>
      <c r="LNG189" s="30"/>
      <c r="LNH189" s="29"/>
      <c r="LNI189" s="30"/>
      <c r="LNJ189" s="29"/>
      <c r="LNK189" s="30"/>
      <c r="LNL189" s="29"/>
      <c r="LNM189" s="30"/>
      <c r="LNN189" s="29"/>
      <c r="LNO189" s="30"/>
      <c r="LNP189" s="29"/>
      <c r="LNQ189" s="30"/>
      <c r="LNR189" s="29"/>
      <c r="LNS189" s="30"/>
      <c r="LNT189" s="29"/>
      <c r="LNU189" s="30"/>
      <c r="LNV189" s="29"/>
      <c r="LNW189" s="30"/>
      <c r="LNX189" s="29"/>
      <c r="LNY189" s="30"/>
      <c r="LNZ189" s="29"/>
      <c r="LOA189" s="30"/>
      <c r="LOB189" s="29"/>
      <c r="LOC189" s="30"/>
      <c r="LOD189" s="29"/>
      <c r="LOE189" s="30"/>
      <c r="LOF189" s="29"/>
      <c r="LOG189" s="30"/>
      <c r="LOH189" s="29"/>
      <c r="LOI189" s="30"/>
      <c r="LOJ189" s="29"/>
      <c r="LOK189" s="30"/>
      <c r="LOL189" s="29"/>
      <c r="LOM189" s="30"/>
      <c r="LON189" s="29"/>
      <c r="LOO189" s="30"/>
      <c r="LOP189" s="29"/>
      <c r="LOQ189" s="30"/>
      <c r="LOR189" s="29"/>
      <c r="LOS189" s="30"/>
      <c r="LOT189" s="29"/>
      <c r="LOU189" s="30"/>
      <c r="LOV189" s="29"/>
      <c r="LOW189" s="30"/>
      <c r="LOX189" s="29"/>
      <c r="LOY189" s="30"/>
      <c r="LOZ189" s="29"/>
      <c r="LPA189" s="30"/>
      <c r="LPB189" s="29"/>
      <c r="LPC189" s="30"/>
      <c r="LPD189" s="29"/>
      <c r="LPE189" s="30"/>
      <c r="LPF189" s="29"/>
      <c r="LPG189" s="30"/>
      <c r="LPH189" s="29"/>
      <c r="LPI189" s="30"/>
      <c r="LPJ189" s="29"/>
      <c r="LPK189" s="30"/>
      <c r="LPL189" s="29"/>
      <c r="LPM189" s="30"/>
      <c r="LPN189" s="29"/>
      <c r="LPO189" s="30"/>
      <c r="LPP189" s="29"/>
      <c r="LPQ189" s="30"/>
      <c r="LPR189" s="29"/>
      <c r="LPS189" s="30"/>
      <c r="LPT189" s="29"/>
      <c r="LPU189" s="30"/>
      <c r="LPV189" s="29"/>
      <c r="LPW189" s="30"/>
      <c r="LPX189" s="29"/>
      <c r="LPY189" s="30"/>
      <c r="LPZ189" s="29"/>
      <c r="LQA189" s="30"/>
      <c r="LQB189" s="29"/>
      <c r="LQC189" s="30"/>
      <c r="LQD189" s="29"/>
      <c r="LQE189" s="30"/>
      <c r="LQF189" s="29"/>
      <c r="LQG189" s="30"/>
      <c r="LQH189" s="29"/>
      <c r="LQI189" s="30"/>
      <c r="LQJ189" s="29"/>
      <c r="LQK189" s="30"/>
      <c r="LQL189" s="29"/>
      <c r="LQM189" s="30"/>
      <c r="LQN189" s="29"/>
      <c r="LQO189" s="30"/>
      <c r="LQP189" s="29"/>
      <c r="LQQ189" s="30"/>
      <c r="LQR189" s="29"/>
      <c r="LQS189" s="30"/>
      <c r="LQT189" s="29"/>
      <c r="LQU189" s="30"/>
      <c r="LQV189" s="29"/>
      <c r="LQW189" s="30"/>
      <c r="LQX189" s="29"/>
      <c r="LQY189" s="30"/>
      <c r="LQZ189" s="29"/>
      <c r="LRA189" s="30"/>
      <c r="LRB189" s="29"/>
      <c r="LRC189" s="30"/>
      <c r="LRD189" s="29"/>
      <c r="LRE189" s="30"/>
      <c r="LRF189" s="29"/>
      <c r="LRG189" s="30"/>
      <c r="LRH189" s="29"/>
      <c r="LRI189" s="30"/>
      <c r="LRJ189" s="29"/>
      <c r="LRK189" s="30"/>
      <c r="LRL189" s="29"/>
      <c r="LRM189" s="30"/>
      <c r="LRN189" s="29"/>
      <c r="LRO189" s="30"/>
      <c r="LRP189" s="29"/>
      <c r="LRQ189" s="30"/>
      <c r="LRR189" s="29"/>
      <c r="LRS189" s="30"/>
      <c r="LRT189" s="29"/>
      <c r="LRU189" s="30"/>
      <c r="LRV189" s="29"/>
      <c r="LRW189" s="30"/>
      <c r="LRX189" s="29"/>
      <c r="LRY189" s="30"/>
      <c r="LRZ189" s="29"/>
      <c r="LSA189" s="30"/>
      <c r="LSB189" s="29"/>
      <c r="LSC189" s="30"/>
      <c r="LSD189" s="29"/>
      <c r="LSE189" s="30"/>
      <c r="LSF189" s="29"/>
      <c r="LSG189" s="30"/>
      <c r="LSH189" s="29"/>
      <c r="LSI189" s="30"/>
      <c r="LSJ189" s="29"/>
      <c r="LSK189" s="30"/>
      <c r="LSL189" s="29"/>
      <c r="LSM189" s="30"/>
      <c r="LSN189" s="29"/>
      <c r="LSO189" s="30"/>
      <c r="LSP189" s="29"/>
      <c r="LSQ189" s="30"/>
      <c r="LSR189" s="29"/>
      <c r="LSS189" s="30"/>
      <c r="LST189" s="29"/>
      <c r="LSU189" s="30"/>
      <c r="LSV189" s="29"/>
      <c r="LSW189" s="30"/>
      <c r="LSX189" s="29"/>
      <c r="LSY189" s="30"/>
      <c r="LSZ189" s="29"/>
      <c r="LTA189" s="30"/>
      <c r="LTB189" s="29"/>
      <c r="LTC189" s="30"/>
      <c r="LTD189" s="29"/>
      <c r="LTE189" s="30"/>
      <c r="LTF189" s="29"/>
      <c r="LTG189" s="30"/>
      <c r="LTH189" s="29"/>
      <c r="LTI189" s="30"/>
      <c r="LTJ189" s="29"/>
      <c r="LTK189" s="30"/>
      <c r="LTL189" s="29"/>
      <c r="LTM189" s="30"/>
      <c r="LTN189" s="29"/>
      <c r="LTO189" s="30"/>
      <c r="LTP189" s="29"/>
      <c r="LTQ189" s="30"/>
      <c r="LTR189" s="29"/>
      <c r="LTS189" s="30"/>
      <c r="LTT189" s="29"/>
      <c r="LTU189" s="30"/>
      <c r="LTV189" s="29"/>
      <c r="LTW189" s="30"/>
      <c r="LTX189" s="29"/>
      <c r="LTY189" s="30"/>
      <c r="LTZ189" s="29"/>
      <c r="LUA189" s="30"/>
      <c r="LUB189" s="29"/>
      <c r="LUC189" s="30"/>
      <c r="LUD189" s="29"/>
      <c r="LUE189" s="30"/>
      <c r="LUF189" s="29"/>
      <c r="LUG189" s="30"/>
      <c r="LUH189" s="29"/>
      <c r="LUI189" s="30"/>
      <c r="LUJ189" s="29"/>
      <c r="LUK189" s="30"/>
      <c r="LUL189" s="29"/>
      <c r="LUM189" s="30"/>
      <c r="LUN189" s="29"/>
      <c r="LUO189" s="30"/>
      <c r="LUP189" s="29"/>
      <c r="LUQ189" s="30"/>
      <c r="LUR189" s="29"/>
      <c r="LUS189" s="30"/>
      <c r="LUT189" s="29"/>
      <c r="LUU189" s="30"/>
      <c r="LUV189" s="29"/>
      <c r="LUW189" s="30"/>
      <c r="LUX189" s="29"/>
      <c r="LUY189" s="30"/>
      <c r="LUZ189" s="29"/>
      <c r="LVA189" s="30"/>
      <c r="LVB189" s="29"/>
      <c r="LVC189" s="30"/>
      <c r="LVD189" s="29"/>
      <c r="LVE189" s="30"/>
      <c r="LVF189" s="29"/>
      <c r="LVG189" s="30"/>
      <c r="LVH189" s="29"/>
      <c r="LVI189" s="30"/>
      <c r="LVJ189" s="29"/>
      <c r="LVK189" s="30"/>
      <c r="LVL189" s="29"/>
      <c r="LVM189" s="30"/>
      <c r="LVN189" s="29"/>
      <c r="LVO189" s="30"/>
      <c r="LVP189" s="29"/>
      <c r="LVQ189" s="30"/>
      <c r="LVR189" s="29"/>
      <c r="LVS189" s="30"/>
      <c r="LVT189" s="29"/>
      <c r="LVU189" s="30"/>
      <c r="LVV189" s="29"/>
      <c r="LVW189" s="30"/>
      <c r="LVX189" s="29"/>
      <c r="LVY189" s="30"/>
      <c r="LVZ189" s="29"/>
      <c r="LWA189" s="30"/>
      <c r="LWB189" s="29"/>
      <c r="LWC189" s="30"/>
      <c r="LWD189" s="29"/>
      <c r="LWE189" s="30"/>
      <c r="LWF189" s="29"/>
      <c r="LWG189" s="30"/>
      <c r="LWH189" s="29"/>
      <c r="LWI189" s="30"/>
      <c r="LWJ189" s="29"/>
      <c r="LWK189" s="30"/>
      <c r="LWL189" s="29"/>
      <c r="LWM189" s="30"/>
      <c r="LWN189" s="29"/>
      <c r="LWO189" s="30"/>
      <c r="LWP189" s="29"/>
      <c r="LWQ189" s="30"/>
      <c r="LWR189" s="29"/>
      <c r="LWS189" s="30"/>
      <c r="LWT189" s="29"/>
      <c r="LWU189" s="30"/>
      <c r="LWV189" s="29"/>
      <c r="LWW189" s="30"/>
      <c r="LWX189" s="29"/>
      <c r="LWY189" s="30"/>
      <c r="LWZ189" s="29"/>
      <c r="LXA189" s="30"/>
      <c r="LXB189" s="29"/>
      <c r="LXC189" s="30"/>
      <c r="LXD189" s="29"/>
      <c r="LXE189" s="30"/>
      <c r="LXF189" s="29"/>
      <c r="LXG189" s="30"/>
      <c r="LXH189" s="29"/>
      <c r="LXI189" s="30"/>
      <c r="LXJ189" s="29"/>
      <c r="LXK189" s="30"/>
      <c r="LXL189" s="29"/>
      <c r="LXM189" s="30"/>
      <c r="LXN189" s="29"/>
      <c r="LXO189" s="30"/>
      <c r="LXP189" s="29"/>
      <c r="LXQ189" s="30"/>
      <c r="LXR189" s="29"/>
      <c r="LXS189" s="30"/>
      <c r="LXT189" s="29"/>
      <c r="LXU189" s="30"/>
      <c r="LXV189" s="29"/>
      <c r="LXW189" s="30"/>
      <c r="LXX189" s="29"/>
      <c r="LXY189" s="30"/>
      <c r="LXZ189" s="29"/>
      <c r="LYA189" s="30"/>
      <c r="LYB189" s="29"/>
      <c r="LYC189" s="30"/>
      <c r="LYD189" s="29"/>
      <c r="LYE189" s="30"/>
      <c r="LYF189" s="29"/>
      <c r="LYG189" s="30"/>
      <c r="LYH189" s="29"/>
      <c r="LYI189" s="30"/>
      <c r="LYJ189" s="29"/>
      <c r="LYK189" s="30"/>
      <c r="LYL189" s="29"/>
      <c r="LYM189" s="30"/>
      <c r="LYN189" s="29"/>
      <c r="LYO189" s="30"/>
      <c r="LYP189" s="29"/>
      <c r="LYQ189" s="30"/>
      <c r="LYR189" s="29"/>
      <c r="LYS189" s="30"/>
      <c r="LYT189" s="29"/>
      <c r="LYU189" s="30"/>
      <c r="LYV189" s="29"/>
      <c r="LYW189" s="30"/>
      <c r="LYX189" s="29"/>
      <c r="LYY189" s="30"/>
      <c r="LYZ189" s="29"/>
      <c r="LZA189" s="30"/>
      <c r="LZB189" s="29"/>
      <c r="LZC189" s="30"/>
      <c r="LZD189" s="29"/>
      <c r="LZE189" s="30"/>
      <c r="LZF189" s="29"/>
      <c r="LZG189" s="30"/>
      <c r="LZH189" s="29"/>
      <c r="LZI189" s="30"/>
      <c r="LZJ189" s="29"/>
      <c r="LZK189" s="30"/>
      <c r="LZL189" s="29"/>
      <c r="LZM189" s="30"/>
      <c r="LZN189" s="29"/>
      <c r="LZO189" s="30"/>
      <c r="LZP189" s="29"/>
      <c r="LZQ189" s="30"/>
      <c r="LZR189" s="29"/>
      <c r="LZS189" s="30"/>
      <c r="LZT189" s="29"/>
      <c r="LZU189" s="30"/>
      <c r="LZV189" s="29"/>
      <c r="LZW189" s="30"/>
      <c r="LZX189" s="29"/>
      <c r="LZY189" s="30"/>
      <c r="LZZ189" s="29"/>
      <c r="MAA189" s="30"/>
      <c r="MAB189" s="29"/>
      <c r="MAC189" s="30"/>
      <c r="MAD189" s="29"/>
      <c r="MAE189" s="30"/>
      <c r="MAF189" s="29"/>
      <c r="MAG189" s="30"/>
      <c r="MAH189" s="29"/>
      <c r="MAI189" s="30"/>
      <c r="MAJ189" s="29"/>
      <c r="MAK189" s="30"/>
      <c r="MAL189" s="29"/>
      <c r="MAM189" s="30"/>
      <c r="MAN189" s="29"/>
      <c r="MAO189" s="30"/>
      <c r="MAP189" s="29"/>
      <c r="MAQ189" s="30"/>
      <c r="MAR189" s="29"/>
      <c r="MAS189" s="30"/>
      <c r="MAT189" s="29"/>
      <c r="MAU189" s="30"/>
      <c r="MAV189" s="29"/>
      <c r="MAW189" s="30"/>
      <c r="MAX189" s="29"/>
      <c r="MAY189" s="30"/>
      <c r="MAZ189" s="29"/>
      <c r="MBA189" s="30"/>
      <c r="MBB189" s="29"/>
      <c r="MBC189" s="30"/>
      <c r="MBD189" s="29"/>
      <c r="MBE189" s="30"/>
      <c r="MBF189" s="29"/>
      <c r="MBG189" s="30"/>
      <c r="MBH189" s="29"/>
      <c r="MBI189" s="30"/>
      <c r="MBJ189" s="29"/>
      <c r="MBK189" s="30"/>
      <c r="MBL189" s="29"/>
      <c r="MBM189" s="30"/>
      <c r="MBN189" s="29"/>
      <c r="MBO189" s="30"/>
      <c r="MBP189" s="29"/>
      <c r="MBQ189" s="30"/>
      <c r="MBR189" s="29"/>
      <c r="MBS189" s="30"/>
      <c r="MBT189" s="29"/>
      <c r="MBU189" s="30"/>
      <c r="MBV189" s="29"/>
      <c r="MBW189" s="30"/>
      <c r="MBX189" s="29"/>
      <c r="MBY189" s="30"/>
      <c r="MBZ189" s="29"/>
      <c r="MCA189" s="30"/>
      <c r="MCB189" s="29"/>
      <c r="MCC189" s="30"/>
      <c r="MCD189" s="29"/>
      <c r="MCE189" s="30"/>
      <c r="MCF189" s="29"/>
      <c r="MCG189" s="30"/>
      <c r="MCH189" s="29"/>
      <c r="MCI189" s="30"/>
      <c r="MCJ189" s="29"/>
      <c r="MCK189" s="30"/>
      <c r="MCL189" s="29"/>
      <c r="MCM189" s="30"/>
      <c r="MCN189" s="29"/>
      <c r="MCO189" s="30"/>
      <c r="MCP189" s="29"/>
      <c r="MCQ189" s="30"/>
      <c r="MCR189" s="29"/>
      <c r="MCS189" s="30"/>
      <c r="MCT189" s="29"/>
      <c r="MCU189" s="30"/>
      <c r="MCV189" s="29"/>
      <c r="MCW189" s="30"/>
      <c r="MCX189" s="29"/>
      <c r="MCY189" s="30"/>
      <c r="MCZ189" s="29"/>
      <c r="MDA189" s="30"/>
      <c r="MDB189" s="29"/>
      <c r="MDC189" s="30"/>
      <c r="MDD189" s="29"/>
      <c r="MDE189" s="30"/>
      <c r="MDF189" s="29"/>
      <c r="MDG189" s="30"/>
      <c r="MDH189" s="29"/>
      <c r="MDI189" s="30"/>
      <c r="MDJ189" s="29"/>
      <c r="MDK189" s="30"/>
      <c r="MDL189" s="29"/>
      <c r="MDM189" s="30"/>
      <c r="MDN189" s="29"/>
      <c r="MDO189" s="30"/>
      <c r="MDP189" s="29"/>
      <c r="MDQ189" s="30"/>
      <c r="MDR189" s="29"/>
      <c r="MDS189" s="30"/>
      <c r="MDT189" s="29"/>
      <c r="MDU189" s="30"/>
      <c r="MDV189" s="29"/>
      <c r="MDW189" s="30"/>
      <c r="MDX189" s="29"/>
      <c r="MDY189" s="30"/>
      <c r="MDZ189" s="29"/>
      <c r="MEA189" s="30"/>
      <c r="MEB189" s="29"/>
      <c r="MEC189" s="30"/>
      <c r="MED189" s="29"/>
      <c r="MEE189" s="30"/>
      <c r="MEF189" s="29"/>
      <c r="MEG189" s="30"/>
      <c r="MEH189" s="29"/>
      <c r="MEI189" s="30"/>
      <c r="MEJ189" s="29"/>
      <c r="MEK189" s="30"/>
      <c r="MEL189" s="29"/>
      <c r="MEM189" s="30"/>
      <c r="MEN189" s="29"/>
      <c r="MEO189" s="30"/>
      <c r="MEP189" s="29"/>
      <c r="MEQ189" s="30"/>
      <c r="MER189" s="29"/>
      <c r="MES189" s="30"/>
      <c r="MET189" s="29"/>
      <c r="MEU189" s="30"/>
      <c r="MEV189" s="29"/>
      <c r="MEW189" s="30"/>
      <c r="MEX189" s="29"/>
      <c r="MEY189" s="30"/>
      <c r="MEZ189" s="29"/>
      <c r="MFA189" s="30"/>
      <c r="MFB189" s="29"/>
      <c r="MFC189" s="30"/>
      <c r="MFD189" s="29"/>
      <c r="MFE189" s="30"/>
      <c r="MFF189" s="29"/>
      <c r="MFG189" s="30"/>
      <c r="MFH189" s="29"/>
      <c r="MFI189" s="30"/>
      <c r="MFJ189" s="29"/>
      <c r="MFK189" s="30"/>
      <c r="MFL189" s="29"/>
      <c r="MFM189" s="30"/>
      <c r="MFN189" s="29"/>
      <c r="MFO189" s="30"/>
      <c r="MFP189" s="29"/>
      <c r="MFQ189" s="30"/>
      <c r="MFR189" s="29"/>
      <c r="MFS189" s="30"/>
      <c r="MFT189" s="29"/>
      <c r="MFU189" s="30"/>
      <c r="MFV189" s="29"/>
      <c r="MFW189" s="30"/>
      <c r="MFX189" s="29"/>
      <c r="MFY189" s="30"/>
      <c r="MFZ189" s="29"/>
      <c r="MGA189" s="30"/>
      <c r="MGB189" s="29"/>
      <c r="MGC189" s="30"/>
      <c r="MGD189" s="29"/>
      <c r="MGE189" s="30"/>
      <c r="MGF189" s="29"/>
      <c r="MGG189" s="30"/>
      <c r="MGH189" s="29"/>
      <c r="MGI189" s="30"/>
      <c r="MGJ189" s="29"/>
      <c r="MGK189" s="30"/>
      <c r="MGL189" s="29"/>
      <c r="MGM189" s="30"/>
      <c r="MGN189" s="29"/>
      <c r="MGO189" s="30"/>
      <c r="MGP189" s="29"/>
      <c r="MGQ189" s="30"/>
      <c r="MGR189" s="29"/>
      <c r="MGS189" s="30"/>
      <c r="MGT189" s="29"/>
      <c r="MGU189" s="30"/>
      <c r="MGV189" s="29"/>
      <c r="MGW189" s="30"/>
      <c r="MGX189" s="29"/>
      <c r="MGY189" s="30"/>
      <c r="MGZ189" s="29"/>
      <c r="MHA189" s="30"/>
      <c r="MHB189" s="29"/>
      <c r="MHC189" s="30"/>
      <c r="MHD189" s="29"/>
      <c r="MHE189" s="30"/>
      <c r="MHF189" s="29"/>
      <c r="MHG189" s="30"/>
      <c r="MHH189" s="29"/>
      <c r="MHI189" s="30"/>
      <c r="MHJ189" s="29"/>
      <c r="MHK189" s="30"/>
      <c r="MHL189" s="29"/>
      <c r="MHM189" s="30"/>
      <c r="MHN189" s="29"/>
      <c r="MHO189" s="30"/>
      <c r="MHP189" s="29"/>
      <c r="MHQ189" s="30"/>
      <c r="MHR189" s="29"/>
      <c r="MHS189" s="30"/>
      <c r="MHT189" s="29"/>
      <c r="MHU189" s="30"/>
      <c r="MHV189" s="29"/>
      <c r="MHW189" s="30"/>
      <c r="MHX189" s="29"/>
      <c r="MHY189" s="30"/>
      <c r="MHZ189" s="29"/>
      <c r="MIA189" s="30"/>
      <c r="MIB189" s="29"/>
      <c r="MIC189" s="30"/>
      <c r="MID189" s="29"/>
      <c r="MIE189" s="30"/>
      <c r="MIF189" s="29"/>
      <c r="MIG189" s="30"/>
      <c r="MIH189" s="29"/>
      <c r="MII189" s="30"/>
      <c r="MIJ189" s="29"/>
      <c r="MIK189" s="30"/>
      <c r="MIL189" s="29"/>
      <c r="MIM189" s="30"/>
      <c r="MIN189" s="29"/>
      <c r="MIO189" s="30"/>
      <c r="MIP189" s="29"/>
      <c r="MIQ189" s="30"/>
      <c r="MIR189" s="29"/>
      <c r="MIS189" s="30"/>
      <c r="MIT189" s="29"/>
      <c r="MIU189" s="30"/>
      <c r="MIV189" s="29"/>
      <c r="MIW189" s="30"/>
      <c r="MIX189" s="29"/>
      <c r="MIY189" s="30"/>
      <c r="MIZ189" s="29"/>
      <c r="MJA189" s="30"/>
      <c r="MJB189" s="29"/>
      <c r="MJC189" s="30"/>
      <c r="MJD189" s="29"/>
      <c r="MJE189" s="30"/>
      <c r="MJF189" s="29"/>
      <c r="MJG189" s="30"/>
      <c r="MJH189" s="29"/>
      <c r="MJI189" s="30"/>
      <c r="MJJ189" s="29"/>
      <c r="MJK189" s="30"/>
      <c r="MJL189" s="29"/>
      <c r="MJM189" s="30"/>
      <c r="MJN189" s="29"/>
      <c r="MJO189" s="30"/>
      <c r="MJP189" s="29"/>
      <c r="MJQ189" s="30"/>
      <c r="MJR189" s="29"/>
      <c r="MJS189" s="30"/>
      <c r="MJT189" s="29"/>
      <c r="MJU189" s="30"/>
      <c r="MJV189" s="29"/>
      <c r="MJW189" s="30"/>
      <c r="MJX189" s="29"/>
      <c r="MJY189" s="30"/>
      <c r="MJZ189" s="29"/>
      <c r="MKA189" s="30"/>
      <c r="MKB189" s="29"/>
      <c r="MKC189" s="30"/>
      <c r="MKD189" s="29"/>
      <c r="MKE189" s="30"/>
      <c r="MKF189" s="29"/>
      <c r="MKG189" s="30"/>
      <c r="MKH189" s="29"/>
      <c r="MKI189" s="30"/>
      <c r="MKJ189" s="29"/>
      <c r="MKK189" s="30"/>
      <c r="MKL189" s="29"/>
      <c r="MKM189" s="30"/>
      <c r="MKN189" s="29"/>
      <c r="MKO189" s="30"/>
      <c r="MKP189" s="29"/>
      <c r="MKQ189" s="30"/>
      <c r="MKR189" s="29"/>
      <c r="MKS189" s="30"/>
      <c r="MKT189" s="29"/>
      <c r="MKU189" s="30"/>
      <c r="MKV189" s="29"/>
      <c r="MKW189" s="30"/>
      <c r="MKX189" s="29"/>
      <c r="MKY189" s="30"/>
      <c r="MKZ189" s="29"/>
      <c r="MLA189" s="30"/>
      <c r="MLB189" s="29"/>
      <c r="MLC189" s="30"/>
      <c r="MLD189" s="29"/>
      <c r="MLE189" s="30"/>
      <c r="MLF189" s="29"/>
      <c r="MLG189" s="30"/>
      <c r="MLH189" s="29"/>
      <c r="MLI189" s="30"/>
      <c r="MLJ189" s="29"/>
      <c r="MLK189" s="30"/>
      <c r="MLL189" s="29"/>
      <c r="MLM189" s="30"/>
      <c r="MLN189" s="29"/>
      <c r="MLO189" s="30"/>
      <c r="MLP189" s="29"/>
      <c r="MLQ189" s="30"/>
      <c r="MLR189" s="29"/>
      <c r="MLS189" s="30"/>
      <c r="MLT189" s="29"/>
      <c r="MLU189" s="30"/>
      <c r="MLV189" s="29"/>
      <c r="MLW189" s="30"/>
      <c r="MLX189" s="29"/>
      <c r="MLY189" s="30"/>
      <c r="MLZ189" s="29"/>
      <c r="MMA189" s="30"/>
      <c r="MMB189" s="29"/>
      <c r="MMC189" s="30"/>
      <c r="MMD189" s="29"/>
      <c r="MME189" s="30"/>
      <c r="MMF189" s="29"/>
      <c r="MMG189" s="30"/>
      <c r="MMH189" s="29"/>
      <c r="MMI189" s="30"/>
      <c r="MMJ189" s="29"/>
      <c r="MMK189" s="30"/>
      <c r="MML189" s="29"/>
      <c r="MMM189" s="30"/>
      <c r="MMN189" s="29"/>
      <c r="MMO189" s="30"/>
      <c r="MMP189" s="29"/>
      <c r="MMQ189" s="30"/>
      <c r="MMR189" s="29"/>
      <c r="MMS189" s="30"/>
      <c r="MMT189" s="29"/>
      <c r="MMU189" s="30"/>
      <c r="MMV189" s="29"/>
      <c r="MMW189" s="30"/>
      <c r="MMX189" s="29"/>
      <c r="MMY189" s="30"/>
      <c r="MMZ189" s="29"/>
      <c r="MNA189" s="30"/>
      <c r="MNB189" s="29"/>
      <c r="MNC189" s="30"/>
      <c r="MND189" s="29"/>
      <c r="MNE189" s="30"/>
      <c r="MNF189" s="29"/>
      <c r="MNG189" s="30"/>
      <c r="MNH189" s="29"/>
      <c r="MNI189" s="30"/>
      <c r="MNJ189" s="29"/>
      <c r="MNK189" s="30"/>
      <c r="MNL189" s="29"/>
      <c r="MNM189" s="30"/>
      <c r="MNN189" s="29"/>
      <c r="MNO189" s="30"/>
      <c r="MNP189" s="29"/>
      <c r="MNQ189" s="30"/>
      <c r="MNR189" s="29"/>
      <c r="MNS189" s="30"/>
      <c r="MNT189" s="29"/>
      <c r="MNU189" s="30"/>
      <c r="MNV189" s="29"/>
      <c r="MNW189" s="30"/>
      <c r="MNX189" s="29"/>
      <c r="MNY189" s="30"/>
      <c r="MNZ189" s="29"/>
      <c r="MOA189" s="30"/>
      <c r="MOB189" s="29"/>
      <c r="MOC189" s="30"/>
      <c r="MOD189" s="29"/>
      <c r="MOE189" s="30"/>
      <c r="MOF189" s="29"/>
      <c r="MOG189" s="30"/>
      <c r="MOH189" s="29"/>
      <c r="MOI189" s="30"/>
      <c r="MOJ189" s="29"/>
      <c r="MOK189" s="30"/>
      <c r="MOL189" s="29"/>
      <c r="MOM189" s="30"/>
      <c r="MON189" s="29"/>
      <c r="MOO189" s="30"/>
      <c r="MOP189" s="29"/>
      <c r="MOQ189" s="30"/>
      <c r="MOR189" s="29"/>
      <c r="MOS189" s="30"/>
      <c r="MOT189" s="29"/>
      <c r="MOU189" s="30"/>
      <c r="MOV189" s="29"/>
      <c r="MOW189" s="30"/>
      <c r="MOX189" s="29"/>
      <c r="MOY189" s="30"/>
      <c r="MOZ189" s="29"/>
      <c r="MPA189" s="30"/>
      <c r="MPB189" s="29"/>
      <c r="MPC189" s="30"/>
      <c r="MPD189" s="29"/>
      <c r="MPE189" s="30"/>
      <c r="MPF189" s="29"/>
      <c r="MPG189" s="30"/>
      <c r="MPH189" s="29"/>
      <c r="MPI189" s="30"/>
      <c r="MPJ189" s="29"/>
      <c r="MPK189" s="30"/>
      <c r="MPL189" s="29"/>
      <c r="MPM189" s="30"/>
      <c r="MPN189" s="29"/>
      <c r="MPO189" s="30"/>
      <c r="MPP189" s="29"/>
      <c r="MPQ189" s="30"/>
      <c r="MPR189" s="29"/>
      <c r="MPS189" s="30"/>
      <c r="MPT189" s="29"/>
      <c r="MPU189" s="30"/>
      <c r="MPV189" s="29"/>
      <c r="MPW189" s="30"/>
      <c r="MPX189" s="29"/>
      <c r="MPY189" s="30"/>
      <c r="MPZ189" s="29"/>
      <c r="MQA189" s="30"/>
      <c r="MQB189" s="29"/>
      <c r="MQC189" s="30"/>
      <c r="MQD189" s="29"/>
      <c r="MQE189" s="30"/>
      <c r="MQF189" s="29"/>
      <c r="MQG189" s="30"/>
      <c r="MQH189" s="29"/>
      <c r="MQI189" s="30"/>
      <c r="MQJ189" s="29"/>
      <c r="MQK189" s="30"/>
      <c r="MQL189" s="29"/>
      <c r="MQM189" s="30"/>
      <c r="MQN189" s="29"/>
      <c r="MQO189" s="30"/>
      <c r="MQP189" s="29"/>
      <c r="MQQ189" s="30"/>
      <c r="MQR189" s="29"/>
      <c r="MQS189" s="30"/>
      <c r="MQT189" s="29"/>
      <c r="MQU189" s="30"/>
      <c r="MQV189" s="29"/>
      <c r="MQW189" s="30"/>
      <c r="MQX189" s="29"/>
      <c r="MQY189" s="30"/>
      <c r="MQZ189" s="29"/>
      <c r="MRA189" s="30"/>
      <c r="MRB189" s="29"/>
      <c r="MRC189" s="30"/>
      <c r="MRD189" s="29"/>
      <c r="MRE189" s="30"/>
      <c r="MRF189" s="29"/>
      <c r="MRG189" s="30"/>
      <c r="MRH189" s="29"/>
      <c r="MRI189" s="30"/>
      <c r="MRJ189" s="29"/>
      <c r="MRK189" s="30"/>
      <c r="MRL189" s="29"/>
      <c r="MRM189" s="30"/>
      <c r="MRN189" s="29"/>
      <c r="MRO189" s="30"/>
      <c r="MRP189" s="29"/>
      <c r="MRQ189" s="30"/>
      <c r="MRR189" s="29"/>
      <c r="MRS189" s="30"/>
      <c r="MRT189" s="29"/>
      <c r="MRU189" s="30"/>
      <c r="MRV189" s="29"/>
      <c r="MRW189" s="30"/>
      <c r="MRX189" s="29"/>
      <c r="MRY189" s="30"/>
      <c r="MRZ189" s="29"/>
      <c r="MSA189" s="30"/>
      <c r="MSB189" s="29"/>
      <c r="MSC189" s="30"/>
      <c r="MSD189" s="29"/>
      <c r="MSE189" s="30"/>
      <c r="MSF189" s="29"/>
      <c r="MSG189" s="30"/>
      <c r="MSH189" s="29"/>
      <c r="MSI189" s="30"/>
      <c r="MSJ189" s="29"/>
      <c r="MSK189" s="30"/>
      <c r="MSL189" s="29"/>
      <c r="MSM189" s="30"/>
      <c r="MSN189" s="29"/>
      <c r="MSO189" s="30"/>
      <c r="MSP189" s="29"/>
      <c r="MSQ189" s="30"/>
      <c r="MSR189" s="29"/>
      <c r="MSS189" s="30"/>
      <c r="MST189" s="29"/>
      <c r="MSU189" s="30"/>
      <c r="MSV189" s="29"/>
      <c r="MSW189" s="30"/>
      <c r="MSX189" s="29"/>
      <c r="MSY189" s="30"/>
      <c r="MSZ189" s="29"/>
      <c r="MTA189" s="30"/>
      <c r="MTB189" s="29"/>
      <c r="MTC189" s="30"/>
      <c r="MTD189" s="29"/>
      <c r="MTE189" s="30"/>
      <c r="MTF189" s="29"/>
      <c r="MTG189" s="30"/>
      <c r="MTH189" s="29"/>
      <c r="MTI189" s="30"/>
      <c r="MTJ189" s="29"/>
      <c r="MTK189" s="30"/>
      <c r="MTL189" s="29"/>
      <c r="MTM189" s="30"/>
      <c r="MTN189" s="29"/>
      <c r="MTO189" s="30"/>
      <c r="MTP189" s="29"/>
      <c r="MTQ189" s="30"/>
      <c r="MTR189" s="29"/>
      <c r="MTS189" s="30"/>
      <c r="MTT189" s="29"/>
      <c r="MTU189" s="30"/>
      <c r="MTV189" s="29"/>
      <c r="MTW189" s="30"/>
      <c r="MTX189" s="29"/>
      <c r="MTY189" s="30"/>
      <c r="MTZ189" s="29"/>
      <c r="MUA189" s="30"/>
      <c r="MUB189" s="29"/>
      <c r="MUC189" s="30"/>
      <c r="MUD189" s="29"/>
      <c r="MUE189" s="30"/>
      <c r="MUF189" s="29"/>
      <c r="MUG189" s="30"/>
      <c r="MUH189" s="29"/>
      <c r="MUI189" s="30"/>
      <c r="MUJ189" s="29"/>
      <c r="MUK189" s="30"/>
      <c r="MUL189" s="29"/>
      <c r="MUM189" s="30"/>
      <c r="MUN189" s="29"/>
      <c r="MUO189" s="30"/>
      <c r="MUP189" s="29"/>
      <c r="MUQ189" s="30"/>
      <c r="MUR189" s="29"/>
      <c r="MUS189" s="30"/>
      <c r="MUT189" s="29"/>
      <c r="MUU189" s="30"/>
      <c r="MUV189" s="29"/>
      <c r="MUW189" s="30"/>
      <c r="MUX189" s="29"/>
      <c r="MUY189" s="30"/>
      <c r="MUZ189" s="29"/>
      <c r="MVA189" s="30"/>
      <c r="MVB189" s="29"/>
      <c r="MVC189" s="30"/>
      <c r="MVD189" s="29"/>
      <c r="MVE189" s="30"/>
      <c r="MVF189" s="29"/>
      <c r="MVG189" s="30"/>
      <c r="MVH189" s="29"/>
      <c r="MVI189" s="30"/>
      <c r="MVJ189" s="29"/>
      <c r="MVK189" s="30"/>
      <c r="MVL189" s="29"/>
      <c r="MVM189" s="30"/>
      <c r="MVN189" s="29"/>
      <c r="MVO189" s="30"/>
      <c r="MVP189" s="29"/>
      <c r="MVQ189" s="30"/>
      <c r="MVR189" s="29"/>
      <c r="MVS189" s="30"/>
      <c r="MVT189" s="29"/>
      <c r="MVU189" s="30"/>
      <c r="MVV189" s="29"/>
      <c r="MVW189" s="30"/>
      <c r="MVX189" s="29"/>
      <c r="MVY189" s="30"/>
      <c r="MVZ189" s="29"/>
      <c r="MWA189" s="30"/>
      <c r="MWB189" s="29"/>
      <c r="MWC189" s="30"/>
      <c r="MWD189" s="29"/>
      <c r="MWE189" s="30"/>
      <c r="MWF189" s="29"/>
      <c r="MWG189" s="30"/>
      <c r="MWH189" s="29"/>
      <c r="MWI189" s="30"/>
      <c r="MWJ189" s="29"/>
      <c r="MWK189" s="30"/>
      <c r="MWL189" s="29"/>
      <c r="MWM189" s="30"/>
      <c r="MWN189" s="29"/>
      <c r="MWO189" s="30"/>
      <c r="MWP189" s="29"/>
      <c r="MWQ189" s="30"/>
      <c r="MWR189" s="29"/>
      <c r="MWS189" s="30"/>
      <c r="MWT189" s="29"/>
      <c r="MWU189" s="30"/>
      <c r="MWV189" s="29"/>
      <c r="MWW189" s="30"/>
      <c r="MWX189" s="29"/>
      <c r="MWY189" s="30"/>
      <c r="MWZ189" s="29"/>
      <c r="MXA189" s="30"/>
      <c r="MXB189" s="29"/>
      <c r="MXC189" s="30"/>
      <c r="MXD189" s="29"/>
      <c r="MXE189" s="30"/>
      <c r="MXF189" s="29"/>
      <c r="MXG189" s="30"/>
      <c r="MXH189" s="29"/>
      <c r="MXI189" s="30"/>
      <c r="MXJ189" s="29"/>
      <c r="MXK189" s="30"/>
      <c r="MXL189" s="29"/>
      <c r="MXM189" s="30"/>
      <c r="MXN189" s="29"/>
      <c r="MXO189" s="30"/>
      <c r="MXP189" s="29"/>
      <c r="MXQ189" s="30"/>
      <c r="MXR189" s="29"/>
      <c r="MXS189" s="30"/>
      <c r="MXT189" s="29"/>
      <c r="MXU189" s="30"/>
      <c r="MXV189" s="29"/>
      <c r="MXW189" s="30"/>
      <c r="MXX189" s="29"/>
      <c r="MXY189" s="30"/>
      <c r="MXZ189" s="29"/>
      <c r="MYA189" s="30"/>
      <c r="MYB189" s="29"/>
      <c r="MYC189" s="30"/>
      <c r="MYD189" s="29"/>
      <c r="MYE189" s="30"/>
      <c r="MYF189" s="29"/>
      <c r="MYG189" s="30"/>
      <c r="MYH189" s="29"/>
      <c r="MYI189" s="30"/>
      <c r="MYJ189" s="29"/>
      <c r="MYK189" s="30"/>
      <c r="MYL189" s="29"/>
      <c r="MYM189" s="30"/>
      <c r="MYN189" s="29"/>
      <c r="MYO189" s="30"/>
      <c r="MYP189" s="29"/>
      <c r="MYQ189" s="30"/>
      <c r="MYR189" s="29"/>
      <c r="MYS189" s="30"/>
      <c r="MYT189" s="29"/>
      <c r="MYU189" s="30"/>
      <c r="MYV189" s="29"/>
      <c r="MYW189" s="30"/>
      <c r="MYX189" s="29"/>
      <c r="MYY189" s="30"/>
      <c r="MYZ189" s="29"/>
      <c r="MZA189" s="30"/>
      <c r="MZB189" s="29"/>
      <c r="MZC189" s="30"/>
      <c r="MZD189" s="29"/>
      <c r="MZE189" s="30"/>
      <c r="MZF189" s="29"/>
      <c r="MZG189" s="30"/>
      <c r="MZH189" s="29"/>
      <c r="MZI189" s="30"/>
      <c r="MZJ189" s="29"/>
      <c r="MZK189" s="30"/>
      <c r="MZL189" s="29"/>
      <c r="MZM189" s="30"/>
      <c r="MZN189" s="29"/>
      <c r="MZO189" s="30"/>
      <c r="MZP189" s="29"/>
      <c r="MZQ189" s="30"/>
      <c r="MZR189" s="29"/>
      <c r="MZS189" s="30"/>
      <c r="MZT189" s="29"/>
      <c r="MZU189" s="30"/>
      <c r="MZV189" s="29"/>
      <c r="MZW189" s="30"/>
      <c r="MZX189" s="29"/>
      <c r="MZY189" s="30"/>
      <c r="MZZ189" s="29"/>
      <c r="NAA189" s="30"/>
      <c r="NAB189" s="29"/>
      <c r="NAC189" s="30"/>
      <c r="NAD189" s="29"/>
      <c r="NAE189" s="30"/>
      <c r="NAF189" s="29"/>
      <c r="NAG189" s="30"/>
      <c r="NAH189" s="29"/>
      <c r="NAI189" s="30"/>
      <c r="NAJ189" s="29"/>
      <c r="NAK189" s="30"/>
      <c r="NAL189" s="29"/>
      <c r="NAM189" s="30"/>
      <c r="NAN189" s="29"/>
      <c r="NAO189" s="30"/>
      <c r="NAP189" s="29"/>
      <c r="NAQ189" s="30"/>
      <c r="NAR189" s="29"/>
      <c r="NAS189" s="30"/>
      <c r="NAT189" s="29"/>
      <c r="NAU189" s="30"/>
      <c r="NAV189" s="29"/>
      <c r="NAW189" s="30"/>
      <c r="NAX189" s="29"/>
      <c r="NAY189" s="30"/>
      <c r="NAZ189" s="29"/>
      <c r="NBA189" s="30"/>
      <c r="NBB189" s="29"/>
      <c r="NBC189" s="30"/>
      <c r="NBD189" s="29"/>
      <c r="NBE189" s="30"/>
      <c r="NBF189" s="29"/>
      <c r="NBG189" s="30"/>
      <c r="NBH189" s="29"/>
      <c r="NBI189" s="30"/>
      <c r="NBJ189" s="29"/>
      <c r="NBK189" s="30"/>
      <c r="NBL189" s="29"/>
      <c r="NBM189" s="30"/>
      <c r="NBN189" s="29"/>
      <c r="NBO189" s="30"/>
      <c r="NBP189" s="29"/>
      <c r="NBQ189" s="30"/>
      <c r="NBR189" s="29"/>
      <c r="NBS189" s="30"/>
      <c r="NBT189" s="29"/>
      <c r="NBU189" s="30"/>
      <c r="NBV189" s="29"/>
      <c r="NBW189" s="30"/>
      <c r="NBX189" s="29"/>
      <c r="NBY189" s="30"/>
      <c r="NBZ189" s="29"/>
      <c r="NCA189" s="30"/>
      <c r="NCB189" s="29"/>
      <c r="NCC189" s="30"/>
      <c r="NCD189" s="29"/>
      <c r="NCE189" s="30"/>
      <c r="NCF189" s="29"/>
      <c r="NCG189" s="30"/>
      <c r="NCH189" s="29"/>
      <c r="NCI189" s="30"/>
      <c r="NCJ189" s="29"/>
      <c r="NCK189" s="30"/>
      <c r="NCL189" s="29"/>
      <c r="NCM189" s="30"/>
      <c r="NCN189" s="29"/>
      <c r="NCO189" s="30"/>
      <c r="NCP189" s="29"/>
      <c r="NCQ189" s="30"/>
      <c r="NCR189" s="29"/>
      <c r="NCS189" s="30"/>
      <c r="NCT189" s="29"/>
      <c r="NCU189" s="30"/>
      <c r="NCV189" s="29"/>
      <c r="NCW189" s="30"/>
      <c r="NCX189" s="29"/>
      <c r="NCY189" s="30"/>
      <c r="NCZ189" s="29"/>
      <c r="NDA189" s="30"/>
      <c r="NDB189" s="29"/>
      <c r="NDC189" s="30"/>
      <c r="NDD189" s="29"/>
      <c r="NDE189" s="30"/>
      <c r="NDF189" s="29"/>
      <c r="NDG189" s="30"/>
      <c r="NDH189" s="29"/>
      <c r="NDI189" s="30"/>
      <c r="NDJ189" s="29"/>
      <c r="NDK189" s="30"/>
      <c r="NDL189" s="29"/>
      <c r="NDM189" s="30"/>
      <c r="NDN189" s="29"/>
      <c r="NDO189" s="30"/>
      <c r="NDP189" s="29"/>
      <c r="NDQ189" s="30"/>
      <c r="NDR189" s="29"/>
      <c r="NDS189" s="30"/>
      <c r="NDT189" s="29"/>
      <c r="NDU189" s="30"/>
      <c r="NDV189" s="29"/>
      <c r="NDW189" s="30"/>
      <c r="NDX189" s="29"/>
      <c r="NDY189" s="30"/>
      <c r="NDZ189" s="29"/>
      <c r="NEA189" s="30"/>
      <c r="NEB189" s="29"/>
      <c r="NEC189" s="30"/>
      <c r="NED189" s="29"/>
      <c r="NEE189" s="30"/>
      <c r="NEF189" s="29"/>
      <c r="NEG189" s="30"/>
      <c r="NEH189" s="29"/>
      <c r="NEI189" s="30"/>
      <c r="NEJ189" s="29"/>
      <c r="NEK189" s="30"/>
      <c r="NEL189" s="29"/>
      <c r="NEM189" s="30"/>
      <c r="NEN189" s="29"/>
      <c r="NEO189" s="30"/>
      <c r="NEP189" s="29"/>
      <c r="NEQ189" s="30"/>
      <c r="NER189" s="29"/>
      <c r="NES189" s="30"/>
      <c r="NET189" s="29"/>
      <c r="NEU189" s="30"/>
      <c r="NEV189" s="29"/>
      <c r="NEW189" s="30"/>
      <c r="NEX189" s="29"/>
      <c r="NEY189" s="30"/>
      <c r="NEZ189" s="29"/>
      <c r="NFA189" s="30"/>
      <c r="NFB189" s="29"/>
      <c r="NFC189" s="30"/>
      <c r="NFD189" s="29"/>
      <c r="NFE189" s="30"/>
      <c r="NFF189" s="29"/>
      <c r="NFG189" s="30"/>
      <c r="NFH189" s="29"/>
      <c r="NFI189" s="30"/>
      <c r="NFJ189" s="29"/>
      <c r="NFK189" s="30"/>
      <c r="NFL189" s="29"/>
      <c r="NFM189" s="30"/>
      <c r="NFN189" s="29"/>
      <c r="NFO189" s="30"/>
      <c r="NFP189" s="29"/>
      <c r="NFQ189" s="30"/>
      <c r="NFR189" s="29"/>
      <c r="NFS189" s="30"/>
      <c r="NFT189" s="29"/>
      <c r="NFU189" s="30"/>
      <c r="NFV189" s="29"/>
      <c r="NFW189" s="30"/>
      <c r="NFX189" s="29"/>
      <c r="NFY189" s="30"/>
      <c r="NFZ189" s="29"/>
      <c r="NGA189" s="30"/>
      <c r="NGB189" s="29"/>
      <c r="NGC189" s="30"/>
      <c r="NGD189" s="29"/>
      <c r="NGE189" s="30"/>
      <c r="NGF189" s="29"/>
      <c r="NGG189" s="30"/>
      <c r="NGH189" s="29"/>
      <c r="NGI189" s="30"/>
      <c r="NGJ189" s="29"/>
      <c r="NGK189" s="30"/>
      <c r="NGL189" s="29"/>
      <c r="NGM189" s="30"/>
      <c r="NGN189" s="29"/>
      <c r="NGO189" s="30"/>
      <c r="NGP189" s="29"/>
      <c r="NGQ189" s="30"/>
      <c r="NGR189" s="29"/>
      <c r="NGS189" s="30"/>
      <c r="NGT189" s="29"/>
      <c r="NGU189" s="30"/>
      <c r="NGV189" s="29"/>
      <c r="NGW189" s="30"/>
      <c r="NGX189" s="29"/>
      <c r="NGY189" s="30"/>
      <c r="NGZ189" s="29"/>
      <c r="NHA189" s="30"/>
      <c r="NHB189" s="29"/>
      <c r="NHC189" s="30"/>
      <c r="NHD189" s="29"/>
      <c r="NHE189" s="30"/>
      <c r="NHF189" s="29"/>
      <c r="NHG189" s="30"/>
      <c r="NHH189" s="29"/>
      <c r="NHI189" s="30"/>
      <c r="NHJ189" s="29"/>
      <c r="NHK189" s="30"/>
      <c r="NHL189" s="29"/>
      <c r="NHM189" s="30"/>
      <c r="NHN189" s="29"/>
      <c r="NHO189" s="30"/>
      <c r="NHP189" s="29"/>
      <c r="NHQ189" s="30"/>
      <c r="NHR189" s="29"/>
      <c r="NHS189" s="30"/>
      <c r="NHT189" s="29"/>
      <c r="NHU189" s="30"/>
      <c r="NHV189" s="29"/>
      <c r="NHW189" s="30"/>
      <c r="NHX189" s="29"/>
      <c r="NHY189" s="30"/>
      <c r="NHZ189" s="29"/>
      <c r="NIA189" s="30"/>
      <c r="NIB189" s="29"/>
      <c r="NIC189" s="30"/>
      <c r="NID189" s="29"/>
      <c r="NIE189" s="30"/>
      <c r="NIF189" s="29"/>
      <c r="NIG189" s="30"/>
      <c r="NIH189" s="29"/>
      <c r="NII189" s="30"/>
      <c r="NIJ189" s="29"/>
      <c r="NIK189" s="30"/>
      <c r="NIL189" s="29"/>
      <c r="NIM189" s="30"/>
      <c r="NIN189" s="29"/>
      <c r="NIO189" s="30"/>
      <c r="NIP189" s="29"/>
      <c r="NIQ189" s="30"/>
      <c r="NIR189" s="29"/>
      <c r="NIS189" s="30"/>
      <c r="NIT189" s="29"/>
      <c r="NIU189" s="30"/>
      <c r="NIV189" s="29"/>
      <c r="NIW189" s="30"/>
      <c r="NIX189" s="29"/>
      <c r="NIY189" s="30"/>
      <c r="NIZ189" s="29"/>
      <c r="NJA189" s="30"/>
      <c r="NJB189" s="29"/>
      <c r="NJC189" s="30"/>
      <c r="NJD189" s="29"/>
      <c r="NJE189" s="30"/>
      <c r="NJF189" s="29"/>
      <c r="NJG189" s="30"/>
      <c r="NJH189" s="29"/>
      <c r="NJI189" s="30"/>
      <c r="NJJ189" s="29"/>
      <c r="NJK189" s="30"/>
      <c r="NJL189" s="29"/>
      <c r="NJM189" s="30"/>
      <c r="NJN189" s="29"/>
      <c r="NJO189" s="30"/>
      <c r="NJP189" s="29"/>
      <c r="NJQ189" s="30"/>
      <c r="NJR189" s="29"/>
      <c r="NJS189" s="30"/>
      <c r="NJT189" s="29"/>
      <c r="NJU189" s="30"/>
      <c r="NJV189" s="29"/>
      <c r="NJW189" s="30"/>
      <c r="NJX189" s="29"/>
      <c r="NJY189" s="30"/>
      <c r="NJZ189" s="29"/>
      <c r="NKA189" s="30"/>
      <c r="NKB189" s="29"/>
      <c r="NKC189" s="30"/>
      <c r="NKD189" s="29"/>
      <c r="NKE189" s="30"/>
      <c r="NKF189" s="29"/>
      <c r="NKG189" s="30"/>
      <c r="NKH189" s="29"/>
      <c r="NKI189" s="30"/>
      <c r="NKJ189" s="29"/>
      <c r="NKK189" s="30"/>
      <c r="NKL189" s="29"/>
      <c r="NKM189" s="30"/>
      <c r="NKN189" s="29"/>
      <c r="NKO189" s="30"/>
      <c r="NKP189" s="29"/>
      <c r="NKQ189" s="30"/>
      <c r="NKR189" s="29"/>
      <c r="NKS189" s="30"/>
      <c r="NKT189" s="29"/>
      <c r="NKU189" s="30"/>
      <c r="NKV189" s="29"/>
      <c r="NKW189" s="30"/>
      <c r="NKX189" s="29"/>
      <c r="NKY189" s="30"/>
      <c r="NKZ189" s="29"/>
      <c r="NLA189" s="30"/>
      <c r="NLB189" s="29"/>
      <c r="NLC189" s="30"/>
      <c r="NLD189" s="29"/>
      <c r="NLE189" s="30"/>
      <c r="NLF189" s="29"/>
      <c r="NLG189" s="30"/>
      <c r="NLH189" s="29"/>
      <c r="NLI189" s="30"/>
      <c r="NLJ189" s="29"/>
      <c r="NLK189" s="30"/>
      <c r="NLL189" s="29"/>
      <c r="NLM189" s="30"/>
      <c r="NLN189" s="29"/>
      <c r="NLO189" s="30"/>
      <c r="NLP189" s="29"/>
      <c r="NLQ189" s="30"/>
      <c r="NLR189" s="29"/>
      <c r="NLS189" s="30"/>
      <c r="NLT189" s="29"/>
      <c r="NLU189" s="30"/>
      <c r="NLV189" s="29"/>
      <c r="NLW189" s="30"/>
      <c r="NLX189" s="29"/>
      <c r="NLY189" s="30"/>
      <c r="NLZ189" s="29"/>
      <c r="NMA189" s="30"/>
      <c r="NMB189" s="29"/>
      <c r="NMC189" s="30"/>
      <c r="NMD189" s="29"/>
      <c r="NME189" s="30"/>
      <c r="NMF189" s="29"/>
      <c r="NMG189" s="30"/>
      <c r="NMH189" s="29"/>
      <c r="NMI189" s="30"/>
      <c r="NMJ189" s="29"/>
      <c r="NMK189" s="30"/>
      <c r="NML189" s="29"/>
      <c r="NMM189" s="30"/>
      <c r="NMN189" s="29"/>
      <c r="NMO189" s="30"/>
      <c r="NMP189" s="29"/>
      <c r="NMQ189" s="30"/>
      <c r="NMR189" s="29"/>
      <c r="NMS189" s="30"/>
      <c r="NMT189" s="29"/>
      <c r="NMU189" s="30"/>
      <c r="NMV189" s="29"/>
      <c r="NMW189" s="30"/>
      <c r="NMX189" s="29"/>
      <c r="NMY189" s="30"/>
      <c r="NMZ189" s="29"/>
      <c r="NNA189" s="30"/>
      <c r="NNB189" s="29"/>
      <c r="NNC189" s="30"/>
      <c r="NND189" s="29"/>
      <c r="NNE189" s="30"/>
      <c r="NNF189" s="29"/>
      <c r="NNG189" s="30"/>
      <c r="NNH189" s="29"/>
      <c r="NNI189" s="30"/>
      <c r="NNJ189" s="29"/>
      <c r="NNK189" s="30"/>
      <c r="NNL189" s="29"/>
      <c r="NNM189" s="30"/>
      <c r="NNN189" s="29"/>
      <c r="NNO189" s="30"/>
      <c r="NNP189" s="29"/>
      <c r="NNQ189" s="30"/>
      <c r="NNR189" s="29"/>
      <c r="NNS189" s="30"/>
      <c r="NNT189" s="29"/>
      <c r="NNU189" s="30"/>
      <c r="NNV189" s="29"/>
      <c r="NNW189" s="30"/>
      <c r="NNX189" s="29"/>
      <c r="NNY189" s="30"/>
      <c r="NNZ189" s="29"/>
      <c r="NOA189" s="30"/>
      <c r="NOB189" s="29"/>
      <c r="NOC189" s="30"/>
      <c r="NOD189" s="29"/>
      <c r="NOE189" s="30"/>
      <c r="NOF189" s="29"/>
      <c r="NOG189" s="30"/>
      <c r="NOH189" s="29"/>
      <c r="NOI189" s="30"/>
      <c r="NOJ189" s="29"/>
      <c r="NOK189" s="30"/>
      <c r="NOL189" s="29"/>
      <c r="NOM189" s="30"/>
      <c r="NON189" s="29"/>
      <c r="NOO189" s="30"/>
      <c r="NOP189" s="29"/>
      <c r="NOQ189" s="30"/>
      <c r="NOR189" s="29"/>
      <c r="NOS189" s="30"/>
      <c r="NOT189" s="29"/>
      <c r="NOU189" s="30"/>
      <c r="NOV189" s="29"/>
      <c r="NOW189" s="30"/>
      <c r="NOX189" s="29"/>
      <c r="NOY189" s="30"/>
      <c r="NOZ189" s="29"/>
      <c r="NPA189" s="30"/>
      <c r="NPB189" s="29"/>
      <c r="NPC189" s="30"/>
      <c r="NPD189" s="29"/>
      <c r="NPE189" s="30"/>
      <c r="NPF189" s="29"/>
      <c r="NPG189" s="30"/>
      <c r="NPH189" s="29"/>
      <c r="NPI189" s="30"/>
      <c r="NPJ189" s="29"/>
      <c r="NPK189" s="30"/>
      <c r="NPL189" s="29"/>
      <c r="NPM189" s="30"/>
      <c r="NPN189" s="29"/>
      <c r="NPO189" s="30"/>
      <c r="NPP189" s="29"/>
      <c r="NPQ189" s="30"/>
      <c r="NPR189" s="29"/>
      <c r="NPS189" s="30"/>
      <c r="NPT189" s="29"/>
      <c r="NPU189" s="30"/>
      <c r="NPV189" s="29"/>
      <c r="NPW189" s="30"/>
      <c r="NPX189" s="29"/>
      <c r="NPY189" s="30"/>
      <c r="NPZ189" s="29"/>
      <c r="NQA189" s="30"/>
      <c r="NQB189" s="29"/>
      <c r="NQC189" s="30"/>
      <c r="NQD189" s="29"/>
      <c r="NQE189" s="30"/>
      <c r="NQF189" s="29"/>
      <c r="NQG189" s="30"/>
      <c r="NQH189" s="29"/>
      <c r="NQI189" s="30"/>
      <c r="NQJ189" s="29"/>
      <c r="NQK189" s="30"/>
      <c r="NQL189" s="29"/>
      <c r="NQM189" s="30"/>
      <c r="NQN189" s="29"/>
      <c r="NQO189" s="30"/>
      <c r="NQP189" s="29"/>
      <c r="NQQ189" s="30"/>
      <c r="NQR189" s="29"/>
      <c r="NQS189" s="30"/>
      <c r="NQT189" s="29"/>
      <c r="NQU189" s="30"/>
      <c r="NQV189" s="29"/>
      <c r="NQW189" s="30"/>
      <c r="NQX189" s="29"/>
      <c r="NQY189" s="30"/>
      <c r="NQZ189" s="29"/>
      <c r="NRA189" s="30"/>
      <c r="NRB189" s="29"/>
      <c r="NRC189" s="30"/>
      <c r="NRD189" s="29"/>
      <c r="NRE189" s="30"/>
      <c r="NRF189" s="29"/>
      <c r="NRG189" s="30"/>
      <c r="NRH189" s="29"/>
      <c r="NRI189" s="30"/>
      <c r="NRJ189" s="29"/>
      <c r="NRK189" s="30"/>
      <c r="NRL189" s="29"/>
      <c r="NRM189" s="30"/>
      <c r="NRN189" s="29"/>
      <c r="NRO189" s="30"/>
      <c r="NRP189" s="29"/>
      <c r="NRQ189" s="30"/>
      <c r="NRR189" s="29"/>
      <c r="NRS189" s="30"/>
      <c r="NRT189" s="29"/>
      <c r="NRU189" s="30"/>
      <c r="NRV189" s="29"/>
      <c r="NRW189" s="30"/>
      <c r="NRX189" s="29"/>
      <c r="NRY189" s="30"/>
      <c r="NRZ189" s="29"/>
      <c r="NSA189" s="30"/>
      <c r="NSB189" s="29"/>
      <c r="NSC189" s="30"/>
      <c r="NSD189" s="29"/>
      <c r="NSE189" s="30"/>
      <c r="NSF189" s="29"/>
      <c r="NSG189" s="30"/>
      <c r="NSH189" s="29"/>
      <c r="NSI189" s="30"/>
      <c r="NSJ189" s="29"/>
      <c r="NSK189" s="30"/>
      <c r="NSL189" s="29"/>
      <c r="NSM189" s="30"/>
      <c r="NSN189" s="29"/>
      <c r="NSO189" s="30"/>
      <c r="NSP189" s="29"/>
      <c r="NSQ189" s="30"/>
      <c r="NSR189" s="29"/>
      <c r="NSS189" s="30"/>
      <c r="NST189" s="29"/>
      <c r="NSU189" s="30"/>
      <c r="NSV189" s="29"/>
      <c r="NSW189" s="30"/>
      <c r="NSX189" s="29"/>
      <c r="NSY189" s="30"/>
      <c r="NSZ189" s="29"/>
      <c r="NTA189" s="30"/>
      <c r="NTB189" s="29"/>
      <c r="NTC189" s="30"/>
      <c r="NTD189" s="29"/>
      <c r="NTE189" s="30"/>
      <c r="NTF189" s="29"/>
      <c r="NTG189" s="30"/>
      <c r="NTH189" s="29"/>
      <c r="NTI189" s="30"/>
      <c r="NTJ189" s="29"/>
      <c r="NTK189" s="30"/>
      <c r="NTL189" s="29"/>
      <c r="NTM189" s="30"/>
      <c r="NTN189" s="29"/>
      <c r="NTO189" s="30"/>
      <c r="NTP189" s="29"/>
      <c r="NTQ189" s="30"/>
      <c r="NTR189" s="29"/>
      <c r="NTS189" s="30"/>
      <c r="NTT189" s="29"/>
      <c r="NTU189" s="30"/>
      <c r="NTV189" s="29"/>
      <c r="NTW189" s="30"/>
      <c r="NTX189" s="29"/>
      <c r="NTY189" s="30"/>
      <c r="NTZ189" s="29"/>
      <c r="NUA189" s="30"/>
      <c r="NUB189" s="29"/>
      <c r="NUC189" s="30"/>
      <c r="NUD189" s="29"/>
      <c r="NUE189" s="30"/>
      <c r="NUF189" s="29"/>
      <c r="NUG189" s="30"/>
      <c r="NUH189" s="29"/>
      <c r="NUI189" s="30"/>
      <c r="NUJ189" s="29"/>
      <c r="NUK189" s="30"/>
      <c r="NUL189" s="29"/>
      <c r="NUM189" s="30"/>
      <c r="NUN189" s="29"/>
      <c r="NUO189" s="30"/>
      <c r="NUP189" s="29"/>
      <c r="NUQ189" s="30"/>
      <c r="NUR189" s="29"/>
      <c r="NUS189" s="30"/>
      <c r="NUT189" s="29"/>
      <c r="NUU189" s="30"/>
      <c r="NUV189" s="29"/>
      <c r="NUW189" s="30"/>
      <c r="NUX189" s="29"/>
      <c r="NUY189" s="30"/>
      <c r="NUZ189" s="29"/>
      <c r="NVA189" s="30"/>
      <c r="NVB189" s="29"/>
      <c r="NVC189" s="30"/>
      <c r="NVD189" s="29"/>
      <c r="NVE189" s="30"/>
      <c r="NVF189" s="29"/>
      <c r="NVG189" s="30"/>
      <c r="NVH189" s="29"/>
      <c r="NVI189" s="30"/>
      <c r="NVJ189" s="29"/>
      <c r="NVK189" s="30"/>
      <c r="NVL189" s="29"/>
      <c r="NVM189" s="30"/>
      <c r="NVN189" s="29"/>
      <c r="NVO189" s="30"/>
      <c r="NVP189" s="29"/>
      <c r="NVQ189" s="30"/>
      <c r="NVR189" s="29"/>
      <c r="NVS189" s="30"/>
      <c r="NVT189" s="29"/>
      <c r="NVU189" s="30"/>
      <c r="NVV189" s="29"/>
      <c r="NVW189" s="30"/>
      <c r="NVX189" s="29"/>
      <c r="NVY189" s="30"/>
      <c r="NVZ189" s="29"/>
      <c r="NWA189" s="30"/>
      <c r="NWB189" s="29"/>
      <c r="NWC189" s="30"/>
      <c r="NWD189" s="29"/>
      <c r="NWE189" s="30"/>
      <c r="NWF189" s="29"/>
      <c r="NWG189" s="30"/>
      <c r="NWH189" s="29"/>
      <c r="NWI189" s="30"/>
      <c r="NWJ189" s="29"/>
      <c r="NWK189" s="30"/>
      <c r="NWL189" s="29"/>
      <c r="NWM189" s="30"/>
      <c r="NWN189" s="29"/>
      <c r="NWO189" s="30"/>
      <c r="NWP189" s="29"/>
      <c r="NWQ189" s="30"/>
      <c r="NWR189" s="29"/>
      <c r="NWS189" s="30"/>
      <c r="NWT189" s="29"/>
      <c r="NWU189" s="30"/>
      <c r="NWV189" s="29"/>
      <c r="NWW189" s="30"/>
      <c r="NWX189" s="29"/>
      <c r="NWY189" s="30"/>
      <c r="NWZ189" s="29"/>
      <c r="NXA189" s="30"/>
      <c r="NXB189" s="29"/>
      <c r="NXC189" s="30"/>
      <c r="NXD189" s="29"/>
      <c r="NXE189" s="30"/>
      <c r="NXF189" s="29"/>
      <c r="NXG189" s="30"/>
      <c r="NXH189" s="29"/>
      <c r="NXI189" s="30"/>
      <c r="NXJ189" s="29"/>
      <c r="NXK189" s="30"/>
      <c r="NXL189" s="29"/>
      <c r="NXM189" s="30"/>
      <c r="NXN189" s="29"/>
      <c r="NXO189" s="30"/>
      <c r="NXP189" s="29"/>
      <c r="NXQ189" s="30"/>
      <c r="NXR189" s="29"/>
      <c r="NXS189" s="30"/>
      <c r="NXT189" s="29"/>
      <c r="NXU189" s="30"/>
      <c r="NXV189" s="29"/>
      <c r="NXW189" s="30"/>
      <c r="NXX189" s="29"/>
      <c r="NXY189" s="30"/>
      <c r="NXZ189" s="29"/>
      <c r="NYA189" s="30"/>
      <c r="NYB189" s="29"/>
      <c r="NYC189" s="30"/>
      <c r="NYD189" s="29"/>
      <c r="NYE189" s="30"/>
      <c r="NYF189" s="29"/>
      <c r="NYG189" s="30"/>
      <c r="NYH189" s="29"/>
      <c r="NYI189" s="30"/>
      <c r="NYJ189" s="29"/>
      <c r="NYK189" s="30"/>
      <c r="NYL189" s="29"/>
      <c r="NYM189" s="30"/>
      <c r="NYN189" s="29"/>
      <c r="NYO189" s="30"/>
      <c r="NYP189" s="29"/>
      <c r="NYQ189" s="30"/>
      <c r="NYR189" s="29"/>
      <c r="NYS189" s="30"/>
      <c r="NYT189" s="29"/>
      <c r="NYU189" s="30"/>
      <c r="NYV189" s="29"/>
      <c r="NYW189" s="30"/>
      <c r="NYX189" s="29"/>
      <c r="NYY189" s="30"/>
      <c r="NYZ189" s="29"/>
      <c r="NZA189" s="30"/>
      <c r="NZB189" s="29"/>
      <c r="NZC189" s="30"/>
      <c r="NZD189" s="29"/>
      <c r="NZE189" s="30"/>
      <c r="NZF189" s="29"/>
      <c r="NZG189" s="30"/>
      <c r="NZH189" s="29"/>
      <c r="NZI189" s="30"/>
      <c r="NZJ189" s="29"/>
      <c r="NZK189" s="30"/>
      <c r="NZL189" s="29"/>
      <c r="NZM189" s="30"/>
      <c r="NZN189" s="29"/>
      <c r="NZO189" s="30"/>
      <c r="NZP189" s="29"/>
      <c r="NZQ189" s="30"/>
      <c r="NZR189" s="29"/>
      <c r="NZS189" s="30"/>
      <c r="NZT189" s="29"/>
      <c r="NZU189" s="30"/>
      <c r="NZV189" s="29"/>
      <c r="NZW189" s="30"/>
      <c r="NZX189" s="29"/>
      <c r="NZY189" s="30"/>
      <c r="NZZ189" s="29"/>
      <c r="OAA189" s="30"/>
      <c r="OAB189" s="29"/>
      <c r="OAC189" s="30"/>
      <c r="OAD189" s="29"/>
      <c r="OAE189" s="30"/>
      <c r="OAF189" s="29"/>
      <c r="OAG189" s="30"/>
      <c r="OAH189" s="29"/>
      <c r="OAI189" s="30"/>
      <c r="OAJ189" s="29"/>
      <c r="OAK189" s="30"/>
      <c r="OAL189" s="29"/>
      <c r="OAM189" s="30"/>
      <c r="OAN189" s="29"/>
      <c r="OAO189" s="30"/>
      <c r="OAP189" s="29"/>
      <c r="OAQ189" s="30"/>
      <c r="OAR189" s="29"/>
      <c r="OAS189" s="30"/>
      <c r="OAT189" s="29"/>
      <c r="OAU189" s="30"/>
      <c r="OAV189" s="29"/>
      <c r="OAW189" s="30"/>
      <c r="OAX189" s="29"/>
      <c r="OAY189" s="30"/>
      <c r="OAZ189" s="29"/>
      <c r="OBA189" s="30"/>
      <c r="OBB189" s="29"/>
      <c r="OBC189" s="30"/>
      <c r="OBD189" s="29"/>
      <c r="OBE189" s="30"/>
      <c r="OBF189" s="29"/>
      <c r="OBG189" s="30"/>
      <c r="OBH189" s="29"/>
      <c r="OBI189" s="30"/>
      <c r="OBJ189" s="29"/>
      <c r="OBK189" s="30"/>
      <c r="OBL189" s="29"/>
      <c r="OBM189" s="30"/>
      <c r="OBN189" s="29"/>
      <c r="OBO189" s="30"/>
      <c r="OBP189" s="29"/>
      <c r="OBQ189" s="30"/>
      <c r="OBR189" s="29"/>
      <c r="OBS189" s="30"/>
      <c r="OBT189" s="29"/>
      <c r="OBU189" s="30"/>
      <c r="OBV189" s="29"/>
      <c r="OBW189" s="30"/>
      <c r="OBX189" s="29"/>
      <c r="OBY189" s="30"/>
      <c r="OBZ189" s="29"/>
      <c r="OCA189" s="30"/>
      <c r="OCB189" s="29"/>
      <c r="OCC189" s="30"/>
      <c r="OCD189" s="29"/>
      <c r="OCE189" s="30"/>
      <c r="OCF189" s="29"/>
      <c r="OCG189" s="30"/>
      <c r="OCH189" s="29"/>
      <c r="OCI189" s="30"/>
      <c r="OCJ189" s="29"/>
      <c r="OCK189" s="30"/>
      <c r="OCL189" s="29"/>
      <c r="OCM189" s="30"/>
      <c r="OCN189" s="29"/>
      <c r="OCO189" s="30"/>
      <c r="OCP189" s="29"/>
      <c r="OCQ189" s="30"/>
      <c r="OCR189" s="29"/>
      <c r="OCS189" s="30"/>
      <c r="OCT189" s="29"/>
      <c r="OCU189" s="30"/>
      <c r="OCV189" s="29"/>
      <c r="OCW189" s="30"/>
      <c r="OCX189" s="29"/>
      <c r="OCY189" s="30"/>
      <c r="OCZ189" s="29"/>
      <c r="ODA189" s="30"/>
      <c r="ODB189" s="29"/>
      <c r="ODC189" s="30"/>
      <c r="ODD189" s="29"/>
      <c r="ODE189" s="30"/>
      <c r="ODF189" s="29"/>
      <c r="ODG189" s="30"/>
      <c r="ODH189" s="29"/>
      <c r="ODI189" s="30"/>
      <c r="ODJ189" s="29"/>
      <c r="ODK189" s="30"/>
      <c r="ODL189" s="29"/>
      <c r="ODM189" s="30"/>
      <c r="ODN189" s="29"/>
      <c r="ODO189" s="30"/>
      <c r="ODP189" s="29"/>
      <c r="ODQ189" s="30"/>
      <c r="ODR189" s="29"/>
      <c r="ODS189" s="30"/>
      <c r="ODT189" s="29"/>
      <c r="ODU189" s="30"/>
      <c r="ODV189" s="29"/>
      <c r="ODW189" s="30"/>
      <c r="ODX189" s="29"/>
      <c r="ODY189" s="30"/>
      <c r="ODZ189" s="29"/>
      <c r="OEA189" s="30"/>
      <c r="OEB189" s="29"/>
      <c r="OEC189" s="30"/>
      <c r="OED189" s="29"/>
      <c r="OEE189" s="30"/>
      <c r="OEF189" s="29"/>
      <c r="OEG189" s="30"/>
      <c r="OEH189" s="29"/>
      <c r="OEI189" s="30"/>
      <c r="OEJ189" s="29"/>
      <c r="OEK189" s="30"/>
      <c r="OEL189" s="29"/>
      <c r="OEM189" s="30"/>
      <c r="OEN189" s="29"/>
      <c r="OEO189" s="30"/>
      <c r="OEP189" s="29"/>
      <c r="OEQ189" s="30"/>
      <c r="OER189" s="29"/>
      <c r="OES189" s="30"/>
      <c r="OET189" s="29"/>
      <c r="OEU189" s="30"/>
      <c r="OEV189" s="29"/>
      <c r="OEW189" s="30"/>
      <c r="OEX189" s="29"/>
      <c r="OEY189" s="30"/>
      <c r="OEZ189" s="29"/>
      <c r="OFA189" s="30"/>
      <c r="OFB189" s="29"/>
      <c r="OFC189" s="30"/>
      <c r="OFD189" s="29"/>
      <c r="OFE189" s="30"/>
      <c r="OFF189" s="29"/>
      <c r="OFG189" s="30"/>
      <c r="OFH189" s="29"/>
      <c r="OFI189" s="30"/>
      <c r="OFJ189" s="29"/>
      <c r="OFK189" s="30"/>
      <c r="OFL189" s="29"/>
      <c r="OFM189" s="30"/>
      <c r="OFN189" s="29"/>
      <c r="OFO189" s="30"/>
      <c r="OFP189" s="29"/>
      <c r="OFQ189" s="30"/>
      <c r="OFR189" s="29"/>
      <c r="OFS189" s="30"/>
      <c r="OFT189" s="29"/>
      <c r="OFU189" s="30"/>
      <c r="OFV189" s="29"/>
      <c r="OFW189" s="30"/>
      <c r="OFX189" s="29"/>
      <c r="OFY189" s="30"/>
      <c r="OFZ189" s="29"/>
      <c r="OGA189" s="30"/>
      <c r="OGB189" s="29"/>
      <c r="OGC189" s="30"/>
      <c r="OGD189" s="29"/>
      <c r="OGE189" s="30"/>
      <c r="OGF189" s="29"/>
      <c r="OGG189" s="30"/>
      <c r="OGH189" s="29"/>
      <c r="OGI189" s="30"/>
      <c r="OGJ189" s="29"/>
      <c r="OGK189" s="30"/>
      <c r="OGL189" s="29"/>
      <c r="OGM189" s="30"/>
      <c r="OGN189" s="29"/>
      <c r="OGO189" s="30"/>
      <c r="OGP189" s="29"/>
      <c r="OGQ189" s="30"/>
      <c r="OGR189" s="29"/>
      <c r="OGS189" s="30"/>
      <c r="OGT189" s="29"/>
      <c r="OGU189" s="30"/>
      <c r="OGV189" s="29"/>
      <c r="OGW189" s="30"/>
      <c r="OGX189" s="29"/>
      <c r="OGY189" s="30"/>
      <c r="OGZ189" s="29"/>
      <c r="OHA189" s="30"/>
      <c r="OHB189" s="29"/>
      <c r="OHC189" s="30"/>
      <c r="OHD189" s="29"/>
      <c r="OHE189" s="30"/>
      <c r="OHF189" s="29"/>
      <c r="OHG189" s="30"/>
      <c r="OHH189" s="29"/>
      <c r="OHI189" s="30"/>
      <c r="OHJ189" s="29"/>
      <c r="OHK189" s="30"/>
      <c r="OHL189" s="29"/>
      <c r="OHM189" s="30"/>
      <c r="OHN189" s="29"/>
      <c r="OHO189" s="30"/>
      <c r="OHP189" s="29"/>
      <c r="OHQ189" s="30"/>
      <c r="OHR189" s="29"/>
      <c r="OHS189" s="30"/>
      <c r="OHT189" s="29"/>
      <c r="OHU189" s="30"/>
      <c r="OHV189" s="29"/>
      <c r="OHW189" s="30"/>
      <c r="OHX189" s="29"/>
      <c r="OHY189" s="30"/>
      <c r="OHZ189" s="29"/>
      <c r="OIA189" s="30"/>
      <c r="OIB189" s="29"/>
      <c r="OIC189" s="30"/>
      <c r="OID189" s="29"/>
      <c r="OIE189" s="30"/>
      <c r="OIF189" s="29"/>
      <c r="OIG189" s="30"/>
      <c r="OIH189" s="29"/>
      <c r="OII189" s="30"/>
      <c r="OIJ189" s="29"/>
      <c r="OIK189" s="30"/>
      <c r="OIL189" s="29"/>
      <c r="OIM189" s="30"/>
      <c r="OIN189" s="29"/>
      <c r="OIO189" s="30"/>
      <c r="OIP189" s="29"/>
      <c r="OIQ189" s="30"/>
      <c r="OIR189" s="29"/>
      <c r="OIS189" s="30"/>
      <c r="OIT189" s="29"/>
      <c r="OIU189" s="30"/>
      <c r="OIV189" s="29"/>
      <c r="OIW189" s="30"/>
      <c r="OIX189" s="29"/>
      <c r="OIY189" s="30"/>
      <c r="OIZ189" s="29"/>
      <c r="OJA189" s="30"/>
      <c r="OJB189" s="29"/>
      <c r="OJC189" s="30"/>
      <c r="OJD189" s="29"/>
      <c r="OJE189" s="30"/>
      <c r="OJF189" s="29"/>
      <c r="OJG189" s="30"/>
      <c r="OJH189" s="29"/>
      <c r="OJI189" s="30"/>
      <c r="OJJ189" s="29"/>
      <c r="OJK189" s="30"/>
      <c r="OJL189" s="29"/>
      <c r="OJM189" s="30"/>
      <c r="OJN189" s="29"/>
      <c r="OJO189" s="30"/>
      <c r="OJP189" s="29"/>
      <c r="OJQ189" s="30"/>
      <c r="OJR189" s="29"/>
      <c r="OJS189" s="30"/>
      <c r="OJT189" s="29"/>
      <c r="OJU189" s="30"/>
      <c r="OJV189" s="29"/>
      <c r="OJW189" s="30"/>
      <c r="OJX189" s="29"/>
      <c r="OJY189" s="30"/>
      <c r="OJZ189" s="29"/>
      <c r="OKA189" s="30"/>
      <c r="OKB189" s="29"/>
      <c r="OKC189" s="30"/>
      <c r="OKD189" s="29"/>
      <c r="OKE189" s="30"/>
      <c r="OKF189" s="29"/>
      <c r="OKG189" s="30"/>
      <c r="OKH189" s="29"/>
      <c r="OKI189" s="30"/>
      <c r="OKJ189" s="29"/>
      <c r="OKK189" s="30"/>
      <c r="OKL189" s="29"/>
      <c r="OKM189" s="30"/>
      <c r="OKN189" s="29"/>
      <c r="OKO189" s="30"/>
      <c r="OKP189" s="29"/>
      <c r="OKQ189" s="30"/>
      <c r="OKR189" s="29"/>
      <c r="OKS189" s="30"/>
      <c r="OKT189" s="29"/>
      <c r="OKU189" s="30"/>
      <c r="OKV189" s="29"/>
      <c r="OKW189" s="30"/>
      <c r="OKX189" s="29"/>
      <c r="OKY189" s="30"/>
      <c r="OKZ189" s="29"/>
      <c r="OLA189" s="30"/>
      <c r="OLB189" s="29"/>
      <c r="OLC189" s="30"/>
      <c r="OLD189" s="29"/>
      <c r="OLE189" s="30"/>
      <c r="OLF189" s="29"/>
      <c r="OLG189" s="30"/>
      <c r="OLH189" s="29"/>
      <c r="OLI189" s="30"/>
      <c r="OLJ189" s="29"/>
      <c r="OLK189" s="30"/>
      <c r="OLL189" s="29"/>
      <c r="OLM189" s="30"/>
      <c r="OLN189" s="29"/>
      <c r="OLO189" s="30"/>
      <c r="OLP189" s="29"/>
      <c r="OLQ189" s="30"/>
      <c r="OLR189" s="29"/>
      <c r="OLS189" s="30"/>
      <c r="OLT189" s="29"/>
      <c r="OLU189" s="30"/>
      <c r="OLV189" s="29"/>
      <c r="OLW189" s="30"/>
      <c r="OLX189" s="29"/>
      <c r="OLY189" s="30"/>
      <c r="OLZ189" s="29"/>
      <c r="OMA189" s="30"/>
      <c r="OMB189" s="29"/>
      <c r="OMC189" s="30"/>
      <c r="OMD189" s="29"/>
      <c r="OME189" s="30"/>
      <c r="OMF189" s="29"/>
      <c r="OMG189" s="30"/>
      <c r="OMH189" s="29"/>
      <c r="OMI189" s="30"/>
      <c r="OMJ189" s="29"/>
      <c r="OMK189" s="30"/>
      <c r="OML189" s="29"/>
      <c r="OMM189" s="30"/>
      <c r="OMN189" s="29"/>
      <c r="OMO189" s="30"/>
      <c r="OMP189" s="29"/>
      <c r="OMQ189" s="30"/>
      <c r="OMR189" s="29"/>
      <c r="OMS189" s="30"/>
      <c r="OMT189" s="29"/>
      <c r="OMU189" s="30"/>
      <c r="OMV189" s="29"/>
      <c r="OMW189" s="30"/>
      <c r="OMX189" s="29"/>
      <c r="OMY189" s="30"/>
      <c r="OMZ189" s="29"/>
      <c r="ONA189" s="30"/>
      <c r="ONB189" s="29"/>
      <c r="ONC189" s="30"/>
      <c r="OND189" s="29"/>
      <c r="ONE189" s="30"/>
      <c r="ONF189" s="29"/>
      <c r="ONG189" s="30"/>
      <c r="ONH189" s="29"/>
      <c r="ONI189" s="30"/>
      <c r="ONJ189" s="29"/>
      <c r="ONK189" s="30"/>
      <c r="ONL189" s="29"/>
      <c r="ONM189" s="30"/>
      <c r="ONN189" s="29"/>
      <c r="ONO189" s="30"/>
      <c r="ONP189" s="29"/>
      <c r="ONQ189" s="30"/>
      <c r="ONR189" s="29"/>
      <c r="ONS189" s="30"/>
      <c r="ONT189" s="29"/>
      <c r="ONU189" s="30"/>
      <c r="ONV189" s="29"/>
      <c r="ONW189" s="30"/>
      <c r="ONX189" s="29"/>
      <c r="ONY189" s="30"/>
      <c r="ONZ189" s="29"/>
      <c r="OOA189" s="30"/>
      <c r="OOB189" s="29"/>
      <c r="OOC189" s="30"/>
      <c r="OOD189" s="29"/>
      <c r="OOE189" s="30"/>
      <c r="OOF189" s="29"/>
      <c r="OOG189" s="30"/>
      <c r="OOH189" s="29"/>
      <c r="OOI189" s="30"/>
      <c r="OOJ189" s="29"/>
      <c r="OOK189" s="30"/>
      <c r="OOL189" s="29"/>
      <c r="OOM189" s="30"/>
      <c r="OON189" s="29"/>
      <c r="OOO189" s="30"/>
      <c r="OOP189" s="29"/>
      <c r="OOQ189" s="30"/>
      <c r="OOR189" s="29"/>
      <c r="OOS189" s="30"/>
      <c r="OOT189" s="29"/>
      <c r="OOU189" s="30"/>
      <c r="OOV189" s="29"/>
      <c r="OOW189" s="30"/>
      <c r="OOX189" s="29"/>
      <c r="OOY189" s="30"/>
      <c r="OOZ189" s="29"/>
      <c r="OPA189" s="30"/>
      <c r="OPB189" s="29"/>
      <c r="OPC189" s="30"/>
      <c r="OPD189" s="29"/>
      <c r="OPE189" s="30"/>
      <c r="OPF189" s="29"/>
      <c r="OPG189" s="30"/>
      <c r="OPH189" s="29"/>
      <c r="OPI189" s="30"/>
      <c r="OPJ189" s="29"/>
      <c r="OPK189" s="30"/>
      <c r="OPL189" s="29"/>
      <c r="OPM189" s="30"/>
      <c r="OPN189" s="29"/>
      <c r="OPO189" s="30"/>
      <c r="OPP189" s="29"/>
      <c r="OPQ189" s="30"/>
      <c r="OPR189" s="29"/>
      <c r="OPS189" s="30"/>
      <c r="OPT189" s="29"/>
      <c r="OPU189" s="30"/>
      <c r="OPV189" s="29"/>
      <c r="OPW189" s="30"/>
      <c r="OPX189" s="29"/>
      <c r="OPY189" s="30"/>
      <c r="OPZ189" s="29"/>
      <c r="OQA189" s="30"/>
      <c r="OQB189" s="29"/>
      <c r="OQC189" s="30"/>
      <c r="OQD189" s="29"/>
      <c r="OQE189" s="30"/>
      <c r="OQF189" s="29"/>
      <c r="OQG189" s="30"/>
      <c r="OQH189" s="29"/>
      <c r="OQI189" s="30"/>
      <c r="OQJ189" s="29"/>
      <c r="OQK189" s="30"/>
      <c r="OQL189" s="29"/>
      <c r="OQM189" s="30"/>
      <c r="OQN189" s="29"/>
      <c r="OQO189" s="30"/>
      <c r="OQP189" s="29"/>
      <c r="OQQ189" s="30"/>
      <c r="OQR189" s="29"/>
      <c r="OQS189" s="30"/>
      <c r="OQT189" s="29"/>
      <c r="OQU189" s="30"/>
      <c r="OQV189" s="29"/>
      <c r="OQW189" s="30"/>
      <c r="OQX189" s="29"/>
      <c r="OQY189" s="30"/>
      <c r="OQZ189" s="29"/>
      <c r="ORA189" s="30"/>
      <c r="ORB189" s="29"/>
      <c r="ORC189" s="30"/>
      <c r="ORD189" s="29"/>
      <c r="ORE189" s="30"/>
      <c r="ORF189" s="29"/>
      <c r="ORG189" s="30"/>
      <c r="ORH189" s="29"/>
      <c r="ORI189" s="30"/>
      <c r="ORJ189" s="29"/>
      <c r="ORK189" s="30"/>
      <c r="ORL189" s="29"/>
      <c r="ORM189" s="30"/>
      <c r="ORN189" s="29"/>
      <c r="ORO189" s="30"/>
      <c r="ORP189" s="29"/>
      <c r="ORQ189" s="30"/>
      <c r="ORR189" s="29"/>
      <c r="ORS189" s="30"/>
      <c r="ORT189" s="29"/>
      <c r="ORU189" s="30"/>
      <c r="ORV189" s="29"/>
      <c r="ORW189" s="30"/>
      <c r="ORX189" s="29"/>
      <c r="ORY189" s="30"/>
      <c r="ORZ189" s="29"/>
      <c r="OSA189" s="30"/>
      <c r="OSB189" s="29"/>
      <c r="OSC189" s="30"/>
      <c r="OSD189" s="29"/>
      <c r="OSE189" s="30"/>
      <c r="OSF189" s="29"/>
      <c r="OSG189" s="30"/>
      <c r="OSH189" s="29"/>
      <c r="OSI189" s="30"/>
      <c r="OSJ189" s="29"/>
      <c r="OSK189" s="30"/>
      <c r="OSL189" s="29"/>
      <c r="OSM189" s="30"/>
      <c r="OSN189" s="29"/>
      <c r="OSO189" s="30"/>
      <c r="OSP189" s="29"/>
      <c r="OSQ189" s="30"/>
      <c r="OSR189" s="29"/>
      <c r="OSS189" s="30"/>
      <c r="OST189" s="29"/>
      <c r="OSU189" s="30"/>
      <c r="OSV189" s="29"/>
      <c r="OSW189" s="30"/>
      <c r="OSX189" s="29"/>
      <c r="OSY189" s="30"/>
      <c r="OSZ189" s="29"/>
      <c r="OTA189" s="30"/>
      <c r="OTB189" s="29"/>
      <c r="OTC189" s="30"/>
      <c r="OTD189" s="29"/>
      <c r="OTE189" s="30"/>
      <c r="OTF189" s="29"/>
      <c r="OTG189" s="30"/>
      <c r="OTH189" s="29"/>
      <c r="OTI189" s="30"/>
      <c r="OTJ189" s="29"/>
      <c r="OTK189" s="30"/>
      <c r="OTL189" s="29"/>
      <c r="OTM189" s="30"/>
      <c r="OTN189" s="29"/>
      <c r="OTO189" s="30"/>
      <c r="OTP189" s="29"/>
      <c r="OTQ189" s="30"/>
      <c r="OTR189" s="29"/>
      <c r="OTS189" s="30"/>
      <c r="OTT189" s="29"/>
      <c r="OTU189" s="30"/>
      <c r="OTV189" s="29"/>
      <c r="OTW189" s="30"/>
      <c r="OTX189" s="29"/>
      <c r="OTY189" s="30"/>
      <c r="OTZ189" s="29"/>
      <c r="OUA189" s="30"/>
      <c r="OUB189" s="29"/>
      <c r="OUC189" s="30"/>
      <c r="OUD189" s="29"/>
      <c r="OUE189" s="30"/>
      <c r="OUF189" s="29"/>
      <c r="OUG189" s="30"/>
      <c r="OUH189" s="29"/>
      <c r="OUI189" s="30"/>
      <c r="OUJ189" s="29"/>
      <c r="OUK189" s="30"/>
      <c r="OUL189" s="29"/>
      <c r="OUM189" s="30"/>
      <c r="OUN189" s="29"/>
      <c r="OUO189" s="30"/>
      <c r="OUP189" s="29"/>
      <c r="OUQ189" s="30"/>
      <c r="OUR189" s="29"/>
      <c r="OUS189" s="30"/>
      <c r="OUT189" s="29"/>
      <c r="OUU189" s="30"/>
      <c r="OUV189" s="29"/>
      <c r="OUW189" s="30"/>
      <c r="OUX189" s="29"/>
      <c r="OUY189" s="30"/>
      <c r="OUZ189" s="29"/>
      <c r="OVA189" s="30"/>
      <c r="OVB189" s="29"/>
      <c r="OVC189" s="30"/>
      <c r="OVD189" s="29"/>
      <c r="OVE189" s="30"/>
      <c r="OVF189" s="29"/>
      <c r="OVG189" s="30"/>
      <c r="OVH189" s="29"/>
      <c r="OVI189" s="30"/>
      <c r="OVJ189" s="29"/>
      <c r="OVK189" s="30"/>
      <c r="OVL189" s="29"/>
      <c r="OVM189" s="30"/>
      <c r="OVN189" s="29"/>
      <c r="OVO189" s="30"/>
      <c r="OVP189" s="29"/>
      <c r="OVQ189" s="30"/>
      <c r="OVR189" s="29"/>
      <c r="OVS189" s="30"/>
      <c r="OVT189" s="29"/>
      <c r="OVU189" s="30"/>
      <c r="OVV189" s="29"/>
      <c r="OVW189" s="30"/>
      <c r="OVX189" s="29"/>
      <c r="OVY189" s="30"/>
      <c r="OVZ189" s="29"/>
      <c r="OWA189" s="30"/>
      <c r="OWB189" s="29"/>
      <c r="OWC189" s="30"/>
      <c r="OWD189" s="29"/>
      <c r="OWE189" s="30"/>
      <c r="OWF189" s="29"/>
      <c r="OWG189" s="30"/>
      <c r="OWH189" s="29"/>
      <c r="OWI189" s="30"/>
      <c r="OWJ189" s="29"/>
      <c r="OWK189" s="30"/>
      <c r="OWL189" s="29"/>
      <c r="OWM189" s="30"/>
      <c r="OWN189" s="29"/>
      <c r="OWO189" s="30"/>
      <c r="OWP189" s="29"/>
      <c r="OWQ189" s="30"/>
      <c r="OWR189" s="29"/>
      <c r="OWS189" s="30"/>
      <c r="OWT189" s="29"/>
      <c r="OWU189" s="30"/>
      <c r="OWV189" s="29"/>
      <c r="OWW189" s="30"/>
      <c r="OWX189" s="29"/>
      <c r="OWY189" s="30"/>
      <c r="OWZ189" s="29"/>
      <c r="OXA189" s="30"/>
      <c r="OXB189" s="29"/>
      <c r="OXC189" s="30"/>
      <c r="OXD189" s="29"/>
      <c r="OXE189" s="30"/>
      <c r="OXF189" s="29"/>
      <c r="OXG189" s="30"/>
      <c r="OXH189" s="29"/>
      <c r="OXI189" s="30"/>
      <c r="OXJ189" s="29"/>
      <c r="OXK189" s="30"/>
      <c r="OXL189" s="29"/>
      <c r="OXM189" s="30"/>
      <c r="OXN189" s="29"/>
      <c r="OXO189" s="30"/>
      <c r="OXP189" s="29"/>
      <c r="OXQ189" s="30"/>
      <c r="OXR189" s="29"/>
      <c r="OXS189" s="30"/>
      <c r="OXT189" s="29"/>
      <c r="OXU189" s="30"/>
      <c r="OXV189" s="29"/>
      <c r="OXW189" s="30"/>
      <c r="OXX189" s="29"/>
      <c r="OXY189" s="30"/>
      <c r="OXZ189" s="29"/>
      <c r="OYA189" s="30"/>
      <c r="OYB189" s="29"/>
      <c r="OYC189" s="30"/>
      <c r="OYD189" s="29"/>
      <c r="OYE189" s="30"/>
      <c r="OYF189" s="29"/>
      <c r="OYG189" s="30"/>
      <c r="OYH189" s="29"/>
      <c r="OYI189" s="30"/>
      <c r="OYJ189" s="29"/>
      <c r="OYK189" s="30"/>
      <c r="OYL189" s="29"/>
      <c r="OYM189" s="30"/>
      <c r="OYN189" s="29"/>
      <c r="OYO189" s="30"/>
      <c r="OYP189" s="29"/>
      <c r="OYQ189" s="30"/>
      <c r="OYR189" s="29"/>
      <c r="OYS189" s="30"/>
      <c r="OYT189" s="29"/>
      <c r="OYU189" s="30"/>
      <c r="OYV189" s="29"/>
      <c r="OYW189" s="30"/>
      <c r="OYX189" s="29"/>
      <c r="OYY189" s="30"/>
      <c r="OYZ189" s="29"/>
      <c r="OZA189" s="30"/>
      <c r="OZB189" s="29"/>
      <c r="OZC189" s="30"/>
      <c r="OZD189" s="29"/>
      <c r="OZE189" s="30"/>
      <c r="OZF189" s="29"/>
      <c r="OZG189" s="30"/>
      <c r="OZH189" s="29"/>
      <c r="OZI189" s="30"/>
      <c r="OZJ189" s="29"/>
      <c r="OZK189" s="30"/>
      <c r="OZL189" s="29"/>
      <c r="OZM189" s="30"/>
      <c r="OZN189" s="29"/>
      <c r="OZO189" s="30"/>
      <c r="OZP189" s="29"/>
      <c r="OZQ189" s="30"/>
      <c r="OZR189" s="29"/>
      <c r="OZS189" s="30"/>
      <c r="OZT189" s="29"/>
      <c r="OZU189" s="30"/>
      <c r="OZV189" s="29"/>
      <c r="OZW189" s="30"/>
      <c r="OZX189" s="29"/>
      <c r="OZY189" s="30"/>
      <c r="OZZ189" s="29"/>
      <c r="PAA189" s="30"/>
      <c r="PAB189" s="29"/>
      <c r="PAC189" s="30"/>
      <c r="PAD189" s="29"/>
      <c r="PAE189" s="30"/>
      <c r="PAF189" s="29"/>
      <c r="PAG189" s="30"/>
      <c r="PAH189" s="29"/>
      <c r="PAI189" s="30"/>
      <c r="PAJ189" s="29"/>
      <c r="PAK189" s="30"/>
      <c r="PAL189" s="29"/>
      <c r="PAM189" s="30"/>
      <c r="PAN189" s="29"/>
      <c r="PAO189" s="30"/>
      <c r="PAP189" s="29"/>
      <c r="PAQ189" s="30"/>
      <c r="PAR189" s="29"/>
      <c r="PAS189" s="30"/>
      <c r="PAT189" s="29"/>
      <c r="PAU189" s="30"/>
      <c r="PAV189" s="29"/>
      <c r="PAW189" s="30"/>
      <c r="PAX189" s="29"/>
      <c r="PAY189" s="30"/>
      <c r="PAZ189" s="29"/>
      <c r="PBA189" s="30"/>
      <c r="PBB189" s="29"/>
      <c r="PBC189" s="30"/>
      <c r="PBD189" s="29"/>
      <c r="PBE189" s="30"/>
      <c r="PBF189" s="29"/>
      <c r="PBG189" s="30"/>
      <c r="PBH189" s="29"/>
      <c r="PBI189" s="30"/>
      <c r="PBJ189" s="29"/>
      <c r="PBK189" s="30"/>
      <c r="PBL189" s="29"/>
      <c r="PBM189" s="30"/>
      <c r="PBN189" s="29"/>
      <c r="PBO189" s="30"/>
      <c r="PBP189" s="29"/>
      <c r="PBQ189" s="30"/>
      <c r="PBR189" s="29"/>
      <c r="PBS189" s="30"/>
      <c r="PBT189" s="29"/>
      <c r="PBU189" s="30"/>
      <c r="PBV189" s="29"/>
      <c r="PBW189" s="30"/>
      <c r="PBX189" s="29"/>
      <c r="PBY189" s="30"/>
      <c r="PBZ189" s="29"/>
      <c r="PCA189" s="30"/>
      <c r="PCB189" s="29"/>
      <c r="PCC189" s="30"/>
      <c r="PCD189" s="29"/>
      <c r="PCE189" s="30"/>
      <c r="PCF189" s="29"/>
      <c r="PCG189" s="30"/>
      <c r="PCH189" s="29"/>
      <c r="PCI189" s="30"/>
      <c r="PCJ189" s="29"/>
      <c r="PCK189" s="30"/>
      <c r="PCL189" s="29"/>
      <c r="PCM189" s="30"/>
      <c r="PCN189" s="29"/>
      <c r="PCO189" s="30"/>
      <c r="PCP189" s="29"/>
      <c r="PCQ189" s="30"/>
      <c r="PCR189" s="29"/>
      <c r="PCS189" s="30"/>
      <c r="PCT189" s="29"/>
      <c r="PCU189" s="30"/>
      <c r="PCV189" s="29"/>
      <c r="PCW189" s="30"/>
      <c r="PCX189" s="29"/>
      <c r="PCY189" s="30"/>
      <c r="PCZ189" s="29"/>
      <c r="PDA189" s="30"/>
      <c r="PDB189" s="29"/>
      <c r="PDC189" s="30"/>
      <c r="PDD189" s="29"/>
      <c r="PDE189" s="30"/>
      <c r="PDF189" s="29"/>
      <c r="PDG189" s="30"/>
      <c r="PDH189" s="29"/>
      <c r="PDI189" s="30"/>
      <c r="PDJ189" s="29"/>
      <c r="PDK189" s="30"/>
      <c r="PDL189" s="29"/>
      <c r="PDM189" s="30"/>
      <c r="PDN189" s="29"/>
      <c r="PDO189" s="30"/>
      <c r="PDP189" s="29"/>
      <c r="PDQ189" s="30"/>
      <c r="PDR189" s="29"/>
      <c r="PDS189" s="30"/>
      <c r="PDT189" s="29"/>
      <c r="PDU189" s="30"/>
      <c r="PDV189" s="29"/>
      <c r="PDW189" s="30"/>
      <c r="PDX189" s="29"/>
      <c r="PDY189" s="30"/>
      <c r="PDZ189" s="29"/>
      <c r="PEA189" s="30"/>
      <c r="PEB189" s="29"/>
      <c r="PEC189" s="30"/>
      <c r="PED189" s="29"/>
      <c r="PEE189" s="30"/>
      <c r="PEF189" s="29"/>
      <c r="PEG189" s="30"/>
      <c r="PEH189" s="29"/>
      <c r="PEI189" s="30"/>
      <c r="PEJ189" s="29"/>
      <c r="PEK189" s="30"/>
      <c r="PEL189" s="29"/>
      <c r="PEM189" s="30"/>
      <c r="PEN189" s="29"/>
      <c r="PEO189" s="30"/>
      <c r="PEP189" s="29"/>
      <c r="PEQ189" s="30"/>
      <c r="PER189" s="29"/>
      <c r="PES189" s="30"/>
      <c r="PET189" s="29"/>
      <c r="PEU189" s="30"/>
      <c r="PEV189" s="29"/>
      <c r="PEW189" s="30"/>
      <c r="PEX189" s="29"/>
      <c r="PEY189" s="30"/>
      <c r="PEZ189" s="29"/>
      <c r="PFA189" s="30"/>
      <c r="PFB189" s="29"/>
      <c r="PFC189" s="30"/>
      <c r="PFD189" s="29"/>
      <c r="PFE189" s="30"/>
      <c r="PFF189" s="29"/>
      <c r="PFG189" s="30"/>
      <c r="PFH189" s="29"/>
      <c r="PFI189" s="30"/>
      <c r="PFJ189" s="29"/>
      <c r="PFK189" s="30"/>
      <c r="PFL189" s="29"/>
      <c r="PFM189" s="30"/>
      <c r="PFN189" s="29"/>
      <c r="PFO189" s="30"/>
      <c r="PFP189" s="29"/>
      <c r="PFQ189" s="30"/>
      <c r="PFR189" s="29"/>
      <c r="PFS189" s="30"/>
      <c r="PFT189" s="29"/>
      <c r="PFU189" s="30"/>
      <c r="PFV189" s="29"/>
      <c r="PFW189" s="30"/>
      <c r="PFX189" s="29"/>
      <c r="PFY189" s="30"/>
      <c r="PFZ189" s="29"/>
      <c r="PGA189" s="30"/>
      <c r="PGB189" s="29"/>
      <c r="PGC189" s="30"/>
      <c r="PGD189" s="29"/>
      <c r="PGE189" s="30"/>
      <c r="PGF189" s="29"/>
      <c r="PGG189" s="30"/>
      <c r="PGH189" s="29"/>
      <c r="PGI189" s="30"/>
      <c r="PGJ189" s="29"/>
      <c r="PGK189" s="30"/>
      <c r="PGL189" s="29"/>
      <c r="PGM189" s="30"/>
      <c r="PGN189" s="29"/>
      <c r="PGO189" s="30"/>
      <c r="PGP189" s="29"/>
      <c r="PGQ189" s="30"/>
      <c r="PGR189" s="29"/>
      <c r="PGS189" s="30"/>
      <c r="PGT189" s="29"/>
      <c r="PGU189" s="30"/>
      <c r="PGV189" s="29"/>
      <c r="PGW189" s="30"/>
      <c r="PGX189" s="29"/>
      <c r="PGY189" s="30"/>
      <c r="PGZ189" s="29"/>
      <c r="PHA189" s="30"/>
      <c r="PHB189" s="29"/>
      <c r="PHC189" s="30"/>
      <c r="PHD189" s="29"/>
      <c r="PHE189" s="30"/>
      <c r="PHF189" s="29"/>
      <c r="PHG189" s="30"/>
      <c r="PHH189" s="29"/>
      <c r="PHI189" s="30"/>
      <c r="PHJ189" s="29"/>
      <c r="PHK189" s="30"/>
      <c r="PHL189" s="29"/>
      <c r="PHM189" s="30"/>
      <c r="PHN189" s="29"/>
      <c r="PHO189" s="30"/>
      <c r="PHP189" s="29"/>
      <c r="PHQ189" s="30"/>
      <c r="PHR189" s="29"/>
      <c r="PHS189" s="30"/>
      <c r="PHT189" s="29"/>
      <c r="PHU189" s="30"/>
      <c r="PHV189" s="29"/>
      <c r="PHW189" s="30"/>
      <c r="PHX189" s="29"/>
      <c r="PHY189" s="30"/>
      <c r="PHZ189" s="29"/>
      <c r="PIA189" s="30"/>
      <c r="PIB189" s="29"/>
      <c r="PIC189" s="30"/>
      <c r="PID189" s="29"/>
      <c r="PIE189" s="30"/>
      <c r="PIF189" s="29"/>
      <c r="PIG189" s="30"/>
      <c r="PIH189" s="29"/>
      <c r="PII189" s="30"/>
      <c r="PIJ189" s="29"/>
      <c r="PIK189" s="30"/>
      <c r="PIL189" s="29"/>
      <c r="PIM189" s="30"/>
      <c r="PIN189" s="29"/>
      <c r="PIO189" s="30"/>
      <c r="PIP189" s="29"/>
      <c r="PIQ189" s="30"/>
      <c r="PIR189" s="29"/>
      <c r="PIS189" s="30"/>
      <c r="PIT189" s="29"/>
      <c r="PIU189" s="30"/>
      <c r="PIV189" s="29"/>
      <c r="PIW189" s="30"/>
      <c r="PIX189" s="29"/>
      <c r="PIY189" s="30"/>
      <c r="PIZ189" s="29"/>
      <c r="PJA189" s="30"/>
      <c r="PJB189" s="29"/>
      <c r="PJC189" s="30"/>
      <c r="PJD189" s="29"/>
      <c r="PJE189" s="30"/>
      <c r="PJF189" s="29"/>
      <c r="PJG189" s="30"/>
      <c r="PJH189" s="29"/>
      <c r="PJI189" s="30"/>
      <c r="PJJ189" s="29"/>
      <c r="PJK189" s="30"/>
      <c r="PJL189" s="29"/>
      <c r="PJM189" s="30"/>
      <c r="PJN189" s="29"/>
      <c r="PJO189" s="30"/>
      <c r="PJP189" s="29"/>
      <c r="PJQ189" s="30"/>
      <c r="PJR189" s="29"/>
      <c r="PJS189" s="30"/>
      <c r="PJT189" s="29"/>
      <c r="PJU189" s="30"/>
      <c r="PJV189" s="29"/>
      <c r="PJW189" s="30"/>
      <c r="PJX189" s="29"/>
      <c r="PJY189" s="30"/>
      <c r="PJZ189" s="29"/>
      <c r="PKA189" s="30"/>
      <c r="PKB189" s="29"/>
      <c r="PKC189" s="30"/>
      <c r="PKD189" s="29"/>
      <c r="PKE189" s="30"/>
      <c r="PKF189" s="29"/>
      <c r="PKG189" s="30"/>
      <c r="PKH189" s="29"/>
      <c r="PKI189" s="30"/>
      <c r="PKJ189" s="29"/>
      <c r="PKK189" s="30"/>
      <c r="PKL189" s="29"/>
      <c r="PKM189" s="30"/>
      <c r="PKN189" s="29"/>
      <c r="PKO189" s="30"/>
      <c r="PKP189" s="29"/>
      <c r="PKQ189" s="30"/>
      <c r="PKR189" s="29"/>
      <c r="PKS189" s="30"/>
      <c r="PKT189" s="29"/>
      <c r="PKU189" s="30"/>
      <c r="PKV189" s="29"/>
      <c r="PKW189" s="30"/>
      <c r="PKX189" s="29"/>
      <c r="PKY189" s="30"/>
      <c r="PKZ189" s="29"/>
      <c r="PLA189" s="30"/>
      <c r="PLB189" s="29"/>
      <c r="PLC189" s="30"/>
      <c r="PLD189" s="29"/>
      <c r="PLE189" s="30"/>
      <c r="PLF189" s="29"/>
      <c r="PLG189" s="30"/>
      <c r="PLH189" s="29"/>
      <c r="PLI189" s="30"/>
      <c r="PLJ189" s="29"/>
      <c r="PLK189" s="30"/>
      <c r="PLL189" s="29"/>
      <c r="PLM189" s="30"/>
      <c r="PLN189" s="29"/>
      <c r="PLO189" s="30"/>
      <c r="PLP189" s="29"/>
      <c r="PLQ189" s="30"/>
      <c r="PLR189" s="29"/>
      <c r="PLS189" s="30"/>
      <c r="PLT189" s="29"/>
      <c r="PLU189" s="30"/>
      <c r="PLV189" s="29"/>
      <c r="PLW189" s="30"/>
      <c r="PLX189" s="29"/>
      <c r="PLY189" s="30"/>
      <c r="PLZ189" s="29"/>
      <c r="PMA189" s="30"/>
      <c r="PMB189" s="29"/>
      <c r="PMC189" s="30"/>
      <c r="PMD189" s="29"/>
      <c r="PME189" s="30"/>
      <c r="PMF189" s="29"/>
      <c r="PMG189" s="30"/>
      <c r="PMH189" s="29"/>
      <c r="PMI189" s="30"/>
      <c r="PMJ189" s="29"/>
      <c r="PMK189" s="30"/>
      <c r="PML189" s="29"/>
      <c r="PMM189" s="30"/>
      <c r="PMN189" s="29"/>
      <c r="PMO189" s="30"/>
      <c r="PMP189" s="29"/>
      <c r="PMQ189" s="30"/>
      <c r="PMR189" s="29"/>
      <c r="PMS189" s="30"/>
      <c r="PMT189" s="29"/>
      <c r="PMU189" s="30"/>
      <c r="PMV189" s="29"/>
      <c r="PMW189" s="30"/>
      <c r="PMX189" s="29"/>
      <c r="PMY189" s="30"/>
      <c r="PMZ189" s="29"/>
      <c r="PNA189" s="30"/>
      <c r="PNB189" s="29"/>
      <c r="PNC189" s="30"/>
      <c r="PND189" s="29"/>
      <c r="PNE189" s="30"/>
      <c r="PNF189" s="29"/>
      <c r="PNG189" s="30"/>
      <c r="PNH189" s="29"/>
      <c r="PNI189" s="30"/>
      <c r="PNJ189" s="29"/>
      <c r="PNK189" s="30"/>
      <c r="PNL189" s="29"/>
      <c r="PNM189" s="30"/>
      <c r="PNN189" s="29"/>
      <c r="PNO189" s="30"/>
      <c r="PNP189" s="29"/>
      <c r="PNQ189" s="30"/>
      <c r="PNR189" s="29"/>
      <c r="PNS189" s="30"/>
      <c r="PNT189" s="29"/>
      <c r="PNU189" s="30"/>
      <c r="PNV189" s="29"/>
      <c r="PNW189" s="30"/>
      <c r="PNX189" s="29"/>
      <c r="PNY189" s="30"/>
      <c r="PNZ189" s="29"/>
      <c r="POA189" s="30"/>
      <c r="POB189" s="29"/>
      <c r="POC189" s="30"/>
      <c r="POD189" s="29"/>
      <c r="POE189" s="30"/>
      <c r="POF189" s="29"/>
      <c r="POG189" s="30"/>
      <c r="POH189" s="29"/>
      <c r="POI189" s="30"/>
      <c r="POJ189" s="29"/>
      <c r="POK189" s="30"/>
      <c r="POL189" s="29"/>
      <c r="POM189" s="30"/>
      <c r="PON189" s="29"/>
      <c r="POO189" s="30"/>
      <c r="POP189" s="29"/>
      <c r="POQ189" s="30"/>
      <c r="POR189" s="29"/>
      <c r="POS189" s="30"/>
      <c r="POT189" s="29"/>
      <c r="POU189" s="30"/>
      <c r="POV189" s="29"/>
      <c r="POW189" s="30"/>
      <c r="POX189" s="29"/>
      <c r="POY189" s="30"/>
      <c r="POZ189" s="29"/>
      <c r="PPA189" s="30"/>
      <c r="PPB189" s="29"/>
      <c r="PPC189" s="30"/>
      <c r="PPD189" s="29"/>
      <c r="PPE189" s="30"/>
      <c r="PPF189" s="29"/>
      <c r="PPG189" s="30"/>
      <c r="PPH189" s="29"/>
      <c r="PPI189" s="30"/>
      <c r="PPJ189" s="29"/>
      <c r="PPK189" s="30"/>
      <c r="PPL189" s="29"/>
      <c r="PPM189" s="30"/>
      <c r="PPN189" s="29"/>
      <c r="PPO189" s="30"/>
      <c r="PPP189" s="29"/>
      <c r="PPQ189" s="30"/>
      <c r="PPR189" s="29"/>
      <c r="PPS189" s="30"/>
      <c r="PPT189" s="29"/>
      <c r="PPU189" s="30"/>
      <c r="PPV189" s="29"/>
      <c r="PPW189" s="30"/>
      <c r="PPX189" s="29"/>
      <c r="PPY189" s="30"/>
      <c r="PPZ189" s="29"/>
      <c r="PQA189" s="30"/>
      <c r="PQB189" s="29"/>
      <c r="PQC189" s="30"/>
      <c r="PQD189" s="29"/>
      <c r="PQE189" s="30"/>
      <c r="PQF189" s="29"/>
      <c r="PQG189" s="30"/>
      <c r="PQH189" s="29"/>
      <c r="PQI189" s="30"/>
      <c r="PQJ189" s="29"/>
      <c r="PQK189" s="30"/>
      <c r="PQL189" s="29"/>
      <c r="PQM189" s="30"/>
      <c r="PQN189" s="29"/>
      <c r="PQO189" s="30"/>
      <c r="PQP189" s="29"/>
      <c r="PQQ189" s="30"/>
      <c r="PQR189" s="29"/>
      <c r="PQS189" s="30"/>
      <c r="PQT189" s="29"/>
      <c r="PQU189" s="30"/>
      <c r="PQV189" s="29"/>
      <c r="PQW189" s="30"/>
      <c r="PQX189" s="29"/>
      <c r="PQY189" s="30"/>
      <c r="PQZ189" s="29"/>
      <c r="PRA189" s="30"/>
      <c r="PRB189" s="29"/>
      <c r="PRC189" s="30"/>
      <c r="PRD189" s="29"/>
      <c r="PRE189" s="30"/>
      <c r="PRF189" s="29"/>
      <c r="PRG189" s="30"/>
      <c r="PRH189" s="29"/>
      <c r="PRI189" s="30"/>
      <c r="PRJ189" s="29"/>
      <c r="PRK189" s="30"/>
      <c r="PRL189" s="29"/>
      <c r="PRM189" s="30"/>
      <c r="PRN189" s="29"/>
      <c r="PRO189" s="30"/>
      <c r="PRP189" s="29"/>
      <c r="PRQ189" s="30"/>
      <c r="PRR189" s="29"/>
      <c r="PRS189" s="30"/>
      <c r="PRT189" s="29"/>
      <c r="PRU189" s="30"/>
      <c r="PRV189" s="29"/>
      <c r="PRW189" s="30"/>
      <c r="PRX189" s="29"/>
      <c r="PRY189" s="30"/>
      <c r="PRZ189" s="29"/>
      <c r="PSA189" s="30"/>
      <c r="PSB189" s="29"/>
      <c r="PSC189" s="30"/>
      <c r="PSD189" s="29"/>
      <c r="PSE189" s="30"/>
      <c r="PSF189" s="29"/>
      <c r="PSG189" s="30"/>
      <c r="PSH189" s="29"/>
      <c r="PSI189" s="30"/>
      <c r="PSJ189" s="29"/>
      <c r="PSK189" s="30"/>
      <c r="PSL189" s="29"/>
      <c r="PSM189" s="30"/>
      <c r="PSN189" s="29"/>
      <c r="PSO189" s="30"/>
      <c r="PSP189" s="29"/>
      <c r="PSQ189" s="30"/>
      <c r="PSR189" s="29"/>
      <c r="PSS189" s="30"/>
      <c r="PST189" s="29"/>
      <c r="PSU189" s="30"/>
      <c r="PSV189" s="29"/>
      <c r="PSW189" s="30"/>
      <c r="PSX189" s="29"/>
      <c r="PSY189" s="30"/>
      <c r="PSZ189" s="29"/>
      <c r="PTA189" s="30"/>
      <c r="PTB189" s="29"/>
      <c r="PTC189" s="30"/>
      <c r="PTD189" s="29"/>
      <c r="PTE189" s="30"/>
      <c r="PTF189" s="29"/>
      <c r="PTG189" s="30"/>
      <c r="PTH189" s="29"/>
      <c r="PTI189" s="30"/>
      <c r="PTJ189" s="29"/>
      <c r="PTK189" s="30"/>
      <c r="PTL189" s="29"/>
      <c r="PTM189" s="30"/>
      <c r="PTN189" s="29"/>
      <c r="PTO189" s="30"/>
      <c r="PTP189" s="29"/>
      <c r="PTQ189" s="30"/>
      <c r="PTR189" s="29"/>
      <c r="PTS189" s="30"/>
      <c r="PTT189" s="29"/>
      <c r="PTU189" s="30"/>
      <c r="PTV189" s="29"/>
      <c r="PTW189" s="30"/>
      <c r="PTX189" s="29"/>
      <c r="PTY189" s="30"/>
      <c r="PTZ189" s="29"/>
      <c r="PUA189" s="30"/>
      <c r="PUB189" s="29"/>
      <c r="PUC189" s="30"/>
      <c r="PUD189" s="29"/>
      <c r="PUE189" s="30"/>
      <c r="PUF189" s="29"/>
      <c r="PUG189" s="30"/>
      <c r="PUH189" s="29"/>
      <c r="PUI189" s="30"/>
      <c r="PUJ189" s="29"/>
      <c r="PUK189" s="30"/>
      <c r="PUL189" s="29"/>
      <c r="PUM189" s="30"/>
      <c r="PUN189" s="29"/>
      <c r="PUO189" s="30"/>
      <c r="PUP189" s="29"/>
      <c r="PUQ189" s="30"/>
      <c r="PUR189" s="29"/>
      <c r="PUS189" s="30"/>
      <c r="PUT189" s="29"/>
      <c r="PUU189" s="30"/>
      <c r="PUV189" s="29"/>
      <c r="PUW189" s="30"/>
      <c r="PUX189" s="29"/>
      <c r="PUY189" s="30"/>
      <c r="PUZ189" s="29"/>
      <c r="PVA189" s="30"/>
      <c r="PVB189" s="29"/>
      <c r="PVC189" s="30"/>
      <c r="PVD189" s="29"/>
      <c r="PVE189" s="30"/>
      <c r="PVF189" s="29"/>
      <c r="PVG189" s="30"/>
      <c r="PVH189" s="29"/>
      <c r="PVI189" s="30"/>
      <c r="PVJ189" s="29"/>
      <c r="PVK189" s="30"/>
      <c r="PVL189" s="29"/>
      <c r="PVM189" s="30"/>
      <c r="PVN189" s="29"/>
      <c r="PVO189" s="30"/>
      <c r="PVP189" s="29"/>
      <c r="PVQ189" s="30"/>
      <c r="PVR189" s="29"/>
      <c r="PVS189" s="30"/>
      <c r="PVT189" s="29"/>
      <c r="PVU189" s="30"/>
      <c r="PVV189" s="29"/>
      <c r="PVW189" s="30"/>
      <c r="PVX189" s="29"/>
      <c r="PVY189" s="30"/>
      <c r="PVZ189" s="29"/>
      <c r="PWA189" s="30"/>
      <c r="PWB189" s="29"/>
      <c r="PWC189" s="30"/>
      <c r="PWD189" s="29"/>
      <c r="PWE189" s="30"/>
      <c r="PWF189" s="29"/>
      <c r="PWG189" s="30"/>
      <c r="PWH189" s="29"/>
      <c r="PWI189" s="30"/>
      <c r="PWJ189" s="29"/>
      <c r="PWK189" s="30"/>
      <c r="PWL189" s="29"/>
      <c r="PWM189" s="30"/>
      <c r="PWN189" s="29"/>
      <c r="PWO189" s="30"/>
      <c r="PWP189" s="29"/>
      <c r="PWQ189" s="30"/>
      <c r="PWR189" s="29"/>
      <c r="PWS189" s="30"/>
      <c r="PWT189" s="29"/>
      <c r="PWU189" s="30"/>
      <c r="PWV189" s="29"/>
      <c r="PWW189" s="30"/>
      <c r="PWX189" s="29"/>
      <c r="PWY189" s="30"/>
      <c r="PWZ189" s="29"/>
      <c r="PXA189" s="30"/>
      <c r="PXB189" s="29"/>
      <c r="PXC189" s="30"/>
      <c r="PXD189" s="29"/>
      <c r="PXE189" s="30"/>
      <c r="PXF189" s="29"/>
      <c r="PXG189" s="30"/>
      <c r="PXH189" s="29"/>
      <c r="PXI189" s="30"/>
      <c r="PXJ189" s="29"/>
      <c r="PXK189" s="30"/>
      <c r="PXL189" s="29"/>
      <c r="PXM189" s="30"/>
      <c r="PXN189" s="29"/>
      <c r="PXO189" s="30"/>
      <c r="PXP189" s="29"/>
      <c r="PXQ189" s="30"/>
      <c r="PXR189" s="29"/>
      <c r="PXS189" s="30"/>
      <c r="PXT189" s="29"/>
      <c r="PXU189" s="30"/>
      <c r="PXV189" s="29"/>
      <c r="PXW189" s="30"/>
      <c r="PXX189" s="29"/>
      <c r="PXY189" s="30"/>
      <c r="PXZ189" s="29"/>
      <c r="PYA189" s="30"/>
      <c r="PYB189" s="29"/>
      <c r="PYC189" s="30"/>
      <c r="PYD189" s="29"/>
      <c r="PYE189" s="30"/>
      <c r="PYF189" s="29"/>
      <c r="PYG189" s="30"/>
      <c r="PYH189" s="29"/>
      <c r="PYI189" s="30"/>
      <c r="PYJ189" s="29"/>
      <c r="PYK189" s="30"/>
      <c r="PYL189" s="29"/>
      <c r="PYM189" s="30"/>
      <c r="PYN189" s="29"/>
      <c r="PYO189" s="30"/>
      <c r="PYP189" s="29"/>
      <c r="PYQ189" s="30"/>
      <c r="PYR189" s="29"/>
      <c r="PYS189" s="30"/>
      <c r="PYT189" s="29"/>
      <c r="PYU189" s="30"/>
      <c r="PYV189" s="29"/>
      <c r="PYW189" s="30"/>
      <c r="PYX189" s="29"/>
      <c r="PYY189" s="30"/>
      <c r="PYZ189" s="29"/>
      <c r="PZA189" s="30"/>
      <c r="PZB189" s="29"/>
      <c r="PZC189" s="30"/>
      <c r="PZD189" s="29"/>
      <c r="PZE189" s="30"/>
      <c r="PZF189" s="29"/>
      <c r="PZG189" s="30"/>
      <c r="PZH189" s="29"/>
      <c r="PZI189" s="30"/>
      <c r="PZJ189" s="29"/>
      <c r="PZK189" s="30"/>
      <c r="PZL189" s="29"/>
      <c r="PZM189" s="30"/>
      <c r="PZN189" s="29"/>
      <c r="PZO189" s="30"/>
      <c r="PZP189" s="29"/>
      <c r="PZQ189" s="30"/>
      <c r="PZR189" s="29"/>
      <c r="PZS189" s="30"/>
      <c r="PZT189" s="29"/>
      <c r="PZU189" s="30"/>
      <c r="PZV189" s="29"/>
      <c r="PZW189" s="30"/>
      <c r="PZX189" s="29"/>
      <c r="PZY189" s="30"/>
      <c r="PZZ189" s="29"/>
      <c r="QAA189" s="30"/>
      <c r="QAB189" s="29"/>
      <c r="QAC189" s="30"/>
      <c r="QAD189" s="29"/>
      <c r="QAE189" s="30"/>
      <c r="QAF189" s="29"/>
      <c r="QAG189" s="30"/>
      <c r="QAH189" s="29"/>
      <c r="QAI189" s="30"/>
      <c r="QAJ189" s="29"/>
      <c r="QAK189" s="30"/>
      <c r="QAL189" s="29"/>
      <c r="QAM189" s="30"/>
      <c r="QAN189" s="29"/>
      <c r="QAO189" s="30"/>
      <c r="QAP189" s="29"/>
      <c r="QAQ189" s="30"/>
      <c r="QAR189" s="29"/>
      <c r="QAS189" s="30"/>
      <c r="QAT189" s="29"/>
      <c r="QAU189" s="30"/>
      <c r="QAV189" s="29"/>
      <c r="QAW189" s="30"/>
      <c r="QAX189" s="29"/>
      <c r="QAY189" s="30"/>
      <c r="QAZ189" s="29"/>
      <c r="QBA189" s="30"/>
      <c r="QBB189" s="29"/>
      <c r="QBC189" s="30"/>
      <c r="QBD189" s="29"/>
      <c r="QBE189" s="30"/>
      <c r="QBF189" s="29"/>
      <c r="QBG189" s="30"/>
      <c r="QBH189" s="29"/>
      <c r="QBI189" s="30"/>
      <c r="QBJ189" s="29"/>
      <c r="QBK189" s="30"/>
      <c r="QBL189" s="29"/>
      <c r="QBM189" s="30"/>
      <c r="QBN189" s="29"/>
      <c r="QBO189" s="30"/>
      <c r="QBP189" s="29"/>
      <c r="QBQ189" s="30"/>
      <c r="QBR189" s="29"/>
      <c r="QBS189" s="30"/>
      <c r="QBT189" s="29"/>
      <c r="QBU189" s="30"/>
      <c r="QBV189" s="29"/>
      <c r="QBW189" s="30"/>
      <c r="QBX189" s="29"/>
      <c r="QBY189" s="30"/>
      <c r="QBZ189" s="29"/>
      <c r="QCA189" s="30"/>
      <c r="QCB189" s="29"/>
      <c r="QCC189" s="30"/>
      <c r="QCD189" s="29"/>
      <c r="QCE189" s="30"/>
      <c r="QCF189" s="29"/>
      <c r="QCG189" s="30"/>
      <c r="QCH189" s="29"/>
      <c r="QCI189" s="30"/>
      <c r="QCJ189" s="29"/>
      <c r="QCK189" s="30"/>
      <c r="QCL189" s="29"/>
      <c r="QCM189" s="30"/>
      <c r="QCN189" s="29"/>
      <c r="QCO189" s="30"/>
      <c r="QCP189" s="29"/>
      <c r="QCQ189" s="30"/>
      <c r="QCR189" s="29"/>
      <c r="QCS189" s="30"/>
      <c r="QCT189" s="29"/>
      <c r="QCU189" s="30"/>
      <c r="QCV189" s="29"/>
      <c r="QCW189" s="30"/>
      <c r="QCX189" s="29"/>
      <c r="QCY189" s="30"/>
      <c r="QCZ189" s="29"/>
      <c r="QDA189" s="30"/>
      <c r="QDB189" s="29"/>
      <c r="QDC189" s="30"/>
      <c r="QDD189" s="29"/>
      <c r="QDE189" s="30"/>
      <c r="QDF189" s="29"/>
      <c r="QDG189" s="30"/>
      <c r="QDH189" s="29"/>
      <c r="QDI189" s="30"/>
      <c r="QDJ189" s="29"/>
      <c r="QDK189" s="30"/>
      <c r="QDL189" s="29"/>
      <c r="QDM189" s="30"/>
      <c r="QDN189" s="29"/>
      <c r="QDO189" s="30"/>
      <c r="QDP189" s="29"/>
      <c r="QDQ189" s="30"/>
      <c r="QDR189" s="29"/>
      <c r="QDS189" s="30"/>
      <c r="QDT189" s="29"/>
      <c r="QDU189" s="30"/>
      <c r="QDV189" s="29"/>
      <c r="QDW189" s="30"/>
      <c r="QDX189" s="29"/>
      <c r="QDY189" s="30"/>
      <c r="QDZ189" s="29"/>
      <c r="QEA189" s="30"/>
      <c r="QEB189" s="29"/>
      <c r="QEC189" s="30"/>
      <c r="QED189" s="29"/>
      <c r="QEE189" s="30"/>
      <c r="QEF189" s="29"/>
      <c r="QEG189" s="30"/>
      <c r="QEH189" s="29"/>
      <c r="QEI189" s="30"/>
      <c r="QEJ189" s="29"/>
      <c r="QEK189" s="30"/>
      <c r="QEL189" s="29"/>
      <c r="QEM189" s="30"/>
      <c r="QEN189" s="29"/>
      <c r="QEO189" s="30"/>
      <c r="QEP189" s="29"/>
      <c r="QEQ189" s="30"/>
      <c r="QER189" s="29"/>
      <c r="QES189" s="30"/>
      <c r="QET189" s="29"/>
      <c r="QEU189" s="30"/>
      <c r="QEV189" s="29"/>
      <c r="QEW189" s="30"/>
      <c r="QEX189" s="29"/>
      <c r="QEY189" s="30"/>
      <c r="QEZ189" s="29"/>
      <c r="QFA189" s="30"/>
      <c r="QFB189" s="29"/>
      <c r="QFC189" s="30"/>
      <c r="QFD189" s="29"/>
      <c r="QFE189" s="30"/>
      <c r="QFF189" s="29"/>
      <c r="QFG189" s="30"/>
      <c r="QFH189" s="29"/>
      <c r="QFI189" s="30"/>
      <c r="QFJ189" s="29"/>
      <c r="QFK189" s="30"/>
      <c r="QFL189" s="29"/>
      <c r="QFM189" s="30"/>
      <c r="QFN189" s="29"/>
      <c r="QFO189" s="30"/>
      <c r="QFP189" s="29"/>
      <c r="QFQ189" s="30"/>
      <c r="QFR189" s="29"/>
      <c r="QFS189" s="30"/>
      <c r="QFT189" s="29"/>
      <c r="QFU189" s="30"/>
      <c r="QFV189" s="29"/>
      <c r="QFW189" s="30"/>
      <c r="QFX189" s="29"/>
      <c r="QFY189" s="30"/>
      <c r="QFZ189" s="29"/>
      <c r="QGA189" s="30"/>
      <c r="QGB189" s="29"/>
      <c r="QGC189" s="30"/>
      <c r="QGD189" s="29"/>
      <c r="QGE189" s="30"/>
      <c r="QGF189" s="29"/>
      <c r="QGG189" s="30"/>
      <c r="QGH189" s="29"/>
      <c r="QGI189" s="30"/>
      <c r="QGJ189" s="29"/>
      <c r="QGK189" s="30"/>
      <c r="QGL189" s="29"/>
      <c r="QGM189" s="30"/>
      <c r="QGN189" s="29"/>
      <c r="QGO189" s="30"/>
      <c r="QGP189" s="29"/>
      <c r="QGQ189" s="30"/>
      <c r="QGR189" s="29"/>
      <c r="QGS189" s="30"/>
      <c r="QGT189" s="29"/>
      <c r="QGU189" s="30"/>
      <c r="QGV189" s="29"/>
      <c r="QGW189" s="30"/>
      <c r="QGX189" s="29"/>
      <c r="QGY189" s="30"/>
      <c r="QGZ189" s="29"/>
      <c r="QHA189" s="30"/>
      <c r="QHB189" s="29"/>
      <c r="QHC189" s="30"/>
      <c r="QHD189" s="29"/>
      <c r="QHE189" s="30"/>
      <c r="QHF189" s="29"/>
      <c r="QHG189" s="30"/>
      <c r="QHH189" s="29"/>
      <c r="QHI189" s="30"/>
      <c r="QHJ189" s="29"/>
      <c r="QHK189" s="30"/>
      <c r="QHL189" s="29"/>
      <c r="QHM189" s="30"/>
      <c r="QHN189" s="29"/>
      <c r="QHO189" s="30"/>
      <c r="QHP189" s="29"/>
      <c r="QHQ189" s="30"/>
      <c r="QHR189" s="29"/>
      <c r="QHS189" s="30"/>
      <c r="QHT189" s="29"/>
      <c r="QHU189" s="30"/>
      <c r="QHV189" s="29"/>
      <c r="QHW189" s="30"/>
      <c r="QHX189" s="29"/>
      <c r="QHY189" s="30"/>
      <c r="QHZ189" s="29"/>
      <c r="QIA189" s="30"/>
      <c r="QIB189" s="29"/>
      <c r="QIC189" s="30"/>
      <c r="QID189" s="29"/>
      <c r="QIE189" s="30"/>
      <c r="QIF189" s="29"/>
      <c r="QIG189" s="30"/>
      <c r="QIH189" s="29"/>
      <c r="QII189" s="30"/>
      <c r="QIJ189" s="29"/>
      <c r="QIK189" s="30"/>
      <c r="QIL189" s="29"/>
      <c r="QIM189" s="30"/>
      <c r="QIN189" s="29"/>
      <c r="QIO189" s="30"/>
      <c r="QIP189" s="29"/>
      <c r="QIQ189" s="30"/>
      <c r="QIR189" s="29"/>
      <c r="QIS189" s="30"/>
      <c r="QIT189" s="29"/>
      <c r="QIU189" s="30"/>
      <c r="QIV189" s="29"/>
      <c r="QIW189" s="30"/>
      <c r="QIX189" s="29"/>
      <c r="QIY189" s="30"/>
      <c r="QIZ189" s="29"/>
      <c r="QJA189" s="30"/>
      <c r="QJB189" s="29"/>
      <c r="QJC189" s="30"/>
      <c r="QJD189" s="29"/>
      <c r="QJE189" s="30"/>
      <c r="QJF189" s="29"/>
      <c r="QJG189" s="30"/>
      <c r="QJH189" s="29"/>
      <c r="QJI189" s="30"/>
      <c r="QJJ189" s="29"/>
      <c r="QJK189" s="30"/>
      <c r="QJL189" s="29"/>
      <c r="QJM189" s="30"/>
      <c r="QJN189" s="29"/>
      <c r="QJO189" s="30"/>
      <c r="QJP189" s="29"/>
      <c r="QJQ189" s="30"/>
      <c r="QJR189" s="29"/>
      <c r="QJS189" s="30"/>
      <c r="QJT189" s="29"/>
      <c r="QJU189" s="30"/>
      <c r="QJV189" s="29"/>
      <c r="QJW189" s="30"/>
      <c r="QJX189" s="29"/>
      <c r="QJY189" s="30"/>
      <c r="QJZ189" s="29"/>
      <c r="QKA189" s="30"/>
      <c r="QKB189" s="29"/>
      <c r="QKC189" s="30"/>
      <c r="QKD189" s="29"/>
      <c r="QKE189" s="30"/>
      <c r="QKF189" s="29"/>
      <c r="QKG189" s="30"/>
      <c r="QKH189" s="29"/>
      <c r="QKI189" s="30"/>
      <c r="QKJ189" s="29"/>
      <c r="QKK189" s="30"/>
      <c r="QKL189" s="29"/>
      <c r="QKM189" s="30"/>
      <c r="QKN189" s="29"/>
      <c r="QKO189" s="30"/>
      <c r="QKP189" s="29"/>
      <c r="QKQ189" s="30"/>
      <c r="QKR189" s="29"/>
      <c r="QKS189" s="30"/>
      <c r="QKT189" s="29"/>
      <c r="QKU189" s="30"/>
      <c r="QKV189" s="29"/>
      <c r="QKW189" s="30"/>
      <c r="QKX189" s="29"/>
      <c r="QKY189" s="30"/>
      <c r="QKZ189" s="29"/>
      <c r="QLA189" s="30"/>
      <c r="QLB189" s="29"/>
      <c r="QLC189" s="30"/>
      <c r="QLD189" s="29"/>
      <c r="QLE189" s="30"/>
      <c r="QLF189" s="29"/>
      <c r="QLG189" s="30"/>
      <c r="QLH189" s="29"/>
      <c r="QLI189" s="30"/>
      <c r="QLJ189" s="29"/>
      <c r="QLK189" s="30"/>
      <c r="QLL189" s="29"/>
      <c r="QLM189" s="30"/>
      <c r="QLN189" s="29"/>
      <c r="QLO189" s="30"/>
      <c r="QLP189" s="29"/>
      <c r="QLQ189" s="30"/>
      <c r="QLR189" s="29"/>
      <c r="QLS189" s="30"/>
      <c r="QLT189" s="29"/>
      <c r="QLU189" s="30"/>
      <c r="QLV189" s="29"/>
      <c r="QLW189" s="30"/>
      <c r="QLX189" s="29"/>
      <c r="QLY189" s="30"/>
      <c r="QLZ189" s="29"/>
      <c r="QMA189" s="30"/>
      <c r="QMB189" s="29"/>
      <c r="QMC189" s="30"/>
      <c r="QMD189" s="29"/>
      <c r="QME189" s="30"/>
      <c r="QMF189" s="29"/>
      <c r="QMG189" s="30"/>
      <c r="QMH189" s="29"/>
      <c r="QMI189" s="30"/>
      <c r="QMJ189" s="29"/>
      <c r="QMK189" s="30"/>
      <c r="QML189" s="29"/>
      <c r="QMM189" s="30"/>
      <c r="QMN189" s="29"/>
      <c r="QMO189" s="30"/>
      <c r="QMP189" s="29"/>
      <c r="QMQ189" s="30"/>
      <c r="QMR189" s="29"/>
      <c r="QMS189" s="30"/>
      <c r="QMT189" s="29"/>
      <c r="QMU189" s="30"/>
      <c r="QMV189" s="29"/>
      <c r="QMW189" s="30"/>
      <c r="QMX189" s="29"/>
      <c r="QMY189" s="30"/>
      <c r="QMZ189" s="29"/>
      <c r="QNA189" s="30"/>
      <c r="QNB189" s="29"/>
      <c r="QNC189" s="30"/>
      <c r="QND189" s="29"/>
      <c r="QNE189" s="30"/>
      <c r="QNF189" s="29"/>
      <c r="QNG189" s="30"/>
      <c r="QNH189" s="29"/>
      <c r="QNI189" s="30"/>
      <c r="QNJ189" s="29"/>
      <c r="QNK189" s="30"/>
      <c r="QNL189" s="29"/>
      <c r="QNM189" s="30"/>
      <c r="QNN189" s="29"/>
      <c r="QNO189" s="30"/>
      <c r="QNP189" s="29"/>
      <c r="QNQ189" s="30"/>
      <c r="QNR189" s="29"/>
      <c r="QNS189" s="30"/>
      <c r="QNT189" s="29"/>
      <c r="QNU189" s="30"/>
      <c r="QNV189" s="29"/>
      <c r="QNW189" s="30"/>
      <c r="QNX189" s="29"/>
      <c r="QNY189" s="30"/>
      <c r="QNZ189" s="29"/>
      <c r="QOA189" s="30"/>
      <c r="QOB189" s="29"/>
      <c r="QOC189" s="30"/>
      <c r="QOD189" s="29"/>
      <c r="QOE189" s="30"/>
      <c r="QOF189" s="29"/>
      <c r="QOG189" s="30"/>
      <c r="QOH189" s="29"/>
      <c r="QOI189" s="30"/>
      <c r="QOJ189" s="29"/>
      <c r="QOK189" s="30"/>
      <c r="QOL189" s="29"/>
      <c r="QOM189" s="30"/>
      <c r="QON189" s="29"/>
      <c r="QOO189" s="30"/>
      <c r="QOP189" s="29"/>
      <c r="QOQ189" s="30"/>
      <c r="QOR189" s="29"/>
      <c r="QOS189" s="30"/>
      <c r="QOT189" s="29"/>
      <c r="QOU189" s="30"/>
      <c r="QOV189" s="29"/>
      <c r="QOW189" s="30"/>
      <c r="QOX189" s="29"/>
      <c r="QOY189" s="30"/>
      <c r="QOZ189" s="29"/>
      <c r="QPA189" s="30"/>
      <c r="QPB189" s="29"/>
      <c r="QPC189" s="30"/>
      <c r="QPD189" s="29"/>
      <c r="QPE189" s="30"/>
      <c r="QPF189" s="29"/>
      <c r="QPG189" s="30"/>
      <c r="QPH189" s="29"/>
      <c r="QPI189" s="30"/>
      <c r="QPJ189" s="29"/>
      <c r="QPK189" s="30"/>
      <c r="QPL189" s="29"/>
      <c r="QPM189" s="30"/>
      <c r="QPN189" s="29"/>
      <c r="QPO189" s="30"/>
      <c r="QPP189" s="29"/>
      <c r="QPQ189" s="30"/>
      <c r="QPR189" s="29"/>
      <c r="QPS189" s="30"/>
      <c r="QPT189" s="29"/>
      <c r="QPU189" s="30"/>
      <c r="QPV189" s="29"/>
      <c r="QPW189" s="30"/>
      <c r="QPX189" s="29"/>
      <c r="QPY189" s="30"/>
      <c r="QPZ189" s="29"/>
      <c r="QQA189" s="30"/>
      <c r="QQB189" s="29"/>
      <c r="QQC189" s="30"/>
      <c r="QQD189" s="29"/>
      <c r="QQE189" s="30"/>
      <c r="QQF189" s="29"/>
      <c r="QQG189" s="30"/>
      <c r="QQH189" s="29"/>
      <c r="QQI189" s="30"/>
      <c r="QQJ189" s="29"/>
      <c r="QQK189" s="30"/>
      <c r="QQL189" s="29"/>
      <c r="QQM189" s="30"/>
      <c r="QQN189" s="29"/>
      <c r="QQO189" s="30"/>
      <c r="QQP189" s="29"/>
      <c r="QQQ189" s="30"/>
      <c r="QQR189" s="29"/>
      <c r="QQS189" s="30"/>
      <c r="QQT189" s="29"/>
      <c r="QQU189" s="30"/>
      <c r="QQV189" s="29"/>
      <c r="QQW189" s="30"/>
      <c r="QQX189" s="29"/>
      <c r="QQY189" s="30"/>
      <c r="QQZ189" s="29"/>
      <c r="QRA189" s="30"/>
      <c r="QRB189" s="29"/>
      <c r="QRC189" s="30"/>
      <c r="QRD189" s="29"/>
      <c r="QRE189" s="30"/>
      <c r="QRF189" s="29"/>
      <c r="QRG189" s="30"/>
      <c r="QRH189" s="29"/>
      <c r="QRI189" s="30"/>
      <c r="QRJ189" s="29"/>
      <c r="QRK189" s="30"/>
      <c r="QRL189" s="29"/>
      <c r="QRM189" s="30"/>
      <c r="QRN189" s="29"/>
      <c r="QRO189" s="30"/>
      <c r="QRP189" s="29"/>
      <c r="QRQ189" s="30"/>
      <c r="QRR189" s="29"/>
      <c r="QRS189" s="30"/>
      <c r="QRT189" s="29"/>
      <c r="QRU189" s="30"/>
      <c r="QRV189" s="29"/>
      <c r="QRW189" s="30"/>
      <c r="QRX189" s="29"/>
      <c r="QRY189" s="30"/>
      <c r="QRZ189" s="29"/>
      <c r="QSA189" s="30"/>
      <c r="QSB189" s="29"/>
      <c r="QSC189" s="30"/>
      <c r="QSD189" s="29"/>
      <c r="QSE189" s="30"/>
      <c r="QSF189" s="29"/>
      <c r="QSG189" s="30"/>
      <c r="QSH189" s="29"/>
      <c r="QSI189" s="30"/>
      <c r="QSJ189" s="29"/>
      <c r="QSK189" s="30"/>
      <c r="QSL189" s="29"/>
      <c r="QSM189" s="30"/>
      <c r="QSN189" s="29"/>
      <c r="QSO189" s="30"/>
      <c r="QSP189" s="29"/>
      <c r="QSQ189" s="30"/>
      <c r="QSR189" s="29"/>
      <c r="QSS189" s="30"/>
      <c r="QST189" s="29"/>
      <c r="QSU189" s="30"/>
      <c r="QSV189" s="29"/>
      <c r="QSW189" s="30"/>
      <c r="QSX189" s="29"/>
      <c r="QSY189" s="30"/>
      <c r="QSZ189" s="29"/>
      <c r="QTA189" s="30"/>
      <c r="QTB189" s="29"/>
      <c r="QTC189" s="30"/>
      <c r="QTD189" s="29"/>
      <c r="QTE189" s="30"/>
      <c r="QTF189" s="29"/>
      <c r="QTG189" s="30"/>
      <c r="QTH189" s="29"/>
      <c r="QTI189" s="30"/>
      <c r="QTJ189" s="29"/>
      <c r="QTK189" s="30"/>
      <c r="QTL189" s="29"/>
      <c r="QTM189" s="30"/>
      <c r="QTN189" s="29"/>
      <c r="QTO189" s="30"/>
      <c r="QTP189" s="29"/>
      <c r="QTQ189" s="30"/>
      <c r="QTR189" s="29"/>
      <c r="QTS189" s="30"/>
      <c r="QTT189" s="29"/>
      <c r="QTU189" s="30"/>
      <c r="QTV189" s="29"/>
      <c r="QTW189" s="30"/>
      <c r="QTX189" s="29"/>
      <c r="QTY189" s="30"/>
      <c r="QTZ189" s="29"/>
      <c r="QUA189" s="30"/>
      <c r="QUB189" s="29"/>
      <c r="QUC189" s="30"/>
      <c r="QUD189" s="29"/>
      <c r="QUE189" s="30"/>
      <c r="QUF189" s="29"/>
      <c r="QUG189" s="30"/>
      <c r="QUH189" s="29"/>
      <c r="QUI189" s="30"/>
      <c r="QUJ189" s="29"/>
      <c r="QUK189" s="30"/>
      <c r="QUL189" s="29"/>
      <c r="QUM189" s="30"/>
      <c r="QUN189" s="29"/>
      <c r="QUO189" s="30"/>
      <c r="QUP189" s="29"/>
      <c r="QUQ189" s="30"/>
      <c r="QUR189" s="29"/>
      <c r="QUS189" s="30"/>
      <c r="QUT189" s="29"/>
      <c r="QUU189" s="30"/>
      <c r="QUV189" s="29"/>
      <c r="QUW189" s="30"/>
      <c r="QUX189" s="29"/>
      <c r="QUY189" s="30"/>
      <c r="QUZ189" s="29"/>
      <c r="QVA189" s="30"/>
      <c r="QVB189" s="29"/>
      <c r="QVC189" s="30"/>
      <c r="QVD189" s="29"/>
      <c r="QVE189" s="30"/>
      <c r="QVF189" s="29"/>
      <c r="QVG189" s="30"/>
      <c r="QVH189" s="29"/>
      <c r="QVI189" s="30"/>
      <c r="QVJ189" s="29"/>
      <c r="QVK189" s="30"/>
      <c r="QVL189" s="29"/>
      <c r="QVM189" s="30"/>
      <c r="QVN189" s="29"/>
      <c r="QVO189" s="30"/>
      <c r="QVP189" s="29"/>
      <c r="QVQ189" s="30"/>
      <c r="QVR189" s="29"/>
      <c r="QVS189" s="30"/>
      <c r="QVT189" s="29"/>
      <c r="QVU189" s="30"/>
      <c r="QVV189" s="29"/>
      <c r="QVW189" s="30"/>
      <c r="QVX189" s="29"/>
      <c r="QVY189" s="30"/>
      <c r="QVZ189" s="29"/>
      <c r="QWA189" s="30"/>
      <c r="QWB189" s="29"/>
      <c r="QWC189" s="30"/>
      <c r="QWD189" s="29"/>
      <c r="QWE189" s="30"/>
      <c r="QWF189" s="29"/>
      <c r="QWG189" s="30"/>
      <c r="QWH189" s="29"/>
      <c r="QWI189" s="30"/>
      <c r="QWJ189" s="29"/>
      <c r="QWK189" s="30"/>
      <c r="QWL189" s="29"/>
      <c r="QWM189" s="30"/>
      <c r="QWN189" s="29"/>
      <c r="QWO189" s="30"/>
      <c r="QWP189" s="29"/>
      <c r="QWQ189" s="30"/>
      <c r="QWR189" s="29"/>
      <c r="QWS189" s="30"/>
      <c r="QWT189" s="29"/>
      <c r="QWU189" s="30"/>
      <c r="QWV189" s="29"/>
      <c r="QWW189" s="30"/>
      <c r="QWX189" s="29"/>
      <c r="QWY189" s="30"/>
      <c r="QWZ189" s="29"/>
      <c r="QXA189" s="30"/>
      <c r="QXB189" s="29"/>
      <c r="QXC189" s="30"/>
      <c r="QXD189" s="29"/>
      <c r="QXE189" s="30"/>
      <c r="QXF189" s="29"/>
      <c r="QXG189" s="30"/>
      <c r="QXH189" s="29"/>
      <c r="QXI189" s="30"/>
      <c r="QXJ189" s="29"/>
      <c r="QXK189" s="30"/>
      <c r="QXL189" s="29"/>
      <c r="QXM189" s="30"/>
      <c r="QXN189" s="29"/>
      <c r="QXO189" s="30"/>
      <c r="QXP189" s="29"/>
      <c r="QXQ189" s="30"/>
      <c r="QXR189" s="29"/>
      <c r="QXS189" s="30"/>
      <c r="QXT189" s="29"/>
      <c r="QXU189" s="30"/>
      <c r="QXV189" s="29"/>
      <c r="QXW189" s="30"/>
      <c r="QXX189" s="29"/>
      <c r="QXY189" s="30"/>
      <c r="QXZ189" s="29"/>
      <c r="QYA189" s="30"/>
      <c r="QYB189" s="29"/>
      <c r="QYC189" s="30"/>
      <c r="QYD189" s="29"/>
      <c r="QYE189" s="30"/>
      <c r="QYF189" s="29"/>
      <c r="QYG189" s="30"/>
      <c r="QYH189" s="29"/>
      <c r="QYI189" s="30"/>
      <c r="QYJ189" s="29"/>
      <c r="QYK189" s="30"/>
      <c r="QYL189" s="29"/>
      <c r="QYM189" s="30"/>
      <c r="QYN189" s="29"/>
      <c r="QYO189" s="30"/>
      <c r="QYP189" s="29"/>
      <c r="QYQ189" s="30"/>
      <c r="QYR189" s="29"/>
      <c r="QYS189" s="30"/>
      <c r="QYT189" s="29"/>
      <c r="QYU189" s="30"/>
      <c r="QYV189" s="29"/>
      <c r="QYW189" s="30"/>
      <c r="QYX189" s="29"/>
      <c r="QYY189" s="30"/>
      <c r="QYZ189" s="29"/>
      <c r="QZA189" s="30"/>
      <c r="QZB189" s="29"/>
      <c r="QZC189" s="30"/>
      <c r="QZD189" s="29"/>
      <c r="QZE189" s="30"/>
      <c r="QZF189" s="29"/>
      <c r="QZG189" s="30"/>
      <c r="QZH189" s="29"/>
      <c r="QZI189" s="30"/>
      <c r="QZJ189" s="29"/>
      <c r="QZK189" s="30"/>
      <c r="QZL189" s="29"/>
      <c r="QZM189" s="30"/>
      <c r="QZN189" s="29"/>
      <c r="QZO189" s="30"/>
      <c r="QZP189" s="29"/>
      <c r="QZQ189" s="30"/>
      <c r="QZR189" s="29"/>
      <c r="QZS189" s="30"/>
      <c r="QZT189" s="29"/>
      <c r="QZU189" s="30"/>
      <c r="QZV189" s="29"/>
      <c r="QZW189" s="30"/>
      <c r="QZX189" s="29"/>
      <c r="QZY189" s="30"/>
      <c r="QZZ189" s="29"/>
      <c r="RAA189" s="30"/>
      <c r="RAB189" s="29"/>
      <c r="RAC189" s="30"/>
      <c r="RAD189" s="29"/>
      <c r="RAE189" s="30"/>
      <c r="RAF189" s="29"/>
      <c r="RAG189" s="30"/>
      <c r="RAH189" s="29"/>
      <c r="RAI189" s="30"/>
      <c r="RAJ189" s="29"/>
      <c r="RAK189" s="30"/>
      <c r="RAL189" s="29"/>
      <c r="RAM189" s="30"/>
      <c r="RAN189" s="29"/>
      <c r="RAO189" s="30"/>
      <c r="RAP189" s="29"/>
      <c r="RAQ189" s="30"/>
      <c r="RAR189" s="29"/>
      <c r="RAS189" s="30"/>
      <c r="RAT189" s="29"/>
      <c r="RAU189" s="30"/>
      <c r="RAV189" s="29"/>
      <c r="RAW189" s="30"/>
      <c r="RAX189" s="29"/>
      <c r="RAY189" s="30"/>
      <c r="RAZ189" s="29"/>
      <c r="RBA189" s="30"/>
      <c r="RBB189" s="29"/>
      <c r="RBC189" s="30"/>
      <c r="RBD189" s="29"/>
      <c r="RBE189" s="30"/>
      <c r="RBF189" s="29"/>
      <c r="RBG189" s="30"/>
      <c r="RBH189" s="29"/>
      <c r="RBI189" s="30"/>
      <c r="RBJ189" s="29"/>
      <c r="RBK189" s="30"/>
      <c r="RBL189" s="29"/>
      <c r="RBM189" s="30"/>
      <c r="RBN189" s="29"/>
      <c r="RBO189" s="30"/>
      <c r="RBP189" s="29"/>
      <c r="RBQ189" s="30"/>
      <c r="RBR189" s="29"/>
      <c r="RBS189" s="30"/>
      <c r="RBT189" s="29"/>
      <c r="RBU189" s="30"/>
      <c r="RBV189" s="29"/>
      <c r="RBW189" s="30"/>
      <c r="RBX189" s="29"/>
      <c r="RBY189" s="30"/>
      <c r="RBZ189" s="29"/>
      <c r="RCA189" s="30"/>
      <c r="RCB189" s="29"/>
      <c r="RCC189" s="30"/>
      <c r="RCD189" s="29"/>
      <c r="RCE189" s="30"/>
      <c r="RCF189" s="29"/>
      <c r="RCG189" s="30"/>
      <c r="RCH189" s="29"/>
      <c r="RCI189" s="30"/>
      <c r="RCJ189" s="29"/>
      <c r="RCK189" s="30"/>
      <c r="RCL189" s="29"/>
      <c r="RCM189" s="30"/>
      <c r="RCN189" s="29"/>
      <c r="RCO189" s="30"/>
      <c r="RCP189" s="29"/>
      <c r="RCQ189" s="30"/>
      <c r="RCR189" s="29"/>
      <c r="RCS189" s="30"/>
      <c r="RCT189" s="29"/>
      <c r="RCU189" s="30"/>
      <c r="RCV189" s="29"/>
      <c r="RCW189" s="30"/>
      <c r="RCX189" s="29"/>
      <c r="RCY189" s="30"/>
      <c r="RCZ189" s="29"/>
      <c r="RDA189" s="30"/>
      <c r="RDB189" s="29"/>
      <c r="RDC189" s="30"/>
      <c r="RDD189" s="29"/>
      <c r="RDE189" s="30"/>
      <c r="RDF189" s="29"/>
      <c r="RDG189" s="30"/>
      <c r="RDH189" s="29"/>
      <c r="RDI189" s="30"/>
      <c r="RDJ189" s="29"/>
      <c r="RDK189" s="30"/>
      <c r="RDL189" s="29"/>
      <c r="RDM189" s="30"/>
      <c r="RDN189" s="29"/>
      <c r="RDO189" s="30"/>
      <c r="RDP189" s="29"/>
      <c r="RDQ189" s="30"/>
      <c r="RDR189" s="29"/>
      <c r="RDS189" s="30"/>
      <c r="RDT189" s="29"/>
      <c r="RDU189" s="30"/>
      <c r="RDV189" s="29"/>
      <c r="RDW189" s="30"/>
      <c r="RDX189" s="29"/>
      <c r="RDY189" s="30"/>
      <c r="RDZ189" s="29"/>
      <c r="REA189" s="30"/>
      <c r="REB189" s="29"/>
      <c r="REC189" s="30"/>
      <c r="RED189" s="29"/>
      <c r="REE189" s="30"/>
      <c r="REF189" s="29"/>
      <c r="REG189" s="30"/>
      <c r="REH189" s="29"/>
      <c r="REI189" s="30"/>
      <c r="REJ189" s="29"/>
      <c r="REK189" s="30"/>
      <c r="REL189" s="29"/>
      <c r="REM189" s="30"/>
      <c r="REN189" s="29"/>
      <c r="REO189" s="30"/>
      <c r="REP189" s="29"/>
      <c r="REQ189" s="30"/>
      <c r="RER189" s="29"/>
      <c r="RES189" s="30"/>
      <c r="RET189" s="29"/>
      <c r="REU189" s="30"/>
      <c r="REV189" s="29"/>
      <c r="REW189" s="30"/>
      <c r="REX189" s="29"/>
      <c r="REY189" s="30"/>
      <c r="REZ189" s="29"/>
      <c r="RFA189" s="30"/>
      <c r="RFB189" s="29"/>
      <c r="RFC189" s="30"/>
      <c r="RFD189" s="29"/>
      <c r="RFE189" s="30"/>
      <c r="RFF189" s="29"/>
      <c r="RFG189" s="30"/>
      <c r="RFH189" s="29"/>
      <c r="RFI189" s="30"/>
      <c r="RFJ189" s="29"/>
      <c r="RFK189" s="30"/>
      <c r="RFL189" s="29"/>
      <c r="RFM189" s="30"/>
      <c r="RFN189" s="29"/>
      <c r="RFO189" s="30"/>
      <c r="RFP189" s="29"/>
      <c r="RFQ189" s="30"/>
      <c r="RFR189" s="29"/>
      <c r="RFS189" s="30"/>
      <c r="RFT189" s="29"/>
      <c r="RFU189" s="30"/>
      <c r="RFV189" s="29"/>
      <c r="RFW189" s="30"/>
      <c r="RFX189" s="29"/>
      <c r="RFY189" s="30"/>
      <c r="RFZ189" s="29"/>
      <c r="RGA189" s="30"/>
      <c r="RGB189" s="29"/>
      <c r="RGC189" s="30"/>
      <c r="RGD189" s="29"/>
      <c r="RGE189" s="30"/>
      <c r="RGF189" s="29"/>
      <c r="RGG189" s="30"/>
      <c r="RGH189" s="29"/>
      <c r="RGI189" s="30"/>
      <c r="RGJ189" s="29"/>
      <c r="RGK189" s="30"/>
      <c r="RGL189" s="29"/>
      <c r="RGM189" s="30"/>
      <c r="RGN189" s="29"/>
      <c r="RGO189" s="30"/>
      <c r="RGP189" s="29"/>
      <c r="RGQ189" s="30"/>
      <c r="RGR189" s="29"/>
      <c r="RGS189" s="30"/>
      <c r="RGT189" s="29"/>
      <c r="RGU189" s="30"/>
      <c r="RGV189" s="29"/>
      <c r="RGW189" s="30"/>
      <c r="RGX189" s="29"/>
      <c r="RGY189" s="30"/>
      <c r="RGZ189" s="29"/>
      <c r="RHA189" s="30"/>
      <c r="RHB189" s="29"/>
      <c r="RHC189" s="30"/>
      <c r="RHD189" s="29"/>
      <c r="RHE189" s="30"/>
      <c r="RHF189" s="29"/>
      <c r="RHG189" s="30"/>
      <c r="RHH189" s="29"/>
      <c r="RHI189" s="30"/>
      <c r="RHJ189" s="29"/>
      <c r="RHK189" s="30"/>
      <c r="RHL189" s="29"/>
      <c r="RHM189" s="30"/>
      <c r="RHN189" s="29"/>
      <c r="RHO189" s="30"/>
      <c r="RHP189" s="29"/>
      <c r="RHQ189" s="30"/>
      <c r="RHR189" s="29"/>
      <c r="RHS189" s="30"/>
      <c r="RHT189" s="29"/>
      <c r="RHU189" s="30"/>
      <c r="RHV189" s="29"/>
      <c r="RHW189" s="30"/>
      <c r="RHX189" s="29"/>
      <c r="RHY189" s="30"/>
      <c r="RHZ189" s="29"/>
      <c r="RIA189" s="30"/>
      <c r="RIB189" s="29"/>
      <c r="RIC189" s="30"/>
      <c r="RID189" s="29"/>
      <c r="RIE189" s="30"/>
      <c r="RIF189" s="29"/>
      <c r="RIG189" s="30"/>
      <c r="RIH189" s="29"/>
      <c r="RII189" s="30"/>
      <c r="RIJ189" s="29"/>
      <c r="RIK189" s="30"/>
      <c r="RIL189" s="29"/>
      <c r="RIM189" s="30"/>
      <c r="RIN189" s="29"/>
      <c r="RIO189" s="30"/>
      <c r="RIP189" s="29"/>
      <c r="RIQ189" s="30"/>
      <c r="RIR189" s="29"/>
      <c r="RIS189" s="30"/>
      <c r="RIT189" s="29"/>
      <c r="RIU189" s="30"/>
      <c r="RIV189" s="29"/>
      <c r="RIW189" s="30"/>
      <c r="RIX189" s="29"/>
      <c r="RIY189" s="30"/>
      <c r="RIZ189" s="29"/>
      <c r="RJA189" s="30"/>
      <c r="RJB189" s="29"/>
      <c r="RJC189" s="30"/>
      <c r="RJD189" s="29"/>
      <c r="RJE189" s="30"/>
      <c r="RJF189" s="29"/>
      <c r="RJG189" s="30"/>
      <c r="RJH189" s="29"/>
      <c r="RJI189" s="30"/>
      <c r="RJJ189" s="29"/>
      <c r="RJK189" s="30"/>
      <c r="RJL189" s="29"/>
      <c r="RJM189" s="30"/>
      <c r="RJN189" s="29"/>
      <c r="RJO189" s="30"/>
      <c r="RJP189" s="29"/>
      <c r="RJQ189" s="30"/>
      <c r="RJR189" s="29"/>
      <c r="RJS189" s="30"/>
      <c r="RJT189" s="29"/>
      <c r="RJU189" s="30"/>
      <c r="RJV189" s="29"/>
      <c r="RJW189" s="30"/>
      <c r="RJX189" s="29"/>
      <c r="RJY189" s="30"/>
      <c r="RJZ189" s="29"/>
      <c r="RKA189" s="30"/>
      <c r="RKB189" s="29"/>
      <c r="RKC189" s="30"/>
      <c r="RKD189" s="29"/>
      <c r="RKE189" s="30"/>
      <c r="RKF189" s="29"/>
      <c r="RKG189" s="30"/>
      <c r="RKH189" s="29"/>
      <c r="RKI189" s="30"/>
      <c r="RKJ189" s="29"/>
      <c r="RKK189" s="30"/>
      <c r="RKL189" s="29"/>
      <c r="RKM189" s="30"/>
      <c r="RKN189" s="29"/>
      <c r="RKO189" s="30"/>
      <c r="RKP189" s="29"/>
      <c r="RKQ189" s="30"/>
      <c r="RKR189" s="29"/>
      <c r="RKS189" s="30"/>
      <c r="RKT189" s="29"/>
      <c r="RKU189" s="30"/>
      <c r="RKV189" s="29"/>
      <c r="RKW189" s="30"/>
      <c r="RKX189" s="29"/>
      <c r="RKY189" s="30"/>
      <c r="RKZ189" s="29"/>
      <c r="RLA189" s="30"/>
      <c r="RLB189" s="29"/>
      <c r="RLC189" s="30"/>
      <c r="RLD189" s="29"/>
      <c r="RLE189" s="30"/>
      <c r="RLF189" s="29"/>
      <c r="RLG189" s="30"/>
      <c r="RLH189" s="29"/>
      <c r="RLI189" s="30"/>
      <c r="RLJ189" s="29"/>
      <c r="RLK189" s="30"/>
      <c r="RLL189" s="29"/>
      <c r="RLM189" s="30"/>
      <c r="RLN189" s="29"/>
      <c r="RLO189" s="30"/>
      <c r="RLP189" s="29"/>
      <c r="RLQ189" s="30"/>
      <c r="RLR189" s="29"/>
      <c r="RLS189" s="30"/>
      <c r="RLT189" s="29"/>
      <c r="RLU189" s="30"/>
      <c r="RLV189" s="29"/>
      <c r="RLW189" s="30"/>
      <c r="RLX189" s="29"/>
      <c r="RLY189" s="30"/>
      <c r="RLZ189" s="29"/>
      <c r="RMA189" s="30"/>
      <c r="RMB189" s="29"/>
      <c r="RMC189" s="30"/>
      <c r="RMD189" s="29"/>
      <c r="RME189" s="30"/>
      <c r="RMF189" s="29"/>
      <c r="RMG189" s="30"/>
      <c r="RMH189" s="29"/>
      <c r="RMI189" s="30"/>
      <c r="RMJ189" s="29"/>
      <c r="RMK189" s="30"/>
      <c r="RML189" s="29"/>
      <c r="RMM189" s="30"/>
      <c r="RMN189" s="29"/>
      <c r="RMO189" s="30"/>
      <c r="RMP189" s="29"/>
      <c r="RMQ189" s="30"/>
      <c r="RMR189" s="29"/>
      <c r="RMS189" s="30"/>
      <c r="RMT189" s="29"/>
      <c r="RMU189" s="30"/>
      <c r="RMV189" s="29"/>
      <c r="RMW189" s="30"/>
      <c r="RMX189" s="29"/>
      <c r="RMY189" s="30"/>
      <c r="RMZ189" s="29"/>
      <c r="RNA189" s="30"/>
      <c r="RNB189" s="29"/>
      <c r="RNC189" s="30"/>
      <c r="RND189" s="29"/>
      <c r="RNE189" s="30"/>
      <c r="RNF189" s="29"/>
      <c r="RNG189" s="30"/>
      <c r="RNH189" s="29"/>
      <c r="RNI189" s="30"/>
      <c r="RNJ189" s="29"/>
      <c r="RNK189" s="30"/>
      <c r="RNL189" s="29"/>
      <c r="RNM189" s="30"/>
      <c r="RNN189" s="29"/>
      <c r="RNO189" s="30"/>
      <c r="RNP189" s="29"/>
      <c r="RNQ189" s="30"/>
      <c r="RNR189" s="29"/>
      <c r="RNS189" s="30"/>
      <c r="RNT189" s="29"/>
      <c r="RNU189" s="30"/>
      <c r="RNV189" s="29"/>
      <c r="RNW189" s="30"/>
      <c r="RNX189" s="29"/>
      <c r="RNY189" s="30"/>
      <c r="RNZ189" s="29"/>
      <c r="ROA189" s="30"/>
      <c r="ROB189" s="29"/>
      <c r="ROC189" s="30"/>
      <c r="ROD189" s="29"/>
      <c r="ROE189" s="30"/>
      <c r="ROF189" s="29"/>
      <c r="ROG189" s="30"/>
      <c r="ROH189" s="29"/>
      <c r="ROI189" s="30"/>
      <c r="ROJ189" s="29"/>
      <c r="ROK189" s="30"/>
      <c r="ROL189" s="29"/>
      <c r="ROM189" s="30"/>
      <c r="RON189" s="29"/>
      <c r="ROO189" s="30"/>
      <c r="ROP189" s="29"/>
      <c r="ROQ189" s="30"/>
      <c r="ROR189" s="29"/>
      <c r="ROS189" s="30"/>
      <c r="ROT189" s="29"/>
      <c r="ROU189" s="30"/>
      <c r="ROV189" s="29"/>
      <c r="ROW189" s="30"/>
      <c r="ROX189" s="29"/>
      <c r="ROY189" s="30"/>
      <c r="ROZ189" s="29"/>
      <c r="RPA189" s="30"/>
      <c r="RPB189" s="29"/>
      <c r="RPC189" s="30"/>
      <c r="RPD189" s="29"/>
      <c r="RPE189" s="30"/>
      <c r="RPF189" s="29"/>
      <c r="RPG189" s="30"/>
      <c r="RPH189" s="29"/>
      <c r="RPI189" s="30"/>
      <c r="RPJ189" s="29"/>
      <c r="RPK189" s="30"/>
      <c r="RPL189" s="29"/>
      <c r="RPM189" s="30"/>
      <c r="RPN189" s="29"/>
      <c r="RPO189" s="30"/>
      <c r="RPP189" s="29"/>
      <c r="RPQ189" s="30"/>
      <c r="RPR189" s="29"/>
      <c r="RPS189" s="30"/>
      <c r="RPT189" s="29"/>
      <c r="RPU189" s="30"/>
      <c r="RPV189" s="29"/>
      <c r="RPW189" s="30"/>
      <c r="RPX189" s="29"/>
      <c r="RPY189" s="30"/>
      <c r="RPZ189" s="29"/>
      <c r="RQA189" s="30"/>
      <c r="RQB189" s="29"/>
      <c r="RQC189" s="30"/>
      <c r="RQD189" s="29"/>
      <c r="RQE189" s="30"/>
      <c r="RQF189" s="29"/>
      <c r="RQG189" s="30"/>
      <c r="RQH189" s="29"/>
      <c r="RQI189" s="30"/>
      <c r="RQJ189" s="29"/>
      <c r="RQK189" s="30"/>
      <c r="RQL189" s="29"/>
      <c r="RQM189" s="30"/>
      <c r="RQN189" s="29"/>
      <c r="RQO189" s="30"/>
      <c r="RQP189" s="29"/>
      <c r="RQQ189" s="30"/>
      <c r="RQR189" s="29"/>
      <c r="RQS189" s="30"/>
      <c r="RQT189" s="29"/>
      <c r="RQU189" s="30"/>
      <c r="RQV189" s="29"/>
      <c r="RQW189" s="30"/>
      <c r="RQX189" s="29"/>
      <c r="RQY189" s="30"/>
      <c r="RQZ189" s="29"/>
      <c r="RRA189" s="30"/>
      <c r="RRB189" s="29"/>
      <c r="RRC189" s="30"/>
      <c r="RRD189" s="29"/>
      <c r="RRE189" s="30"/>
      <c r="RRF189" s="29"/>
      <c r="RRG189" s="30"/>
      <c r="RRH189" s="29"/>
      <c r="RRI189" s="30"/>
      <c r="RRJ189" s="29"/>
      <c r="RRK189" s="30"/>
      <c r="RRL189" s="29"/>
      <c r="RRM189" s="30"/>
      <c r="RRN189" s="29"/>
      <c r="RRO189" s="30"/>
      <c r="RRP189" s="29"/>
      <c r="RRQ189" s="30"/>
      <c r="RRR189" s="29"/>
      <c r="RRS189" s="30"/>
      <c r="RRT189" s="29"/>
      <c r="RRU189" s="30"/>
      <c r="RRV189" s="29"/>
      <c r="RRW189" s="30"/>
      <c r="RRX189" s="29"/>
      <c r="RRY189" s="30"/>
      <c r="RRZ189" s="29"/>
      <c r="RSA189" s="30"/>
      <c r="RSB189" s="29"/>
      <c r="RSC189" s="30"/>
      <c r="RSD189" s="29"/>
      <c r="RSE189" s="30"/>
      <c r="RSF189" s="29"/>
      <c r="RSG189" s="30"/>
      <c r="RSH189" s="29"/>
      <c r="RSI189" s="30"/>
      <c r="RSJ189" s="29"/>
      <c r="RSK189" s="30"/>
      <c r="RSL189" s="29"/>
      <c r="RSM189" s="30"/>
      <c r="RSN189" s="29"/>
      <c r="RSO189" s="30"/>
      <c r="RSP189" s="29"/>
      <c r="RSQ189" s="30"/>
      <c r="RSR189" s="29"/>
      <c r="RSS189" s="30"/>
      <c r="RST189" s="29"/>
      <c r="RSU189" s="30"/>
      <c r="RSV189" s="29"/>
      <c r="RSW189" s="30"/>
      <c r="RSX189" s="29"/>
      <c r="RSY189" s="30"/>
      <c r="RSZ189" s="29"/>
      <c r="RTA189" s="30"/>
      <c r="RTB189" s="29"/>
      <c r="RTC189" s="30"/>
      <c r="RTD189" s="29"/>
      <c r="RTE189" s="30"/>
      <c r="RTF189" s="29"/>
      <c r="RTG189" s="30"/>
      <c r="RTH189" s="29"/>
      <c r="RTI189" s="30"/>
      <c r="RTJ189" s="29"/>
      <c r="RTK189" s="30"/>
      <c r="RTL189" s="29"/>
      <c r="RTM189" s="30"/>
      <c r="RTN189" s="29"/>
      <c r="RTO189" s="30"/>
      <c r="RTP189" s="29"/>
      <c r="RTQ189" s="30"/>
      <c r="RTR189" s="29"/>
      <c r="RTS189" s="30"/>
      <c r="RTT189" s="29"/>
      <c r="RTU189" s="30"/>
      <c r="RTV189" s="29"/>
      <c r="RTW189" s="30"/>
      <c r="RTX189" s="29"/>
      <c r="RTY189" s="30"/>
      <c r="RTZ189" s="29"/>
      <c r="RUA189" s="30"/>
      <c r="RUB189" s="29"/>
      <c r="RUC189" s="30"/>
      <c r="RUD189" s="29"/>
      <c r="RUE189" s="30"/>
      <c r="RUF189" s="29"/>
      <c r="RUG189" s="30"/>
      <c r="RUH189" s="29"/>
      <c r="RUI189" s="30"/>
      <c r="RUJ189" s="29"/>
      <c r="RUK189" s="30"/>
      <c r="RUL189" s="29"/>
      <c r="RUM189" s="30"/>
      <c r="RUN189" s="29"/>
      <c r="RUO189" s="30"/>
      <c r="RUP189" s="29"/>
      <c r="RUQ189" s="30"/>
      <c r="RUR189" s="29"/>
      <c r="RUS189" s="30"/>
      <c r="RUT189" s="29"/>
      <c r="RUU189" s="30"/>
      <c r="RUV189" s="29"/>
      <c r="RUW189" s="30"/>
      <c r="RUX189" s="29"/>
      <c r="RUY189" s="30"/>
      <c r="RUZ189" s="29"/>
      <c r="RVA189" s="30"/>
      <c r="RVB189" s="29"/>
      <c r="RVC189" s="30"/>
      <c r="RVD189" s="29"/>
      <c r="RVE189" s="30"/>
      <c r="RVF189" s="29"/>
      <c r="RVG189" s="30"/>
      <c r="RVH189" s="29"/>
      <c r="RVI189" s="30"/>
      <c r="RVJ189" s="29"/>
      <c r="RVK189" s="30"/>
      <c r="RVL189" s="29"/>
      <c r="RVM189" s="30"/>
      <c r="RVN189" s="29"/>
      <c r="RVO189" s="30"/>
      <c r="RVP189" s="29"/>
      <c r="RVQ189" s="30"/>
      <c r="RVR189" s="29"/>
      <c r="RVS189" s="30"/>
      <c r="RVT189" s="29"/>
      <c r="RVU189" s="30"/>
      <c r="RVV189" s="29"/>
      <c r="RVW189" s="30"/>
      <c r="RVX189" s="29"/>
      <c r="RVY189" s="30"/>
      <c r="RVZ189" s="29"/>
      <c r="RWA189" s="30"/>
      <c r="RWB189" s="29"/>
      <c r="RWC189" s="30"/>
      <c r="RWD189" s="29"/>
      <c r="RWE189" s="30"/>
      <c r="RWF189" s="29"/>
      <c r="RWG189" s="30"/>
      <c r="RWH189" s="29"/>
      <c r="RWI189" s="30"/>
      <c r="RWJ189" s="29"/>
      <c r="RWK189" s="30"/>
      <c r="RWL189" s="29"/>
      <c r="RWM189" s="30"/>
      <c r="RWN189" s="29"/>
      <c r="RWO189" s="30"/>
      <c r="RWP189" s="29"/>
      <c r="RWQ189" s="30"/>
      <c r="RWR189" s="29"/>
      <c r="RWS189" s="30"/>
      <c r="RWT189" s="29"/>
      <c r="RWU189" s="30"/>
      <c r="RWV189" s="29"/>
      <c r="RWW189" s="30"/>
      <c r="RWX189" s="29"/>
      <c r="RWY189" s="30"/>
      <c r="RWZ189" s="29"/>
      <c r="RXA189" s="30"/>
      <c r="RXB189" s="29"/>
      <c r="RXC189" s="30"/>
      <c r="RXD189" s="29"/>
      <c r="RXE189" s="30"/>
      <c r="RXF189" s="29"/>
      <c r="RXG189" s="30"/>
      <c r="RXH189" s="29"/>
      <c r="RXI189" s="30"/>
      <c r="RXJ189" s="29"/>
      <c r="RXK189" s="30"/>
      <c r="RXL189" s="29"/>
      <c r="RXM189" s="30"/>
      <c r="RXN189" s="29"/>
      <c r="RXO189" s="30"/>
      <c r="RXP189" s="29"/>
      <c r="RXQ189" s="30"/>
      <c r="RXR189" s="29"/>
      <c r="RXS189" s="30"/>
      <c r="RXT189" s="29"/>
      <c r="RXU189" s="30"/>
      <c r="RXV189" s="29"/>
      <c r="RXW189" s="30"/>
      <c r="RXX189" s="29"/>
      <c r="RXY189" s="30"/>
      <c r="RXZ189" s="29"/>
      <c r="RYA189" s="30"/>
      <c r="RYB189" s="29"/>
      <c r="RYC189" s="30"/>
      <c r="RYD189" s="29"/>
      <c r="RYE189" s="30"/>
      <c r="RYF189" s="29"/>
      <c r="RYG189" s="30"/>
      <c r="RYH189" s="29"/>
      <c r="RYI189" s="30"/>
      <c r="RYJ189" s="29"/>
      <c r="RYK189" s="30"/>
      <c r="RYL189" s="29"/>
      <c r="RYM189" s="30"/>
      <c r="RYN189" s="29"/>
      <c r="RYO189" s="30"/>
      <c r="RYP189" s="29"/>
      <c r="RYQ189" s="30"/>
      <c r="RYR189" s="29"/>
      <c r="RYS189" s="30"/>
      <c r="RYT189" s="29"/>
      <c r="RYU189" s="30"/>
      <c r="RYV189" s="29"/>
      <c r="RYW189" s="30"/>
      <c r="RYX189" s="29"/>
      <c r="RYY189" s="30"/>
      <c r="RYZ189" s="29"/>
      <c r="RZA189" s="30"/>
      <c r="RZB189" s="29"/>
      <c r="RZC189" s="30"/>
      <c r="RZD189" s="29"/>
      <c r="RZE189" s="30"/>
      <c r="RZF189" s="29"/>
      <c r="RZG189" s="30"/>
      <c r="RZH189" s="29"/>
      <c r="RZI189" s="30"/>
      <c r="RZJ189" s="29"/>
      <c r="RZK189" s="30"/>
      <c r="RZL189" s="29"/>
      <c r="RZM189" s="30"/>
      <c r="RZN189" s="29"/>
      <c r="RZO189" s="30"/>
      <c r="RZP189" s="29"/>
      <c r="RZQ189" s="30"/>
      <c r="RZR189" s="29"/>
      <c r="RZS189" s="30"/>
      <c r="RZT189" s="29"/>
      <c r="RZU189" s="30"/>
      <c r="RZV189" s="29"/>
      <c r="RZW189" s="30"/>
      <c r="RZX189" s="29"/>
      <c r="RZY189" s="30"/>
      <c r="RZZ189" s="29"/>
      <c r="SAA189" s="30"/>
      <c r="SAB189" s="29"/>
      <c r="SAC189" s="30"/>
      <c r="SAD189" s="29"/>
      <c r="SAE189" s="30"/>
      <c r="SAF189" s="29"/>
      <c r="SAG189" s="30"/>
      <c r="SAH189" s="29"/>
      <c r="SAI189" s="30"/>
      <c r="SAJ189" s="29"/>
      <c r="SAK189" s="30"/>
      <c r="SAL189" s="29"/>
      <c r="SAM189" s="30"/>
      <c r="SAN189" s="29"/>
      <c r="SAO189" s="30"/>
      <c r="SAP189" s="29"/>
      <c r="SAQ189" s="30"/>
      <c r="SAR189" s="29"/>
      <c r="SAS189" s="30"/>
      <c r="SAT189" s="29"/>
      <c r="SAU189" s="30"/>
      <c r="SAV189" s="29"/>
      <c r="SAW189" s="30"/>
      <c r="SAX189" s="29"/>
      <c r="SAY189" s="30"/>
      <c r="SAZ189" s="29"/>
      <c r="SBA189" s="30"/>
      <c r="SBB189" s="29"/>
      <c r="SBC189" s="30"/>
      <c r="SBD189" s="29"/>
      <c r="SBE189" s="30"/>
      <c r="SBF189" s="29"/>
      <c r="SBG189" s="30"/>
      <c r="SBH189" s="29"/>
      <c r="SBI189" s="30"/>
      <c r="SBJ189" s="29"/>
      <c r="SBK189" s="30"/>
      <c r="SBL189" s="29"/>
      <c r="SBM189" s="30"/>
      <c r="SBN189" s="29"/>
      <c r="SBO189" s="30"/>
      <c r="SBP189" s="29"/>
      <c r="SBQ189" s="30"/>
      <c r="SBR189" s="29"/>
      <c r="SBS189" s="30"/>
      <c r="SBT189" s="29"/>
      <c r="SBU189" s="30"/>
      <c r="SBV189" s="29"/>
      <c r="SBW189" s="30"/>
      <c r="SBX189" s="29"/>
      <c r="SBY189" s="30"/>
      <c r="SBZ189" s="29"/>
      <c r="SCA189" s="30"/>
      <c r="SCB189" s="29"/>
      <c r="SCC189" s="30"/>
      <c r="SCD189" s="29"/>
      <c r="SCE189" s="30"/>
      <c r="SCF189" s="29"/>
      <c r="SCG189" s="30"/>
      <c r="SCH189" s="29"/>
      <c r="SCI189" s="30"/>
      <c r="SCJ189" s="29"/>
      <c r="SCK189" s="30"/>
      <c r="SCL189" s="29"/>
      <c r="SCM189" s="30"/>
      <c r="SCN189" s="29"/>
      <c r="SCO189" s="30"/>
      <c r="SCP189" s="29"/>
      <c r="SCQ189" s="30"/>
      <c r="SCR189" s="29"/>
      <c r="SCS189" s="30"/>
      <c r="SCT189" s="29"/>
      <c r="SCU189" s="30"/>
      <c r="SCV189" s="29"/>
      <c r="SCW189" s="30"/>
      <c r="SCX189" s="29"/>
      <c r="SCY189" s="30"/>
      <c r="SCZ189" s="29"/>
      <c r="SDA189" s="30"/>
      <c r="SDB189" s="29"/>
      <c r="SDC189" s="30"/>
      <c r="SDD189" s="29"/>
      <c r="SDE189" s="30"/>
      <c r="SDF189" s="29"/>
      <c r="SDG189" s="30"/>
      <c r="SDH189" s="29"/>
      <c r="SDI189" s="30"/>
      <c r="SDJ189" s="29"/>
      <c r="SDK189" s="30"/>
      <c r="SDL189" s="29"/>
      <c r="SDM189" s="30"/>
      <c r="SDN189" s="29"/>
      <c r="SDO189" s="30"/>
      <c r="SDP189" s="29"/>
      <c r="SDQ189" s="30"/>
      <c r="SDR189" s="29"/>
      <c r="SDS189" s="30"/>
      <c r="SDT189" s="29"/>
      <c r="SDU189" s="30"/>
      <c r="SDV189" s="29"/>
      <c r="SDW189" s="30"/>
      <c r="SDX189" s="29"/>
      <c r="SDY189" s="30"/>
      <c r="SDZ189" s="29"/>
      <c r="SEA189" s="30"/>
      <c r="SEB189" s="29"/>
      <c r="SEC189" s="30"/>
      <c r="SED189" s="29"/>
      <c r="SEE189" s="30"/>
      <c r="SEF189" s="29"/>
      <c r="SEG189" s="30"/>
      <c r="SEH189" s="29"/>
      <c r="SEI189" s="30"/>
      <c r="SEJ189" s="29"/>
      <c r="SEK189" s="30"/>
      <c r="SEL189" s="29"/>
      <c r="SEM189" s="30"/>
      <c r="SEN189" s="29"/>
      <c r="SEO189" s="30"/>
      <c r="SEP189" s="29"/>
      <c r="SEQ189" s="30"/>
      <c r="SER189" s="29"/>
      <c r="SES189" s="30"/>
      <c r="SET189" s="29"/>
      <c r="SEU189" s="30"/>
      <c r="SEV189" s="29"/>
      <c r="SEW189" s="30"/>
      <c r="SEX189" s="29"/>
      <c r="SEY189" s="30"/>
      <c r="SEZ189" s="29"/>
      <c r="SFA189" s="30"/>
      <c r="SFB189" s="29"/>
      <c r="SFC189" s="30"/>
      <c r="SFD189" s="29"/>
      <c r="SFE189" s="30"/>
      <c r="SFF189" s="29"/>
      <c r="SFG189" s="30"/>
      <c r="SFH189" s="29"/>
      <c r="SFI189" s="30"/>
      <c r="SFJ189" s="29"/>
      <c r="SFK189" s="30"/>
      <c r="SFL189" s="29"/>
      <c r="SFM189" s="30"/>
      <c r="SFN189" s="29"/>
      <c r="SFO189" s="30"/>
      <c r="SFP189" s="29"/>
      <c r="SFQ189" s="30"/>
      <c r="SFR189" s="29"/>
      <c r="SFS189" s="30"/>
      <c r="SFT189" s="29"/>
      <c r="SFU189" s="30"/>
      <c r="SFV189" s="29"/>
      <c r="SFW189" s="30"/>
      <c r="SFX189" s="29"/>
      <c r="SFY189" s="30"/>
      <c r="SFZ189" s="29"/>
      <c r="SGA189" s="30"/>
      <c r="SGB189" s="29"/>
      <c r="SGC189" s="30"/>
      <c r="SGD189" s="29"/>
      <c r="SGE189" s="30"/>
      <c r="SGF189" s="29"/>
      <c r="SGG189" s="30"/>
      <c r="SGH189" s="29"/>
      <c r="SGI189" s="30"/>
      <c r="SGJ189" s="29"/>
      <c r="SGK189" s="30"/>
      <c r="SGL189" s="29"/>
      <c r="SGM189" s="30"/>
      <c r="SGN189" s="29"/>
      <c r="SGO189" s="30"/>
      <c r="SGP189" s="29"/>
      <c r="SGQ189" s="30"/>
      <c r="SGR189" s="29"/>
      <c r="SGS189" s="30"/>
      <c r="SGT189" s="29"/>
      <c r="SGU189" s="30"/>
      <c r="SGV189" s="29"/>
      <c r="SGW189" s="30"/>
      <c r="SGX189" s="29"/>
      <c r="SGY189" s="30"/>
      <c r="SGZ189" s="29"/>
      <c r="SHA189" s="30"/>
      <c r="SHB189" s="29"/>
      <c r="SHC189" s="30"/>
      <c r="SHD189" s="29"/>
      <c r="SHE189" s="30"/>
      <c r="SHF189" s="29"/>
      <c r="SHG189" s="30"/>
      <c r="SHH189" s="29"/>
      <c r="SHI189" s="30"/>
      <c r="SHJ189" s="29"/>
      <c r="SHK189" s="30"/>
      <c r="SHL189" s="29"/>
      <c r="SHM189" s="30"/>
      <c r="SHN189" s="29"/>
      <c r="SHO189" s="30"/>
      <c r="SHP189" s="29"/>
      <c r="SHQ189" s="30"/>
      <c r="SHR189" s="29"/>
      <c r="SHS189" s="30"/>
      <c r="SHT189" s="29"/>
      <c r="SHU189" s="30"/>
      <c r="SHV189" s="29"/>
      <c r="SHW189" s="30"/>
      <c r="SHX189" s="29"/>
      <c r="SHY189" s="30"/>
      <c r="SHZ189" s="29"/>
      <c r="SIA189" s="30"/>
      <c r="SIB189" s="29"/>
      <c r="SIC189" s="30"/>
      <c r="SID189" s="29"/>
      <c r="SIE189" s="30"/>
      <c r="SIF189" s="29"/>
      <c r="SIG189" s="30"/>
      <c r="SIH189" s="29"/>
      <c r="SII189" s="30"/>
      <c r="SIJ189" s="29"/>
      <c r="SIK189" s="30"/>
      <c r="SIL189" s="29"/>
      <c r="SIM189" s="30"/>
      <c r="SIN189" s="29"/>
      <c r="SIO189" s="30"/>
      <c r="SIP189" s="29"/>
      <c r="SIQ189" s="30"/>
      <c r="SIR189" s="29"/>
      <c r="SIS189" s="30"/>
      <c r="SIT189" s="29"/>
      <c r="SIU189" s="30"/>
      <c r="SIV189" s="29"/>
      <c r="SIW189" s="30"/>
      <c r="SIX189" s="29"/>
      <c r="SIY189" s="30"/>
      <c r="SIZ189" s="29"/>
      <c r="SJA189" s="30"/>
      <c r="SJB189" s="29"/>
      <c r="SJC189" s="30"/>
      <c r="SJD189" s="29"/>
      <c r="SJE189" s="30"/>
      <c r="SJF189" s="29"/>
      <c r="SJG189" s="30"/>
      <c r="SJH189" s="29"/>
      <c r="SJI189" s="30"/>
      <c r="SJJ189" s="29"/>
      <c r="SJK189" s="30"/>
      <c r="SJL189" s="29"/>
      <c r="SJM189" s="30"/>
      <c r="SJN189" s="29"/>
      <c r="SJO189" s="30"/>
      <c r="SJP189" s="29"/>
      <c r="SJQ189" s="30"/>
      <c r="SJR189" s="29"/>
      <c r="SJS189" s="30"/>
      <c r="SJT189" s="29"/>
      <c r="SJU189" s="30"/>
      <c r="SJV189" s="29"/>
      <c r="SJW189" s="30"/>
      <c r="SJX189" s="29"/>
      <c r="SJY189" s="30"/>
      <c r="SJZ189" s="29"/>
      <c r="SKA189" s="30"/>
      <c r="SKB189" s="29"/>
      <c r="SKC189" s="30"/>
      <c r="SKD189" s="29"/>
      <c r="SKE189" s="30"/>
      <c r="SKF189" s="29"/>
      <c r="SKG189" s="30"/>
      <c r="SKH189" s="29"/>
      <c r="SKI189" s="30"/>
      <c r="SKJ189" s="29"/>
      <c r="SKK189" s="30"/>
      <c r="SKL189" s="29"/>
      <c r="SKM189" s="30"/>
      <c r="SKN189" s="29"/>
      <c r="SKO189" s="30"/>
      <c r="SKP189" s="29"/>
      <c r="SKQ189" s="30"/>
      <c r="SKR189" s="29"/>
      <c r="SKS189" s="30"/>
      <c r="SKT189" s="29"/>
      <c r="SKU189" s="30"/>
      <c r="SKV189" s="29"/>
      <c r="SKW189" s="30"/>
      <c r="SKX189" s="29"/>
      <c r="SKY189" s="30"/>
      <c r="SKZ189" s="29"/>
      <c r="SLA189" s="30"/>
      <c r="SLB189" s="29"/>
      <c r="SLC189" s="30"/>
      <c r="SLD189" s="29"/>
      <c r="SLE189" s="30"/>
      <c r="SLF189" s="29"/>
      <c r="SLG189" s="30"/>
      <c r="SLH189" s="29"/>
      <c r="SLI189" s="30"/>
      <c r="SLJ189" s="29"/>
      <c r="SLK189" s="30"/>
      <c r="SLL189" s="29"/>
      <c r="SLM189" s="30"/>
      <c r="SLN189" s="29"/>
      <c r="SLO189" s="30"/>
      <c r="SLP189" s="29"/>
      <c r="SLQ189" s="30"/>
      <c r="SLR189" s="29"/>
      <c r="SLS189" s="30"/>
      <c r="SLT189" s="29"/>
      <c r="SLU189" s="30"/>
      <c r="SLV189" s="29"/>
      <c r="SLW189" s="30"/>
      <c r="SLX189" s="29"/>
      <c r="SLY189" s="30"/>
      <c r="SLZ189" s="29"/>
      <c r="SMA189" s="30"/>
      <c r="SMB189" s="29"/>
      <c r="SMC189" s="30"/>
      <c r="SMD189" s="29"/>
      <c r="SME189" s="30"/>
      <c r="SMF189" s="29"/>
      <c r="SMG189" s="30"/>
      <c r="SMH189" s="29"/>
      <c r="SMI189" s="30"/>
      <c r="SMJ189" s="29"/>
      <c r="SMK189" s="30"/>
      <c r="SML189" s="29"/>
      <c r="SMM189" s="30"/>
      <c r="SMN189" s="29"/>
      <c r="SMO189" s="30"/>
      <c r="SMP189" s="29"/>
      <c r="SMQ189" s="30"/>
      <c r="SMR189" s="29"/>
      <c r="SMS189" s="30"/>
      <c r="SMT189" s="29"/>
      <c r="SMU189" s="30"/>
      <c r="SMV189" s="29"/>
      <c r="SMW189" s="30"/>
      <c r="SMX189" s="29"/>
      <c r="SMY189" s="30"/>
      <c r="SMZ189" s="29"/>
      <c r="SNA189" s="30"/>
      <c r="SNB189" s="29"/>
      <c r="SNC189" s="30"/>
      <c r="SND189" s="29"/>
      <c r="SNE189" s="30"/>
      <c r="SNF189" s="29"/>
      <c r="SNG189" s="30"/>
      <c r="SNH189" s="29"/>
      <c r="SNI189" s="30"/>
      <c r="SNJ189" s="29"/>
      <c r="SNK189" s="30"/>
      <c r="SNL189" s="29"/>
      <c r="SNM189" s="30"/>
      <c r="SNN189" s="29"/>
      <c r="SNO189" s="30"/>
      <c r="SNP189" s="29"/>
      <c r="SNQ189" s="30"/>
      <c r="SNR189" s="29"/>
      <c r="SNS189" s="30"/>
      <c r="SNT189" s="29"/>
      <c r="SNU189" s="30"/>
      <c r="SNV189" s="29"/>
      <c r="SNW189" s="30"/>
      <c r="SNX189" s="29"/>
      <c r="SNY189" s="30"/>
      <c r="SNZ189" s="29"/>
      <c r="SOA189" s="30"/>
      <c r="SOB189" s="29"/>
      <c r="SOC189" s="30"/>
      <c r="SOD189" s="29"/>
      <c r="SOE189" s="30"/>
      <c r="SOF189" s="29"/>
      <c r="SOG189" s="30"/>
      <c r="SOH189" s="29"/>
      <c r="SOI189" s="30"/>
      <c r="SOJ189" s="29"/>
      <c r="SOK189" s="30"/>
      <c r="SOL189" s="29"/>
      <c r="SOM189" s="30"/>
      <c r="SON189" s="29"/>
      <c r="SOO189" s="30"/>
      <c r="SOP189" s="29"/>
      <c r="SOQ189" s="30"/>
      <c r="SOR189" s="29"/>
      <c r="SOS189" s="30"/>
      <c r="SOT189" s="29"/>
      <c r="SOU189" s="30"/>
      <c r="SOV189" s="29"/>
      <c r="SOW189" s="30"/>
      <c r="SOX189" s="29"/>
      <c r="SOY189" s="30"/>
      <c r="SOZ189" s="29"/>
      <c r="SPA189" s="30"/>
      <c r="SPB189" s="29"/>
      <c r="SPC189" s="30"/>
      <c r="SPD189" s="29"/>
      <c r="SPE189" s="30"/>
      <c r="SPF189" s="29"/>
      <c r="SPG189" s="30"/>
      <c r="SPH189" s="29"/>
      <c r="SPI189" s="30"/>
      <c r="SPJ189" s="29"/>
      <c r="SPK189" s="30"/>
      <c r="SPL189" s="29"/>
      <c r="SPM189" s="30"/>
      <c r="SPN189" s="29"/>
      <c r="SPO189" s="30"/>
      <c r="SPP189" s="29"/>
      <c r="SPQ189" s="30"/>
      <c r="SPR189" s="29"/>
      <c r="SPS189" s="30"/>
      <c r="SPT189" s="29"/>
      <c r="SPU189" s="30"/>
      <c r="SPV189" s="29"/>
      <c r="SPW189" s="30"/>
      <c r="SPX189" s="29"/>
      <c r="SPY189" s="30"/>
      <c r="SPZ189" s="29"/>
      <c r="SQA189" s="30"/>
      <c r="SQB189" s="29"/>
      <c r="SQC189" s="30"/>
      <c r="SQD189" s="29"/>
      <c r="SQE189" s="30"/>
      <c r="SQF189" s="29"/>
      <c r="SQG189" s="30"/>
      <c r="SQH189" s="29"/>
      <c r="SQI189" s="30"/>
      <c r="SQJ189" s="29"/>
      <c r="SQK189" s="30"/>
      <c r="SQL189" s="29"/>
      <c r="SQM189" s="30"/>
      <c r="SQN189" s="29"/>
      <c r="SQO189" s="30"/>
      <c r="SQP189" s="29"/>
      <c r="SQQ189" s="30"/>
      <c r="SQR189" s="29"/>
      <c r="SQS189" s="30"/>
      <c r="SQT189" s="29"/>
      <c r="SQU189" s="30"/>
      <c r="SQV189" s="29"/>
      <c r="SQW189" s="30"/>
      <c r="SQX189" s="29"/>
      <c r="SQY189" s="30"/>
      <c r="SQZ189" s="29"/>
      <c r="SRA189" s="30"/>
      <c r="SRB189" s="29"/>
      <c r="SRC189" s="30"/>
      <c r="SRD189" s="29"/>
      <c r="SRE189" s="30"/>
      <c r="SRF189" s="29"/>
      <c r="SRG189" s="30"/>
      <c r="SRH189" s="29"/>
      <c r="SRI189" s="30"/>
      <c r="SRJ189" s="29"/>
      <c r="SRK189" s="30"/>
      <c r="SRL189" s="29"/>
      <c r="SRM189" s="30"/>
      <c r="SRN189" s="29"/>
      <c r="SRO189" s="30"/>
      <c r="SRP189" s="29"/>
      <c r="SRQ189" s="30"/>
      <c r="SRR189" s="29"/>
      <c r="SRS189" s="30"/>
      <c r="SRT189" s="29"/>
      <c r="SRU189" s="30"/>
      <c r="SRV189" s="29"/>
      <c r="SRW189" s="30"/>
      <c r="SRX189" s="29"/>
      <c r="SRY189" s="30"/>
      <c r="SRZ189" s="29"/>
      <c r="SSA189" s="30"/>
      <c r="SSB189" s="29"/>
      <c r="SSC189" s="30"/>
      <c r="SSD189" s="29"/>
      <c r="SSE189" s="30"/>
      <c r="SSF189" s="29"/>
      <c r="SSG189" s="30"/>
      <c r="SSH189" s="29"/>
      <c r="SSI189" s="30"/>
      <c r="SSJ189" s="29"/>
      <c r="SSK189" s="30"/>
      <c r="SSL189" s="29"/>
      <c r="SSM189" s="30"/>
      <c r="SSN189" s="29"/>
      <c r="SSO189" s="30"/>
      <c r="SSP189" s="29"/>
      <c r="SSQ189" s="30"/>
      <c r="SSR189" s="29"/>
      <c r="SSS189" s="30"/>
      <c r="SST189" s="29"/>
      <c r="SSU189" s="30"/>
      <c r="SSV189" s="29"/>
      <c r="SSW189" s="30"/>
      <c r="SSX189" s="29"/>
      <c r="SSY189" s="30"/>
      <c r="SSZ189" s="29"/>
      <c r="STA189" s="30"/>
      <c r="STB189" s="29"/>
      <c r="STC189" s="30"/>
      <c r="STD189" s="29"/>
      <c r="STE189" s="30"/>
      <c r="STF189" s="29"/>
      <c r="STG189" s="30"/>
      <c r="STH189" s="29"/>
      <c r="STI189" s="30"/>
      <c r="STJ189" s="29"/>
      <c r="STK189" s="30"/>
      <c r="STL189" s="29"/>
      <c r="STM189" s="30"/>
      <c r="STN189" s="29"/>
      <c r="STO189" s="30"/>
      <c r="STP189" s="29"/>
      <c r="STQ189" s="30"/>
      <c r="STR189" s="29"/>
      <c r="STS189" s="30"/>
      <c r="STT189" s="29"/>
      <c r="STU189" s="30"/>
      <c r="STV189" s="29"/>
      <c r="STW189" s="30"/>
      <c r="STX189" s="29"/>
      <c r="STY189" s="30"/>
      <c r="STZ189" s="29"/>
      <c r="SUA189" s="30"/>
      <c r="SUB189" s="29"/>
      <c r="SUC189" s="30"/>
      <c r="SUD189" s="29"/>
      <c r="SUE189" s="30"/>
      <c r="SUF189" s="29"/>
      <c r="SUG189" s="30"/>
      <c r="SUH189" s="29"/>
      <c r="SUI189" s="30"/>
      <c r="SUJ189" s="29"/>
      <c r="SUK189" s="30"/>
      <c r="SUL189" s="29"/>
      <c r="SUM189" s="30"/>
      <c r="SUN189" s="29"/>
      <c r="SUO189" s="30"/>
      <c r="SUP189" s="29"/>
      <c r="SUQ189" s="30"/>
      <c r="SUR189" s="29"/>
      <c r="SUS189" s="30"/>
      <c r="SUT189" s="29"/>
      <c r="SUU189" s="30"/>
      <c r="SUV189" s="29"/>
      <c r="SUW189" s="30"/>
      <c r="SUX189" s="29"/>
      <c r="SUY189" s="30"/>
      <c r="SUZ189" s="29"/>
      <c r="SVA189" s="30"/>
      <c r="SVB189" s="29"/>
      <c r="SVC189" s="30"/>
      <c r="SVD189" s="29"/>
      <c r="SVE189" s="30"/>
      <c r="SVF189" s="29"/>
      <c r="SVG189" s="30"/>
      <c r="SVH189" s="29"/>
      <c r="SVI189" s="30"/>
      <c r="SVJ189" s="29"/>
      <c r="SVK189" s="30"/>
      <c r="SVL189" s="29"/>
      <c r="SVM189" s="30"/>
      <c r="SVN189" s="29"/>
      <c r="SVO189" s="30"/>
      <c r="SVP189" s="29"/>
      <c r="SVQ189" s="30"/>
      <c r="SVR189" s="29"/>
      <c r="SVS189" s="30"/>
      <c r="SVT189" s="29"/>
      <c r="SVU189" s="30"/>
      <c r="SVV189" s="29"/>
      <c r="SVW189" s="30"/>
      <c r="SVX189" s="29"/>
      <c r="SVY189" s="30"/>
      <c r="SVZ189" s="29"/>
      <c r="SWA189" s="30"/>
      <c r="SWB189" s="29"/>
      <c r="SWC189" s="30"/>
      <c r="SWD189" s="29"/>
      <c r="SWE189" s="30"/>
      <c r="SWF189" s="29"/>
      <c r="SWG189" s="30"/>
      <c r="SWH189" s="29"/>
      <c r="SWI189" s="30"/>
      <c r="SWJ189" s="29"/>
      <c r="SWK189" s="30"/>
      <c r="SWL189" s="29"/>
      <c r="SWM189" s="30"/>
      <c r="SWN189" s="29"/>
      <c r="SWO189" s="30"/>
      <c r="SWP189" s="29"/>
      <c r="SWQ189" s="30"/>
      <c r="SWR189" s="29"/>
      <c r="SWS189" s="30"/>
      <c r="SWT189" s="29"/>
      <c r="SWU189" s="30"/>
      <c r="SWV189" s="29"/>
      <c r="SWW189" s="30"/>
      <c r="SWX189" s="29"/>
      <c r="SWY189" s="30"/>
      <c r="SWZ189" s="29"/>
      <c r="SXA189" s="30"/>
      <c r="SXB189" s="29"/>
      <c r="SXC189" s="30"/>
      <c r="SXD189" s="29"/>
      <c r="SXE189" s="30"/>
      <c r="SXF189" s="29"/>
      <c r="SXG189" s="30"/>
      <c r="SXH189" s="29"/>
      <c r="SXI189" s="30"/>
      <c r="SXJ189" s="29"/>
      <c r="SXK189" s="30"/>
      <c r="SXL189" s="29"/>
      <c r="SXM189" s="30"/>
      <c r="SXN189" s="29"/>
      <c r="SXO189" s="30"/>
      <c r="SXP189" s="29"/>
      <c r="SXQ189" s="30"/>
      <c r="SXR189" s="29"/>
      <c r="SXS189" s="30"/>
      <c r="SXT189" s="29"/>
      <c r="SXU189" s="30"/>
      <c r="SXV189" s="29"/>
      <c r="SXW189" s="30"/>
      <c r="SXX189" s="29"/>
      <c r="SXY189" s="30"/>
      <c r="SXZ189" s="29"/>
      <c r="SYA189" s="30"/>
      <c r="SYB189" s="29"/>
      <c r="SYC189" s="30"/>
      <c r="SYD189" s="29"/>
      <c r="SYE189" s="30"/>
      <c r="SYF189" s="29"/>
      <c r="SYG189" s="30"/>
      <c r="SYH189" s="29"/>
      <c r="SYI189" s="30"/>
      <c r="SYJ189" s="29"/>
      <c r="SYK189" s="30"/>
      <c r="SYL189" s="29"/>
      <c r="SYM189" s="30"/>
      <c r="SYN189" s="29"/>
      <c r="SYO189" s="30"/>
      <c r="SYP189" s="29"/>
      <c r="SYQ189" s="30"/>
      <c r="SYR189" s="29"/>
      <c r="SYS189" s="30"/>
      <c r="SYT189" s="29"/>
      <c r="SYU189" s="30"/>
      <c r="SYV189" s="29"/>
      <c r="SYW189" s="30"/>
      <c r="SYX189" s="29"/>
      <c r="SYY189" s="30"/>
      <c r="SYZ189" s="29"/>
      <c r="SZA189" s="30"/>
      <c r="SZB189" s="29"/>
      <c r="SZC189" s="30"/>
      <c r="SZD189" s="29"/>
      <c r="SZE189" s="30"/>
      <c r="SZF189" s="29"/>
      <c r="SZG189" s="30"/>
      <c r="SZH189" s="29"/>
      <c r="SZI189" s="30"/>
      <c r="SZJ189" s="29"/>
      <c r="SZK189" s="30"/>
      <c r="SZL189" s="29"/>
      <c r="SZM189" s="30"/>
      <c r="SZN189" s="29"/>
      <c r="SZO189" s="30"/>
      <c r="SZP189" s="29"/>
      <c r="SZQ189" s="30"/>
      <c r="SZR189" s="29"/>
      <c r="SZS189" s="30"/>
      <c r="SZT189" s="29"/>
      <c r="SZU189" s="30"/>
      <c r="SZV189" s="29"/>
      <c r="SZW189" s="30"/>
      <c r="SZX189" s="29"/>
      <c r="SZY189" s="30"/>
      <c r="SZZ189" s="29"/>
      <c r="TAA189" s="30"/>
      <c r="TAB189" s="29"/>
      <c r="TAC189" s="30"/>
      <c r="TAD189" s="29"/>
      <c r="TAE189" s="30"/>
      <c r="TAF189" s="29"/>
      <c r="TAG189" s="30"/>
      <c r="TAH189" s="29"/>
      <c r="TAI189" s="30"/>
      <c r="TAJ189" s="29"/>
      <c r="TAK189" s="30"/>
      <c r="TAL189" s="29"/>
      <c r="TAM189" s="30"/>
      <c r="TAN189" s="29"/>
      <c r="TAO189" s="30"/>
      <c r="TAP189" s="29"/>
      <c r="TAQ189" s="30"/>
      <c r="TAR189" s="29"/>
      <c r="TAS189" s="30"/>
      <c r="TAT189" s="29"/>
      <c r="TAU189" s="30"/>
      <c r="TAV189" s="29"/>
      <c r="TAW189" s="30"/>
      <c r="TAX189" s="29"/>
      <c r="TAY189" s="30"/>
      <c r="TAZ189" s="29"/>
      <c r="TBA189" s="30"/>
      <c r="TBB189" s="29"/>
      <c r="TBC189" s="30"/>
      <c r="TBD189" s="29"/>
      <c r="TBE189" s="30"/>
      <c r="TBF189" s="29"/>
      <c r="TBG189" s="30"/>
      <c r="TBH189" s="29"/>
      <c r="TBI189" s="30"/>
      <c r="TBJ189" s="29"/>
      <c r="TBK189" s="30"/>
      <c r="TBL189" s="29"/>
      <c r="TBM189" s="30"/>
      <c r="TBN189" s="29"/>
      <c r="TBO189" s="30"/>
      <c r="TBP189" s="29"/>
      <c r="TBQ189" s="30"/>
      <c r="TBR189" s="29"/>
      <c r="TBS189" s="30"/>
      <c r="TBT189" s="29"/>
      <c r="TBU189" s="30"/>
      <c r="TBV189" s="29"/>
      <c r="TBW189" s="30"/>
      <c r="TBX189" s="29"/>
      <c r="TBY189" s="30"/>
      <c r="TBZ189" s="29"/>
      <c r="TCA189" s="30"/>
      <c r="TCB189" s="29"/>
      <c r="TCC189" s="30"/>
      <c r="TCD189" s="29"/>
      <c r="TCE189" s="30"/>
      <c r="TCF189" s="29"/>
      <c r="TCG189" s="30"/>
      <c r="TCH189" s="29"/>
      <c r="TCI189" s="30"/>
      <c r="TCJ189" s="29"/>
      <c r="TCK189" s="30"/>
      <c r="TCL189" s="29"/>
      <c r="TCM189" s="30"/>
      <c r="TCN189" s="29"/>
      <c r="TCO189" s="30"/>
      <c r="TCP189" s="29"/>
      <c r="TCQ189" s="30"/>
      <c r="TCR189" s="29"/>
      <c r="TCS189" s="30"/>
      <c r="TCT189" s="29"/>
      <c r="TCU189" s="30"/>
      <c r="TCV189" s="29"/>
      <c r="TCW189" s="30"/>
      <c r="TCX189" s="29"/>
      <c r="TCY189" s="30"/>
      <c r="TCZ189" s="29"/>
      <c r="TDA189" s="30"/>
      <c r="TDB189" s="29"/>
      <c r="TDC189" s="30"/>
      <c r="TDD189" s="29"/>
      <c r="TDE189" s="30"/>
      <c r="TDF189" s="29"/>
      <c r="TDG189" s="30"/>
      <c r="TDH189" s="29"/>
      <c r="TDI189" s="30"/>
      <c r="TDJ189" s="29"/>
      <c r="TDK189" s="30"/>
      <c r="TDL189" s="29"/>
      <c r="TDM189" s="30"/>
      <c r="TDN189" s="29"/>
      <c r="TDO189" s="30"/>
      <c r="TDP189" s="29"/>
      <c r="TDQ189" s="30"/>
      <c r="TDR189" s="29"/>
      <c r="TDS189" s="30"/>
      <c r="TDT189" s="29"/>
      <c r="TDU189" s="30"/>
      <c r="TDV189" s="29"/>
      <c r="TDW189" s="30"/>
      <c r="TDX189" s="29"/>
      <c r="TDY189" s="30"/>
      <c r="TDZ189" s="29"/>
      <c r="TEA189" s="30"/>
      <c r="TEB189" s="29"/>
      <c r="TEC189" s="30"/>
      <c r="TED189" s="29"/>
      <c r="TEE189" s="30"/>
      <c r="TEF189" s="29"/>
      <c r="TEG189" s="30"/>
      <c r="TEH189" s="29"/>
      <c r="TEI189" s="30"/>
      <c r="TEJ189" s="29"/>
      <c r="TEK189" s="30"/>
      <c r="TEL189" s="29"/>
      <c r="TEM189" s="30"/>
      <c r="TEN189" s="29"/>
      <c r="TEO189" s="30"/>
      <c r="TEP189" s="29"/>
      <c r="TEQ189" s="30"/>
      <c r="TER189" s="29"/>
      <c r="TES189" s="30"/>
      <c r="TET189" s="29"/>
      <c r="TEU189" s="30"/>
      <c r="TEV189" s="29"/>
      <c r="TEW189" s="30"/>
      <c r="TEX189" s="29"/>
      <c r="TEY189" s="30"/>
      <c r="TEZ189" s="29"/>
      <c r="TFA189" s="30"/>
      <c r="TFB189" s="29"/>
      <c r="TFC189" s="30"/>
      <c r="TFD189" s="29"/>
      <c r="TFE189" s="30"/>
      <c r="TFF189" s="29"/>
      <c r="TFG189" s="30"/>
      <c r="TFH189" s="29"/>
      <c r="TFI189" s="30"/>
      <c r="TFJ189" s="29"/>
      <c r="TFK189" s="30"/>
      <c r="TFL189" s="29"/>
      <c r="TFM189" s="30"/>
      <c r="TFN189" s="29"/>
      <c r="TFO189" s="30"/>
      <c r="TFP189" s="29"/>
      <c r="TFQ189" s="30"/>
      <c r="TFR189" s="29"/>
      <c r="TFS189" s="30"/>
      <c r="TFT189" s="29"/>
      <c r="TFU189" s="30"/>
      <c r="TFV189" s="29"/>
      <c r="TFW189" s="30"/>
      <c r="TFX189" s="29"/>
      <c r="TFY189" s="30"/>
      <c r="TFZ189" s="29"/>
      <c r="TGA189" s="30"/>
      <c r="TGB189" s="29"/>
      <c r="TGC189" s="30"/>
      <c r="TGD189" s="29"/>
      <c r="TGE189" s="30"/>
      <c r="TGF189" s="29"/>
      <c r="TGG189" s="30"/>
      <c r="TGH189" s="29"/>
      <c r="TGI189" s="30"/>
      <c r="TGJ189" s="29"/>
      <c r="TGK189" s="30"/>
      <c r="TGL189" s="29"/>
      <c r="TGM189" s="30"/>
      <c r="TGN189" s="29"/>
      <c r="TGO189" s="30"/>
      <c r="TGP189" s="29"/>
      <c r="TGQ189" s="30"/>
      <c r="TGR189" s="29"/>
      <c r="TGS189" s="30"/>
      <c r="TGT189" s="29"/>
      <c r="TGU189" s="30"/>
      <c r="TGV189" s="29"/>
      <c r="TGW189" s="30"/>
      <c r="TGX189" s="29"/>
      <c r="TGY189" s="30"/>
      <c r="TGZ189" s="29"/>
      <c r="THA189" s="30"/>
      <c r="THB189" s="29"/>
      <c r="THC189" s="30"/>
      <c r="THD189" s="29"/>
      <c r="THE189" s="30"/>
      <c r="THF189" s="29"/>
      <c r="THG189" s="30"/>
      <c r="THH189" s="29"/>
      <c r="THI189" s="30"/>
      <c r="THJ189" s="29"/>
      <c r="THK189" s="30"/>
      <c r="THL189" s="29"/>
      <c r="THM189" s="30"/>
      <c r="THN189" s="29"/>
      <c r="THO189" s="30"/>
      <c r="THP189" s="29"/>
      <c r="THQ189" s="30"/>
      <c r="THR189" s="29"/>
      <c r="THS189" s="30"/>
      <c r="THT189" s="29"/>
      <c r="THU189" s="30"/>
      <c r="THV189" s="29"/>
      <c r="THW189" s="30"/>
      <c r="THX189" s="29"/>
      <c r="THY189" s="30"/>
      <c r="THZ189" s="29"/>
      <c r="TIA189" s="30"/>
      <c r="TIB189" s="29"/>
      <c r="TIC189" s="30"/>
      <c r="TID189" s="29"/>
      <c r="TIE189" s="30"/>
      <c r="TIF189" s="29"/>
      <c r="TIG189" s="30"/>
      <c r="TIH189" s="29"/>
      <c r="TII189" s="30"/>
      <c r="TIJ189" s="29"/>
      <c r="TIK189" s="30"/>
      <c r="TIL189" s="29"/>
      <c r="TIM189" s="30"/>
      <c r="TIN189" s="29"/>
      <c r="TIO189" s="30"/>
      <c r="TIP189" s="29"/>
      <c r="TIQ189" s="30"/>
      <c r="TIR189" s="29"/>
      <c r="TIS189" s="30"/>
      <c r="TIT189" s="29"/>
      <c r="TIU189" s="30"/>
      <c r="TIV189" s="29"/>
      <c r="TIW189" s="30"/>
      <c r="TIX189" s="29"/>
      <c r="TIY189" s="30"/>
      <c r="TIZ189" s="29"/>
      <c r="TJA189" s="30"/>
      <c r="TJB189" s="29"/>
      <c r="TJC189" s="30"/>
      <c r="TJD189" s="29"/>
      <c r="TJE189" s="30"/>
      <c r="TJF189" s="29"/>
      <c r="TJG189" s="30"/>
      <c r="TJH189" s="29"/>
      <c r="TJI189" s="30"/>
      <c r="TJJ189" s="29"/>
      <c r="TJK189" s="30"/>
      <c r="TJL189" s="29"/>
      <c r="TJM189" s="30"/>
      <c r="TJN189" s="29"/>
      <c r="TJO189" s="30"/>
      <c r="TJP189" s="29"/>
      <c r="TJQ189" s="30"/>
      <c r="TJR189" s="29"/>
      <c r="TJS189" s="30"/>
      <c r="TJT189" s="29"/>
      <c r="TJU189" s="30"/>
      <c r="TJV189" s="29"/>
      <c r="TJW189" s="30"/>
      <c r="TJX189" s="29"/>
      <c r="TJY189" s="30"/>
      <c r="TJZ189" s="29"/>
      <c r="TKA189" s="30"/>
      <c r="TKB189" s="29"/>
      <c r="TKC189" s="30"/>
      <c r="TKD189" s="29"/>
      <c r="TKE189" s="30"/>
      <c r="TKF189" s="29"/>
      <c r="TKG189" s="30"/>
      <c r="TKH189" s="29"/>
      <c r="TKI189" s="30"/>
      <c r="TKJ189" s="29"/>
      <c r="TKK189" s="30"/>
      <c r="TKL189" s="29"/>
      <c r="TKM189" s="30"/>
      <c r="TKN189" s="29"/>
      <c r="TKO189" s="30"/>
      <c r="TKP189" s="29"/>
      <c r="TKQ189" s="30"/>
      <c r="TKR189" s="29"/>
      <c r="TKS189" s="30"/>
      <c r="TKT189" s="29"/>
      <c r="TKU189" s="30"/>
      <c r="TKV189" s="29"/>
      <c r="TKW189" s="30"/>
      <c r="TKX189" s="29"/>
      <c r="TKY189" s="30"/>
      <c r="TKZ189" s="29"/>
      <c r="TLA189" s="30"/>
      <c r="TLB189" s="29"/>
      <c r="TLC189" s="30"/>
      <c r="TLD189" s="29"/>
      <c r="TLE189" s="30"/>
      <c r="TLF189" s="29"/>
      <c r="TLG189" s="30"/>
      <c r="TLH189" s="29"/>
      <c r="TLI189" s="30"/>
      <c r="TLJ189" s="29"/>
      <c r="TLK189" s="30"/>
      <c r="TLL189" s="29"/>
      <c r="TLM189" s="30"/>
      <c r="TLN189" s="29"/>
      <c r="TLO189" s="30"/>
      <c r="TLP189" s="29"/>
      <c r="TLQ189" s="30"/>
      <c r="TLR189" s="29"/>
      <c r="TLS189" s="30"/>
      <c r="TLT189" s="29"/>
      <c r="TLU189" s="30"/>
      <c r="TLV189" s="29"/>
      <c r="TLW189" s="30"/>
      <c r="TLX189" s="29"/>
      <c r="TLY189" s="30"/>
      <c r="TLZ189" s="29"/>
      <c r="TMA189" s="30"/>
      <c r="TMB189" s="29"/>
      <c r="TMC189" s="30"/>
      <c r="TMD189" s="29"/>
      <c r="TME189" s="30"/>
      <c r="TMF189" s="29"/>
      <c r="TMG189" s="30"/>
      <c r="TMH189" s="29"/>
      <c r="TMI189" s="30"/>
      <c r="TMJ189" s="29"/>
      <c r="TMK189" s="30"/>
      <c r="TML189" s="29"/>
      <c r="TMM189" s="30"/>
      <c r="TMN189" s="29"/>
      <c r="TMO189" s="30"/>
      <c r="TMP189" s="29"/>
      <c r="TMQ189" s="30"/>
      <c r="TMR189" s="29"/>
      <c r="TMS189" s="30"/>
      <c r="TMT189" s="29"/>
      <c r="TMU189" s="30"/>
      <c r="TMV189" s="29"/>
      <c r="TMW189" s="30"/>
      <c r="TMX189" s="29"/>
      <c r="TMY189" s="30"/>
      <c r="TMZ189" s="29"/>
      <c r="TNA189" s="30"/>
      <c r="TNB189" s="29"/>
      <c r="TNC189" s="30"/>
      <c r="TND189" s="29"/>
      <c r="TNE189" s="30"/>
      <c r="TNF189" s="29"/>
      <c r="TNG189" s="30"/>
      <c r="TNH189" s="29"/>
      <c r="TNI189" s="30"/>
      <c r="TNJ189" s="29"/>
      <c r="TNK189" s="30"/>
      <c r="TNL189" s="29"/>
      <c r="TNM189" s="30"/>
      <c r="TNN189" s="29"/>
      <c r="TNO189" s="30"/>
      <c r="TNP189" s="29"/>
      <c r="TNQ189" s="30"/>
      <c r="TNR189" s="29"/>
      <c r="TNS189" s="30"/>
      <c r="TNT189" s="29"/>
      <c r="TNU189" s="30"/>
      <c r="TNV189" s="29"/>
      <c r="TNW189" s="30"/>
      <c r="TNX189" s="29"/>
      <c r="TNY189" s="30"/>
      <c r="TNZ189" s="29"/>
      <c r="TOA189" s="30"/>
      <c r="TOB189" s="29"/>
      <c r="TOC189" s="30"/>
      <c r="TOD189" s="29"/>
      <c r="TOE189" s="30"/>
      <c r="TOF189" s="29"/>
      <c r="TOG189" s="30"/>
      <c r="TOH189" s="29"/>
      <c r="TOI189" s="30"/>
      <c r="TOJ189" s="29"/>
      <c r="TOK189" s="30"/>
      <c r="TOL189" s="29"/>
      <c r="TOM189" s="30"/>
      <c r="TON189" s="29"/>
      <c r="TOO189" s="30"/>
      <c r="TOP189" s="29"/>
      <c r="TOQ189" s="30"/>
      <c r="TOR189" s="29"/>
      <c r="TOS189" s="30"/>
      <c r="TOT189" s="29"/>
      <c r="TOU189" s="30"/>
      <c r="TOV189" s="29"/>
      <c r="TOW189" s="30"/>
      <c r="TOX189" s="29"/>
      <c r="TOY189" s="30"/>
      <c r="TOZ189" s="29"/>
      <c r="TPA189" s="30"/>
      <c r="TPB189" s="29"/>
      <c r="TPC189" s="30"/>
      <c r="TPD189" s="29"/>
      <c r="TPE189" s="30"/>
      <c r="TPF189" s="29"/>
      <c r="TPG189" s="30"/>
      <c r="TPH189" s="29"/>
      <c r="TPI189" s="30"/>
      <c r="TPJ189" s="29"/>
      <c r="TPK189" s="30"/>
      <c r="TPL189" s="29"/>
      <c r="TPM189" s="30"/>
      <c r="TPN189" s="29"/>
      <c r="TPO189" s="30"/>
      <c r="TPP189" s="29"/>
      <c r="TPQ189" s="30"/>
      <c r="TPR189" s="29"/>
      <c r="TPS189" s="30"/>
      <c r="TPT189" s="29"/>
      <c r="TPU189" s="30"/>
      <c r="TPV189" s="29"/>
      <c r="TPW189" s="30"/>
      <c r="TPX189" s="29"/>
      <c r="TPY189" s="30"/>
      <c r="TPZ189" s="29"/>
      <c r="TQA189" s="30"/>
      <c r="TQB189" s="29"/>
      <c r="TQC189" s="30"/>
      <c r="TQD189" s="29"/>
      <c r="TQE189" s="30"/>
      <c r="TQF189" s="29"/>
      <c r="TQG189" s="30"/>
      <c r="TQH189" s="29"/>
      <c r="TQI189" s="30"/>
      <c r="TQJ189" s="29"/>
      <c r="TQK189" s="30"/>
      <c r="TQL189" s="29"/>
      <c r="TQM189" s="30"/>
      <c r="TQN189" s="29"/>
      <c r="TQO189" s="30"/>
      <c r="TQP189" s="29"/>
      <c r="TQQ189" s="30"/>
      <c r="TQR189" s="29"/>
      <c r="TQS189" s="30"/>
      <c r="TQT189" s="29"/>
      <c r="TQU189" s="30"/>
      <c r="TQV189" s="29"/>
      <c r="TQW189" s="30"/>
      <c r="TQX189" s="29"/>
      <c r="TQY189" s="30"/>
      <c r="TQZ189" s="29"/>
      <c r="TRA189" s="30"/>
      <c r="TRB189" s="29"/>
      <c r="TRC189" s="30"/>
      <c r="TRD189" s="29"/>
      <c r="TRE189" s="30"/>
      <c r="TRF189" s="29"/>
      <c r="TRG189" s="30"/>
      <c r="TRH189" s="29"/>
      <c r="TRI189" s="30"/>
      <c r="TRJ189" s="29"/>
      <c r="TRK189" s="30"/>
      <c r="TRL189" s="29"/>
      <c r="TRM189" s="30"/>
      <c r="TRN189" s="29"/>
      <c r="TRO189" s="30"/>
      <c r="TRP189" s="29"/>
      <c r="TRQ189" s="30"/>
      <c r="TRR189" s="29"/>
      <c r="TRS189" s="30"/>
      <c r="TRT189" s="29"/>
      <c r="TRU189" s="30"/>
      <c r="TRV189" s="29"/>
      <c r="TRW189" s="30"/>
      <c r="TRX189" s="29"/>
      <c r="TRY189" s="30"/>
      <c r="TRZ189" s="29"/>
      <c r="TSA189" s="30"/>
      <c r="TSB189" s="29"/>
      <c r="TSC189" s="30"/>
      <c r="TSD189" s="29"/>
      <c r="TSE189" s="30"/>
      <c r="TSF189" s="29"/>
      <c r="TSG189" s="30"/>
      <c r="TSH189" s="29"/>
      <c r="TSI189" s="30"/>
      <c r="TSJ189" s="29"/>
      <c r="TSK189" s="30"/>
      <c r="TSL189" s="29"/>
      <c r="TSM189" s="30"/>
      <c r="TSN189" s="29"/>
      <c r="TSO189" s="30"/>
      <c r="TSP189" s="29"/>
      <c r="TSQ189" s="30"/>
      <c r="TSR189" s="29"/>
      <c r="TSS189" s="30"/>
      <c r="TST189" s="29"/>
      <c r="TSU189" s="30"/>
      <c r="TSV189" s="29"/>
      <c r="TSW189" s="30"/>
      <c r="TSX189" s="29"/>
      <c r="TSY189" s="30"/>
      <c r="TSZ189" s="29"/>
      <c r="TTA189" s="30"/>
      <c r="TTB189" s="29"/>
      <c r="TTC189" s="30"/>
      <c r="TTD189" s="29"/>
      <c r="TTE189" s="30"/>
      <c r="TTF189" s="29"/>
      <c r="TTG189" s="30"/>
      <c r="TTH189" s="29"/>
      <c r="TTI189" s="30"/>
      <c r="TTJ189" s="29"/>
      <c r="TTK189" s="30"/>
      <c r="TTL189" s="29"/>
      <c r="TTM189" s="30"/>
      <c r="TTN189" s="29"/>
      <c r="TTO189" s="30"/>
      <c r="TTP189" s="29"/>
      <c r="TTQ189" s="30"/>
      <c r="TTR189" s="29"/>
      <c r="TTS189" s="30"/>
      <c r="TTT189" s="29"/>
      <c r="TTU189" s="30"/>
      <c r="TTV189" s="29"/>
      <c r="TTW189" s="30"/>
      <c r="TTX189" s="29"/>
      <c r="TTY189" s="30"/>
      <c r="TTZ189" s="29"/>
      <c r="TUA189" s="30"/>
      <c r="TUB189" s="29"/>
      <c r="TUC189" s="30"/>
      <c r="TUD189" s="29"/>
      <c r="TUE189" s="30"/>
      <c r="TUF189" s="29"/>
      <c r="TUG189" s="30"/>
      <c r="TUH189" s="29"/>
      <c r="TUI189" s="30"/>
      <c r="TUJ189" s="29"/>
      <c r="TUK189" s="30"/>
      <c r="TUL189" s="29"/>
      <c r="TUM189" s="30"/>
      <c r="TUN189" s="29"/>
      <c r="TUO189" s="30"/>
      <c r="TUP189" s="29"/>
      <c r="TUQ189" s="30"/>
      <c r="TUR189" s="29"/>
      <c r="TUS189" s="30"/>
      <c r="TUT189" s="29"/>
      <c r="TUU189" s="30"/>
      <c r="TUV189" s="29"/>
      <c r="TUW189" s="30"/>
      <c r="TUX189" s="29"/>
      <c r="TUY189" s="30"/>
      <c r="TUZ189" s="29"/>
      <c r="TVA189" s="30"/>
      <c r="TVB189" s="29"/>
      <c r="TVC189" s="30"/>
      <c r="TVD189" s="29"/>
      <c r="TVE189" s="30"/>
      <c r="TVF189" s="29"/>
      <c r="TVG189" s="30"/>
      <c r="TVH189" s="29"/>
      <c r="TVI189" s="30"/>
      <c r="TVJ189" s="29"/>
      <c r="TVK189" s="30"/>
      <c r="TVL189" s="29"/>
      <c r="TVM189" s="30"/>
      <c r="TVN189" s="29"/>
      <c r="TVO189" s="30"/>
      <c r="TVP189" s="29"/>
      <c r="TVQ189" s="30"/>
      <c r="TVR189" s="29"/>
      <c r="TVS189" s="30"/>
      <c r="TVT189" s="29"/>
      <c r="TVU189" s="30"/>
      <c r="TVV189" s="29"/>
      <c r="TVW189" s="30"/>
      <c r="TVX189" s="29"/>
      <c r="TVY189" s="30"/>
      <c r="TVZ189" s="29"/>
      <c r="TWA189" s="30"/>
      <c r="TWB189" s="29"/>
      <c r="TWC189" s="30"/>
      <c r="TWD189" s="29"/>
      <c r="TWE189" s="30"/>
      <c r="TWF189" s="29"/>
      <c r="TWG189" s="30"/>
      <c r="TWH189" s="29"/>
      <c r="TWI189" s="30"/>
      <c r="TWJ189" s="29"/>
      <c r="TWK189" s="30"/>
      <c r="TWL189" s="29"/>
      <c r="TWM189" s="30"/>
      <c r="TWN189" s="29"/>
      <c r="TWO189" s="30"/>
      <c r="TWP189" s="29"/>
      <c r="TWQ189" s="30"/>
      <c r="TWR189" s="29"/>
      <c r="TWS189" s="30"/>
      <c r="TWT189" s="29"/>
      <c r="TWU189" s="30"/>
      <c r="TWV189" s="29"/>
      <c r="TWW189" s="30"/>
      <c r="TWX189" s="29"/>
      <c r="TWY189" s="30"/>
      <c r="TWZ189" s="29"/>
      <c r="TXA189" s="30"/>
      <c r="TXB189" s="29"/>
      <c r="TXC189" s="30"/>
      <c r="TXD189" s="29"/>
      <c r="TXE189" s="30"/>
      <c r="TXF189" s="29"/>
      <c r="TXG189" s="30"/>
      <c r="TXH189" s="29"/>
      <c r="TXI189" s="30"/>
      <c r="TXJ189" s="29"/>
      <c r="TXK189" s="30"/>
      <c r="TXL189" s="29"/>
      <c r="TXM189" s="30"/>
      <c r="TXN189" s="29"/>
      <c r="TXO189" s="30"/>
      <c r="TXP189" s="29"/>
      <c r="TXQ189" s="30"/>
      <c r="TXR189" s="29"/>
      <c r="TXS189" s="30"/>
      <c r="TXT189" s="29"/>
      <c r="TXU189" s="30"/>
      <c r="TXV189" s="29"/>
      <c r="TXW189" s="30"/>
      <c r="TXX189" s="29"/>
      <c r="TXY189" s="30"/>
      <c r="TXZ189" s="29"/>
      <c r="TYA189" s="30"/>
      <c r="TYB189" s="29"/>
      <c r="TYC189" s="30"/>
      <c r="TYD189" s="29"/>
      <c r="TYE189" s="30"/>
      <c r="TYF189" s="29"/>
      <c r="TYG189" s="30"/>
      <c r="TYH189" s="29"/>
      <c r="TYI189" s="30"/>
      <c r="TYJ189" s="29"/>
      <c r="TYK189" s="30"/>
      <c r="TYL189" s="29"/>
      <c r="TYM189" s="30"/>
      <c r="TYN189" s="29"/>
      <c r="TYO189" s="30"/>
      <c r="TYP189" s="29"/>
      <c r="TYQ189" s="30"/>
      <c r="TYR189" s="29"/>
      <c r="TYS189" s="30"/>
      <c r="TYT189" s="29"/>
      <c r="TYU189" s="30"/>
      <c r="TYV189" s="29"/>
      <c r="TYW189" s="30"/>
      <c r="TYX189" s="29"/>
      <c r="TYY189" s="30"/>
      <c r="TYZ189" s="29"/>
      <c r="TZA189" s="30"/>
      <c r="TZB189" s="29"/>
      <c r="TZC189" s="30"/>
      <c r="TZD189" s="29"/>
      <c r="TZE189" s="30"/>
      <c r="TZF189" s="29"/>
      <c r="TZG189" s="30"/>
      <c r="TZH189" s="29"/>
      <c r="TZI189" s="30"/>
      <c r="TZJ189" s="29"/>
      <c r="TZK189" s="30"/>
      <c r="TZL189" s="29"/>
      <c r="TZM189" s="30"/>
      <c r="TZN189" s="29"/>
      <c r="TZO189" s="30"/>
      <c r="TZP189" s="29"/>
      <c r="TZQ189" s="30"/>
      <c r="TZR189" s="29"/>
      <c r="TZS189" s="30"/>
      <c r="TZT189" s="29"/>
      <c r="TZU189" s="30"/>
      <c r="TZV189" s="29"/>
      <c r="TZW189" s="30"/>
      <c r="TZX189" s="29"/>
      <c r="TZY189" s="30"/>
      <c r="TZZ189" s="29"/>
      <c r="UAA189" s="30"/>
      <c r="UAB189" s="29"/>
      <c r="UAC189" s="30"/>
      <c r="UAD189" s="29"/>
      <c r="UAE189" s="30"/>
      <c r="UAF189" s="29"/>
      <c r="UAG189" s="30"/>
      <c r="UAH189" s="29"/>
      <c r="UAI189" s="30"/>
      <c r="UAJ189" s="29"/>
      <c r="UAK189" s="30"/>
      <c r="UAL189" s="29"/>
      <c r="UAM189" s="30"/>
      <c r="UAN189" s="29"/>
      <c r="UAO189" s="30"/>
      <c r="UAP189" s="29"/>
      <c r="UAQ189" s="30"/>
      <c r="UAR189" s="29"/>
      <c r="UAS189" s="30"/>
      <c r="UAT189" s="29"/>
      <c r="UAU189" s="30"/>
      <c r="UAV189" s="29"/>
      <c r="UAW189" s="30"/>
      <c r="UAX189" s="29"/>
      <c r="UAY189" s="30"/>
      <c r="UAZ189" s="29"/>
      <c r="UBA189" s="30"/>
      <c r="UBB189" s="29"/>
      <c r="UBC189" s="30"/>
      <c r="UBD189" s="29"/>
      <c r="UBE189" s="30"/>
      <c r="UBF189" s="29"/>
      <c r="UBG189" s="30"/>
      <c r="UBH189" s="29"/>
      <c r="UBI189" s="30"/>
      <c r="UBJ189" s="29"/>
      <c r="UBK189" s="30"/>
      <c r="UBL189" s="29"/>
      <c r="UBM189" s="30"/>
      <c r="UBN189" s="29"/>
      <c r="UBO189" s="30"/>
      <c r="UBP189" s="29"/>
      <c r="UBQ189" s="30"/>
      <c r="UBR189" s="29"/>
      <c r="UBS189" s="30"/>
      <c r="UBT189" s="29"/>
      <c r="UBU189" s="30"/>
      <c r="UBV189" s="29"/>
      <c r="UBW189" s="30"/>
      <c r="UBX189" s="29"/>
      <c r="UBY189" s="30"/>
      <c r="UBZ189" s="29"/>
      <c r="UCA189" s="30"/>
      <c r="UCB189" s="29"/>
      <c r="UCC189" s="30"/>
      <c r="UCD189" s="29"/>
      <c r="UCE189" s="30"/>
      <c r="UCF189" s="29"/>
      <c r="UCG189" s="30"/>
      <c r="UCH189" s="29"/>
      <c r="UCI189" s="30"/>
      <c r="UCJ189" s="29"/>
      <c r="UCK189" s="30"/>
      <c r="UCL189" s="29"/>
      <c r="UCM189" s="30"/>
      <c r="UCN189" s="29"/>
      <c r="UCO189" s="30"/>
      <c r="UCP189" s="29"/>
      <c r="UCQ189" s="30"/>
      <c r="UCR189" s="29"/>
      <c r="UCS189" s="30"/>
      <c r="UCT189" s="29"/>
      <c r="UCU189" s="30"/>
      <c r="UCV189" s="29"/>
      <c r="UCW189" s="30"/>
      <c r="UCX189" s="29"/>
      <c r="UCY189" s="30"/>
      <c r="UCZ189" s="29"/>
      <c r="UDA189" s="30"/>
      <c r="UDB189" s="29"/>
      <c r="UDC189" s="30"/>
      <c r="UDD189" s="29"/>
      <c r="UDE189" s="30"/>
      <c r="UDF189" s="29"/>
      <c r="UDG189" s="30"/>
      <c r="UDH189" s="29"/>
      <c r="UDI189" s="30"/>
      <c r="UDJ189" s="29"/>
      <c r="UDK189" s="30"/>
      <c r="UDL189" s="29"/>
      <c r="UDM189" s="30"/>
      <c r="UDN189" s="29"/>
      <c r="UDO189" s="30"/>
      <c r="UDP189" s="29"/>
      <c r="UDQ189" s="30"/>
      <c r="UDR189" s="29"/>
      <c r="UDS189" s="30"/>
      <c r="UDT189" s="29"/>
      <c r="UDU189" s="30"/>
      <c r="UDV189" s="29"/>
      <c r="UDW189" s="30"/>
      <c r="UDX189" s="29"/>
      <c r="UDY189" s="30"/>
      <c r="UDZ189" s="29"/>
      <c r="UEA189" s="30"/>
      <c r="UEB189" s="29"/>
      <c r="UEC189" s="30"/>
      <c r="UED189" s="29"/>
      <c r="UEE189" s="30"/>
      <c r="UEF189" s="29"/>
      <c r="UEG189" s="30"/>
      <c r="UEH189" s="29"/>
      <c r="UEI189" s="30"/>
      <c r="UEJ189" s="29"/>
      <c r="UEK189" s="30"/>
      <c r="UEL189" s="29"/>
      <c r="UEM189" s="30"/>
      <c r="UEN189" s="29"/>
      <c r="UEO189" s="30"/>
      <c r="UEP189" s="29"/>
      <c r="UEQ189" s="30"/>
      <c r="UER189" s="29"/>
      <c r="UES189" s="30"/>
      <c r="UET189" s="29"/>
      <c r="UEU189" s="30"/>
      <c r="UEV189" s="29"/>
      <c r="UEW189" s="30"/>
      <c r="UEX189" s="29"/>
      <c r="UEY189" s="30"/>
      <c r="UEZ189" s="29"/>
      <c r="UFA189" s="30"/>
      <c r="UFB189" s="29"/>
      <c r="UFC189" s="30"/>
      <c r="UFD189" s="29"/>
      <c r="UFE189" s="30"/>
      <c r="UFF189" s="29"/>
      <c r="UFG189" s="30"/>
      <c r="UFH189" s="29"/>
      <c r="UFI189" s="30"/>
      <c r="UFJ189" s="29"/>
      <c r="UFK189" s="30"/>
      <c r="UFL189" s="29"/>
      <c r="UFM189" s="30"/>
      <c r="UFN189" s="29"/>
      <c r="UFO189" s="30"/>
      <c r="UFP189" s="29"/>
      <c r="UFQ189" s="30"/>
      <c r="UFR189" s="29"/>
      <c r="UFS189" s="30"/>
      <c r="UFT189" s="29"/>
      <c r="UFU189" s="30"/>
      <c r="UFV189" s="29"/>
      <c r="UFW189" s="30"/>
      <c r="UFX189" s="29"/>
      <c r="UFY189" s="30"/>
      <c r="UFZ189" s="29"/>
      <c r="UGA189" s="30"/>
      <c r="UGB189" s="29"/>
      <c r="UGC189" s="30"/>
      <c r="UGD189" s="29"/>
      <c r="UGE189" s="30"/>
      <c r="UGF189" s="29"/>
      <c r="UGG189" s="30"/>
      <c r="UGH189" s="29"/>
      <c r="UGI189" s="30"/>
      <c r="UGJ189" s="29"/>
      <c r="UGK189" s="30"/>
      <c r="UGL189" s="29"/>
      <c r="UGM189" s="30"/>
      <c r="UGN189" s="29"/>
      <c r="UGO189" s="30"/>
      <c r="UGP189" s="29"/>
      <c r="UGQ189" s="30"/>
      <c r="UGR189" s="29"/>
      <c r="UGS189" s="30"/>
      <c r="UGT189" s="29"/>
      <c r="UGU189" s="30"/>
      <c r="UGV189" s="29"/>
      <c r="UGW189" s="30"/>
      <c r="UGX189" s="29"/>
      <c r="UGY189" s="30"/>
      <c r="UGZ189" s="29"/>
      <c r="UHA189" s="30"/>
      <c r="UHB189" s="29"/>
      <c r="UHC189" s="30"/>
      <c r="UHD189" s="29"/>
      <c r="UHE189" s="30"/>
      <c r="UHF189" s="29"/>
      <c r="UHG189" s="30"/>
      <c r="UHH189" s="29"/>
      <c r="UHI189" s="30"/>
      <c r="UHJ189" s="29"/>
      <c r="UHK189" s="30"/>
      <c r="UHL189" s="29"/>
      <c r="UHM189" s="30"/>
      <c r="UHN189" s="29"/>
      <c r="UHO189" s="30"/>
      <c r="UHP189" s="29"/>
      <c r="UHQ189" s="30"/>
      <c r="UHR189" s="29"/>
      <c r="UHS189" s="30"/>
      <c r="UHT189" s="29"/>
      <c r="UHU189" s="30"/>
      <c r="UHV189" s="29"/>
      <c r="UHW189" s="30"/>
      <c r="UHX189" s="29"/>
      <c r="UHY189" s="30"/>
      <c r="UHZ189" s="29"/>
      <c r="UIA189" s="30"/>
      <c r="UIB189" s="29"/>
      <c r="UIC189" s="30"/>
      <c r="UID189" s="29"/>
      <c r="UIE189" s="30"/>
      <c r="UIF189" s="29"/>
      <c r="UIG189" s="30"/>
      <c r="UIH189" s="29"/>
      <c r="UII189" s="30"/>
      <c r="UIJ189" s="29"/>
      <c r="UIK189" s="30"/>
      <c r="UIL189" s="29"/>
      <c r="UIM189" s="30"/>
      <c r="UIN189" s="29"/>
      <c r="UIO189" s="30"/>
      <c r="UIP189" s="29"/>
      <c r="UIQ189" s="30"/>
      <c r="UIR189" s="29"/>
      <c r="UIS189" s="30"/>
      <c r="UIT189" s="29"/>
      <c r="UIU189" s="30"/>
      <c r="UIV189" s="29"/>
      <c r="UIW189" s="30"/>
      <c r="UIX189" s="29"/>
      <c r="UIY189" s="30"/>
      <c r="UIZ189" s="29"/>
      <c r="UJA189" s="30"/>
      <c r="UJB189" s="29"/>
      <c r="UJC189" s="30"/>
      <c r="UJD189" s="29"/>
      <c r="UJE189" s="30"/>
      <c r="UJF189" s="29"/>
      <c r="UJG189" s="30"/>
      <c r="UJH189" s="29"/>
      <c r="UJI189" s="30"/>
      <c r="UJJ189" s="29"/>
      <c r="UJK189" s="30"/>
      <c r="UJL189" s="29"/>
      <c r="UJM189" s="30"/>
      <c r="UJN189" s="29"/>
      <c r="UJO189" s="30"/>
      <c r="UJP189" s="29"/>
      <c r="UJQ189" s="30"/>
      <c r="UJR189" s="29"/>
      <c r="UJS189" s="30"/>
      <c r="UJT189" s="29"/>
      <c r="UJU189" s="30"/>
      <c r="UJV189" s="29"/>
      <c r="UJW189" s="30"/>
      <c r="UJX189" s="29"/>
      <c r="UJY189" s="30"/>
      <c r="UJZ189" s="29"/>
      <c r="UKA189" s="30"/>
      <c r="UKB189" s="29"/>
      <c r="UKC189" s="30"/>
      <c r="UKD189" s="29"/>
      <c r="UKE189" s="30"/>
      <c r="UKF189" s="29"/>
      <c r="UKG189" s="30"/>
      <c r="UKH189" s="29"/>
      <c r="UKI189" s="30"/>
      <c r="UKJ189" s="29"/>
      <c r="UKK189" s="30"/>
      <c r="UKL189" s="29"/>
      <c r="UKM189" s="30"/>
      <c r="UKN189" s="29"/>
      <c r="UKO189" s="30"/>
      <c r="UKP189" s="29"/>
      <c r="UKQ189" s="30"/>
      <c r="UKR189" s="29"/>
      <c r="UKS189" s="30"/>
      <c r="UKT189" s="29"/>
      <c r="UKU189" s="30"/>
      <c r="UKV189" s="29"/>
      <c r="UKW189" s="30"/>
      <c r="UKX189" s="29"/>
      <c r="UKY189" s="30"/>
      <c r="UKZ189" s="29"/>
      <c r="ULA189" s="30"/>
      <c r="ULB189" s="29"/>
      <c r="ULC189" s="30"/>
      <c r="ULD189" s="29"/>
      <c r="ULE189" s="30"/>
      <c r="ULF189" s="29"/>
      <c r="ULG189" s="30"/>
      <c r="ULH189" s="29"/>
      <c r="ULI189" s="30"/>
      <c r="ULJ189" s="29"/>
      <c r="ULK189" s="30"/>
      <c r="ULL189" s="29"/>
      <c r="ULM189" s="30"/>
      <c r="ULN189" s="29"/>
      <c r="ULO189" s="30"/>
      <c r="ULP189" s="29"/>
      <c r="ULQ189" s="30"/>
      <c r="ULR189" s="29"/>
      <c r="ULS189" s="30"/>
      <c r="ULT189" s="29"/>
      <c r="ULU189" s="30"/>
      <c r="ULV189" s="29"/>
      <c r="ULW189" s="30"/>
      <c r="ULX189" s="29"/>
      <c r="ULY189" s="30"/>
      <c r="ULZ189" s="29"/>
      <c r="UMA189" s="30"/>
      <c r="UMB189" s="29"/>
      <c r="UMC189" s="30"/>
      <c r="UMD189" s="29"/>
      <c r="UME189" s="30"/>
      <c r="UMF189" s="29"/>
      <c r="UMG189" s="30"/>
      <c r="UMH189" s="29"/>
      <c r="UMI189" s="30"/>
      <c r="UMJ189" s="29"/>
      <c r="UMK189" s="30"/>
      <c r="UML189" s="29"/>
      <c r="UMM189" s="30"/>
      <c r="UMN189" s="29"/>
      <c r="UMO189" s="30"/>
      <c r="UMP189" s="29"/>
      <c r="UMQ189" s="30"/>
      <c r="UMR189" s="29"/>
      <c r="UMS189" s="30"/>
      <c r="UMT189" s="29"/>
      <c r="UMU189" s="30"/>
      <c r="UMV189" s="29"/>
      <c r="UMW189" s="30"/>
      <c r="UMX189" s="29"/>
      <c r="UMY189" s="30"/>
      <c r="UMZ189" s="29"/>
      <c r="UNA189" s="30"/>
      <c r="UNB189" s="29"/>
      <c r="UNC189" s="30"/>
      <c r="UND189" s="29"/>
      <c r="UNE189" s="30"/>
      <c r="UNF189" s="29"/>
      <c r="UNG189" s="30"/>
      <c r="UNH189" s="29"/>
      <c r="UNI189" s="30"/>
      <c r="UNJ189" s="29"/>
      <c r="UNK189" s="30"/>
      <c r="UNL189" s="29"/>
      <c r="UNM189" s="30"/>
      <c r="UNN189" s="29"/>
      <c r="UNO189" s="30"/>
      <c r="UNP189" s="29"/>
      <c r="UNQ189" s="30"/>
      <c r="UNR189" s="29"/>
      <c r="UNS189" s="30"/>
      <c r="UNT189" s="29"/>
      <c r="UNU189" s="30"/>
      <c r="UNV189" s="29"/>
      <c r="UNW189" s="30"/>
      <c r="UNX189" s="29"/>
      <c r="UNY189" s="30"/>
      <c r="UNZ189" s="29"/>
      <c r="UOA189" s="30"/>
      <c r="UOB189" s="29"/>
      <c r="UOC189" s="30"/>
      <c r="UOD189" s="29"/>
      <c r="UOE189" s="30"/>
      <c r="UOF189" s="29"/>
      <c r="UOG189" s="30"/>
      <c r="UOH189" s="29"/>
      <c r="UOI189" s="30"/>
      <c r="UOJ189" s="29"/>
      <c r="UOK189" s="30"/>
      <c r="UOL189" s="29"/>
      <c r="UOM189" s="30"/>
      <c r="UON189" s="29"/>
      <c r="UOO189" s="30"/>
      <c r="UOP189" s="29"/>
      <c r="UOQ189" s="30"/>
      <c r="UOR189" s="29"/>
      <c r="UOS189" s="30"/>
      <c r="UOT189" s="29"/>
      <c r="UOU189" s="30"/>
      <c r="UOV189" s="29"/>
      <c r="UOW189" s="30"/>
      <c r="UOX189" s="29"/>
      <c r="UOY189" s="30"/>
      <c r="UOZ189" s="29"/>
      <c r="UPA189" s="30"/>
      <c r="UPB189" s="29"/>
      <c r="UPC189" s="30"/>
      <c r="UPD189" s="29"/>
      <c r="UPE189" s="30"/>
      <c r="UPF189" s="29"/>
      <c r="UPG189" s="30"/>
      <c r="UPH189" s="29"/>
      <c r="UPI189" s="30"/>
      <c r="UPJ189" s="29"/>
      <c r="UPK189" s="30"/>
      <c r="UPL189" s="29"/>
      <c r="UPM189" s="30"/>
      <c r="UPN189" s="29"/>
      <c r="UPO189" s="30"/>
      <c r="UPP189" s="29"/>
      <c r="UPQ189" s="30"/>
      <c r="UPR189" s="29"/>
      <c r="UPS189" s="30"/>
      <c r="UPT189" s="29"/>
      <c r="UPU189" s="30"/>
      <c r="UPV189" s="29"/>
      <c r="UPW189" s="30"/>
      <c r="UPX189" s="29"/>
      <c r="UPY189" s="30"/>
      <c r="UPZ189" s="29"/>
      <c r="UQA189" s="30"/>
      <c r="UQB189" s="29"/>
      <c r="UQC189" s="30"/>
      <c r="UQD189" s="29"/>
      <c r="UQE189" s="30"/>
      <c r="UQF189" s="29"/>
      <c r="UQG189" s="30"/>
      <c r="UQH189" s="29"/>
      <c r="UQI189" s="30"/>
      <c r="UQJ189" s="29"/>
      <c r="UQK189" s="30"/>
      <c r="UQL189" s="29"/>
      <c r="UQM189" s="30"/>
      <c r="UQN189" s="29"/>
      <c r="UQO189" s="30"/>
      <c r="UQP189" s="29"/>
      <c r="UQQ189" s="30"/>
      <c r="UQR189" s="29"/>
      <c r="UQS189" s="30"/>
      <c r="UQT189" s="29"/>
      <c r="UQU189" s="30"/>
      <c r="UQV189" s="29"/>
      <c r="UQW189" s="30"/>
      <c r="UQX189" s="29"/>
      <c r="UQY189" s="30"/>
      <c r="UQZ189" s="29"/>
      <c r="URA189" s="30"/>
      <c r="URB189" s="29"/>
      <c r="URC189" s="30"/>
      <c r="URD189" s="29"/>
      <c r="URE189" s="30"/>
      <c r="URF189" s="29"/>
      <c r="URG189" s="30"/>
      <c r="URH189" s="29"/>
      <c r="URI189" s="30"/>
      <c r="URJ189" s="29"/>
      <c r="URK189" s="30"/>
      <c r="URL189" s="29"/>
      <c r="URM189" s="30"/>
      <c r="URN189" s="29"/>
      <c r="URO189" s="30"/>
      <c r="URP189" s="29"/>
      <c r="URQ189" s="30"/>
      <c r="URR189" s="29"/>
      <c r="URS189" s="30"/>
      <c r="URT189" s="29"/>
      <c r="URU189" s="30"/>
      <c r="URV189" s="29"/>
      <c r="URW189" s="30"/>
      <c r="URX189" s="29"/>
      <c r="URY189" s="30"/>
      <c r="URZ189" s="29"/>
      <c r="USA189" s="30"/>
      <c r="USB189" s="29"/>
      <c r="USC189" s="30"/>
      <c r="USD189" s="29"/>
      <c r="USE189" s="30"/>
      <c r="USF189" s="29"/>
      <c r="USG189" s="30"/>
      <c r="USH189" s="29"/>
      <c r="USI189" s="30"/>
      <c r="USJ189" s="29"/>
      <c r="USK189" s="30"/>
      <c r="USL189" s="29"/>
      <c r="USM189" s="30"/>
      <c r="USN189" s="29"/>
      <c r="USO189" s="30"/>
      <c r="USP189" s="29"/>
      <c r="USQ189" s="30"/>
      <c r="USR189" s="29"/>
      <c r="USS189" s="30"/>
      <c r="UST189" s="29"/>
      <c r="USU189" s="30"/>
      <c r="USV189" s="29"/>
      <c r="USW189" s="30"/>
      <c r="USX189" s="29"/>
      <c r="USY189" s="30"/>
      <c r="USZ189" s="29"/>
      <c r="UTA189" s="30"/>
      <c r="UTB189" s="29"/>
      <c r="UTC189" s="30"/>
      <c r="UTD189" s="29"/>
      <c r="UTE189" s="30"/>
      <c r="UTF189" s="29"/>
      <c r="UTG189" s="30"/>
      <c r="UTH189" s="29"/>
      <c r="UTI189" s="30"/>
      <c r="UTJ189" s="29"/>
      <c r="UTK189" s="30"/>
      <c r="UTL189" s="29"/>
      <c r="UTM189" s="30"/>
      <c r="UTN189" s="29"/>
      <c r="UTO189" s="30"/>
      <c r="UTP189" s="29"/>
      <c r="UTQ189" s="30"/>
      <c r="UTR189" s="29"/>
      <c r="UTS189" s="30"/>
      <c r="UTT189" s="29"/>
      <c r="UTU189" s="30"/>
      <c r="UTV189" s="29"/>
      <c r="UTW189" s="30"/>
      <c r="UTX189" s="29"/>
      <c r="UTY189" s="30"/>
      <c r="UTZ189" s="29"/>
      <c r="UUA189" s="30"/>
      <c r="UUB189" s="29"/>
      <c r="UUC189" s="30"/>
      <c r="UUD189" s="29"/>
      <c r="UUE189" s="30"/>
      <c r="UUF189" s="29"/>
      <c r="UUG189" s="30"/>
      <c r="UUH189" s="29"/>
      <c r="UUI189" s="30"/>
      <c r="UUJ189" s="29"/>
      <c r="UUK189" s="30"/>
      <c r="UUL189" s="29"/>
      <c r="UUM189" s="30"/>
      <c r="UUN189" s="29"/>
      <c r="UUO189" s="30"/>
      <c r="UUP189" s="29"/>
      <c r="UUQ189" s="30"/>
      <c r="UUR189" s="29"/>
      <c r="UUS189" s="30"/>
      <c r="UUT189" s="29"/>
      <c r="UUU189" s="30"/>
      <c r="UUV189" s="29"/>
      <c r="UUW189" s="30"/>
      <c r="UUX189" s="29"/>
      <c r="UUY189" s="30"/>
      <c r="UUZ189" s="29"/>
      <c r="UVA189" s="30"/>
      <c r="UVB189" s="29"/>
      <c r="UVC189" s="30"/>
      <c r="UVD189" s="29"/>
      <c r="UVE189" s="30"/>
      <c r="UVF189" s="29"/>
      <c r="UVG189" s="30"/>
      <c r="UVH189" s="29"/>
      <c r="UVI189" s="30"/>
      <c r="UVJ189" s="29"/>
      <c r="UVK189" s="30"/>
      <c r="UVL189" s="29"/>
      <c r="UVM189" s="30"/>
      <c r="UVN189" s="29"/>
      <c r="UVO189" s="30"/>
      <c r="UVP189" s="29"/>
      <c r="UVQ189" s="30"/>
      <c r="UVR189" s="29"/>
      <c r="UVS189" s="30"/>
      <c r="UVT189" s="29"/>
      <c r="UVU189" s="30"/>
      <c r="UVV189" s="29"/>
      <c r="UVW189" s="30"/>
      <c r="UVX189" s="29"/>
      <c r="UVY189" s="30"/>
      <c r="UVZ189" s="29"/>
      <c r="UWA189" s="30"/>
      <c r="UWB189" s="29"/>
      <c r="UWC189" s="30"/>
      <c r="UWD189" s="29"/>
      <c r="UWE189" s="30"/>
      <c r="UWF189" s="29"/>
      <c r="UWG189" s="30"/>
      <c r="UWH189" s="29"/>
      <c r="UWI189" s="30"/>
      <c r="UWJ189" s="29"/>
      <c r="UWK189" s="30"/>
      <c r="UWL189" s="29"/>
      <c r="UWM189" s="30"/>
      <c r="UWN189" s="29"/>
      <c r="UWO189" s="30"/>
      <c r="UWP189" s="29"/>
      <c r="UWQ189" s="30"/>
      <c r="UWR189" s="29"/>
      <c r="UWS189" s="30"/>
      <c r="UWT189" s="29"/>
      <c r="UWU189" s="30"/>
      <c r="UWV189" s="29"/>
      <c r="UWW189" s="30"/>
      <c r="UWX189" s="29"/>
      <c r="UWY189" s="30"/>
      <c r="UWZ189" s="29"/>
      <c r="UXA189" s="30"/>
      <c r="UXB189" s="29"/>
      <c r="UXC189" s="30"/>
      <c r="UXD189" s="29"/>
      <c r="UXE189" s="30"/>
      <c r="UXF189" s="29"/>
      <c r="UXG189" s="30"/>
      <c r="UXH189" s="29"/>
      <c r="UXI189" s="30"/>
      <c r="UXJ189" s="29"/>
      <c r="UXK189" s="30"/>
      <c r="UXL189" s="29"/>
      <c r="UXM189" s="30"/>
      <c r="UXN189" s="29"/>
      <c r="UXO189" s="30"/>
      <c r="UXP189" s="29"/>
      <c r="UXQ189" s="30"/>
      <c r="UXR189" s="29"/>
      <c r="UXS189" s="30"/>
      <c r="UXT189" s="29"/>
      <c r="UXU189" s="30"/>
      <c r="UXV189" s="29"/>
      <c r="UXW189" s="30"/>
      <c r="UXX189" s="29"/>
      <c r="UXY189" s="30"/>
      <c r="UXZ189" s="29"/>
      <c r="UYA189" s="30"/>
      <c r="UYB189" s="29"/>
      <c r="UYC189" s="30"/>
      <c r="UYD189" s="29"/>
      <c r="UYE189" s="30"/>
      <c r="UYF189" s="29"/>
      <c r="UYG189" s="30"/>
      <c r="UYH189" s="29"/>
      <c r="UYI189" s="30"/>
      <c r="UYJ189" s="29"/>
      <c r="UYK189" s="30"/>
      <c r="UYL189" s="29"/>
      <c r="UYM189" s="30"/>
      <c r="UYN189" s="29"/>
      <c r="UYO189" s="30"/>
      <c r="UYP189" s="29"/>
      <c r="UYQ189" s="30"/>
      <c r="UYR189" s="29"/>
      <c r="UYS189" s="30"/>
      <c r="UYT189" s="29"/>
      <c r="UYU189" s="30"/>
      <c r="UYV189" s="29"/>
      <c r="UYW189" s="30"/>
      <c r="UYX189" s="29"/>
      <c r="UYY189" s="30"/>
      <c r="UYZ189" s="29"/>
      <c r="UZA189" s="30"/>
      <c r="UZB189" s="29"/>
      <c r="UZC189" s="30"/>
      <c r="UZD189" s="29"/>
      <c r="UZE189" s="30"/>
      <c r="UZF189" s="29"/>
      <c r="UZG189" s="30"/>
      <c r="UZH189" s="29"/>
      <c r="UZI189" s="30"/>
      <c r="UZJ189" s="29"/>
      <c r="UZK189" s="30"/>
      <c r="UZL189" s="29"/>
      <c r="UZM189" s="30"/>
      <c r="UZN189" s="29"/>
      <c r="UZO189" s="30"/>
      <c r="UZP189" s="29"/>
      <c r="UZQ189" s="30"/>
      <c r="UZR189" s="29"/>
      <c r="UZS189" s="30"/>
      <c r="UZT189" s="29"/>
      <c r="UZU189" s="30"/>
      <c r="UZV189" s="29"/>
      <c r="UZW189" s="30"/>
      <c r="UZX189" s="29"/>
      <c r="UZY189" s="30"/>
      <c r="UZZ189" s="29"/>
      <c r="VAA189" s="30"/>
      <c r="VAB189" s="29"/>
      <c r="VAC189" s="30"/>
      <c r="VAD189" s="29"/>
      <c r="VAE189" s="30"/>
      <c r="VAF189" s="29"/>
      <c r="VAG189" s="30"/>
      <c r="VAH189" s="29"/>
      <c r="VAI189" s="30"/>
      <c r="VAJ189" s="29"/>
      <c r="VAK189" s="30"/>
      <c r="VAL189" s="29"/>
      <c r="VAM189" s="30"/>
      <c r="VAN189" s="29"/>
      <c r="VAO189" s="30"/>
      <c r="VAP189" s="29"/>
      <c r="VAQ189" s="30"/>
      <c r="VAR189" s="29"/>
      <c r="VAS189" s="30"/>
      <c r="VAT189" s="29"/>
      <c r="VAU189" s="30"/>
      <c r="VAV189" s="29"/>
      <c r="VAW189" s="30"/>
      <c r="VAX189" s="29"/>
      <c r="VAY189" s="30"/>
      <c r="VAZ189" s="29"/>
      <c r="VBA189" s="30"/>
      <c r="VBB189" s="29"/>
      <c r="VBC189" s="30"/>
      <c r="VBD189" s="29"/>
      <c r="VBE189" s="30"/>
      <c r="VBF189" s="29"/>
      <c r="VBG189" s="30"/>
      <c r="VBH189" s="29"/>
      <c r="VBI189" s="30"/>
      <c r="VBJ189" s="29"/>
      <c r="VBK189" s="30"/>
      <c r="VBL189" s="29"/>
      <c r="VBM189" s="30"/>
      <c r="VBN189" s="29"/>
      <c r="VBO189" s="30"/>
      <c r="VBP189" s="29"/>
      <c r="VBQ189" s="30"/>
      <c r="VBR189" s="29"/>
      <c r="VBS189" s="30"/>
      <c r="VBT189" s="29"/>
      <c r="VBU189" s="30"/>
      <c r="VBV189" s="29"/>
      <c r="VBW189" s="30"/>
      <c r="VBX189" s="29"/>
      <c r="VBY189" s="30"/>
      <c r="VBZ189" s="29"/>
      <c r="VCA189" s="30"/>
      <c r="VCB189" s="29"/>
      <c r="VCC189" s="30"/>
      <c r="VCD189" s="29"/>
      <c r="VCE189" s="30"/>
      <c r="VCF189" s="29"/>
      <c r="VCG189" s="30"/>
      <c r="VCH189" s="29"/>
      <c r="VCI189" s="30"/>
      <c r="VCJ189" s="29"/>
      <c r="VCK189" s="30"/>
      <c r="VCL189" s="29"/>
      <c r="VCM189" s="30"/>
      <c r="VCN189" s="29"/>
      <c r="VCO189" s="30"/>
      <c r="VCP189" s="29"/>
      <c r="VCQ189" s="30"/>
      <c r="VCR189" s="29"/>
      <c r="VCS189" s="30"/>
      <c r="VCT189" s="29"/>
      <c r="VCU189" s="30"/>
      <c r="VCV189" s="29"/>
      <c r="VCW189" s="30"/>
      <c r="VCX189" s="29"/>
      <c r="VCY189" s="30"/>
      <c r="VCZ189" s="29"/>
      <c r="VDA189" s="30"/>
      <c r="VDB189" s="29"/>
      <c r="VDC189" s="30"/>
      <c r="VDD189" s="29"/>
      <c r="VDE189" s="30"/>
      <c r="VDF189" s="29"/>
      <c r="VDG189" s="30"/>
      <c r="VDH189" s="29"/>
      <c r="VDI189" s="30"/>
      <c r="VDJ189" s="29"/>
      <c r="VDK189" s="30"/>
      <c r="VDL189" s="29"/>
      <c r="VDM189" s="30"/>
      <c r="VDN189" s="29"/>
      <c r="VDO189" s="30"/>
      <c r="VDP189" s="29"/>
      <c r="VDQ189" s="30"/>
      <c r="VDR189" s="29"/>
      <c r="VDS189" s="30"/>
      <c r="VDT189" s="29"/>
      <c r="VDU189" s="30"/>
      <c r="VDV189" s="29"/>
      <c r="VDW189" s="30"/>
      <c r="VDX189" s="29"/>
      <c r="VDY189" s="30"/>
      <c r="VDZ189" s="29"/>
      <c r="VEA189" s="30"/>
      <c r="VEB189" s="29"/>
      <c r="VEC189" s="30"/>
      <c r="VED189" s="29"/>
      <c r="VEE189" s="30"/>
      <c r="VEF189" s="29"/>
      <c r="VEG189" s="30"/>
      <c r="VEH189" s="29"/>
      <c r="VEI189" s="30"/>
      <c r="VEJ189" s="29"/>
      <c r="VEK189" s="30"/>
      <c r="VEL189" s="29"/>
      <c r="VEM189" s="30"/>
      <c r="VEN189" s="29"/>
      <c r="VEO189" s="30"/>
      <c r="VEP189" s="29"/>
      <c r="VEQ189" s="30"/>
      <c r="VER189" s="29"/>
      <c r="VES189" s="30"/>
      <c r="VET189" s="29"/>
      <c r="VEU189" s="30"/>
      <c r="VEV189" s="29"/>
      <c r="VEW189" s="30"/>
      <c r="VEX189" s="29"/>
      <c r="VEY189" s="30"/>
      <c r="VEZ189" s="29"/>
      <c r="VFA189" s="30"/>
      <c r="VFB189" s="29"/>
      <c r="VFC189" s="30"/>
      <c r="VFD189" s="29"/>
      <c r="VFE189" s="30"/>
      <c r="VFF189" s="29"/>
      <c r="VFG189" s="30"/>
      <c r="VFH189" s="29"/>
      <c r="VFI189" s="30"/>
      <c r="VFJ189" s="29"/>
      <c r="VFK189" s="30"/>
      <c r="VFL189" s="29"/>
      <c r="VFM189" s="30"/>
      <c r="VFN189" s="29"/>
      <c r="VFO189" s="30"/>
      <c r="VFP189" s="29"/>
      <c r="VFQ189" s="30"/>
      <c r="VFR189" s="29"/>
      <c r="VFS189" s="30"/>
      <c r="VFT189" s="29"/>
      <c r="VFU189" s="30"/>
      <c r="VFV189" s="29"/>
      <c r="VFW189" s="30"/>
      <c r="VFX189" s="29"/>
      <c r="VFY189" s="30"/>
      <c r="VFZ189" s="29"/>
      <c r="VGA189" s="30"/>
      <c r="VGB189" s="29"/>
      <c r="VGC189" s="30"/>
      <c r="VGD189" s="29"/>
      <c r="VGE189" s="30"/>
      <c r="VGF189" s="29"/>
      <c r="VGG189" s="30"/>
      <c r="VGH189" s="29"/>
      <c r="VGI189" s="30"/>
      <c r="VGJ189" s="29"/>
      <c r="VGK189" s="30"/>
      <c r="VGL189" s="29"/>
      <c r="VGM189" s="30"/>
      <c r="VGN189" s="29"/>
      <c r="VGO189" s="30"/>
      <c r="VGP189" s="29"/>
      <c r="VGQ189" s="30"/>
      <c r="VGR189" s="29"/>
      <c r="VGS189" s="30"/>
      <c r="VGT189" s="29"/>
      <c r="VGU189" s="30"/>
      <c r="VGV189" s="29"/>
      <c r="VGW189" s="30"/>
      <c r="VGX189" s="29"/>
      <c r="VGY189" s="30"/>
      <c r="VGZ189" s="29"/>
      <c r="VHA189" s="30"/>
      <c r="VHB189" s="29"/>
      <c r="VHC189" s="30"/>
      <c r="VHD189" s="29"/>
      <c r="VHE189" s="30"/>
      <c r="VHF189" s="29"/>
      <c r="VHG189" s="30"/>
      <c r="VHH189" s="29"/>
      <c r="VHI189" s="30"/>
      <c r="VHJ189" s="29"/>
      <c r="VHK189" s="30"/>
      <c r="VHL189" s="29"/>
      <c r="VHM189" s="30"/>
      <c r="VHN189" s="29"/>
      <c r="VHO189" s="30"/>
      <c r="VHP189" s="29"/>
      <c r="VHQ189" s="30"/>
      <c r="VHR189" s="29"/>
      <c r="VHS189" s="30"/>
      <c r="VHT189" s="29"/>
      <c r="VHU189" s="30"/>
      <c r="VHV189" s="29"/>
      <c r="VHW189" s="30"/>
      <c r="VHX189" s="29"/>
      <c r="VHY189" s="30"/>
      <c r="VHZ189" s="29"/>
      <c r="VIA189" s="30"/>
      <c r="VIB189" s="29"/>
      <c r="VIC189" s="30"/>
      <c r="VID189" s="29"/>
      <c r="VIE189" s="30"/>
      <c r="VIF189" s="29"/>
      <c r="VIG189" s="30"/>
      <c r="VIH189" s="29"/>
      <c r="VII189" s="30"/>
      <c r="VIJ189" s="29"/>
      <c r="VIK189" s="30"/>
      <c r="VIL189" s="29"/>
      <c r="VIM189" s="30"/>
      <c r="VIN189" s="29"/>
      <c r="VIO189" s="30"/>
      <c r="VIP189" s="29"/>
      <c r="VIQ189" s="30"/>
      <c r="VIR189" s="29"/>
      <c r="VIS189" s="30"/>
      <c r="VIT189" s="29"/>
      <c r="VIU189" s="30"/>
      <c r="VIV189" s="29"/>
      <c r="VIW189" s="30"/>
      <c r="VIX189" s="29"/>
      <c r="VIY189" s="30"/>
      <c r="VIZ189" s="29"/>
      <c r="VJA189" s="30"/>
      <c r="VJB189" s="29"/>
      <c r="VJC189" s="30"/>
      <c r="VJD189" s="29"/>
      <c r="VJE189" s="30"/>
      <c r="VJF189" s="29"/>
      <c r="VJG189" s="30"/>
      <c r="VJH189" s="29"/>
      <c r="VJI189" s="30"/>
      <c r="VJJ189" s="29"/>
      <c r="VJK189" s="30"/>
      <c r="VJL189" s="29"/>
      <c r="VJM189" s="30"/>
      <c r="VJN189" s="29"/>
      <c r="VJO189" s="30"/>
      <c r="VJP189" s="29"/>
      <c r="VJQ189" s="30"/>
      <c r="VJR189" s="29"/>
      <c r="VJS189" s="30"/>
      <c r="VJT189" s="29"/>
      <c r="VJU189" s="30"/>
      <c r="VJV189" s="29"/>
      <c r="VJW189" s="30"/>
      <c r="VJX189" s="29"/>
      <c r="VJY189" s="30"/>
      <c r="VJZ189" s="29"/>
      <c r="VKA189" s="30"/>
      <c r="VKB189" s="29"/>
      <c r="VKC189" s="30"/>
      <c r="VKD189" s="29"/>
      <c r="VKE189" s="30"/>
      <c r="VKF189" s="29"/>
      <c r="VKG189" s="30"/>
      <c r="VKH189" s="29"/>
      <c r="VKI189" s="30"/>
      <c r="VKJ189" s="29"/>
      <c r="VKK189" s="30"/>
      <c r="VKL189" s="29"/>
      <c r="VKM189" s="30"/>
      <c r="VKN189" s="29"/>
      <c r="VKO189" s="30"/>
      <c r="VKP189" s="29"/>
      <c r="VKQ189" s="30"/>
      <c r="VKR189" s="29"/>
      <c r="VKS189" s="30"/>
      <c r="VKT189" s="29"/>
      <c r="VKU189" s="30"/>
      <c r="VKV189" s="29"/>
      <c r="VKW189" s="30"/>
      <c r="VKX189" s="29"/>
      <c r="VKY189" s="30"/>
      <c r="VKZ189" s="29"/>
      <c r="VLA189" s="30"/>
      <c r="VLB189" s="29"/>
      <c r="VLC189" s="30"/>
      <c r="VLD189" s="29"/>
      <c r="VLE189" s="30"/>
      <c r="VLF189" s="29"/>
      <c r="VLG189" s="30"/>
      <c r="VLH189" s="29"/>
      <c r="VLI189" s="30"/>
      <c r="VLJ189" s="29"/>
      <c r="VLK189" s="30"/>
      <c r="VLL189" s="29"/>
      <c r="VLM189" s="30"/>
      <c r="VLN189" s="29"/>
      <c r="VLO189" s="30"/>
      <c r="VLP189" s="29"/>
      <c r="VLQ189" s="30"/>
      <c r="VLR189" s="29"/>
      <c r="VLS189" s="30"/>
      <c r="VLT189" s="29"/>
      <c r="VLU189" s="30"/>
      <c r="VLV189" s="29"/>
      <c r="VLW189" s="30"/>
      <c r="VLX189" s="29"/>
      <c r="VLY189" s="30"/>
      <c r="VLZ189" s="29"/>
      <c r="VMA189" s="30"/>
      <c r="VMB189" s="29"/>
      <c r="VMC189" s="30"/>
      <c r="VMD189" s="29"/>
      <c r="VME189" s="30"/>
      <c r="VMF189" s="29"/>
      <c r="VMG189" s="30"/>
      <c r="VMH189" s="29"/>
      <c r="VMI189" s="30"/>
      <c r="VMJ189" s="29"/>
      <c r="VMK189" s="30"/>
      <c r="VML189" s="29"/>
      <c r="VMM189" s="30"/>
      <c r="VMN189" s="29"/>
      <c r="VMO189" s="30"/>
      <c r="VMP189" s="29"/>
      <c r="VMQ189" s="30"/>
      <c r="VMR189" s="29"/>
      <c r="VMS189" s="30"/>
      <c r="VMT189" s="29"/>
      <c r="VMU189" s="30"/>
      <c r="VMV189" s="29"/>
      <c r="VMW189" s="30"/>
      <c r="VMX189" s="29"/>
      <c r="VMY189" s="30"/>
      <c r="VMZ189" s="29"/>
      <c r="VNA189" s="30"/>
      <c r="VNB189" s="29"/>
      <c r="VNC189" s="30"/>
      <c r="VND189" s="29"/>
      <c r="VNE189" s="30"/>
      <c r="VNF189" s="29"/>
      <c r="VNG189" s="30"/>
      <c r="VNH189" s="29"/>
      <c r="VNI189" s="30"/>
      <c r="VNJ189" s="29"/>
      <c r="VNK189" s="30"/>
      <c r="VNL189" s="29"/>
      <c r="VNM189" s="30"/>
      <c r="VNN189" s="29"/>
      <c r="VNO189" s="30"/>
      <c r="VNP189" s="29"/>
      <c r="VNQ189" s="30"/>
      <c r="VNR189" s="29"/>
      <c r="VNS189" s="30"/>
      <c r="VNT189" s="29"/>
      <c r="VNU189" s="30"/>
      <c r="VNV189" s="29"/>
      <c r="VNW189" s="30"/>
      <c r="VNX189" s="29"/>
      <c r="VNY189" s="30"/>
      <c r="VNZ189" s="29"/>
      <c r="VOA189" s="30"/>
      <c r="VOB189" s="29"/>
      <c r="VOC189" s="30"/>
      <c r="VOD189" s="29"/>
      <c r="VOE189" s="30"/>
      <c r="VOF189" s="29"/>
      <c r="VOG189" s="30"/>
      <c r="VOH189" s="29"/>
      <c r="VOI189" s="30"/>
      <c r="VOJ189" s="29"/>
      <c r="VOK189" s="30"/>
      <c r="VOL189" s="29"/>
      <c r="VOM189" s="30"/>
      <c r="VON189" s="29"/>
      <c r="VOO189" s="30"/>
      <c r="VOP189" s="29"/>
      <c r="VOQ189" s="30"/>
      <c r="VOR189" s="29"/>
      <c r="VOS189" s="30"/>
      <c r="VOT189" s="29"/>
      <c r="VOU189" s="30"/>
      <c r="VOV189" s="29"/>
      <c r="VOW189" s="30"/>
      <c r="VOX189" s="29"/>
      <c r="VOY189" s="30"/>
      <c r="VOZ189" s="29"/>
      <c r="VPA189" s="30"/>
      <c r="VPB189" s="29"/>
      <c r="VPC189" s="30"/>
      <c r="VPD189" s="29"/>
      <c r="VPE189" s="30"/>
      <c r="VPF189" s="29"/>
      <c r="VPG189" s="30"/>
      <c r="VPH189" s="29"/>
      <c r="VPI189" s="30"/>
      <c r="VPJ189" s="29"/>
      <c r="VPK189" s="30"/>
      <c r="VPL189" s="29"/>
      <c r="VPM189" s="30"/>
      <c r="VPN189" s="29"/>
      <c r="VPO189" s="30"/>
      <c r="VPP189" s="29"/>
      <c r="VPQ189" s="30"/>
      <c r="VPR189" s="29"/>
      <c r="VPS189" s="30"/>
      <c r="VPT189" s="29"/>
      <c r="VPU189" s="30"/>
      <c r="VPV189" s="29"/>
      <c r="VPW189" s="30"/>
      <c r="VPX189" s="29"/>
      <c r="VPY189" s="30"/>
      <c r="VPZ189" s="29"/>
      <c r="VQA189" s="30"/>
      <c r="VQB189" s="29"/>
      <c r="VQC189" s="30"/>
      <c r="VQD189" s="29"/>
      <c r="VQE189" s="30"/>
      <c r="VQF189" s="29"/>
      <c r="VQG189" s="30"/>
      <c r="VQH189" s="29"/>
      <c r="VQI189" s="30"/>
      <c r="VQJ189" s="29"/>
      <c r="VQK189" s="30"/>
      <c r="VQL189" s="29"/>
      <c r="VQM189" s="30"/>
      <c r="VQN189" s="29"/>
      <c r="VQO189" s="30"/>
      <c r="VQP189" s="29"/>
      <c r="VQQ189" s="30"/>
      <c r="VQR189" s="29"/>
      <c r="VQS189" s="30"/>
      <c r="VQT189" s="29"/>
      <c r="VQU189" s="30"/>
      <c r="VQV189" s="29"/>
      <c r="VQW189" s="30"/>
      <c r="VQX189" s="29"/>
      <c r="VQY189" s="30"/>
      <c r="VQZ189" s="29"/>
      <c r="VRA189" s="30"/>
      <c r="VRB189" s="29"/>
      <c r="VRC189" s="30"/>
      <c r="VRD189" s="29"/>
      <c r="VRE189" s="30"/>
      <c r="VRF189" s="29"/>
      <c r="VRG189" s="30"/>
      <c r="VRH189" s="29"/>
      <c r="VRI189" s="30"/>
      <c r="VRJ189" s="29"/>
      <c r="VRK189" s="30"/>
      <c r="VRL189" s="29"/>
      <c r="VRM189" s="30"/>
      <c r="VRN189" s="29"/>
      <c r="VRO189" s="30"/>
      <c r="VRP189" s="29"/>
      <c r="VRQ189" s="30"/>
      <c r="VRR189" s="29"/>
      <c r="VRS189" s="30"/>
      <c r="VRT189" s="29"/>
      <c r="VRU189" s="30"/>
      <c r="VRV189" s="29"/>
      <c r="VRW189" s="30"/>
      <c r="VRX189" s="29"/>
      <c r="VRY189" s="30"/>
      <c r="VRZ189" s="29"/>
      <c r="VSA189" s="30"/>
      <c r="VSB189" s="29"/>
      <c r="VSC189" s="30"/>
      <c r="VSD189" s="29"/>
      <c r="VSE189" s="30"/>
      <c r="VSF189" s="29"/>
      <c r="VSG189" s="30"/>
      <c r="VSH189" s="29"/>
      <c r="VSI189" s="30"/>
      <c r="VSJ189" s="29"/>
      <c r="VSK189" s="30"/>
      <c r="VSL189" s="29"/>
      <c r="VSM189" s="30"/>
      <c r="VSN189" s="29"/>
      <c r="VSO189" s="30"/>
      <c r="VSP189" s="29"/>
      <c r="VSQ189" s="30"/>
      <c r="VSR189" s="29"/>
      <c r="VSS189" s="30"/>
      <c r="VST189" s="29"/>
      <c r="VSU189" s="30"/>
      <c r="VSV189" s="29"/>
      <c r="VSW189" s="30"/>
      <c r="VSX189" s="29"/>
      <c r="VSY189" s="30"/>
      <c r="VSZ189" s="29"/>
      <c r="VTA189" s="30"/>
      <c r="VTB189" s="29"/>
      <c r="VTC189" s="30"/>
      <c r="VTD189" s="29"/>
      <c r="VTE189" s="30"/>
      <c r="VTF189" s="29"/>
      <c r="VTG189" s="30"/>
      <c r="VTH189" s="29"/>
      <c r="VTI189" s="30"/>
      <c r="VTJ189" s="29"/>
      <c r="VTK189" s="30"/>
      <c r="VTL189" s="29"/>
      <c r="VTM189" s="30"/>
      <c r="VTN189" s="29"/>
      <c r="VTO189" s="30"/>
      <c r="VTP189" s="29"/>
      <c r="VTQ189" s="30"/>
      <c r="VTR189" s="29"/>
      <c r="VTS189" s="30"/>
      <c r="VTT189" s="29"/>
      <c r="VTU189" s="30"/>
      <c r="VTV189" s="29"/>
      <c r="VTW189" s="30"/>
      <c r="VTX189" s="29"/>
      <c r="VTY189" s="30"/>
      <c r="VTZ189" s="29"/>
      <c r="VUA189" s="30"/>
      <c r="VUB189" s="29"/>
      <c r="VUC189" s="30"/>
      <c r="VUD189" s="29"/>
      <c r="VUE189" s="30"/>
      <c r="VUF189" s="29"/>
      <c r="VUG189" s="30"/>
      <c r="VUH189" s="29"/>
      <c r="VUI189" s="30"/>
      <c r="VUJ189" s="29"/>
      <c r="VUK189" s="30"/>
      <c r="VUL189" s="29"/>
      <c r="VUM189" s="30"/>
      <c r="VUN189" s="29"/>
      <c r="VUO189" s="30"/>
      <c r="VUP189" s="29"/>
      <c r="VUQ189" s="30"/>
      <c r="VUR189" s="29"/>
      <c r="VUS189" s="30"/>
      <c r="VUT189" s="29"/>
      <c r="VUU189" s="30"/>
      <c r="VUV189" s="29"/>
      <c r="VUW189" s="30"/>
      <c r="VUX189" s="29"/>
      <c r="VUY189" s="30"/>
      <c r="VUZ189" s="29"/>
      <c r="VVA189" s="30"/>
      <c r="VVB189" s="29"/>
      <c r="VVC189" s="30"/>
      <c r="VVD189" s="29"/>
      <c r="VVE189" s="30"/>
      <c r="VVF189" s="29"/>
      <c r="VVG189" s="30"/>
      <c r="VVH189" s="29"/>
      <c r="VVI189" s="30"/>
      <c r="VVJ189" s="29"/>
      <c r="VVK189" s="30"/>
      <c r="VVL189" s="29"/>
      <c r="VVM189" s="30"/>
      <c r="VVN189" s="29"/>
      <c r="VVO189" s="30"/>
      <c r="VVP189" s="29"/>
      <c r="VVQ189" s="30"/>
      <c r="VVR189" s="29"/>
      <c r="VVS189" s="30"/>
      <c r="VVT189" s="29"/>
      <c r="VVU189" s="30"/>
      <c r="VVV189" s="29"/>
      <c r="VVW189" s="30"/>
      <c r="VVX189" s="29"/>
      <c r="VVY189" s="30"/>
      <c r="VVZ189" s="29"/>
      <c r="VWA189" s="30"/>
      <c r="VWB189" s="29"/>
      <c r="VWC189" s="30"/>
      <c r="VWD189" s="29"/>
      <c r="VWE189" s="30"/>
      <c r="VWF189" s="29"/>
      <c r="VWG189" s="30"/>
      <c r="VWH189" s="29"/>
      <c r="VWI189" s="30"/>
      <c r="VWJ189" s="29"/>
      <c r="VWK189" s="30"/>
      <c r="VWL189" s="29"/>
      <c r="VWM189" s="30"/>
      <c r="VWN189" s="29"/>
      <c r="VWO189" s="30"/>
      <c r="VWP189" s="29"/>
      <c r="VWQ189" s="30"/>
      <c r="VWR189" s="29"/>
      <c r="VWS189" s="30"/>
      <c r="VWT189" s="29"/>
      <c r="VWU189" s="30"/>
      <c r="VWV189" s="29"/>
      <c r="VWW189" s="30"/>
      <c r="VWX189" s="29"/>
      <c r="VWY189" s="30"/>
      <c r="VWZ189" s="29"/>
      <c r="VXA189" s="30"/>
      <c r="VXB189" s="29"/>
      <c r="VXC189" s="30"/>
      <c r="VXD189" s="29"/>
      <c r="VXE189" s="30"/>
      <c r="VXF189" s="29"/>
      <c r="VXG189" s="30"/>
      <c r="VXH189" s="29"/>
      <c r="VXI189" s="30"/>
      <c r="VXJ189" s="29"/>
      <c r="VXK189" s="30"/>
      <c r="VXL189" s="29"/>
      <c r="VXM189" s="30"/>
      <c r="VXN189" s="29"/>
      <c r="VXO189" s="30"/>
      <c r="VXP189" s="29"/>
      <c r="VXQ189" s="30"/>
      <c r="VXR189" s="29"/>
      <c r="VXS189" s="30"/>
      <c r="VXT189" s="29"/>
      <c r="VXU189" s="30"/>
      <c r="VXV189" s="29"/>
      <c r="VXW189" s="30"/>
      <c r="VXX189" s="29"/>
      <c r="VXY189" s="30"/>
      <c r="VXZ189" s="29"/>
      <c r="VYA189" s="30"/>
      <c r="VYB189" s="29"/>
      <c r="VYC189" s="30"/>
      <c r="VYD189" s="29"/>
      <c r="VYE189" s="30"/>
      <c r="VYF189" s="29"/>
      <c r="VYG189" s="30"/>
      <c r="VYH189" s="29"/>
      <c r="VYI189" s="30"/>
      <c r="VYJ189" s="29"/>
      <c r="VYK189" s="30"/>
      <c r="VYL189" s="29"/>
      <c r="VYM189" s="30"/>
      <c r="VYN189" s="29"/>
      <c r="VYO189" s="30"/>
      <c r="VYP189" s="29"/>
      <c r="VYQ189" s="30"/>
      <c r="VYR189" s="29"/>
      <c r="VYS189" s="30"/>
      <c r="VYT189" s="29"/>
      <c r="VYU189" s="30"/>
      <c r="VYV189" s="29"/>
      <c r="VYW189" s="30"/>
      <c r="VYX189" s="29"/>
      <c r="VYY189" s="30"/>
      <c r="VYZ189" s="29"/>
      <c r="VZA189" s="30"/>
      <c r="VZB189" s="29"/>
      <c r="VZC189" s="30"/>
      <c r="VZD189" s="29"/>
      <c r="VZE189" s="30"/>
      <c r="VZF189" s="29"/>
      <c r="VZG189" s="30"/>
      <c r="VZH189" s="29"/>
      <c r="VZI189" s="30"/>
      <c r="VZJ189" s="29"/>
      <c r="VZK189" s="30"/>
      <c r="VZL189" s="29"/>
      <c r="VZM189" s="30"/>
      <c r="VZN189" s="29"/>
      <c r="VZO189" s="30"/>
      <c r="VZP189" s="29"/>
      <c r="VZQ189" s="30"/>
      <c r="VZR189" s="29"/>
      <c r="VZS189" s="30"/>
      <c r="VZT189" s="29"/>
      <c r="VZU189" s="30"/>
      <c r="VZV189" s="29"/>
      <c r="VZW189" s="30"/>
      <c r="VZX189" s="29"/>
      <c r="VZY189" s="30"/>
      <c r="VZZ189" s="29"/>
      <c r="WAA189" s="30"/>
      <c r="WAB189" s="29"/>
      <c r="WAC189" s="30"/>
      <c r="WAD189" s="29"/>
      <c r="WAE189" s="30"/>
      <c r="WAF189" s="29"/>
      <c r="WAG189" s="30"/>
      <c r="WAH189" s="29"/>
      <c r="WAI189" s="30"/>
      <c r="WAJ189" s="29"/>
      <c r="WAK189" s="30"/>
      <c r="WAL189" s="29"/>
      <c r="WAM189" s="30"/>
      <c r="WAN189" s="29"/>
      <c r="WAO189" s="30"/>
      <c r="WAP189" s="29"/>
      <c r="WAQ189" s="30"/>
      <c r="WAR189" s="29"/>
      <c r="WAS189" s="30"/>
      <c r="WAT189" s="29"/>
      <c r="WAU189" s="30"/>
      <c r="WAV189" s="29"/>
      <c r="WAW189" s="30"/>
      <c r="WAX189" s="29"/>
      <c r="WAY189" s="30"/>
      <c r="WAZ189" s="29"/>
      <c r="WBA189" s="30"/>
      <c r="WBB189" s="29"/>
      <c r="WBC189" s="30"/>
      <c r="WBD189" s="29"/>
      <c r="WBE189" s="30"/>
      <c r="WBF189" s="29"/>
      <c r="WBG189" s="30"/>
      <c r="WBH189" s="29"/>
      <c r="WBI189" s="30"/>
      <c r="WBJ189" s="29"/>
      <c r="WBK189" s="30"/>
      <c r="WBL189" s="29"/>
      <c r="WBM189" s="30"/>
      <c r="WBN189" s="29"/>
      <c r="WBO189" s="30"/>
      <c r="WBP189" s="29"/>
      <c r="WBQ189" s="30"/>
      <c r="WBR189" s="29"/>
      <c r="WBS189" s="30"/>
      <c r="WBT189" s="29"/>
      <c r="WBU189" s="30"/>
      <c r="WBV189" s="29"/>
      <c r="WBW189" s="30"/>
      <c r="WBX189" s="29"/>
      <c r="WBY189" s="30"/>
      <c r="WBZ189" s="29"/>
      <c r="WCA189" s="30"/>
      <c r="WCB189" s="29"/>
      <c r="WCC189" s="30"/>
      <c r="WCD189" s="29"/>
      <c r="WCE189" s="30"/>
      <c r="WCF189" s="29"/>
      <c r="WCG189" s="30"/>
      <c r="WCH189" s="29"/>
      <c r="WCI189" s="30"/>
      <c r="WCJ189" s="29"/>
      <c r="WCK189" s="30"/>
      <c r="WCL189" s="29"/>
      <c r="WCM189" s="30"/>
      <c r="WCN189" s="29"/>
      <c r="WCO189" s="30"/>
      <c r="WCP189" s="29"/>
      <c r="WCQ189" s="30"/>
      <c r="WCR189" s="29"/>
      <c r="WCS189" s="30"/>
      <c r="WCT189" s="29"/>
      <c r="WCU189" s="30"/>
      <c r="WCV189" s="29"/>
      <c r="WCW189" s="30"/>
      <c r="WCX189" s="29"/>
      <c r="WCY189" s="30"/>
      <c r="WCZ189" s="29"/>
      <c r="WDA189" s="30"/>
      <c r="WDB189" s="29"/>
      <c r="WDC189" s="30"/>
      <c r="WDD189" s="29"/>
      <c r="WDE189" s="30"/>
      <c r="WDF189" s="29"/>
      <c r="WDG189" s="30"/>
      <c r="WDH189" s="29"/>
      <c r="WDI189" s="30"/>
      <c r="WDJ189" s="29"/>
      <c r="WDK189" s="30"/>
      <c r="WDL189" s="29"/>
      <c r="WDM189" s="30"/>
      <c r="WDN189" s="29"/>
      <c r="WDO189" s="30"/>
      <c r="WDP189" s="29"/>
      <c r="WDQ189" s="30"/>
      <c r="WDR189" s="29"/>
      <c r="WDS189" s="30"/>
      <c r="WDT189" s="29"/>
      <c r="WDU189" s="30"/>
      <c r="WDV189" s="29"/>
      <c r="WDW189" s="30"/>
      <c r="WDX189" s="29"/>
      <c r="WDY189" s="30"/>
      <c r="WDZ189" s="29"/>
      <c r="WEA189" s="30"/>
      <c r="WEB189" s="29"/>
      <c r="WEC189" s="30"/>
      <c r="WED189" s="29"/>
      <c r="WEE189" s="30"/>
      <c r="WEF189" s="29"/>
      <c r="WEG189" s="30"/>
      <c r="WEH189" s="29"/>
      <c r="WEI189" s="30"/>
      <c r="WEJ189" s="29"/>
      <c r="WEK189" s="30"/>
      <c r="WEL189" s="29"/>
      <c r="WEM189" s="30"/>
      <c r="WEN189" s="29"/>
      <c r="WEO189" s="30"/>
      <c r="WEP189" s="29"/>
      <c r="WEQ189" s="30"/>
      <c r="WER189" s="29"/>
      <c r="WES189" s="30"/>
      <c r="WET189" s="29"/>
      <c r="WEU189" s="30"/>
      <c r="WEV189" s="29"/>
      <c r="WEW189" s="30"/>
      <c r="WEX189" s="29"/>
      <c r="WEY189" s="30"/>
      <c r="WEZ189" s="29"/>
      <c r="WFA189" s="30"/>
      <c r="WFB189" s="29"/>
      <c r="WFC189" s="30"/>
      <c r="WFD189" s="29"/>
      <c r="WFE189" s="30"/>
      <c r="WFF189" s="29"/>
      <c r="WFG189" s="30"/>
      <c r="WFH189" s="29"/>
      <c r="WFI189" s="30"/>
      <c r="WFJ189" s="29"/>
      <c r="WFK189" s="30"/>
      <c r="WFL189" s="29"/>
      <c r="WFM189" s="30"/>
      <c r="WFN189" s="29"/>
      <c r="WFO189" s="30"/>
      <c r="WFP189" s="29"/>
      <c r="WFQ189" s="30"/>
      <c r="WFR189" s="29"/>
      <c r="WFS189" s="30"/>
      <c r="WFT189" s="29"/>
      <c r="WFU189" s="30"/>
      <c r="WFV189" s="29"/>
      <c r="WFW189" s="30"/>
      <c r="WFX189" s="29"/>
      <c r="WFY189" s="30"/>
      <c r="WFZ189" s="29"/>
      <c r="WGA189" s="30"/>
      <c r="WGB189" s="29"/>
      <c r="WGC189" s="30"/>
      <c r="WGD189" s="29"/>
      <c r="WGE189" s="30"/>
      <c r="WGF189" s="29"/>
      <c r="WGG189" s="30"/>
      <c r="WGH189" s="29"/>
      <c r="WGI189" s="30"/>
      <c r="WGJ189" s="29"/>
      <c r="WGK189" s="30"/>
      <c r="WGL189" s="29"/>
      <c r="WGM189" s="30"/>
      <c r="WGN189" s="29"/>
      <c r="WGO189" s="30"/>
      <c r="WGP189" s="29"/>
      <c r="WGQ189" s="30"/>
      <c r="WGR189" s="29"/>
      <c r="WGS189" s="30"/>
      <c r="WGT189" s="29"/>
      <c r="WGU189" s="30"/>
      <c r="WGV189" s="29"/>
      <c r="WGW189" s="30"/>
      <c r="WGX189" s="29"/>
      <c r="WGY189" s="30"/>
      <c r="WGZ189" s="29"/>
      <c r="WHA189" s="30"/>
      <c r="WHB189" s="29"/>
      <c r="WHC189" s="30"/>
      <c r="WHD189" s="29"/>
      <c r="WHE189" s="30"/>
      <c r="WHF189" s="29"/>
      <c r="WHG189" s="30"/>
      <c r="WHH189" s="29"/>
      <c r="WHI189" s="30"/>
      <c r="WHJ189" s="29"/>
      <c r="WHK189" s="30"/>
      <c r="WHL189" s="29"/>
      <c r="WHM189" s="30"/>
      <c r="WHN189" s="29"/>
      <c r="WHO189" s="30"/>
      <c r="WHP189" s="29"/>
      <c r="WHQ189" s="30"/>
      <c r="WHR189" s="29"/>
      <c r="WHS189" s="30"/>
      <c r="WHT189" s="29"/>
      <c r="WHU189" s="30"/>
      <c r="WHV189" s="29"/>
      <c r="WHW189" s="30"/>
      <c r="WHX189" s="29"/>
      <c r="WHY189" s="30"/>
      <c r="WHZ189" s="29"/>
      <c r="WIA189" s="30"/>
      <c r="WIB189" s="29"/>
      <c r="WIC189" s="30"/>
      <c r="WID189" s="29"/>
      <c r="WIE189" s="30"/>
      <c r="WIF189" s="29"/>
      <c r="WIG189" s="30"/>
      <c r="WIH189" s="29"/>
      <c r="WII189" s="30"/>
      <c r="WIJ189" s="29"/>
      <c r="WIK189" s="30"/>
      <c r="WIL189" s="29"/>
      <c r="WIM189" s="30"/>
      <c r="WIN189" s="29"/>
      <c r="WIO189" s="30"/>
      <c r="WIP189" s="29"/>
      <c r="WIQ189" s="30"/>
      <c r="WIR189" s="29"/>
      <c r="WIS189" s="30"/>
      <c r="WIT189" s="29"/>
      <c r="WIU189" s="30"/>
      <c r="WIV189" s="29"/>
      <c r="WIW189" s="30"/>
      <c r="WIX189" s="29"/>
      <c r="WIY189" s="30"/>
      <c r="WIZ189" s="29"/>
      <c r="WJA189" s="30"/>
      <c r="WJB189" s="29"/>
      <c r="WJC189" s="30"/>
      <c r="WJD189" s="29"/>
      <c r="WJE189" s="30"/>
      <c r="WJF189" s="29"/>
      <c r="WJG189" s="30"/>
      <c r="WJH189" s="29"/>
      <c r="WJI189" s="30"/>
      <c r="WJJ189" s="29"/>
      <c r="WJK189" s="30"/>
      <c r="WJL189" s="29"/>
      <c r="WJM189" s="30"/>
      <c r="WJN189" s="29"/>
      <c r="WJO189" s="30"/>
      <c r="WJP189" s="29"/>
      <c r="WJQ189" s="30"/>
      <c r="WJR189" s="29"/>
      <c r="WJS189" s="30"/>
      <c r="WJT189" s="29"/>
      <c r="WJU189" s="30"/>
      <c r="WJV189" s="29"/>
      <c r="WJW189" s="30"/>
      <c r="WJX189" s="29"/>
      <c r="WJY189" s="30"/>
      <c r="WJZ189" s="29"/>
      <c r="WKA189" s="30"/>
      <c r="WKB189" s="29"/>
      <c r="WKC189" s="30"/>
      <c r="WKD189" s="29"/>
      <c r="WKE189" s="30"/>
      <c r="WKF189" s="29"/>
      <c r="WKG189" s="30"/>
      <c r="WKH189" s="29"/>
      <c r="WKI189" s="30"/>
      <c r="WKJ189" s="29"/>
      <c r="WKK189" s="30"/>
      <c r="WKL189" s="29"/>
      <c r="WKM189" s="30"/>
      <c r="WKN189" s="29"/>
      <c r="WKO189" s="30"/>
      <c r="WKP189" s="29"/>
      <c r="WKQ189" s="30"/>
      <c r="WKR189" s="29"/>
      <c r="WKS189" s="30"/>
      <c r="WKT189" s="29"/>
      <c r="WKU189" s="30"/>
      <c r="WKV189" s="29"/>
      <c r="WKW189" s="30"/>
      <c r="WKX189" s="29"/>
      <c r="WKY189" s="30"/>
      <c r="WKZ189" s="29"/>
      <c r="WLA189" s="30"/>
      <c r="WLB189" s="29"/>
      <c r="WLC189" s="30"/>
      <c r="WLD189" s="29"/>
      <c r="WLE189" s="30"/>
      <c r="WLF189" s="29"/>
      <c r="WLG189" s="30"/>
      <c r="WLH189" s="29"/>
      <c r="WLI189" s="30"/>
      <c r="WLJ189" s="29"/>
      <c r="WLK189" s="30"/>
      <c r="WLL189" s="29"/>
      <c r="WLM189" s="30"/>
      <c r="WLN189" s="29"/>
      <c r="WLO189" s="30"/>
      <c r="WLP189" s="29"/>
      <c r="WLQ189" s="30"/>
      <c r="WLR189" s="29"/>
      <c r="WLS189" s="30"/>
      <c r="WLT189" s="29"/>
      <c r="WLU189" s="30"/>
      <c r="WLV189" s="29"/>
      <c r="WLW189" s="30"/>
      <c r="WLX189" s="29"/>
      <c r="WLY189" s="30"/>
      <c r="WLZ189" s="29"/>
      <c r="WMA189" s="30"/>
      <c r="WMB189" s="29"/>
      <c r="WMC189" s="30"/>
      <c r="WMD189" s="29"/>
      <c r="WME189" s="30"/>
      <c r="WMF189" s="29"/>
      <c r="WMG189" s="30"/>
      <c r="WMH189" s="29"/>
      <c r="WMI189" s="30"/>
      <c r="WMJ189" s="29"/>
      <c r="WMK189" s="30"/>
      <c r="WML189" s="29"/>
      <c r="WMM189" s="30"/>
      <c r="WMN189" s="29"/>
      <c r="WMO189" s="30"/>
      <c r="WMP189" s="29"/>
      <c r="WMQ189" s="30"/>
      <c r="WMR189" s="29"/>
      <c r="WMS189" s="30"/>
      <c r="WMT189" s="29"/>
      <c r="WMU189" s="30"/>
      <c r="WMV189" s="29"/>
      <c r="WMW189" s="30"/>
      <c r="WMX189" s="29"/>
      <c r="WMY189" s="30"/>
      <c r="WMZ189" s="29"/>
      <c r="WNA189" s="30"/>
      <c r="WNB189" s="29"/>
      <c r="WNC189" s="30"/>
      <c r="WND189" s="29"/>
      <c r="WNE189" s="30"/>
      <c r="WNF189" s="29"/>
      <c r="WNG189" s="30"/>
      <c r="WNH189" s="29"/>
      <c r="WNI189" s="30"/>
      <c r="WNJ189" s="29"/>
      <c r="WNK189" s="30"/>
      <c r="WNL189" s="29"/>
      <c r="WNM189" s="30"/>
      <c r="WNN189" s="29"/>
      <c r="WNO189" s="30"/>
      <c r="WNP189" s="29"/>
      <c r="WNQ189" s="30"/>
      <c r="WNR189" s="29"/>
      <c r="WNS189" s="30"/>
      <c r="WNT189" s="29"/>
      <c r="WNU189" s="30"/>
      <c r="WNV189" s="29"/>
      <c r="WNW189" s="30"/>
      <c r="WNX189" s="29"/>
      <c r="WNY189" s="30"/>
      <c r="WNZ189" s="29"/>
      <c r="WOA189" s="30"/>
      <c r="WOB189" s="29"/>
      <c r="WOC189" s="30"/>
      <c r="WOD189" s="29"/>
      <c r="WOE189" s="30"/>
      <c r="WOF189" s="29"/>
      <c r="WOG189" s="30"/>
      <c r="WOH189" s="29"/>
      <c r="WOI189" s="30"/>
      <c r="WOJ189" s="29"/>
      <c r="WOK189" s="30"/>
      <c r="WOL189" s="29"/>
      <c r="WOM189" s="30"/>
      <c r="WON189" s="29"/>
      <c r="WOO189" s="30"/>
      <c r="WOP189" s="29"/>
      <c r="WOQ189" s="30"/>
      <c r="WOR189" s="29"/>
      <c r="WOS189" s="30"/>
      <c r="WOT189" s="29"/>
      <c r="WOU189" s="30"/>
      <c r="WOV189" s="29"/>
      <c r="WOW189" s="30"/>
      <c r="WOX189" s="29"/>
      <c r="WOY189" s="30"/>
      <c r="WOZ189" s="29"/>
      <c r="WPA189" s="30"/>
      <c r="WPB189" s="29"/>
      <c r="WPC189" s="30"/>
      <c r="WPD189" s="29"/>
      <c r="WPE189" s="30"/>
      <c r="WPF189" s="29"/>
      <c r="WPG189" s="30"/>
      <c r="WPH189" s="29"/>
      <c r="WPI189" s="30"/>
      <c r="WPJ189" s="29"/>
      <c r="WPK189" s="30"/>
      <c r="WPL189" s="29"/>
      <c r="WPM189" s="30"/>
      <c r="WPN189" s="29"/>
      <c r="WPO189" s="30"/>
      <c r="WPP189" s="29"/>
      <c r="WPQ189" s="30"/>
      <c r="WPR189" s="29"/>
      <c r="WPS189" s="30"/>
      <c r="WPT189" s="29"/>
      <c r="WPU189" s="30"/>
      <c r="WPV189" s="29"/>
      <c r="WPW189" s="30"/>
      <c r="WPX189" s="29"/>
      <c r="WPY189" s="30"/>
      <c r="WPZ189" s="29"/>
      <c r="WQA189" s="30"/>
      <c r="WQB189" s="29"/>
      <c r="WQC189" s="30"/>
      <c r="WQD189" s="29"/>
      <c r="WQE189" s="30"/>
      <c r="WQF189" s="29"/>
      <c r="WQG189" s="30"/>
      <c r="WQH189" s="29"/>
      <c r="WQI189" s="30"/>
      <c r="WQJ189" s="29"/>
      <c r="WQK189" s="30"/>
      <c r="WQL189" s="29"/>
      <c r="WQM189" s="30"/>
      <c r="WQN189" s="29"/>
      <c r="WQO189" s="30"/>
      <c r="WQP189" s="29"/>
      <c r="WQQ189" s="30"/>
      <c r="WQR189" s="29"/>
      <c r="WQS189" s="30"/>
      <c r="WQT189" s="29"/>
      <c r="WQU189" s="30"/>
      <c r="WQV189" s="29"/>
      <c r="WQW189" s="30"/>
      <c r="WQX189" s="29"/>
      <c r="WQY189" s="30"/>
      <c r="WQZ189" s="29"/>
      <c r="WRA189" s="30"/>
      <c r="WRB189" s="29"/>
      <c r="WRC189" s="30"/>
      <c r="WRD189" s="29"/>
      <c r="WRE189" s="30"/>
      <c r="WRF189" s="29"/>
      <c r="WRG189" s="30"/>
      <c r="WRH189" s="29"/>
      <c r="WRI189" s="30"/>
      <c r="WRJ189" s="29"/>
      <c r="WRK189" s="30"/>
      <c r="WRL189" s="29"/>
      <c r="WRM189" s="30"/>
      <c r="WRN189" s="29"/>
      <c r="WRO189" s="30"/>
      <c r="WRP189" s="29"/>
      <c r="WRQ189" s="30"/>
      <c r="WRR189" s="29"/>
      <c r="WRS189" s="30"/>
      <c r="WRT189" s="29"/>
      <c r="WRU189" s="30"/>
      <c r="WRV189" s="29"/>
      <c r="WRW189" s="30"/>
      <c r="WRX189" s="29"/>
      <c r="WRY189" s="30"/>
      <c r="WRZ189" s="29"/>
      <c r="WSA189" s="30"/>
      <c r="WSB189" s="29"/>
      <c r="WSC189" s="30"/>
      <c r="WSD189" s="29"/>
      <c r="WSE189" s="30"/>
      <c r="WSF189" s="29"/>
      <c r="WSG189" s="30"/>
      <c r="WSH189" s="29"/>
      <c r="WSI189" s="30"/>
      <c r="WSJ189" s="29"/>
      <c r="WSK189" s="30"/>
      <c r="WSL189" s="29"/>
      <c r="WSM189" s="30"/>
      <c r="WSN189" s="29"/>
      <c r="WSO189" s="30"/>
      <c r="WSP189" s="29"/>
      <c r="WSQ189" s="30"/>
      <c r="WSR189" s="29"/>
      <c r="WSS189" s="30"/>
      <c r="WST189" s="29"/>
      <c r="WSU189" s="30"/>
      <c r="WSV189" s="29"/>
      <c r="WSW189" s="30"/>
      <c r="WSX189" s="29"/>
      <c r="WSY189" s="30"/>
      <c r="WSZ189" s="29"/>
      <c r="WTA189" s="30"/>
      <c r="WTB189" s="29"/>
      <c r="WTC189" s="30"/>
      <c r="WTD189" s="29"/>
      <c r="WTE189" s="30"/>
      <c r="WTF189" s="29"/>
      <c r="WTG189" s="30"/>
      <c r="WTH189" s="29"/>
      <c r="WTI189" s="30"/>
      <c r="WTJ189" s="29"/>
      <c r="WTK189" s="30"/>
      <c r="WTL189" s="29"/>
      <c r="WTM189" s="30"/>
      <c r="WTN189" s="29"/>
      <c r="WTO189" s="30"/>
      <c r="WTP189" s="29"/>
      <c r="WTQ189" s="30"/>
      <c r="WTR189" s="29"/>
      <c r="WTS189" s="30"/>
      <c r="WTT189" s="29"/>
      <c r="WTU189" s="30"/>
      <c r="WTV189" s="29"/>
      <c r="WTW189" s="30"/>
      <c r="WTX189" s="29"/>
      <c r="WTY189" s="30"/>
      <c r="WTZ189" s="29"/>
      <c r="WUA189" s="30"/>
      <c r="WUB189" s="29"/>
      <c r="WUC189" s="30"/>
      <c r="WUD189" s="29"/>
      <c r="WUE189" s="30"/>
      <c r="WUF189" s="29"/>
      <c r="WUG189" s="30"/>
      <c r="WUH189" s="29"/>
      <c r="WUI189" s="30"/>
      <c r="WUJ189" s="29"/>
      <c r="WUK189" s="30"/>
      <c r="WUL189" s="29"/>
      <c r="WUM189" s="30"/>
      <c r="WUN189" s="29"/>
      <c r="WUO189" s="30"/>
      <c r="WUP189" s="29"/>
      <c r="WUQ189" s="30"/>
      <c r="WUR189" s="29"/>
      <c r="WUS189" s="30"/>
      <c r="WUT189" s="29"/>
      <c r="WUU189" s="30"/>
      <c r="WUV189" s="29"/>
      <c r="WUW189" s="30"/>
      <c r="WUX189" s="29"/>
      <c r="WUY189" s="30"/>
      <c r="WUZ189" s="29"/>
      <c r="WVA189" s="30"/>
      <c r="WVB189" s="29"/>
      <c r="WVC189" s="30"/>
      <c r="WVD189" s="29"/>
      <c r="WVE189" s="30"/>
      <c r="WVF189" s="29"/>
      <c r="WVG189" s="30"/>
      <c r="WVH189" s="29"/>
      <c r="WVI189" s="30"/>
      <c r="WVJ189" s="29"/>
      <c r="WVK189" s="30"/>
      <c r="WVL189" s="29"/>
      <c r="WVM189" s="30"/>
      <c r="WVN189" s="29"/>
      <c r="WVO189" s="30"/>
      <c r="WVP189" s="29"/>
      <c r="WVQ189" s="30"/>
      <c r="WVR189" s="29"/>
      <c r="WVS189" s="30"/>
      <c r="WVT189" s="29"/>
      <c r="WVU189" s="30"/>
      <c r="WVV189" s="29"/>
      <c r="WVW189" s="30"/>
      <c r="WVX189" s="29"/>
      <c r="WVY189" s="30"/>
      <c r="WVZ189" s="29"/>
      <c r="WWA189" s="30"/>
      <c r="WWB189" s="29"/>
      <c r="WWC189" s="30"/>
      <c r="WWD189" s="29"/>
      <c r="WWE189" s="30"/>
      <c r="WWF189" s="29"/>
      <c r="WWG189" s="30"/>
      <c r="WWH189" s="29"/>
      <c r="WWI189" s="30"/>
      <c r="WWJ189" s="29"/>
      <c r="WWK189" s="30"/>
      <c r="WWL189" s="29"/>
      <c r="WWM189" s="30"/>
      <c r="WWN189" s="29"/>
      <c r="WWO189" s="30"/>
      <c r="WWP189" s="29"/>
      <c r="WWQ189" s="30"/>
      <c r="WWR189" s="29"/>
      <c r="WWS189" s="30"/>
      <c r="WWT189" s="29"/>
      <c r="WWU189" s="30"/>
      <c r="WWV189" s="29"/>
      <c r="WWW189" s="30"/>
      <c r="WWX189" s="29"/>
      <c r="WWY189" s="30"/>
      <c r="WWZ189" s="29"/>
      <c r="WXA189" s="30"/>
      <c r="WXB189" s="29"/>
      <c r="WXC189" s="30"/>
      <c r="WXD189" s="29"/>
      <c r="WXE189" s="30"/>
      <c r="WXF189" s="29"/>
      <c r="WXG189" s="30"/>
      <c r="WXH189" s="29"/>
      <c r="WXI189" s="30"/>
      <c r="WXJ189" s="29"/>
      <c r="WXK189" s="30"/>
      <c r="WXL189" s="29"/>
      <c r="WXM189" s="30"/>
      <c r="WXN189" s="29"/>
      <c r="WXO189" s="30"/>
      <c r="WXP189" s="29"/>
      <c r="WXQ189" s="30"/>
      <c r="WXR189" s="29"/>
      <c r="WXS189" s="30"/>
      <c r="WXT189" s="29"/>
      <c r="WXU189" s="30"/>
      <c r="WXV189" s="29"/>
      <c r="WXW189" s="30"/>
      <c r="WXX189" s="29"/>
      <c r="WXY189" s="30"/>
      <c r="WXZ189" s="29"/>
      <c r="WYA189" s="30"/>
      <c r="WYB189" s="29"/>
      <c r="WYC189" s="30"/>
      <c r="WYD189" s="29"/>
      <c r="WYE189" s="30"/>
      <c r="WYF189" s="29"/>
      <c r="WYG189" s="30"/>
      <c r="WYH189" s="29"/>
      <c r="WYI189" s="30"/>
      <c r="WYJ189" s="29"/>
      <c r="WYK189" s="30"/>
      <c r="WYL189" s="29"/>
      <c r="WYM189" s="30"/>
      <c r="WYN189" s="29"/>
      <c r="WYO189" s="30"/>
      <c r="WYP189" s="29"/>
      <c r="WYQ189" s="30"/>
      <c r="WYR189" s="29"/>
      <c r="WYS189" s="30"/>
      <c r="WYT189" s="29"/>
      <c r="WYU189" s="30"/>
      <c r="WYV189" s="29"/>
      <c r="WYW189" s="30"/>
      <c r="WYX189" s="29"/>
      <c r="WYY189" s="30"/>
      <c r="WYZ189" s="29"/>
      <c r="WZA189" s="30"/>
      <c r="WZB189" s="29"/>
      <c r="WZC189" s="30"/>
      <c r="WZD189" s="29"/>
      <c r="WZE189" s="30"/>
      <c r="WZF189" s="29"/>
      <c r="WZG189" s="30"/>
      <c r="WZH189" s="29"/>
      <c r="WZI189" s="30"/>
      <c r="WZJ189" s="29"/>
      <c r="WZK189" s="30"/>
      <c r="WZL189" s="29"/>
      <c r="WZM189" s="30"/>
      <c r="WZN189" s="29"/>
      <c r="WZO189" s="30"/>
      <c r="WZP189" s="29"/>
      <c r="WZQ189" s="30"/>
      <c r="WZR189" s="29"/>
      <c r="WZS189" s="30"/>
      <c r="WZT189" s="29"/>
      <c r="WZU189" s="30"/>
      <c r="WZV189" s="29"/>
      <c r="WZW189" s="30"/>
      <c r="WZX189" s="29"/>
      <c r="WZY189" s="30"/>
      <c r="WZZ189" s="29"/>
      <c r="XAA189" s="30"/>
      <c r="XAB189" s="29"/>
      <c r="XAC189" s="30"/>
      <c r="XAD189" s="29"/>
      <c r="XAE189" s="30"/>
      <c r="XAF189" s="29"/>
      <c r="XAG189" s="30"/>
      <c r="XAH189" s="29"/>
      <c r="XAI189" s="30"/>
      <c r="XAJ189" s="29"/>
      <c r="XAK189" s="30"/>
      <c r="XAL189" s="29"/>
      <c r="XAM189" s="30"/>
      <c r="XAN189" s="29"/>
      <c r="XAO189" s="30"/>
      <c r="XAP189" s="29"/>
      <c r="XAQ189" s="30"/>
      <c r="XAR189" s="29"/>
      <c r="XAS189" s="30"/>
      <c r="XAT189" s="29"/>
      <c r="XAU189" s="30"/>
      <c r="XAV189" s="29"/>
      <c r="XAW189" s="30"/>
      <c r="XAX189" s="29"/>
      <c r="XAY189" s="30"/>
      <c r="XAZ189" s="29"/>
      <c r="XBA189" s="30"/>
      <c r="XBB189" s="29"/>
      <c r="XBC189" s="30"/>
      <c r="XBD189" s="29"/>
      <c r="XBE189" s="30"/>
      <c r="XBF189" s="29"/>
      <c r="XBG189" s="30"/>
      <c r="XBH189" s="29"/>
      <c r="XBI189" s="30"/>
      <c r="XBJ189" s="29"/>
      <c r="XBK189" s="30"/>
      <c r="XBL189" s="29"/>
      <c r="XBM189" s="30"/>
      <c r="XBN189" s="29"/>
      <c r="XBO189" s="30"/>
      <c r="XBP189" s="29"/>
      <c r="XBQ189" s="30"/>
      <c r="XBR189" s="29"/>
      <c r="XBS189" s="30"/>
      <c r="XBT189" s="29"/>
      <c r="XBU189" s="30"/>
      <c r="XBV189" s="29"/>
      <c r="XBW189" s="30"/>
      <c r="XBX189" s="29"/>
      <c r="XBY189" s="30"/>
      <c r="XBZ189" s="29"/>
      <c r="XCA189" s="30"/>
      <c r="XCB189" s="29"/>
      <c r="XCC189" s="30"/>
      <c r="XCD189" s="29"/>
      <c r="XCE189" s="30"/>
      <c r="XCF189" s="29"/>
      <c r="XCG189" s="30"/>
      <c r="XCH189" s="29"/>
      <c r="XCI189" s="30"/>
      <c r="XCJ189" s="29"/>
      <c r="XCK189" s="30"/>
      <c r="XCL189" s="29"/>
      <c r="XCM189" s="30"/>
      <c r="XCN189" s="29"/>
      <c r="XCO189" s="30"/>
      <c r="XCP189" s="29"/>
      <c r="XCQ189" s="30"/>
      <c r="XCR189" s="29"/>
      <c r="XCS189" s="30"/>
      <c r="XCT189" s="29"/>
      <c r="XCU189" s="30"/>
      <c r="XCV189" s="29"/>
      <c r="XCW189" s="30"/>
      <c r="XCX189" s="29"/>
      <c r="XCY189" s="30"/>
      <c r="XCZ189" s="29"/>
      <c r="XDA189" s="30"/>
      <c r="XDB189" s="29"/>
      <c r="XDC189" s="30"/>
      <c r="XDD189" s="29"/>
      <c r="XDE189" s="30"/>
      <c r="XDF189" s="29"/>
      <c r="XDG189" s="30"/>
      <c r="XDH189" s="29"/>
      <c r="XDI189" s="30"/>
      <c r="XDJ189" s="29"/>
      <c r="XDK189" s="30"/>
      <c r="XDL189" s="29"/>
      <c r="XDM189" s="30"/>
      <c r="XDN189" s="29"/>
      <c r="XDO189" s="30"/>
      <c r="XDP189" s="29"/>
      <c r="XDQ189" s="30"/>
      <c r="XDR189" s="29"/>
      <c r="XDS189" s="30"/>
      <c r="XDT189" s="29"/>
      <c r="XDU189" s="30"/>
      <c r="XDV189" s="29"/>
      <c r="XDW189" s="30"/>
      <c r="XDX189" s="29"/>
      <c r="XDY189" s="30"/>
      <c r="XDZ189" s="29"/>
      <c r="XEA189" s="30"/>
      <c r="XEB189" s="29"/>
      <c r="XEC189" s="30"/>
      <c r="XED189" s="29"/>
      <c r="XEE189" s="30"/>
      <c r="XEF189" s="29"/>
      <c r="XEG189" s="30"/>
      <c r="XEH189" s="29"/>
      <c r="XEI189" s="30"/>
      <c r="XEJ189" s="29"/>
      <c r="XEK189" s="30"/>
      <c r="XEL189" s="29"/>
      <c r="XEM189" s="30"/>
      <c r="XEN189" s="29"/>
      <c r="XEO189" s="30"/>
      <c r="XEP189" s="29"/>
      <c r="XEQ189" s="30"/>
      <c r="XER189" s="29"/>
      <c r="XES189" s="30"/>
      <c r="XET189" s="29"/>
      <c r="XEU189" s="30"/>
      <c r="XEV189" s="29"/>
      <c r="XEW189" s="30"/>
      <c r="XEX189" s="29"/>
      <c r="XEY189" s="30"/>
      <c r="XEZ189" s="29"/>
      <c r="XFA189" s="30"/>
      <c r="XFB189" s="29"/>
      <c r="XFC189" s="30"/>
      <c r="XFD189" s="29"/>
    </row>
    <row r="190" spans="1:16384" s="13" customFormat="1" ht="51" customHeight="1">
      <c r="A190" s="204">
        <v>133</v>
      </c>
      <c r="B190" s="159"/>
      <c r="C190" s="40" t="s">
        <v>170</v>
      </c>
      <c r="D190" s="134" t="s">
        <v>9</v>
      </c>
      <c r="E190" s="134">
        <v>2</v>
      </c>
      <c r="F190" s="135"/>
      <c r="G190" s="141">
        <f t="shared" si="2"/>
        <v>0</v>
      </c>
      <c r="H190" s="29"/>
      <c r="I190" s="30"/>
      <c r="J190" s="29"/>
      <c r="K190" s="31"/>
      <c r="L190" s="29"/>
      <c r="M190" s="30"/>
      <c r="N190" s="29"/>
      <c r="O190" s="30"/>
      <c r="P190" s="29"/>
      <c r="Q190" s="30"/>
      <c r="R190" s="29"/>
      <c r="S190" s="30"/>
      <c r="T190" s="29"/>
      <c r="U190" s="30"/>
      <c r="V190" s="29"/>
      <c r="W190" s="30"/>
      <c r="X190" s="29"/>
      <c r="Y190" s="30"/>
      <c r="Z190" s="29"/>
      <c r="AA190" s="30"/>
      <c r="AB190" s="29"/>
      <c r="AC190" s="30"/>
      <c r="AD190" s="29"/>
      <c r="AE190" s="30"/>
      <c r="AF190" s="29"/>
      <c r="AG190" s="30"/>
      <c r="AH190" s="29"/>
      <c r="AI190" s="30"/>
      <c r="AJ190" s="29"/>
      <c r="AK190" s="30"/>
      <c r="AL190" s="29"/>
      <c r="AM190" s="30"/>
      <c r="AN190" s="29"/>
      <c r="AO190" s="30"/>
      <c r="AP190" s="29"/>
      <c r="AQ190" s="30"/>
      <c r="AR190" s="29"/>
      <c r="AS190" s="30"/>
      <c r="AT190" s="29"/>
      <c r="AU190" s="30"/>
      <c r="AV190" s="29"/>
      <c r="AW190" s="30"/>
      <c r="AX190" s="29"/>
      <c r="AY190" s="30"/>
      <c r="AZ190" s="29"/>
      <c r="BA190" s="30"/>
      <c r="BB190" s="29"/>
      <c r="BC190" s="30"/>
      <c r="BD190" s="29"/>
      <c r="BE190" s="30"/>
      <c r="BF190" s="29"/>
      <c r="BG190" s="30"/>
      <c r="BH190" s="29"/>
      <c r="BI190" s="30"/>
      <c r="BJ190" s="29"/>
      <c r="BK190" s="30"/>
      <c r="BL190" s="29"/>
      <c r="BM190" s="30"/>
      <c r="BN190" s="29"/>
      <c r="BO190" s="30"/>
      <c r="BP190" s="29"/>
      <c r="BQ190" s="30"/>
      <c r="BR190" s="29"/>
      <c r="BS190" s="30"/>
      <c r="BT190" s="29"/>
      <c r="BU190" s="30"/>
      <c r="BV190" s="29"/>
      <c r="BW190" s="30"/>
      <c r="BX190" s="29"/>
      <c r="BY190" s="30"/>
      <c r="BZ190" s="29"/>
      <c r="CA190" s="30"/>
      <c r="CB190" s="29"/>
      <c r="CC190" s="30"/>
      <c r="CD190" s="29"/>
      <c r="CE190" s="30"/>
      <c r="CF190" s="29"/>
      <c r="CG190" s="30"/>
      <c r="CH190" s="29"/>
      <c r="CI190" s="30"/>
      <c r="CJ190" s="29"/>
      <c r="CK190" s="30"/>
      <c r="CL190" s="29"/>
      <c r="CM190" s="30"/>
      <c r="CN190" s="29"/>
      <c r="CO190" s="30"/>
      <c r="CP190" s="29"/>
      <c r="CQ190" s="30"/>
      <c r="CR190" s="29"/>
      <c r="CS190" s="30"/>
      <c r="CT190" s="29"/>
      <c r="CU190" s="30"/>
      <c r="CV190" s="29"/>
      <c r="CW190" s="30"/>
      <c r="CX190" s="29"/>
      <c r="CY190" s="30"/>
      <c r="CZ190" s="29"/>
      <c r="DA190" s="30"/>
      <c r="DB190" s="29"/>
      <c r="DC190" s="30"/>
      <c r="DD190" s="29"/>
      <c r="DE190" s="30"/>
      <c r="DF190" s="29"/>
      <c r="DG190" s="30"/>
      <c r="DH190" s="29"/>
      <c r="DI190" s="30"/>
      <c r="DJ190" s="29"/>
      <c r="DK190" s="30"/>
      <c r="DL190" s="29"/>
      <c r="DM190" s="30"/>
      <c r="DN190" s="29"/>
      <c r="DO190" s="30"/>
      <c r="DP190" s="29"/>
      <c r="DQ190" s="30"/>
      <c r="DR190" s="29"/>
      <c r="DS190" s="30"/>
      <c r="DT190" s="29"/>
      <c r="DU190" s="30"/>
      <c r="DV190" s="29"/>
      <c r="DW190" s="30"/>
      <c r="DX190" s="29"/>
      <c r="DY190" s="30"/>
      <c r="DZ190" s="29"/>
      <c r="EA190" s="30"/>
      <c r="EB190" s="29"/>
      <c r="EC190" s="30"/>
      <c r="ED190" s="29"/>
      <c r="EE190" s="30"/>
      <c r="EF190" s="29"/>
      <c r="EG190" s="30"/>
      <c r="EH190" s="29"/>
      <c r="EI190" s="30"/>
      <c r="EJ190" s="29"/>
      <c r="EK190" s="30"/>
      <c r="EL190" s="29"/>
      <c r="EM190" s="30"/>
      <c r="EN190" s="29"/>
      <c r="EO190" s="30"/>
      <c r="EP190" s="29"/>
      <c r="EQ190" s="30"/>
      <c r="ER190" s="29"/>
      <c r="ES190" s="30"/>
      <c r="ET190" s="29"/>
      <c r="EU190" s="30"/>
      <c r="EV190" s="29"/>
      <c r="EW190" s="30"/>
      <c r="EX190" s="29"/>
      <c r="EY190" s="30"/>
      <c r="EZ190" s="29"/>
      <c r="FA190" s="30"/>
      <c r="FB190" s="29"/>
      <c r="FC190" s="30"/>
      <c r="FD190" s="29"/>
      <c r="FE190" s="30"/>
      <c r="FF190" s="29"/>
      <c r="FG190" s="30"/>
      <c r="FH190" s="29"/>
      <c r="FI190" s="30"/>
      <c r="FJ190" s="29"/>
      <c r="FK190" s="30"/>
      <c r="FL190" s="29"/>
      <c r="FM190" s="30"/>
      <c r="FN190" s="29"/>
      <c r="FO190" s="30"/>
      <c r="FP190" s="29"/>
      <c r="FQ190" s="30"/>
      <c r="FR190" s="29"/>
      <c r="FS190" s="30"/>
      <c r="FT190" s="29"/>
      <c r="FU190" s="30"/>
      <c r="FV190" s="29"/>
      <c r="FW190" s="30"/>
      <c r="FX190" s="29"/>
      <c r="FY190" s="30"/>
      <c r="FZ190" s="29"/>
      <c r="GA190" s="30"/>
      <c r="GB190" s="29"/>
      <c r="GC190" s="30"/>
      <c r="GD190" s="29"/>
      <c r="GE190" s="30"/>
      <c r="GF190" s="29"/>
      <c r="GG190" s="30"/>
      <c r="GH190" s="29"/>
      <c r="GI190" s="30"/>
      <c r="GJ190" s="29"/>
      <c r="GK190" s="30"/>
      <c r="GL190" s="29"/>
      <c r="GM190" s="30"/>
      <c r="GN190" s="29"/>
      <c r="GO190" s="30"/>
      <c r="GP190" s="29"/>
      <c r="GQ190" s="30"/>
      <c r="GR190" s="29"/>
      <c r="GS190" s="30"/>
      <c r="GT190" s="29"/>
      <c r="GU190" s="30"/>
      <c r="GV190" s="29"/>
      <c r="GW190" s="30"/>
      <c r="GX190" s="29"/>
      <c r="GY190" s="30"/>
      <c r="GZ190" s="29"/>
      <c r="HA190" s="30"/>
      <c r="HB190" s="29"/>
      <c r="HC190" s="30"/>
      <c r="HD190" s="29"/>
      <c r="HE190" s="30"/>
      <c r="HF190" s="29"/>
      <c r="HG190" s="30"/>
      <c r="HH190" s="29"/>
      <c r="HI190" s="30"/>
      <c r="HJ190" s="29"/>
      <c r="HK190" s="30"/>
      <c r="HL190" s="29"/>
      <c r="HM190" s="30"/>
      <c r="HN190" s="29"/>
      <c r="HO190" s="30"/>
      <c r="HP190" s="29"/>
      <c r="HQ190" s="30"/>
      <c r="HR190" s="29"/>
      <c r="HS190" s="30"/>
      <c r="HT190" s="29"/>
      <c r="HU190" s="30"/>
      <c r="HV190" s="29"/>
      <c r="HW190" s="30"/>
      <c r="HX190" s="29"/>
      <c r="HY190" s="30"/>
      <c r="HZ190" s="29"/>
      <c r="IA190" s="30"/>
      <c r="IB190" s="29"/>
      <c r="IC190" s="30"/>
      <c r="ID190" s="29"/>
      <c r="IE190" s="30"/>
      <c r="IF190" s="29"/>
      <c r="IG190" s="30"/>
      <c r="IH190" s="29"/>
      <c r="II190" s="30"/>
      <c r="IJ190" s="29"/>
      <c r="IK190" s="30"/>
      <c r="IL190" s="29"/>
      <c r="IM190" s="30"/>
      <c r="IN190" s="29"/>
      <c r="IO190" s="30"/>
      <c r="IP190" s="29"/>
      <c r="IQ190" s="30"/>
      <c r="IR190" s="29"/>
      <c r="IS190" s="30"/>
      <c r="IT190" s="29"/>
      <c r="IU190" s="30"/>
      <c r="IV190" s="29"/>
      <c r="IW190" s="30"/>
      <c r="IX190" s="29"/>
      <c r="IY190" s="30"/>
      <c r="IZ190" s="29"/>
      <c r="JA190" s="30"/>
      <c r="JB190" s="29"/>
      <c r="JC190" s="30"/>
      <c r="JD190" s="29"/>
      <c r="JE190" s="30"/>
      <c r="JF190" s="29"/>
      <c r="JG190" s="30"/>
      <c r="JH190" s="29"/>
      <c r="JI190" s="30"/>
      <c r="JJ190" s="29"/>
      <c r="JK190" s="30"/>
      <c r="JL190" s="29"/>
      <c r="JM190" s="30"/>
      <c r="JN190" s="29"/>
      <c r="JO190" s="30"/>
      <c r="JP190" s="29"/>
      <c r="JQ190" s="30"/>
      <c r="JR190" s="29"/>
      <c r="JS190" s="30"/>
      <c r="JT190" s="29"/>
      <c r="JU190" s="30"/>
      <c r="JV190" s="29"/>
      <c r="JW190" s="30"/>
      <c r="JX190" s="29"/>
      <c r="JY190" s="30"/>
      <c r="JZ190" s="29"/>
      <c r="KA190" s="30"/>
      <c r="KB190" s="29"/>
      <c r="KC190" s="30"/>
      <c r="KD190" s="29"/>
      <c r="KE190" s="30"/>
      <c r="KF190" s="29"/>
      <c r="KG190" s="30"/>
      <c r="KH190" s="29"/>
      <c r="KI190" s="30"/>
      <c r="KJ190" s="29"/>
      <c r="KK190" s="30"/>
      <c r="KL190" s="29"/>
      <c r="KM190" s="30"/>
      <c r="KN190" s="29"/>
      <c r="KO190" s="30"/>
      <c r="KP190" s="29"/>
      <c r="KQ190" s="30"/>
      <c r="KR190" s="29"/>
      <c r="KS190" s="30"/>
      <c r="KT190" s="29"/>
      <c r="KU190" s="30"/>
      <c r="KV190" s="29"/>
      <c r="KW190" s="30"/>
      <c r="KX190" s="29"/>
      <c r="KY190" s="30"/>
      <c r="KZ190" s="29"/>
      <c r="LA190" s="30"/>
      <c r="LB190" s="29"/>
      <c r="LC190" s="30"/>
      <c r="LD190" s="29"/>
      <c r="LE190" s="30"/>
      <c r="LF190" s="29"/>
      <c r="LG190" s="30"/>
      <c r="LH190" s="29"/>
      <c r="LI190" s="30"/>
      <c r="LJ190" s="29"/>
      <c r="LK190" s="30"/>
      <c r="LL190" s="29"/>
      <c r="LM190" s="30"/>
      <c r="LN190" s="29"/>
      <c r="LO190" s="30"/>
      <c r="LP190" s="29"/>
      <c r="LQ190" s="30"/>
      <c r="LR190" s="29"/>
      <c r="LS190" s="30"/>
      <c r="LT190" s="29"/>
      <c r="LU190" s="30"/>
      <c r="LV190" s="29"/>
      <c r="LW190" s="30"/>
      <c r="LX190" s="29"/>
      <c r="LY190" s="30"/>
      <c r="LZ190" s="29"/>
      <c r="MA190" s="30"/>
      <c r="MB190" s="29"/>
      <c r="MC190" s="30"/>
      <c r="MD190" s="29"/>
      <c r="ME190" s="30"/>
      <c r="MF190" s="29"/>
      <c r="MG190" s="30"/>
      <c r="MH190" s="29"/>
      <c r="MI190" s="30"/>
      <c r="MJ190" s="29"/>
      <c r="MK190" s="30"/>
      <c r="ML190" s="29"/>
      <c r="MM190" s="30"/>
      <c r="MN190" s="29"/>
      <c r="MO190" s="30"/>
      <c r="MP190" s="29"/>
      <c r="MQ190" s="30"/>
      <c r="MR190" s="29"/>
      <c r="MS190" s="30"/>
      <c r="MT190" s="29"/>
      <c r="MU190" s="30"/>
      <c r="MV190" s="29"/>
      <c r="MW190" s="30"/>
      <c r="MX190" s="29"/>
      <c r="MY190" s="30"/>
      <c r="MZ190" s="29"/>
      <c r="NA190" s="30"/>
      <c r="NB190" s="29"/>
      <c r="NC190" s="30"/>
      <c r="ND190" s="29"/>
      <c r="NE190" s="30"/>
      <c r="NF190" s="29"/>
      <c r="NG190" s="30"/>
      <c r="NH190" s="29"/>
      <c r="NI190" s="30"/>
      <c r="NJ190" s="29"/>
      <c r="NK190" s="30"/>
      <c r="NL190" s="29"/>
      <c r="NM190" s="30"/>
      <c r="NN190" s="29"/>
      <c r="NO190" s="30"/>
      <c r="NP190" s="29"/>
      <c r="NQ190" s="30"/>
      <c r="NR190" s="29"/>
      <c r="NS190" s="30"/>
      <c r="NT190" s="29"/>
      <c r="NU190" s="30"/>
      <c r="NV190" s="29"/>
      <c r="NW190" s="30"/>
      <c r="NX190" s="29"/>
      <c r="NY190" s="30"/>
      <c r="NZ190" s="29"/>
      <c r="OA190" s="30"/>
      <c r="OB190" s="29"/>
      <c r="OC190" s="30"/>
      <c r="OD190" s="29"/>
      <c r="OE190" s="30"/>
      <c r="OF190" s="29"/>
      <c r="OG190" s="30"/>
      <c r="OH190" s="29"/>
      <c r="OI190" s="30"/>
      <c r="OJ190" s="29"/>
      <c r="OK190" s="30"/>
      <c r="OL190" s="29"/>
      <c r="OM190" s="30"/>
      <c r="ON190" s="29"/>
      <c r="OO190" s="30"/>
      <c r="OP190" s="29"/>
      <c r="OQ190" s="30"/>
      <c r="OR190" s="29"/>
      <c r="OS190" s="30"/>
      <c r="OT190" s="29"/>
      <c r="OU190" s="30"/>
      <c r="OV190" s="29"/>
      <c r="OW190" s="30"/>
      <c r="OX190" s="29"/>
      <c r="OY190" s="30"/>
      <c r="OZ190" s="29"/>
      <c r="PA190" s="30"/>
      <c r="PB190" s="29"/>
      <c r="PC190" s="30"/>
      <c r="PD190" s="29"/>
      <c r="PE190" s="30"/>
      <c r="PF190" s="29"/>
      <c r="PG190" s="30"/>
      <c r="PH190" s="29"/>
      <c r="PI190" s="30"/>
      <c r="PJ190" s="29"/>
      <c r="PK190" s="30"/>
      <c r="PL190" s="29"/>
      <c r="PM190" s="30"/>
      <c r="PN190" s="29"/>
      <c r="PO190" s="30"/>
      <c r="PP190" s="29"/>
      <c r="PQ190" s="30"/>
      <c r="PR190" s="29"/>
      <c r="PS190" s="30"/>
      <c r="PT190" s="29"/>
      <c r="PU190" s="30"/>
      <c r="PV190" s="29"/>
      <c r="PW190" s="30"/>
      <c r="PX190" s="29"/>
      <c r="PY190" s="30"/>
      <c r="PZ190" s="29"/>
      <c r="QA190" s="30"/>
      <c r="QB190" s="29"/>
      <c r="QC190" s="30"/>
      <c r="QD190" s="29"/>
      <c r="QE190" s="30"/>
      <c r="QF190" s="29"/>
      <c r="QG190" s="30"/>
      <c r="QH190" s="29"/>
      <c r="QI190" s="30"/>
      <c r="QJ190" s="29"/>
      <c r="QK190" s="30"/>
      <c r="QL190" s="29"/>
      <c r="QM190" s="30"/>
      <c r="QN190" s="29"/>
      <c r="QO190" s="30"/>
      <c r="QP190" s="29"/>
      <c r="QQ190" s="30"/>
      <c r="QR190" s="29"/>
      <c r="QS190" s="30"/>
      <c r="QT190" s="29"/>
      <c r="QU190" s="30"/>
      <c r="QV190" s="29"/>
      <c r="QW190" s="30"/>
      <c r="QX190" s="29"/>
      <c r="QY190" s="30"/>
      <c r="QZ190" s="29"/>
      <c r="RA190" s="30"/>
      <c r="RB190" s="29"/>
      <c r="RC190" s="30"/>
      <c r="RD190" s="29"/>
      <c r="RE190" s="30"/>
      <c r="RF190" s="29"/>
      <c r="RG190" s="30"/>
      <c r="RH190" s="29"/>
      <c r="RI190" s="30"/>
      <c r="RJ190" s="29"/>
      <c r="RK190" s="30"/>
      <c r="RL190" s="29"/>
      <c r="RM190" s="30"/>
      <c r="RN190" s="29"/>
      <c r="RO190" s="30"/>
      <c r="RP190" s="29"/>
      <c r="RQ190" s="30"/>
      <c r="RR190" s="29"/>
      <c r="RS190" s="30"/>
      <c r="RT190" s="29"/>
      <c r="RU190" s="30"/>
      <c r="RV190" s="29"/>
      <c r="RW190" s="30"/>
      <c r="RX190" s="29"/>
      <c r="RY190" s="30"/>
      <c r="RZ190" s="29"/>
      <c r="SA190" s="30"/>
      <c r="SB190" s="29"/>
      <c r="SC190" s="30"/>
      <c r="SD190" s="29"/>
      <c r="SE190" s="30"/>
      <c r="SF190" s="29"/>
      <c r="SG190" s="30"/>
      <c r="SH190" s="29"/>
      <c r="SI190" s="30"/>
      <c r="SJ190" s="29"/>
      <c r="SK190" s="30"/>
      <c r="SL190" s="29"/>
      <c r="SM190" s="30"/>
      <c r="SN190" s="29"/>
      <c r="SO190" s="30"/>
      <c r="SP190" s="29"/>
      <c r="SQ190" s="30"/>
      <c r="SR190" s="29"/>
      <c r="SS190" s="30"/>
      <c r="ST190" s="29"/>
      <c r="SU190" s="30"/>
      <c r="SV190" s="29"/>
      <c r="SW190" s="30"/>
      <c r="SX190" s="29"/>
      <c r="SY190" s="30"/>
      <c r="SZ190" s="29"/>
      <c r="TA190" s="30"/>
      <c r="TB190" s="29"/>
      <c r="TC190" s="30"/>
      <c r="TD190" s="29"/>
      <c r="TE190" s="30"/>
      <c r="TF190" s="29"/>
      <c r="TG190" s="30"/>
      <c r="TH190" s="29"/>
      <c r="TI190" s="30"/>
      <c r="TJ190" s="29"/>
      <c r="TK190" s="30"/>
      <c r="TL190" s="29"/>
      <c r="TM190" s="30"/>
      <c r="TN190" s="29"/>
      <c r="TO190" s="30"/>
      <c r="TP190" s="29"/>
      <c r="TQ190" s="30"/>
      <c r="TR190" s="29"/>
      <c r="TS190" s="30"/>
      <c r="TT190" s="29"/>
      <c r="TU190" s="30"/>
      <c r="TV190" s="29"/>
      <c r="TW190" s="30"/>
      <c r="TX190" s="29"/>
      <c r="TY190" s="30"/>
      <c r="TZ190" s="29"/>
      <c r="UA190" s="30"/>
      <c r="UB190" s="29"/>
      <c r="UC190" s="30"/>
      <c r="UD190" s="29"/>
      <c r="UE190" s="30"/>
      <c r="UF190" s="29"/>
      <c r="UG190" s="30"/>
      <c r="UH190" s="29"/>
      <c r="UI190" s="30"/>
      <c r="UJ190" s="29"/>
      <c r="UK190" s="30"/>
      <c r="UL190" s="29"/>
      <c r="UM190" s="30"/>
      <c r="UN190" s="29"/>
      <c r="UO190" s="30"/>
      <c r="UP190" s="29"/>
      <c r="UQ190" s="30"/>
      <c r="UR190" s="29"/>
      <c r="US190" s="30"/>
      <c r="UT190" s="29"/>
      <c r="UU190" s="30"/>
      <c r="UV190" s="29"/>
      <c r="UW190" s="30"/>
      <c r="UX190" s="29"/>
      <c r="UY190" s="30"/>
      <c r="UZ190" s="29"/>
      <c r="VA190" s="30"/>
      <c r="VB190" s="29"/>
      <c r="VC190" s="30"/>
      <c r="VD190" s="29"/>
      <c r="VE190" s="30"/>
      <c r="VF190" s="29"/>
      <c r="VG190" s="30"/>
      <c r="VH190" s="29"/>
      <c r="VI190" s="30"/>
      <c r="VJ190" s="29"/>
      <c r="VK190" s="30"/>
      <c r="VL190" s="29"/>
      <c r="VM190" s="30"/>
      <c r="VN190" s="29"/>
      <c r="VO190" s="30"/>
      <c r="VP190" s="29"/>
      <c r="VQ190" s="30"/>
      <c r="VR190" s="29"/>
      <c r="VS190" s="30"/>
      <c r="VT190" s="29"/>
      <c r="VU190" s="30"/>
      <c r="VV190" s="29"/>
      <c r="VW190" s="30"/>
      <c r="VX190" s="29"/>
      <c r="VY190" s="30"/>
      <c r="VZ190" s="29"/>
      <c r="WA190" s="30"/>
      <c r="WB190" s="29"/>
      <c r="WC190" s="30"/>
      <c r="WD190" s="29"/>
      <c r="WE190" s="30"/>
      <c r="WF190" s="29"/>
      <c r="WG190" s="30"/>
      <c r="WH190" s="29"/>
      <c r="WI190" s="30"/>
      <c r="WJ190" s="29"/>
      <c r="WK190" s="30"/>
      <c r="WL190" s="29"/>
      <c r="WM190" s="30"/>
      <c r="WN190" s="29"/>
      <c r="WO190" s="30"/>
      <c r="WP190" s="29"/>
      <c r="WQ190" s="30"/>
      <c r="WR190" s="29"/>
      <c r="WS190" s="30"/>
      <c r="WT190" s="29"/>
      <c r="WU190" s="30"/>
      <c r="WV190" s="29"/>
      <c r="WW190" s="30"/>
      <c r="WX190" s="29"/>
      <c r="WY190" s="30"/>
      <c r="WZ190" s="29"/>
      <c r="XA190" s="30"/>
      <c r="XB190" s="29"/>
      <c r="XC190" s="30"/>
      <c r="XD190" s="29"/>
      <c r="XE190" s="30"/>
      <c r="XF190" s="29"/>
      <c r="XG190" s="30"/>
      <c r="XH190" s="29"/>
      <c r="XI190" s="30"/>
      <c r="XJ190" s="29"/>
      <c r="XK190" s="30"/>
      <c r="XL190" s="29"/>
      <c r="XM190" s="30"/>
      <c r="XN190" s="29"/>
      <c r="XO190" s="30"/>
      <c r="XP190" s="29"/>
      <c r="XQ190" s="30"/>
      <c r="XR190" s="29"/>
      <c r="XS190" s="30"/>
      <c r="XT190" s="29"/>
      <c r="XU190" s="30"/>
      <c r="XV190" s="29"/>
      <c r="XW190" s="30"/>
      <c r="XX190" s="29"/>
      <c r="XY190" s="30"/>
      <c r="XZ190" s="29"/>
      <c r="YA190" s="30"/>
      <c r="YB190" s="29"/>
      <c r="YC190" s="30"/>
      <c r="YD190" s="29"/>
      <c r="YE190" s="30"/>
      <c r="YF190" s="29"/>
      <c r="YG190" s="30"/>
      <c r="YH190" s="29"/>
      <c r="YI190" s="30"/>
      <c r="YJ190" s="29"/>
      <c r="YK190" s="30"/>
      <c r="YL190" s="29"/>
      <c r="YM190" s="30"/>
      <c r="YN190" s="29"/>
      <c r="YO190" s="30"/>
      <c r="YP190" s="29"/>
      <c r="YQ190" s="30"/>
      <c r="YR190" s="29"/>
      <c r="YS190" s="30"/>
      <c r="YT190" s="29"/>
      <c r="YU190" s="30"/>
      <c r="YV190" s="29"/>
      <c r="YW190" s="30"/>
      <c r="YX190" s="29"/>
      <c r="YY190" s="30"/>
      <c r="YZ190" s="29"/>
      <c r="ZA190" s="30"/>
      <c r="ZB190" s="29"/>
      <c r="ZC190" s="30"/>
      <c r="ZD190" s="29"/>
      <c r="ZE190" s="30"/>
      <c r="ZF190" s="29"/>
      <c r="ZG190" s="30"/>
      <c r="ZH190" s="29"/>
      <c r="ZI190" s="30"/>
      <c r="ZJ190" s="29"/>
      <c r="ZK190" s="30"/>
      <c r="ZL190" s="29"/>
      <c r="ZM190" s="30"/>
      <c r="ZN190" s="29"/>
      <c r="ZO190" s="30"/>
      <c r="ZP190" s="29"/>
      <c r="ZQ190" s="30"/>
      <c r="ZR190" s="29"/>
      <c r="ZS190" s="30"/>
      <c r="ZT190" s="29"/>
      <c r="ZU190" s="30"/>
      <c r="ZV190" s="29"/>
      <c r="ZW190" s="30"/>
      <c r="ZX190" s="29"/>
      <c r="ZY190" s="30"/>
      <c r="ZZ190" s="29"/>
      <c r="AAA190" s="30"/>
      <c r="AAB190" s="29"/>
      <c r="AAC190" s="30"/>
      <c r="AAD190" s="29"/>
      <c r="AAE190" s="30"/>
      <c r="AAF190" s="29"/>
      <c r="AAG190" s="30"/>
      <c r="AAH190" s="29"/>
      <c r="AAI190" s="30"/>
      <c r="AAJ190" s="29"/>
      <c r="AAK190" s="30"/>
      <c r="AAL190" s="29"/>
      <c r="AAM190" s="30"/>
      <c r="AAN190" s="29"/>
      <c r="AAO190" s="30"/>
      <c r="AAP190" s="29"/>
      <c r="AAQ190" s="30"/>
      <c r="AAR190" s="29"/>
      <c r="AAS190" s="30"/>
      <c r="AAT190" s="29"/>
      <c r="AAU190" s="30"/>
      <c r="AAV190" s="29"/>
      <c r="AAW190" s="30"/>
      <c r="AAX190" s="29"/>
      <c r="AAY190" s="30"/>
      <c r="AAZ190" s="29"/>
      <c r="ABA190" s="30"/>
      <c r="ABB190" s="29"/>
      <c r="ABC190" s="30"/>
      <c r="ABD190" s="29"/>
      <c r="ABE190" s="30"/>
      <c r="ABF190" s="29"/>
      <c r="ABG190" s="30"/>
      <c r="ABH190" s="29"/>
      <c r="ABI190" s="30"/>
      <c r="ABJ190" s="29"/>
      <c r="ABK190" s="30"/>
      <c r="ABL190" s="29"/>
      <c r="ABM190" s="30"/>
      <c r="ABN190" s="29"/>
      <c r="ABO190" s="30"/>
      <c r="ABP190" s="29"/>
      <c r="ABQ190" s="30"/>
      <c r="ABR190" s="29"/>
      <c r="ABS190" s="30"/>
      <c r="ABT190" s="29"/>
      <c r="ABU190" s="30"/>
      <c r="ABV190" s="29"/>
      <c r="ABW190" s="30"/>
      <c r="ABX190" s="29"/>
      <c r="ABY190" s="30"/>
      <c r="ABZ190" s="29"/>
      <c r="ACA190" s="30"/>
      <c r="ACB190" s="29"/>
      <c r="ACC190" s="30"/>
      <c r="ACD190" s="29"/>
      <c r="ACE190" s="30"/>
      <c r="ACF190" s="29"/>
      <c r="ACG190" s="30"/>
      <c r="ACH190" s="29"/>
      <c r="ACI190" s="30"/>
      <c r="ACJ190" s="29"/>
      <c r="ACK190" s="30"/>
      <c r="ACL190" s="29"/>
      <c r="ACM190" s="30"/>
      <c r="ACN190" s="29"/>
      <c r="ACO190" s="30"/>
      <c r="ACP190" s="29"/>
      <c r="ACQ190" s="30"/>
      <c r="ACR190" s="29"/>
      <c r="ACS190" s="30"/>
      <c r="ACT190" s="29"/>
      <c r="ACU190" s="30"/>
      <c r="ACV190" s="29"/>
      <c r="ACW190" s="30"/>
      <c r="ACX190" s="29"/>
      <c r="ACY190" s="30"/>
      <c r="ACZ190" s="29"/>
      <c r="ADA190" s="30"/>
      <c r="ADB190" s="29"/>
      <c r="ADC190" s="30"/>
      <c r="ADD190" s="29"/>
      <c r="ADE190" s="30"/>
      <c r="ADF190" s="29"/>
      <c r="ADG190" s="30"/>
      <c r="ADH190" s="29"/>
      <c r="ADI190" s="30"/>
      <c r="ADJ190" s="29"/>
      <c r="ADK190" s="30"/>
      <c r="ADL190" s="29"/>
      <c r="ADM190" s="30"/>
      <c r="ADN190" s="29"/>
      <c r="ADO190" s="30"/>
      <c r="ADP190" s="29"/>
      <c r="ADQ190" s="30"/>
      <c r="ADR190" s="29"/>
      <c r="ADS190" s="30"/>
      <c r="ADT190" s="29"/>
      <c r="ADU190" s="30"/>
      <c r="ADV190" s="29"/>
      <c r="ADW190" s="30"/>
      <c r="ADX190" s="29"/>
      <c r="ADY190" s="30"/>
      <c r="ADZ190" s="29"/>
      <c r="AEA190" s="30"/>
      <c r="AEB190" s="29"/>
      <c r="AEC190" s="30"/>
      <c r="AED190" s="29"/>
      <c r="AEE190" s="30"/>
      <c r="AEF190" s="29"/>
      <c r="AEG190" s="30"/>
      <c r="AEH190" s="29"/>
      <c r="AEI190" s="30"/>
      <c r="AEJ190" s="29"/>
      <c r="AEK190" s="30"/>
      <c r="AEL190" s="29"/>
      <c r="AEM190" s="30"/>
      <c r="AEN190" s="29"/>
      <c r="AEO190" s="30"/>
      <c r="AEP190" s="29"/>
      <c r="AEQ190" s="30"/>
      <c r="AER190" s="29"/>
      <c r="AES190" s="30"/>
      <c r="AET190" s="29"/>
      <c r="AEU190" s="30"/>
      <c r="AEV190" s="29"/>
      <c r="AEW190" s="30"/>
      <c r="AEX190" s="29"/>
      <c r="AEY190" s="30"/>
      <c r="AEZ190" s="29"/>
      <c r="AFA190" s="30"/>
      <c r="AFB190" s="29"/>
      <c r="AFC190" s="30"/>
      <c r="AFD190" s="29"/>
      <c r="AFE190" s="30"/>
      <c r="AFF190" s="29"/>
      <c r="AFG190" s="30"/>
      <c r="AFH190" s="29"/>
      <c r="AFI190" s="30"/>
      <c r="AFJ190" s="29"/>
      <c r="AFK190" s="30"/>
      <c r="AFL190" s="29"/>
      <c r="AFM190" s="30"/>
      <c r="AFN190" s="29"/>
      <c r="AFO190" s="30"/>
      <c r="AFP190" s="29"/>
      <c r="AFQ190" s="30"/>
      <c r="AFR190" s="29"/>
      <c r="AFS190" s="30"/>
      <c r="AFT190" s="29"/>
      <c r="AFU190" s="30"/>
      <c r="AFV190" s="29"/>
      <c r="AFW190" s="30"/>
      <c r="AFX190" s="29"/>
      <c r="AFY190" s="30"/>
      <c r="AFZ190" s="29"/>
      <c r="AGA190" s="30"/>
      <c r="AGB190" s="29"/>
      <c r="AGC190" s="30"/>
      <c r="AGD190" s="29"/>
      <c r="AGE190" s="30"/>
      <c r="AGF190" s="29"/>
      <c r="AGG190" s="30"/>
      <c r="AGH190" s="29"/>
      <c r="AGI190" s="30"/>
      <c r="AGJ190" s="29"/>
      <c r="AGK190" s="30"/>
      <c r="AGL190" s="29"/>
      <c r="AGM190" s="30"/>
      <c r="AGN190" s="29"/>
      <c r="AGO190" s="30"/>
      <c r="AGP190" s="29"/>
      <c r="AGQ190" s="30"/>
      <c r="AGR190" s="29"/>
      <c r="AGS190" s="30"/>
      <c r="AGT190" s="29"/>
      <c r="AGU190" s="30"/>
      <c r="AGV190" s="29"/>
      <c r="AGW190" s="30"/>
      <c r="AGX190" s="29"/>
      <c r="AGY190" s="30"/>
      <c r="AGZ190" s="29"/>
      <c r="AHA190" s="30"/>
      <c r="AHB190" s="29"/>
      <c r="AHC190" s="30"/>
      <c r="AHD190" s="29"/>
      <c r="AHE190" s="30"/>
      <c r="AHF190" s="29"/>
      <c r="AHG190" s="30"/>
      <c r="AHH190" s="29"/>
      <c r="AHI190" s="30"/>
      <c r="AHJ190" s="29"/>
      <c r="AHK190" s="30"/>
      <c r="AHL190" s="29"/>
      <c r="AHM190" s="30"/>
      <c r="AHN190" s="29"/>
      <c r="AHO190" s="30"/>
      <c r="AHP190" s="29"/>
      <c r="AHQ190" s="30"/>
      <c r="AHR190" s="29"/>
      <c r="AHS190" s="30"/>
      <c r="AHT190" s="29"/>
      <c r="AHU190" s="30"/>
      <c r="AHV190" s="29"/>
      <c r="AHW190" s="30"/>
      <c r="AHX190" s="29"/>
      <c r="AHY190" s="30"/>
      <c r="AHZ190" s="29"/>
      <c r="AIA190" s="30"/>
      <c r="AIB190" s="29"/>
      <c r="AIC190" s="30"/>
      <c r="AID190" s="29"/>
      <c r="AIE190" s="30"/>
      <c r="AIF190" s="29"/>
      <c r="AIG190" s="30"/>
      <c r="AIH190" s="29"/>
      <c r="AII190" s="30"/>
      <c r="AIJ190" s="29"/>
      <c r="AIK190" s="30"/>
      <c r="AIL190" s="29"/>
      <c r="AIM190" s="30"/>
      <c r="AIN190" s="29"/>
      <c r="AIO190" s="30"/>
      <c r="AIP190" s="29"/>
      <c r="AIQ190" s="30"/>
      <c r="AIR190" s="29"/>
      <c r="AIS190" s="30"/>
      <c r="AIT190" s="29"/>
      <c r="AIU190" s="30"/>
      <c r="AIV190" s="29"/>
      <c r="AIW190" s="30"/>
      <c r="AIX190" s="29"/>
      <c r="AIY190" s="30"/>
      <c r="AIZ190" s="29"/>
      <c r="AJA190" s="30"/>
      <c r="AJB190" s="29"/>
      <c r="AJC190" s="30"/>
      <c r="AJD190" s="29"/>
      <c r="AJE190" s="30"/>
      <c r="AJF190" s="29"/>
      <c r="AJG190" s="30"/>
      <c r="AJH190" s="29"/>
      <c r="AJI190" s="30"/>
      <c r="AJJ190" s="29"/>
      <c r="AJK190" s="30"/>
      <c r="AJL190" s="29"/>
      <c r="AJM190" s="30"/>
      <c r="AJN190" s="29"/>
      <c r="AJO190" s="30"/>
      <c r="AJP190" s="29"/>
      <c r="AJQ190" s="30"/>
      <c r="AJR190" s="29"/>
      <c r="AJS190" s="30"/>
      <c r="AJT190" s="29"/>
      <c r="AJU190" s="30"/>
      <c r="AJV190" s="29"/>
      <c r="AJW190" s="30"/>
      <c r="AJX190" s="29"/>
      <c r="AJY190" s="30"/>
      <c r="AJZ190" s="29"/>
      <c r="AKA190" s="30"/>
      <c r="AKB190" s="29"/>
      <c r="AKC190" s="30"/>
      <c r="AKD190" s="29"/>
      <c r="AKE190" s="30"/>
      <c r="AKF190" s="29"/>
      <c r="AKG190" s="30"/>
      <c r="AKH190" s="29"/>
      <c r="AKI190" s="30"/>
      <c r="AKJ190" s="29"/>
      <c r="AKK190" s="30"/>
      <c r="AKL190" s="29"/>
      <c r="AKM190" s="30"/>
      <c r="AKN190" s="29"/>
      <c r="AKO190" s="30"/>
      <c r="AKP190" s="29"/>
      <c r="AKQ190" s="30"/>
      <c r="AKR190" s="29"/>
      <c r="AKS190" s="30"/>
      <c r="AKT190" s="29"/>
      <c r="AKU190" s="30"/>
      <c r="AKV190" s="29"/>
      <c r="AKW190" s="30"/>
      <c r="AKX190" s="29"/>
      <c r="AKY190" s="30"/>
      <c r="AKZ190" s="29"/>
      <c r="ALA190" s="30"/>
      <c r="ALB190" s="29"/>
      <c r="ALC190" s="30"/>
      <c r="ALD190" s="29"/>
      <c r="ALE190" s="30"/>
      <c r="ALF190" s="29"/>
      <c r="ALG190" s="30"/>
      <c r="ALH190" s="29"/>
      <c r="ALI190" s="30"/>
      <c r="ALJ190" s="29"/>
      <c r="ALK190" s="30"/>
      <c r="ALL190" s="29"/>
      <c r="ALM190" s="30"/>
      <c r="ALN190" s="29"/>
      <c r="ALO190" s="30"/>
      <c r="ALP190" s="29"/>
      <c r="ALQ190" s="30"/>
      <c r="ALR190" s="29"/>
      <c r="ALS190" s="30"/>
      <c r="ALT190" s="29"/>
      <c r="ALU190" s="30"/>
      <c r="ALV190" s="29"/>
      <c r="ALW190" s="30"/>
      <c r="ALX190" s="29"/>
      <c r="ALY190" s="30"/>
      <c r="ALZ190" s="29"/>
      <c r="AMA190" s="30"/>
      <c r="AMB190" s="29"/>
      <c r="AMC190" s="30"/>
      <c r="AMD190" s="29"/>
      <c r="AME190" s="30"/>
      <c r="AMF190" s="29"/>
      <c r="AMG190" s="30"/>
      <c r="AMH190" s="29"/>
      <c r="AMI190" s="30"/>
      <c r="AMJ190" s="29"/>
      <c r="AMK190" s="30"/>
      <c r="AML190" s="29"/>
      <c r="AMM190" s="30"/>
      <c r="AMN190" s="29"/>
      <c r="AMO190" s="30"/>
      <c r="AMP190" s="29"/>
      <c r="AMQ190" s="30"/>
      <c r="AMR190" s="29"/>
      <c r="AMS190" s="30"/>
      <c r="AMT190" s="29"/>
      <c r="AMU190" s="30"/>
      <c r="AMV190" s="29"/>
      <c r="AMW190" s="30"/>
      <c r="AMX190" s="29"/>
      <c r="AMY190" s="30"/>
      <c r="AMZ190" s="29"/>
      <c r="ANA190" s="30"/>
      <c r="ANB190" s="29"/>
      <c r="ANC190" s="30"/>
      <c r="AND190" s="29"/>
      <c r="ANE190" s="30"/>
      <c r="ANF190" s="29"/>
      <c r="ANG190" s="30"/>
      <c r="ANH190" s="29"/>
      <c r="ANI190" s="30"/>
      <c r="ANJ190" s="29"/>
      <c r="ANK190" s="30"/>
      <c r="ANL190" s="29"/>
      <c r="ANM190" s="30"/>
      <c r="ANN190" s="29"/>
      <c r="ANO190" s="30"/>
      <c r="ANP190" s="29"/>
      <c r="ANQ190" s="30"/>
      <c r="ANR190" s="29"/>
      <c r="ANS190" s="30"/>
      <c r="ANT190" s="29"/>
      <c r="ANU190" s="30"/>
      <c r="ANV190" s="29"/>
      <c r="ANW190" s="30"/>
      <c r="ANX190" s="29"/>
      <c r="ANY190" s="30"/>
      <c r="ANZ190" s="29"/>
      <c r="AOA190" s="30"/>
      <c r="AOB190" s="29"/>
      <c r="AOC190" s="30"/>
      <c r="AOD190" s="29"/>
      <c r="AOE190" s="30"/>
      <c r="AOF190" s="29"/>
      <c r="AOG190" s="30"/>
      <c r="AOH190" s="29"/>
      <c r="AOI190" s="30"/>
      <c r="AOJ190" s="29"/>
      <c r="AOK190" s="30"/>
      <c r="AOL190" s="29"/>
      <c r="AOM190" s="30"/>
      <c r="AON190" s="29"/>
      <c r="AOO190" s="30"/>
      <c r="AOP190" s="29"/>
      <c r="AOQ190" s="30"/>
      <c r="AOR190" s="29"/>
      <c r="AOS190" s="30"/>
      <c r="AOT190" s="29"/>
      <c r="AOU190" s="30"/>
      <c r="AOV190" s="29"/>
      <c r="AOW190" s="30"/>
      <c r="AOX190" s="29"/>
      <c r="AOY190" s="30"/>
      <c r="AOZ190" s="29"/>
      <c r="APA190" s="30"/>
      <c r="APB190" s="29"/>
      <c r="APC190" s="30"/>
      <c r="APD190" s="29"/>
      <c r="APE190" s="30"/>
      <c r="APF190" s="29"/>
      <c r="APG190" s="30"/>
      <c r="APH190" s="29"/>
      <c r="API190" s="30"/>
      <c r="APJ190" s="29"/>
      <c r="APK190" s="30"/>
      <c r="APL190" s="29"/>
      <c r="APM190" s="30"/>
      <c r="APN190" s="29"/>
      <c r="APO190" s="30"/>
      <c r="APP190" s="29"/>
      <c r="APQ190" s="30"/>
      <c r="APR190" s="29"/>
      <c r="APS190" s="30"/>
      <c r="APT190" s="29"/>
      <c r="APU190" s="30"/>
      <c r="APV190" s="29"/>
      <c r="APW190" s="30"/>
      <c r="APX190" s="29"/>
      <c r="APY190" s="30"/>
      <c r="APZ190" s="29"/>
      <c r="AQA190" s="30"/>
      <c r="AQB190" s="29"/>
      <c r="AQC190" s="30"/>
      <c r="AQD190" s="29"/>
      <c r="AQE190" s="30"/>
      <c r="AQF190" s="29"/>
      <c r="AQG190" s="30"/>
      <c r="AQH190" s="29"/>
      <c r="AQI190" s="30"/>
      <c r="AQJ190" s="29"/>
      <c r="AQK190" s="30"/>
      <c r="AQL190" s="29"/>
      <c r="AQM190" s="30"/>
      <c r="AQN190" s="29"/>
      <c r="AQO190" s="30"/>
      <c r="AQP190" s="29"/>
      <c r="AQQ190" s="30"/>
      <c r="AQR190" s="29"/>
      <c r="AQS190" s="30"/>
      <c r="AQT190" s="29"/>
      <c r="AQU190" s="30"/>
      <c r="AQV190" s="29"/>
      <c r="AQW190" s="30"/>
      <c r="AQX190" s="29"/>
      <c r="AQY190" s="30"/>
      <c r="AQZ190" s="29"/>
      <c r="ARA190" s="30"/>
      <c r="ARB190" s="29"/>
      <c r="ARC190" s="30"/>
      <c r="ARD190" s="29"/>
      <c r="ARE190" s="30"/>
      <c r="ARF190" s="29"/>
      <c r="ARG190" s="30"/>
      <c r="ARH190" s="29"/>
      <c r="ARI190" s="30"/>
      <c r="ARJ190" s="29"/>
      <c r="ARK190" s="30"/>
      <c r="ARL190" s="29"/>
      <c r="ARM190" s="30"/>
      <c r="ARN190" s="29"/>
      <c r="ARO190" s="30"/>
      <c r="ARP190" s="29"/>
      <c r="ARQ190" s="30"/>
      <c r="ARR190" s="29"/>
      <c r="ARS190" s="30"/>
      <c r="ART190" s="29"/>
      <c r="ARU190" s="30"/>
      <c r="ARV190" s="29"/>
      <c r="ARW190" s="30"/>
      <c r="ARX190" s="29"/>
      <c r="ARY190" s="30"/>
      <c r="ARZ190" s="29"/>
      <c r="ASA190" s="30"/>
      <c r="ASB190" s="29"/>
      <c r="ASC190" s="30"/>
      <c r="ASD190" s="29"/>
      <c r="ASE190" s="30"/>
      <c r="ASF190" s="29"/>
      <c r="ASG190" s="30"/>
      <c r="ASH190" s="29"/>
      <c r="ASI190" s="30"/>
      <c r="ASJ190" s="29"/>
      <c r="ASK190" s="30"/>
      <c r="ASL190" s="29"/>
      <c r="ASM190" s="30"/>
      <c r="ASN190" s="29"/>
      <c r="ASO190" s="30"/>
      <c r="ASP190" s="29"/>
      <c r="ASQ190" s="30"/>
      <c r="ASR190" s="29"/>
      <c r="ASS190" s="30"/>
      <c r="AST190" s="29"/>
      <c r="ASU190" s="30"/>
      <c r="ASV190" s="29"/>
      <c r="ASW190" s="30"/>
      <c r="ASX190" s="29"/>
      <c r="ASY190" s="30"/>
      <c r="ASZ190" s="29"/>
      <c r="ATA190" s="30"/>
      <c r="ATB190" s="29"/>
      <c r="ATC190" s="30"/>
      <c r="ATD190" s="29"/>
      <c r="ATE190" s="30"/>
      <c r="ATF190" s="29"/>
      <c r="ATG190" s="30"/>
      <c r="ATH190" s="29"/>
      <c r="ATI190" s="30"/>
      <c r="ATJ190" s="29"/>
      <c r="ATK190" s="30"/>
      <c r="ATL190" s="29"/>
      <c r="ATM190" s="30"/>
      <c r="ATN190" s="29"/>
      <c r="ATO190" s="30"/>
      <c r="ATP190" s="29"/>
      <c r="ATQ190" s="30"/>
      <c r="ATR190" s="29"/>
      <c r="ATS190" s="30"/>
      <c r="ATT190" s="29"/>
      <c r="ATU190" s="30"/>
      <c r="ATV190" s="29"/>
      <c r="ATW190" s="30"/>
      <c r="ATX190" s="29"/>
      <c r="ATY190" s="30"/>
      <c r="ATZ190" s="29"/>
      <c r="AUA190" s="30"/>
      <c r="AUB190" s="29"/>
      <c r="AUC190" s="30"/>
      <c r="AUD190" s="29"/>
      <c r="AUE190" s="30"/>
      <c r="AUF190" s="29"/>
      <c r="AUG190" s="30"/>
      <c r="AUH190" s="29"/>
      <c r="AUI190" s="30"/>
      <c r="AUJ190" s="29"/>
      <c r="AUK190" s="30"/>
      <c r="AUL190" s="29"/>
      <c r="AUM190" s="30"/>
      <c r="AUN190" s="29"/>
      <c r="AUO190" s="30"/>
      <c r="AUP190" s="29"/>
      <c r="AUQ190" s="30"/>
      <c r="AUR190" s="29"/>
      <c r="AUS190" s="30"/>
      <c r="AUT190" s="29"/>
      <c r="AUU190" s="30"/>
      <c r="AUV190" s="29"/>
      <c r="AUW190" s="30"/>
      <c r="AUX190" s="29"/>
      <c r="AUY190" s="30"/>
      <c r="AUZ190" s="29"/>
      <c r="AVA190" s="30"/>
      <c r="AVB190" s="29"/>
      <c r="AVC190" s="30"/>
      <c r="AVD190" s="29"/>
      <c r="AVE190" s="30"/>
      <c r="AVF190" s="29"/>
      <c r="AVG190" s="30"/>
      <c r="AVH190" s="29"/>
      <c r="AVI190" s="30"/>
      <c r="AVJ190" s="29"/>
      <c r="AVK190" s="30"/>
      <c r="AVL190" s="29"/>
      <c r="AVM190" s="30"/>
      <c r="AVN190" s="29"/>
      <c r="AVO190" s="30"/>
      <c r="AVP190" s="29"/>
      <c r="AVQ190" s="30"/>
      <c r="AVR190" s="29"/>
      <c r="AVS190" s="30"/>
      <c r="AVT190" s="29"/>
      <c r="AVU190" s="30"/>
      <c r="AVV190" s="29"/>
      <c r="AVW190" s="30"/>
      <c r="AVX190" s="29"/>
      <c r="AVY190" s="30"/>
      <c r="AVZ190" s="29"/>
      <c r="AWA190" s="30"/>
      <c r="AWB190" s="29"/>
      <c r="AWC190" s="30"/>
      <c r="AWD190" s="29"/>
      <c r="AWE190" s="30"/>
      <c r="AWF190" s="29"/>
      <c r="AWG190" s="30"/>
      <c r="AWH190" s="29"/>
      <c r="AWI190" s="30"/>
      <c r="AWJ190" s="29"/>
      <c r="AWK190" s="30"/>
      <c r="AWL190" s="29"/>
      <c r="AWM190" s="30"/>
      <c r="AWN190" s="29"/>
      <c r="AWO190" s="30"/>
      <c r="AWP190" s="29"/>
      <c r="AWQ190" s="30"/>
      <c r="AWR190" s="29"/>
      <c r="AWS190" s="30"/>
      <c r="AWT190" s="29"/>
      <c r="AWU190" s="30"/>
      <c r="AWV190" s="29"/>
      <c r="AWW190" s="30"/>
      <c r="AWX190" s="29"/>
      <c r="AWY190" s="30"/>
      <c r="AWZ190" s="29"/>
      <c r="AXA190" s="30"/>
      <c r="AXB190" s="29"/>
      <c r="AXC190" s="30"/>
      <c r="AXD190" s="29"/>
      <c r="AXE190" s="30"/>
      <c r="AXF190" s="29"/>
      <c r="AXG190" s="30"/>
      <c r="AXH190" s="29"/>
      <c r="AXI190" s="30"/>
      <c r="AXJ190" s="29"/>
      <c r="AXK190" s="30"/>
      <c r="AXL190" s="29"/>
      <c r="AXM190" s="30"/>
      <c r="AXN190" s="29"/>
      <c r="AXO190" s="30"/>
      <c r="AXP190" s="29"/>
      <c r="AXQ190" s="30"/>
      <c r="AXR190" s="29"/>
      <c r="AXS190" s="30"/>
      <c r="AXT190" s="29"/>
      <c r="AXU190" s="30"/>
      <c r="AXV190" s="29"/>
      <c r="AXW190" s="30"/>
      <c r="AXX190" s="29"/>
      <c r="AXY190" s="30"/>
      <c r="AXZ190" s="29"/>
      <c r="AYA190" s="30"/>
      <c r="AYB190" s="29"/>
      <c r="AYC190" s="30"/>
      <c r="AYD190" s="29"/>
      <c r="AYE190" s="30"/>
      <c r="AYF190" s="29"/>
      <c r="AYG190" s="30"/>
      <c r="AYH190" s="29"/>
      <c r="AYI190" s="30"/>
      <c r="AYJ190" s="29"/>
      <c r="AYK190" s="30"/>
      <c r="AYL190" s="29"/>
      <c r="AYM190" s="30"/>
      <c r="AYN190" s="29"/>
      <c r="AYO190" s="30"/>
      <c r="AYP190" s="29"/>
      <c r="AYQ190" s="30"/>
      <c r="AYR190" s="29"/>
      <c r="AYS190" s="30"/>
      <c r="AYT190" s="29"/>
      <c r="AYU190" s="30"/>
      <c r="AYV190" s="29"/>
      <c r="AYW190" s="30"/>
      <c r="AYX190" s="29"/>
      <c r="AYY190" s="30"/>
      <c r="AYZ190" s="29"/>
      <c r="AZA190" s="30"/>
      <c r="AZB190" s="29"/>
      <c r="AZC190" s="30"/>
      <c r="AZD190" s="29"/>
      <c r="AZE190" s="30"/>
      <c r="AZF190" s="29"/>
      <c r="AZG190" s="30"/>
      <c r="AZH190" s="29"/>
      <c r="AZI190" s="30"/>
      <c r="AZJ190" s="29"/>
      <c r="AZK190" s="30"/>
      <c r="AZL190" s="29"/>
      <c r="AZM190" s="30"/>
      <c r="AZN190" s="29"/>
      <c r="AZO190" s="30"/>
      <c r="AZP190" s="29"/>
      <c r="AZQ190" s="30"/>
      <c r="AZR190" s="29"/>
      <c r="AZS190" s="30"/>
      <c r="AZT190" s="29"/>
      <c r="AZU190" s="30"/>
      <c r="AZV190" s="29"/>
      <c r="AZW190" s="30"/>
      <c r="AZX190" s="29"/>
      <c r="AZY190" s="30"/>
      <c r="AZZ190" s="29"/>
      <c r="BAA190" s="30"/>
      <c r="BAB190" s="29"/>
      <c r="BAC190" s="30"/>
      <c r="BAD190" s="29"/>
      <c r="BAE190" s="30"/>
      <c r="BAF190" s="29"/>
      <c r="BAG190" s="30"/>
      <c r="BAH190" s="29"/>
      <c r="BAI190" s="30"/>
      <c r="BAJ190" s="29"/>
      <c r="BAK190" s="30"/>
      <c r="BAL190" s="29"/>
      <c r="BAM190" s="30"/>
      <c r="BAN190" s="29"/>
      <c r="BAO190" s="30"/>
      <c r="BAP190" s="29"/>
      <c r="BAQ190" s="30"/>
      <c r="BAR190" s="29"/>
      <c r="BAS190" s="30"/>
      <c r="BAT190" s="29"/>
      <c r="BAU190" s="30"/>
      <c r="BAV190" s="29"/>
      <c r="BAW190" s="30"/>
      <c r="BAX190" s="29"/>
      <c r="BAY190" s="30"/>
      <c r="BAZ190" s="29"/>
      <c r="BBA190" s="30"/>
      <c r="BBB190" s="29"/>
      <c r="BBC190" s="30"/>
      <c r="BBD190" s="29"/>
      <c r="BBE190" s="30"/>
      <c r="BBF190" s="29"/>
      <c r="BBG190" s="30"/>
      <c r="BBH190" s="29"/>
      <c r="BBI190" s="30"/>
      <c r="BBJ190" s="29"/>
      <c r="BBK190" s="30"/>
      <c r="BBL190" s="29"/>
      <c r="BBM190" s="30"/>
      <c r="BBN190" s="29"/>
      <c r="BBO190" s="30"/>
      <c r="BBP190" s="29"/>
      <c r="BBQ190" s="30"/>
      <c r="BBR190" s="29"/>
      <c r="BBS190" s="30"/>
      <c r="BBT190" s="29"/>
      <c r="BBU190" s="30"/>
      <c r="BBV190" s="29"/>
      <c r="BBW190" s="30"/>
      <c r="BBX190" s="29"/>
      <c r="BBY190" s="30"/>
      <c r="BBZ190" s="29"/>
      <c r="BCA190" s="30"/>
      <c r="BCB190" s="29"/>
      <c r="BCC190" s="30"/>
      <c r="BCD190" s="29"/>
      <c r="BCE190" s="30"/>
      <c r="BCF190" s="29"/>
      <c r="BCG190" s="30"/>
      <c r="BCH190" s="29"/>
      <c r="BCI190" s="30"/>
      <c r="BCJ190" s="29"/>
      <c r="BCK190" s="30"/>
      <c r="BCL190" s="29"/>
      <c r="BCM190" s="30"/>
      <c r="BCN190" s="29"/>
      <c r="BCO190" s="30"/>
      <c r="BCP190" s="29"/>
      <c r="BCQ190" s="30"/>
      <c r="BCR190" s="29"/>
      <c r="BCS190" s="30"/>
      <c r="BCT190" s="29"/>
      <c r="BCU190" s="30"/>
      <c r="BCV190" s="29"/>
      <c r="BCW190" s="30"/>
      <c r="BCX190" s="29"/>
      <c r="BCY190" s="30"/>
      <c r="BCZ190" s="29"/>
      <c r="BDA190" s="30"/>
      <c r="BDB190" s="29"/>
      <c r="BDC190" s="30"/>
      <c r="BDD190" s="29"/>
      <c r="BDE190" s="30"/>
      <c r="BDF190" s="29"/>
      <c r="BDG190" s="30"/>
      <c r="BDH190" s="29"/>
      <c r="BDI190" s="30"/>
      <c r="BDJ190" s="29"/>
      <c r="BDK190" s="30"/>
      <c r="BDL190" s="29"/>
      <c r="BDM190" s="30"/>
      <c r="BDN190" s="29"/>
      <c r="BDO190" s="30"/>
      <c r="BDP190" s="29"/>
      <c r="BDQ190" s="30"/>
      <c r="BDR190" s="29"/>
      <c r="BDS190" s="30"/>
      <c r="BDT190" s="29"/>
      <c r="BDU190" s="30"/>
      <c r="BDV190" s="29"/>
      <c r="BDW190" s="30"/>
      <c r="BDX190" s="29"/>
      <c r="BDY190" s="30"/>
      <c r="BDZ190" s="29"/>
      <c r="BEA190" s="30"/>
      <c r="BEB190" s="29"/>
      <c r="BEC190" s="30"/>
      <c r="BED190" s="29"/>
      <c r="BEE190" s="30"/>
      <c r="BEF190" s="29"/>
      <c r="BEG190" s="30"/>
      <c r="BEH190" s="29"/>
      <c r="BEI190" s="30"/>
      <c r="BEJ190" s="29"/>
      <c r="BEK190" s="30"/>
      <c r="BEL190" s="29"/>
      <c r="BEM190" s="30"/>
      <c r="BEN190" s="29"/>
      <c r="BEO190" s="30"/>
      <c r="BEP190" s="29"/>
      <c r="BEQ190" s="30"/>
      <c r="BER190" s="29"/>
      <c r="BES190" s="30"/>
      <c r="BET190" s="29"/>
      <c r="BEU190" s="30"/>
      <c r="BEV190" s="29"/>
      <c r="BEW190" s="30"/>
      <c r="BEX190" s="29"/>
      <c r="BEY190" s="30"/>
      <c r="BEZ190" s="29"/>
      <c r="BFA190" s="30"/>
      <c r="BFB190" s="29"/>
      <c r="BFC190" s="30"/>
      <c r="BFD190" s="29"/>
      <c r="BFE190" s="30"/>
      <c r="BFF190" s="29"/>
      <c r="BFG190" s="30"/>
      <c r="BFH190" s="29"/>
      <c r="BFI190" s="30"/>
      <c r="BFJ190" s="29"/>
      <c r="BFK190" s="30"/>
      <c r="BFL190" s="29"/>
      <c r="BFM190" s="30"/>
      <c r="BFN190" s="29"/>
      <c r="BFO190" s="30"/>
      <c r="BFP190" s="29"/>
      <c r="BFQ190" s="30"/>
      <c r="BFR190" s="29"/>
      <c r="BFS190" s="30"/>
      <c r="BFT190" s="29"/>
      <c r="BFU190" s="30"/>
      <c r="BFV190" s="29"/>
      <c r="BFW190" s="30"/>
      <c r="BFX190" s="29"/>
      <c r="BFY190" s="30"/>
      <c r="BFZ190" s="29"/>
      <c r="BGA190" s="30"/>
      <c r="BGB190" s="29"/>
      <c r="BGC190" s="30"/>
      <c r="BGD190" s="29"/>
      <c r="BGE190" s="30"/>
      <c r="BGF190" s="29"/>
      <c r="BGG190" s="30"/>
      <c r="BGH190" s="29"/>
      <c r="BGI190" s="30"/>
      <c r="BGJ190" s="29"/>
      <c r="BGK190" s="30"/>
      <c r="BGL190" s="29"/>
      <c r="BGM190" s="30"/>
      <c r="BGN190" s="29"/>
      <c r="BGO190" s="30"/>
      <c r="BGP190" s="29"/>
      <c r="BGQ190" s="30"/>
      <c r="BGR190" s="29"/>
      <c r="BGS190" s="30"/>
      <c r="BGT190" s="29"/>
      <c r="BGU190" s="30"/>
      <c r="BGV190" s="29"/>
      <c r="BGW190" s="30"/>
      <c r="BGX190" s="29"/>
      <c r="BGY190" s="30"/>
      <c r="BGZ190" s="29"/>
      <c r="BHA190" s="30"/>
      <c r="BHB190" s="29"/>
      <c r="BHC190" s="30"/>
      <c r="BHD190" s="29"/>
      <c r="BHE190" s="30"/>
      <c r="BHF190" s="29"/>
      <c r="BHG190" s="30"/>
      <c r="BHH190" s="29"/>
      <c r="BHI190" s="30"/>
      <c r="BHJ190" s="29"/>
      <c r="BHK190" s="30"/>
      <c r="BHL190" s="29"/>
      <c r="BHM190" s="30"/>
      <c r="BHN190" s="29"/>
      <c r="BHO190" s="30"/>
      <c r="BHP190" s="29"/>
      <c r="BHQ190" s="30"/>
      <c r="BHR190" s="29"/>
      <c r="BHS190" s="30"/>
      <c r="BHT190" s="29"/>
      <c r="BHU190" s="30"/>
      <c r="BHV190" s="29"/>
      <c r="BHW190" s="30"/>
      <c r="BHX190" s="29"/>
      <c r="BHY190" s="30"/>
      <c r="BHZ190" s="29"/>
      <c r="BIA190" s="30"/>
      <c r="BIB190" s="29"/>
      <c r="BIC190" s="30"/>
      <c r="BID190" s="29"/>
      <c r="BIE190" s="30"/>
      <c r="BIF190" s="29"/>
      <c r="BIG190" s="30"/>
      <c r="BIH190" s="29"/>
      <c r="BII190" s="30"/>
      <c r="BIJ190" s="29"/>
      <c r="BIK190" s="30"/>
      <c r="BIL190" s="29"/>
      <c r="BIM190" s="30"/>
      <c r="BIN190" s="29"/>
      <c r="BIO190" s="30"/>
      <c r="BIP190" s="29"/>
      <c r="BIQ190" s="30"/>
      <c r="BIR190" s="29"/>
      <c r="BIS190" s="30"/>
      <c r="BIT190" s="29"/>
      <c r="BIU190" s="30"/>
      <c r="BIV190" s="29"/>
      <c r="BIW190" s="30"/>
      <c r="BIX190" s="29"/>
      <c r="BIY190" s="30"/>
      <c r="BIZ190" s="29"/>
      <c r="BJA190" s="30"/>
      <c r="BJB190" s="29"/>
      <c r="BJC190" s="30"/>
      <c r="BJD190" s="29"/>
      <c r="BJE190" s="30"/>
      <c r="BJF190" s="29"/>
      <c r="BJG190" s="30"/>
      <c r="BJH190" s="29"/>
      <c r="BJI190" s="30"/>
      <c r="BJJ190" s="29"/>
      <c r="BJK190" s="30"/>
      <c r="BJL190" s="29"/>
      <c r="BJM190" s="30"/>
      <c r="BJN190" s="29"/>
      <c r="BJO190" s="30"/>
      <c r="BJP190" s="29"/>
      <c r="BJQ190" s="30"/>
      <c r="BJR190" s="29"/>
      <c r="BJS190" s="30"/>
      <c r="BJT190" s="29"/>
      <c r="BJU190" s="30"/>
      <c r="BJV190" s="29"/>
      <c r="BJW190" s="30"/>
      <c r="BJX190" s="29"/>
      <c r="BJY190" s="30"/>
      <c r="BJZ190" s="29"/>
      <c r="BKA190" s="30"/>
      <c r="BKB190" s="29"/>
      <c r="BKC190" s="30"/>
      <c r="BKD190" s="29"/>
      <c r="BKE190" s="30"/>
      <c r="BKF190" s="29"/>
      <c r="BKG190" s="30"/>
      <c r="BKH190" s="29"/>
      <c r="BKI190" s="30"/>
      <c r="BKJ190" s="29"/>
      <c r="BKK190" s="30"/>
      <c r="BKL190" s="29"/>
      <c r="BKM190" s="30"/>
      <c r="BKN190" s="29"/>
      <c r="BKO190" s="30"/>
      <c r="BKP190" s="29"/>
      <c r="BKQ190" s="30"/>
      <c r="BKR190" s="29"/>
      <c r="BKS190" s="30"/>
      <c r="BKT190" s="29"/>
      <c r="BKU190" s="30"/>
      <c r="BKV190" s="29"/>
      <c r="BKW190" s="30"/>
      <c r="BKX190" s="29"/>
      <c r="BKY190" s="30"/>
      <c r="BKZ190" s="29"/>
      <c r="BLA190" s="30"/>
      <c r="BLB190" s="29"/>
      <c r="BLC190" s="30"/>
      <c r="BLD190" s="29"/>
      <c r="BLE190" s="30"/>
      <c r="BLF190" s="29"/>
      <c r="BLG190" s="30"/>
      <c r="BLH190" s="29"/>
      <c r="BLI190" s="30"/>
      <c r="BLJ190" s="29"/>
      <c r="BLK190" s="30"/>
      <c r="BLL190" s="29"/>
      <c r="BLM190" s="30"/>
      <c r="BLN190" s="29"/>
      <c r="BLO190" s="30"/>
      <c r="BLP190" s="29"/>
      <c r="BLQ190" s="30"/>
      <c r="BLR190" s="29"/>
      <c r="BLS190" s="30"/>
      <c r="BLT190" s="29"/>
      <c r="BLU190" s="30"/>
      <c r="BLV190" s="29"/>
      <c r="BLW190" s="30"/>
      <c r="BLX190" s="29"/>
      <c r="BLY190" s="30"/>
      <c r="BLZ190" s="29"/>
      <c r="BMA190" s="30"/>
      <c r="BMB190" s="29"/>
      <c r="BMC190" s="30"/>
      <c r="BMD190" s="29"/>
      <c r="BME190" s="30"/>
      <c r="BMF190" s="29"/>
      <c r="BMG190" s="30"/>
      <c r="BMH190" s="29"/>
      <c r="BMI190" s="30"/>
      <c r="BMJ190" s="29"/>
      <c r="BMK190" s="30"/>
      <c r="BML190" s="29"/>
      <c r="BMM190" s="30"/>
      <c r="BMN190" s="29"/>
      <c r="BMO190" s="30"/>
      <c r="BMP190" s="29"/>
      <c r="BMQ190" s="30"/>
      <c r="BMR190" s="29"/>
      <c r="BMS190" s="30"/>
      <c r="BMT190" s="29"/>
      <c r="BMU190" s="30"/>
      <c r="BMV190" s="29"/>
      <c r="BMW190" s="30"/>
      <c r="BMX190" s="29"/>
      <c r="BMY190" s="30"/>
      <c r="BMZ190" s="29"/>
      <c r="BNA190" s="30"/>
      <c r="BNB190" s="29"/>
      <c r="BNC190" s="30"/>
      <c r="BND190" s="29"/>
      <c r="BNE190" s="30"/>
      <c r="BNF190" s="29"/>
      <c r="BNG190" s="30"/>
      <c r="BNH190" s="29"/>
      <c r="BNI190" s="30"/>
      <c r="BNJ190" s="29"/>
      <c r="BNK190" s="30"/>
      <c r="BNL190" s="29"/>
      <c r="BNM190" s="30"/>
      <c r="BNN190" s="29"/>
      <c r="BNO190" s="30"/>
      <c r="BNP190" s="29"/>
      <c r="BNQ190" s="30"/>
      <c r="BNR190" s="29"/>
      <c r="BNS190" s="30"/>
      <c r="BNT190" s="29"/>
      <c r="BNU190" s="30"/>
      <c r="BNV190" s="29"/>
      <c r="BNW190" s="30"/>
      <c r="BNX190" s="29"/>
      <c r="BNY190" s="30"/>
      <c r="BNZ190" s="29"/>
      <c r="BOA190" s="30"/>
      <c r="BOB190" s="29"/>
      <c r="BOC190" s="30"/>
      <c r="BOD190" s="29"/>
      <c r="BOE190" s="30"/>
      <c r="BOF190" s="29"/>
      <c r="BOG190" s="30"/>
      <c r="BOH190" s="29"/>
      <c r="BOI190" s="30"/>
      <c r="BOJ190" s="29"/>
      <c r="BOK190" s="30"/>
      <c r="BOL190" s="29"/>
      <c r="BOM190" s="30"/>
      <c r="BON190" s="29"/>
      <c r="BOO190" s="30"/>
      <c r="BOP190" s="29"/>
      <c r="BOQ190" s="30"/>
      <c r="BOR190" s="29"/>
      <c r="BOS190" s="30"/>
      <c r="BOT190" s="29"/>
      <c r="BOU190" s="30"/>
      <c r="BOV190" s="29"/>
      <c r="BOW190" s="30"/>
      <c r="BOX190" s="29"/>
      <c r="BOY190" s="30"/>
      <c r="BOZ190" s="29"/>
      <c r="BPA190" s="30"/>
      <c r="BPB190" s="29"/>
      <c r="BPC190" s="30"/>
      <c r="BPD190" s="29"/>
      <c r="BPE190" s="30"/>
      <c r="BPF190" s="29"/>
      <c r="BPG190" s="30"/>
      <c r="BPH190" s="29"/>
      <c r="BPI190" s="30"/>
      <c r="BPJ190" s="29"/>
      <c r="BPK190" s="30"/>
      <c r="BPL190" s="29"/>
      <c r="BPM190" s="30"/>
      <c r="BPN190" s="29"/>
      <c r="BPO190" s="30"/>
      <c r="BPP190" s="29"/>
      <c r="BPQ190" s="30"/>
      <c r="BPR190" s="29"/>
      <c r="BPS190" s="30"/>
      <c r="BPT190" s="29"/>
      <c r="BPU190" s="30"/>
      <c r="BPV190" s="29"/>
      <c r="BPW190" s="30"/>
      <c r="BPX190" s="29"/>
      <c r="BPY190" s="30"/>
      <c r="BPZ190" s="29"/>
      <c r="BQA190" s="30"/>
      <c r="BQB190" s="29"/>
      <c r="BQC190" s="30"/>
      <c r="BQD190" s="29"/>
      <c r="BQE190" s="30"/>
      <c r="BQF190" s="29"/>
      <c r="BQG190" s="30"/>
      <c r="BQH190" s="29"/>
      <c r="BQI190" s="30"/>
      <c r="BQJ190" s="29"/>
      <c r="BQK190" s="30"/>
      <c r="BQL190" s="29"/>
      <c r="BQM190" s="30"/>
      <c r="BQN190" s="29"/>
      <c r="BQO190" s="30"/>
      <c r="BQP190" s="29"/>
      <c r="BQQ190" s="30"/>
      <c r="BQR190" s="29"/>
      <c r="BQS190" s="30"/>
      <c r="BQT190" s="29"/>
      <c r="BQU190" s="30"/>
      <c r="BQV190" s="29"/>
      <c r="BQW190" s="30"/>
      <c r="BQX190" s="29"/>
      <c r="BQY190" s="30"/>
      <c r="BQZ190" s="29"/>
      <c r="BRA190" s="30"/>
      <c r="BRB190" s="29"/>
      <c r="BRC190" s="30"/>
      <c r="BRD190" s="29"/>
      <c r="BRE190" s="30"/>
      <c r="BRF190" s="29"/>
      <c r="BRG190" s="30"/>
      <c r="BRH190" s="29"/>
      <c r="BRI190" s="30"/>
      <c r="BRJ190" s="29"/>
      <c r="BRK190" s="30"/>
      <c r="BRL190" s="29"/>
      <c r="BRM190" s="30"/>
      <c r="BRN190" s="29"/>
      <c r="BRO190" s="30"/>
      <c r="BRP190" s="29"/>
      <c r="BRQ190" s="30"/>
      <c r="BRR190" s="29"/>
      <c r="BRS190" s="30"/>
      <c r="BRT190" s="29"/>
      <c r="BRU190" s="30"/>
      <c r="BRV190" s="29"/>
      <c r="BRW190" s="30"/>
      <c r="BRX190" s="29"/>
      <c r="BRY190" s="30"/>
      <c r="BRZ190" s="29"/>
      <c r="BSA190" s="30"/>
      <c r="BSB190" s="29"/>
      <c r="BSC190" s="30"/>
      <c r="BSD190" s="29"/>
      <c r="BSE190" s="30"/>
      <c r="BSF190" s="29"/>
      <c r="BSG190" s="30"/>
      <c r="BSH190" s="29"/>
      <c r="BSI190" s="30"/>
      <c r="BSJ190" s="29"/>
      <c r="BSK190" s="30"/>
      <c r="BSL190" s="29"/>
      <c r="BSM190" s="30"/>
      <c r="BSN190" s="29"/>
      <c r="BSO190" s="30"/>
      <c r="BSP190" s="29"/>
      <c r="BSQ190" s="30"/>
      <c r="BSR190" s="29"/>
      <c r="BSS190" s="30"/>
      <c r="BST190" s="29"/>
      <c r="BSU190" s="30"/>
      <c r="BSV190" s="29"/>
      <c r="BSW190" s="30"/>
      <c r="BSX190" s="29"/>
      <c r="BSY190" s="30"/>
      <c r="BSZ190" s="29"/>
      <c r="BTA190" s="30"/>
      <c r="BTB190" s="29"/>
      <c r="BTC190" s="30"/>
      <c r="BTD190" s="29"/>
      <c r="BTE190" s="30"/>
      <c r="BTF190" s="29"/>
      <c r="BTG190" s="30"/>
      <c r="BTH190" s="29"/>
      <c r="BTI190" s="30"/>
      <c r="BTJ190" s="29"/>
      <c r="BTK190" s="30"/>
      <c r="BTL190" s="29"/>
      <c r="BTM190" s="30"/>
      <c r="BTN190" s="29"/>
      <c r="BTO190" s="30"/>
      <c r="BTP190" s="29"/>
      <c r="BTQ190" s="30"/>
      <c r="BTR190" s="29"/>
      <c r="BTS190" s="30"/>
      <c r="BTT190" s="29"/>
      <c r="BTU190" s="30"/>
      <c r="BTV190" s="29"/>
      <c r="BTW190" s="30"/>
      <c r="BTX190" s="29"/>
      <c r="BTY190" s="30"/>
      <c r="BTZ190" s="29"/>
      <c r="BUA190" s="30"/>
      <c r="BUB190" s="29"/>
      <c r="BUC190" s="30"/>
      <c r="BUD190" s="29"/>
      <c r="BUE190" s="30"/>
      <c r="BUF190" s="29"/>
      <c r="BUG190" s="30"/>
      <c r="BUH190" s="29"/>
      <c r="BUI190" s="30"/>
      <c r="BUJ190" s="29"/>
      <c r="BUK190" s="30"/>
      <c r="BUL190" s="29"/>
      <c r="BUM190" s="30"/>
      <c r="BUN190" s="29"/>
      <c r="BUO190" s="30"/>
      <c r="BUP190" s="29"/>
      <c r="BUQ190" s="30"/>
      <c r="BUR190" s="29"/>
      <c r="BUS190" s="30"/>
      <c r="BUT190" s="29"/>
      <c r="BUU190" s="30"/>
      <c r="BUV190" s="29"/>
      <c r="BUW190" s="30"/>
      <c r="BUX190" s="29"/>
      <c r="BUY190" s="30"/>
      <c r="BUZ190" s="29"/>
      <c r="BVA190" s="30"/>
      <c r="BVB190" s="29"/>
      <c r="BVC190" s="30"/>
      <c r="BVD190" s="29"/>
      <c r="BVE190" s="30"/>
      <c r="BVF190" s="29"/>
      <c r="BVG190" s="30"/>
      <c r="BVH190" s="29"/>
      <c r="BVI190" s="30"/>
      <c r="BVJ190" s="29"/>
      <c r="BVK190" s="30"/>
      <c r="BVL190" s="29"/>
      <c r="BVM190" s="30"/>
      <c r="BVN190" s="29"/>
      <c r="BVO190" s="30"/>
      <c r="BVP190" s="29"/>
      <c r="BVQ190" s="30"/>
      <c r="BVR190" s="29"/>
      <c r="BVS190" s="30"/>
      <c r="BVT190" s="29"/>
      <c r="BVU190" s="30"/>
      <c r="BVV190" s="29"/>
      <c r="BVW190" s="30"/>
      <c r="BVX190" s="29"/>
      <c r="BVY190" s="30"/>
      <c r="BVZ190" s="29"/>
      <c r="BWA190" s="30"/>
      <c r="BWB190" s="29"/>
      <c r="BWC190" s="30"/>
      <c r="BWD190" s="29"/>
      <c r="BWE190" s="30"/>
      <c r="BWF190" s="29"/>
      <c r="BWG190" s="30"/>
      <c r="BWH190" s="29"/>
      <c r="BWI190" s="30"/>
      <c r="BWJ190" s="29"/>
      <c r="BWK190" s="30"/>
      <c r="BWL190" s="29"/>
      <c r="BWM190" s="30"/>
      <c r="BWN190" s="29"/>
      <c r="BWO190" s="30"/>
      <c r="BWP190" s="29"/>
      <c r="BWQ190" s="30"/>
      <c r="BWR190" s="29"/>
      <c r="BWS190" s="30"/>
      <c r="BWT190" s="29"/>
      <c r="BWU190" s="30"/>
      <c r="BWV190" s="29"/>
      <c r="BWW190" s="30"/>
      <c r="BWX190" s="29"/>
      <c r="BWY190" s="30"/>
      <c r="BWZ190" s="29"/>
      <c r="BXA190" s="30"/>
      <c r="BXB190" s="29"/>
      <c r="BXC190" s="30"/>
      <c r="BXD190" s="29"/>
      <c r="BXE190" s="30"/>
      <c r="BXF190" s="29"/>
      <c r="BXG190" s="30"/>
      <c r="BXH190" s="29"/>
      <c r="BXI190" s="30"/>
      <c r="BXJ190" s="29"/>
      <c r="BXK190" s="30"/>
      <c r="BXL190" s="29"/>
      <c r="BXM190" s="30"/>
      <c r="BXN190" s="29"/>
      <c r="BXO190" s="30"/>
      <c r="BXP190" s="29"/>
      <c r="BXQ190" s="30"/>
      <c r="BXR190" s="29"/>
      <c r="BXS190" s="30"/>
      <c r="BXT190" s="29"/>
      <c r="BXU190" s="30"/>
      <c r="BXV190" s="29"/>
      <c r="BXW190" s="30"/>
      <c r="BXX190" s="29"/>
      <c r="BXY190" s="30"/>
      <c r="BXZ190" s="29"/>
      <c r="BYA190" s="30"/>
      <c r="BYB190" s="29"/>
      <c r="BYC190" s="30"/>
      <c r="BYD190" s="29"/>
      <c r="BYE190" s="30"/>
      <c r="BYF190" s="29"/>
      <c r="BYG190" s="30"/>
      <c r="BYH190" s="29"/>
      <c r="BYI190" s="30"/>
      <c r="BYJ190" s="29"/>
      <c r="BYK190" s="30"/>
      <c r="BYL190" s="29"/>
      <c r="BYM190" s="30"/>
      <c r="BYN190" s="29"/>
      <c r="BYO190" s="30"/>
      <c r="BYP190" s="29"/>
      <c r="BYQ190" s="30"/>
      <c r="BYR190" s="29"/>
      <c r="BYS190" s="30"/>
      <c r="BYT190" s="29"/>
      <c r="BYU190" s="30"/>
      <c r="BYV190" s="29"/>
      <c r="BYW190" s="30"/>
      <c r="BYX190" s="29"/>
      <c r="BYY190" s="30"/>
      <c r="BYZ190" s="29"/>
      <c r="BZA190" s="30"/>
      <c r="BZB190" s="29"/>
      <c r="BZC190" s="30"/>
      <c r="BZD190" s="29"/>
      <c r="BZE190" s="30"/>
      <c r="BZF190" s="29"/>
      <c r="BZG190" s="30"/>
      <c r="BZH190" s="29"/>
      <c r="BZI190" s="30"/>
      <c r="BZJ190" s="29"/>
      <c r="BZK190" s="30"/>
      <c r="BZL190" s="29"/>
      <c r="BZM190" s="30"/>
      <c r="BZN190" s="29"/>
      <c r="BZO190" s="30"/>
      <c r="BZP190" s="29"/>
      <c r="BZQ190" s="30"/>
      <c r="BZR190" s="29"/>
      <c r="BZS190" s="30"/>
      <c r="BZT190" s="29"/>
      <c r="BZU190" s="30"/>
      <c r="BZV190" s="29"/>
      <c r="BZW190" s="30"/>
      <c r="BZX190" s="29"/>
      <c r="BZY190" s="30"/>
      <c r="BZZ190" s="29"/>
      <c r="CAA190" s="30"/>
      <c r="CAB190" s="29"/>
      <c r="CAC190" s="30"/>
      <c r="CAD190" s="29"/>
      <c r="CAE190" s="30"/>
      <c r="CAF190" s="29"/>
      <c r="CAG190" s="30"/>
      <c r="CAH190" s="29"/>
      <c r="CAI190" s="30"/>
      <c r="CAJ190" s="29"/>
      <c r="CAK190" s="30"/>
      <c r="CAL190" s="29"/>
      <c r="CAM190" s="30"/>
      <c r="CAN190" s="29"/>
      <c r="CAO190" s="30"/>
      <c r="CAP190" s="29"/>
      <c r="CAQ190" s="30"/>
      <c r="CAR190" s="29"/>
      <c r="CAS190" s="30"/>
      <c r="CAT190" s="29"/>
      <c r="CAU190" s="30"/>
      <c r="CAV190" s="29"/>
      <c r="CAW190" s="30"/>
      <c r="CAX190" s="29"/>
      <c r="CAY190" s="30"/>
      <c r="CAZ190" s="29"/>
      <c r="CBA190" s="30"/>
      <c r="CBB190" s="29"/>
      <c r="CBC190" s="30"/>
      <c r="CBD190" s="29"/>
      <c r="CBE190" s="30"/>
      <c r="CBF190" s="29"/>
      <c r="CBG190" s="30"/>
      <c r="CBH190" s="29"/>
      <c r="CBI190" s="30"/>
      <c r="CBJ190" s="29"/>
      <c r="CBK190" s="30"/>
      <c r="CBL190" s="29"/>
      <c r="CBM190" s="30"/>
      <c r="CBN190" s="29"/>
      <c r="CBO190" s="30"/>
      <c r="CBP190" s="29"/>
      <c r="CBQ190" s="30"/>
      <c r="CBR190" s="29"/>
      <c r="CBS190" s="30"/>
      <c r="CBT190" s="29"/>
      <c r="CBU190" s="30"/>
      <c r="CBV190" s="29"/>
      <c r="CBW190" s="30"/>
      <c r="CBX190" s="29"/>
      <c r="CBY190" s="30"/>
      <c r="CBZ190" s="29"/>
      <c r="CCA190" s="30"/>
      <c r="CCB190" s="29"/>
      <c r="CCC190" s="30"/>
      <c r="CCD190" s="29"/>
      <c r="CCE190" s="30"/>
      <c r="CCF190" s="29"/>
      <c r="CCG190" s="30"/>
      <c r="CCH190" s="29"/>
      <c r="CCI190" s="30"/>
      <c r="CCJ190" s="29"/>
      <c r="CCK190" s="30"/>
      <c r="CCL190" s="29"/>
      <c r="CCM190" s="30"/>
      <c r="CCN190" s="29"/>
      <c r="CCO190" s="30"/>
      <c r="CCP190" s="29"/>
      <c r="CCQ190" s="30"/>
      <c r="CCR190" s="29"/>
      <c r="CCS190" s="30"/>
      <c r="CCT190" s="29"/>
      <c r="CCU190" s="30"/>
      <c r="CCV190" s="29"/>
      <c r="CCW190" s="30"/>
      <c r="CCX190" s="29"/>
      <c r="CCY190" s="30"/>
      <c r="CCZ190" s="29"/>
      <c r="CDA190" s="30"/>
      <c r="CDB190" s="29"/>
      <c r="CDC190" s="30"/>
      <c r="CDD190" s="29"/>
      <c r="CDE190" s="30"/>
      <c r="CDF190" s="29"/>
      <c r="CDG190" s="30"/>
      <c r="CDH190" s="29"/>
      <c r="CDI190" s="30"/>
      <c r="CDJ190" s="29"/>
      <c r="CDK190" s="30"/>
      <c r="CDL190" s="29"/>
      <c r="CDM190" s="30"/>
      <c r="CDN190" s="29"/>
      <c r="CDO190" s="30"/>
      <c r="CDP190" s="29"/>
      <c r="CDQ190" s="30"/>
      <c r="CDR190" s="29"/>
      <c r="CDS190" s="30"/>
      <c r="CDT190" s="29"/>
      <c r="CDU190" s="30"/>
      <c r="CDV190" s="29"/>
      <c r="CDW190" s="30"/>
      <c r="CDX190" s="29"/>
      <c r="CDY190" s="30"/>
      <c r="CDZ190" s="29"/>
      <c r="CEA190" s="30"/>
      <c r="CEB190" s="29"/>
      <c r="CEC190" s="30"/>
      <c r="CED190" s="29"/>
      <c r="CEE190" s="30"/>
      <c r="CEF190" s="29"/>
      <c r="CEG190" s="30"/>
      <c r="CEH190" s="29"/>
      <c r="CEI190" s="30"/>
      <c r="CEJ190" s="29"/>
      <c r="CEK190" s="30"/>
      <c r="CEL190" s="29"/>
      <c r="CEM190" s="30"/>
      <c r="CEN190" s="29"/>
      <c r="CEO190" s="30"/>
      <c r="CEP190" s="29"/>
      <c r="CEQ190" s="30"/>
      <c r="CER190" s="29"/>
      <c r="CES190" s="30"/>
      <c r="CET190" s="29"/>
      <c r="CEU190" s="30"/>
      <c r="CEV190" s="29"/>
      <c r="CEW190" s="30"/>
      <c r="CEX190" s="29"/>
      <c r="CEY190" s="30"/>
      <c r="CEZ190" s="29"/>
      <c r="CFA190" s="30"/>
      <c r="CFB190" s="29"/>
      <c r="CFC190" s="30"/>
      <c r="CFD190" s="29"/>
      <c r="CFE190" s="30"/>
      <c r="CFF190" s="29"/>
      <c r="CFG190" s="30"/>
      <c r="CFH190" s="29"/>
      <c r="CFI190" s="30"/>
      <c r="CFJ190" s="29"/>
      <c r="CFK190" s="30"/>
      <c r="CFL190" s="29"/>
      <c r="CFM190" s="30"/>
      <c r="CFN190" s="29"/>
      <c r="CFO190" s="30"/>
      <c r="CFP190" s="29"/>
      <c r="CFQ190" s="30"/>
      <c r="CFR190" s="29"/>
      <c r="CFS190" s="30"/>
      <c r="CFT190" s="29"/>
      <c r="CFU190" s="30"/>
      <c r="CFV190" s="29"/>
      <c r="CFW190" s="30"/>
      <c r="CFX190" s="29"/>
      <c r="CFY190" s="30"/>
      <c r="CFZ190" s="29"/>
      <c r="CGA190" s="30"/>
      <c r="CGB190" s="29"/>
      <c r="CGC190" s="30"/>
      <c r="CGD190" s="29"/>
      <c r="CGE190" s="30"/>
      <c r="CGF190" s="29"/>
      <c r="CGG190" s="30"/>
      <c r="CGH190" s="29"/>
      <c r="CGI190" s="30"/>
      <c r="CGJ190" s="29"/>
      <c r="CGK190" s="30"/>
      <c r="CGL190" s="29"/>
      <c r="CGM190" s="30"/>
      <c r="CGN190" s="29"/>
      <c r="CGO190" s="30"/>
      <c r="CGP190" s="29"/>
      <c r="CGQ190" s="30"/>
      <c r="CGR190" s="29"/>
      <c r="CGS190" s="30"/>
      <c r="CGT190" s="29"/>
      <c r="CGU190" s="30"/>
      <c r="CGV190" s="29"/>
      <c r="CGW190" s="30"/>
      <c r="CGX190" s="29"/>
      <c r="CGY190" s="30"/>
      <c r="CGZ190" s="29"/>
      <c r="CHA190" s="30"/>
      <c r="CHB190" s="29"/>
      <c r="CHC190" s="30"/>
      <c r="CHD190" s="29"/>
      <c r="CHE190" s="30"/>
      <c r="CHF190" s="29"/>
      <c r="CHG190" s="30"/>
      <c r="CHH190" s="29"/>
      <c r="CHI190" s="30"/>
      <c r="CHJ190" s="29"/>
      <c r="CHK190" s="30"/>
      <c r="CHL190" s="29"/>
      <c r="CHM190" s="30"/>
      <c r="CHN190" s="29"/>
      <c r="CHO190" s="30"/>
      <c r="CHP190" s="29"/>
      <c r="CHQ190" s="30"/>
      <c r="CHR190" s="29"/>
      <c r="CHS190" s="30"/>
      <c r="CHT190" s="29"/>
      <c r="CHU190" s="30"/>
      <c r="CHV190" s="29"/>
      <c r="CHW190" s="30"/>
      <c r="CHX190" s="29"/>
      <c r="CHY190" s="30"/>
      <c r="CHZ190" s="29"/>
      <c r="CIA190" s="30"/>
      <c r="CIB190" s="29"/>
      <c r="CIC190" s="30"/>
      <c r="CID190" s="29"/>
      <c r="CIE190" s="30"/>
      <c r="CIF190" s="29"/>
      <c r="CIG190" s="30"/>
      <c r="CIH190" s="29"/>
      <c r="CII190" s="30"/>
      <c r="CIJ190" s="29"/>
      <c r="CIK190" s="30"/>
      <c r="CIL190" s="29"/>
      <c r="CIM190" s="30"/>
      <c r="CIN190" s="29"/>
      <c r="CIO190" s="30"/>
      <c r="CIP190" s="29"/>
      <c r="CIQ190" s="30"/>
      <c r="CIR190" s="29"/>
      <c r="CIS190" s="30"/>
      <c r="CIT190" s="29"/>
      <c r="CIU190" s="30"/>
      <c r="CIV190" s="29"/>
      <c r="CIW190" s="30"/>
      <c r="CIX190" s="29"/>
      <c r="CIY190" s="30"/>
      <c r="CIZ190" s="29"/>
      <c r="CJA190" s="30"/>
      <c r="CJB190" s="29"/>
      <c r="CJC190" s="30"/>
      <c r="CJD190" s="29"/>
      <c r="CJE190" s="30"/>
      <c r="CJF190" s="29"/>
      <c r="CJG190" s="30"/>
      <c r="CJH190" s="29"/>
      <c r="CJI190" s="30"/>
      <c r="CJJ190" s="29"/>
      <c r="CJK190" s="30"/>
      <c r="CJL190" s="29"/>
      <c r="CJM190" s="30"/>
      <c r="CJN190" s="29"/>
      <c r="CJO190" s="30"/>
      <c r="CJP190" s="29"/>
      <c r="CJQ190" s="30"/>
      <c r="CJR190" s="29"/>
      <c r="CJS190" s="30"/>
      <c r="CJT190" s="29"/>
      <c r="CJU190" s="30"/>
      <c r="CJV190" s="29"/>
      <c r="CJW190" s="30"/>
      <c r="CJX190" s="29"/>
      <c r="CJY190" s="30"/>
      <c r="CJZ190" s="29"/>
      <c r="CKA190" s="30"/>
      <c r="CKB190" s="29"/>
      <c r="CKC190" s="30"/>
      <c r="CKD190" s="29"/>
      <c r="CKE190" s="30"/>
      <c r="CKF190" s="29"/>
      <c r="CKG190" s="30"/>
      <c r="CKH190" s="29"/>
      <c r="CKI190" s="30"/>
      <c r="CKJ190" s="29"/>
      <c r="CKK190" s="30"/>
      <c r="CKL190" s="29"/>
      <c r="CKM190" s="30"/>
      <c r="CKN190" s="29"/>
      <c r="CKO190" s="30"/>
      <c r="CKP190" s="29"/>
      <c r="CKQ190" s="30"/>
      <c r="CKR190" s="29"/>
      <c r="CKS190" s="30"/>
      <c r="CKT190" s="29"/>
      <c r="CKU190" s="30"/>
      <c r="CKV190" s="29"/>
      <c r="CKW190" s="30"/>
      <c r="CKX190" s="29"/>
      <c r="CKY190" s="30"/>
      <c r="CKZ190" s="29"/>
      <c r="CLA190" s="30"/>
      <c r="CLB190" s="29"/>
      <c r="CLC190" s="30"/>
      <c r="CLD190" s="29"/>
      <c r="CLE190" s="30"/>
      <c r="CLF190" s="29"/>
      <c r="CLG190" s="30"/>
      <c r="CLH190" s="29"/>
      <c r="CLI190" s="30"/>
      <c r="CLJ190" s="29"/>
      <c r="CLK190" s="30"/>
      <c r="CLL190" s="29"/>
      <c r="CLM190" s="30"/>
      <c r="CLN190" s="29"/>
      <c r="CLO190" s="30"/>
      <c r="CLP190" s="29"/>
      <c r="CLQ190" s="30"/>
      <c r="CLR190" s="29"/>
      <c r="CLS190" s="30"/>
      <c r="CLT190" s="29"/>
      <c r="CLU190" s="30"/>
      <c r="CLV190" s="29"/>
      <c r="CLW190" s="30"/>
      <c r="CLX190" s="29"/>
      <c r="CLY190" s="30"/>
      <c r="CLZ190" s="29"/>
      <c r="CMA190" s="30"/>
      <c r="CMB190" s="29"/>
      <c r="CMC190" s="30"/>
      <c r="CMD190" s="29"/>
      <c r="CME190" s="30"/>
      <c r="CMF190" s="29"/>
      <c r="CMG190" s="30"/>
      <c r="CMH190" s="29"/>
      <c r="CMI190" s="30"/>
      <c r="CMJ190" s="29"/>
      <c r="CMK190" s="30"/>
      <c r="CML190" s="29"/>
      <c r="CMM190" s="30"/>
      <c r="CMN190" s="29"/>
      <c r="CMO190" s="30"/>
      <c r="CMP190" s="29"/>
      <c r="CMQ190" s="30"/>
      <c r="CMR190" s="29"/>
      <c r="CMS190" s="30"/>
      <c r="CMT190" s="29"/>
      <c r="CMU190" s="30"/>
      <c r="CMV190" s="29"/>
      <c r="CMW190" s="30"/>
      <c r="CMX190" s="29"/>
      <c r="CMY190" s="30"/>
      <c r="CMZ190" s="29"/>
      <c r="CNA190" s="30"/>
      <c r="CNB190" s="29"/>
      <c r="CNC190" s="30"/>
      <c r="CND190" s="29"/>
      <c r="CNE190" s="30"/>
      <c r="CNF190" s="29"/>
      <c r="CNG190" s="30"/>
      <c r="CNH190" s="29"/>
      <c r="CNI190" s="30"/>
      <c r="CNJ190" s="29"/>
      <c r="CNK190" s="30"/>
      <c r="CNL190" s="29"/>
      <c r="CNM190" s="30"/>
      <c r="CNN190" s="29"/>
      <c r="CNO190" s="30"/>
      <c r="CNP190" s="29"/>
      <c r="CNQ190" s="30"/>
      <c r="CNR190" s="29"/>
      <c r="CNS190" s="30"/>
      <c r="CNT190" s="29"/>
      <c r="CNU190" s="30"/>
      <c r="CNV190" s="29"/>
      <c r="CNW190" s="30"/>
      <c r="CNX190" s="29"/>
      <c r="CNY190" s="30"/>
      <c r="CNZ190" s="29"/>
      <c r="COA190" s="30"/>
      <c r="COB190" s="29"/>
      <c r="COC190" s="30"/>
      <c r="COD190" s="29"/>
      <c r="COE190" s="30"/>
      <c r="COF190" s="29"/>
      <c r="COG190" s="30"/>
      <c r="COH190" s="29"/>
      <c r="COI190" s="30"/>
      <c r="COJ190" s="29"/>
      <c r="COK190" s="30"/>
      <c r="COL190" s="29"/>
      <c r="COM190" s="30"/>
      <c r="CON190" s="29"/>
      <c r="COO190" s="30"/>
      <c r="COP190" s="29"/>
      <c r="COQ190" s="30"/>
      <c r="COR190" s="29"/>
      <c r="COS190" s="30"/>
      <c r="COT190" s="29"/>
      <c r="COU190" s="30"/>
      <c r="COV190" s="29"/>
      <c r="COW190" s="30"/>
      <c r="COX190" s="29"/>
      <c r="COY190" s="30"/>
      <c r="COZ190" s="29"/>
      <c r="CPA190" s="30"/>
      <c r="CPB190" s="29"/>
      <c r="CPC190" s="30"/>
      <c r="CPD190" s="29"/>
      <c r="CPE190" s="30"/>
      <c r="CPF190" s="29"/>
      <c r="CPG190" s="30"/>
      <c r="CPH190" s="29"/>
      <c r="CPI190" s="30"/>
      <c r="CPJ190" s="29"/>
      <c r="CPK190" s="30"/>
      <c r="CPL190" s="29"/>
      <c r="CPM190" s="30"/>
      <c r="CPN190" s="29"/>
      <c r="CPO190" s="30"/>
      <c r="CPP190" s="29"/>
      <c r="CPQ190" s="30"/>
      <c r="CPR190" s="29"/>
      <c r="CPS190" s="30"/>
      <c r="CPT190" s="29"/>
      <c r="CPU190" s="30"/>
      <c r="CPV190" s="29"/>
      <c r="CPW190" s="30"/>
      <c r="CPX190" s="29"/>
      <c r="CPY190" s="30"/>
      <c r="CPZ190" s="29"/>
      <c r="CQA190" s="30"/>
      <c r="CQB190" s="29"/>
      <c r="CQC190" s="30"/>
      <c r="CQD190" s="29"/>
      <c r="CQE190" s="30"/>
      <c r="CQF190" s="29"/>
      <c r="CQG190" s="30"/>
      <c r="CQH190" s="29"/>
      <c r="CQI190" s="30"/>
      <c r="CQJ190" s="29"/>
      <c r="CQK190" s="30"/>
      <c r="CQL190" s="29"/>
      <c r="CQM190" s="30"/>
      <c r="CQN190" s="29"/>
      <c r="CQO190" s="30"/>
      <c r="CQP190" s="29"/>
      <c r="CQQ190" s="30"/>
      <c r="CQR190" s="29"/>
      <c r="CQS190" s="30"/>
      <c r="CQT190" s="29"/>
      <c r="CQU190" s="30"/>
      <c r="CQV190" s="29"/>
      <c r="CQW190" s="30"/>
      <c r="CQX190" s="29"/>
      <c r="CQY190" s="30"/>
      <c r="CQZ190" s="29"/>
      <c r="CRA190" s="30"/>
      <c r="CRB190" s="29"/>
      <c r="CRC190" s="30"/>
      <c r="CRD190" s="29"/>
      <c r="CRE190" s="30"/>
      <c r="CRF190" s="29"/>
      <c r="CRG190" s="30"/>
      <c r="CRH190" s="29"/>
      <c r="CRI190" s="30"/>
      <c r="CRJ190" s="29"/>
      <c r="CRK190" s="30"/>
      <c r="CRL190" s="29"/>
      <c r="CRM190" s="30"/>
      <c r="CRN190" s="29"/>
      <c r="CRO190" s="30"/>
      <c r="CRP190" s="29"/>
      <c r="CRQ190" s="30"/>
      <c r="CRR190" s="29"/>
      <c r="CRS190" s="30"/>
      <c r="CRT190" s="29"/>
      <c r="CRU190" s="30"/>
      <c r="CRV190" s="29"/>
      <c r="CRW190" s="30"/>
      <c r="CRX190" s="29"/>
      <c r="CRY190" s="30"/>
      <c r="CRZ190" s="29"/>
      <c r="CSA190" s="30"/>
      <c r="CSB190" s="29"/>
      <c r="CSC190" s="30"/>
      <c r="CSD190" s="29"/>
      <c r="CSE190" s="30"/>
      <c r="CSF190" s="29"/>
      <c r="CSG190" s="30"/>
      <c r="CSH190" s="29"/>
      <c r="CSI190" s="30"/>
      <c r="CSJ190" s="29"/>
      <c r="CSK190" s="30"/>
      <c r="CSL190" s="29"/>
      <c r="CSM190" s="30"/>
      <c r="CSN190" s="29"/>
      <c r="CSO190" s="30"/>
      <c r="CSP190" s="29"/>
      <c r="CSQ190" s="30"/>
      <c r="CSR190" s="29"/>
      <c r="CSS190" s="30"/>
      <c r="CST190" s="29"/>
      <c r="CSU190" s="30"/>
      <c r="CSV190" s="29"/>
      <c r="CSW190" s="30"/>
      <c r="CSX190" s="29"/>
      <c r="CSY190" s="30"/>
      <c r="CSZ190" s="29"/>
      <c r="CTA190" s="30"/>
      <c r="CTB190" s="29"/>
      <c r="CTC190" s="30"/>
      <c r="CTD190" s="29"/>
      <c r="CTE190" s="30"/>
      <c r="CTF190" s="29"/>
      <c r="CTG190" s="30"/>
      <c r="CTH190" s="29"/>
      <c r="CTI190" s="30"/>
      <c r="CTJ190" s="29"/>
      <c r="CTK190" s="30"/>
      <c r="CTL190" s="29"/>
      <c r="CTM190" s="30"/>
      <c r="CTN190" s="29"/>
      <c r="CTO190" s="30"/>
      <c r="CTP190" s="29"/>
      <c r="CTQ190" s="30"/>
      <c r="CTR190" s="29"/>
      <c r="CTS190" s="30"/>
      <c r="CTT190" s="29"/>
      <c r="CTU190" s="30"/>
      <c r="CTV190" s="29"/>
      <c r="CTW190" s="30"/>
      <c r="CTX190" s="29"/>
      <c r="CTY190" s="30"/>
      <c r="CTZ190" s="29"/>
      <c r="CUA190" s="30"/>
      <c r="CUB190" s="29"/>
      <c r="CUC190" s="30"/>
      <c r="CUD190" s="29"/>
      <c r="CUE190" s="30"/>
      <c r="CUF190" s="29"/>
      <c r="CUG190" s="30"/>
      <c r="CUH190" s="29"/>
      <c r="CUI190" s="30"/>
      <c r="CUJ190" s="29"/>
      <c r="CUK190" s="30"/>
      <c r="CUL190" s="29"/>
      <c r="CUM190" s="30"/>
      <c r="CUN190" s="29"/>
      <c r="CUO190" s="30"/>
      <c r="CUP190" s="29"/>
      <c r="CUQ190" s="30"/>
      <c r="CUR190" s="29"/>
      <c r="CUS190" s="30"/>
      <c r="CUT190" s="29"/>
      <c r="CUU190" s="30"/>
      <c r="CUV190" s="29"/>
      <c r="CUW190" s="30"/>
      <c r="CUX190" s="29"/>
      <c r="CUY190" s="30"/>
      <c r="CUZ190" s="29"/>
      <c r="CVA190" s="30"/>
      <c r="CVB190" s="29"/>
      <c r="CVC190" s="30"/>
      <c r="CVD190" s="29"/>
      <c r="CVE190" s="30"/>
      <c r="CVF190" s="29"/>
      <c r="CVG190" s="30"/>
      <c r="CVH190" s="29"/>
      <c r="CVI190" s="30"/>
      <c r="CVJ190" s="29"/>
      <c r="CVK190" s="30"/>
      <c r="CVL190" s="29"/>
      <c r="CVM190" s="30"/>
      <c r="CVN190" s="29"/>
      <c r="CVO190" s="30"/>
      <c r="CVP190" s="29"/>
      <c r="CVQ190" s="30"/>
      <c r="CVR190" s="29"/>
      <c r="CVS190" s="30"/>
      <c r="CVT190" s="29"/>
      <c r="CVU190" s="30"/>
      <c r="CVV190" s="29"/>
      <c r="CVW190" s="30"/>
      <c r="CVX190" s="29"/>
      <c r="CVY190" s="30"/>
      <c r="CVZ190" s="29"/>
      <c r="CWA190" s="30"/>
      <c r="CWB190" s="29"/>
      <c r="CWC190" s="30"/>
      <c r="CWD190" s="29"/>
      <c r="CWE190" s="30"/>
      <c r="CWF190" s="29"/>
      <c r="CWG190" s="30"/>
      <c r="CWH190" s="29"/>
      <c r="CWI190" s="30"/>
      <c r="CWJ190" s="29"/>
      <c r="CWK190" s="30"/>
      <c r="CWL190" s="29"/>
      <c r="CWM190" s="30"/>
      <c r="CWN190" s="29"/>
      <c r="CWO190" s="30"/>
      <c r="CWP190" s="29"/>
      <c r="CWQ190" s="30"/>
      <c r="CWR190" s="29"/>
      <c r="CWS190" s="30"/>
      <c r="CWT190" s="29"/>
      <c r="CWU190" s="30"/>
      <c r="CWV190" s="29"/>
      <c r="CWW190" s="30"/>
      <c r="CWX190" s="29"/>
      <c r="CWY190" s="30"/>
      <c r="CWZ190" s="29"/>
      <c r="CXA190" s="30"/>
      <c r="CXB190" s="29"/>
      <c r="CXC190" s="30"/>
      <c r="CXD190" s="29"/>
      <c r="CXE190" s="30"/>
      <c r="CXF190" s="29"/>
      <c r="CXG190" s="30"/>
      <c r="CXH190" s="29"/>
      <c r="CXI190" s="30"/>
      <c r="CXJ190" s="29"/>
      <c r="CXK190" s="30"/>
      <c r="CXL190" s="29"/>
      <c r="CXM190" s="30"/>
      <c r="CXN190" s="29"/>
      <c r="CXO190" s="30"/>
      <c r="CXP190" s="29"/>
      <c r="CXQ190" s="30"/>
      <c r="CXR190" s="29"/>
      <c r="CXS190" s="30"/>
      <c r="CXT190" s="29"/>
      <c r="CXU190" s="30"/>
      <c r="CXV190" s="29"/>
      <c r="CXW190" s="30"/>
      <c r="CXX190" s="29"/>
      <c r="CXY190" s="30"/>
      <c r="CXZ190" s="29"/>
      <c r="CYA190" s="30"/>
      <c r="CYB190" s="29"/>
      <c r="CYC190" s="30"/>
      <c r="CYD190" s="29"/>
      <c r="CYE190" s="30"/>
      <c r="CYF190" s="29"/>
      <c r="CYG190" s="30"/>
      <c r="CYH190" s="29"/>
      <c r="CYI190" s="30"/>
      <c r="CYJ190" s="29"/>
      <c r="CYK190" s="30"/>
      <c r="CYL190" s="29"/>
      <c r="CYM190" s="30"/>
      <c r="CYN190" s="29"/>
      <c r="CYO190" s="30"/>
      <c r="CYP190" s="29"/>
      <c r="CYQ190" s="30"/>
      <c r="CYR190" s="29"/>
      <c r="CYS190" s="30"/>
      <c r="CYT190" s="29"/>
      <c r="CYU190" s="30"/>
      <c r="CYV190" s="29"/>
      <c r="CYW190" s="30"/>
      <c r="CYX190" s="29"/>
      <c r="CYY190" s="30"/>
      <c r="CYZ190" s="29"/>
      <c r="CZA190" s="30"/>
      <c r="CZB190" s="29"/>
      <c r="CZC190" s="30"/>
      <c r="CZD190" s="29"/>
      <c r="CZE190" s="30"/>
      <c r="CZF190" s="29"/>
      <c r="CZG190" s="30"/>
      <c r="CZH190" s="29"/>
      <c r="CZI190" s="30"/>
      <c r="CZJ190" s="29"/>
      <c r="CZK190" s="30"/>
      <c r="CZL190" s="29"/>
      <c r="CZM190" s="30"/>
      <c r="CZN190" s="29"/>
      <c r="CZO190" s="30"/>
      <c r="CZP190" s="29"/>
      <c r="CZQ190" s="30"/>
      <c r="CZR190" s="29"/>
      <c r="CZS190" s="30"/>
      <c r="CZT190" s="29"/>
      <c r="CZU190" s="30"/>
      <c r="CZV190" s="29"/>
      <c r="CZW190" s="30"/>
      <c r="CZX190" s="29"/>
      <c r="CZY190" s="30"/>
      <c r="CZZ190" s="29"/>
      <c r="DAA190" s="30"/>
      <c r="DAB190" s="29"/>
      <c r="DAC190" s="30"/>
      <c r="DAD190" s="29"/>
      <c r="DAE190" s="30"/>
      <c r="DAF190" s="29"/>
      <c r="DAG190" s="30"/>
      <c r="DAH190" s="29"/>
      <c r="DAI190" s="30"/>
      <c r="DAJ190" s="29"/>
      <c r="DAK190" s="30"/>
      <c r="DAL190" s="29"/>
      <c r="DAM190" s="30"/>
      <c r="DAN190" s="29"/>
      <c r="DAO190" s="30"/>
      <c r="DAP190" s="29"/>
      <c r="DAQ190" s="30"/>
      <c r="DAR190" s="29"/>
      <c r="DAS190" s="30"/>
      <c r="DAT190" s="29"/>
      <c r="DAU190" s="30"/>
      <c r="DAV190" s="29"/>
      <c r="DAW190" s="30"/>
      <c r="DAX190" s="29"/>
      <c r="DAY190" s="30"/>
      <c r="DAZ190" s="29"/>
      <c r="DBA190" s="30"/>
      <c r="DBB190" s="29"/>
      <c r="DBC190" s="30"/>
      <c r="DBD190" s="29"/>
      <c r="DBE190" s="30"/>
      <c r="DBF190" s="29"/>
      <c r="DBG190" s="30"/>
      <c r="DBH190" s="29"/>
      <c r="DBI190" s="30"/>
      <c r="DBJ190" s="29"/>
      <c r="DBK190" s="30"/>
      <c r="DBL190" s="29"/>
      <c r="DBM190" s="30"/>
      <c r="DBN190" s="29"/>
      <c r="DBO190" s="30"/>
      <c r="DBP190" s="29"/>
      <c r="DBQ190" s="30"/>
      <c r="DBR190" s="29"/>
      <c r="DBS190" s="30"/>
      <c r="DBT190" s="29"/>
      <c r="DBU190" s="30"/>
      <c r="DBV190" s="29"/>
      <c r="DBW190" s="30"/>
      <c r="DBX190" s="29"/>
      <c r="DBY190" s="30"/>
      <c r="DBZ190" s="29"/>
      <c r="DCA190" s="30"/>
      <c r="DCB190" s="29"/>
      <c r="DCC190" s="30"/>
      <c r="DCD190" s="29"/>
      <c r="DCE190" s="30"/>
      <c r="DCF190" s="29"/>
      <c r="DCG190" s="30"/>
      <c r="DCH190" s="29"/>
      <c r="DCI190" s="30"/>
      <c r="DCJ190" s="29"/>
      <c r="DCK190" s="30"/>
      <c r="DCL190" s="29"/>
      <c r="DCM190" s="30"/>
      <c r="DCN190" s="29"/>
      <c r="DCO190" s="30"/>
      <c r="DCP190" s="29"/>
      <c r="DCQ190" s="30"/>
      <c r="DCR190" s="29"/>
      <c r="DCS190" s="30"/>
      <c r="DCT190" s="29"/>
      <c r="DCU190" s="30"/>
      <c r="DCV190" s="29"/>
      <c r="DCW190" s="30"/>
      <c r="DCX190" s="29"/>
      <c r="DCY190" s="30"/>
      <c r="DCZ190" s="29"/>
      <c r="DDA190" s="30"/>
      <c r="DDB190" s="29"/>
      <c r="DDC190" s="30"/>
      <c r="DDD190" s="29"/>
      <c r="DDE190" s="30"/>
      <c r="DDF190" s="29"/>
      <c r="DDG190" s="30"/>
      <c r="DDH190" s="29"/>
      <c r="DDI190" s="30"/>
      <c r="DDJ190" s="29"/>
      <c r="DDK190" s="30"/>
      <c r="DDL190" s="29"/>
      <c r="DDM190" s="30"/>
      <c r="DDN190" s="29"/>
      <c r="DDO190" s="30"/>
      <c r="DDP190" s="29"/>
      <c r="DDQ190" s="30"/>
      <c r="DDR190" s="29"/>
      <c r="DDS190" s="30"/>
      <c r="DDT190" s="29"/>
      <c r="DDU190" s="30"/>
      <c r="DDV190" s="29"/>
      <c r="DDW190" s="30"/>
      <c r="DDX190" s="29"/>
      <c r="DDY190" s="30"/>
      <c r="DDZ190" s="29"/>
      <c r="DEA190" s="30"/>
      <c r="DEB190" s="29"/>
      <c r="DEC190" s="30"/>
      <c r="DED190" s="29"/>
      <c r="DEE190" s="30"/>
      <c r="DEF190" s="29"/>
      <c r="DEG190" s="30"/>
      <c r="DEH190" s="29"/>
      <c r="DEI190" s="30"/>
      <c r="DEJ190" s="29"/>
      <c r="DEK190" s="30"/>
      <c r="DEL190" s="29"/>
      <c r="DEM190" s="30"/>
      <c r="DEN190" s="29"/>
      <c r="DEO190" s="30"/>
      <c r="DEP190" s="29"/>
      <c r="DEQ190" s="30"/>
      <c r="DER190" s="29"/>
      <c r="DES190" s="30"/>
      <c r="DET190" s="29"/>
      <c r="DEU190" s="30"/>
      <c r="DEV190" s="29"/>
      <c r="DEW190" s="30"/>
      <c r="DEX190" s="29"/>
      <c r="DEY190" s="30"/>
      <c r="DEZ190" s="29"/>
      <c r="DFA190" s="30"/>
      <c r="DFB190" s="29"/>
      <c r="DFC190" s="30"/>
      <c r="DFD190" s="29"/>
      <c r="DFE190" s="30"/>
      <c r="DFF190" s="29"/>
      <c r="DFG190" s="30"/>
      <c r="DFH190" s="29"/>
      <c r="DFI190" s="30"/>
      <c r="DFJ190" s="29"/>
      <c r="DFK190" s="30"/>
      <c r="DFL190" s="29"/>
      <c r="DFM190" s="30"/>
      <c r="DFN190" s="29"/>
      <c r="DFO190" s="30"/>
      <c r="DFP190" s="29"/>
      <c r="DFQ190" s="30"/>
      <c r="DFR190" s="29"/>
      <c r="DFS190" s="30"/>
      <c r="DFT190" s="29"/>
      <c r="DFU190" s="30"/>
      <c r="DFV190" s="29"/>
      <c r="DFW190" s="30"/>
      <c r="DFX190" s="29"/>
      <c r="DFY190" s="30"/>
      <c r="DFZ190" s="29"/>
      <c r="DGA190" s="30"/>
      <c r="DGB190" s="29"/>
      <c r="DGC190" s="30"/>
      <c r="DGD190" s="29"/>
      <c r="DGE190" s="30"/>
      <c r="DGF190" s="29"/>
      <c r="DGG190" s="30"/>
      <c r="DGH190" s="29"/>
      <c r="DGI190" s="30"/>
      <c r="DGJ190" s="29"/>
      <c r="DGK190" s="30"/>
      <c r="DGL190" s="29"/>
      <c r="DGM190" s="30"/>
      <c r="DGN190" s="29"/>
      <c r="DGO190" s="30"/>
      <c r="DGP190" s="29"/>
      <c r="DGQ190" s="30"/>
      <c r="DGR190" s="29"/>
      <c r="DGS190" s="30"/>
      <c r="DGT190" s="29"/>
      <c r="DGU190" s="30"/>
      <c r="DGV190" s="29"/>
      <c r="DGW190" s="30"/>
      <c r="DGX190" s="29"/>
      <c r="DGY190" s="30"/>
      <c r="DGZ190" s="29"/>
      <c r="DHA190" s="30"/>
      <c r="DHB190" s="29"/>
      <c r="DHC190" s="30"/>
      <c r="DHD190" s="29"/>
      <c r="DHE190" s="30"/>
      <c r="DHF190" s="29"/>
      <c r="DHG190" s="30"/>
      <c r="DHH190" s="29"/>
      <c r="DHI190" s="30"/>
      <c r="DHJ190" s="29"/>
      <c r="DHK190" s="30"/>
      <c r="DHL190" s="29"/>
      <c r="DHM190" s="30"/>
      <c r="DHN190" s="29"/>
      <c r="DHO190" s="30"/>
      <c r="DHP190" s="29"/>
      <c r="DHQ190" s="30"/>
      <c r="DHR190" s="29"/>
      <c r="DHS190" s="30"/>
      <c r="DHT190" s="29"/>
      <c r="DHU190" s="30"/>
      <c r="DHV190" s="29"/>
      <c r="DHW190" s="30"/>
      <c r="DHX190" s="29"/>
      <c r="DHY190" s="30"/>
      <c r="DHZ190" s="29"/>
      <c r="DIA190" s="30"/>
      <c r="DIB190" s="29"/>
      <c r="DIC190" s="30"/>
      <c r="DID190" s="29"/>
      <c r="DIE190" s="30"/>
      <c r="DIF190" s="29"/>
      <c r="DIG190" s="30"/>
      <c r="DIH190" s="29"/>
      <c r="DII190" s="30"/>
      <c r="DIJ190" s="29"/>
      <c r="DIK190" s="30"/>
      <c r="DIL190" s="29"/>
      <c r="DIM190" s="30"/>
      <c r="DIN190" s="29"/>
      <c r="DIO190" s="30"/>
      <c r="DIP190" s="29"/>
      <c r="DIQ190" s="30"/>
      <c r="DIR190" s="29"/>
      <c r="DIS190" s="30"/>
      <c r="DIT190" s="29"/>
      <c r="DIU190" s="30"/>
      <c r="DIV190" s="29"/>
      <c r="DIW190" s="30"/>
      <c r="DIX190" s="29"/>
      <c r="DIY190" s="30"/>
      <c r="DIZ190" s="29"/>
      <c r="DJA190" s="30"/>
      <c r="DJB190" s="29"/>
      <c r="DJC190" s="30"/>
      <c r="DJD190" s="29"/>
      <c r="DJE190" s="30"/>
      <c r="DJF190" s="29"/>
      <c r="DJG190" s="30"/>
      <c r="DJH190" s="29"/>
      <c r="DJI190" s="30"/>
      <c r="DJJ190" s="29"/>
      <c r="DJK190" s="30"/>
      <c r="DJL190" s="29"/>
      <c r="DJM190" s="30"/>
      <c r="DJN190" s="29"/>
      <c r="DJO190" s="30"/>
      <c r="DJP190" s="29"/>
      <c r="DJQ190" s="30"/>
      <c r="DJR190" s="29"/>
      <c r="DJS190" s="30"/>
      <c r="DJT190" s="29"/>
      <c r="DJU190" s="30"/>
      <c r="DJV190" s="29"/>
      <c r="DJW190" s="30"/>
      <c r="DJX190" s="29"/>
      <c r="DJY190" s="30"/>
      <c r="DJZ190" s="29"/>
      <c r="DKA190" s="30"/>
      <c r="DKB190" s="29"/>
      <c r="DKC190" s="30"/>
      <c r="DKD190" s="29"/>
      <c r="DKE190" s="30"/>
      <c r="DKF190" s="29"/>
      <c r="DKG190" s="30"/>
      <c r="DKH190" s="29"/>
      <c r="DKI190" s="30"/>
      <c r="DKJ190" s="29"/>
      <c r="DKK190" s="30"/>
      <c r="DKL190" s="29"/>
      <c r="DKM190" s="30"/>
      <c r="DKN190" s="29"/>
      <c r="DKO190" s="30"/>
      <c r="DKP190" s="29"/>
      <c r="DKQ190" s="30"/>
      <c r="DKR190" s="29"/>
      <c r="DKS190" s="30"/>
      <c r="DKT190" s="29"/>
      <c r="DKU190" s="30"/>
      <c r="DKV190" s="29"/>
      <c r="DKW190" s="30"/>
      <c r="DKX190" s="29"/>
      <c r="DKY190" s="30"/>
      <c r="DKZ190" s="29"/>
      <c r="DLA190" s="30"/>
      <c r="DLB190" s="29"/>
      <c r="DLC190" s="30"/>
      <c r="DLD190" s="29"/>
      <c r="DLE190" s="30"/>
      <c r="DLF190" s="29"/>
      <c r="DLG190" s="30"/>
      <c r="DLH190" s="29"/>
      <c r="DLI190" s="30"/>
      <c r="DLJ190" s="29"/>
      <c r="DLK190" s="30"/>
      <c r="DLL190" s="29"/>
      <c r="DLM190" s="30"/>
      <c r="DLN190" s="29"/>
      <c r="DLO190" s="30"/>
      <c r="DLP190" s="29"/>
      <c r="DLQ190" s="30"/>
      <c r="DLR190" s="29"/>
      <c r="DLS190" s="30"/>
      <c r="DLT190" s="29"/>
      <c r="DLU190" s="30"/>
      <c r="DLV190" s="29"/>
      <c r="DLW190" s="30"/>
      <c r="DLX190" s="29"/>
      <c r="DLY190" s="30"/>
      <c r="DLZ190" s="29"/>
      <c r="DMA190" s="30"/>
      <c r="DMB190" s="29"/>
      <c r="DMC190" s="30"/>
      <c r="DMD190" s="29"/>
      <c r="DME190" s="30"/>
      <c r="DMF190" s="29"/>
      <c r="DMG190" s="30"/>
      <c r="DMH190" s="29"/>
      <c r="DMI190" s="30"/>
      <c r="DMJ190" s="29"/>
      <c r="DMK190" s="30"/>
      <c r="DML190" s="29"/>
      <c r="DMM190" s="30"/>
      <c r="DMN190" s="29"/>
      <c r="DMO190" s="30"/>
      <c r="DMP190" s="29"/>
      <c r="DMQ190" s="30"/>
      <c r="DMR190" s="29"/>
      <c r="DMS190" s="30"/>
      <c r="DMT190" s="29"/>
      <c r="DMU190" s="30"/>
      <c r="DMV190" s="29"/>
      <c r="DMW190" s="30"/>
      <c r="DMX190" s="29"/>
      <c r="DMY190" s="30"/>
      <c r="DMZ190" s="29"/>
      <c r="DNA190" s="30"/>
      <c r="DNB190" s="29"/>
      <c r="DNC190" s="30"/>
      <c r="DND190" s="29"/>
      <c r="DNE190" s="30"/>
      <c r="DNF190" s="29"/>
      <c r="DNG190" s="30"/>
      <c r="DNH190" s="29"/>
      <c r="DNI190" s="30"/>
      <c r="DNJ190" s="29"/>
      <c r="DNK190" s="30"/>
      <c r="DNL190" s="29"/>
      <c r="DNM190" s="30"/>
      <c r="DNN190" s="29"/>
      <c r="DNO190" s="30"/>
      <c r="DNP190" s="29"/>
      <c r="DNQ190" s="30"/>
      <c r="DNR190" s="29"/>
      <c r="DNS190" s="30"/>
      <c r="DNT190" s="29"/>
      <c r="DNU190" s="30"/>
      <c r="DNV190" s="29"/>
      <c r="DNW190" s="30"/>
      <c r="DNX190" s="29"/>
      <c r="DNY190" s="30"/>
      <c r="DNZ190" s="29"/>
      <c r="DOA190" s="30"/>
      <c r="DOB190" s="29"/>
      <c r="DOC190" s="30"/>
      <c r="DOD190" s="29"/>
      <c r="DOE190" s="30"/>
      <c r="DOF190" s="29"/>
      <c r="DOG190" s="30"/>
      <c r="DOH190" s="29"/>
      <c r="DOI190" s="30"/>
      <c r="DOJ190" s="29"/>
      <c r="DOK190" s="30"/>
      <c r="DOL190" s="29"/>
      <c r="DOM190" s="30"/>
      <c r="DON190" s="29"/>
      <c r="DOO190" s="30"/>
      <c r="DOP190" s="29"/>
      <c r="DOQ190" s="30"/>
      <c r="DOR190" s="29"/>
      <c r="DOS190" s="30"/>
      <c r="DOT190" s="29"/>
      <c r="DOU190" s="30"/>
      <c r="DOV190" s="29"/>
      <c r="DOW190" s="30"/>
      <c r="DOX190" s="29"/>
      <c r="DOY190" s="30"/>
      <c r="DOZ190" s="29"/>
      <c r="DPA190" s="30"/>
      <c r="DPB190" s="29"/>
      <c r="DPC190" s="30"/>
      <c r="DPD190" s="29"/>
      <c r="DPE190" s="30"/>
      <c r="DPF190" s="29"/>
      <c r="DPG190" s="30"/>
      <c r="DPH190" s="29"/>
      <c r="DPI190" s="30"/>
      <c r="DPJ190" s="29"/>
      <c r="DPK190" s="30"/>
      <c r="DPL190" s="29"/>
      <c r="DPM190" s="30"/>
      <c r="DPN190" s="29"/>
      <c r="DPO190" s="30"/>
      <c r="DPP190" s="29"/>
      <c r="DPQ190" s="30"/>
      <c r="DPR190" s="29"/>
      <c r="DPS190" s="30"/>
      <c r="DPT190" s="29"/>
      <c r="DPU190" s="30"/>
      <c r="DPV190" s="29"/>
      <c r="DPW190" s="30"/>
      <c r="DPX190" s="29"/>
      <c r="DPY190" s="30"/>
      <c r="DPZ190" s="29"/>
      <c r="DQA190" s="30"/>
      <c r="DQB190" s="29"/>
      <c r="DQC190" s="30"/>
      <c r="DQD190" s="29"/>
      <c r="DQE190" s="30"/>
      <c r="DQF190" s="29"/>
      <c r="DQG190" s="30"/>
      <c r="DQH190" s="29"/>
      <c r="DQI190" s="30"/>
      <c r="DQJ190" s="29"/>
      <c r="DQK190" s="30"/>
      <c r="DQL190" s="29"/>
      <c r="DQM190" s="30"/>
      <c r="DQN190" s="29"/>
      <c r="DQO190" s="30"/>
      <c r="DQP190" s="29"/>
      <c r="DQQ190" s="30"/>
      <c r="DQR190" s="29"/>
      <c r="DQS190" s="30"/>
      <c r="DQT190" s="29"/>
      <c r="DQU190" s="30"/>
      <c r="DQV190" s="29"/>
      <c r="DQW190" s="30"/>
      <c r="DQX190" s="29"/>
      <c r="DQY190" s="30"/>
      <c r="DQZ190" s="29"/>
      <c r="DRA190" s="30"/>
      <c r="DRB190" s="29"/>
      <c r="DRC190" s="30"/>
      <c r="DRD190" s="29"/>
      <c r="DRE190" s="30"/>
      <c r="DRF190" s="29"/>
      <c r="DRG190" s="30"/>
      <c r="DRH190" s="29"/>
      <c r="DRI190" s="30"/>
      <c r="DRJ190" s="29"/>
      <c r="DRK190" s="30"/>
      <c r="DRL190" s="29"/>
      <c r="DRM190" s="30"/>
      <c r="DRN190" s="29"/>
      <c r="DRO190" s="30"/>
      <c r="DRP190" s="29"/>
      <c r="DRQ190" s="30"/>
      <c r="DRR190" s="29"/>
      <c r="DRS190" s="30"/>
      <c r="DRT190" s="29"/>
      <c r="DRU190" s="30"/>
      <c r="DRV190" s="29"/>
      <c r="DRW190" s="30"/>
      <c r="DRX190" s="29"/>
      <c r="DRY190" s="30"/>
      <c r="DRZ190" s="29"/>
      <c r="DSA190" s="30"/>
      <c r="DSB190" s="29"/>
      <c r="DSC190" s="30"/>
      <c r="DSD190" s="29"/>
      <c r="DSE190" s="30"/>
      <c r="DSF190" s="29"/>
      <c r="DSG190" s="30"/>
      <c r="DSH190" s="29"/>
      <c r="DSI190" s="30"/>
      <c r="DSJ190" s="29"/>
      <c r="DSK190" s="30"/>
      <c r="DSL190" s="29"/>
      <c r="DSM190" s="30"/>
      <c r="DSN190" s="29"/>
      <c r="DSO190" s="30"/>
      <c r="DSP190" s="29"/>
      <c r="DSQ190" s="30"/>
      <c r="DSR190" s="29"/>
      <c r="DSS190" s="30"/>
      <c r="DST190" s="29"/>
      <c r="DSU190" s="30"/>
      <c r="DSV190" s="29"/>
      <c r="DSW190" s="30"/>
      <c r="DSX190" s="29"/>
      <c r="DSY190" s="30"/>
      <c r="DSZ190" s="29"/>
      <c r="DTA190" s="30"/>
      <c r="DTB190" s="29"/>
      <c r="DTC190" s="30"/>
      <c r="DTD190" s="29"/>
      <c r="DTE190" s="30"/>
      <c r="DTF190" s="29"/>
      <c r="DTG190" s="30"/>
      <c r="DTH190" s="29"/>
      <c r="DTI190" s="30"/>
      <c r="DTJ190" s="29"/>
      <c r="DTK190" s="30"/>
      <c r="DTL190" s="29"/>
      <c r="DTM190" s="30"/>
      <c r="DTN190" s="29"/>
      <c r="DTO190" s="30"/>
      <c r="DTP190" s="29"/>
      <c r="DTQ190" s="30"/>
      <c r="DTR190" s="29"/>
      <c r="DTS190" s="30"/>
      <c r="DTT190" s="29"/>
      <c r="DTU190" s="30"/>
      <c r="DTV190" s="29"/>
      <c r="DTW190" s="30"/>
      <c r="DTX190" s="29"/>
      <c r="DTY190" s="30"/>
      <c r="DTZ190" s="29"/>
      <c r="DUA190" s="30"/>
      <c r="DUB190" s="29"/>
      <c r="DUC190" s="30"/>
      <c r="DUD190" s="29"/>
      <c r="DUE190" s="30"/>
      <c r="DUF190" s="29"/>
      <c r="DUG190" s="30"/>
      <c r="DUH190" s="29"/>
      <c r="DUI190" s="30"/>
      <c r="DUJ190" s="29"/>
      <c r="DUK190" s="30"/>
      <c r="DUL190" s="29"/>
      <c r="DUM190" s="30"/>
      <c r="DUN190" s="29"/>
      <c r="DUO190" s="30"/>
      <c r="DUP190" s="29"/>
      <c r="DUQ190" s="30"/>
      <c r="DUR190" s="29"/>
      <c r="DUS190" s="30"/>
      <c r="DUT190" s="29"/>
      <c r="DUU190" s="30"/>
      <c r="DUV190" s="29"/>
      <c r="DUW190" s="30"/>
      <c r="DUX190" s="29"/>
      <c r="DUY190" s="30"/>
      <c r="DUZ190" s="29"/>
      <c r="DVA190" s="30"/>
      <c r="DVB190" s="29"/>
      <c r="DVC190" s="30"/>
      <c r="DVD190" s="29"/>
      <c r="DVE190" s="30"/>
      <c r="DVF190" s="29"/>
      <c r="DVG190" s="30"/>
      <c r="DVH190" s="29"/>
      <c r="DVI190" s="30"/>
      <c r="DVJ190" s="29"/>
      <c r="DVK190" s="30"/>
      <c r="DVL190" s="29"/>
      <c r="DVM190" s="30"/>
      <c r="DVN190" s="29"/>
      <c r="DVO190" s="30"/>
      <c r="DVP190" s="29"/>
      <c r="DVQ190" s="30"/>
      <c r="DVR190" s="29"/>
      <c r="DVS190" s="30"/>
      <c r="DVT190" s="29"/>
      <c r="DVU190" s="30"/>
      <c r="DVV190" s="29"/>
      <c r="DVW190" s="30"/>
      <c r="DVX190" s="29"/>
      <c r="DVY190" s="30"/>
      <c r="DVZ190" s="29"/>
      <c r="DWA190" s="30"/>
      <c r="DWB190" s="29"/>
      <c r="DWC190" s="30"/>
      <c r="DWD190" s="29"/>
      <c r="DWE190" s="30"/>
      <c r="DWF190" s="29"/>
      <c r="DWG190" s="30"/>
      <c r="DWH190" s="29"/>
      <c r="DWI190" s="30"/>
      <c r="DWJ190" s="29"/>
      <c r="DWK190" s="30"/>
      <c r="DWL190" s="29"/>
      <c r="DWM190" s="30"/>
      <c r="DWN190" s="29"/>
      <c r="DWO190" s="30"/>
      <c r="DWP190" s="29"/>
      <c r="DWQ190" s="30"/>
      <c r="DWR190" s="29"/>
      <c r="DWS190" s="30"/>
      <c r="DWT190" s="29"/>
      <c r="DWU190" s="30"/>
      <c r="DWV190" s="29"/>
      <c r="DWW190" s="30"/>
      <c r="DWX190" s="29"/>
      <c r="DWY190" s="30"/>
      <c r="DWZ190" s="29"/>
      <c r="DXA190" s="30"/>
      <c r="DXB190" s="29"/>
      <c r="DXC190" s="30"/>
      <c r="DXD190" s="29"/>
      <c r="DXE190" s="30"/>
      <c r="DXF190" s="29"/>
      <c r="DXG190" s="30"/>
      <c r="DXH190" s="29"/>
      <c r="DXI190" s="30"/>
      <c r="DXJ190" s="29"/>
      <c r="DXK190" s="30"/>
      <c r="DXL190" s="29"/>
      <c r="DXM190" s="30"/>
      <c r="DXN190" s="29"/>
      <c r="DXO190" s="30"/>
      <c r="DXP190" s="29"/>
      <c r="DXQ190" s="30"/>
      <c r="DXR190" s="29"/>
      <c r="DXS190" s="30"/>
      <c r="DXT190" s="29"/>
      <c r="DXU190" s="30"/>
      <c r="DXV190" s="29"/>
      <c r="DXW190" s="30"/>
      <c r="DXX190" s="29"/>
      <c r="DXY190" s="30"/>
      <c r="DXZ190" s="29"/>
      <c r="DYA190" s="30"/>
      <c r="DYB190" s="29"/>
      <c r="DYC190" s="30"/>
      <c r="DYD190" s="29"/>
      <c r="DYE190" s="30"/>
      <c r="DYF190" s="29"/>
      <c r="DYG190" s="30"/>
      <c r="DYH190" s="29"/>
      <c r="DYI190" s="30"/>
      <c r="DYJ190" s="29"/>
      <c r="DYK190" s="30"/>
      <c r="DYL190" s="29"/>
      <c r="DYM190" s="30"/>
      <c r="DYN190" s="29"/>
      <c r="DYO190" s="30"/>
      <c r="DYP190" s="29"/>
      <c r="DYQ190" s="30"/>
      <c r="DYR190" s="29"/>
      <c r="DYS190" s="30"/>
      <c r="DYT190" s="29"/>
      <c r="DYU190" s="30"/>
      <c r="DYV190" s="29"/>
      <c r="DYW190" s="30"/>
      <c r="DYX190" s="29"/>
      <c r="DYY190" s="30"/>
      <c r="DYZ190" s="29"/>
      <c r="DZA190" s="30"/>
      <c r="DZB190" s="29"/>
      <c r="DZC190" s="30"/>
      <c r="DZD190" s="29"/>
      <c r="DZE190" s="30"/>
      <c r="DZF190" s="29"/>
      <c r="DZG190" s="30"/>
      <c r="DZH190" s="29"/>
      <c r="DZI190" s="30"/>
      <c r="DZJ190" s="29"/>
      <c r="DZK190" s="30"/>
      <c r="DZL190" s="29"/>
      <c r="DZM190" s="30"/>
      <c r="DZN190" s="29"/>
      <c r="DZO190" s="30"/>
      <c r="DZP190" s="29"/>
      <c r="DZQ190" s="30"/>
      <c r="DZR190" s="29"/>
      <c r="DZS190" s="30"/>
      <c r="DZT190" s="29"/>
      <c r="DZU190" s="30"/>
      <c r="DZV190" s="29"/>
      <c r="DZW190" s="30"/>
      <c r="DZX190" s="29"/>
      <c r="DZY190" s="30"/>
      <c r="DZZ190" s="29"/>
      <c r="EAA190" s="30"/>
      <c r="EAB190" s="29"/>
      <c r="EAC190" s="30"/>
      <c r="EAD190" s="29"/>
      <c r="EAE190" s="30"/>
      <c r="EAF190" s="29"/>
      <c r="EAG190" s="30"/>
      <c r="EAH190" s="29"/>
      <c r="EAI190" s="30"/>
      <c r="EAJ190" s="29"/>
      <c r="EAK190" s="30"/>
      <c r="EAL190" s="29"/>
      <c r="EAM190" s="30"/>
      <c r="EAN190" s="29"/>
      <c r="EAO190" s="30"/>
      <c r="EAP190" s="29"/>
      <c r="EAQ190" s="30"/>
      <c r="EAR190" s="29"/>
      <c r="EAS190" s="30"/>
      <c r="EAT190" s="29"/>
      <c r="EAU190" s="30"/>
      <c r="EAV190" s="29"/>
      <c r="EAW190" s="30"/>
      <c r="EAX190" s="29"/>
      <c r="EAY190" s="30"/>
      <c r="EAZ190" s="29"/>
      <c r="EBA190" s="30"/>
      <c r="EBB190" s="29"/>
      <c r="EBC190" s="30"/>
      <c r="EBD190" s="29"/>
      <c r="EBE190" s="30"/>
      <c r="EBF190" s="29"/>
      <c r="EBG190" s="30"/>
      <c r="EBH190" s="29"/>
      <c r="EBI190" s="30"/>
      <c r="EBJ190" s="29"/>
      <c r="EBK190" s="30"/>
      <c r="EBL190" s="29"/>
      <c r="EBM190" s="30"/>
      <c r="EBN190" s="29"/>
      <c r="EBO190" s="30"/>
      <c r="EBP190" s="29"/>
      <c r="EBQ190" s="30"/>
      <c r="EBR190" s="29"/>
      <c r="EBS190" s="30"/>
      <c r="EBT190" s="29"/>
      <c r="EBU190" s="30"/>
      <c r="EBV190" s="29"/>
      <c r="EBW190" s="30"/>
      <c r="EBX190" s="29"/>
      <c r="EBY190" s="30"/>
      <c r="EBZ190" s="29"/>
      <c r="ECA190" s="30"/>
      <c r="ECB190" s="29"/>
      <c r="ECC190" s="30"/>
      <c r="ECD190" s="29"/>
      <c r="ECE190" s="30"/>
      <c r="ECF190" s="29"/>
      <c r="ECG190" s="30"/>
      <c r="ECH190" s="29"/>
      <c r="ECI190" s="30"/>
      <c r="ECJ190" s="29"/>
      <c r="ECK190" s="30"/>
      <c r="ECL190" s="29"/>
      <c r="ECM190" s="30"/>
      <c r="ECN190" s="29"/>
      <c r="ECO190" s="30"/>
      <c r="ECP190" s="29"/>
      <c r="ECQ190" s="30"/>
      <c r="ECR190" s="29"/>
      <c r="ECS190" s="30"/>
      <c r="ECT190" s="29"/>
      <c r="ECU190" s="30"/>
      <c r="ECV190" s="29"/>
      <c r="ECW190" s="30"/>
      <c r="ECX190" s="29"/>
      <c r="ECY190" s="30"/>
      <c r="ECZ190" s="29"/>
      <c r="EDA190" s="30"/>
      <c r="EDB190" s="29"/>
      <c r="EDC190" s="30"/>
      <c r="EDD190" s="29"/>
      <c r="EDE190" s="30"/>
      <c r="EDF190" s="29"/>
      <c r="EDG190" s="30"/>
      <c r="EDH190" s="29"/>
      <c r="EDI190" s="30"/>
      <c r="EDJ190" s="29"/>
      <c r="EDK190" s="30"/>
      <c r="EDL190" s="29"/>
      <c r="EDM190" s="30"/>
      <c r="EDN190" s="29"/>
      <c r="EDO190" s="30"/>
      <c r="EDP190" s="29"/>
      <c r="EDQ190" s="30"/>
      <c r="EDR190" s="29"/>
      <c r="EDS190" s="30"/>
      <c r="EDT190" s="29"/>
      <c r="EDU190" s="30"/>
      <c r="EDV190" s="29"/>
      <c r="EDW190" s="30"/>
      <c r="EDX190" s="29"/>
      <c r="EDY190" s="30"/>
      <c r="EDZ190" s="29"/>
      <c r="EEA190" s="30"/>
      <c r="EEB190" s="29"/>
      <c r="EEC190" s="30"/>
      <c r="EED190" s="29"/>
      <c r="EEE190" s="30"/>
      <c r="EEF190" s="29"/>
      <c r="EEG190" s="30"/>
      <c r="EEH190" s="29"/>
      <c r="EEI190" s="30"/>
      <c r="EEJ190" s="29"/>
      <c r="EEK190" s="30"/>
      <c r="EEL190" s="29"/>
      <c r="EEM190" s="30"/>
      <c r="EEN190" s="29"/>
      <c r="EEO190" s="30"/>
      <c r="EEP190" s="29"/>
      <c r="EEQ190" s="30"/>
      <c r="EER190" s="29"/>
      <c r="EES190" s="30"/>
      <c r="EET190" s="29"/>
      <c r="EEU190" s="30"/>
      <c r="EEV190" s="29"/>
      <c r="EEW190" s="30"/>
      <c r="EEX190" s="29"/>
      <c r="EEY190" s="30"/>
      <c r="EEZ190" s="29"/>
      <c r="EFA190" s="30"/>
      <c r="EFB190" s="29"/>
      <c r="EFC190" s="30"/>
      <c r="EFD190" s="29"/>
      <c r="EFE190" s="30"/>
      <c r="EFF190" s="29"/>
      <c r="EFG190" s="30"/>
      <c r="EFH190" s="29"/>
      <c r="EFI190" s="30"/>
      <c r="EFJ190" s="29"/>
      <c r="EFK190" s="30"/>
      <c r="EFL190" s="29"/>
      <c r="EFM190" s="30"/>
      <c r="EFN190" s="29"/>
      <c r="EFO190" s="30"/>
      <c r="EFP190" s="29"/>
      <c r="EFQ190" s="30"/>
      <c r="EFR190" s="29"/>
      <c r="EFS190" s="30"/>
      <c r="EFT190" s="29"/>
      <c r="EFU190" s="30"/>
      <c r="EFV190" s="29"/>
      <c r="EFW190" s="30"/>
      <c r="EFX190" s="29"/>
      <c r="EFY190" s="30"/>
      <c r="EFZ190" s="29"/>
      <c r="EGA190" s="30"/>
      <c r="EGB190" s="29"/>
      <c r="EGC190" s="30"/>
      <c r="EGD190" s="29"/>
      <c r="EGE190" s="30"/>
      <c r="EGF190" s="29"/>
      <c r="EGG190" s="30"/>
      <c r="EGH190" s="29"/>
      <c r="EGI190" s="30"/>
      <c r="EGJ190" s="29"/>
      <c r="EGK190" s="30"/>
      <c r="EGL190" s="29"/>
      <c r="EGM190" s="30"/>
      <c r="EGN190" s="29"/>
      <c r="EGO190" s="30"/>
      <c r="EGP190" s="29"/>
      <c r="EGQ190" s="30"/>
      <c r="EGR190" s="29"/>
      <c r="EGS190" s="30"/>
      <c r="EGT190" s="29"/>
      <c r="EGU190" s="30"/>
      <c r="EGV190" s="29"/>
      <c r="EGW190" s="30"/>
      <c r="EGX190" s="29"/>
      <c r="EGY190" s="30"/>
      <c r="EGZ190" s="29"/>
      <c r="EHA190" s="30"/>
      <c r="EHB190" s="29"/>
      <c r="EHC190" s="30"/>
      <c r="EHD190" s="29"/>
      <c r="EHE190" s="30"/>
      <c r="EHF190" s="29"/>
      <c r="EHG190" s="30"/>
      <c r="EHH190" s="29"/>
      <c r="EHI190" s="30"/>
      <c r="EHJ190" s="29"/>
      <c r="EHK190" s="30"/>
      <c r="EHL190" s="29"/>
      <c r="EHM190" s="30"/>
      <c r="EHN190" s="29"/>
      <c r="EHO190" s="30"/>
      <c r="EHP190" s="29"/>
      <c r="EHQ190" s="30"/>
      <c r="EHR190" s="29"/>
      <c r="EHS190" s="30"/>
      <c r="EHT190" s="29"/>
      <c r="EHU190" s="30"/>
      <c r="EHV190" s="29"/>
      <c r="EHW190" s="30"/>
      <c r="EHX190" s="29"/>
      <c r="EHY190" s="30"/>
      <c r="EHZ190" s="29"/>
      <c r="EIA190" s="30"/>
      <c r="EIB190" s="29"/>
      <c r="EIC190" s="30"/>
      <c r="EID190" s="29"/>
      <c r="EIE190" s="30"/>
      <c r="EIF190" s="29"/>
      <c r="EIG190" s="30"/>
      <c r="EIH190" s="29"/>
      <c r="EII190" s="30"/>
      <c r="EIJ190" s="29"/>
      <c r="EIK190" s="30"/>
      <c r="EIL190" s="29"/>
      <c r="EIM190" s="30"/>
      <c r="EIN190" s="29"/>
      <c r="EIO190" s="30"/>
      <c r="EIP190" s="29"/>
      <c r="EIQ190" s="30"/>
      <c r="EIR190" s="29"/>
      <c r="EIS190" s="30"/>
      <c r="EIT190" s="29"/>
      <c r="EIU190" s="30"/>
      <c r="EIV190" s="29"/>
      <c r="EIW190" s="30"/>
      <c r="EIX190" s="29"/>
      <c r="EIY190" s="30"/>
      <c r="EIZ190" s="29"/>
      <c r="EJA190" s="30"/>
      <c r="EJB190" s="29"/>
      <c r="EJC190" s="30"/>
      <c r="EJD190" s="29"/>
      <c r="EJE190" s="30"/>
      <c r="EJF190" s="29"/>
      <c r="EJG190" s="30"/>
      <c r="EJH190" s="29"/>
      <c r="EJI190" s="30"/>
      <c r="EJJ190" s="29"/>
      <c r="EJK190" s="30"/>
      <c r="EJL190" s="29"/>
      <c r="EJM190" s="30"/>
      <c r="EJN190" s="29"/>
      <c r="EJO190" s="30"/>
      <c r="EJP190" s="29"/>
      <c r="EJQ190" s="30"/>
      <c r="EJR190" s="29"/>
      <c r="EJS190" s="30"/>
      <c r="EJT190" s="29"/>
      <c r="EJU190" s="30"/>
      <c r="EJV190" s="29"/>
      <c r="EJW190" s="30"/>
      <c r="EJX190" s="29"/>
      <c r="EJY190" s="30"/>
      <c r="EJZ190" s="29"/>
      <c r="EKA190" s="30"/>
      <c r="EKB190" s="29"/>
      <c r="EKC190" s="30"/>
      <c r="EKD190" s="29"/>
      <c r="EKE190" s="30"/>
      <c r="EKF190" s="29"/>
      <c r="EKG190" s="30"/>
      <c r="EKH190" s="29"/>
      <c r="EKI190" s="30"/>
      <c r="EKJ190" s="29"/>
      <c r="EKK190" s="30"/>
      <c r="EKL190" s="29"/>
      <c r="EKM190" s="30"/>
      <c r="EKN190" s="29"/>
      <c r="EKO190" s="30"/>
      <c r="EKP190" s="29"/>
      <c r="EKQ190" s="30"/>
      <c r="EKR190" s="29"/>
      <c r="EKS190" s="30"/>
      <c r="EKT190" s="29"/>
      <c r="EKU190" s="30"/>
      <c r="EKV190" s="29"/>
      <c r="EKW190" s="30"/>
      <c r="EKX190" s="29"/>
      <c r="EKY190" s="30"/>
      <c r="EKZ190" s="29"/>
      <c r="ELA190" s="30"/>
      <c r="ELB190" s="29"/>
      <c r="ELC190" s="30"/>
      <c r="ELD190" s="29"/>
      <c r="ELE190" s="30"/>
      <c r="ELF190" s="29"/>
      <c r="ELG190" s="30"/>
      <c r="ELH190" s="29"/>
      <c r="ELI190" s="30"/>
      <c r="ELJ190" s="29"/>
      <c r="ELK190" s="30"/>
      <c r="ELL190" s="29"/>
      <c r="ELM190" s="30"/>
      <c r="ELN190" s="29"/>
      <c r="ELO190" s="30"/>
      <c r="ELP190" s="29"/>
      <c r="ELQ190" s="30"/>
      <c r="ELR190" s="29"/>
      <c r="ELS190" s="30"/>
      <c r="ELT190" s="29"/>
      <c r="ELU190" s="30"/>
      <c r="ELV190" s="29"/>
      <c r="ELW190" s="30"/>
      <c r="ELX190" s="29"/>
      <c r="ELY190" s="30"/>
      <c r="ELZ190" s="29"/>
      <c r="EMA190" s="30"/>
      <c r="EMB190" s="29"/>
      <c r="EMC190" s="30"/>
      <c r="EMD190" s="29"/>
      <c r="EME190" s="30"/>
      <c r="EMF190" s="29"/>
      <c r="EMG190" s="30"/>
      <c r="EMH190" s="29"/>
      <c r="EMI190" s="30"/>
      <c r="EMJ190" s="29"/>
      <c r="EMK190" s="30"/>
      <c r="EML190" s="29"/>
      <c r="EMM190" s="30"/>
      <c r="EMN190" s="29"/>
      <c r="EMO190" s="30"/>
      <c r="EMP190" s="29"/>
      <c r="EMQ190" s="30"/>
      <c r="EMR190" s="29"/>
      <c r="EMS190" s="30"/>
      <c r="EMT190" s="29"/>
      <c r="EMU190" s="30"/>
      <c r="EMV190" s="29"/>
      <c r="EMW190" s="30"/>
      <c r="EMX190" s="29"/>
      <c r="EMY190" s="30"/>
      <c r="EMZ190" s="29"/>
      <c r="ENA190" s="30"/>
      <c r="ENB190" s="29"/>
      <c r="ENC190" s="30"/>
      <c r="END190" s="29"/>
      <c r="ENE190" s="30"/>
      <c r="ENF190" s="29"/>
      <c r="ENG190" s="30"/>
      <c r="ENH190" s="29"/>
      <c r="ENI190" s="30"/>
      <c r="ENJ190" s="29"/>
      <c r="ENK190" s="30"/>
      <c r="ENL190" s="29"/>
      <c r="ENM190" s="30"/>
      <c r="ENN190" s="29"/>
      <c r="ENO190" s="30"/>
      <c r="ENP190" s="29"/>
      <c r="ENQ190" s="30"/>
      <c r="ENR190" s="29"/>
      <c r="ENS190" s="30"/>
      <c r="ENT190" s="29"/>
      <c r="ENU190" s="30"/>
      <c r="ENV190" s="29"/>
      <c r="ENW190" s="30"/>
      <c r="ENX190" s="29"/>
      <c r="ENY190" s="30"/>
      <c r="ENZ190" s="29"/>
      <c r="EOA190" s="30"/>
      <c r="EOB190" s="29"/>
      <c r="EOC190" s="30"/>
      <c r="EOD190" s="29"/>
      <c r="EOE190" s="30"/>
      <c r="EOF190" s="29"/>
      <c r="EOG190" s="30"/>
      <c r="EOH190" s="29"/>
      <c r="EOI190" s="30"/>
      <c r="EOJ190" s="29"/>
      <c r="EOK190" s="30"/>
      <c r="EOL190" s="29"/>
      <c r="EOM190" s="30"/>
      <c r="EON190" s="29"/>
      <c r="EOO190" s="30"/>
      <c r="EOP190" s="29"/>
      <c r="EOQ190" s="30"/>
      <c r="EOR190" s="29"/>
      <c r="EOS190" s="30"/>
      <c r="EOT190" s="29"/>
      <c r="EOU190" s="30"/>
      <c r="EOV190" s="29"/>
      <c r="EOW190" s="30"/>
      <c r="EOX190" s="29"/>
      <c r="EOY190" s="30"/>
      <c r="EOZ190" s="29"/>
      <c r="EPA190" s="30"/>
      <c r="EPB190" s="29"/>
      <c r="EPC190" s="30"/>
      <c r="EPD190" s="29"/>
      <c r="EPE190" s="30"/>
      <c r="EPF190" s="29"/>
      <c r="EPG190" s="30"/>
      <c r="EPH190" s="29"/>
      <c r="EPI190" s="30"/>
      <c r="EPJ190" s="29"/>
      <c r="EPK190" s="30"/>
      <c r="EPL190" s="29"/>
      <c r="EPM190" s="30"/>
      <c r="EPN190" s="29"/>
      <c r="EPO190" s="30"/>
      <c r="EPP190" s="29"/>
      <c r="EPQ190" s="30"/>
      <c r="EPR190" s="29"/>
      <c r="EPS190" s="30"/>
      <c r="EPT190" s="29"/>
      <c r="EPU190" s="30"/>
      <c r="EPV190" s="29"/>
      <c r="EPW190" s="30"/>
      <c r="EPX190" s="29"/>
      <c r="EPY190" s="30"/>
      <c r="EPZ190" s="29"/>
      <c r="EQA190" s="30"/>
      <c r="EQB190" s="29"/>
      <c r="EQC190" s="30"/>
      <c r="EQD190" s="29"/>
      <c r="EQE190" s="30"/>
      <c r="EQF190" s="29"/>
      <c r="EQG190" s="30"/>
      <c r="EQH190" s="29"/>
      <c r="EQI190" s="30"/>
      <c r="EQJ190" s="29"/>
      <c r="EQK190" s="30"/>
      <c r="EQL190" s="29"/>
      <c r="EQM190" s="30"/>
      <c r="EQN190" s="29"/>
      <c r="EQO190" s="30"/>
      <c r="EQP190" s="29"/>
      <c r="EQQ190" s="30"/>
      <c r="EQR190" s="29"/>
      <c r="EQS190" s="30"/>
      <c r="EQT190" s="29"/>
      <c r="EQU190" s="30"/>
      <c r="EQV190" s="29"/>
      <c r="EQW190" s="30"/>
      <c r="EQX190" s="29"/>
      <c r="EQY190" s="30"/>
      <c r="EQZ190" s="29"/>
      <c r="ERA190" s="30"/>
      <c r="ERB190" s="29"/>
      <c r="ERC190" s="30"/>
      <c r="ERD190" s="29"/>
      <c r="ERE190" s="30"/>
      <c r="ERF190" s="29"/>
      <c r="ERG190" s="30"/>
      <c r="ERH190" s="29"/>
      <c r="ERI190" s="30"/>
      <c r="ERJ190" s="29"/>
      <c r="ERK190" s="30"/>
      <c r="ERL190" s="29"/>
      <c r="ERM190" s="30"/>
      <c r="ERN190" s="29"/>
      <c r="ERO190" s="30"/>
      <c r="ERP190" s="29"/>
      <c r="ERQ190" s="30"/>
      <c r="ERR190" s="29"/>
      <c r="ERS190" s="30"/>
      <c r="ERT190" s="29"/>
      <c r="ERU190" s="30"/>
      <c r="ERV190" s="29"/>
      <c r="ERW190" s="30"/>
      <c r="ERX190" s="29"/>
      <c r="ERY190" s="30"/>
      <c r="ERZ190" s="29"/>
      <c r="ESA190" s="30"/>
      <c r="ESB190" s="29"/>
      <c r="ESC190" s="30"/>
      <c r="ESD190" s="29"/>
      <c r="ESE190" s="30"/>
      <c r="ESF190" s="29"/>
      <c r="ESG190" s="30"/>
      <c r="ESH190" s="29"/>
      <c r="ESI190" s="30"/>
      <c r="ESJ190" s="29"/>
      <c r="ESK190" s="30"/>
      <c r="ESL190" s="29"/>
      <c r="ESM190" s="30"/>
      <c r="ESN190" s="29"/>
      <c r="ESO190" s="30"/>
      <c r="ESP190" s="29"/>
      <c r="ESQ190" s="30"/>
      <c r="ESR190" s="29"/>
      <c r="ESS190" s="30"/>
      <c r="EST190" s="29"/>
      <c r="ESU190" s="30"/>
      <c r="ESV190" s="29"/>
      <c r="ESW190" s="30"/>
      <c r="ESX190" s="29"/>
      <c r="ESY190" s="30"/>
      <c r="ESZ190" s="29"/>
      <c r="ETA190" s="30"/>
      <c r="ETB190" s="29"/>
      <c r="ETC190" s="30"/>
      <c r="ETD190" s="29"/>
      <c r="ETE190" s="30"/>
      <c r="ETF190" s="29"/>
      <c r="ETG190" s="30"/>
      <c r="ETH190" s="29"/>
      <c r="ETI190" s="30"/>
      <c r="ETJ190" s="29"/>
      <c r="ETK190" s="30"/>
      <c r="ETL190" s="29"/>
      <c r="ETM190" s="30"/>
      <c r="ETN190" s="29"/>
      <c r="ETO190" s="30"/>
      <c r="ETP190" s="29"/>
      <c r="ETQ190" s="30"/>
      <c r="ETR190" s="29"/>
      <c r="ETS190" s="30"/>
      <c r="ETT190" s="29"/>
      <c r="ETU190" s="30"/>
      <c r="ETV190" s="29"/>
      <c r="ETW190" s="30"/>
      <c r="ETX190" s="29"/>
      <c r="ETY190" s="30"/>
      <c r="ETZ190" s="29"/>
      <c r="EUA190" s="30"/>
      <c r="EUB190" s="29"/>
      <c r="EUC190" s="30"/>
      <c r="EUD190" s="29"/>
      <c r="EUE190" s="30"/>
      <c r="EUF190" s="29"/>
      <c r="EUG190" s="30"/>
      <c r="EUH190" s="29"/>
      <c r="EUI190" s="30"/>
      <c r="EUJ190" s="29"/>
      <c r="EUK190" s="30"/>
      <c r="EUL190" s="29"/>
      <c r="EUM190" s="30"/>
      <c r="EUN190" s="29"/>
      <c r="EUO190" s="30"/>
      <c r="EUP190" s="29"/>
      <c r="EUQ190" s="30"/>
      <c r="EUR190" s="29"/>
      <c r="EUS190" s="30"/>
      <c r="EUT190" s="29"/>
      <c r="EUU190" s="30"/>
      <c r="EUV190" s="29"/>
      <c r="EUW190" s="30"/>
      <c r="EUX190" s="29"/>
      <c r="EUY190" s="30"/>
      <c r="EUZ190" s="29"/>
      <c r="EVA190" s="30"/>
      <c r="EVB190" s="29"/>
      <c r="EVC190" s="30"/>
      <c r="EVD190" s="29"/>
      <c r="EVE190" s="30"/>
      <c r="EVF190" s="29"/>
      <c r="EVG190" s="30"/>
      <c r="EVH190" s="29"/>
      <c r="EVI190" s="30"/>
      <c r="EVJ190" s="29"/>
      <c r="EVK190" s="30"/>
      <c r="EVL190" s="29"/>
      <c r="EVM190" s="30"/>
      <c r="EVN190" s="29"/>
      <c r="EVO190" s="30"/>
      <c r="EVP190" s="29"/>
      <c r="EVQ190" s="30"/>
      <c r="EVR190" s="29"/>
      <c r="EVS190" s="30"/>
      <c r="EVT190" s="29"/>
      <c r="EVU190" s="30"/>
      <c r="EVV190" s="29"/>
      <c r="EVW190" s="30"/>
      <c r="EVX190" s="29"/>
      <c r="EVY190" s="30"/>
      <c r="EVZ190" s="29"/>
      <c r="EWA190" s="30"/>
      <c r="EWB190" s="29"/>
      <c r="EWC190" s="30"/>
      <c r="EWD190" s="29"/>
      <c r="EWE190" s="30"/>
      <c r="EWF190" s="29"/>
      <c r="EWG190" s="30"/>
      <c r="EWH190" s="29"/>
      <c r="EWI190" s="30"/>
      <c r="EWJ190" s="29"/>
      <c r="EWK190" s="30"/>
      <c r="EWL190" s="29"/>
      <c r="EWM190" s="30"/>
      <c r="EWN190" s="29"/>
      <c r="EWO190" s="30"/>
      <c r="EWP190" s="29"/>
      <c r="EWQ190" s="30"/>
      <c r="EWR190" s="29"/>
      <c r="EWS190" s="30"/>
      <c r="EWT190" s="29"/>
      <c r="EWU190" s="30"/>
      <c r="EWV190" s="29"/>
      <c r="EWW190" s="30"/>
      <c r="EWX190" s="29"/>
      <c r="EWY190" s="30"/>
      <c r="EWZ190" s="29"/>
      <c r="EXA190" s="30"/>
      <c r="EXB190" s="29"/>
      <c r="EXC190" s="30"/>
      <c r="EXD190" s="29"/>
      <c r="EXE190" s="30"/>
      <c r="EXF190" s="29"/>
      <c r="EXG190" s="30"/>
      <c r="EXH190" s="29"/>
      <c r="EXI190" s="30"/>
      <c r="EXJ190" s="29"/>
      <c r="EXK190" s="30"/>
      <c r="EXL190" s="29"/>
      <c r="EXM190" s="30"/>
      <c r="EXN190" s="29"/>
      <c r="EXO190" s="30"/>
      <c r="EXP190" s="29"/>
      <c r="EXQ190" s="30"/>
      <c r="EXR190" s="29"/>
      <c r="EXS190" s="30"/>
      <c r="EXT190" s="29"/>
      <c r="EXU190" s="30"/>
      <c r="EXV190" s="29"/>
      <c r="EXW190" s="30"/>
      <c r="EXX190" s="29"/>
      <c r="EXY190" s="30"/>
      <c r="EXZ190" s="29"/>
      <c r="EYA190" s="30"/>
      <c r="EYB190" s="29"/>
      <c r="EYC190" s="30"/>
      <c r="EYD190" s="29"/>
      <c r="EYE190" s="30"/>
      <c r="EYF190" s="29"/>
      <c r="EYG190" s="30"/>
      <c r="EYH190" s="29"/>
      <c r="EYI190" s="30"/>
      <c r="EYJ190" s="29"/>
      <c r="EYK190" s="30"/>
      <c r="EYL190" s="29"/>
      <c r="EYM190" s="30"/>
      <c r="EYN190" s="29"/>
      <c r="EYO190" s="30"/>
      <c r="EYP190" s="29"/>
      <c r="EYQ190" s="30"/>
      <c r="EYR190" s="29"/>
      <c r="EYS190" s="30"/>
      <c r="EYT190" s="29"/>
      <c r="EYU190" s="30"/>
      <c r="EYV190" s="29"/>
      <c r="EYW190" s="30"/>
      <c r="EYX190" s="29"/>
      <c r="EYY190" s="30"/>
      <c r="EYZ190" s="29"/>
      <c r="EZA190" s="30"/>
      <c r="EZB190" s="29"/>
      <c r="EZC190" s="30"/>
      <c r="EZD190" s="29"/>
      <c r="EZE190" s="30"/>
      <c r="EZF190" s="29"/>
      <c r="EZG190" s="30"/>
      <c r="EZH190" s="29"/>
      <c r="EZI190" s="30"/>
      <c r="EZJ190" s="29"/>
      <c r="EZK190" s="30"/>
      <c r="EZL190" s="29"/>
      <c r="EZM190" s="30"/>
      <c r="EZN190" s="29"/>
      <c r="EZO190" s="30"/>
      <c r="EZP190" s="29"/>
      <c r="EZQ190" s="30"/>
      <c r="EZR190" s="29"/>
      <c r="EZS190" s="30"/>
      <c r="EZT190" s="29"/>
      <c r="EZU190" s="30"/>
      <c r="EZV190" s="29"/>
      <c r="EZW190" s="30"/>
      <c r="EZX190" s="29"/>
      <c r="EZY190" s="30"/>
      <c r="EZZ190" s="29"/>
      <c r="FAA190" s="30"/>
      <c r="FAB190" s="29"/>
      <c r="FAC190" s="30"/>
      <c r="FAD190" s="29"/>
      <c r="FAE190" s="30"/>
      <c r="FAF190" s="29"/>
      <c r="FAG190" s="30"/>
      <c r="FAH190" s="29"/>
      <c r="FAI190" s="30"/>
      <c r="FAJ190" s="29"/>
      <c r="FAK190" s="30"/>
      <c r="FAL190" s="29"/>
      <c r="FAM190" s="30"/>
      <c r="FAN190" s="29"/>
      <c r="FAO190" s="30"/>
      <c r="FAP190" s="29"/>
      <c r="FAQ190" s="30"/>
      <c r="FAR190" s="29"/>
      <c r="FAS190" s="30"/>
      <c r="FAT190" s="29"/>
      <c r="FAU190" s="30"/>
      <c r="FAV190" s="29"/>
      <c r="FAW190" s="30"/>
      <c r="FAX190" s="29"/>
      <c r="FAY190" s="30"/>
      <c r="FAZ190" s="29"/>
      <c r="FBA190" s="30"/>
      <c r="FBB190" s="29"/>
      <c r="FBC190" s="30"/>
      <c r="FBD190" s="29"/>
      <c r="FBE190" s="30"/>
      <c r="FBF190" s="29"/>
      <c r="FBG190" s="30"/>
      <c r="FBH190" s="29"/>
      <c r="FBI190" s="30"/>
      <c r="FBJ190" s="29"/>
      <c r="FBK190" s="30"/>
      <c r="FBL190" s="29"/>
      <c r="FBM190" s="30"/>
      <c r="FBN190" s="29"/>
      <c r="FBO190" s="30"/>
      <c r="FBP190" s="29"/>
      <c r="FBQ190" s="30"/>
      <c r="FBR190" s="29"/>
      <c r="FBS190" s="30"/>
      <c r="FBT190" s="29"/>
      <c r="FBU190" s="30"/>
      <c r="FBV190" s="29"/>
      <c r="FBW190" s="30"/>
      <c r="FBX190" s="29"/>
      <c r="FBY190" s="30"/>
      <c r="FBZ190" s="29"/>
      <c r="FCA190" s="30"/>
      <c r="FCB190" s="29"/>
      <c r="FCC190" s="30"/>
      <c r="FCD190" s="29"/>
      <c r="FCE190" s="30"/>
      <c r="FCF190" s="29"/>
      <c r="FCG190" s="30"/>
      <c r="FCH190" s="29"/>
      <c r="FCI190" s="30"/>
      <c r="FCJ190" s="29"/>
      <c r="FCK190" s="30"/>
      <c r="FCL190" s="29"/>
      <c r="FCM190" s="30"/>
      <c r="FCN190" s="29"/>
      <c r="FCO190" s="30"/>
      <c r="FCP190" s="29"/>
      <c r="FCQ190" s="30"/>
      <c r="FCR190" s="29"/>
      <c r="FCS190" s="30"/>
      <c r="FCT190" s="29"/>
      <c r="FCU190" s="30"/>
      <c r="FCV190" s="29"/>
      <c r="FCW190" s="30"/>
      <c r="FCX190" s="29"/>
      <c r="FCY190" s="30"/>
      <c r="FCZ190" s="29"/>
      <c r="FDA190" s="30"/>
      <c r="FDB190" s="29"/>
      <c r="FDC190" s="30"/>
      <c r="FDD190" s="29"/>
      <c r="FDE190" s="30"/>
      <c r="FDF190" s="29"/>
      <c r="FDG190" s="30"/>
      <c r="FDH190" s="29"/>
      <c r="FDI190" s="30"/>
      <c r="FDJ190" s="29"/>
      <c r="FDK190" s="30"/>
      <c r="FDL190" s="29"/>
      <c r="FDM190" s="30"/>
      <c r="FDN190" s="29"/>
      <c r="FDO190" s="30"/>
      <c r="FDP190" s="29"/>
      <c r="FDQ190" s="30"/>
      <c r="FDR190" s="29"/>
      <c r="FDS190" s="30"/>
      <c r="FDT190" s="29"/>
      <c r="FDU190" s="30"/>
      <c r="FDV190" s="29"/>
      <c r="FDW190" s="30"/>
      <c r="FDX190" s="29"/>
      <c r="FDY190" s="30"/>
      <c r="FDZ190" s="29"/>
      <c r="FEA190" s="30"/>
      <c r="FEB190" s="29"/>
      <c r="FEC190" s="30"/>
      <c r="FED190" s="29"/>
      <c r="FEE190" s="30"/>
      <c r="FEF190" s="29"/>
      <c r="FEG190" s="30"/>
      <c r="FEH190" s="29"/>
      <c r="FEI190" s="30"/>
      <c r="FEJ190" s="29"/>
      <c r="FEK190" s="30"/>
      <c r="FEL190" s="29"/>
      <c r="FEM190" s="30"/>
      <c r="FEN190" s="29"/>
      <c r="FEO190" s="30"/>
      <c r="FEP190" s="29"/>
      <c r="FEQ190" s="30"/>
      <c r="FER190" s="29"/>
      <c r="FES190" s="30"/>
      <c r="FET190" s="29"/>
      <c r="FEU190" s="30"/>
      <c r="FEV190" s="29"/>
      <c r="FEW190" s="30"/>
      <c r="FEX190" s="29"/>
      <c r="FEY190" s="30"/>
      <c r="FEZ190" s="29"/>
      <c r="FFA190" s="30"/>
      <c r="FFB190" s="29"/>
      <c r="FFC190" s="30"/>
      <c r="FFD190" s="29"/>
      <c r="FFE190" s="30"/>
      <c r="FFF190" s="29"/>
      <c r="FFG190" s="30"/>
      <c r="FFH190" s="29"/>
      <c r="FFI190" s="30"/>
      <c r="FFJ190" s="29"/>
      <c r="FFK190" s="30"/>
      <c r="FFL190" s="29"/>
      <c r="FFM190" s="30"/>
      <c r="FFN190" s="29"/>
      <c r="FFO190" s="30"/>
      <c r="FFP190" s="29"/>
      <c r="FFQ190" s="30"/>
      <c r="FFR190" s="29"/>
      <c r="FFS190" s="30"/>
      <c r="FFT190" s="29"/>
      <c r="FFU190" s="30"/>
      <c r="FFV190" s="29"/>
      <c r="FFW190" s="30"/>
      <c r="FFX190" s="29"/>
      <c r="FFY190" s="30"/>
      <c r="FFZ190" s="29"/>
      <c r="FGA190" s="30"/>
      <c r="FGB190" s="29"/>
      <c r="FGC190" s="30"/>
      <c r="FGD190" s="29"/>
      <c r="FGE190" s="30"/>
      <c r="FGF190" s="29"/>
      <c r="FGG190" s="30"/>
      <c r="FGH190" s="29"/>
      <c r="FGI190" s="30"/>
      <c r="FGJ190" s="29"/>
      <c r="FGK190" s="30"/>
      <c r="FGL190" s="29"/>
      <c r="FGM190" s="30"/>
      <c r="FGN190" s="29"/>
      <c r="FGO190" s="30"/>
      <c r="FGP190" s="29"/>
      <c r="FGQ190" s="30"/>
      <c r="FGR190" s="29"/>
      <c r="FGS190" s="30"/>
      <c r="FGT190" s="29"/>
      <c r="FGU190" s="30"/>
      <c r="FGV190" s="29"/>
      <c r="FGW190" s="30"/>
      <c r="FGX190" s="29"/>
      <c r="FGY190" s="30"/>
      <c r="FGZ190" s="29"/>
      <c r="FHA190" s="30"/>
      <c r="FHB190" s="29"/>
      <c r="FHC190" s="30"/>
      <c r="FHD190" s="29"/>
      <c r="FHE190" s="30"/>
      <c r="FHF190" s="29"/>
      <c r="FHG190" s="30"/>
      <c r="FHH190" s="29"/>
      <c r="FHI190" s="30"/>
      <c r="FHJ190" s="29"/>
      <c r="FHK190" s="30"/>
      <c r="FHL190" s="29"/>
      <c r="FHM190" s="30"/>
      <c r="FHN190" s="29"/>
      <c r="FHO190" s="30"/>
      <c r="FHP190" s="29"/>
      <c r="FHQ190" s="30"/>
      <c r="FHR190" s="29"/>
      <c r="FHS190" s="30"/>
      <c r="FHT190" s="29"/>
      <c r="FHU190" s="30"/>
      <c r="FHV190" s="29"/>
      <c r="FHW190" s="30"/>
      <c r="FHX190" s="29"/>
      <c r="FHY190" s="30"/>
      <c r="FHZ190" s="29"/>
      <c r="FIA190" s="30"/>
      <c r="FIB190" s="29"/>
      <c r="FIC190" s="30"/>
      <c r="FID190" s="29"/>
      <c r="FIE190" s="30"/>
      <c r="FIF190" s="29"/>
      <c r="FIG190" s="30"/>
      <c r="FIH190" s="29"/>
      <c r="FII190" s="30"/>
      <c r="FIJ190" s="29"/>
      <c r="FIK190" s="30"/>
      <c r="FIL190" s="29"/>
      <c r="FIM190" s="30"/>
      <c r="FIN190" s="29"/>
      <c r="FIO190" s="30"/>
      <c r="FIP190" s="29"/>
      <c r="FIQ190" s="30"/>
      <c r="FIR190" s="29"/>
      <c r="FIS190" s="30"/>
      <c r="FIT190" s="29"/>
      <c r="FIU190" s="30"/>
      <c r="FIV190" s="29"/>
      <c r="FIW190" s="30"/>
      <c r="FIX190" s="29"/>
      <c r="FIY190" s="30"/>
      <c r="FIZ190" s="29"/>
      <c r="FJA190" s="30"/>
      <c r="FJB190" s="29"/>
      <c r="FJC190" s="30"/>
      <c r="FJD190" s="29"/>
      <c r="FJE190" s="30"/>
      <c r="FJF190" s="29"/>
      <c r="FJG190" s="30"/>
      <c r="FJH190" s="29"/>
      <c r="FJI190" s="30"/>
      <c r="FJJ190" s="29"/>
      <c r="FJK190" s="30"/>
      <c r="FJL190" s="29"/>
      <c r="FJM190" s="30"/>
      <c r="FJN190" s="29"/>
      <c r="FJO190" s="30"/>
      <c r="FJP190" s="29"/>
      <c r="FJQ190" s="30"/>
      <c r="FJR190" s="29"/>
      <c r="FJS190" s="30"/>
      <c r="FJT190" s="29"/>
      <c r="FJU190" s="30"/>
      <c r="FJV190" s="29"/>
      <c r="FJW190" s="30"/>
      <c r="FJX190" s="29"/>
      <c r="FJY190" s="30"/>
      <c r="FJZ190" s="29"/>
      <c r="FKA190" s="30"/>
      <c r="FKB190" s="29"/>
      <c r="FKC190" s="30"/>
      <c r="FKD190" s="29"/>
      <c r="FKE190" s="30"/>
      <c r="FKF190" s="29"/>
      <c r="FKG190" s="30"/>
      <c r="FKH190" s="29"/>
      <c r="FKI190" s="30"/>
      <c r="FKJ190" s="29"/>
      <c r="FKK190" s="30"/>
      <c r="FKL190" s="29"/>
      <c r="FKM190" s="30"/>
      <c r="FKN190" s="29"/>
      <c r="FKO190" s="30"/>
      <c r="FKP190" s="29"/>
      <c r="FKQ190" s="30"/>
      <c r="FKR190" s="29"/>
      <c r="FKS190" s="30"/>
      <c r="FKT190" s="29"/>
      <c r="FKU190" s="30"/>
      <c r="FKV190" s="29"/>
      <c r="FKW190" s="30"/>
      <c r="FKX190" s="29"/>
      <c r="FKY190" s="30"/>
      <c r="FKZ190" s="29"/>
      <c r="FLA190" s="30"/>
      <c r="FLB190" s="29"/>
      <c r="FLC190" s="30"/>
      <c r="FLD190" s="29"/>
      <c r="FLE190" s="30"/>
      <c r="FLF190" s="29"/>
      <c r="FLG190" s="30"/>
      <c r="FLH190" s="29"/>
      <c r="FLI190" s="30"/>
      <c r="FLJ190" s="29"/>
      <c r="FLK190" s="30"/>
      <c r="FLL190" s="29"/>
      <c r="FLM190" s="30"/>
      <c r="FLN190" s="29"/>
      <c r="FLO190" s="30"/>
      <c r="FLP190" s="29"/>
      <c r="FLQ190" s="30"/>
      <c r="FLR190" s="29"/>
      <c r="FLS190" s="30"/>
      <c r="FLT190" s="29"/>
      <c r="FLU190" s="30"/>
      <c r="FLV190" s="29"/>
      <c r="FLW190" s="30"/>
      <c r="FLX190" s="29"/>
      <c r="FLY190" s="30"/>
      <c r="FLZ190" s="29"/>
      <c r="FMA190" s="30"/>
      <c r="FMB190" s="29"/>
      <c r="FMC190" s="30"/>
      <c r="FMD190" s="29"/>
      <c r="FME190" s="30"/>
      <c r="FMF190" s="29"/>
      <c r="FMG190" s="30"/>
      <c r="FMH190" s="29"/>
      <c r="FMI190" s="30"/>
      <c r="FMJ190" s="29"/>
      <c r="FMK190" s="30"/>
      <c r="FML190" s="29"/>
      <c r="FMM190" s="30"/>
      <c r="FMN190" s="29"/>
      <c r="FMO190" s="30"/>
      <c r="FMP190" s="29"/>
      <c r="FMQ190" s="30"/>
      <c r="FMR190" s="29"/>
      <c r="FMS190" s="30"/>
      <c r="FMT190" s="29"/>
      <c r="FMU190" s="30"/>
      <c r="FMV190" s="29"/>
      <c r="FMW190" s="30"/>
      <c r="FMX190" s="29"/>
      <c r="FMY190" s="30"/>
      <c r="FMZ190" s="29"/>
      <c r="FNA190" s="30"/>
      <c r="FNB190" s="29"/>
      <c r="FNC190" s="30"/>
      <c r="FND190" s="29"/>
      <c r="FNE190" s="30"/>
      <c r="FNF190" s="29"/>
      <c r="FNG190" s="30"/>
      <c r="FNH190" s="29"/>
      <c r="FNI190" s="30"/>
      <c r="FNJ190" s="29"/>
      <c r="FNK190" s="30"/>
      <c r="FNL190" s="29"/>
      <c r="FNM190" s="30"/>
      <c r="FNN190" s="29"/>
      <c r="FNO190" s="30"/>
      <c r="FNP190" s="29"/>
      <c r="FNQ190" s="30"/>
      <c r="FNR190" s="29"/>
      <c r="FNS190" s="30"/>
      <c r="FNT190" s="29"/>
      <c r="FNU190" s="30"/>
      <c r="FNV190" s="29"/>
      <c r="FNW190" s="30"/>
      <c r="FNX190" s="29"/>
      <c r="FNY190" s="30"/>
      <c r="FNZ190" s="29"/>
      <c r="FOA190" s="30"/>
      <c r="FOB190" s="29"/>
      <c r="FOC190" s="30"/>
      <c r="FOD190" s="29"/>
      <c r="FOE190" s="30"/>
      <c r="FOF190" s="29"/>
      <c r="FOG190" s="30"/>
      <c r="FOH190" s="29"/>
      <c r="FOI190" s="30"/>
      <c r="FOJ190" s="29"/>
      <c r="FOK190" s="30"/>
      <c r="FOL190" s="29"/>
      <c r="FOM190" s="30"/>
      <c r="FON190" s="29"/>
      <c r="FOO190" s="30"/>
      <c r="FOP190" s="29"/>
      <c r="FOQ190" s="30"/>
      <c r="FOR190" s="29"/>
      <c r="FOS190" s="30"/>
      <c r="FOT190" s="29"/>
      <c r="FOU190" s="30"/>
      <c r="FOV190" s="29"/>
      <c r="FOW190" s="30"/>
      <c r="FOX190" s="29"/>
      <c r="FOY190" s="30"/>
      <c r="FOZ190" s="29"/>
      <c r="FPA190" s="30"/>
      <c r="FPB190" s="29"/>
      <c r="FPC190" s="30"/>
      <c r="FPD190" s="29"/>
      <c r="FPE190" s="30"/>
      <c r="FPF190" s="29"/>
      <c r="FPG190" s="30"/>
      <c r="FPH190" s="29"/>
      <c r="FPI190" s="30"/>
      <c r="FPJ190" s="29"/>
      <c r="FPK190" s="30"/>
      <c r="FPL190" s="29"/>
      <c r="FPM190" s="30"/>
      <c r="FPN190" s="29"/>
      <c r="FPO190" s="30"/>
      <c r="FPP190" s="29"/>
      <c r="FPQ190" s="30"/>
      <c r="FPR190" s="29"/>
      <c r="FPS190" s="30"/>
      <c r="FPT190" s="29"/>
      <c r="FPU190" s="30"/>
      <c r="FPV190" s="29"/>
      <c r="FPW190" s="30"/>
      <c r="FPX190" s="29"/>
      <c r="FPY190" s="30"/>
      <c r="FPZ190" s="29"/>
      <c r="FQA190" s="30"/>
      <c r="FQB190" s="29"/>
      <c r="FQC190" s="30"/>
      <c r="FQD190" s="29"/>
      <c r="FQE190" s="30"/>
      <c r="FQF190" s="29"/>
      <c r="FQG190" s="30"/>
      <c r="FQH190" s="29"/>
      <c r="FQI190" s="30"/>
      <c r="FQJ190" s="29"/>
      <c r="FQK190" s="30"/>
      <c r="FQL190" s="29"/>
      <c r="FQM190" s="30"/>
      <c r="FQN190" s="29"/>
      <c r="FQO190" s="30"/>
      <c r="FQP190" s="29"/>
      <c r="FQQ190" s="30"/>
      <c r="FQR190" s="29"/>
      <c r="FQS190" s="30"/>
      <c r="FQT190" s="29"/>
      <c r="FQU190" s="30"/>
      <c r="FQV190" s="29"/>
      <c r="FQW190" s="30"/>
      <c r="FQX190" s="29"/>
      <c r="FQY190" s="30"/>
      <c r="FQZ190" s="29"/>
      <c r="FRA190" s="30"/>
      <c r="FRB190" s="29"/>
      <c r="FRC190" s="30"/>
      <c r="FRD190" s="29"/>
      <c r="FRE190" s="30"/>
      <c r="FRF190" s="29"/>
      <c r="FRG190" s="30"/>
      <c r="FRH190" s="29"/>
      <c r="FRI190" s="30"/>
      <c r="FRJ190" s="29"/>
      <c r="FRK190" s="30"/>
      <c r="FRL190" s="29"/>
      <c r="FRM190" s="30"/>
      <c r="FRN190" s="29"/>
      <c r="FRO190" s="30"/>
      <c r="FRP190" s="29"/>
      <c r="FRQ190" s="30"/>
      <c r="FRR190" s="29"/>
      <c r="FRS190" s="30"/>
      <c r="FRT190" s="29"/>
      <c r="FRU190" s="30"/>
      <c r="FRV190" s="29"/>
      <c r="FRW190" s="30"/>
      <c r="FRX190" s="29"/>
      <c r="FRY190" s="30"/>
      <c r="FRZ190" s="29"/>
      <c r="FSA190" s="30"/>
      <c r="FSB190" s="29"/>
      <c r="FSC190" s="30"/>
      <c r="FSD190" s="29"/>
      <c r="FSE190" s="30"/>
      <c r="FSF190" s="29"/>
      <c r="FSG190" s="30"/>
      <c r="FSH190" s="29"/>
      <c r="FSI190" s="30"/>
      <c r="FSJ190" s="29"/>
      <c r="FSK190" s="30"/>
      <c r="FSL190" s="29"/>
      <c r="FSM190" s="30"/>
      <c r="FSN190" s="29"/>
      <c r="FSO190" s="30"/>
      <c r="FSP190" s="29"/>
      <c r="FSQ190" s="30"/>
      <c r="FSR190" s="29"/>
      <c r="FSS190" s="30"/>
      <c r="FST190" s="29"/>
      <c r="FSU190" s="30"/>
      <c r="FSV190" s="29"/>
      <c r="FSW190" s="30"/>
      <c r="FSX190" s="29"/>
      <c r="FSY190" s="30"/>
      <c r="FSZ190" s="29"/>
      <c r="FTA190" s="30"/>
      <c r="FTB190" s="29"/>
      <c r="FTC190" s="30"/>
      <c r="FTD190" s="29"/>
      <c r="FTE190" s="30"/>
      <c r="FTF190" s="29"/>
      <c r="FTG190" s="30"/>
      <c r="FTH190" s="29"/>
      <c r="FTI190" s="30"/>
      <c r="FTJ190" s="29"/>
      <c r="FTK190" s="30"/>
      <c r="FTL190" s="29"/>
      <c r="FTM190" s="30"/>
      <c r="FTN190" s="29"/>
      <c r="FTO190" s="30"/>
      <c r="FTP190" s="29"/>
      <c r="FTQ190" s="30"/>
      <c r="FTR190" s="29"/>
      <c r="FTS190" s="30"/>
      <c r="FTT190" s="29"/>
      <c r="FTU190" s="30"/>
      <c r="FTV190" s="29"/>
      <c r="FTW190" s="30"/>
      <c r="FTX190" s="29"/>
      <c r="FTY190" s="30"/>
      <c r="FTZ190" s="29"/>
      <c r="FUA190" s="30"/>
      <c r="FUB190" s="29"/>
      <c r="FUC190" s="30"/>
      <c r="FUD190" s="29"/>
      <c r="FUE190" s="30"/>
      <c r="FUF190" s="29"/>
      <c r="FUG190" s="30"/>
      <c r="FUH190" s="29"/>
      <c r="FUI190" s="30"/>
      <c r="FUJ190" s="29"/>
      <c r="FUK190" s="30"/>
      <c r="FUL190" s="29"/>
      <c r="FUM190" s="30"/>
      <c r="FUN190" s="29"/>
      <c r="FUO190" s="30"/>
      <c r="FUP190" s="29"/>
      <c r="FUQ190" s="30"/>
      <c r="FUR190" s="29"/>
      <c r="FUS190" s="30"/>
      <c r="FUT190" s="29"/>
      <c r="FUU190" s="30"/>
      <c r="FUV190" s="29"/>
      <c r="FUW190" s="30"/>
      <c r="FUX190" s="29"/>
      <c r="FUY190" s="30"/>
      <c r="FUZ190" s="29"/>
      <c r="FVA190" s="30"/>
      <c r="FVB190" s="29"/>
      <c r="FVC190" s="30"/>
      <c r="FVD190" s="29"/>
      <c r="FVE190" s="30"/>
      <c r="FVF190" s="29"/>
      <c r="FVG190" s="30"/>
      <c r="FVH190" s="29"/>
      <c r="FVI190" s="30"/>
      <c r="FVJ190" s="29"/>
      <c r="FVK190" s="30"/>
      <c r="FVL190" s="29"/>
      <c r="FVM190" s="30"/>
      <c r="FVN190" s="29"/>
      <c r="FVO190" s="30"/>
      <c r="FVP190" s="29"/>
      <c r="FVQ190" s="30"/>
      <c r="FVR190" s="29"/>
      <c r="FVS190" s="30"/>
      <c r="FVT190" s="29"/>
      <c r="FVU190" s="30"/>
      <c r="FVV190" s="29"/>
      <c r="FVW190" s="30"/>
      <c r="FVX190" s="29"/>
      <c r="FVY190" s="30"/>
      <c r="FVZ190" s="29"/>
      <c r="FWA190" s="30"/>
      <c r="FWB190" s="29"/>
      <c r="FWC190" s="30"/>
      <c r="FWD190" s="29"/>
      <c r="FWE190" s="30"/>
      <c r="FWF190" s="29"/>
      <c r="FWG190" s="30"/>
      <c r="FWH190" s="29"/>
      <c r="FWI190" s="30"/>
      <c r="FWJ190" s="29"/>
      <c r="FWK190" s="30"/>
      <c r="FWL190" s="29"/>
      <c r="FWM190" s="30"/>
      <c r="FWN190" s="29"/>
      <c r="FWO190" s="30"/>
      <c r="FWP190" s="29"/>
      <c r="FWQ190" s="30"/>
      <c r="FWR190" s="29"/>
      <c r="FWS190" s="30"/>
      <c r="FWT190" s="29"/>
      <c r="FWU190" s="30"/>
      <c r="FWV190" s="29"/>
      <c r="FWW190" s="30"/>
      <c r="FWX190" s="29"/>
      <c r="FWY190" s="30"/>
      <c r="FWZ190" s="29"/>
      <c r="FXA190" s="30"/>
      <c r="FXB190" s="29"/>
      <c r="FXC190" s="30"/>
      <c r="FXD190" s="29"/>
      <c r="FXE190" s="30"/>
      <c r="FXF190" s="29"/>
      <c r="FXG190" s="30"/>
      <c r="FXH190" s="29"/>
      <c r="FXI190" s="30"/>
      <c r="FXJ190" s="29"/>
      <c r="FXK190" s="30"/>
      <c r="FXL190" s="29"/>
      <c r="FXM190" s="30"/>
      <c r="FXN190" s="29"/>
      <c r="FXO190" s="30"/>
      <c r="FXP190" s="29"/>
      <c r="FXQ190" s="30"/>
      <c r="FXR190" s="29"/>
      <c r="FXS190" s="30"/>
      <c r="FXT190" s="29"/>
      <c r="FXU190" s="30"/>
      <c r="FXV190" s="29"/>
      <c r="FXW190" s="30"/>
      <c r="FXX190" s="29"/>
      <c r="FXY190" s="30"/>
      <c r="FXZ190" s="29"/>
      <c r="FYA190" s="30"/>
      <c r="FYB190" s="29"/>
      <c r="FYC190" s="30"/>
      <c r="FYD190" s="29"/>
      <c r="FYE190" s="30"/>
      <c r="FYF190" s="29"/>
      <c r="FYG190" s="30"/>
      <c r="FYH190" s="29"/>
      <c r="FYI190" s="30"/>
      <c r="FYJ190" s="29"/>
      <c r="FYK190" s="30"/>
      <c r="FYL190" s="29"/>
      <c r="FYM190" s="30"/>
      <c r="FYN190" s="29"/>
      <c r="FYO190" s="30"/>
      <c r="FYP190" s="29"/>
      <c r="FYQ190" s="30"/>
      <c r="FYR190" s="29"/>
      <c r="FYS190" s="30"/>
      <c r="FYT190" s="29"/>
      <c r="FYU190" s="30"/>
      <c r="FYV190" s="29"/>
      <c r="FYW190" s="30"/>
      <c r="FYX190" s="29"/>
      <c r="FYY190" s="30"/>
      <c r="FYZ190" s="29"/>
      <c r="FZA190" s="30"/>
      <c r="FZB190" s="29"/>
      <c r="FZC190" s="30"/>
      <c r="FZD190" s="29"/>
      <c r="FZE190" s="30"/>
      <c r="FZF190" s="29"/>
      <c r="FZG190" s="30"/>
      <c r="FZH190" s="29"/>
      <c r="FZI190" s="30"/>
      <c r="FZJ190" s="29"/>
      <c r="FZK190" s="30"/>
      <c r="FZL190" s="29"/>
      <c r="FZM190" s="30"/>
      <c r="FZN190" s="29"/>
      <c r="FZO190" s="30"/>
      <c r="FZP190" s="29"/>
      <c r="FZQ190" s="30"/>
      <c r="FZR190" s="29"/>
      <c r="FZS190" s="30"/>
      <c r="FZT190" s="29"/>
      <c r="FZU190" s="30"/>
      <c r="FZV190" s="29"/>
      <c r="FZW190" s="30"/>
      <c r="FZX190" s="29"/>
      <c r="FZY190" s="30"/>
      <c r="FZZ190" s="29"/>
      <c r="GAA190" s="30"/>
      <c r="GAB190" s="29"/>
      <c r="GAC190" s="30"/>
      <c r="GAD190" s="29"/>
      <c r="GAE190" s="30"/>
      <c r="GAF190" s="29"/>
      <c r="GAG190" s="30"/>
      <c r="GAH190" s="29"/>
      <c r="GAI190" s="30"/>
      <c r="GAJ190" s="29"/>
      <c r="GAK190" s="30"/>
      <c r="GAL190" s="29"/>
      <c r="GAM190" s="30"/>
      <c r="GAN190" s="29"/>
      <c r="GAO190" s="30"/>
      <c r="GAP190" s="29"/>
      <c r="GAQ190" s="30"/>
      <c r="GAR190" s="29"/>
      <c r="GAS190" s="30"/>
      <c r="GAT190" s="29"/>
      <c r="GAU190" s="30"/>
      <c r="GAV190" s="29"/>
      <c r="GAW190" s="30"/>
      <c r="GAX190" s="29"/>
      <c r="GAY190" s="30"/>
      <c r="GAZ190" s="29"/>
      <c r="GBA190" s="30"/>
      <c r="GBB190" s="29"/>
      <c r="GBC190" s="30"/>
      <c r="GBD190" s="29"/>
      <c r="GBE190" s="30"/>
      <c r="GBF190" s="29"/>
      <c r="GBG190" s="30"/>
      <c r="GBH190" s="29"/>
      <c r="GBI190" s="30"/>
      <c r="GBJ190" s="29"/>
      <c r="GBK190" s="30"/>
      <c r="GBL190" s="29"/>
      <c r="GBM190" s="30"/>
      <c r="GBN190" s="29"/>
      <c r="GBO190" s="30"/>
      <c r="GBP190" s="29"/>
      <c r="GBQ190" s="30"/>
      <c r="GBR190" s="29"/>
      <c r="GBS190" s="30"/>
      <c r="GBT190" s="29"/>
      <c r="GBU190" s="30"/>
      <c r="GBV190" s="29"/>
      <c r="GBW190" s="30"/>
      <c r="GBX190" s="29"/>
      <c r="GBY190" s="30"/>
      <c r="GBZ190" s="29"/>
      <c r="GCA190" s="30"/>
      <c r="GCB190" s="29"/>
      <c r="GCC190" s="30"/>
      <c r="GCD190" s="29"/>
      <c r="GCE190" s="30"/>
      <c r="GCF190" s="29"/>
      <c r="GCG190" s="30"/>
      <c r="GCH190" s="29"/>
      <c r="GCI190" s="30"/>
      <c r="GCJ190" s="29"/>
      <c r="GCK190" s="30"/>
      <c r="GCL190" s="29"/>
      <c r="GCM190" s="30"/>
      <c r="GCN190" s="29"/>
      <c r="GCO190" s="30"/>
      <c r="GCP190" s="29"/>
      <c r="GCQ190" s="30"/>
      <c r="GCR190" s="29"/>
      <c r="GCS190" s="30"/>
      <c r="GCT190" s="29"/>
      <c r="GCU190" s="30"/>
      <c r="GCV190" s="29"/>
      <c r="GCW190" s="30"/>
      <c r="GCX190" s="29"/>
      <c r="GCY190" s="30"/>
      <c r="GCZ190" s="29"/>
      <c r="GDA190" s="30"/>
      <c r="GDB190" s="29"/>
      <c r="GDC190" s="30"/>
      <c r="GDD190" s="29"/>
      <c r="GDE190" s="30"/>
      <c r="GDF190" s="29"/>
      <c r="GDG190" s="30"/>
      <c r="GDH190" s="29"/>
      <c r="GDI190" s="30"/>
      <c r="GDJ190" s="29"/>
      <c r="GDK190" s="30"/>
      <c r="GDL190" s="29"/>
      <c r="GDM190" s="30"/>
      <c r="GDN190" s="29"/>
      <c r="GDO190" s="30"/>
      <c r="GDP190" s="29"/>
      <c r="GDQ190" s="30"/>
      <c r="GDR190" s="29"/>
      <c r="GDS190" s="30"/>
      <c r="GDT190" s="29"/>
      <c r="GDU190" s="30"/>
      <c r="GDV190" s="29"/>
      <c r="GDW190" s="30"/>
      <c r="GDX190" s="29"/>
      <c r="GDY190" s="30"/>
      <c r="GDZ190" s="29"/>
      <c r="GEA190" s="30"/>
      <c r="GEB190" s="29"/>
      <c r="GEC190" s="30"/>
      <c r="GED190" s="29"/>
      <c r="GEE190" s="30"/>
      <c r="GEF190" s="29"/>
      <c r="GEG190" s="30"/>
      <c r="GEH190" s="29"/>
      <c r="GEI190" s="30"/>
      <c r="GEJ190" s="29"/>
      <c r="GEK190" s="30"/>
      <c r="GEL190" s="29"/>
      <c r="GEM190" s="30"/>
      <c r="GEN190" s="29"/>
      <c r="GEO190" s="30"/>
      <c r="GEP190" s="29"/>
      <c r="GEQ190" s="30"/>
      <c r="GER190" s="29"/>
      <c r="GES190" s="30"/>
      <c r="GET190" s="29"/>
      <c r="GEU190" s="30"/>
      <c r="GEV190" s="29"/>
      <c r="GEW190" s="30"/>
      <c r="GEX190" s="29"/>
      <c r="GEY190" s="30"/>
      <c r="GEZ190" s="29"/>
      <c r="GFA190" s="30"/>
      <c r="GFB190" s="29"/>
      <c r="GFC190" s="30"/>
      <c r="GFD190" s="29"/>
      <c r="GFE190" s="30"/>
      <c r="GFF190" s="29"/>
      <c r="GFG190" s="30"/>
      <c r="GFH190" s="29"/>
      <c r="GFI190" s="30"/>
      <c r="GFJ190" s="29"/>
      <c r="GFK190" s="30"/>
      <c r="GFL190" s="29"/>
      <c r="GFM190" s="30"/>
      <c r="GFN190" s="29"/>
      <c r="GFO190" s="30"/>
      <c r="GFP190" s="29"/>
      <c r="GFQ190" s="30"/>
      <c r="GFR190" s="29"/>
      <c r="GFS190" s="30"/>
      <c r="GFT190" s="29"/>
      <c r="GFU190" s="30"/>
      <c r="GFV190" s="29"/>
      <c r="GFW190" s="30"/>
      <c r="GFX190" s="29"/>
      <c r="GFY190" s="30"/>
      <c r="GFZ190" s="29"/>
      <c r="GGA190" s="30"/>
      <c r="GGB190" s="29"/>
      <c r="GGC190" s="30"/>
      <c r="GGD190" s="29"/>
      <c r="GGE190" s="30"/>
      <c r="GGF190" s="29"/>
      <c r="GGG190" s="30"/>
      <c r="GGH190" s="29"/>
      <c r="GGI190" s="30"/>
      <c r="GGJ190" s="29"/>
      <c r="GGK190" s="30"/>
      <c r="GGL190" s="29"/>
      <c r="GGM190" s="30"/>
      <c r="GGN190" s="29"/>
      <c r="GGO190" s="30"/>
      <c r="GGP190" s="29"/>
      <c r="GGQ190" s="30"/>
      <c r="GGR190" s="29"/>
      <c r="GGS190" s="30"/>
      <c r="GGT190" s="29"/>
      <c r="GGU190" s="30"/>
      <c r="GGV190" s="29"/>
      <c r="GGW190" s="30"/>
      <c r="GGX190" s="29"/>
      <c r="GGY190" s="30"/>
      <c r="GGZ190" s="29"/>
      <c r="GHA190" s="30"/>
      <c r="GHB190" s="29"/>
      <c r="GHC190" s="30"/>
      <c r="GHD190" s="29"/>
      <c r="GHE190" s="30"/>
      <c r="GHF190" s="29"/>
      <c r="GHG190" s="30"/>
      <c r="GHH190" s="29"/>
      <c r="GHI190" s="30"/>
      <c r="GHJ190" s="29"/>
      <c r="GHK190" s="30"/>
      <c r="GHL190" s="29"/>
      <c r="GHM190" s="30"/>
      <c r="GHN190" s="29"/>
      <c r="GHO190" s="30"/>
      <c r="GHP190" s="29"/>
      <c r="GHQ190" s="30"/>
      <c r="GHR190" s="29"/>
      <c r="GHS190" s="30"/>
      <c r="GHT190" s="29"/>
      <c r="GHU190" s="30"/>
      <c r="GHV190" s="29"/>
      <c r="GHW190" s="30"/>
      <c r="GHX190" s="29"/>
      <c r="GHY190" s="30"/>
      <c r="GHZ190" s="29"/>
      <c r="GIA190" s="30"/>
      <c r="GIB190" s="29"/>
      <c r="GIC190" s="30"/>
      <c r="GID190" s="29"/>
      <c r="GIE190" s="30"/>
      <c r="GIF190" s="29"/>
      <c r="GIG190" s="30"/>
      <c r="GIH190" s="29"/>
      <c r="GII190" s="30"/>
      <c r="GIJ190" s="29"/>
      <c r="GIK190" s="30"/>
      <c r="GIL190" s="29"/>
      <c r="GIM190" s="30"/>
      <c r="GIN190" s="29"/>
      <c r="GIO190" s="30"/>
      <c r="GIP190" s="29"/>
      <c r="GIQ190" s="30"/>
      <c r="GIR190" s="29"/>
      <c r="GIS190" s="30"/>
      <c r="GIT190" s="29"/>
      <c r="GIU190" s="30"/>
      <c r="GIV190" s="29"/>
      <c r="GIW190" s="30"/>
      <c r="GIX190" s="29"/>
      <c r="GIY190" s="30"/>
      <c r="GIZ190" s="29"/>
      <c r="GJA190" s="30"/>
      <c r="GJB190" s="29"/>
      <c r="GJC190" s="30"/>
      <c r="GJD190" s="29"/>
      <c r="GJE190" s="30"/>
      <c r="GJF190" s="29"/>
      <c r="GJG190" s="30"/>
      <c r="GJH190" s="29"/>
      <c r="GJI190" s="30"/>
      <c r="GJJ190" s="29"/>
      <c r="GJK190" s="30"/>
      <c r="GJL190" s="29"/>
      <c r="GJM190" s="30"/>
      <c r="GJN190" s="29"/>
      <c r="GJO190" s="30"/>
      <c r="GJP190" s="29"/>
      <c r="GJQ190" s="30"/>
      <c r="GJR190" s="29"/>
      <c r="GJS190" s="30"/>
      <c r="GJT190" s="29"/>
      <c r="GJU190" s="30"/>
      <c r="GJV190" s="29"/>
      <c r="GJW190" s="30"/>
      <c r="GJX190" s="29"/>
      <c r="GJY190" s="30"/>
      <c r="GJZ190" s="29"/>
      <c r="GKA190" s="30"/>
      <c r="GKB190" s="29"/>
      <c r="GKC190" s="30"/>
      <c r="GKD190" s="29"/>
      <c r="GKE190" s="30"/>
      <c r="GKF190" s="29"/>
      <c r="GKG190" s="30"/>
      <c r="GKH190" s="29"/>
      <c r="GKI190" s="30"/>
      <c r="GKJ190" s="29"/>
      <c r="GKK190" s="30"/>
      <c r="GKL190" s="29"/>
      <c r="GKM190" s="30"/>
      <c r="GKN190" s="29"/>
      <c r="GKO190" s="30"/>
      <c r="GKP190" s="29"/>
      <c r="GKQ190" s="30"/>
      <c r="GKR190" s="29"/>
      <c r="GKS190" s="30"/>
      <c r="GKT190" s="29"/>
      <c r="GKU190" s="30"/>
      <c r="GKV190" s="29"/>
      <c r="GKW190" s="30"/>
      <c r="GKX190" s="29"/>
      <c r="GKY190" s="30"/>
      <c r="GKZ190" s="29"/>
      <c r="GLA190" s="30"/>
      <c r="GLB190" s="29"/>
      <c r="GLC190" s="30"/>
      <c r="GLD190" s="29"/>
      <c r="GLE190" s="30"/>
      <c r="GLF190" s="29"/>
      <c r="GLG190" s="30"/>
      <c r="GLH190" s="29"/>
      <c r="GLI190" s="30"/>
      <c r="GLJ190" s="29"/>
      <c r="GLK190" s="30"/>
      <c r="GLL190" s="29"/>
      <c r="GLM190" s="30"/>
      <c r="GLN190" s="29"/>
      <c r="GLO190" s="30"/>
      <c r="GLP190" s="29"/>
      <c r="GLQ190" s="30"/>
      <c r="GLR190" s="29"/>
      <c r="GLS190" s="30"/>
      <c r="GLT190" s="29"/>
      <c r="GLU190" s="30"/>
      <c r="GLV190" s="29"/>
      <c r="GLW190" s="30"/>
      <c r="GLX190" s="29"/>
      <c r="GLY190" s="30"/>
      <c r="GLZ190" s="29"/>
      <c r="GMA190" s="30"/>
      <c r="GMB190" s="29"/>
      <c r="GMC190" s="30"/>
      <c r="GMD190" s="29"/>
      <c r="GME190" s="30"/>
      <c r="GMF190" s="29"/>
      <c r="GMG190" s="30"/>
      <c r="GMH190" s="29"/>
      <c r="GMI190" s="30"/>
      <c r="GMJ190" s="29"/>
      <c r="GMK190" s="30"/>
      <c r="GML190" s="29"/>
      <c r="GMM190" s="30"/>
      <c r="GMN190" s="29"/>
      <c r="GMO190" s="30"/>
      <c r="GMP190" s="29"/>
      <c r="GMQ190" s="30"/>
      <c r="GMR190" s="29"/>
      <c r="GMS190" s="30"/>
      <c r="GMT190" s="29"/>
      <c r="GMU190" s="30"/>
      <c r="GMV190" s="29"/>
      <c r="GMW190" s="30"/>
      <c r="GMX190" s="29"/>
      <c r="GMY190" s="30"/>
      <c r="GMZ190" s="29"/>
      <c r="GNA190" s="30"/>
      <c r="GNB190" s="29"/>
      <c r="GNC190" s="30"/>
      <c r="GND190" s="29"/>
      <c r="GNE190" s="30"/>
      <c r="GNF190" s="29"/>
      <c r="GNG190" s="30"/>
      <c r="GNH190" s="29"/>
      <c r="GNI190" s="30"/>
      <c r="GNJ190" s="29"/>
      <c r="GNK190" s="30"/>
      <c r="GNL190" s="29"/>
      <c r="GNM190" s="30"/>
      <c r="GNN190" s="29"/>
      <c r="GNO190" s="30"/>
      <c r="GNP190" s="29"/>
      <c r="GNQ190" s="30"/>
      <c r="GNR190" s="29"/>
      <c r="GNS190" s="30"/>
      <c r="GNT190" s="29"/>
      <c r="GNU190" s="30"/>
      <c r="GNV190" s="29"/>
      <c r="GNW190" s="30"/>
      <c r="GNX190" s="29"/>
      <c r="GNY190" s="30"/>
      <c r="GNZ190" s="29"/>
      <c r="GOA190" s="30"/>
      <c r="GOB190" s="29"/>
      <c r="GOC190" s="30"/>
      <c r="GOD190" s="29"/>
      <c r="GOE190" s="30"/>
      <c r="GOF190" s="29"/>
      <c r="GOG190" s="30"/>
      <c r="GOH190" s="29"/>
      <c r="GOI190" s="30"/>
      <c r="GOJ190" s="29"/>
      <c r="GOK190" s="30"/>
      <c r="GOL190" s="29"/>
      <c r="GOM190" s="30"/>
      <c r="GON190" s="29"/>
      <c r="GOO190" s="30"/>
      <c r="GOP190" s="29"/>
      <c r="GOQ190" s="30"/>
      <c r="GOR190" s="29"/>
      <c r="GOS190" s="30"/>
      <c r="GOT190" s="29"/>
      <c r="GOU190" s="30"/>
      <c r="GOV190" s="29"/>
      <c r="GOW190" s="30"/>
      <c r="GOX190" s="29"/>
      <c r="GOY190" s="30"/>
      <c r="GOZ190" s="29"/>
      <c r="GPA190" s="30"/>
      <c r="GPB190" s="29"/>
      <c r="GPC190" s="30"/>
      <c r="GPD190" s="29"/>
      <c r="GPE190" s="30"/>
      <c r="GPF190" s="29"/>
      <c r="GPG190" s="30"/>
      <c r="GPH190" s="29"/>
      <c r="GPI190" s="30"/>
      <c r="GPJ190" s="29"/>
      <c r="GPK190" s="30"/>
      <c r="GPL190" s="29"/>
      <c r="GPM190" s="30"/>
      <c r="GPN190" s="29"/>
      <c r="GPO190" s="30"/>
      <c r="GPP190" s="29"/>
      <c r="GPQ190" s="30"/>
      <c r="GPR190" s="29"/>
      <c r="GPS190" s="30"/>
      <c r="GPT190" s="29"/>
      <c r="GPU190" s="30"/>
      <c r="GPV190" s="29"/>
      <c r="GPW190" s="30"/>
      <c r="GPX190" s="29"/>
      <c r="GPY190" s="30"/>
      <c r="GPZ190" s="29"/>
      <c r="GQA190" s="30"/>
      <c r="GQB190" s="29"/>
      <c r="GQC190" s="30"/>
      <c r="GQD190" s="29"/>
      <c r="GQE190" s="30"/>
      <c r="GQF190" s="29"/>
      <c r="GQG190" s="30"/>
      <c r="GQH190" s="29"/>
      <c r="GQI190" s="30"/>
      <c r="GQJ190" s="29"/>
      <c r="GQK190" s="30"/>
      <c r="GQL190" s="29"/>
      <c r="GQM190" s="30"/>
      <c r="GQN190" s="29"/>
      <c r="GQO190" s="30"/>
      <c r="GQP190" s="29"/>
      <c r="GQQ190" s="30"/>
      <c r="GQR190" s="29"/>
      <c r="GQS190" s="30"/>
      <c r="GQT190" s="29"/>
      <c r="GQU190" s="30"/>
      <c r="GQV190" s="29"/>
      <c r="GQW190" s="30"/>
      <c r="GQX190" s="29"/>
      <c r="GQY190" s="30"/>
      <c r="GQZ190" s="29"/>
      <c r="GRA190" s="30"/>
      <c r="GRB190" s="29"/>
      <c r="GRC190" s="30"/>
      <c r="GRD190" s="29"/>
      <c r="GRE190" s="30"/>
      <c r="GRF190" s="29"/>
      <c r="GRG190" s="30"/>
      <c r="GRH190" s="29"/>
      <c r="GRI190" s="30"/>
      <c r="GRJ190" s="29"/>
      <c r="GRK190" s="30"/>
      <c r="GRL190" s="29"/>
      <c r="GRM190" s="30"/>
      <c r="GRN190" s="29"/>
      <c r="GRO190" s="30"/>
      <c r="GRP190" s="29"/>
      <c r="GRQ190" s="30"/>
      <c r="GRR190" s="29"/>
      <c r="GRS190" s="30"/>
      <c r="GRT190" s="29"/>
      <c r="GRU190" s="30"/>
      <c r="GRV190" s="29"/>
      <c r="GRW190" s="30"/>
      <c r="GRX190" s="29"/>
      <c r="GRY190" s="30"/>
      <c r="GRZ190" s="29"/>
      <c r="GSA190" s="30"/>
      <c r="GSB190" s="29"/>
      <c r="GSC190" s="30"/>
      <c r="GSD190" s="29"/>
      <c r="GSE190" s="30"/>
      <c r="GSF190" s="29"/>
      <c r="GSG190" s="30"/>
      <c r="GSH190" s="29"/>
      <c r="GSI190" s="30"/>
      <c r="GSJ190" s="29"/>
      <c r="GSK190" s="30"/>
      <c r="GSL190" s="29"/>
      <c r="GSM190" s="30"/>
      <c r="GSN190" s="29"/>
      <c r="GSO190" s="30"/>
      <c r="GSP190" s="29"/>
      <c r="GSQ190" s="30"/>
      <c r="GSR190" s="29"/>
      <c r="GSS190" s="30"/>
      <c r="GST190" s="29"/>
      <c r="GSU190" s="30"/>
      <c r="GSV190" s="29"/>
      <c r="GSW190" s="30"/>
      <c r="GSX190" s="29"/>
      <c r="GSY190" s="30"/>
      <c r="GSZ190" s="29"/>
      <c r="GTA190" s="30"/>
      <c r="GTB190" s="29"/>
      <c r="GTC190" s="30"/>
      <c r="GTD190" s="29"/>
      <c r="GTE190" s="30"/>
      <c r="GTF190" s="29"/>
      <c r="GTG190" s="30"/>
      <c r="GTH190" s="29"/>
      <c r="GTI190" s="30"/>
      <c r="GTJ190" s="29"/>
      <c r="GTK190" s="30"/>
      <c r="GTL190" s="29"/>
      <c r="GTM190" s="30"/>
      <c r="GTN190" s="29"/>
      <c r="GTO190" s="30"/>
      <c r="GTP190" s="29"/>
      <c r="GTQ190" s="30"/>
      <c r="GTR190" s="29"/>
      <c r="GTS190" s="30"/>
      <c r="GTT190" s="29"/>
      <c r="GTU190" s="30"/>
      <c r="GTV190" s="29"/>
      <c r="GTW190" s="30"/>
      <c r="GTX190" s="29"/>
      <c r="GTY190" s="30"/>
      <c r="GTZ190" s="29"/>
      <c r="GUA190" s="30"/>
      <c r="GUB190" s="29"/>
      <c r="GUC190" s="30"/>
      <c r="GUD190" s="29"/>
      <c r="GUE190" s="30"/>
      <c r="GUF190" s="29"/>
      <c r="GUG190" s="30"/>
      <c r="GUH190" s="29"/>
      <c r="GUI190" s="30"/>
      <c r="GUJ190" s="29"/>
      <c r="GUK190" s="30"/>
      <c r="GUL190" s="29"/>
      <c r="GUM190" s="30"/>
      <c r="GUN190" s="29"/>
      <c r="GUO190" s="30"/>
      <c r="GUP190" s="29"/>
      <c r="GUQ190" s="30"/>
      <c r="GUR190" s="29"/>
      <c r="GUS190" s="30"/>
      <c r="GUT190" s="29"/>
      <c r="GUU190" s="30"/>
      <c r="GUV190" s="29"/>
      <c r="GUW190" s="30"/>
      <c r="GUX190" s="29"/>
      <c r="GUY190" s="30"/>
      <c r="GUZ190" s="29"/>
      <c r="GVA190" s="30"/>
      <c r="GVB190" s="29"/>
      <c r="GVC190" s="30"/>
      <c r="GVD190" s="29"/>
      <c r="GVE190" s="30"/>
      <c r="GVF190" s="29"/>
      <c r="GVG190" s="30"/>
      <c r="GVH190" s="29"/>
      <c r="GVI190" s="30"/>
      <c r="GVJ190" s="29"/>
      <c r="GVK190" s="30"/>
      <c r="GVL190" s="29"/>
      <c r="GVM190" s="30"/>
      <c r="GVN190" s="29"/>
      <c r="GVO190" s="30"/>
      <c r="GVP190" s="29"/>
      <c r="GVQ190" s="30"/>
      <c r="GVR190" s="29"/>
      <c r="GVS190" s="30"/>
      <c r="GVT190" s="29"/>
      <c r="GVU190" s="30"/>
      <c r="GVV190" s="29"/>
      <c r="GVW190" s="30"/>
      <c r="GVX190" s="29"/>
      <c r="GVY190" s="30"/>
      <c r="GVZ190" s="29"/>
      <c r="GWA190" s="30"/>
      <c r="GWB190" s="29"/>
      <c r="GWC190" s="30"/>
      <c r="GWD190" s="29"/>
      <c r="GWE190" s="30"/>
      <c r="GWF190" s="29"/>
      <c r="GWG190" s="30"/>
      <c r="GWH190" s="29"/>
      <c r="GWI190" s="30"/>
      <c r="GWJ190" s="29"/>
      <c r="GWK190" s="30"/>
      <c r="GWL190" s="29"/>
      <c r="GWM190" s="30"/>
      <c r="GWN190" s="29"/>
      <c r="GWO190" s="30"/>
      <c r="GWP190" s="29"/>
      <c r="GWQ190" s="30"/>
      <c r="GWR190" s="29"/>
      <c r="GWS190" s="30"/>
      <c r="GWT190" s="29"/>
      <c r="GWU190" s="30"/>
      <c r="GWV190" s="29"/>
      <c r="GWW190" s="30"/>
      <c r="GWX190" s="29"/>
      <c r="GWY190" s="30"/>
      <c r="GWZ190" s="29"/>
      <c r="GXA190" s="30"/>
      <c r="GXB190" s="29"/>
      <c r="GXC190" s="30"/>
      <c r="GXD190" s="29"/>
      <c r="GXE190" s="30"/>
      <c r="GXF190" s="29"/>
      <c r="GXG190" s="30"/>
      <c r="GXH190" s="29"/>
      <c r="GXI190" s="30"/>
      <c r="GXJ190" s="29"/>
      <c r="GXK190" s="30"/>
      <c r="GXL190" s="29"/>
      <c r="GXM190" s="30"/>
      <c r="GXN190" s="29"/>
      <c r="GXO190" s="30"/>
      <c r="GXP190" s="29"/>
      <c r="GXQ190" s="30"/>
      <c r="GXR190" s="29"/>
      <c r="GXS190" s="30"/>
      <c r="GXT190" s="29"/>
      <c r="GXU190" s="30"/>
      <c r="GXV190" s="29"/>
      <c r="GXW190" s="30"/>
      <c r="GXX190" s="29"/>
      <c r="GXY190" s="30"/>
      <c r="GXZ190" s="29"/>
      <c r="GYA190" s="30"/>
      <c r="GYB190" s="29"/>
      <c r="GYC190" s="30"/>
      <c r="GYD190" s="29"/>
      <c r="GYE190" s="30"/>
      <c r="GYF190" s="29"/>
      <c r="GYG190" s="30"/>
      <c r="GYH190" s="29"/>
      <c r="GYI190" s="30"/>
      <c r="GYJ190" s="29"/>
      <c r="GYK190" s="30"/>
      <c r="GYL190" s="29"/>
      <c r="GYM190" s="30"/>
      <c r="GYN190" s="29"/>
      <c r="GYO190" s="30"/>
      <c r="GYP190" s="29"/>
      <c r="GYQ190" s="30"/>
      <c r="GYR190" s="29"/>
      <c r="GYS190" s="30"/>
      <c r="GYT190" s="29"/>
      <c r="GYU190" s="30"/>
      <c r="GYV190" s="29"/>
      <c r="GYW190" s="30"/>
      <c r="GYX190" s="29"/>
      <c r="GYY190" s="30"/>
      <c r="GYZ190" s="29"/>
      <c r="GZA190" s="30"/>
      <c r="GZB190" s="29"/>
      <c r="GZC190" s="30"/>
      <c r="GZD190" s="29"/>
      <c r="GZE190" s="30"/>
      <c r="GZF190" s="29"/>
      <c r="GZG190" s="30"/>
      <c r="GZH190" s="29"/>
      <c r="GZI190" s="30"/>
      <c r="GZJ190" s="29"/>
      <c r="GZK190" s="30"/>
      <c r="GZL190" s="29"/>
      <c r="GZM190" s="30"/>
      <c r="GZN190" s="29"/>
      <c r="GZO190" s="30"/>
      <c r="GZP190" s="29"/>
      <c r="GZQ190" s="30"/>
      <c r="GZR190" s="29"/>
      <c r="GZS190" s="30"/>
      <c r="GZT190" s="29"/>
      <c r="GZU190" s="30"/>
      <c r="GZV190" s="29"/>
      <c r="GZW190" s="30"/>
      <c r="GZX190" s="29"/>
      <c r="GZY190" s="30"/>
      <c r="GZZ190" s="29"/>
      <c r="HAA190" s="30"/>
      <c r="HAB190" s="29"/>
      <c r="HAC190" s="30"/>
      <c r="HAD190" s="29"/>
      <c r="HAE190" s="30"/>
      <c r="HAF190" s="29"/>
      <c r="HAG190" s="30"/>
      <c r="HAH190" s="29"/>
      <c r="HAI190" s="30"/>
      <c r="HAJ190" s="29"/>
      <c r="HAK190" s="30"/>
      <c r="HAL190" s="29"/>
      <c r="HAM190" s="30"/>
      <c r="HAN190" s="29"/>
      <c r="HAO190" s="30"/>
      <c r="HAP190" s="29"/>
      <c r="HAQ190" s="30"/>
      <c r="HAR190" s="29"/>
      <c r="HAS190" s="30"/>
      <c r="HAT190" s="29"/>
      <c r="HAU190" s="30"/>
      <c r="HAV190" s="29"/>
      <c r="HAW190" s="30"/>
      <c r="HAX190" s="29"/>
      <c r="HAY190" s="30"/>
      <c r="HAZ190" s="29"/>
      <c r="HBA190" s="30"/>
      <c r="HBB190" s="29"/>
      <c r="HBC190" s="30"/>
      <c r="HBD190" s="29"/>
      <c r="HBE190" s="30"/>
      <c r="HBF190" s="29"/>
      <c r="HBG190" s="30"/>
      <c r="HBH190" s="29"/>
      <c r="HBI190" s="30"/>
      <c r="HBJ190" s="29"/>
      <c r="HBK190" s="30"/>
      <c r="HBL190" s="29"/>
      <c r="HBM190" s="30"/>
      <c r="HBN190" s="29"/>
      <c r="HBO190" s="30"/>
      <c r="HBP190" s="29"/>
      <c r="HBQ190" s="30"/>
      <c r="HBR190" s="29"/>
      <c r="HBS190" s="30"/>
      <c r="HBT190" s="29"/>
      <c r="HBU190" s="30"/>
      <c r="HBV190" s="29"/>
      <c r="HBW190" s="30"/>
      <c r="HBX190" s="29"/>
      <c r="HBY190" s="30"/>
      <c r="HBZ190" s="29"/>
      <c r="HCA190" s="30"/>
      <c r="HCB190" s="29"/>
      <c r="HCC190" s="30"/>
      <c r="HCD190" s="29"/>
      <c r="HCE190" s="30"/>
      <c r="HCF190" s="29"/>
      <c r="HCG190" s="30"/>
      <c r="HCH190" s="29"/>
      <c r="HCI190" s="30"/>
      <c r="HCJ190" s="29"/>
      <c r="HCK190" s="30"/>
      <c r="HCL190" s="29"/>
      <c r="HCM190" s="30"/>
      <c r="HCN190" s="29"/>
      <c r="HCO190" s="30"/>
      <c r="HCP190" s="29"/>
      <c r="HCQ190" s="30"/>
      <c r="HCR190" s="29"/>
      <c r="HCS190" s="30"/>
      <c r="HCT190" s="29"/>
      <c r="HCU190" s="30"/>
      <c r="HCV190" s="29"/>
      <c r="HCW190" s="30"/>
      <c r="HCX190" s="29"/>
      <c r="HCY190" s="30"/>
      <c r="HCZ190" s="29"/>
      <c r="HDA190" s="30"/>
      <c r="HDB190" s="29"/>
      <c r="HDC190" s="30"/>
      <c r="HDD190" s="29"/>
      <c r="HDE190" s="30"/>
      <c r="HDF190" s="29"/>
      <c r="HDG190" s="30"/>
      <c r="HDH190" s="29"/>
      <c r="HDI190" s="30"/>
      <c r="HDJ190" s="29"/>
      <c r="HDK190" s="30"/>
      <c r="HDL190" s="29"/>
      <c r="HDM190" s="30"/>
      <c r="HDN190" s="29"/>
      <c r="HDO190" s="30"/>
      <c r="HDP190" s="29"/>
      <c r="HDQ190" s="30"/>
      <c r="HDR190" s="29"/>
      <c r="HDS190" s="30"/>
      <c r="HDT190" s="29"/>
      <c r="HDU190" s="30"/>
      <c r="HDV190" s="29"/>
      <c r="HDW190" s="30"/>
      <c r="HDX190" s="29"/>
      <c r="HDY190" s="30"/>
      <c r="HDZ190" s="29"/>
      <c r="HEA190" s="30"/>
      <c r="HEB190" s="29"/>
      <c r="HEC190" s="30"/>
      <c r="HED190" s="29"/>
      <c r="HEE190" s="30"/>
      <c r="HEF190" s="29"/>
      <c r="HEG190" s="30"/>
      <c r="HEH190" s="29"/>
      <c r="HEI190" s="30"/>
      <c r="HEJ190" s="29"/>
      <c r="HEK190" s="30"/>
      <c r="HEL190" s="29"/>
      <c r="HEM190" s="30"/>
      <c r="HEN190" s="29"/>
      <c r="HEO190" s="30"/>
      <c r="HEP190" s="29"/>
      <c r="HEQ190" s="30"/>
      <c r="HER190" s="29"/>
      <c r="HES190" s="30"/>
      <c r="HET190" s="29"/>
      <c r="HEU190" s="30"/>
      <c r="HEV190" s="29"/>
      <c r="HEW190" s="30"/>
      <c r="HEX190" s="29"/>
      <c r="HEY190" s="30"/>
      <c r="HEZ190" s="29"/>
      <c r="HFA190" s="30"/>
      <c r="HFB190" s="29"/>
      <c r="HFC190" s="30"/>
      <c r="HFD190" s="29"/>
      <c r="HFE190" s="30"/>
      <c r="HFF190" s="29"/>
      <c r="HFG190" s="30"/>
      <c r="HFH190" s="29"/>
      <c r="HFI190" s="30"/>
      <c r="HFJ190" s="29"/>
      <c r="HFK190" s="30"/>
      <c r="HFL190" s="29"/>
      <c r="HFM190" s="30"/>
      <c r="HFN190" s="29"/>
      <c r="HFO190" s="30"/>
      <c r="HFP190" s="29"/>
      <c r="HFQ190" s="30"/>
      <c r="HFR190" s="29"/>
      <c r="HFS190" s="30"/>
      <c r="HFT190" s="29"/>
      <c r="HFU190" s="30"/>
      <c r="HFV190" s="29"/>
      <c r="HFW190" s="30"/>
      <c r="HFX190" s="29"/>
      <c r="HFY190" s="30"/>
      <c r="HFZ190" s="29"/>
      <c r="HGA190" s="30"/>
      <c r="HGB190" s="29"/>
      <c r="HGC190" s="30"/>
      <c r="HGD190" s="29"/>
      <c r="HGE190" s="30"/>
      <c r="HGF190" s="29"/>
      <c r="HGG190" s="30"/>
      <c r="HGH190" s="29"/>
      <c r="HGI190" s="30"/>
      <c r="HGJ190" s="29"/>
      <c r="HGK190" s="30"/>
      <c r="HGL190" s="29"/>
      <c r="HGM190" s="30"/>
      <c r="HGN190" s="29"/>
      <c r="HGO190" s="30"/>
      <c r="HGP190" s="29"/>
      <c r="HGQ190" s="30"/>
      <c r="HGR190" s="29"/>
      <c r="HGS190" s="30"/>
      <c r="HGT190" s="29"/>
      <c r="HGU190" s="30"/>
      <c r="HGV190" s="29"/>
      <c r="HGW190" s="30"/>
      <c r="HGX190" s="29"/>
      <c r="HGY190" s="30"/>
      <c r="HGZ190" s="29"/>
      <c r="HHA190" s="30"/>
      <c r="HHB190" s="29"/>
      <c r="HHC190" s="30"/>
      <c r="HHD190" s="29"/>
      <c r="HHE190" s="30"/>
      <c r="HHF190" s="29"/>
      <c r="HHG190" s="30"/>
      <c r="HHH190" s="29"/>
      <c r="HHI190" s="30"/>
      <c r="HHJ190" s="29"/>
      <c r="HHK190" s="30"/>
      <c r="HHL190" s="29"/>
      <c r="HHM190" s="30"/>
      <c r="HHN190" s="29"/>
      <c r="HHO190" s="30"/>
      <c r="HHP190" s="29"/>
      <c r="HHQ190" s="30"/>
      <c r="HHR190" s="29"/>
      <c r="HHS190" s="30"/>
      <c r="HHT190" s="29"/>
      <c r="HHU190" s="30"/>
      <c r="HHV190" s="29"/>
      <c r="HHW190" s="30"/>
      <c r="HHX190" s="29"/>
      <c r="HHY190" s="30"/>
      <c r="HHZ190" s="29"/>
      <c r="HIA190" s="30"/>
      <c r="HIB190" s="29"/>
      <c r="HIC190" s="30"/>
      <c r="HID190" s="29"/>
      <c r="HIE190" s="30"/>
      <c r="HIF190" s="29"/>
      <c r="HIG190" s="30"/>
      <c r="HIH190" s="29"/>
      <c r="HII190" s="30"/>
      <c r="HIJ190" s="29"/>
      <c r="HIK190" s="30"/>
      <c r="HIL190" s="29"/>
      <c r="HIM190" s="30"/>
      <c r="HIN190" s="29"/>
      <c r="HIO190" s="30"/>
      <c r="HIP190" s="29"/>
      <c r="HIQ190" s="30"/>
      <c r="HIR190" s="29"/>
      <c r="HIS190" s="30"/>
      <c r="HIT190" s="29"/>
      <c r="HIU190" s="30"/>
      <c r="HIV190" s="29"/>
      <c r="HIW190" s="30"/>
      <c r="HIX190" s="29"/>
      <c r="HIY190" s="30"/>
      <c r="HIZ190" s="29"/>
      <c r="HJA190" s="30"/>
      <c r="HJB190" s="29"/>
      <c r="HJC190" s="30"/>
      <c r="HJD190" s="29"/>
      <c r="HJE190" s="30"/>
      <c r="HJF190" s="29"/>
      <c r="HJG190" s="30"/>
      <c r="HJH190" s="29"/>
      <c r="HJI190" s="30"/>
      <c r="HJJ190" s="29"/>
      <c r="HJK190" s="30"/>
      <c r="HJL190" s="29"/>
      <c r="HJM190" s="30"/>
      <c r="HJN190" s="29"/>
      <c r="HJO190" s="30"/>
      <c r="HJP190" s="29"/>
      <c r="HJQ190" s="30"/>
      <c r="HJR190" s="29"/>
      <c r="HJS190" s="30"/>
      <c r="HJT190" s="29"/>
      <c r="HJU190" s="30"/>
      <c r="HJV190" s="29"/>
      <c r="HJW190" s="30"/>
      <c r="HJX190" s="29"/>
      <c r="HJY190" s="30"/>
      <c r="HJZ190" s="29"/>
      <c r="HKA190" s="30"/>
      <c r="HKB190" s="29"/>
      <c r="HKC190" s="30"/>
      <c r="HKD190" s="29"/>
      <c r="HKE190" s="30"/>
      <c r="HKF190" s="29"/>
      <c r="HKG190" s="30"/>
      <c r="HKH190" s="29"/>
      <c r="HKI190" s="30"/>
      <c r="HKJ190" s="29"/>
      <c r="HKK190" s="30"/>
      <c r="HKL190" s="29"/>
      <c r="HKM190" s="30"/>
      <c r="HKN190" s="29"/>
      <c r="HKO190" s="30"/>
      <c r="HKP190" s="29"/>
      <c r="HKQ190" s="30"/>
      <c r="HKR190" s="29"/>
      <c r="HKS190" s="30"/>
      <c r="HKT190" s="29"/>
      <c r="HKU190" s="30"/>
      <c r="HKV190" s="29"/>
      <c r="HKW190" s="30"/>
      <c r="HKX190" s="29"/>
      <c r="HKY190" s="30"/>
      <c r="HKZ190" s="29"/>
      <c r="HLA190" s="30"/>
      <c r="HLB190" s="29"/>
      <c r="HLC190" s="30"/>
      <c r="HLD190" s="29"/>
      <c r="HLE190" s="30"/>
      <c r="HLF190" s="29"/>
      <c r="HLG190" s="30"/>
      <c r="HLH190" s="29"/>
      <c r="HLI190" s="30"/>
      <c r="HLJ190" s="29"/>
      <c r="HLK190" s="30"/>
      <c r="HLL190" s="29"/>
      <c r="HLM190" s="30"/>
      <c r="HLN190" s="29"/>
      <c r="HLO190" s="30"/>
      <c r="HLP190" s="29"/>
      <c r="HLQ190" s="30"/>
      <c r="HLR190" s="29"/>
      <c r="HLS190" s="30"/>
      <c r="HLT190" s="29"/>
      <c r="HLU190" s="30"/>
      <c r="HLV190" s="29"/>
      <c r="HLW190" s="30"/>
      <c r="HLX190" s="29"/>
      <c r="HLY190" s="30"/>
      <c r="HLZ190" s="29"/>
      <c r="HMA190" s="30"/>
      <c r="HMB190" s="29"/>
      <c r="HMC190" s="30"/>
      <c r="HMD190" s="29"/>
      <c r="HME190" s="30"/>
      <c r="HMF190" s="29"/>
      <c r="HMG190" s="30"/>
      <c r="HMH190" s="29"/>
      <c r="HMI190" s="30"/>
      <c r="HMJ190" s="29"/>
      <c r="HMK190" s="30"/>
      <c r="HML190" s="29"/>
      <c r="HMM190" s="30"/>
      <c r="HMN190" s="29"/>
      <c r="HMO190" s="30"/>
      <c r="HMP190" s="29"/>
      <c r="HMQ190" s="30"/>
      <c r="HMR190" s="29"/>
      <c r="HMS190" s="30"/>
      <c r="HMT190" s="29"/>
      <c r="HMU190" s="30"/>
      <c r="HMV190" s="29"/>
      <c r="HMW190" s="30"/>
      <c r="HMX190" s="29"/>
      <c r="HMY190" s="30"/>
      <c r="HMZ190" s="29"/>
      <c r="HNA190" s="30"/>
      <c r="HNB190" s="29"/>
      <c r="HNC190" s="30"/>
      <c r="HND190" s="29"/>
      <c r="HNE190" s="30"/>
      <c r="HNF190" s="29"/>
      <c r="HNG190" s="30"/>
      <c r="HNH190" s="29"/>
      <c r="HNI190" s="30"/>
      <c r="HNJ190" s="29"/>
      <c r="HNK190" s="30"/>
      <c r="HNL190" s="29"/>
      <c r="HNM190" s="30"/>
      <c r="HNN190" s="29"/>
      <c r="HNO190" s="30"/>
      <c r="HNP190" s="29"/>
      <c r="HNQ190" s="30"/>
      <c r="HNR190" s="29"/>
      <c r="HNS190" s="30"/>
      <c r="HNT190" s="29"/>
      <c r="HNU190" s="30"/>
      <c r="HNV190" s="29"/>
      <c r="HNW190" s="30"/>
      <c r="HNX190" s="29"/>
      <c r="HNY190" s="30"/>
      <c r="HNZ190" s="29"/>
      <c r="HOA190" s="30"/>
      <c r="HOB190" s="29"/>
      <c r="HOC190" s="30"/>
      <c r="HOD190" s="29"/>
      <c r="HOE190" s="30"/>
      <c r="HOF190" s="29"/>
      <c r="HOG190" s="30"/>
      <c r="HOH190" s="29"/>
      <c r="HOI190" s="30"/>
      <c r="HOJ190" s="29"/>
      <c r="HOK190" s="30"/>
      <c r="HOL190" s="29"/>
      <c r="HOM190" s="30"/>
      <c r="HON190" s="29"/>
      <c r="HOO190" s="30"/>
      <c r="HOP190" s="29"/>
      <c r="HOQ190" s="30"/>
      <c r="HOR190" s="29"/>
      <c r="HOS190" s="30"/>
      <c r="HOT190" s="29"/>
      <c r="HOU190" s="30"/>
      <c r="HOV190" s="29"/>
      <c r="HOW190" s="30"/>
      <c r="HOX190" s="29"/>
      <c r="HOY190" s="30"/>
      <c r="HOZ190" s="29"/>
      <c r="HPA190" s="30"/>
      <c r="HPB190" s="29"/>
      <c r="HPC190" s="30"/>
      <c r="HPD190" s="29"/>
      <c r="HPE190" s="30"/>
      <c r="HPF190" s="29"/>
      <c r="HPG190" s="30"/>
      <c r="HPH190" s="29"/>
      <c r="HPI190" s="30"/>
      <c r="HPJ190" s="29"/>
      <c r="HPK190" s="30"/>
      <c r="HPL190" s="29"/>
      <c r="HPM190" s="30"/>
      <c r="HPN190" s="29"/>
      <c r="HPO190" s="30"/>
      <c r="HPP190" s="29"/>
      <c r="HPQ190" s="30"/>
      <c r="HPR190" s="29"/>
      <c r="HPS190" s="30"/>
      <c r="HPT190" s="29"/>
      <c r="HPU190" s="30"/>
      <c r="HPV190" s="29"/>
      <c r="HPW190" s="30"/>
      <c r="HPX190" s="29"/>
      <c r="HPY190" s="30"/>
      <c r="HPZ190" s="29"/>
      <c r="HQA190" s="30"/>
      <c r="HQB190" s="29"/>
      <c r="HQC190" s="30"/>
      <c r="HQD190" s="29"/>
      <c r="HQE190" s="30"/>
      <c r="HQF190" s="29"/>
      <c r="HQG190" s="30"/>
      <c r="HQH190" s="29"/>
      <c r="HQI190" s="30"/>
      <c r="HQJ190" s="29"/>
      <c r="HQK190" s="30"/>
      <c r="HQL190" s="29"/>
      <c r="HQM190" s="30"/>
      <c r="HQN190" s="29"/>
      <c r="HQO190" s="30"/>
      <c r="HQP190" s="29"/>
      <c r="HQQ190" s="30"/>
      <c r="HQR190" s="29"/>
      <c r="HQS190" s="30"/>
      <c r="HQT190" s="29"/>
      <c r="HQU190" s="30"/>
      <c r="HQV190" s="29"/>
      <c r="HQW190" s="30"/>
      <c r="HQX190" s="29"/>
      <c r="HQY190" s="30"/>
      <c r="HQZ190" s="29"/>
      <c r="HRA190" s="30"/>
      <c r="HRB190" s="29"/>
      <c r="HRC190" s="30"/>
      <c r="HRD190" s="29"/>
      <c r="HRE190" s="30"/>
      <c r="HRF190" s="29"/>
      <c r="HRG190" s="30"/>
      <c r="HRH190" s="29"/>
      <c r="HRI190" s="30"/>
      <c r="HRJ190" s="29"/>
      <c r="HRK190" s="30"/>
      <c r="HRL190" s="29"/>
      <c r="HRM190" s="30"/>
      <c r="HRN190" s="29"/>
      <c r="HRO190" s="30"/>
      <c r="HRP190" s="29"/>
      <c r="HRQ190" s="30"/>
      <c r="HRR190" s="29"/>
      <c r="HRS190" s="30"/>
      <c r="HRT190" s="29"/>
      <c r="HRU190" s="30"/>
      <c r="HRV190" s="29"/>
      <c r="HRW190" s="30"/>
      <c r="HRX190" s="29"/>
      <c r="HRY190" s="30"/>
      <c r="HRZ190" s="29"/>
      <c r="HSA190" s="30"/>
      <c r="HSB190" s="29"/>
      <c r="HSC190" s="30"/>
      <c r="HSD190" s="29"/>
      <c r="HSE190" s="30"/>
      <c r="HSF190" s="29"/>
      <c r="HSG190" s="30"/>
      <c r="HSH190" s="29"/>
      <c r="HSI190" s="30"/>
      <c r="HSJ190" s="29"/>
      <c r="HSK190" s="30"/>
      <c r="HSL190" s="29"/>
      <c r="HSM190" s="30"/>
      <c r="HSN190" s="29"/>
      <c r="HSO190" s="30"/>
      <c r="HSP190" s="29"/>
      <c r="HSQ190" s="30"/>
      <c r="HSR190" s="29"/>
      <c r="HSS190" s="30"/>
      <c r="HST190" s="29"/>
      <c r="HSU190" s="30"/>
      <c r="HSV190" s="29"/>
      <c r="HSW190" s="30"/>
      <c r="HSX190" s="29"/>
      <c r="HSY190" s="30"/>
      <c r="HSZ190" s="29"/>
      <c r="HTA190" s="30"/>
      <c r="HTB190" s="29"/>
      <c r="HTC190" s="30"/>
      <c r="HTD190" s="29"/>
      <c r="HTE190" s="30"/>
      <c r="HTF190" s="29"/>
      <c r="HTG190" s="30"/>
      <c r="HTH190" s="29"/>
      <c r="HTI190" s="30"/>
      <c r="HTJ190" s="29"/>
      <c r="HTK190" s="30"/>
      <c r="HTL190" s="29"/>
      <c r="HTM190" s="30"/>
      <c r="HTN190" s="29"/>
      <c r="HTO190" s="30"/>
      <c r="HTP190" s="29"/>
      <c r="HTQ190" s="30"/>
      <c r="HTR190" s="29"/>
      <c r="HTS190" s="30"/>
      <c r="HTT190" s="29"/>
      <c r="HTU190" s="30"/>
      <c r="HTV190" s="29"/>
      <c r="HTW190" s="30"/>
      <c r="HTX190" s="29"/>
      <c r="HTY190" s="30"/>
      <c r="HTZ190" s="29"/>
      <c r="HUA190" s="30"/>
      <c r="HUB190" s="29"/>
      <c r="HUC190" s="30"/>
      <c r="HUD190" s="29"/>
      <c r="HUE190" s="30"/>
      <c r="HUF190" s="29"/>
      <c r="HUG190" s="30"/>
      <c r="HUH190" s="29"/>
      <c r="HUI190" s="30"/>
      <c r="HUJ190" s="29"/>
      <c r="HUK190" s="30"/>
      <c r="HUL190" s="29"/>
      <c r="HUM190" s="30"/>
      <c r="HUN190" s="29"/>
      <c r="HUO190" s="30"/>
      <c r="HUP190" s="29"/>
      <c r="HUQ190" s="30"/>
      <c r="HUR190" s="29"/>
      <c r="HUS190" s="30"/>
      <c r="HUT190" s="29"/>
      <c r="HUU190" s="30"/>
      <c r="HUV190" s="29"/>
      <c r="HUW190" s="30"/>
      <c r="HUX190" s="29"/>
      <c r="HUY190" s="30"/>
      <c r="HUZ190" s="29"/>
      <c r="HVA190" s="30"/>
      <c r="HVB190" s="29"/>
      <c r="HVC190" s="30"/>
      <c r="HVD190" s="29"/>
      <c r="HVE190" s="30"/>
      <c r="HVF190" s="29"/>
      <c r="HVG190" s="30"/>
      <c r="HVH190" s="29"/>
      <c r="HVI190" s="30"/>
      <c r="HVJ190" s="29"/>
      <c r="HVK190" s="30"/>
      <c r="HVL190" s="29"/>
      <c r="HVM190" s="30"/>
      <c r="HVN190" s="29"/>
      <c r="HVO190" s="30"/>
      <c r="HVP190" s="29"/>
      <c r="HVQ190" s="30"/>
      <c r="HVR190" s="29"/>
      <c r="HVS190" s="30"/>
      <c r="HVT190" s="29"/>
      <c r="HVU190" s="30"/>
      <c r="HVV190" s="29"/>
      <c r="HVW190" s="30"/>
      <c r="HVX190" s="29"/>
      <c r="HVY190" s="30"/>
      <c r="HVZ190" s="29"/>
      <c r="HWA190" s="30"/>
      <c r="HWB190" s="29"/>
      <c r="HWC190" s="30"/>
      <c r="HWD190" s="29"/>
      <c r="HWE190" s="30"/>
      <c r="HWF190" s="29"/>
      <c r="HWG190" s="30"/>
      <c r="HWH190" s="29"/>
      <c r="HWI190" s="30"/>
      <c r="HWJ190" s="29"/>
      <c r="HWK190" s="30"/>
      <c r="HWL190" s="29"/>
      <c r="HWM190" s="30"/>
      <c r="HWN190" s="29"/>
      <c r="HWO190" s="30"/>
      <c r="HWP190" s="29"/>
      <c r="HWQ190" s="30"/>
      <c r="HWR190" s="29"/>
      <c r="HWS190" s="30"/>
      <c r="HWT190" s="29"/>
      <c r="HWU190" s="30"/>
      <c r="HWV190" s="29"/>
      <c r="HWW190" s="30"/>
      <c r="HWX190" s="29"/>
      <c r="HWY190" s="30"/>
      <c r="HWZ190" s="29"/>
      <c r="HXA190" s="30"/>
      <c r="HXB190" s="29"/>
      <c r="HXC190" s="30"/>
      <c r="HXD190" s="29"/>
      <c r="HXE190" s="30"/>
      <c r="HXF190" s="29"/>
      <c r="HXG190" s="30"/>
      <c r="HXH190" s="29"/>
      <c r="HXI190" s="30"/>
      <c r="HXJ190" s="29"/>
      <c r="HXK190" s="30"/>
      <c r="HXL190" s="29"/>
      <c r="HXM190" s="30"/>
      <c r="HXN190" s="29"/>
      <c r="HXO190" s="30"/>
      <c r="HXP190" s="29"/>
      <c r="HXQ190" s="30"/>
      <c r="HXR190" s="29"/>
      <c r="HXS190" s="30"/>
      <c r="HXT190" s="29"/>
      <c r="HXU190" s="30"/>
      <c r="HXV190" s="29"/>
      <c r="HXW190" s="30"/>
      <c r="HXX190" s="29"/>
      <c r="HXY190" s="30"/>
      <c r="HXZ190" s="29"/>
      <c r="HYA190" s="30"/>
      <c r="HYB190" s="29"/>
      <c r="HYC190" s="30"/>
      <c r="HYD190" s="29"/>
      <c r="HYE190" s="30"/>
      <c r="HYF190" s="29"/>
      <c r="HYG190" s="30"/>
      <c r="HYH190" s="29"/>
      <c r="HYI190" s="30"/>
      <c r="HYJ190" s="29"/>
      <c r="HYK190" s="30"/>
      <c r="HYL190" s="29"/>
      <c r="HYM190" s="30"/>
      <c r="HYN190" s="29"/>
      <c r="HYO190" s="30"/>
      <c r="HYP190" s="29"/>
      <c r="HYQ190" s="30"/>
      <c r="HYR190" s="29"/>
      <c r="HYS190" s="30"/>
      <c r="HYT190" s="29"/>
      <c r="HYU190" s="30"/>
      <c r="HYV190" s="29"/>
      <c r="HYW190" s="30"/>
      <c r="HYX190" s="29"/>
      <c r="HYY190" s="30"/>
      <c r="HYZ190" s="29"/>
      <c r="HZA190" s="30"/>
      <c r="HZB190" s="29"/>
      <c r="HZC190" s="30"/>
      <c r="HZD190" s="29"/>
      <c r="HZE190" s="30"/>
      <c r="HZF190" s="29"/>
      <c r="HZG190" s="30"/>
      <c r="HZH190" s="29"/>
      <c r="HZI190" s="30"/>
      <c r="HZJ190" s="29"/>
      <c r="HZK190" s="30"/>
      <c r="HZL190" s="29"/>
      <c r="HZM190" s="30"/>
      <c r="HZN190" s="29"/>
      <c r="HZO190" s="30"/>
      <c r="HZP190" s="29"/>
      <c r="HZQ190" s="30"/>
      <c r="HZR190" s="29"/>
      <c r="HZS190" s="30"/>
      <c r="HZT190" s="29"/>
      <c r="HZU190" s="30"/>
      <c r="HZV190" s="29"/>
      <c r="HZW190" s="30"/>
      <c r="HZX190" s="29"/>
      <c r="HZY190" s="30"/>
      <c r="HZZ190" s="29"/>
      <c r="IAA190" s="30"/>
      <c r="IAB190" s="29"/>
      <c r="IAC190" s="30"/>
      <c r="IAD190" s="29"/>
      <c r="IAE190" s="30"/>
      <c r="IAF190" s="29"/>
      <c r="IAG190" s="30"/>
      <c r="IAH190" s="29"/>
      <c r="IAI190" s="30"/>
      <c r="IAJ190" s="29"/>
      <c r="IAK190" s="30"/>
      <c r="IAL190" s="29"/>
      <c r="IAM190" s="30"/>
      <c r="IAN190" s="29"/>
      <c r="IAO190" s="30"/>
      <c r="IAP190" s="29"/>
      <c r="IAQ190" s="30"/>
      <c r="IAR190" s="29"/>
      <c r="IAS190" s="30"/>
      <c r="IAT190" s="29"/>
      <c r="IAU190" s="30"/>
      <c r="IAV190" s="29"/>
      <c r="IAW190" s="30"/>
      <c r="IAX190" s="29"/>
      <c r="IAY190" s="30"/>
      <c r="IAZ190" s="29"/>
      <c r="IBA190" s="30"/>
      <c r="IBB190" s="29"/>
      <c r="IBC190" s="30"/>
      <c r="IBD190" s="29"/>
      <c r="IBE190" s="30"/>
      <c r="IBF190" s="29"/>
      <c r="IBG190" s="30"/>
      <c r="IBH190" s="29"/>
      <c r="IBI190" s="30"/>
      <c r="IBJ190" s="29"/>
      <c r="IBK190" s="30"/>
      <c r="IBL190" s="29"/>
      <c r="IBM190" s="30"/>
      <c r="IBN190" s="29"/>
      <c r="IBO190" s="30"/>
      <c r="IBP190" s="29"/>
      <c r="IBQ190" s="30"/>
      <c r="IBR190" s="29"/>
      <c r="IBS190" s="30"/>
      <c r="IBT190" s="29"/>
      <c r="IBU190" s="30"/>
      <c r="IBV190" s="29"/>
      <c r="IBW190" s="30"/>
      <c r="IBX190" s="29"/>
      <c r="IBY190" s="30"/>
      <c r="IBZ190" s="29"/>
      <c r="ICA190" s="30"/>
      <c r="ICB190" s="29"/>
      <c r="ICC190" s="30"/>
      <c r="ICD190" s="29"/>
      <c r="ICE190" s="30"/>
      <c r="ICF190" s="29"/>
      <c r="ICG190" s="30"/>
      <c r="ICH190" s="29"/>
      <c r="ICI190" s="30"/>
      <c r="ICJ190" s="29"/>
      <c r="ICK190" s="30"/>
      <c r="ICL190" s="29"/>
      <c r="ICM190" s="30"/>
      <c r="ICN190" s="29"/>
      <c r="ICO190" s="30"/>
      <c r="ICP190" s="29"/>
      <c r="ICQ190" s="30"/>
      <c r="ICR190" s="29"/>
      <c r="ICS190" s="30"/>
      <c r="ICT190" s="29"/>
      <c r="ICU190" s="30"/>
      <c r="ICV190" s="29"/>
      <c r="ICW190" s="30"/>
      <c r="ICX190" s="29"/>
      <c r="ICY190" s="30"/>
      <c r="ICZ190" s="29"/>
      <c r="IDA190" s="30"/>
      <c r="IDB190" s="29"/>
      <c r="IDC190" s="30"/>
      <c r="IDD190" s="29"/>
      <c r="IDE190" s="30"/>
      <c r="IDF190" s="29"/>
      <c r="IDG190" s="30"/>
      <c r="IDH190" s="29"/>
      <c r="IDI190" s="30"/>
      <c r="IDJ190" s="29"/>
      <c r="IDK190" s="30"/>
      <c r="IDL190" s="29"/>
      <c r="IDM190" s="30"/>
      <c r="IDN190" s="29"/>
      <c r="IDO190" s="30"/>
      <c r="IDP190" s="29"/>
      <c r="IDQ190" s="30"/>
      <c r="IDR190" s="29"/>
      <c r="IDS190" s="30"/>
      <c r="IDT190" s="29"/>
      <c r="IDU190" s="30"/>
      <c r="IDV190" s="29"/>
      <c r="IDW190" s="30"/>
      <c r="IDX190" s="29"/>
      <c r="IDY190" s="30"/>
      <c r="IDZ190" s="29"/>
      <c r="IEA190" s="30"/>
      <c r="IEB190" s="29"/>
      <c r="IEC190" s="30"/>
      <c r="IED190" s="29"/>
      <c r="IEE190" s="30"/>
      <c r="IEF190" s="29"/>
      <c r="IEG190" s="30"/>
      <c r="IEH190" s="29"/>
      <c r="IEI190" s="30"/>
      <c r="IEJ190" s="29"/>
      <c r="IEK190" s="30"/>
      <c r="IEL190" s="29"/>
      <c r="IEM190" s="30"/>
      <c r="IEN190" s="29"/>
      <c r="IEO190" s="30"/>
      <c r="IEP190" s="29"/>
      <c r="IEQ190" s="30"/>
      <c r="IER190" s="29"/>
      <c r="IES190" s="30"/>
      <c r="IET190" s="29"/>
      <c r="IEU190" s="30"/>
      <c r="IEV190" s="29"/>
      <c r="IEW190" s="30"/>
      <c r="IEX190" s="29"/>
      <c r="IEY190" s="30"/>
      <c r="IEZ190" s="29"/>
      <c r="IFA190" s="30"/>
      <c r="IFB190" s="29"/>
      <c r="IFC190" s="30"/>
      <c r="IFD190" s="29"/>
      <c r="IFE190" s="30"/>
      <c r="IFF190" s="29"/>
      <c r="IFG190" s="30"/>
      <c r="IFH190" s="29"/>
      <c r="IFI190" s="30"/>
      <c r="IFJ190" s="29"/>
      <c r="IFK190" s="30"/>
      <c r="IFL190" s="29"/>
      <c r="IFM190" s="30"/>
      <c r="IFN190" s="29"/>
      <c r="IFO190" s="30"/>
      <c r="IFP190" s="29"/>
      <c r="IFQ190" s="30"/>
      <c r="IFR190" s="29"/>
      <c r="IFS190" s="30"/>
      <c r="IFT190" s="29"/>
      <c r="IFU190" s="30"/>
      <c r="IFV190" s="29"/>
      <c r="IFW190" s="30"/>
      <c r="IFX190" s="29"/>
      <c r="IFY190" s="30"/>
      <c r="IFZ190" s="29"/>
      <c r="IGA190" s="30"/>
      <c r="IGB190" s="29"/>
      <c r="IGC190" s="30"/>
      <c r="IGD190" s="29"/>
      <c r="IGE190" s="30"/>
      <c r="IGF190" s="29"/>
      <c r="IGG190" s="30"/>
      <c r="IGH190" s="29"/>
      <c r="IGI190" s="30"/>
      <c r="IGJ190" s="29"/>
      <c r="IGK190" s="30"/>
      <c r="IGL190" s="29"/>
      <c r="IGM190" s="30"/>
      <c r="IGN190" s="29"/>
      <c r="IGO190" s="30"/>
      <c r="IGP190" s="29"/>
      <c r="IGQ190" s="30"/>
      <c r="IGR190" s="29"/>
      <c r="IGS190" s="30"/>
      <c r="IGT190" s="29"/>
      <c r="IGU190" s="30"/>
      <c r="IGV190" s="29"/>
      <c r="IGW190" s="30"/>
      <c r="IGX190" s="29"/>
      <c r="IGY190" s="30"/>
      <c r="IGZ190" s="29"/>
      <c r="IHA190" s="30"/>
      <c r="IHB190" s="29"/>
      <c r="IHC190" s="30"/>
      <c r="IHD190" s="29"/>
      <c r="IHE190" s="30"/>
      <c r="IHF190" s="29"/>
      <c r="IHG190" s="30"/>
      <c r="IHH190" s="29"/>
      <c r="IHI190" s="30"/>
      <c r="IHJ190" s="29"/>
      <c r="IHK190" s="30"/>
      <c r="IHL190" s="29"/>
      <c r="IHM190" s="30"/>
      <c r="IHN190" s="29"/>
      <c r="IHO190" s="30"/>
      <c r="IHP190" s="29"/>
      <c r="IHQ190" s="30"/>
      <c r="IHR190" s="29"/>
      <c r="IHS190" s="30"/>
      <c r="IHT190" s="29"/>
      <c r="IHU190" s="30"/>
      <c r="IHV190" s="29"/>
      <c r="IHW190" s="30"/>
      <c r="IHX190" s="29"/>
      <c r="IHY190" s="30"/>
      <c r="IHZ190" s="29"/>
      <c r="IIA190" s="30"/>
      <c r="IIB190" s="29"/>
      <c r="IIC190" s="30"/>
      <c r="IID190" s="29"/>
      <c r="IIE190" s="30"/>
      <c r="IIF190" s="29"/>
      <c r="IIG190" s="30"/>
      <c r="IIH190" s="29"/>
      <c r="III190" s="30"/>
      <c r="IIJ190" s="29"/>
      <c r="IIK190" s="30"/>
      <c r="IIL190" s="29"/>
      <c r="IIM190" s="30"/>
      <c r="IIN190" s="29"/>
      <c r="IIO190" s="30"/>
      <c r="IIP190" s="29"/>
      <c r="IIQ190" s="30"/>
      <c r="IIR190" s="29"/>
      <c r="IIS190" s="30"/>
      <c r="IIT190" s="29"/>
      <c r="IIU190" s="30"/>
      <c r="IIV190" s="29"/>
      <c r="IIW190" s="30"/>
      <c r="IIX190" s="29"/>
      <c r="IIY190" s="30"/>
      <c r="IIZ190" s="29"/>
      <c r="IJA190" s="30"/>
      <c r="IJB190" s="29"/>
      <c r="IJC190" s="30"/>
      <c r="IJD190" s="29"/>
      <c r="IJE190" s="30"/>
      <c r="IJF190" s="29"/>
      <c r="IJG190" s="30"/>
      <c r="IJH190" s="29"/>
      <c r="IJI190" s="30"/>
      <c r="IJJ190" s="29"/>
      <c r="IJK190" s="30"/>
      <c r="IJL190" s="29"/>
      <c r="IJM190" s="30"/>
      <c r="IJN190" s="29"/>
      <c r="IJO190" s="30"/>
      <c r="IJP190" s="29"/>
      <c r="IJQ190" s="30"/>
      <c r="IJR190" s="29"/>
      <c r="IJS190" s="30"/>
      <c r="IJT190" s="29"/>
      <c r="IJU190" s="30"/>
      <c r="IJV190" s="29"/>
      <c r="IJW190" s="30"/>
      <c r="IJX190" s="29"/>
      <c r="IJY190" s="30"/>
      <c r="IJZ190" s="29"/>
      <c r="IKA190" s="30"/>
      <c r="IKB190" s="29"/>
      <c r="IKC190" s="30"/>
      <c r="IKD190" s="29"/>
      <c r="IKE190" s="30"/>
      <c r="IKF190" s="29"/>
      <c r="IKG190" s="30"/>
      <c r="IKH190" s="29"/>
      <c r="IKI190" s="30"/>
      <c r="IKJ190" s="29"/>
      <c r="IKK190" s="30"/>
      <c r="IKL190" s="29"/>
      <c r="IKM190" s="30"/>
      <c r="IKN190" s="29"/>
      <c r="IKO190" s="30"/>
      <c r="IKP190" s="29"/>
      <c r="IKQ190" s="30"/>
      <c r="IKR190" s="29"/>
      <c r="IKS190" s="30"/>
      <c r="IKT190" s="29"/>
      <c r="IKU190" s="30"/>
      <c r="IKV190" s="29"/>
      <c r="IKW190" s="30"/>
      <c r="IKX190" s="29"/>
      <c r="IKY190" s="30"/>
      <c r="IKZ190" s="29"/>
      <c r="ILA190" s="30"/>
      <c r="ILB190" s="29"/>
      <c r="ILC190" s="30"/>
      <c r="ILD190" s="29"/>
      <c r="ILE190" s="30"/>
      <c r="ILF190" s="29"/>
      <c r="ILG190" s="30"/>
      <c r="ILH190" s="29"/>
      <c r="ILI190" s="30"/>
      <c r="ILJ190" s="29"/>
      <c r="ILK190" s="30"/>
      <c r="ILL190" s="29"/>
      <c r="ILM190" s="30"/>
      <c r="ILN190" s="29"/>
      <c r="ILO190" s="30"/>
      <c r="ILP190" s="29"/>
      <c r="ILQ190" s="30"/>
      <c r="ILR190" s="29"/>
      <c r="ILS190" s="30"/>
      <c r="ILT190" s="29"/>
      <c r="ILU190" s="30"/>
      <c r="ILV190" s="29"/>
      <c r="ILW190" s="30"/>
      <c r="ILX190" s="29"/>
      <c r="ILY190" s="30"/>
      <c r="ILZ190" s="29"/>
      <c r="IMA190" s="30"/>
      <c r="IMB190" s="29"/>
      <c r="IMC190" s="30"/>
      <c r="IMD190" s="29"/>
      <c r="IME190" s="30"/>
      <c r="IMF190" s="29"/>
      <c r="IMG190" s="30"/>
      <c r="IMH190" s="29"/>
      <c r="IMI190" s="30"/>
      <c r="IMJ190" s="29"/>
      <c r="IMK190" s="30"/>
      <c r="IML190" s="29"/>
      <c r="IMM190" s="30"/>
      <c r="IMN190" s="29"/>
      <c r="IMO190" s="30"/>
      <c r="IMP190" s="29"/>
      <c r="IMQ190" s="30"/>
      <c r="IMR190" s="29"/>
      <c r="IMS190" s="30"/>
      <c r="IMT190" s="29"/>
      <c r="IMU190" s="30"/>
      <c r="IMV190" s="29"/>
      <c r="IMW190" s="30"/>
      <c r="IMX190" s="29"/>
      <c r="IMY190" s="30"/>
      <c r="IMZ190" s="29"/>
      <c r="INA190" s="30"/>
      <c r="INB190" s="29"/>
      <c r="INC190" s="30"/>
      <c r="IND190" s="29"/>
      <c r="INE190" s="30"/>
      <c r="INF190" s="29"/>
      <c r="ING190" s="30"/>
      <c r="INH190" s="29"/>
      <c r="INI190" s="30"/>
      <c r="INJ190" s="29"/>
      <c r="INK190" s="30"/>
      <c r="INL190" s="29"/>
      <c r="INM190" s="30"/>
      <c r="INN190" s="29"/>
      <c r="INO190" s="30"/>
      <c r="INP190" s="29"/>
      <c r="INQ190" s="30"/>
      <c r="INR190" s="29"/>
      <c r="INS190" s="30"/>
      <c r="INT190" s="29"/>
      <c r="INU190" s="30"/>
      <c r="INV190" s="29"/>
      <c r="INW190" s="30"/>
      <c r="INX190" s="29"/>
      <c r="INY190" s="30"/>
      <c r="INZ190" s="29"/>
      <c r="IOA190" s="30"/>
      <c r="IOB190" s="29"/>
      <c r="IOC190" s="30"/>
      <c r="IOD190" s="29"/>
      <c r="IOE190" s="30"/>
      <c r="IOF190" s="29"/>
      <c r="IOG190" s="30"/>
      <c r="IOH190" s="29"/>
      <c r="IOI190" s="30"/>
      <c r="IOJ190" s="29"/>
      <c r="IOK190" s="30"/>
      <c r="IOL190" s="29"/>
      <c r="IOM190" s="30"/>
      <c r="ION190" s="29"/>
      <c r="IOO190" s="30"/>
      <c r="IOP190" s="29"/>
      <c r="IOQ190" s="30"/>
      <c r="IOR190" s="29"/>
      <c r="IOS190" s="30"/>
      <c r="IOT190" s="29"/>
      <c r="IOU190" s="30"/>
      <c r="IOV190" s="29"/>
      <c r="IOW190" s="30"/>
      <c r="IOX190" s="29"/>
      <c r="IOY190" s="30"/>
      <c r="IOZ190" s="29"/>
      <c r="IPA190" s="30"/>
      <c r="IPB190" s="29"/>
      <c r="IPC190" s="30"/>
      <c r="IPD190" s="29"/>
      <c r="IPE190" s="30"/>
      <c r="IPF190" s="29"/>
      <c r="IPG190" s="30"/>
      <c r="IPH190" s="29"/>
      <c r="IPI190" s="30"/>
      <c r="IPJ190" s="29"/>
      <c r="IPK190" s="30"/>
      <c r="IPL190" s="29"/>
      <c r="IPM190" s="30"/>
      <c r="IPN190" s="29"/>
      <c r="IPO190" s="30"/>
      <c r="IPP190" s="29"/>
      <c r="IPQ190" s="30"/>
      <c r="IPR190" s="29"/>
      <c r="IPS190" s="30"/>
      <c r="IPT190" s="29"/>
      <c r="IPU190" s="30"/>
      <c r="IPV190" s="29"/>
      <c r="IPW190" s="30"/>
      <c r="IPX190" s="29"/>
      <c r="IPY190" s="30"/>
      <c r="IPZ190" s="29"/>
      <c r="IQA190" s="30"/>
      <c r="IQB190" s="29"/>
      <c r="IQC190" s="30"/>
      <c r="IQD190" s="29"/>
      <c r="IQE190" s="30"/>
      <c r="IQF190" s="29"/>
      <c r="IQG190" s="30"/>
      <c r="IQH190" s="29"/>
      <c r="IQI190" s="30"/>
      <c r="IQJ190" s="29"/>
      <c r="IQK190" s="30"/>
      <c r="IQL190" s="29"/>
      <c r="IQM190" s="30"/>
      <c r="IQN190" s="29"/>
      <c r="IQO190" s="30"/>
      <c r="IQP190" s="29"/>
      <c r="IQQ190" s="30"/>
      <c r="IQR190" s="29"/>
      <c r="IQS190" s="30"/>
      <c r="IQT190" s="29"/>
      <c r="IQU190" s="30"/>
      <c r="IQV190" s="29"/>
      <c r="IQW190" s="30"/>
      <c r="IQX190" s="29"/>
      <c r="IQY190" s="30"/>
      <c r="IQZ190" s="29"/>
      <c r="IRA190" s="30"/>
      <c r="IRB190" s="29"/>
      <c r="IRC190" s="30"/>
      <c r="IRD190" s="29"/>
      <c r="IRE190" s="30"/>
      <c r="IRF190" s="29"/>
      <c r="IRG190" s="30"/>
      <c r="IRH190" s="29"/>
      <c r="IRI190" s="30"/>
      <c r="IRJ190" s="29"/>
      <c r="IRK190" s="30"/>
      <c r="IRL190" s="29"/>
      <c r="IRM190" s="30"/>
      <c r="IRN190" s="29"/>
      <c r="IRO190" s="30"/>
      <c r="IRP190" s="29"/>
      <c r="IRQ190" s="30"/>
      <c r="IRR190" s="29"/>
      <c r="IRS190" s="30"/>
      <c r="IRT190" s="29"/>
      <c r="IRU190" s="30"/>
      <c r="IRV190" s="29"/>
      <c r="IRW190" s="30"/>
      <c r="IRX190" s="29"/>
      <c r="IRY190" s="30"/>
      <c r="IRZ190" s="29"/>
      <c r="ISA190" s="30"/>
      <c r="ISB190" s="29"/>
      <c r="ISC190" s="30"/>
      <c r="ISD190" s="29"/>
      <c r="ISE190" s="30"/>
      <c r="ISF190" s="29"/>
      <c r="ISG190" s="30"/>
      <c r="ISH190" s="29"/>
      <c r="ISI190" s="30"/>
      <c r="ISJ190" s="29"/>
      <c r="ISK190" s="30"/>
      <c r="ISL190" s="29"/>
      <c r="ISM190" s="30"/>
      <c r="ISN190" s="29"/>
      <c r="ISO190" s="30"/>
      <c r="ISP190" s="29"/>
      <c r="ISQ190" s="30"/>
      <c r="ISR190" s="29"/>
      <c r="ISS190" s="30"/>
      <c r="IST190" s="29"/>
      <c r="ISU190" s="30"/>
      <c r="ISV190" s="29"/>
      <c r="ISW190" s="30"/>
      <c r="ISX190" s="29"/>
      <c r="ISY190" s="30"/>
      <c r="ISZ190" s="29"/>
      <c r="ITA190" s="30"/>
      <c r="ITB190" s="29"/>
      <c r="ITC190" s="30"/>
      <c r="ITD190" s="29"/>
      <c r="ITE190" s="30"/>
      <c r="ITF190" s="29"/>
      <c r="ITG190" s="30"/>
      <c r="ITH190" s="29"/>
      <c r="ITI190" s="30"/>
      <c r="ITJ190" s="29"/>
      <c r="ITK190" s="30"/>
      <c r="ITL190" s="29"/>
      <c r="ITM190" s="30"/>
      <c r="ITN190" s="29"/>
      <c r="ITO190" s="30"/>
      <c r="ITP190" s="29"/>
      <c r="ITQ190" s="30"/>
      <c r="ITR190" s="29"/>
      <c r="ITS190" s="30"/>
      <c r="ITT190" s="29"/>
      <c r="ITU190" s="30"/>
      <c r="ITV190" s="29"/>
      <c r="ITW190" s="30"/>
      <c r="ITX190" s="29"/>
      <c r="ITY190" s="30"/>
      <c r="ITZ190" s="29"/>
      <c r="IUA190" s="30"/>
      <c r="IUB190" s="29"/>
      <c r="IUC190" s="30"/>
      <c r="IUD190" s="29"/>
      <c r="IUE190" s="30"/>
      <c r="IUF190" s="29"/>
      <c r="IUG190" s="30"/>
      <c r="IUH190" s="29"/>
      <c r="IUI190" s="30"/>
      <c r="IUJ190" s="29"/>
      <c r="IUK190" s="30"/>
      <c r="IUL190" s="29"/>
      <c r="IUM190" s="30"/>
      <c r="IUN190" s="29"/>
      <c r="IUO190" s="30"/>
      <c r="IUP190" s="29"/>
      <c r="IUQ190" s="30"/>
      <c r="IUR190" s="29"/>
      <c r="IUS190" s="30"/>
      <c r="IUT190" s="29"/>
      <c r="IUU190" s="30"/>
      <c r="IUV190" s="29"/>
      <c r="IUW190" s="30"/>
      <c r="IUX190" s="29"/>
      <c r="IUY190" s="30"/>
      <c r="IUZ190" s="29"/>
      <c r="IVA190" s="30"/>
      <c r="IVB190" s="29"/>
      <c r="IVC190" s="30"/>
      <c r="IVD190" s="29"/>
      <c r="IVE190" s="30"/>
      <c r="IVF190" s="29"/>
      <c r="IVG190" s="30"/>
      <c r="IVH190" s="29"/>
      <c r="IVI190" s="30"/>
      <c r="IVJ190" s="29"/>
      <c r="IVK190" s="30"/>
      <c r="IVL190" s="29"/>
      <c r="IVM190" s="30"/>
      <c r="IVN190" s="29"/>
      <c r="IVO190" s="30"/>
      <c r="IVP190" s="29"/>
      <c r="IVQ190" s="30"/>
      <c r="IVR190" s="29"/>
      <c r="IVS190" s="30"/>
      <c r="IVT190" s="29"/>
      <c r="IVU190" s="30"/>
      <c r="IVV190" s="29"/>
      <c r="IVW190" s="30"/>
      <c r="IVX190" s="29"/>
      <c r="IVY190" s="30"/>
      <c r="IVZ190" s="29"/>
      <c r="IWA190" s="30"/>
      <c r="IWB190" s="29"/>
      <c r="IWC190" s="30"/>
      <c r="IWD190" s="29"/>
      <c r="IWE190" s="30"/>
      <c r="IWF190" s="29"/>
      <c r="IWG190" s="30"/>
      <c r="IWH190" s="29"/>
      <c r="IWI190" s="30"/>
      <c r="IWJ190" s="29"/>
      <c r="IWK190" s="30"/>
      <c r="IWL190" s="29"/>
      <c r="IWM190" s="30"/>
      <c r="IWN190" s="29"/>
      <c r="IWO190" s="30"/>
      <c r="IWP190" s="29"/>
      <c r="IWQ190" s="30"/>
      <c r="IWR190" s="29"/>
      <c r="IWS190" s="30"/>
      <c r="IWT190" s="29"/>
      <c r="IWU190" s="30"/>
      <c r="IWV190" s="29"/>
      <c r="IWW190" s="30"/>
      <c r="IWX190" s="29"/>
      <c r="IWY190" s="30"/>
      <c r="IWZ190" s="29"/>
      <c r="IXA190" s="30"/>
      <c r="IXB190" s="29"/>
      <c r="IXC190" s="30"/>
      <c r="IXD190" s="29"/>
      <c r="IXE190" s="30"/>
      <c r="IXF190" s="29"/>
      <c r="IXG190" s="30"/>
      <c r="IXH190" s="29"/>
      <c r="IXI190" s="30"/>
      <c r="IXJ190" s="29"/>
      <c r="IXK190" s="30"/>
      <c r="IXL190" s="29"/>
      <c r="IXM190" s="30"/>
      <c r="IXN190" s="29"/>
      <c r="IXO190" s="30"/>
      <c r="IXP190" s="29"/>
      <c r="IXQ190" s="30"/>
      <c r="IXR190" s="29"/>
      <c r="IXS190" s="30"/>
      <c r="IXT190" s="29"/>
      <c r="IXU190" s="30"/>
      <c r="IXV190" s="29"/>
      <c r="IXW190" s="30"/>
      <c r="IXX190" s="29"/>
      <c r="IXY190" s="30"/>
      <c r="IXZ190" s="29"/>
      <c r="IYA190" s="30"/>
      <c r="IYB190" s="29"/>
      <c r="IYC190" s="30"/>
      <c r="IYD190" s="29"/>
      <c r="IYE190" s="30"/>
      <c r="IYF190" s="29"/>
      <c r="IYG190" s="30"/>
      <c r="IYH190" s="29"/>
      <c r="IYI190" s="30"/>
      <c r="IYJ190" s="29"/>
      <c r="IYK190" s="30"/>
      <c r="IYL190" s="29"/>
      <c r="IYM190" s="30"/>
      <c r="IYN190" s="29"/>
      <c r="IYO190" s="30"/>
      <c r="IYP190" s="29"/>
      <c r="IYQ190" s="30"/>
      <c r="IYR190" s="29"/>
      <c r="IYS190" s="30"/>
      <c r="IYT190" s="29"/>
      <c r="IYU190" s="30"/>
      <c r="IYV190" s="29"/>
      <c r="IYW190" s="30"/>
      <c r="IYX190" s="29"/>
      <c r="IYY190" s="30"/>
      <c r="IYZ190" s="29"/>
      <c r="IZA190" s="30"/>
      <c r="IZB190" s="29"/>
      <c r="IZC190" s="30"/>
      <c r="IZD190" s="29"/>
      <c r="IZE190" s="30"/>
      <c r="IZF190" s="29"/>
      <c r="IZG190" s="30"/>
      <c r="IZH190" s="29"/>
      <c r="IZI190" s="30"/>
      <c r="IZJ190" s="29"/>
      <c r="IZK190" s="30"/>
      <c r="IZL190" s="29"/>
      <c r="IZM190" s="30"/>
      <c r="IZN190" s="29"/>
      <c r="IZO190" s="30"/>
      <c r="IZP190" s="29"/>
      <c r="IZQ190" s="30"/>
      <c r="IZR190" s="29"/>
      <c r="IZS190" s="30"/>
      <c r="IZT190" s="29"/>
      <c r="IZU190" s="30"/>
      <c r="IZV190" s="29"/>
      <c r="IZW190" s="30"/>
      <c r="IZX190" s="29"/>
      <c r="IZY190" s="30"/>
      <c r="IZZ190" s="29"/>
      <c r="JAA190" s="30"/>
      <c r="JAB190" s="29"/>
      <c r="JAC190" s="30"/>
      <c r="JAD190" s="29"/>
      <c r="JAE190" s="30"/>
      <c r="JAF190" s="29"/>
      <c r="JAG190" s="30"/>
      <c r="JAH190" s="29"/>
      <c r="JAI190" s="30"/>
      <c r="JAJ190" s="29"/>
      <c r="JAK190" s="30"/>
      <c r="JAL190" s="29"/>
      <c r="JAM190" s="30"/>
      <c r="JAN190" s="29"/>
      <c r="JAO190" s="30"/>
      <c r="JAP190" s="29"/>
      <c r="JAQ190" s="30"/>
      <c r="JAR190" s="29"/>
      <c r="JAS190" s="30"/>
      <c r="JAT190" s="29"/>
      <c r="JAU190" s="30"/>
      <c r="JAV190" s="29"/>
      <c r="JAW190" s="30"/>
      <c r="JAX190" s="29"/>
      <c r="JAY190" s="30"/>
      <c r="JAZ190" s="29"/>
      <c r="JBA190" s="30"/>
      <c r="JBB190" s="29"/>
      <c r="JBC190" s="30"/>
      <c r="JBD190" s="29"/>
      <c r="JBE190" s="30"/>
      <c r="JBF190" s="29"/>
      <c r="JBG190" s="30"/>
      <c r="JBH190" s="29"/>
      <c r="JBI190" s="30"/>
      <c r="JBJ190" s="29"/>
      <c r="JBK190" s="30"/>
      <c r="JBL190" s="29"/>
      <c r="JBM190" s="30"/>
      <c r="JBN190" s="29"/>
      <c r="JBO190" s="30"/>
      <c r="JBP190" s="29"/>
      <c r="JBQ190" s="30"/>
      <c r="JBR190" s="29"/>
      <c r="JBS190" s="30"/>
      <c r="JBT190" s="29"/>
      <c r="JBU190" s="30"/>
      <c r="JBV190" s="29"/>
      <c r="JBW190" s="30"/>
      <c r="JBX190" s="29"/>
      <c r="JBY190" s="30"/>
      <c r="JBZ190" s="29"/>
      <c r="JCA190" s="30"/>
      <c r="JCB190" s="29"/>
      <c r="JCC190" s="30"/>
      <c r="JCD190" s="29"/>
      <c r="JCE190" s="30"/>
      <c r="JCF190" s="29"/>
      <c r="JCG190" s="30"/>
      <c r="JCH190" s="29"/>
      <c r="JCI190" s="30"/>
      <c r="JCJ190" s="29"/>
      <c r="JCK190" s="30"/>
      <c r="JCL190" s="29"/>
      <c r="JCM190" s="30"/>
      <c r="JCN190" s="29"/>
      <c r="JCO190" s="30"/>
      <c r="JCP190" s="29"/>
      <c r="JCQ190" s="30"/>
      <c r="JCR190" s="29"/>
      <c r="JCS190" s="30"/>
      <c r="JCT190" s="29"/>
      <c r="JCU190" s="30"/>
      <c r="JCV190" s="29"/>
      <c r="JCW190" s="30"/>
      <c r="JCX190" s="29"/>
      <c r="JCY190" s="30"/>
      <c r="JCZ190" s="29"/>
      <c r="JDA190" s="30"/>
      <c r="JDB190" s="29"/>
      <c r="JDC190" s="30"/>
      <c r="JDD190" s="29"/>
      <c r="JDE190" s="30"/>
      <c r="JDF190" s="29"/>
      <c r="JDG190" s="30"/>
      <c r="JDH190" s="29"/>
      <c r="JDI190" s="30"/>
      <c r="JDJ190" s="29"/>
      <c r="JDK190" s="30"/>
      <c r="JDL190" s="29"/>
      <c r="JDM190" s="30"/>
      <c r="JDN190" s="29"/>
      <c r="JDO190" s="30"/>
      <c r="JDP190" s="29"/>
      <c r="JDQ190" s="30"/>
      <c r="JDR190" s="29"/>
      <c r="JDS190" s="30"/>
      <c r="JDT190" s="29"/>
      <c r="JDU190" s="30"/>
      <c r="JDV190" s="29"/>
      <c r="JDW190" s="30"/>
      <c r="JDX190" s="29"/>
      <c r="JDY190" s="30"/>
      <c r="JDZ190" s="29"/>
      <c r="JEA190" s="30"/>
      <c r="JEB190" s="29"/>
      <c r="JEC190" s="30"/>
      <c r="JED190" s="29"/>
      <c r="JEE190" s="30"/>
      <c r="JEF190" s="29"/>
      <c r="JEG190" s="30"/>
      <c r="JEH190" s="29"/>
      <c r="JEI190" s="30"/>
      <c r="JEJ190" s="29"/>
      <c r="JEK190" s="30"/>
      <c r="JEL190" s="29"/>
      <c r="JEM190" s="30"/>
      <c r="JEN190" s="29"/>
      <c r="JEO190" s="30"/>
      <c r="JEP190" s="29"/>
      <c r="JEQ190" s="30"/>
      <c r="JER190" s="29"/>
      <c r="JES190" s="30"/>
      <c r="JET190" s="29"/>
      <c r="JEU190" s="30"/>
      <c r="JEV190" s="29"/>
      <c r="JEW190" s="30"/>
      <c r="JEX190" s="29"/>
      <c r="JEY190" s="30"/>
      <c r="JEZ190" s="29"/>
      <c r="JFA190" s="30"/>
      <c r="JFB190" s="29"/>
      <c r="JFC190" s="30"/>
      <c r="JFD190" s="29"/>
      <c r="JFE190" s="30"/>
      <c r="JFF190" s="29"/>
      <c r="JFG190" s="30"/>
      <c r="JFH190" s="29"/>
      <c r="JFI190" s="30"/>
      <c r="JFJ190" s="29"/>
      <c r="JFK190" s="30"/>
      <c r="JFL190" s="29"/>
      <c r="JFM190" s="30"/>
      <c r="JFN190" s="29"/>
      <c r="JFO190" s="30"/>
      <c r="JFP190" s="29"/>
      <c r="JFQ190" s="30"/>
      <c r="JFR190" s="29"/>
      <c r="JFS190" s="30"/>
      <c r="JFT190" s="29"/>
      <c r="JFU190" s="30"/>
      <c r="JFV190" s="29"/>
      <c r="JFW190" s="30"/>
      <c r="JFX190" s="29"/>
      <c r="JFY190" s="30"/>
      <c r="JFZ190" s="29"/>
      <c r="JGA190" s="30"/>
      <c r="JGB190" s="29"/>
      <c r="JGC190" s="30"/>
      <c r="JGD190" s="29"/>
      <c r="JGE190" s="30"/>
      <c r="JGF190" s="29"/>
      <c r="JGG190" s="30"/>
      <c r="JGH190" s="29"/>
      <c r="JGI190" s="30"/>
      <c r="JGJ190" s="29"/>
      <c r="JGK190" s="30"/>
      <c r="JGL190" s="29"/>
      <c r="JGM190" s="30"/>
      <c r="JGN190" s="29"/>
      <c r="JGO190" s="30"/>
      <c r="JGP190" s="29"/>
      <c r="JGQ190" s="30"/>
      <c r="JGR190" s="29"/>
      <c r="JGS190" s="30"/>
      <c r="JGT190" s="29"/>
      <c r="JGU190" s="30"/>
      <c r="JGV190" s="29"/>
      <c r="JGW190" s="30"/>
      <c r="JGX190" s="29"/>
      <c r="JGY190" s="30"/>
      <c r="JGZ190" s="29"/>
      <c r="JHA190" s="30"/>
      <c r="JHB190" s="29"/>
      <c r="JHC190" s="30"/>
      <c r="JHD190" s="29"/>
      <c r="JHE190" s="30"/>
      <c r="JHF190" s="29"/>
      <c r="JHG190" s="30"/>
      <c r="JHH190" s="29"/>
      <c r="JHI190" s="30"/>
      <c r="JHJ190" s="29"/>
      <c r="JHK190" s="30"/>
      <c r="JHL190" s="29"/>
      <c r="JHM190" s="30"/>
      <c r="JHN190" s="29"/>
      <c r="JHO190" s="30"/>
      <c r="JHP190" s="29"/>
      <c r="JHQ190" s="30"/>
      <c r="JHR190" s="29"/>
      <c r="JHS190" s="30"/>
      <c r="JHT190" s="29"/>
      <c r="JHU190" s="30"/>
      <c r="JHV190" s="29"/>
      <c r="JHW190" s="30"/>
      <c r="JHX190" s="29"/>
      <c r="JHY190" s="30"/>
      <c r="JHZ190" s="29"/>
      <c r="JIA190" s="30"/>
      <c r="JIB190" s="29"/>
      <c r="JIC190" s="30"/>
      <c r="JID190" s="29"/>
      <c r="JIE190" s="30"/>
      <c r="JIF190" s="29"/>
      <c r="JIG190" s="30"/>
      <c r="JIH190" s="29"/>
      <c r="JII190" s="30"/>
      <c r="JIJ190" s="29"/>
      <c r="JIK190" s="30"/>
      <c r="JIL190" s="29"/>
      <c r="JIM190" s="30"/>
      <c r="JIN190" s="29"/>
      <c r="JIO190" s="30"/>
      <c r="JIP190" s="29"/>
      <c r="JIQ190" s="30"/>
      <c r="JIR190" s="29"/>
      <c r="JIS190" s="30"/>
      <c r="JIT190" s="29"/>
      <c r="JIU190" s="30"/>
      <c r="JIV190" s="29"/>
      <c r="JIW190" s="30"/>
      <c r="JIX190" s="29"/>
      <c r="JIY190" s="30"/>
      <c r="JIZ190" s="29"/>
      <c r="JJA190" s="30"/>
      <c r="JJB190" s="29"/>
      <c r="JJC190" s="30"/>
      <c r="JJD190" s="29"/>
      <c r="JJE190" s="30"/>
      <c r="JJF190" s="29"/>
      <c r="JJG190" s="30"/>
      <c r="JJH190" s="29"/>
      <c r="JJI190" s="30"/>
      <c r="JJJ190" s="29"/>
      <c r="JJK190" s="30"/>
      <c r="JJL190" s="29"/>
      <c r="JJM190" s="30"/>
      <c r="JJN190" s="29"/>
      <c r="JJO190" s="30"/>
      <c r="JJP190" s="29"/>
      <c r="JJQ190" s="30"/>
      <c r="JJR190" s="29"/>
      <c r="JJS190" s="30"/>
      <c r="JJT190" s="29"/>
      <c r="JJU190" s="30"/>
      <c r="JJV190" s="29"/>
      <c r="JJW190" s="30"/>
      <c r="JJX190" s="29"/>
      <c r="JJY190" s="30"/>
      <c r="JJZ190" s="29"/>
      <c r="JKA190" s="30"/>
      <c r="JKB190" s="29"/>
      <c r="JKC190" s="30"/>
      <c r="JKD190" s="29"/>
      <c r="JKE190" s="30"/>
      <c r="JKF190" s="29"/>
      <c r="JKG190" s="30"/>
      <c r="JKH190" s="29"/>
      <c r="JKI190" s="30"/>
      <c r="JKJ190" s="29"/>
      <c r="JKK190" s="30"/>
      <c r="JKL190" s="29"/>
      <c r="JKM190" s="30"/>
      <c r="JKN190" s="29"/>
      <c r="JKO190" s="30"/>
      <c r="JKP190" s="29"/>
      <c r="JKQ190" s="30"/>
      <c r="JKR190" s="29"/>
      <c r="JKS190" s="30"/>
      <c r="JKT190" s="29"/>
      <c r="JKU190" s="30"/>
      <c r="JKV190" s="29"/>
      <c r="JKW190" s="30"/>
      <c r="JKX190" s="29"/>
      <c r="JKY190" s="30"/>
      <c r="JKZ190" s="29"/>
      <c r="JLA190" s="30"/>
      <c r="JLB190" s="29"/>
      <c r="JLC190" s="30"/>
      <c r="JLD190" s="29"/>
      <c r="JLE190" s="30"/>
      <c r="JLF190" s="29"/>
      <c r="JLG190" s="30"/>
      <c r="JLH190" s="29"/>
      <c r="JLI190" s="30"/>
      <c r="JLJ190" s="29"/>
      <c r="JLK190" s="30"/>
      <c r="JLL190" s="29"/>
      <c r="JLM190" s="30"/>
      <c r="JLN190" s="29"/>
      <c r="JLO190" s="30"/>
      <c r="JLP190" s="29"/>
      <c r="JLQ190" s="30"/>
      <c r="JLR190" s="29"/>
      <c r="JLS190" s="30"/>
      <c r="JLT190" s="29"/>
      <c r="JLU190" s="30"/>
      <c r="JLV190" s="29"/>
      <c r="JLW190" s="30"/>
      <c r="JLX190" s="29"/>
      <c r="JLY190" s="30"/>
      <c r="JLZ190" s="29"/>
      <c r="JMA190" s="30"/>
      <c r="JMB190" s="29"/>
      <c r="JMC190" s="30"/>
      <c r="JMD190" s="29"/>
      <c r="JME190" s="30"/>
      <c r="JMF190" s="29"/>
      <c r="JMG190" s="30"/>
      <c r="JMH190" s="29"/>
      <c r="JMI190" s="30"/>
      <c r="JMJ190" s="29"/>
      <c r="JMK190" s="30"/>
      <c r="JML190" s="29"/>
      <c r="JMM190" s="30"/>
      <c r="JMN190" s="29"/>
      <c r="JMO190" s="30"/>
      <c r="JMP190" s="29"/>
      <c r="JMQ190" s="30"/>
      <c r="JMR190" s="29"/>
      <c r="JMS190" s="30"/>
      <c r="JMT190" s="29"/>
      <c r="JMU190" s="30"/>
      <c r="JMV190" s="29"/>
      <c r="JMW190" s="30"/>
      <c r="JMX190" s="29"/>
      <c r="JMY190" s="30"/>
      <c r="JMZ190" s="29"/>
      <c r="JNA190" s="30"/>
      <c r="JNB190" s="29"/>
      <c r="JNC190" s="30"/>
      <c r="JND190" s="29"/>
      <c r="JNE190" s="30"/>
      <c r="JNF190" s="29"/>
      <c r="JNG190" s="30"/>
      <c r="JNH190" s="29"/>
      <c r="JNI190" s="30"/>
      <c r="JNJ190" s="29"/>
      <c r="JNK190" s="30"/>
      <c r="JNL190" s="29"/>
      <c r="JNM190" s="30"/>
      <c r="JNN190" s="29"/>
      <c r="JNO190" s="30"/>
      <c r="JNP190" s="29"/>
      <c r="JNQ190" s="30"/>
      <c r="JNR190" s="29"/>
      <c r="JNS190" s="30"/>
      <c r="JNT190" s="29"/>
      <c r="JNU190" s="30"/>
      <c r="JNV190" s="29"/>
      <c r="JNW190" s="30"/>
      <c r="JNX190" s="29"/>
      <c r="JNY190" s="30"/>
      <c r="JNZ190" s="29"/>
      <c r="JOA190" s="30"/>
      <c r="JOB190" s="29"/>
      <c r="JOC190" s="30"/>
      <c r="JOD190" s="29"/>
      <c r="JOE190" s="30"/>
      <c r="JOF190" s="29"/>
      <c r="JOG190" s="30"/>
      <c r="JOH190" s="29"/>
      <c r="JOI190" s="30"/>
      <c r="JOJ190" s="29"/>
      <c r="JOK190" s="30"/>
      <c r="JOL190" s="29"/>
      <c r="JOM190" s="30"/>
      <c r="JON190" s="29"/>
      <c r="JOO190" s="30"/>
      <c r="JOP190" s="29"/>
      <c r="JOQ190" s="30"/>
      <c r="JOR190" s="29"/>
      <c r="JOS190" s="30"/>
      <c r="JOT190" s="29"/>
      <c r="JOU190" s="30"/>
      <c r="JOV190" s="29"/>
      <c r="JOW190" s="30"/>
      <c r="JOX190" s="29"/>
      <c r="JOY190" s="30"/>
      <c r="JOZ190" s="29"/>
      <c r="JPA190" s="30"/>
      <c r="JPB190" s="29"/>
      <c r="JPC190" s="30"/>
      <c r="JPD190" s="29"/>
      <c r="JPE190" s="30"/>
      <c r="JPF190" s="29"/>
      <c r="JPG190" s="30"/>
      <c r="JPH190" s="29"/>
      <c r="JPI190" s="30"/>
      <c r="JPJ190" s="29"/>
      <c r="JPK190" s="30"/>
      <c r="JPL190" s="29"/>
      <c r="JPM190" s="30"/>
      <c r="JPN190" s="29"/>
      <c r="JPO190" s="30"/>
      <c r="JPP190" s="29"/>
      <c r="JPQ190" s="30"/>
      <c r="JPR190" s="29"/>
      <c r="JPS190" s="30"/>
      <c r="JPT190" s="29"/>
      <c r="JPU190" s="30"/>
      <c r="JPV190" s="29"/>
      <c r="JPW190" s="30"/>
      <c r="JPX190" s="29"/>
      <c r="JPY190" s="30"/>
      <c r="JPZ190" s="29"/>
      <c r="JQA190" s="30"/>
      <c r="JQB190" s="29"/>
      <c r="JQC190" s="30"/>
      <c r="JQD190" s="29"/>
      <c r="JQE190" s="30"/>
      <c r="JQF190" s="29"/>
      <c r="JQG190" s="30"/>
      <c r="JQH190" s="29"/>
      <c r="JQI190" s="30"/>
      <c r="JQJ190" s="29"/>
      <c r="JQK190" s="30"/>
      <c r="JQL190" s="29"/>
      <c r="JQM190" s="30"/>
      <c r="JQN190" s="29"/>
      <c r="JQO190" s="30"/>
      <c r="JQP190" s="29"/>
      <c r="JQQ190" s="30"/>
      <c r="JQR190" s="29"/>
      <c r="JQS190" s="30"/>
      <c r="JQT190" s="29"/>
      <c r="JQU190" s="30"/>
      <c r="JQV190" s="29"/>
      <c r="JQW190" s="30"/>
      <c r="JQX190" s="29"/>
      <c r="JQY190" s="30"/>
      <c r="JQZ190" s="29"/>
      <c r="JRA190" s="30"/>
      <c r="JRB190" s="29"/>
      <c r="JRC190" s="30"/>
      <c r="JRD190" s="29"/>
      <c r="JRE190" s="30"/>
      <c r="JRF190" s="29"/>
      <c r="JRG190" s="30"/>
      <c r="JRH190" s="29"/>
      <c r="JRI190" s="30"/>
      <c r="JRJ190" s="29"/>
      <c r="JRK190" s="30"/>
      <c r="JRL190" s="29"/>
      <c r="JRM190" s="30"/>
      <c r="JRN190" s="29"/>
      <c r="JRO190" s="30"/>
      <c r="JRP190" s="29"/>
      <c r="JRQ190" s="30"/>
      <c r="JRR190" s="29"/>
      <c r="JRS190" s="30"/>
      <c r="JRT190" s="29"/>
      <c r="JRU190" s="30"/>
      <c r="JRV190" s="29"/>
      <c r="JRW190" s="30"/>
      <c r="JRX190" s="29"/>
      <c r="JRY190" s="30"/>
      <c r="JRZ190" s="29"/>
      <c r="JSA190" s="30"/>
      <c r="JSB190" s="29"/>
      <c r="JSC190" s="30"/>
      <c r="JSD190" s="29"/>
      <c r="JSE190" s="30"/>
      <c r="JSF190" s="29"/>
      <c r="JSG190" s="30"/>
      <c r="JSH190" s="29"/>
      <c r="JSI190" s="30"/>
      <c r="JSJ190" s="29"/>
      <c r="JSK190" s="30"/>
      <c r="JSL190" s="29"/>
      <c r="JSM190" s="30"/>
      <c r="JSN190" s="29"/>
      <c r="JSO190" s="30"/>
      <c r="JSP190" s="29"/>
      <c r="JSQ190" s="30"/>
      <c r="JSR190" s="29"/>
      <c r="JSS190" s="30"/>
      <c r="JST190" s="29"/>
      <c r="JSU190" s="30"/>
      <c r="JSV190" s="29"/>
      <c r="JSW190" s="30"/>
      <c r="JSX190" s="29"/>
      <c r="JSY190" s="30"/>
      <c r="JSZ190" s="29"/>
      <c r="JTA190" s="30"/>
      <c r="JTB190" s="29"/>
      <c r="JTC190" s="30"/>
      <c r="JTD190" s="29"/>
      <c r="JTE190" s="30"/>
      <c r="JTF190" s="29"/>
      <c r="JTG190" s="30"/>
      <c r="JTH190" s="29"/>
      <c r="JTI190" s="30"/>
      <c r="JTJ190" s="29"/>
      <c r="JTK190" s="30"/>
      <c r="JTL190" s="29"/>
      <c r="JTM190" s="30"/>
      <c r="JTN190" s="29"/>
      <c r="JTO190" s="30"/>
      <c r="JTP190" s="29"/>
      <c r="JTQ190" s="30"/>
      <c r="JTR190" s="29"/>
      <c r="JTS190" s="30"/>
      <c r="JTT190" s="29"/>
      <c r="JTU190" s="30"/>
      <c r="JTV190" s="29"/>
      <c r="JTW190" s="30"/>
      <c r="JTX190" s="29"/>
      <c r="JTY190" s="30"/>
      <c r="JTZ190" s="29"/>
      <c r="JUA190" s="30"/>
      <c r="JUB190" s="29"/>
      <c r="JUC190" s="30"/>
      <c r="JUD190" s="29"/>
      <c r="JUE190" s="30"/>
      <c r="JUF190" s="29"/>
      <c r="JUG190" s="30"/>
      <c r="JUH190" s="29"/>
      <c r="JUI190" s="30"/>
      <c r="JUJ190" s="29"/>
      <c r="JUK190" s="30"/>
      <c r="JUL190" s="29"/>
      <c r="JUM190" s="30"/>
      <c r="JUN190" s="29"/>
      <c r="JUO190" s="30"/>
      <c r="JUP190" s="29"/>
      <c r="JUQ190" s="30"/>
      <c r="JUR190" s="29"/>
      <c r="JUS190" s="30"/>
      <c r="JUT190" s="29"/>
      <c r="JUU190" s="30"/>
      <c r="JUV190" s="29"/>
      <c r="JUW190" s="30"/>
      <c r="JUX190" s="29"/>
      <c r="JUY190" s="30"/>
      <c r="JUZ190" s="29"/>
      <c r="JVA190" s="30"/>
      <c r="JVB190" s="29"/>
      <c r="JVC190" s="30"/>
      <c r="JVD190" s="29"/>
      <c r="JVE190" s="30"/>
      <c r="JVF190" s="29"/>
      <c r="JVG190" s="30"/>
      <c r="JVH190" s="29"/>
      <c r="JVI190" s="30"/>
      <c r="JVJ190" s="29"/>
      <c r="JVK190" s="30"/>
      <c r="JVL190" s="29"/>
      <c r="JVM190" s="30"/>
      <c r="JVN190" s="29"/>
      <c r="JVO190" s="30"/>
      <c r="JVP190" s="29"/>
      <c r="JVQ190" s="30"/>
      <c r="JVR190" s="29"/>
      <c r="JVS190" s="30"/>
      <c r="JVT190" s="29"/>
      <c r="JVU190" s="30"/>
      <c r="JVV190" s="29"/>
      <c r="JVW190" s="30"/>
      <c r="JVX190" s="29"/>
      <c r="JVY190" s="30"/>
      <c r="JVZ190" s="29"/>
      <c r="JWA190" s="30"/>
      <c r="JWB190" s="29"/>
      <c r="JWC190" s="30"/>
      <c r="JWD190" s="29"/>
      <c r="JWE190" s="30"/>
      <c r="JWF190" s="29"/>
      <c r="JWG190" s="30"/>
      <c r="JWH190" s="29"/>
      <c r="JWI190" s="30"/>
      <c r="JWJ190" s="29"/>
      <c r="JWK190" s="30"/>
      <c r="JWL190" s="29"/>
      <c r="JWM190" s="30"/>
      <c r="JWN190" s="29"/>
      <c r="JWO190" s="30"/>
      <c r="JWP190" s="29"/>
      <c r="JWQ190" s="30"/>
      <c r="JWR190" s="29"/>
      <c r="JWS190" s="30"/>
      <c r="JWT190" s="29"/>
      <c r="JWU190" s="30"/>
      <c r="JWV190" s="29"/>
      <c r="JWW190" s="30"/>
      <c r="JWX190" s="29"/>
      <c r="JWY190" s="30"/>
      <c r="JWZ190" s="29"/>
      <c r="JXA190" s="30"/>
      <c r="JXB190" s="29"/>
      <c r="JXC190" s="30"/>
      <c r="JXD190" s="29"/>
      <c r="JXE190" s="30"/>
      <c r="JXF190" s="29"/>
      <c r="JXG190" s="30"/>
      <c r="JXH190" s="29"/>
      <c r="JXI190" s="30"/>
      <c r="JXJ190" s="29"/>
      <c r="JXK190" s="30"/>
      <c r="JXL190" s="29"/>
      <c r="JXM190" s="30"/>
      <c r="JXN190" s="29"/>
      <c r="JXO190" s="30"/>
      <c r="JXP190" s="29"/>
      <c r="JXQ190" s="30"/>
      <c r="JXR190" s="29"/>
      <c r="JXS190" s="30"/>
      <c r="JXT190" s="29"/>
      <c r="JXU190" s="30"/>
      <c r="JXV190" s="29"/>
      <c r="JXW190" s="30"/>
      <c r="JXX190" s="29"/>
      <c r="JXY190" s="30"/>
      <c r="JXZ190" s="29"/>
      <c r="JYA190" s="30"/>
      <c r="JYB190" s="29"/>
      <c r="JYC190" s="30"/>
      <c r="JYD190" s="29"/>
      <c r="JYE190" s="30"/>
      <c r="JYF190" s="29"/>
      <c r="JYG190" s="30"/>
      <c r="JYH190" s="29"/>
      <c r="JYI190" s="30"/>
      <c r="JYJ190" s="29"/>
      <c r="JYK190" s="30"/>
      <c r="JYL190" s="29"/>
      <c r="JYM190" s="30"/>
      <c r="JYN190" s="29"/>
      <c r="JYO190" s="30"/>
      <c r="JYP190" s="29"/>
      <c r="JYQ190" s="30"/>
      <c r="JYR190" s="29"/>
      <c r="JYS190" s="30"/>
      <c r="JYT190" s="29"/>
      <c r="JYU190" s="30"/>
      <c r="JYV190" s="29"/>
      <c r="JYW190" s="30"/>
      <c r="JYX190" s="29"/>
      <c r="JYY190" s="30"/>
      <c r="JYZ190" s="29"/>
      <c r="JZA190" s="30"/>
      <c r="JZB190" s="29"/>
      <c r="JZC190" s="30"/>
      <c r="JZD190" s="29"/>
      <c r="JZE190" s="30"/>
      <c r="JZF190" s="29"/>
      <c r="JZG190" s="30"/>
      <c r="JZH190" s="29"/>
      <c r="JZI190" s="30"/>
      <c r="JZJ190" s="29"/>
      <c r="JZK190" s="30"/>
      <c r="JZL190" s="29"/>
      <c r="JZM190" s="30"/>
      <c r="JZN190" s="29"/>
      <c r="JZO190" s="30"/>
      <c r="JZP190" s="29"/>
      <c r="JZQ190" s="30"/>
      <c r="JZR190" s="29"/>
      <c r="JZS190" s="30"/>
      <c r="JZT190" s="29"/>
      <c r="JZU190" s="30"/>
      <c r="JZV190" s="29"/>
      <c r="JZW190" s="30"/>
      <c r="JZX190" s="29"/>
      <c r="JZY190" s="30"/>
      <c r="JZZ190" s="29"/>
      <c r="KAA190" s="30"/>
      <c r="KAB190" s="29"/>
      <c r="KAC190" s="30"/>
      <c r="KAD190" s="29"/>
      <c r="KAE190" s="30"/>
      <c r="KAF190" s="29"/>
      <c r="KAG190" s="30"/>
      <c r="KAH190" s="29"/>
      <c r="KAI190" s="30"/>
      <c r="KAJ190" s="29"/>
      <c r="KAK190" s="30"/>
      <c r="KAL190" s="29"/>
      <c r="KAM190" s="30"/>
      <c r="KAN190" s="29"/>
      <c r="KAO190" s="30"/>
      <c r="KAP190" s="29"/>
      <c r="KAQ190" s="30"/>
      <c r="KAR190" s="29"/>
      <c r="KAS190" s="30"/>
      <c r="KAT190" s="29"/>
      <c r="KAU190" s="30"/>
      <c r="KAV190" s="29"/>
      <c r="KAW190" s="30"/>
      <c r="KAX190" s="29"/>
      <c r="KAY190" s="30"/>
      <c r="KAZ190" s="29"/>
      <c r="KBA190" s="30"/>
      <c r="KBB190" s="29"/>
      <c r="KBC190" s="30"/>
      <c r="KBD190" s="29"/>
      <c r="KBE190" s="30"/>
      <c r="KBF190" s="29"/>
      <c r="KBG190" s="30"/>
      <c r="KBH190" s="29"/>
      <c r="KBI190" s="30"/>
      <c r="KBJ190" s="29"/>
      <c r="KBK190" s="30"/>
      <c r="KBL190" s="29"/>
      <c r="KBM190" s="30"/>
      <c r="KBN190" s="29"/>
      <c r="KBO190" s="30"/>
      <c r="KBP190" s="29"/>
      <c r="KBQ190" s="30"/>
      <c r="KBR190" s="29"/>
      <c r="KBS190" s="30"/>
      <c r="KBT190" s="29"/>
      <c r="KBU190" s="30"/>
      <c r="KBV190" s="29"/>
      <c r="KBW190" s="30"/>
      <c r="KBX190" s="29"/>
      <c r="KBY190" s="30"/>
      <c r="KBZ190" s="29"/>
      <c r="KCA190" s="30"/>
      <c r="KCB190" s="29"/>
      <c r="KCC190" s="30"/>
      <c r="KCD190" s="29"/>
      <c r="KCE190" s="30"/>
      <c r="KCF190" s="29"/>
      <c r="KCG190" s="30"/>
      <c r="KCH190" s="29"/>
      <c r="KCI190" s="30"/>
      <c r="KCJ190" s="29"/>
      <c r="KCK190" s="30"/>
      <c r="KCL190" s="29"/>
      <c r="KCM190" s="30"/>
      <c r="KCN190" s="29"/>
      <c r="KCO190" s="30"/>
      <c r="KCP190" s="29"/>
      <c r="KCQ190" s="30"/>
      <c r="KCR190" s="29"/>
      <c r="KCS190" s="30"/>
      <c r="KCT190" s="29"/>
      <c r="KCU190" s="30"/>
      <c r="KCV190" s="29"/>
      <c r="KCW190" s="30"/>
      <c r="KCX190" s="29"/>
      <c r="KCY190" s="30"/>
      <c r="KCZ190" s="29"/>
      <c r="KDA190" s="30"/>
      <c r="KDB190" s="29"/>
      <c r="KDC190" s="30"/>
      <c r="KDD190" s="29"/>
      <c r="KDE190" s="30"/>
      <c r="KDF190" s="29"/>
      <c r="KDG190" s="30"/>
      <c r="KDH190" s="29"/>
      <c r="KDI190" s="30"/>
      <c r="KDJ190" s="29"/>
      <c r="KDK190" s="30"/>
      <c r="KDL190" s="29"/>
      <c r="KDM190" s="30"/>
      <c r="KDN190" s="29"/>
      <c r="KDO190" s="30"/>
      <c r="KDP190" s="29"/>
      <c r="KDQ190" s="30"/>
      <c r="KDR190" s="29"/>
      <c r="KDS190" s="30"/>
      <c r="KDT190" s="29"/>
      <c r="KDU190" s="30"/>
      <c r="KDV190" s="29"/>
      <c r="KDW190" s="30"/>
      <c r="KDX190" s="29"/>
      <c r="KDY190" s="30"/>
      <c r="KDZ190" s="29"/>
      <c r="KEA190" s="30"/>
      <c r="KEB190" s="29"/>
      <c r="KEC190" s="30"/>
      <c r="KED190" s="29"/>
      <c r="KEE190" s="30"/>
      <c r="KEF190" s="29"/>
      <c r="KEG190" s="30"/>
      <c r="KEH190" s="29"/>
      <c r="KEI190" s="30"/>
      <c r="KEJ190" s="29"/>
      <c r="KEK190" s="30"/>
      <c r="KEL190" s="29"/>
      <c r="KEM190" s="30"/>
      <c r="KEN190" s="29"/>
      <c r="KEO190" s="30"/>
      <c r="KEP190" s="29"/>
      <c r="KEQ190" s="30"/>
      <c r="KER190" s="29"/>
      <c r="KES190" s="30"/>
      <c r="KET190" s="29"/>
      <c r="KEU190" s="30"/>
      <c r="KEV190" s="29"/>
      <c r="KEW190" s="30"/>
      <c r="KEX190" s="29"/>
      <c r="KEY190" s="30"/>
      <c r="KEZ190" s="29"/>
      <c r="KFA190" s="30"/>
      <c r="KFB190" s="29"/>
      <c r="KFC190" s="30"/>
      <c r="KFD190" s="29"/>
      <c r="KFE190" s="30"/>
      <c r="KFF190" s="29"/>
      <c r="KFG190" s="30"/>
      <c r="KFH190" s="29"/>
      <c r="KFI190" s="30"/>
      <c r="KFJ190" s="29"/>
      <c r="KFK190" s="30"/>
      <c r="KFL190" s="29"/>
      <c r="KFM190" s="30"/>
      <c r="KFN190" s="29"/>
      <c r="KFO190" s="30"/>
      <c r="KFP190" s="29"/>
      <c r="KFQ190" s="30"/>
      <c r="KFR190" s="29"/>
      <c r="KFS190" s="30"/>
      <c r="KFT190" s="29"/>
      <c r="KFU190" s="30"/>
      <c r="KFV190" s="29"/>
      <c r="KFW190" s="30"/>
      <c r="KFX190" s="29"/>
      <c r="KFY190" s="30"/>
      <c r="KFZ190" s="29"/>
      <c r="KGA190" s="30"/>
      <c r="KGB190" s="29"/>
      <c r="KGC190" s="30"/>
      <c r="KGD190" s="29"/>
      <c r="KGE190" s="30"/>
      <c r="KGF190" s="29"/>
      <c r="KGG190" s="30"/>
      <c r="KGH190" s="29"/>
      <c r="KGI190" s="30"/>
      <c r="KGJ190" s="29"/>
      <c r="KGK190" s="30"/>
      <c r="KGL190" s="29"/>
      <c r="KGM190" s="30"/>
      <c r="KGN190" s="29"/>
      <c r="KGO190" s="30"/>
      <c r="KGP190" s="29"/>
      <c r="KGQ190" s="30"/>
      <c r="KGR190" s="29"/>
      <c r="KGS190" s="30"/>
      <c r="KGT190" s="29"/>
      <c r="KGU190" s="30"/>
      <c r="KGV190" s="29"/>
      <c r="KGW190" s="30"/>
      <c r="KGX190" s="29"/>
      <c r="KGY190" s="30"/>
      <c r="KGZ190" s="29"/>
      <c r="KHA190" s="30"/>
      <c r="KHB190" s="29"/>
      <c r="KHC190" s="30"/>
      <c r="KHD190" s="29"/>
      <c r="KHE190" s="30"/>
      <c r="KHF190" s="29"/>
      <c r="KHG190" s="30"/>
      <c r="KHH190" s="29"/>
      <c r="KHI190" s="30"/>
      <c r="KHJ190" s="29"/>
      <c r="KHK190" s="30"/>
      <c r="KHL190" s="29"/>
      <c r="KHM190" s="30"/>
      <c r="KHN190" s="29"/>
      <c r="KHO190" s="30"/>
      <c r="KHP190" s="29"/>
      <c r="KHQ190" s="30"/>
      <c r="KHR190" s="29"/>
      <c r="KHS190" s="30"/>
      <c r="KHT190" s="29"/>
      <c r="KHU190" s="30"/>
      <c r="KHV190" s="29"/>
      <c r="KHW190" s="30"/>
      <c r="KHX190" s="29"/>
      <c r="KHY190" s="30"/>
      <c r="KHZ190" s="29"/>
      <c r="KIA190" s="30"/>
      <c r="KIB190" s="29"/>
      <c r="KIC190" s="30"/>
      <c r="KID190" s="29"/>
      <c r="KIE190" s="30"/>
      <c r="KIF190" s="29"/>
      <c r="KIG190" s="30"/>
      <c r="KIH190" s="29"/>
      <c r="KII190" s="30"/>
      <c r="KIJ190" s="29"/>
      <c r="KIK190" s="30"/>
      <c r="KIL190" s="29"/>
      <c r="KIM190" s="30"/>
      <c r="KIN190" s="29"/>
      <c r="KIO190" s="30"/>
      <c r="KIP190" s="29"/>
      <c r="KIQ190" s="30"/>
      <c r="KIR190" s="29"/>
      <c r="KIS190" s="30"/>
      <c r="KIT190" s="29"/>
      <c r="KIU190" s="30"/>
      <c r="KIV190" s="29"/>
      <c r="KIW190" s="30"/>
      <c r="KIX190" s="29"/>
      <c r="KIY190" s="30"/>
      <c r="KIZ190" s="29"/>
      <c r="KJA190" s="30"/>
      <c r="KJB190" s="29"/>
      <c r="KJC190" s="30"/>
      <c r="KJD190" s="29"/>
      <c r="KJE190" s="30"/>
      <c r="KJF190" s="29"/>
      <c r="KJG190" s="30"/>
      <c r="KJH190" s="29"/>
      <c r="KJI190" s="30"/>
      <c r="KJJ190" s="29"/>
      <c r="KJK190" s="30"/>
      <c r="KJL190" s="29"/>
      <c r="KJM190" s="30"/>
      <c r="KJN190" s="29"/>
      <c r="KJO190" s="30"/>
      <c r="KJP190" s="29"/>
      <c r="KJQ190" s="30"/>
      <c r="KJR190" s="29"/>
      <c r="KJS190" s="30"/>
      <c r="KJT190" s="29"/>
      <c r="KJU190" s="30"/>
      <c r="KJV190" s="29"/>
      <c r="KJW190" s="30"/>
      <c r="KJX190" s="29"/>
      <c r="KJY190" s="30"/>
      <c r="KJZ190" s="29"/>
      <c r="KKA190" s="30"/>
      <c r="KKB190" s="29"/>
      <c r="KKC190" s="30"/>
      <c r="KKD190" s="29"/>
      <c r="KKE190" s="30"/>
      <c r="KKF190" s="29"/>
      <c r="KKG190" s="30"/>
      <c r="KKH190" s="29"/>
      <c r="KKI190" s="30"/>
      <c r="KKJ190" s="29"/>
      <c r="KKK190" s="30"/>
      <c r="KKL190" s="29"/>
      <c r="KKM190" s="30"/>
      <c r="KKN190" s="29"/>
      <c r="KKO190" s="30"/>
      <c r="KKP190" s="29"/>
      <c r="KKQ190" s="30"/>
      <c r="KKR190" s="29"/>
      <c r="KKS190" s="30"/>
      <c r="KKT190" s="29"/>
      <c r="KKU190" s="30"/>
      <c r="KKV190" s="29"/>
      <c r="KKW190" s="30"/>
      <c r="KKX190" s="29"/>
      <c r="KKY190" s="30"/>
      <c r="KKZ190" s="29"/>
      <c r="KLA190" s="30"/>
      <c r="KLB190" s="29"/>
      <c r="KLC190" s="30"/>
      <c r="KLD190" s="29"/>
      <c r="KLE190" s="30"/>
      <c r="KLF190" s="29"/>
      <c r="KLG190" s="30"/>
      <c r="KLH190" s="29"/>
      <c r="KLI190" s="30"/>
      <c r="KLJ190" s="29"/>
      <c r="KLK190" s="30"/>
      <c r="KLL190" s="29"/>
      <c r="KLM190" s="30"/>
      <c r="KLN190" s="29"/>
      <c r="KLO190" s="30"/>
      <c r="KLP190" s="29"/>
      <c r="KLQ190" s="30"/>
      <c r="KLR190" s="29"/>
      <c r="KLS190" s="30"/>
      <c r="KLT190" s="29"/>
      <c r="KLU190" s="30"/>
      <c r="KLV190" s="29"/>
      <c r="KLW190" s="30"/>
      <c r="KLX190" s="29"/>
      <c r="KLY190" s="30"/>
      <c r="KLZ190" s="29"/>
      <c r="KMA190" s="30"/>
      <c r="KMB190" s="29"/>
      <c r="KMC190" s="30"/>
      <c r="KMD190" s="29"/>
      <c r="KME190" s="30"/>
      <c r="KMF190" s="29"/>
      <c r="KMG190" s="30"/>
      <c r="KMH190" s="29"/>
      <c r="KMI190" s="30"/>
      <c r="KMJ190" s="29"/>
      <c r="KMK190" s="30"/>
      <c r="KML190" s="29"/>
      <c r="KMM190" s="30"/>
      <c r="KMN190" s="29"/>
      <c r="KMO190" s="30"/>
      <c r="KMP190" s="29"/>
      <c r="KMQ190" s="30"/>
      <c r="KMR190" s="29"/>
      <c r="KMS190" s="30"/>
      <c r="KMT190" s="29"/>
      <c r="KMU190" s="30"/>
      <c r="KMV190" s="29"/>
      <c r="KMW190" s="30"/>
      <c r="KMX190" s="29"/>
      <c r="KMY190" s="30"/>
      <c r="KMZ190" s="29"/>
      <c r="KNA190" s="30"/>
      <c r="KNB190" s="29"/>
      <c r="KNC190" s="30"/>
      <c r="KND190" s="29"/>
      <c r="KNE190" s="30"/>
      <c r="KNF190" s="29"/>
      <c r="KNG190" s="30"/>
      <c r="KNH190" s="29"/>
      <c r="KNI190" s="30"/>
      <c r="KNJ190" s="29"/>
      <c r="KNK190" s="30"/>
      <c r="KNL190" s="29"/>
      <c r="KNM190" s="30"/>
      <c r="KNN190" s="29"/>
      <c r="KNO190" s="30"/>
      <c r="KNP190" s="29"/>
      <c r="KNQ190" s="30"/>
      <c r="KNR190" s="29"/>
      <c r="KNS190" s="30"/>
      <c r="KNT190" s="29"/>
      <c r="KNU190" s="30"/>
      <c r="KNV190" s="29"/>
      <c r="KNW190" s="30"/>
      <c r="KNX190" s="29"/>
      <c r="KNY190" s="30"/>
      <c r="KNZ190" s="29"/>
      <c r="KOA190" s="30"/>
      <c r="KOB190" s="29"/>
      <c r="KOC190" s="30"/>
      <c r="KOD190" s="29"/>
      <c r="KOE190" s="30"/>
      <c r="KOF190" s="29"/>
      <c r="KOG190" s="30"/>
      <c r="KOH190" s="29"/>
      <c r="KOI190" s="30"/>
      <c r="KOJ190" s="29"/>
      <c r="KOK190" s="30"/>
      <c r="KOL190" s="29"/>
      <c r="KOM190" s="30"/>
      <c r="KON190" s="29"/>
      <c r="KOO190" s="30"/>
      <c r="KOP190" s="29"/>
      <c r="KOQ190" s="30"/>
      <c r="KOR190" s="29"/>
      <c r="KOS190" s="30"/>
      <c r="KOT190" s="29"/>
      <c r="KOU190" s="30"/>
      <c r="KOV190" s="29"/>
      <c r="KOW190" s="30"/>
      <c r="KOX190" s="29"/>
      <c r="KOY190" s="30"/>
      <c r="KOZ190" s="29"/>
      <c r="KPA190" s="30"/>
      <c r="KPB190" s="29"/>
      <c r="KPC190" s="30"/>
      <c r="KPD190" s="29"/>
      <c r="KPE190" s="30"/>
      <c r="KPF190" s="29"/>
      <c r="KPG190" s="30"/>
      <c r="KPH190" s="29"/>
      <c r="KPI190" s="30"/>
      <c r="KPJ190" s="29"/>
      <c r="KPK190" s="30"/>
      <c r="KPL190" s="29"/>
      <c r="KPM190" s="30"/>
      <c r="KPN190" s="29"/>
      <c r="KPO190" s="30"/>
      <c r="KPP190" s="29"/>
      <c r="KPQ190" s="30"/>
      <c r="KPR190" s="29"/>
      <c r="KPS190" s="30"/>
      <c r="KPT190" s="29"/>
      <c r="KPU190" s="30"/>
      <c r="KPV190" s="29"/>
      <c r="KPW190" s="30"/>
      <c r="KPX190" s="29"/>
      <c r="KPY190" s="30"/>
      <c r="KPZ190" s="29"/>
      <c r="KQA190" s="30"/>
      <c r="KQB190" s="29"/>
      <c r="KQC190" s="30"/>
      <c r="KQD190" s="29"/>
      <c r="KQE190" s="30"/>
      <c r="KQF190" s="29"/>
      <c r="KQG190" s="30"/>
      <c r="KQH190" s="29"/>
      <c r="KQI190" s="30"/>
      <c r="KQJ190" s="29"/>
      <c r="KQK190" s="30"/>
      <c r="KQL190" s="29"/>
      <c r="KQM190" s="30"/>
      <c r="KQN190" s="29"/>
      <c r="KQO190" s="30"/>
      <c r="KQP190" s="29"/>
      <c r="KQQ190" s="30"/>
      <c r="KQR190" s="29"/>
      <c r="KQS190" s="30"/>
      <c r="KQT190" s="29"/>
      <c r="KQU190" s="30"/>
      <c r="KQV190" s="29"/>
      <c r="KQW190" s="30"/>
      <c r="KQX190" s="29"/>
      <c r="KQY190" s="30"/>
      <c r="KQZ190" s="29"/>
      <c r="KRA190" s="30"/>
      <c r="KRB190" s="29"/>
      <c r="KRC190" s="30"/>
      <c r="KRD190" s="29"/>
      <c r="KRE190" s="30"/>
      <c r="KRF190" s="29"/>
      <c r="KRG190" s="30"/>
      <c r="KRH190" s="29"/>
      <c r="KRI190" s="30"/>
      <c r="KRJ190" s="29"/>
      <c r="KRK190" s="30"/>
      <c r="KRL190" s="29"/>
      <c r="KRM190" s="30"/>
      <c r="KRN190" s="29"/>
      <c r="KRO190" s="30"/>
      <c r="KRP190" s="29"/>
      <c r="KRQ190" s="30"/>
      <c r="KRR190" s="29"/>
      <c r="KRS190" s="30"/>
      <c r="KRT190" s="29"/>
      <c r="KRU190" s="30"/>
      <c r="KRV190" s="29"/>
      <c r="KRW190" s="30"/>
      <c r="KRX190" s="29"/>
      <c r="KRY190" s="30"/>
      <c r="KRZ190" s="29"/>
      <c r="KSA190" s="30"/>
      <c r="KSB190" s="29"/>
      <c r="KSC190" s="30"/>
      <c r="KSD190" s="29"/>
      <c r="KSE190" s="30"/>
      <c r="KSF190" s="29"/>
      <c r="KSG190" s="30"/>
      <c r="KSH190" s="29"/>
      <c r="KSI190" s="30"/>
      <c r="KSJ190" s="29"/>
      <c r="KSK190" s="30"/>
      <c r="KSL190" s="29"/>
      <c r="KSM190" s="30"/>
      <c r="KSN190" s="29"/>
      <c r="KSO190" s="30"/>
      <c r="KSP190" s="29"/>
      <c r="KSQ190" s="30"/>
      <c r="KSR190" s="29"/>
      <c r="KSS190" s="30"/>
      <c r="KST190" s="29"/>
      <c r="KSU190" s="30"/>
      <c r="KSV190" s="29"/>
      <c r="KSW190" s="30"/>
      <c r="KSX190" s="29"/>
      <c r="KSY190" s="30"/>
      <c r="KSZ190" s="29"/>
      <c r="KTA190" s="30"/>
      <c r="KTB190" s="29"/>
      <c r="KTC190" s="30"/>
      <c r="KTD190" s="29"/>
      <c r="KTE190" s="30"/>
      <c r="KTF190" s="29"/>
      <c r="KTG190" s="30"/>
      <c r="KTH190" s="29"/>
      <c r="KTI190" s="30"/>
      <c r="KTJ190" s="29"/>
      <c r="KTK190" s="30"/>
      <c r="KTL190" s="29"/>
      <c r="KTM190" s="30"/>
      <c r="KTN190" s="29"/>
      <c r="KTO190" s="30"/>
      <c r="KTP190" s="29"/>
      <c r="KTQ190" s="30"/>
      <c r="KTR190" s="29"/>
      <c r="KTS190" s="30"/>
      <c r="KTT190" s="29"/>
      <c r="KTU190" s="30"/>
      <c r="KTV190" s="29"/>
      <c r="KTW190" s="30"/>
      <c r="KTX190" s="29"/>
      <c r="KTY190" s="30"/>
      <c r="KTZ190" s="29"/>
      <c r="KUA190" s="30"/>
      <c r="KUB190" s="29"/>
      <c r="KUC190" s="30"/>
      <c r="KUD190" s="29"/>
      <c r="KUE190" s="30"/>
      <c r="KUF190" s="29"/>
      <c r="KUG190" s="30"/>
      <c r="KUH190" s="29"/>
      <c r="KUI190" s="30"/>
      <c r="KUJ190" s="29"/>
      <c r="KUK190" s="30"/>
      <c r="KUL190" s="29"/>
      <c r="KUM190" s="30"/>
      <c r="KUN190" s="29"/>
      <c r="KUO190" s="30"/>
      <c r="KUP190" s="29"/>
      <c r="KUQ190" s="30"/>
      <c r="KUR190" s="29"/>
      <c r="KUS190" s="30"/>
      <c r="KUT190" s="29"/>
      <c r="KUU190" s="30"/>
      <c r="KUV190" s="29"/>
      <c r="KUW190" s="30"/>
      <c r="KUX190" s="29"/>
      <c r="KUY190" s="30"/>
      <c r="KUZ190" s="29"/>
      <c r="KVA190" s="30"/>
      <c r="KVB190" s="29"/>
      <c r="KVC190" s="30"/>
      <c r="KVD190" s="29"/>
      <c r="KVE190" s="30"/>
      <c r="KVF190" s="29"/>
      <c r="KVG190" s="30"/>
      <c r="KVH190" s="29"/>
      <c r="KVI190" s="30"/>
      <c r="KVJ190" s="29"/>
      <c r="KVK190" s="30"/>
      <c r="KVL190" s="29"/>
      <c r="KVM190" s="30"/>
      <c r="KVN190" s="29"/>
      <c r="KVO190" s="30"/>
      <c r="KVP190" s="29"/>
      <c r="KVQ190" s="30"/>
      <c r="KVR190" s="29"/>
      <c r="KVS190" s="30"/>
      <c r="KVT190" s="29"/>
      <c r="KVU190" s="30"/>
      <c r="KVV190" s="29"/>
      <c r="KVW190" s="30"/>
      <c r="KVX190" s="29"/>
      <c r="KVY190" s="30"/>
      <c r="KVZ190" s="29"/>
      <c r="KWA190" s="30"/>
      <c r="KWB190" s="29"/>
      <c r="KWC190" s="30"/>
      <c r="KWD190" s="29"/>
      <c r="KWE190" s="30"/>
      <c r="KWF190" s="29"/>
      <c r="KWG190" s="30"/>
      <c r="KWH190" s="29"/>
      <c r="KWI190" s="30"/>
      <c r="KWJ190" s="29"/>
      <c r="KWK190" s="30"/>
      <c r="KWL190" s="29"/>
      <c r="KWM190" s="30"/>
      <c r="KWN190" s="29"/>
      <c r="KWO190" s="30"/>
      <c r="KWP190" s="29"/>
      <c r="KWQ190" s="30"/>
      <c r="KWR190" s="29"/>
      <c r="KWS190" s="30"/>
      <c r="KWT190" s="29"/>
      <c r="KWU190" s="30"/>
      <c r="KWV190" s="29"/>
      <c r="KWW190" s="30"/>
      <c r="KWX190" s="29"/>
      <c r="KWY190" s="30"/>
      <c r="KWZ190" s="29"/>
      <c r="KXA190" s="30"/>
      <c r="KXB190" s="29"/>
      <c r="KXC190" s="30"/>
      <c r="KXD190" s="29"/>
      <c r="KXE190" s="30"/>
      <c r="KXF190" s="29"/>
      <c r="KXG190" s="30"/>
      <c r="KXH190" s="29"/>
      <c r="KXI190" s="30"/>
      <c r="KXJ190" s="29"/>
      <c r="KXK190" s="30"/>
      <c r="KXL190" s="29"/>
      <c r="KXM190" s="30"/>
      <c r="KXN190" s="29"/>
      <c r="KXO190" s="30"/>
      <c r="KXP190" s="29"/>
      <c r="KXQ190" s="30"/>
      <c r="KXR190" s="29"/>
      <c r="KXS190" s="30"/>
      <c r="KXT190" s="29"/>
      <c r="KXU190" s="30"/>
      <c r="KXV190" s="29"/>
      <c r="KXW190" s="30"/>
      <c r="KXX190" s="29"/>
      <c r="KXY190" s="30"/>
      <c r="KXZ190" s="29"/>
      <c r="KYA190" s="30"/>
      <c r="KYB190" s="29"/>
      <c r="KYC190" s="30"/>
      <c r="KYD190" s="29"/>
      <c r="KYE190" s="30"/>
      <c r="KYF190" s="29"/>
      <c r="KYG190" s="30"/>
      <c r="KYH190" s="29"/>
      <c r="KYI190" s="30"/>
      <c r="KYJ190" s="29"/>
      <c r="KYK190" s="30"/>
      <c r="KYL190" s="29"/>
      <c r="KYM190" s="30"/>
      <c r="KYN190" s="29"/>
      <c r="KYO190" s="30"/>
      <c r="KYP190" s="29"/>
      <c r="KYQ190" s="30"/>
      <c r="KYR190" s="29"/>
      <c r="KYS190" s="30"/>
      <c r="KYT190" s="29"/>
      <c r="KYU190" s="30"/>
      <c r="KYV190" s="29"/>
      <c r="KYW190" s="30"/>
      <c r="KYX190" s="29"/>
      <c r="KYY190" s="30"/>
      <c r="KYZ190" s="29"/>
      <c r="KZA190" s="30"/>
      <c r="KZB190" s="29"/>
      <c r="KZC190" s="30"/>
      <c r="KZD190" s="29"/>
      <c r="KZE190" s="30"/>
      <c r="KZF190" s="29"/>
      <c r="KZG190" s="30"/>
      <c r="KZH190" s="29"/>
      <c r="KZI190" s="30"/>
      <c r="KZJ190" s="29"/>
      <c r="KZK190" s="30"/>
      <c r="KZL190" s="29"/>
      <c r="KZM190" s="30"/>
      <c r="KZN190" s="29"/>
      <c r="KZO190" s="30"/>
      <c r="KZP190" s="29"/>
      <c r="KZQ190" s="30"/>
      <c r="KZR190" s="29"/>
      <c r="KZS190" s="30"/>
      <c r="KZT190" s="29"/>
      <c r="KZU190" s="30"/>
      <c r="KZV190" s="29"/>
      <c r="KZW190" s="30"/>
      <c r="KZX190" s="29"/>
      <c r="KZY190" s="30"/>
      <c r="KZZ190" s="29"/>
      <c r="LAA190" s="30"/>
      <c r="LAB190" s="29"/>
      <c r="LAC190" s="30"/>
      <c r="LAD190" s="29"/>
      <c r="LAE190" s="30"/>
      <c r="LAF190" s="29"/>
      <c r="LAG190" s="30"/>
      <c r="LAH190" s="29"/>
      <c r="LAI190" s="30"/>
      <c r="LAJ190" s="29"/>
      <c r="LAK190" s="30"/>
      <c r="LAL190" s="29"/>
      <c r="LAM190" s="30"/>
      <c r="LAN190" s="29"/>
      <c r="LAO190" s="30"/>
      <c r="LAP190" s="29"/>
      <c r="LAQ190" s="30"/>
      <c r="LAR190" s="29"/>
      <c r="LAS190" s="30"/>
      <c r="LAT190" s="29"/>
      <c r="LAU190" s="30"/>
      <c r="LAV190" s="29"/>
      <c r="LAW190" s="30"/>
      <c r="LAX190" s="29"/>
      <c r="LAY190" s="30"/>
      <c r="LAZ190" s="29"/>
      <c r="LBA190" s="30"/>
      <c r="LBB190" s="29"/>
      <c r="LBC190" s="30"/>
      <c r="LBD190" s="29"/>
      <c r="LBE190" s="30"/>
      <c r="LBF190" s="29"/>
      <c r="LBG190" s="30"/>
      <c r="LBH190" s="29"/>
      <c r="LBI190" s="30"/>
      <c r="LBJ190" s="29"/>
      <c r="LBK190" s="30"/>
      <c r="LBL190" s="29"/>
      <c r="LBM190" s="30"/>
      <c r="LBN190" s="29"/>
      <c r="LBO190" s="30"/>
      <c r="LBP190" s="29"/>
      <c r="LBQ190" s="30"/>
      <c r="LBR190" s="29"/>
      <c r="LBS190" s="30"/>
      <c r="LBT190" s="29"/>
      <c r="LBU190" s="30"/>
      <c r="LBV190" s="29"/>
      <c r="LBW190" s="30"/>
      <c r="LBX190" s="29"/>
      <c r="LBY190" s="30"/>
      <c r="LBZ190" s="29"/>
      <c r="LCA190" s="30"/>
      <c r="LCB190" s="29"/>
      <c r="LCC190" s="30"/>
      <c r="LCD190" s="29"/>
      <c r="LCE190" s="30"/>
      <c r="LCF190" s="29"/>
      <c r="LCG190" s="30"/>
      <c r="LCH190" s="29"/>
      <c r="LCI190" s="30"/>
      <c r="LCJ190" s="29"/>
      <c r="LCK190" s="30"/>
      <c r="LCL190" s="29"/>
      <c r="LCM190" s="30"/>
      <c r="LCN190" s="29"/>
      <c r="LCO190" s="30"/>
      <c r="LCP190" s="29"/>
      <c r="LCQ190" s="30"/>
      <c r="LCR190" s="29"/>
      <c r="LCS190" s="30"/>
      <c r="LCT190" s="29"/>
      <c r="LCU190" s="30"/>
      <c r="LCV190" s="29"/>
      <c r="LCW190" s="30"/>
      <c r="LCX190" s="29"/>
      <c r="LCY190" s="30"/>
      <c r="LCZ190" s="29"/>
      <c r="LDA190" s="30"/>
      <c r="LDB190" s="29"/>
      <c r="LDC190" s="30"/>
      <c r="LDD190" s="29"/>
      <c r="LDE190" s="30"/>
      <c r="LDF190" s="29"/>
      <c r="LDG190" s="30"/>
      <c r="LDH190" s="29"/>
      <c r="LDI190" s="30"/>
      <c r="LDJ190" s="29"/>
      <c r="LDK190" s="30"/>
      <c r="LDL190" s="29"/>
      <c r="LDM190" s="30"/>
      <c r="LDN190" s="29"/>
      <c r="LDO190" s="30"/>
      <c r="LDP190" s="29"/>
      <c r="LDQ190" s="30"/>
      <c r="LDR190" s="29"/>
      <c r="LDS190" s="30"/>
      <c r="LDT190" s="29"/>
      <c r="LDU190" s="30"/>
      <c r="LDV190" s="29"/>
      <c r="LDW190" s="30"/>
      <c r="LDX190" s="29"/>
      <c r="LDY190" s="30"/>
      <c r="LDZ190" s="29"/>
      <c r="LEA190" s="30"/>
      <c r="LEB190" s="29"/>
      <c r="LEC190" s="30"/>
      <c r="LED190" s="29"/>
      <c r="LEE190" s="30"/>
      <c r="LEF190" s="29"/>
      <c r="LEG190" s="30"/>
      <c r="LEH190" s="29"/>
      <c r="LEI190" s="30"/>
      <c r="LEJ190" s="29"/>
      <c r="LEK190" s="30"/>
      <c r="LEL190" s="29"/>
      <c r="LEM190" s="30"/>
      <c r="LEN190" s="29"/>
      <c r="LEO190" s="30"/>
      <c r="LEP190" s="29"/>
      <c r="LEQ190" s="30"/>
      <c r="LER190" s="29"/>
      <c r="LES190" s="30"/>
      <c r="LET190" s="29"/>
      <c r="LEU190" s="30"/>
      <c r="LEV190" s="29"/>
      <c r="LEW190" s="30"/>
      <c r="LEX190" s="29"/>
      <c r="LEY190" s="30"/>
      <c r="LEZ190" s="29"/>
      <c r="LFA190" s="30"/>
      <c r="LFB190" s="29"/>
      <c r="LFC190" s="30"/>
      <c r="LFD190" s="29"/>
      <c r="LFE190" s="30"/>
      <c r="LFF190" s="29"/>
      <c r="LFG190" s="30"/>
      <c r="LFH190" s="29"/>
      <c r="LFI190" s="30"/>
      <c r="LFJ190" s="29"/>
      <c r="LFK190" s="30"/>
      <c r="LFL190" s="29"/>
      <c r="LFM190" s="30"/>
      <c r="LFN190" s="29"/>
      <c r="LFO190" s="30"/>
      <c r="LFP190" s="29"/>
      <c r="LFQ190" s="30"/>
      <c r="LFR190" s="29"/>
      <c r="LFS190" s="30"/>
      <c r="LFT190" s="29"/>
      <c r="LFU190" s="30"/>
      <c r="LFV190" s="29"/>
      <c r="LFW190" s="30"/>
      <c r="LFX190" s="29"/>
      <c r="LFY190" s="30"/>
      <c r="LFZ190" s="29"/>
      <c r="LGA190" s="30"/>
      <c r="LGB190" s="29"/>
      <c r="LGC190" s="30"/>
      <c r="LGD190" s="29"/>
      <c r="LGE190" s="30"/>
      <c r="LGF190" s="29"/>
      <c r="LGG190" s="30"/>
      <c r="LGH190" s="29"/>
      <c r="LGI190" s="30"/>
      <c r="LGJ190" s="29"/>
      <c r="LGK190" s="30"/>
      <c r="LGL190" s="29"/>
      <c r="LGM190" s="30"/>
      <c r="LGN190" s="29"/>
      <c r="LGO190" s="30"/>
      <c r="LGP190" s="29"/>
      <c r="LGQ190" s="30"/>
      <c r="LGR190" s="29"/>
      <c r="LGS190" s="30"/>
      <c r="LGT190" s="29"/>
      <c r="LGU190" s="30"/>
      <c r="LGV190" s="29"/>
      <c r="LGW190" s="30"/>
      <c r="LGX190" s="29"/>
      <c r="LGY190" s="30"/>
      <c r="LGZ190" s="29"/>
      <c r="LHA190" s="30"/>
      <c r="LHB190" s="29"/>
      <c r="LHC190" s="30"/>
      <c r="LHD190" s="29"/>
      <c r="LHE190" s="30"/>
      <c r="LHF190" s="29"/>
      <c r="LHG190" s="30"/>
      <c r="LHH190" s="29"/>
      <c r="LHI190" s="30"/>
      <c r="LHJ190" s="29"/>
      <c r="LHK190" s="30"/>
      <c r="LHL190" s="29"/>
      <c r="LHM190" s="30"/>
      <c r="LHN190" s="29"/>
      <c r="LHO190" s="30"/>
      <c r="LHP190" s="29"/>
      <c r="LHQ190" s="30"/>
      <c r="LHR190" s="29"/>
      <c r="LHS190" s="30"/>
      <c r="LHT190" s="29"/>
      <c r="LHU190" s="30"/>
      <c r="LHV190" s="29"/>
      <c r="LHW190" s="30"/>
      <c r="LHX190" s="29"/>
      <c r="LHY190" s="30"/>
      <c r="LHZ190" s="29"/>
      <c r="LIA190" s="30"/>
      <c r="LIB190" s="29"/>
      <c r="LIC190" s="30"/>
      <c r="LID190" s="29"/>
      <c r="LIE190" s="30"/>
      <c r="LIF190" s="29"/>
      <c r="LIG190" s="30"/>
      <c r="LIH190" s="29"/>
      <c r="LII190" s="30"/>
      <c r="LIJ190" s="29"/>
      <c r="LIK190" s="30"/>
      <c r="LIL190" s="29"/>
      <c r="LIM190" s="30"/>
      <c r="LIN190" s="29"/>
      <c r="LIO190" s="30"/>
      <c r="LIP190" s="29"/>
      <c r="LIQ190" s="30"/>
      <c r="LIR190" s="29"/>
      <c r="LIS190" s="30"/>
      <c r="LIT190" s="29"/>
      <c r="LIU190" s="30"/>
      <c r="LIV190" s="29"/>
      <c r="LIW190" s="30"/>
      <c r="LIX190" s="29"/>
      <c r="LIY190" s="30"/>
      <c r="LIZ190" s="29"/>
      <c r="LJA190" s="30"/>
      <c r="LJB190" s="29"/>
      <c r="LJC190" s="30"/>
      <c r="LJD190" s="29"/>
      <c r="LJE190" s="30"/>
      <c r="LJF190" s="29"/>
      <c r="LJG190" s="30"/>
      <c r="LJH190" s="29"/>
      <c r="LJI190" s="30"/>
      <c r="LJJ190" s="29"/>
      <c r="LJK190" s="30"/>
      <c r="LJL190" s="29"/>
      <c r="LJM190" s="30"/>
      <c r="LJN190" s="29"/>
      <c r="LJO190" s="30"/>
      <c r="LJP190" s="29"/>
      <c r="LJQ190" s="30"/>
      <c r="LJR190" s="29"/>
      <c r="LJS190" s="30"/>
      <c r="LJT190" s="29"/>
      <c r="LJU190" s="30"/>
      <c r="LJV190" s="29"/>
      <c r="LJW190" s="30"/>
      <c r="LJX190" s="29"/>
      <c r="LJY190" s="30"/>
      <c r="LJZ190" s="29"/>
      <c r="LKA190" s="30"/>
      <c r="LKB190" s="29"/>
      <c r="LKC190" s="30"/>
      <c r="LKD190" s="29"/>
      <c r="LKE190" s="30"/>
      <c r="LKF190" s="29"/>
      <c r="LKG190" s="30"/>
      <c r="LKH190" s="29"/>
      <c r="LKI190" s="30"/>
      <c r="LKJ190" s="29"/>
      <c r="LKK190" s="30"/>
      <c r="LKL190" s="29"/>
      <c r="LKM190" s="30"/>
      <c r="LKN190" s="29"/>
      <c r="LKO190" s="30"/>
      <c r="LKP190" s="29"/>
      <c r="LKQ190" s="30"/>
      <c r="LKR190" s="29"/>
      <c r="LKS190" s="30"/>
      <c r="LKT190" s="29"/>
      <c r="LKU190" s="30"/>
      <c r="LKV190" s="29"/>
      <c r="LKW190" s="30"/>
      <c r="LKX190" s="29"/>
      <c r="LKY190" s="30"/>
      <c r="LKZ190" s="29"/>
      <c r="LLA190" s="30"/>
      <c r="LLB190" s="29"/>
      <c r="LLC190" s="30"/>
      <c r="LLD190" s="29"/>
      <c r="LLE190" s="30"/>
      <c r="LLF190" s="29"/>
      <c r="LLG190" s="30"/>
      <c r="LLH190" s="29"/>
      <c r="LLI190" s="30"/>
      <c r="LLJ190" s="29"/>
      <c r="LLK190" s="30"/>
      <c r="LLL190" s="29"/>
      <c r="LLM190" s="30"/>
      <c r="LLN190" s="29"/>
      <c r="LLO190" s="30"/>
      <c r="LLP190" s="29"/>
      <c r="LLQ190" s="30"/>
      <c r="LLR190" s="29"/>
      <c r="LLS190" s="30"/>
      <c r="LLT190" s="29"/>
      <c r="LLU190" s="30"/>
      <c r="LLV190" s="29"/>
      <c r="LLW190" s="30"/>
      <c r="LLX190" s="29"/>
      <c r="LLY190" s="30"/>
      <c r="LLZ190" s="29"/>
      <c r="LMA190" s="30"/>
      <c r="LMB190" s="29"/>
      <c r="LMC190" s="30"/>
      <c r="LMD190" s="29"/>
      <c r="LME190" s="30"/>
      <c r="LMF190" s="29"/>
      <c r="LMG190" s="30"/>
      <c r="LMH190" s="29"/>
      <c r="LMI190" s="30"/>
      <c r="LMJ190" s="29"/>
      <c r="LMK190" s="30"/>
      <c r="LML190" s="29"/>
      <c r="LMM190" s="30"/>
      <c r="LMN190" s="29"/>
      <c r="LMO190" s="30"/>
      <c r="LMP190" s="29"/>
      <c r="LMQ190" s="30"/>
      <c r="LMR190" s="29"/>
      <c r="LMS190" s="30"/>
      <c r="LMT190" s="29"/>
      <c r="LMU190" s="30"/>
      <c r="LMV190" s="29"/>
      <c r="LMW190" s="30"/>
      <c r="LMX190" s="29"/>
      <c r="LMY190" s="30"/>
      <c r="LMZ190" s="29"/>
      <c r="LNA190" s="30"/>
      <c r="LNB190" s="29"/>
      <c r="LNC190" s="30"/>
      <c r="LND190" s="29"/>
      <c r="LNE190" s="30"/>
      <c r="LNF190" s="29"/>
      <c r="LNG190" s="30"/>
      <c r="LNH190" s="29"/>
      <c r="LNI190" s="30"/>
      <c r="LNJ190" s="29"/>
      <c r="LNK190" s="30"/>
      <c r="LNL190" s="29"/>
      <c r="LNM190" s="30"/>
      <c r="LNN190" s="29"/>
      <c r="LNO190" s="30"/>
      <c r="LNP190" s="29"/>
      <c r="LNQ190" s="30"/>
      <c r="LNR190" s="29"/>
      <c r="LNS190" s="30"/>
      <c r="LNT190" s="29"/>
      <c r="LNU190" s="30"/>
      <c r="LNV190" s="29"/>
      <c r="LNW190" s="30"/>
      <c r="LNX190" s="29"/>
      <c r="LNY190" s="30"/>
      <c r="LNZ190" s="29"/>
      <c r="LOA190" s="30"/>
      <c r="LOB190" s="29"/>
      <c r="LOC190" s="30"/>
      <c r="LOD190" s="29"/>
      <c r="LOE190" s="30"/>
      <c r="LOF190" s="29"/>
      <c r="LOG190" s="30"/>
      <c r="LOH190" s="29"/>
      <c r="LOI190" s="30"/>
      <c r="LOJ190" s="29"/>
      <c r="LOK190" s="30"/>
      <c r="LOL190" s="29"/>
      <c r="LOM190" s="30"/>
      <c r="LON190" s="29"/>
      <c r="LOO190" s="30"/>
      <c r="LOP190" s="29"/>
      <c r="LOQ190" s="30"/>
      <c r="LOR190" s="29"/>
      <c r="LOS190" s="30"/>
      <c r="LOT190" s="29"/>
      <c r="LOU190" s="30"/>
      <c r="LOV190" s="29"/>
      <c r="LOW190" s="30"/>
      <c r="LOX190" s="29"/>
      <c r="LOY190" s="30"/>
      <c r="LOZ190" s="29"/>
      <c r="LPA190" s="30"/>
      <c r="LPB190" s="29"/>
      <c r="LPC190" s="30"/>
      <c r="LPD190" s="29"/>
      <c r="LPE190" s="30"/>
      <c r="LPF190" s="29"/>
      <c r="LPG190" s="30"/>
      <c r="LPH190" s="29"/>
      <c r="LPI190" s="30"/>
      <c r="LPJ190" s="29"/>
      <c r="LPK190" s="30"/>
      <c r="LPL190" s="29"/>
      <c r="LPM190" s="30"/>
      <c r="LPN190" s="29"/>
      <c r="LPO190" s="30"/>
      <c r="LPP190" s="29"/>
      <c r="LPQ190" s="30"/>
      <c r="LPR190" s="29"/>
      <c r="LPS190" s="30"/>
      <c r="LPT190" s="29"/>
      <c r="LPU190" s="30"/>
      <c r="LPV190" s="29"/>
      <c r="LPW190" s="30"/>
      <c r="LPX190" s="29"/>
      <c r="LPY190" s="30"/>
      <c r="LPZ190" s="29"/>
      <c r="LQA190" s="30"/>
      <c r="LQB190" s="29"/>
      <c r="LQC190" s="30"/>
      <c r="LQD190" s="29"/>
      <c r="LQE190" s="30"/>
      <c r="LQF190" s="29"/>
      <c r="LQG190" s="30"/>
      <c r="LQH190" s="29"/>
      <c r="LQI190" s="30"/>
      <c r="LQJ190" s="29"/>
      <c r="LQK190" s="30"/>
      <c r="LQL190" s="29"/>
      <c r="LQM190" s="30"/>
      <c r="LQN190" s="29"/>
      <c r="LQO190" s="30"/>
      <c r="LQP190" s="29"/>
      <c r="LQQ190" s="30"/>
      <c r="LQR190" s="29"/>
      <c r="LQS190" s="30"/>
      <c r="LQT190" s="29"/>
      <c r="LQU190" s="30"/>
      <c r="LQV190" s="29"/>
      <c r="LQW190" s="30"/>
      <c r="LQX190" s="29"/>
      <c r="LQY190" s="30"/>
      <c r="LQZ190" s="29"/>
      <c r="LRA190" s="30"/>
      <c r="LRB190" s="29"/>
      <c r="LRC190" s="30"/>
      <c r="LRD190" s="29"/>
      <c r="LRE190" s="30"/>
      <c r="LRF190" s="29"/>
      <c r="LRG190" s="30"/>
      <c r="LRH190" s="29"/>
      <c r="LRI190" s="30"/>
      <c r="LRJ190" s="29"/>
      <c r="LRK190" s="30"/>
      <c r="LRL190" s="29"/>
      <c r="LRM190" s="30"/>
      <c r="LRN190" s="29"/>
      <c r="LRO190" s="30"/>
      <c r="LRP190" s="29"/>
      <c r="LRQ190" s="30"/>
      <c r="LRR190" s="29"/>
      <c r="LRS190" s="30"/>
      <c r="LRT190" s="29"/>
      <c r="LRU190" s="30"/>
      <c r="LRV190" s="29"/>
      <c r="LRW190" s="30"/>
      <c r="LRX190" s="29"/>
      <c r="LRY190" s="30"/>
      <c r="LRZ190" s="29"/>
      <c r="LSA190" s="30"/>
      <c r="LSB190" s="29"/>
      <c r="LSC190" s="30"/>
      <c r="LSD190" s="29"/>
      <c r="LSE190" s="30"/>
      <c r="LSF190" s="29"/>
      <c r="LSG190" s="30"/>
      <c r="LSH190" s="29"/>
      <c r="LSI190" s="30"/>
      <c r="LSJ190" s="29"/>
      <c r="LSK190" s="30"/>
      <c r="LSL190" s="29"/>
      <c r="LSM190" s="30"/>
      <c r="LSN190" s="29"/>
      <c r="LSO190" s="30"/>
      <c r="LSP190" s="29"/>
      <c r="LSQ190" s="30"/>
      <c r="LSR190" s="29"/>
      <c r="LSS190" s="30"/>
      <c r="LST190" s="29"/>
      <c r="LSU190" s="30"/>
      <c r="LSV190" s="29"/>
      <c r="LSW190" s="30"/>
      <c r="LSX190" s="29"/>
      <c r="LSY190" s="30"/>
      <c r="LSZ190" s="29"/>
      <c r="LTA190" s="30"/>
      <c r="LTB190" s="29"/>
      <c r="LTC190" s="30"/>
      <c r="LTD190" s="29"/>
      <c r="LTE190" s="30"/>
      <c r="LTF190" s="29"/>
      <c r="LTG190" s="30"/>
      <c r="LTH190" s="29"/>
      <c r="LTI190" s="30"/>
      <c r="LTJ190" s="29"/>
      <c r="LTK190" s="30"/>
      <c r="LTL190" s="29"/>
      <c r="LTM190" s="30"/>
      <c r="LTN190" s="29"/>
      <c r="LTO190" s="30"/>
      <c r="LTP190" s="29"/>
      <c r="LTQ190" s="30"/>
      <c r="LTR190" s="29"/>
      <c r="LTS190" s="30"/>
      <c r="LTT190" s="29"/>
      <c r="LTU190" s="30"/>
      <c r="LTV190" s="29"/>
      <c r="LTW190" s="30"/>
      <c r="LTX190" s="29"/>
      <c r="LTY190" s="30"/>
      <c r="LTZ190" s="29"/>
      <c r="LUA190" s="30"/>
      <c r="LUB190" s="29"/>
      <c r="LUC190" s="30"/>
      <c r="LUD190" s="29"/>
      <c r="LUE190" s="30"/>
      <c r="LUF190" s="29"/>
      <c r="LUG190" s="30"/>
      <c r="LUH190" s="29"/>
      <c r="LUI190" s="30"/>
      <c r="LUJ190" s="29"/>
      <c r="LUK190" s="30"/>
      <c r="LUL190" s="29"/>
      <c r="LUM190" s="30"/>
      <c r="LUN190" s="29"/>
      <c r="LUO190" s="30"/>
      <c r="LUP190" s="29"/>
      <c r="LUQ190" s="30"/>
      <c r="LUR190" s="29"/>
      <c r="LUS190" s="30"/>
      <c r="LUT190" s="29"/>
      <c r="LUU190" s="30"/>
      <c r="LUV190" s="29"/>
      <c r="LUW190" s="30"/>
      <c r="LUX190" s="29"/>
      <c r="LUY190" s="30"/>
      <c r="LUZ190" s="29"/>
      <c r="LVA190" s="30"/>
      <c r="LVB190" s="29"/>
      <c r="LVC190" s="30"/>
      <c r="LVD190" s="29"/>
      <c r="LVE190" s="30"/>
      <c r="LVF190" s="29"/>
      <c r="LVG190" s="30"/>
      <c r="LVH190" s="29"/>
      <c r="LVI190" s="30"/>
      <c r="LVJ190" s="29"/>
      <c r="LVK190" s="30"/>
      <c r="LVL190" s="29"/>
      <c r="LVM190" s="30"/>
      <c r="LVN190" s="29"/>
      <c r="LVO190" s="30"/>
      <c r="LVP190" s="29"/>
      <c r="LVQ190" s="30"/>
      <c r="LVR190" s="29"/>
      <c r="LVS190" s="30"/>
      <c r="LVT190" s="29"/>
      <c r="LVU190" s="30"/>
      <c r="LVV190" s="29"/>
      <c r="LVW190" s="30"/>
      <c r="LVX190" s="29"/>
      <c r="LVY190" s="30"/>
      <c r="LVZ190" s="29"/>
      <c r="LWA190" s="30"/>
      <c r="LWB190" s="29"/>
      <c r="LWC190" s="30"/>
      <c r="LWD190" s="29"/>
      <c r="LWE190" s="30"/>
      <c r="LWF190" s="29"/>
      <c r="LWG190" s="30"/>
      <c r="LWH190" s="29"/>
      <c r="LWI190" s="30"/>
      <c r="LWJ190" s="29"/>
      <c r="LWK190" s="30"/>
      <c r="LWL190" s="29"/>
      <c r="LWM190" s="30"/>
      <c r="LWN190" s="29"/>
      <c r="LWO190" s="30"/>
      <c r="LWP190" s="29"/>
      <c r="LWQ190" s="30"/>
      <c r="LWR190" s="29"/>
      <c r="LWS190" s="30"/>
      <c r="LWT190" s="29"/>
      <c r="LWU190" s="30"/>
      <c r="LWV190" s="29"/>
      <c r="LWW190" s="30"/>
      <c r="LWX190" s="29"/>
      <c r="LWY190" s="30"/>
      <c r="LWZ190" s="29"/>
      <c r="LXA190" s="30"/>
      <c r="LXB190" s="29"/>
      <c r="LXC190" s="30"/>
      <c r="LXD190" s="29"/>
      <c r="LXE190" s="30"/>
      <c r="LXF190" s="29"/>
      <c r="LXG190" s="30"/>
      <c r="LXH190" s="29"/>
      <c r="LXI190" s="30"/>
      <c r="LXJ190" s="29"/>
      <c r="LXK190" s="30"/>
      <c r="LXL190" s="29"/>
      <c r="LXM190" s="30"/>
      <c r="LXN190" s="29"/>
      <c r="LXO190" s="30"/>
      <c r="LXP190" s="29"/>
      <c r="LXQ190" s="30"/>
      <c r="LXR190" s="29"/>
      <c r="LXS190" s="30"/>
      <c r="LXT190" s="29"/>
      <c r="LXU190" s="30"/>
      <c r="LXV190" s="29"/>
      <c r="LXW190" s="30"/>
      <c r="LXX190" s="29"/>
      <c r="LXY190" s="30"/>
      <c r="LXZ190" s="29"/>
      <c r="LYA190" s="30"/>
      <c r="LYB190" s="29"/>
      <c r="LYC190" s="30"/>
      <c r="LYD190" s="29"/>
      <c r="LYE190" s="30"/>
      <c r="LYF190" s="29"/>
      <c r="LYG190" s="30"/>
      <c r="LYH190" s="29"/>
      <c r="LYI190" s="30"/>
      <c r="LYJ190" s="29"/>
      <c r="LYK190" s="30"/>
      <c r="LYL190" s="29"/>
      <c r="LYM190" s="30"/>
      <c r="LYN190" s="29"/>
      <c r="LYO190" s="30"/>
      <c r="LYP190" s="29"/>
      <c r="LYQ190" s="30"/>
      <c r="LYR190" s="29"/>
      <c r="LYS190" s="30"/>
      <c r="LYT190" s="29"/>
      <c r="LYU190" s="30"/>
      <c r="LYV190" s="29"/>
      <c r="LYW190" s="30"/>
      <c r="LYX190" s="29"/>
      <c r="LYY190" s="30"/>
      <c r="LYZ190" s="29"/>
      <c r="LZA190" s="30"/>
      <c r="LZB190" s="29"/>
      <c r="LZC190" s="30"/>
      <c r="LZD190" s="29"/>
      <c r="LZE190" s="30"/>
      <c r="LZF190" s="29"/>
      <c r="LZG190" s="30"/>
      <c r="LZH190" s="29"/>
      <c r="LZI190" s="30"/>
      <c r="LZJ190" s="29"/>
      <c r="LZK190" s="30"/>
      <c r="LZL190" s="29"/>
      <c r="LZM190" s="30"/>
      <c r="LZN190" s="29"/>
      <c r="LZO190" s="30"/>
      <c r="LZP190" s="29"/>
      <c r="LZQ190" s="30"/>
      <c r="LZR190" s="29"/>
      <c r="LZS190" s="30"/>
      <c r="LZT190" s="29"/>
      <c r="LZU190" s="30"/>
      <c r="LZV190" s="29"/>
      <c r="LZW190" s="30"/>
      <c r="LZX190" s="29"/>
      <c r="LZY190" s="30"/>
      <c r="LZZ190" s="29"/>
      <c r="MAA190" s="30"/>
      <c r="MAB190" s="29"/>
      <c r="MAC190" s="30"/>
      <c r="MAD190" s="29"/>
      <c r="MAE190" s="30"/>
      <c r="MAF190" s="29"/>
      <c r="MAG190" s="30"/>
      <c r="MAH190" s="29"/>
      <c r="MAI190" s="30"/>
      <c r="MAJ190" s="29"/>
      <c r="MAK190" s="30"/>
      <c r="MAL190" s="29"/>
      <c r="MAM190" s="30"/>
      <c r="MAN190" s="29"/>
      <c r="MAO190" s="30"/>
      <c r="MAP190" s="29"/>
      <c r="MAQ190" s="30"/>
      <c r="MAR190" s="29"/>
      <c r="MAS190" s="30"/>
      <c r="MAT190" s="29"/>
      <c r="MAU190" s="30"/>
      <c r="MAV190" s="29"/>
      <c r="MAW190" s="30"/>
      <c r="MAX190" s="29"/>
      <c r="MAY190" s="30"/>
      <c r="MAZ190" s="29"/>
      <c r="MBA190" s="30"/>
      <c r="MBB190" s="29"/>
      <c r="MBC190" s="30"/>
      <c r="MBD190" s="29"/>
      <c r="MBE190" s="30"/>
      <c r="MBF190" s="29"/>
      <c r="MBG190" s="30"/>
      <c r="MBH190" s="29"/>
      <c r="MBI190" s="30"/>
      <c r="MBJ190" s="29"/>
      <c r="MBK190" s="30"/>
      <c r="MBL190" s="29"/>
      <c r="MBM190" s="30"/>
      <c r="MBN190" s="29"/>
      <c r="MBO190" s="30"/>
      <c r="MBP190" s="29"/>
      <c r="MBQ190" s="30"/>
      <c r="MBR190" s="29"/>
      <c r="MBS190" s="30"/>
      <c r="MBT190" s="29"/>
      <c r="MBU190" s="30"/>
      <c r="MBV190" s="29"/>
      <c r="MBW190" s="30"/>
      <c r="MBX190" s="29"/>
      <c r="MBY190" s="30"/>
      <c r="MBZ190" s="29"/>
      <c r="MCA190" s="30"/>
      <c r="MCB190" s="29"/>
      <c r="MCC190" s="30"/>
      <c r="MCD190" s="29"/>
      <c r="MCE190" s="30"/>
      <c r="MCF190" s="29"/>
      <c r="MCG190" s="30"/>
      <c r="MCH190" s="29"/>
      <c r="MCI190" s="30"/>
      <c r="MCJ190" s="29"/>
      <c r="MCK190" s="30"/>
      <c r="MCL190" s="29"/>
      <c r="MCM190" s="30"/>
      <c r="MCN190" s="29"/>
      <c r="MCO190" s="30"/>
      <c r="MCP190" s="29"/>
      <c r="MCQ190" s="30"/>
      <c r="MCR190" s="29"/>
      <c r="MCS190" s="30"/>
      <c r="MCT190" s="29"/>
      <c r="MCU190" s="30"/>
      <c r="MCV190" s="29"/>
      <c r="MCW190" s="30"/>
      <c r="MCX190" s="29"/>
      <c r="MCY190" s="30"/>
      <c r="MCZ190" s="29"/>
      <c r="MDA190" s="30"/>
      <c r="MDB190" s="29"/>
      <c r="MDC190" s="30"/>
      <c r="MDD190" s="29"/>
      <c r="MDE190" s="30"/>
      <c r="MDF190" s="29"/>
      <c r="MDG190" s="30"/>
      <c r="MDH190" s="29"/>
      <c r="MDI190" s="30"/>
      <c r="MDJ190" s="29"/>
      <c r="MDK190" s="30"/>
      <c r="MDL190" s="29"/>
      <c r="MDM190" s="30"/>
      <c r="MDN190" s="29"/>
      <c r="MDO190" s="30"/>
      <c r="MDP190" s="29"/>
      <c r="MDQ190" s="30"/>
      <c r="MDR190" s="29"/>
      <c r="MDS190" s="30"/>
      <c r="MDT190" s="29"/>
      <c r="MDU190" s="30"/>
      <c r="MDV190" s="29"/>
      <c r="MDW190" s="30"/>
      <c r="MDX190" s="29"/>
      <c r="MDY190" s="30"/>
      <c r="MDZ190" s="29"/>
      <c r="MEA190" s="30"/>
      <c r="MEB190" s="29"/>
      <c r="MEC190" s="30"/>
      <c r="MED190" s="29"/>
      <c r="MEE190" s="30"/>
      <c r="MEF190" s="29"/>
      <c r="MEG190" s="30"/>
      <c r="MEH190" s="29"/>
      <c r="MEI190" s="30"/>
      <c r="MEJ190" s="29"/>
      <c r="MEK190" s="30"/>
      <c r="MEL190" s="29"/>
      <c r="MEM190" s="30"/>
      <c r="MEN190" s="29"/>
      <c r="MEO190" s="30"/>
      <c r="MEP190" s="29"/>
      <c r="MEQ190" s="30"/>
      <c r="MER190" s="29"/>
      <c r="MES190" s="30"/>
      <c r="MET190" s="29"/>
      <c r="MEU190" s="30"/>
      <c r="MEV190" s="29"/>
      <c r="MEW190" s="30"/>
      <c r="MEX190" s="29"/>
      <c r="MEY190" s="30"/>
      <c r="MEZ190" s="29"/>
      <c r="MFA190" s="30"/>
      <c r="MFB190" s="29"/>
      <c r="MFC190" s="30"/>
      <c r="MFD190" s="29"/>
      <c r="MFE190" s="30"/>
      <c r="MFF190" s="29"/>
      <c r="MFG190" s="30"/>
      <c r="MFH190" s="29"/>
      <c r="MFI190" s="30"/>
      <c r="MFJ190" s="29"/>
      <c r="MFK190" s="30"/>
      <c r="MFL190" s="29"/>
      <c r="MFM190" s="30"/>
      <c r="MFN190" s="29"/>
      <c r="MFO190" s="30"/>
      <c r="MFP190" s="29"/>
      <c r="MFQ190" s="30"/>
      <c r="MFR190" s="29"/>
      <c r="MFS190" s="30"/>
      <c r="MFT190" s="29"/>
      <c r="MFU190" s="30"/>
      <c r="MFV190" s="29"/>
      <c r="MFW190" s="30"/>
      <c r="MFX190" s="29"/>
      <c r="MFY190" s="30"/>
      <c r="MFZ190" s="29"/>
      <c r="MGA190" s="30"/>
      <c r="MGB190" s="29"/>
      <c r="MGC190" s="30"/>
      <c r="MGD190" s="29"/>
      <c r="MGE190" s="30"/>
      <c r="MGF190" s="29"/>
      <c r="MGG190" s="30"/>
      <c r="MGH190" s="29"/>
      <c r="MGI190" s="30"/>
      <c r="MGJ190" s="29"/>
      <c r="MGK190" s="30"/>
      <c r="MGL190" s="29"/>
      <c r="MGM190" s="30"/>
      <c r="MGN190" s="29"/>
      <c r="MGO190" s="30"/>
      <c r="MGP190" s="29"/>
      <c r="MGQ190" s="30"/>
      <c r="MGR190" s="29"/>
      <c r="MGS190" s="30"/>
      <c r="MGT190" s="29"/>
      <c r="MGU190" s="30"/>
      <c r="MGV190" s="29"/>
      <c r="MGW190" s="30"/>
      <c r="MGX190" s="29"/>
      <c r="MGY190" s="30"/>
      <c r="MGZ190" s="29"/>
      <c r="MHA190" s="30"/>
      <c r="MHB190" s="29"/>
      <c r="MHC190" s="30"/>
      <c r="MHD190" s="29"/>
      <c r="MHE190" s="30"/>
      <c r="MHF190" s="29"/>
      <c r="MHG190" s="30"/>
      <c r="MHH190" s="29"/>
      <c r="MHI190" s="30"/>
      <c r="MHJ190" s="29"/>
      <c r="MHK190" s="30"/>
      <c r="MHL190" s="29"/>
      <c r="MHM190" s="30"/>
      <c r="MHN190" s="29"/>
      <c r="MHO190" s="30"/>
      <c r="MHP190" s="29"/>
      <c r="MHQ190" s="30"/>
      <c r="MHR190" s="29"/>
      <c r="MHS190" s="30"/>
      <c r="MHT190" s="29"/>
      <c r="MHU190" s="30"/>
      <c r="MHV190" s="29"/>
      <c r="MHW190" s="30"/>
      <c r="MHX190" s="29"/>
      <c r="MHY190" s="30"/>
      <c r="MHZ190" s="29"/>
      <c r="MIA190" s="30"/>
      <c r="MIB190" s="29"/>
      <c r="MIC190" s="30"/>
      <c r="MID190" s="29"/>
      <c r="MIE190" s="30"/>
      <c r="MIF190" s="29"/>
      <c r="MIG190" s="30"/>
      <c r="MIH190" s="29"/>
      <c r="MII190" s="30"/>
      <c r="MIJ190" s="29"/>
      <c r="MIK190" s="30"/>
      <c r="MIL190" s="29"/>
      <c r="MIM190" s="30"/>
      <c r="MIN190" s="29"/>
      <c r="MIO190" s="30"/>
      <c r="MIP190" s="29"/>
      <c r="MIQ190" s="30"/>
      <c r="MIR190" s="29"/>
      <c r="MIS190" s="30"/>
      <c r="MIT190" s="29"/>
      <c r="MIU190" s="30"/>
      <c r="MIV190" s="29"/>
      <c r="MIW190" s="30"/>
      <c r="MIX190" s="29"/>
      <c r="MIY190" s="30"/>
      <c r="MIZ190" s="29"/>
      <c r="MJA190" s="30"/>
      <c r="MJB190" s="29"/>
      <c r="MJC190" s="30"/>
      <c r="MJD190" s="29"/>
      <c r="MJE190" s="30"/>
      <c r="MJF190" s="29"/>
      <c r="MJG190" s="30"/>
      <c r="MJH190" s="29"/>
      <c r="MJI190" s="30"/>
      <c r="MJJ190" s="29"/>
      <c r="MJK190" s="30"/>
      <c r="MJL190" s="29"/>
      <c r="MJM190" s="30"/>
      <c r="MJN190" s="29"/>
      <c r="MJO190" s="30"/>
      <c r="MJP190" s="29"/>
      <c r="MJQ190" s="30"/>
      <c r="MJR190" s="29"/>
      <c r="MJS190" s="30"/>
      <c r="MJT190" s="29"/>
      <c r="MJU190" s="30"/>
      <c r="MJV190" s="29"/>
      <c r="MJW190" s="30"/>
      <c r="MJX190" s="29"/>
      <c r="MJY190" s="30"/>
      <c r="MJZ190" s="29"/>
      <c r="MKA190" s="30"/>
      <c r="MKB190" s="29"/>
      <c r="MKC190" s="30"/>
      <c r="MKD190" s="29"/>
      <c r="MKE190" s="30"/>
      <c r="MKF190" s="29"/>
      <c r="MKG190" s="30"/>
      <c r="MKH190" s="29"/>
      <c r="MKI190" s="30"/>
      <c r="MKJ190" s="29"/>
      <c r="MKK190" s="30"/>
      <c r="MKL190" s="29"/>
      <c r="MKM190" s="30"/>
      <c r="MKN190" s="29"/>
      <c r="MKO190" s="30"/>
      <c r="MKP190" s="29"/>
      <c r="MKQ190" s="30"/>
      <c r="MKR190" s="29"/>
      <c r="MKS190" s="30"/>
      <c r="MKT190" s="29"/>
      <c r="MKU190" s="30"/>
      <c r="MKV190" s="29"/>
      <c r="MKW190" s="30"/>
      <c r="MKX190" s="29"/>
      <c r="MKY190" s="30"/>
      <c r="MKZ190" s="29"/>
      <c r="MLA190" s="30"/>
      <c r="MLB190" s="29"/>
      <c r="MLC190" s="30"/>
      <c r="MLD190" s="29"/>
      <c r="MLE190" s="30"/>
      <c r="MLF190" s="29"/>
      <c r="MLG190" s="30"/>
      <c r="MLH190" s="29"/>
      <c r="MLI190" s="30"/>
      <c r="MLJ190" s="29"/>
      <c r="MLK190" s="30"/>
      <c r="MLL190" s="29"/>
      <c r="MLM190" s="30"/>
      <c r="MLN190" s="29"/>
      <c r="MLO190" s="30"/>
      <c r="MLP190" s="29"/>
      <c r="MLQ190" s="30"/>
      <c r="MLR190" s="29"/>
      <c r="MLS190" s="30"/>
      <c r="MLT190" s="29"/>
      <c r="MLU190" s="30"/>
      <c r="MLV190" s="29"/>
      <c r="MLW190" s="30"/>
      <c r="MLX190" s="29"/>
      <c r="MLY190" s="30"/>
      <c r="MLZ190" s="29"/>
      <c r="MMA190" s="30"/>
      <c r="MMB190" s="29"/>
      <c r="MMC190" s="30"/>
      <c r="MMD190" s="29"/>
      <c r="MME190" s="30"/>
      <c r="MMF190" s="29"/>
      <c r="MMG190" s="30"/>
      <c r="MMH190" s="29"/>
      <c r="MMI190" s="30"/>
      <c r="MMJ190" s="29"/>
      <c r="MMK190" s="30"/>
      <c r="MML190" s="29"/>
      <c r="MMM190" s="30"/>
      <c r="MMN190" s="29"/>
      <c r="MMO190" s="30"/>
      <c r="MMP190" s="29"/>
      <c r="MMQ190" s="30"/>
      <c r="MMR190" s="29"/>
      <c r="MMS190" s="30"/>
      <c r="MMT190" s="29"/>
      <c r="MMU190" s="30"/>
      <c r="MMV190" s="29"/>
      <c r="MMW190" s="30"/>
      <c r="MMX190" s="29"/>
      <c r="MMY190" s="30"/>
      <c r="MMZ190" s="29"/>
      <c r="MNA190" s="30"/>
      <c r="MNB190" s="29"/>
      <c r="MNC190" s="30"/>
      <c r="MND190" s="29"/>
      <c r="MNE190" s="30"/>
      <c r="MNF190" s="29"/>
      <c r="MNG190" s="30"/>
      <c r="MNH190" s="29"/>
      <c r="MNI190" s="30"/>
      <c r="MNJ190" s="29"/>
      <c r="MNK190" s="30"/>
      <c r="MNL190" s="29"/>
      <c r="MNM190" s="30"/>
      <c r="MNN190" s="29"/>
      <c r="MNO190" s="30"/>
      <c r="MNP190" s="29"/>
      <c r="MNQ190" s="30"/>
      <c r="MNR190" s="29"/>
      <c r="MNS190" s="30"/>
      <c r="MNT190" s="29"/>
      <c r="MNU190" s="30"/>
      <c r="MNV190" s="29"/>
      <c r="MNW190" s="30"/>
      <c r="MNX190" s="29"/>
      <c r="MNY190" s="30"/>
      <c r="MNZ190" s="29"/>
      <c r="MOA190" s="30"/>
      <c r="MOB190" s="29"/>
      <c r="MOC190" s="30"/>
      <c r="MOD190" s="29"/>
      <c r="MOE190" s="30"/>
      <c r="MOF190" s="29"/>
      <c r="MOG190" s="30"/>
      <c r="MOH190" s="29"/>
      <c r="MOI190" s="30"/>
      <c r="MOJ190" s="29"/>
      <c r="MOK190" s="30"/>
      <c r="MOL190" s="29"/>
      <c r="MOM190" s="30"/>
      <c r="MON190" s="29"/>
      <c r="MOO190" s="30"/>
      <c r="MOP190" s="29"/>
      <c r="MOQ190" s="30"/>
      <c r="MOR190" s="29"/>
      <c r="MOS190" s="30"/>
      <c r="MOT190" s="29"/>
      <c r="MOU190" s="30"/>
      <c r="MOV190" s="29"/>
      <c r="MOW190" s="30"/>
      <c r="MOX190" s="29"/>
      <c r="MOY190" s="30"/>
      <c r="MOZ190" s="29"/>
      <c r="MPA190" s="30"/>
      <c r="MPB190" s="29"/>
      <c r="MPC190" s="30"/>
      <c r="MPD190" s="29"/>
      <c r="MPE190" s="30"/>
      <c r="MPF190" s="29"/>
      <c r="MPG190" s="30"/>
      <c r="MPH190" s="29"/>
      <c r="MPI190" s="30"/>
      <c r="MPJ190" s="29"/>
      <c r="MPK190" s="30"/>
      <c r="MPL190" s="29"/>
      <c r="MPM190" s="30"/>
      <c r="MPN190" s="29"/>
      <c r="MPO190" s="30"/>
      <c r="MPP190" s="29"/>
      <c r="MPQ190" s="30"/>
      <c r="MPR190" s="29"/>
      <c r="MPS190" s="30"/>
      <c r="MPT190" s="29"/>
      <c r="MPU190" s="30"/>
      <c r="MPV190" s="29"/>
      <c r="MPW190" s="30"/>
      <c r="MPX190" s="29"/>
      <c r="MPY190" s="30"/>
      <c r="MPZ190" s="29"/>
      <c r="MQA190" s="30"/>
      <c r="MQB190" s="29"/>
      <c r="MQC190" s="30"/>
      <c r="MQD190" s="29"/>
      <c r="MQE190" s="30"/>
      <c r="MQF190" s="29"/>
      <c r="MQG190" s="30"/>
      <c r="MQH190" s="29"/>
      <c r="MQI190" s="30"/>
      <c r="MQJ190" s="29"/>
      <c r="MQK190" s="30"/>
      <c r="MQL190" s="29"/>
      <c r="MQM190" s="30"/>
      <c r="MQN190" s="29"/>
      <c r="MQO190" s="30"/>
      <c r="MQP190" s="29"/>
      <c r="MQQ190" s="30"/>
      <c r="MQR190" s="29"/>
      <c r="MQS190" s="30"/>
      <c r="MQT190" s="29"/>
      <c r="MQU190" s="30"/>
      <c r="MQV190" s="29"/>
      <c r="MQW190" s="30"/>
      <c r="MQX190" s="29"/>
      <c r="MQY190" s="30"/>
      <c r="MQZ190" s="29"/>
      <c r="MRA190" s="30"/>
      <c r="MRB190" s="29"/>
      <c r="MRC190" s="30"/>
      <c r="MRD190" s="29"/>
      <c r="MRE190" s="30"/>
      <c r="MRF190" s="29"/>
      <c r="MRG190" s="30"/>
      <c r="MRH190" s="29"/>
      <c r="MRI190" s="30"/>
      <c r="MRJ190" s="29"/>
      <c r="MRK190" s="30"/>
      <c r="MRL190" s="29"/>
      <c r="MRM190" s="30"/>
      <c r="MRN190" s="29"/>
      <c r="MRO190" s="30"/>
      <c r="MRP190" s="29"/>
      <c r="MRQ190" s="30"/>
      <c r="MRR190" s="29"/>
      <c r="MRS190" s="30"/>
      <c r="MRT190" s="29"/>
      <c r="MRU190" s="30"/>
      <c r="MRV190" s="29"/>
      <c r="MRW190" s="30"/>
      <c r="MRX190" s="29"/>
      <c r="MRY190" s="30"/>
      <c r="MRZ190" s="29"/>
      <c r="MSA190" s="30"/>
      <c r="MSB190" s="29"/>
      <c r="MSC190" s="30"/>
      <c r="MSD190" s="29"/>
      <c r="MSE190" s="30"/>
      <c r="MSF190" s="29"/>
      <c r="MSG190" s="30"/>
      <c r="MSH190" s="29"/>
      <c r="MSI190" s="30"/>
      <c r="MSJ190" s="29"/>
      <c r="MSK190" s="30"/>
      <c r="MSL190" s="29"/>
      <c r="MSM190" s="30"/>
      <c r="MSN190" s="29"/>
      <c r="MSO190" s="30"/>
      <c r="MSP190" s="29"/>
      <c r="MSQ190" s="30"/>
      <c r="MSR190" s="29"/>
      <c r="MSS190" s="30"/>
      <c r="MST190" s="29"/>
      <c r="MSU190" s="30"/>
      <c r="MSV190" s="29"/>
      <c r="MSW190" s="30"/>
      <c r="MSX190" s="29"/>
      <c r="MSY190" s="30"/>
      <c r="MSZ190" s="29"/>
      <c r="MTA190" s="30"/>
      <c r="MTB190" s="29"/>
      <c r="MTC190" s="30"/>
      <c r="MTD190" s="29"/>
      <c r="MTE190" s="30"/>
      <c r="MTF190" s="29"/>
      <c r="MTG190" s="30"/>
      <c r="MTH190" s="29"/>
      <c r="MTI190" s="30"/>
      <c r="MTJ190" s="29"/>
      <c r="MTK190" s="30"/>
      <c r="MTL190" s="29"/>
      <c r="MTM190" s="30"/>
      <c r="MTN190" s="29"/>
      <c r="MTO190" s="30"/>
      <c r="MTP190" s="29"/>
      <c r="MTQ190" s="30"/>
      <c r="MTR190" s="29"/>
      <c r="MTS190" s="30"/>
      <c r="MTT190" s="29"/>
      <c r="MTU190" s="30"/>
      <c r="MTV190" s="29"/>
      <c r="MTW190" s="30"/>
      <c r="MTX190" s="29"/>
      <c r="MTY190" s="30"/>
      <c r="MTZ190" s="29"/>
      <c r="MUA190" s="30"/>
      <c r="MUB190" s="29"/>
      <c r="MUC190" s="30"/>
      <c r="MUD190" s="29"/>
      <c r="MUE190" s="30"/>
      <c r="MUF190" s="29"/>
      <c r="MUG190" s="30"/>
      <c r="MUH190" s="29"/>
      <c r="MUI190" s="30"/>
      <c r="MUJ190" s="29"/>
      <c r="MUK190" s="30"/>
      <c r="MUL190" s="29"/>
      <c r="MUM190" s="30"/>
      <c r="MUN190" s="29"/>
      <c r="MUO190" s="30"/>
      <c r="MUP190" s="29"/>
      <c r="MUQ190" s="30"/>
      <c r="MUR190" s="29"/>
      <c r="MUS190" s="30"/>
      <c r="MUT190" s="29"/>
      <c r="MUU190" s="30"/>
      <c r="MUV190" s="29"/>
      <c r="MUW190" s="30"/>
      <c r="MUX190" s="29"/>
      <c r="MUY190" s="30"/>
      <c r="MUZ190" s="29"/>
      <c r="MVA190" s="30"/>
      <c r="MVB190" s="29"/>
      <c r="MVC190" s="30"/>
      <c r="MVD190" s="29"/>
      <c r="MVE190" s="30"/>
      <c r="MVF190" s="29"/>
      <c r="MVG190" s="30"/>
      <c r="MVH190" s="29"/>
      <c r="MVI190" s="30"/>
      <c r="MVJ190" s="29"/>
      <c r="MVK190" s="30"/>
      <c r="MVL190" s="29"/>
      <c r="MVM190" s="30"/>
      <c r="MVN190" s="29"/>
      <c r="MVO190" s="30"/>
      <c r="MVP190" s="29"/>
      <c r="MVQ190" s="30"/>
      <c r="MVR190" s="29"/>
      <c r="MVS190" s="30"/>
      <c r="MVT190" s="29"/>
      <c r="MVU190" s="30"/>
      <c r="MVV190" s="29"/>
      <c r="MVW190" s="30"/>
      <c r="MVX190" s="29"/>
      <c r="MVY190" s="30"/>
      <c r="MVZ190" s="29"/>
      <c r="MWA190" s="30"/>
      <c r="MWB190" s="29"/>
      <c r="MWC190" s="30"/>
      <c r="MWD190" s="29"/>
      <c r="MWE190" s="30"/>
      <c r="MWF190" s="29"/>
      <c r="MWG190" s="30"/>
      <c r="MWH190" s="29"/>
      <c r="MWI190" s="30"/>
      <c r="MWJ190" s="29"/>
      <c r="MWK190" s="30"/>
      <c r="MWL190" s="29"/>
      <c r="MWM190" s="30"/>
      <c r="MWN190" s="29"/>
      <c r="MWO190" s="30"/>
      <c r="MWP190" s="29"/>
      <c r="MWQ190" s="30"/>
      <c r="MWR190" s="29"/>
      <c r="MWS190" s="30"/>
      <c r="MWT190" s="29"/>
      <c r="MWU190" s="30"/>
      <c r="MWV190" s="29"/>
      <c r="MWW190" s="30"/>
      <c r="MWX190" s="29"/>
      <c r="MWY190" s="30"/>
      <c r="MWZ190" s="29"/>
      <c r="MXA190" s="30"/>
      <c r="MXB190" s="29"/>
      <c r="MXC190" s="30"/>
      <c r="MXD190" s="29"/>
      <c r="MXE190" s="30"/>
      <c r="MXF190" s="29"/>
      <c r="MXG190" s="30"/>
      <c r="MXH190" s="29"/>
      <c r="MXI190" s="30"/>
      <c r="MXJ190" s="29"/>
      <c r="MXK190" s="30"/>
      <c r="MXL190" s="29"/>
      <c r="MXM190" s="30"/>
      <c r="MXN190" s="29"/>
      <c r="MXO190" s="30"/>
      <c r="MXP190" s="29"/>
      <c r="MXQ190" s="30"/>
      <c r="MXR190" s="29"/>
      <c r="MXS190" s="30"/>
      <c r="MXT190" s="29"/>
      <c r="MXU190" s="30"/>
      <c r="MXV190" s="29"/>
      <c r="MXW190" s="30"/>
      <c r="MXX190" s="29"/>
      <c r="MXY190" s="30"/>
      <c r="MXZ190" s="29"/>
      <c r="MYA190" s="30"/>
      <c r="MYB190" s="29"/>
      <c r="MYC190" s="30"/>
      <c r="MYD190" s="29"/>
      <c r="MYE190" s="30"/>
      <c r="MYF190" s="29"/>
      <c r="MYG190" s="30"/>
      <c r="MYH190" s="29"/>
      <c r="MYI190" s="30"/>
      <c r="MYJ190" s="29"/>
      <c r="MYK190" s="30"/>
      <c r="MYL190" s="29"/>
      <c r="MYM190" s="30"/>
      <c r="MYN190" s="29"/>
      <c r="MYO190" s="30"/>
      <c r="MYP190" s="29"/>
      <c r="MYQ190" s="30"/>
      <c r="MYR190" s="29"/>
      <c r="MYS190" s="30"/>
      <c r="MYT190" s="29"/>
      <c r="MYU190" s="30"/>
      <c r="MYV190" s="29"/>
      <c r="MYW190" s="30"/>
      <c r="MYX190" s="29"/>
      <c r="MYY190" s="30"/>
      <c r="MYZ190" s="29"/>
      <c r="MZA190" s="30"/>
      <c r="MZB190" s="29"/>
      <c r="MZC190" s="30"/>
      <c r="MZD190" s="29"/>
      <c r="MZE190" s="30"/>
      <c r="MZF190" s="29"/>
      <c r="MZG190" s="30"/>
      <c r="MZH190" s="29"/>
      <c r="MZI190" s="30"/>
      <c r="MZJ190" s="29"/>
      <c r="MZK190" s="30"/>
      <c r="MZL190" s="29"/>
      <c r="MZM190" s="30"/>
      <c r="MZN190" s="29"/>
      <c r="MZO190" s="30"/>
      <c r="MZP190" s="29"/>
      <c r="MZQ190" s="30"/>
      <c r="MZR190" s="29"/>
      <c r="MZS190" s="30"/>
      <c r="MZT190" s="29"/>
      <c r="MZU190" s="30"/>
      <c r="MZV190" s="29"/>
      <c r="MZW190" s="30"/>
      <c r="MZX190" s="29"/>
      <c r="MZY190" s="30"/>
      <c r="MZZ190" s="29"/>
      <c r="NAA190" s="30"/>
      <c r="NAB190" s="29"/>
      <c r="NAC190" s="30"/>
      <c r="NAD190" s="29"/>
      <c r="NAE190" s="30"/>
      <c r="NAF190" s="29"/>
      <c r="NAG190" s="30"/>
      <c r="NAH190" s="29"/>
      <c r="NAI190" s="30"/>
      <c r="NAJ190" s="29"/>
      <c r="NAK190" s="30"/>
      <c r="NAL190" s="29"/>
      <c r="NAM190" s="30"/>
      <c r="NAN190" s="29"/>
      <c r="NAO190" s="30"/>
      <c r="NAP190" s="29"/>
      <c r="NAQ190" s="30"/>
      <c r="NAR190" s="29"/>
      <c r="NAS190" s="30"/>
      <c r="NAT190" s="29"/>
      <c r="NAU190" s="30"/>
      <c r="NAV190" s="29"/>
      <c r="NAW190" s="30"/>
      <c r="NAX190" s="29"/>
      <c r="NAY190" s="30"/>
      <c r="NAZ190" s="29"/>
      <c r="NBA190" s="30"/>
      <c r="NBB190" s="29"/>
      <c r="NBC190" s="30"/>
      <c r="NBD190" s="29"/>
      <c r="NBE190" s="30"/>
      <c r="NBF190" s="29"/>
      <c r="NBG190" s="30"/>
      <c r="NBH190" s="29"/>
      <c r="NBI190" s="30"/>
      <c r="NBJ190" s="29"/>
      <c r="NBK190" s="30"/>
      <c r="NBL190" s="29"/>
      <c r="NBM190" s="30"/>
      <c r="NBN190" s="29"/>
      <c r="NBO190" s="30"/>
      <c r="NBP190" s="29"/>
      <c r="NBQ190" s="30"/>
      <c r="NBR190" s="29"/>
      <c r="NBS190" s="30"/>
      <c r="NBT190" s="29"/>
      <c r="NBU190" s="30"/>
      <c r="NBV190" s="29"/>
      <c r="NBW190" s="30"/>
      <c r="NBX190" s="29"/>
      <c r="NBY190" s="30"/>
      <c r="NBZ190" s="29"/>
      <c r="NCA190" s="30"/>
      <c r="NCB190" s="29"/>
      <c r="NCC190" s="30"/>
      <c r="NCD190" s="29"/>
      <c r="NCE190" s="30"/>
      <c r="NCF190" s="29"/>
      <c r="NCG190" s="30"/>
      <c r="NCH190" s="29"/>
      <c r="NCI190" s="30"/>
      <c r="NCJ190" s="29"/>
      <c r="NCK190" s="30"/>
      <c r="NCL190" s="29"/>
      <c r="NCM190" s="30"/>
      <c r="NCN190" s="29"/>
      <c r="NCO190" s="30"/>
      <c r="NCP190" s="29"/>
      <c r="NCQ190" s="30"/>
      <c r="NCR190" s="29"/>
      <c r="NCS190" s="30"/>
      <c r="NCT190" s="29"/>
      <c r="NCU190" s="30"/>
      <c r="NCV190" s="29"/>
      <c r="NCW190" s="30"/>
      <c r="NCX190" s="29"/>
      <c r="NCY190" s="30"/>
      <c r="NCZ190" s="29"/>
      <c r="NDA190" s="30"/>
      <c r="NDB190" s="29"/>
      <c r="NDC190" s="30"/>
      <c r="NDD190" s="29"/>
      <c r="NDE190" s="30"/>
      <c r="NDF190" s="29"/>
      <c r="NDG190" s="30"/>
      <c r="NDH190" s="29"/>
      <c r="NDI190" s="30"/>
      <c r="NDJ190" s="29"/>
      <c r="NDK190" s="30"/>
      <c r="NDL190" s="29"/>
      <c r="NDM190" s="30"/>
      <c r="NDN190" s="29"/>
      <c r="NDO190" s="30"/>
      <c r="NDP190" s="29"/>
      <c r="NDQ190" s="30"/>
      <c r="NDR190" s="29"/>
      <c r="NDS190" s="30"/>
      <c r="NDT190" s="29"/>
      <c r="NDU190" s="30"/>
      <c r="NDV190" s="29"/>
      <c r="NDW190" s="30"/>
      <c r="NDX190" s="29"/>
      <c r="NDY190" s="30"/>
      <c r="NDZ190" s="29"/>
      <c r="NEA190" s="30"/>
      <c r="NEB190" s="29"/>
      <c r="NEC190" s="30"/>
      <c r="NED190" s="29"/>
      <c r="NEE190" s="30"/>
      <c r="NEF190" s="29"/>
      <c r="NEG190" s="30"/>
      <c r="NEH190" s="29"/>
      <c r="NEI190" s="30"/>
      <c r="NEJ190" s="29"/>
      <c r="NEK190" s="30"/>
      <c r="NEL190" s="29"/>
      <c r="NEM190" s="30"/>
      <c r="NEN190" s="29"/>
      <c r="NEO190" s="30"/>
      <c r="NEP190" s="29"/>
      <c r="NEQ190" s="30"/>
      <c r="NER190" s="29"/>
      <c r="NES190" s="30"/>
      <c r="NET190" s="29"/>
      <c r="NEU190" s="30"/>
      <c r="NEV190" s="29"/>
      <c r="NEW190" s="30"/>
      <c r="NEX190" s="29"/>
      <c r="NEY190" s="30"/>
      <c r="NEZ190" s="29"/>
      <c r="NFA190" s="30"/>
      <c r="NFB190" s="29"/>
      <c r="NFC190" s="30"/>
      <c r="NFD190" s="29"/>
      <c r="NFE190" s="30"/>
      <c r="NFF190" s="29"/>
      <c r="NFG190" s="30"/>
      <c r="NFH190" s="29"/>
      <c r="NFI190" s="30"/>
      <c r="NFJ190" s="29"/>
      <c r="NFK190" s="30"/>
      <c r="NFL190" s="29"/>
      <c r="NFM190" s="30"/>
      <c r="NFN190" s="29"/>
      <c r="NFO190" s="30"/>
      <c r="NFP190" s="29"/>
      <c r="NFQ190" s="30"/>
      <c r="NFR190" s="29"/>
      <c r="NFS190" s="30"/>
      <c r="NFT190" s="29"/>
      <c r="NFU190" s="30"/>
      <c r="NFV190" s="29"/>
      <c r="NFW190" s="30"/>
      <c r="NFX190" s="29"/>
      <c r="NFY190" s="30"/>
      <c r="NFZ190" s="29"/>
      <c r="NGA190" s="30"/>
      <c r="NGB190" s="29"/>
      <c r="NGC190" s="30"/>
      <c r="NGD190" s="29"/>
      <c r="NGE190" s="30"/>
      <c r="NGF190" s="29"/>
      <c r="NGG190" s="30"/>
      <c r="NGH190" s="29"/>
      <c r="NGI190" s="30"/>
      <c r="NGJ190" s="29"/>
      <c r="NGK190" s="30"/>
      <c r="NGL190" s="29"/>
      <c r="NGM190" s="30"/>
      <c r="NGN190" s="29"/>
      <c r="NGO190" s="30"/>
      <c r="NGP190" s="29"/>
      <c r="NGQ190" s="30"/>
      <c r="NGR190" s="29"/>
      <c r="NGS190" s="30"/>
      <c r="NGT190" s="29"/>
      <c r="NGU190" s="30"/>
      <c r="NGV190" s="29"/>
      <c r="NGW190" s="30"/>
      <c r="NGX190" s="29"/>
      <c r="NGY190" s="30"/>
      <c r="NGZ190" s="29"/>
      <c r="NHA190" s="30"/>
      <c r="NHB190" s="29"/>
      <c r="NHC190" s="30"/>
      <c r="NHD190" s="29"/>
      <c r="NHE190" s="30"/>
      <c r="NHF190" s="29"/>
      <c r="NHG190" s="30"/>
      <c r="NHH190" s="29"/>
      <c r="NHI190" s="30"/>
      <c r="NHJ190" s="29"/>
      <c r="NHK190" s="30"/>
      <c r="NHL190" s="29"/>
      <c r="NHM190" s="30"/>
      <c r="NHN190" s="29"/>
      <c r="NHO190" s="30"/>
      <c r="NHP190" s="29"/>
      <c r="NHQ190" s="30"/>
      <c r="NHR190" s="29"/>
      <c r="NHS190" s="30"/>
      <c r="NHT190" s="29"/>
      <c r="NHU190" s="30"/>
      <c r="NHV190" s="29"/>
      <c r="NHW190" s="30"/>
      <c r="NHX190" s="29"/>
      <c r="NHY190" s="30"/>
      <c r="NHZ190" s="29"/>
      <c r="NIA190" s="30"/>
      <c r="NIB190" s="29"/>
      <c r="NIC190" s="30"/>
      <c r="NID190" s="29"/>
      <c r="NIE190" s="30"/>
      <c r="NIF190" s="29"/>
      <c r="NIG190" s="30"/>
      <c r="NIH190" s="29"/>
      <c r="NII190" s="30"/>
      <c r="NIJ190" s="29"/>
      <c r="NIK190" s="30"/>
      <c r="NIL190" s="29"/>
      <c r="NIM190" s="30"/>
      <c r="NIN190" s="29"/>
      <c r="NIO190" s="30"/>
      <c r="NIP190" s="29"/>
      <c r="NIQ190" s="30"/>
      <c r="NIR190" s="29"/>
      <c r="NIS190" s="30"/>
      <c r="NIT190" s="29"/>
      <c r="NIU190" s="30"/>
      <c r="NIV190" s="29"/>
      <c r="NIW190" s="30"/>
      <c r="NIX190" s="29"/>
      <c r="NIY190" s="30"/>
      <c r="NIZ190" s="29"/>
      <c r="NJA190" s="30"/>
      <c r="NJB190" s="29"/>
      <c r="NJC190" s="30"/>
      <c r="NJD190" s="29"/>
      <c r="NJE190" s="30"/>
      <c r="NJF190" s="29"/>
      <c r="NJG190" s="30"/>
      <c r="NJH190" s="29"/>
      <c r="NJI190" s="30"/>
      <c r="NJJ190" s="29"/>
      <c r="NJK190" s="30"/>
      <c r="NJL190" s="29"/>
      <c r="NJM190" s="30"/>
      <c r="NJN190" s="29"/>
      <c r="NJO190" s="30"/>
      <c r="NJP190" s="29"/>
      <c r="NJQ190" s="30"/>
      <c r="NJR190" s="29"/>
      <c r="NJS190" s="30"/>
      <c r="NJT190" s="29"/>
      <c r="NJU190" s="30"/>
      <c r="NJV190" s="29"/>
      <c r="NJW190" s="30"/>
      <c r="NJX190" s="29"/>
      <c r="NJY190" s="30"/>
      <c r="NJZ190" s="29"/>
      <c r="NKA190" s="30"/>
      <c r="NKB190" s="29"/>
      <c r="NKC190" s="30"/>
      <c r="NKD190" s="29"/>
      <c r="NKE190" s="30"/>
      <c r="NKF190" s="29"/>
      <c r="NKG190" s="30"/>
      <c r="NKH190" s="29"/>
      <c r="NKI190" s="30"/>
      <c r="NKJ190" s="29"/>
      <c r="NKK190" s="30"/>
      <c r="NKL190" s="29"/>
      <c r="NKM190" s="30"/>
      <c r="NKN190" s="29"/>
      <c r="NKO190" s="30"/>
      <c r="NKP190" s="29"/>
      <c r="NKQ190" s="30"/>
      <c r="NKR190" s="29"/>
      <c r="NKS190" s="30"/>
      <c r="NKT190" s="29"/>
      <c r="NKU190" s="30"/>
      <c r="NKV190" s="29"/>
      <c r="NKW190" s="30"/>
      <c r="NKX190" s="29"/>
      <c r="NKY190" s="30"/>
      <c r="NKZ190" s="29"/>
      <c r="NLA190" s="30"/>
      <c r="NLB190" s="29"/>
      <c r="NLC190" s="30"/>
      <c r="NLD190" s="29"/>
      <c r="NLE190" s="30"/>
      <c r="NLF190" s="29"/>
      <c r="NLG190" s="30"/>
      <c r="NLH190" s="29"/>
      <c r="NLI190" s="30"/>
      <c r="NLJ190" s="29"/>
      <c r="NLK190" s="30"/>
      <c r="NLL190" s="29"/>
      <c r="NLM190" s="30"/>
      <c r="NLN190" s="29"/>
      <c r="NLO190" s="30"/>
      <c r="NLP190" s="29"/>
      <c r="NLQ190" s="30"/>
      <c r="NLR190" s="29"/>
      <c r="NLS190" s="30"/>
      <c r="NLT190" s="29"/>
      <c r="NLU190" s="30"/>
      <c r="NLV190" s="29"/>
      <c r="NLW190" s="30"/>
      <c r="NLX190" s="29"/>
      <c r="NLY190" s="30"/>
      <c r="NLZ190" s="29"/>
      <c r="NMA190" s="30"/>
      <c r="NMB190" s="29"/>
      <c r="NMC190" s="30"/>
      <c r="NMD190" s="29"/>
      <c r="NME190" s="30"/>
      <c r="NMF190" s="29"/>
      <c r="NMG190" s="30"/>
      <c r="NMH190" s="29"/>
      <c r="NMI190" s="30"/>
      <c r="NMJ190" s="29"/>
      <c r="NMK190" s="30"/>
      <c r="NML190" s="29"/>
      <c r="NMM190" s="30"/>
      <c r="NMN190" s="29"/>
      <c r="NMO190" s="30"/>
      <c r="NMP190" s="29"/>
      <c r="NMQ190" s="30"/>
      <c r="NMR190" s="29"/>
      <c r="NMS190" s="30"/>
      <c r="NMT190" s="29"/>
      <c r="NMU190" s="30"/>
      <c r="NMV190" s="29"/>
      <c r="NMW190" s="30"/>
      <c r="NMX190" s="29"/>
      <c r="NMY190" s="30"/>
      <c r="NMZ190" s="29"/>
      <c r="NNA190" s="30"/>
      <c r="NNB190" s="29"/>
      <c r="NNC190" s="30"/>
      <c r="NND190" s="29"/>
      <c r="NNE190" s="30"/>
      <c r="NNF190" s="29"/>
      <c r="NNG190" s="30"/>
      <c r="NNH190" s="29"/>
      <c r="NNI190" s="30"/>
      <c r="NNJ190" s="29"/>
      <c r="NNK190" s="30"/>
      <c r="NNL190" s="29"/>
      <c r="NNM190" s="30"/>
      <c r="NNN190" s="29"/>
      <c r="NNO190" s="30"/>
      <c r="NNP190" s="29"/>
      <c r="NNQ190" s="30"/>
      <c r="NNR190" s="29"/>
      <c r="NNS190" s="30"/>
      <c r="NNT190" s="29"/>
      <c r="NNU190" s="30"/>
      <c r="NNV190" s="29"/>
      <c r="NNW190" s="30"/>
      <c r="NNX190" s="29"/>
      <c r="NNY190" s="30"/>
      <c r="NNZ190" s="29"/>
      <c r="NOA190" s="30"/>
      <c r="NOB190" s="29"/>
      <c r="NOC190" s="30"/>
      <c r="NOD190" s="29"/>
      <c r="NOE190" s="30"/>
      <c r="NOF190" s="29"/>
      <c r="NOG190" s="30"/>
      <c r="NOH190" s="29"/>
      <c r="NOI190" s="30"/>
      <c r="NOJ190" s="29"/>
      <c r="NOK190" s="30"/>
      <c r="NOL190" s="29"/>
      <c r="NOM190" s="30"/>
      <c r="NON190" s="29"/>
      <c r="NOO190" s="30"/>
      <c r="NOP190" s="29"/>
      <c r="NOQ190" s="30"/>
      <c r="NOR190" s="29"/>
      <c r="NOS190" s="30"/>
      <c r="NOT190" s="29"/>
      <c r="NOU190" s="30"/>
      <c r="NOV190" s="29"/>
      <c r="NOW190" s="30"/>
      <c r="NOX190" s="29"/>
      <c r="NOY190" s="30"/>
      <c r="NOZ190" s="29"/>
      <c r="NPA190" s="30"/>
      <c r="NPB190" s="29"/>
      <c r="NPC190" s="30"/>
      <c r="NPD190" s="29"/>
      <c r="NPE190" s="30"/>
      <c r="NPF190" s="29"/>
      <c r="NPG190" s="30"/>
      <c r="NPH190" s="29"/>
      <c r="NPI190" s="30"/>
      <c r="NPJ190" s="29"/>
      <c r="NPK190" s="30"/>
      <c r="NPL190" s="29"/>
      <c r="NPM190" s="30"/>
      <c r="NPN190" s="29"/>
      <c r="NPO190" s="30"/>
      <c r="NPP190" s="29"/>
      <c r="NPQ190" s="30"/>
      <c r="NPR190" s="29"/>
      <c r="NPS190" s="30"/>
      <c r="NPT190" s="29"/>
      <c r="NPU190" s="30"/>
      <c r="NPV190" s="29"/>
      <c r="NPW190" s="30"/>
      <c r="NPX190" s="29"/>
      <c r="NPY190" s="30"/>
      <c r="NPZ190" s="29"/>
      <c r="NQA190" s="30"/>
      <c r="NQB190" s="29"/>
      <c r="NQC190" s="30"/>
      <c r="NQD190" s="29"/>
      <c r="NQE190" s="30"/>
      <c r="NQF190" s="29"/>
      <c r="NQG190" s="30"/>
      <c r="NQH190" s="29"/>
      <c r="NQI190" s="30"/>
      <c r="NQJ190" s="29"/>
      <c r="NQK190" s="30"/>
      <c r="NQL190" s="29"/>
      <c r="NQM190" s="30"/>
      <c r="NQN190" s="29"/>
      <c r="NQO190" s="30"/>
      <c r="NQP190" s="29"/>
      <c r="NQQ190" s="30"/>
      <c r="NQR190" s="29"/>
      <c r="NQS190" s="30"/>
      <c r="NQT190" s="29"/>
      <c r="NQU190" s="30"/>
      <c r="NQV190" s="29"/>
      <c r="NQW190" s="30"/>
      <c r="NQX190" s="29"/>
      <c r="NQY190" s="30"/>
      <c r="NQZ190" s="29"/>
      <c r="NRA190" s="30"/>
      <c r="NRB190" s="29"/>
      <c r="NRC190" s="30"/>
      <c r="NRD190" s="29"/>
      <c r="NRE190" s="30"/>
      <c r="NRF190" s="29"/>
      <c r="NRG190" s="30"/>
      <c r="NRH190" s="29"/>
      <c r="NRI190" s="30"/>
      <c r="NRJ190" s="29"/>
      <c r="NRK190" s="30"/>
      <c r="NRL190" s="29"/>
      <c r="NRM190" s="30"/>
      <c r="NRN190" s="29"/>
      <c r="NRO190" s="30"/>
      <c r="NRP190" s="29"/>
      <c r="NRQ190" s="30"/>
      <c r="NRR190" s="29"/>
      <c r="NRS190" s="30"/>
      <c r="NRT190" s="29"/>
      <c r="NRU190" s="30"/>
      <c r="NRV190" s="29"/>
      <c r="NRW190" s="30"/>
      <c r="NRX190" s="29"/>
      <c r="NRY190" s="30"/>
      <c r="NRZ190" s="29"/>
      <c r="NSA190" s="30"/>
      <c r="NSB190" s="29"/>
      <c r="NSC190" s="30"/>
      <c r="NSD190" s="29"/>
      <c r="NSE190" s="30"/>
      <c r="NSF190" s="29"/>
      <c r="NSG190" s="30"/>
      <c r="NSH190" s="29"/>
      <c r="NSI190" s="30"/>
      <c r="NSJ190" s="29"/>
      <c r="NSK190" s="30"/>
      <c r="NSL190" s="29"/>
      <c r="NSM190" s="30"/>
      <c r="NSN190" s="29"/>
      <c r="NSO190" s="30"/>
      <c r="NSP190" s="29"/>
      <c r="NSQ190" s="30"/>
      <c r="NSR190" s="29"/>
      <c r="NSS190" s="30"/>
      <c r="NST190" s="29"/>
      <c r="NSU190" s="30"/>
      <c r="NSV190" s="29"/>
      <c r="NSW190" s="30"/>
      <c r="NSX190" s="29"/>
      <c r="NSY190" s="30"/>
      <c r="NSZ190" s="29"/>
      <c r="NTA190" s="30"/>
      <c r="NTB190" s="29"/>
      <c r="NTC190" s="30"/>
      <c r="NTD190" s="29"/>
      <c r="NTE190" s="30"/>
      <c r="NTF190" s="29"/>
      <c r="NTG190" s="30"/>
      <c r="NTH190" s="29"/>
      <c r="NTI190" s="30"/>
      <c r="NTJ190" s="29"/>
      <c r="NTK190" s="30"/>
      <c r="NTL190" s="29"/>
      <c r="NTM190" s="30"/>
      <c r="NTN190" s="29"/>
      <c r="NTO190" s="30"/>
      <c r="NTP190" s="29"/>
      <c r="NTQ190" s="30"/>
      <c r="NTR190" s="29"/>
      <c r="NTS190" s="30"/>
      <c r="NTT190" s="29"/>
      <c r="NTU190" s="30"/>
      <c r="NTV190" s="29"/>
      <c r="NTW190" s="30"/>
      <c r="NTX190" s="29"/>
      <c r="NTY190" s="30"/>
      <c r="NTZ190" s="29"/>
      <c r="NUA190" s="30"/>
      <c r="NUB190" s="29"/>
      <c r="NUC190" s="30"/>
      <c r="NUD190" s="29"/>
      <c r="NUE190" s="30"/>
      <c r="NUF190" s="29"/>
      <c r="NUG190" s="30"/>
      <c r="NUH190" s="29"/>
      <c r="NUI190" s="30"/>
      <c r="NUJ190" s="29"/>
      <c r="NUK190" s="30"/>
      <c r="NUL190" s="29"/>
      <c r="NUM190" s="30"/>
      <c r="NUN190" s="29"/>
      <c r="NUO190" s="30"/>
      <c r="NUP190" s="29"/>
      <c r="NUQ190" s="30"/>
      <c r="NUR190" s="29"/>
      <c r="NUS190" s="30"/>
      <c r="NUT190" s="29"/>
      <c r="NUU190" s="30"/>
      <c r="NUV190" s="29"/>
      <c r="NUW190" s="30"/>
      <c r="NUX190" s="29"/>
      <c r="NUY190" s="30"/>
      <c r="NUZ190" s="29"/>
      <c r="NVA190" s="30"/>
      <c r="NVB190" s="29"/>
      <c r="NVC190" s="30"/>
      <c r="NVD190" s="29"/>
      <c r="NVE190" s="30"/>
      <c r="NVF190" s="29"/>
      <c r="NVG190" s="30"/>
      <c r="NVH190" s="29"/>
      <c r="NVI190" s="30"/>
      <c r="NVJ190" s="29"/>
      <c r="NVK190" s="30"/>
      <c r="NVL190" s="29"/>
      <c r="NVM190" s="30"/>
      <c r="NVN190" s="29"/>
      <c r="NVO190" s="30"/>
      <c r="NVP190" s="29"/>
      <c r="NVQ190" s="30"/>
      <c r="NVR190" s="29"/>
      <c r="NVS190" s="30"/>
      <c r="NVT190" s="29"/>
      <c r="NVU190" s="30"/>
      <c r="NVV190" s="29"/>
      <c r="NVW190" s="30"/>
      <c r="NVX190" s="29"/>
      <c r="NVY190" s="30"/>
      <c r="NVZ190" s="29"/>
      <c r="NWA190" s="30"/>
      <c r="NWB190" s="29"/>
      <c r="NWC190" s="30"/>
      <c r="NWD190" s="29"/>
      <c r="NWE190" s="30"/>
      <c r="NWF190" s="29"/>
      <c r="NWG190" s="30"/>
      <c r="NWH190" s="29"/>
      <c r="NWI190" s="30"/>
      <c r="NWJ190" s="29"/>
      <c r="NWK190" s="30"/>
      <c r="NWL190" s="29"/>
      <c r="NWM190" s="30"/>
      <c r="NWN190" s="29"/>
      <c r="NWO190" s="30"/>
      <c r="NWP190" s="29"/>
      <c r="NWQ190" s="30"/>
      <c r="NWR190" s="29"/>
      <c r="NWS190" s="30"/>
      <c r="NWT190" s="29"/>
      <c r="NWU190" s="30"/>
      <c r="NWV190" s="29"/>
      <c r="NWW190" s="30"/>
      <c r="NWX190" s="29"/>
      <c r="NWY190" s="30"/>
      <c r="NWZ190" s="29"/>
      <c r="NXA190" s="30"/>
      <c r="NXB190" s="29"/>
      <c r="NXC190" s="30"/>
      <c r="NXD190" s="29"/>
      <c r="NXE190" s="30"/>
      <c r="NXF190" s="29"/>
      <c r="NXG190" s="30"/>
      <c r="NXH190" s="29"/>
      <c r="NXI190" s="30"/>
      <c r="NXJ190" s="29"/>
      <c r="NXK190" s="30"/>
      <c r="NXL190" s="29"/>
      <c r="NXM190" s="30"/>
      <c r="NXN190" s="29"/>
      <c r="NXO190" s="30"/>
      <c r="NXP190" s="29"/>
      <c r="NXQ190" s="30"/>
      <c r="NXR190" s="29"/>
      <c r="NXS190" s="30"/>
      <c r="NXT190" s="29"/>
      <c r="NXU190" s="30"/>
      <c r="NXV190" s="29"/>
      <c r="NXW190" s="30"/>
      <c r="NXX190" s="29"/>
      <c r="NXY190" s="30"/>
      <c r="NXZ190" s="29"/>
      <c r="NYA190" s="30"/>
      <c r="NYB190" s="29"/>
      <c r="NYC190" s="30"/>
      <c r="NYD190" s="29"/>
      <c r="NYE190" s="30"/>
      <c r="NYF190" s="29"/>
      <c r="NYG190" s="30"/>
      <c r="NYH190" s="29"/>
      <c r="NYI190" s="30"/>
      <c r="NYJ190" s="29"/>
      <c r="NYK190" s="30"/>
      <c r="NYL190" s="29"/>
      <c r="NYM190" s="30"/>
      <c r="NYN190" s="29"/>
      <c r="NYO190" s="30"/>
      <c r="NYP190" s="29"/>
      <c r="NYQ190" s="30"/>
      <c r="NYR190" s="29"/>
      <c r="NYS190" s="30"/>
      <c r="NYT190" s="29"/>
      <c r="NYU190" s="30"/>
      <c r="NYV190" s="29"/>
      <c r="NYW190" s="30"/>
      <c r="NYX190" s="29"/>
      <c r="NYY190" s="30"/>
      <c r="NYZ190" s="29"/>
      <c r="NZA190" s="30"/>
      <c r="NZB190" s="29"/>
      <c r="NZC190" s="30"/>
      <c r="NZD190" s="29"/>
      <c r="NZE190" s="30"/>
      <c r="NZF190" s="29"/>
      <c r="NZG190" s="30"/>
      <c r="NZH190" s="29"/>
      <c r="NZI190" s="30"/>
      <c r="NZJ190" s="29"/>
      <c r="NZK190" s="30"/>
      <c r="NZL190" s="29"/>
      <c r="NZM190" s="30"/>
      <c r="NZN190" s="29"/>
      <c r="NZO190" s="30"/>
      <c r="NZP190" s="29"/>
      <c r="NZQ190" s="30"/>
      <c r="NZR190" s="29"/>
      <c r="NZS190" s="30"/>
      <c r="NZT190" s="29"/>
      <c r="NZU190" s="30"/>
      <c r="NZV190" s="29"/>
      <c r="NZW190" s="30"/>
      <c r="NZX190" s="29"/>
      <c r="NZY190" s="30"/>
      <c r="NZZ190" s="29"/>
      <c r="OAA190" s="30"/>
      <c r="OAB190" s="29"/>
      <c r="OAC190" s="30"/>
      <c r="OAD190" s="29"/>
      <c r="OAE190" s="30"/>
      <c r="OAF190" s="29"/>
      <c r="OAG190" s="30"/>
      <c r="OAH190" s="29"/>
      <c r="OAI190" s="30"/>
      <c r="OAJ190" s="29"/>
      <c r="OAK190" s="30"/>
      <c r="OAL190" s="29"/>
      <c r="OAM190" s="30"/>
      <c r="OAN190" s="29"/>
      <c r="OAO190" s="30"/>
      <c r="OAP190" s="29"/>
      <c r="OAQ190" s="30"/>
      <c r="OAR190" s="29"/>
      <c r="OAS190" s="30"/>
      <c r="OAT190" s="29"/>
      <c r="OAU190" s="30"/>
      <c r="OAV190" s="29"/>
      <c r="OAW190" s="30"/>
      <c r="OAX190" s="29"/>
      <c r="OAY190" s="30"/>
      <c r="OAZ190" s="29"/>
      <c r="OBA190" s="30"/>
      <c r="OBB190" s="29"/>
      <c r="OBC190" s="30"/>
      <c r="OBD190" s="29"/>
      <c r="OBE190" s="30"/>
      <c r="OBF190" s="29"/>
      <c r="OBG190" s="30"/>
      <c r="OBH190" s="29"/>
      <c r="OBI190" s="30"/>
      <c r="OBJ190" s="29"/>
      <c r="OBK190" s="30"/>
      <c r="OBL190" s="29"/>
      <c r="OBM190" s="30"/>
      <c r="OBN190" s="29"/>
      <c r="OBO190" s="30"/>
      <c r="OBP190" s="29"/>
      <c r="OBQ190" s="30"/>
      <c r="OBR190" s="29"/>
      <c r="OBS190" s="30"/>
      <c r="OBT190" s="29"/>
      <c r="OBU190" s="30"/>
      <c r="OBV190" s="29"/>
      <c r="OBW190" s="30"/>
      <c r="OBX190" s="29"/>
      <c r="OBY190" s="30"/>
      <c r="OBZ190" s="29"/>
      <c r="OCA190" s="30"/>
      <c r="OCB190" s="29"/>
      <c r="OCC190" s="30"/>
      <c r="OCD190" s="29"/>
      <c r="OCE190" s="30"/>
      <c r="OCF190" s="29"/>
      <c r="OCG190" s="30"/>
      <c r="OCH190" s="29"/>
      <c r="OCI190" s="30"/>
      <c r="OCJ190" s="29"/>
      <c r="OCK190" s="30"/>
      <c r="OCL190" s="29"/>
      <c r="OCM190" s="30"/>
      <c r="OCN190" s="29"/>
      <c r="OCO190" s="30"/>
      <c r="OCP190" s="29"/>
      <c r="OCQ190" s="30"/>
      <c r="OCR190" s="29"/>
      <c r="OCS190" s="30"/>
      <c r="OCT190" s="29"/>
      <c r="OCU190" s="30"/>
      <c r="OCV190" s="29"/>
      <c r="OCW190" s="30"/>
      <c r="OCX190" s="29"/>
      <c r="OCY190" s="30"/>
      <c r="OCZ190" s="29"/>
      <c r="ODA190" s="30"/>
      <c r="ODB190" s="29"/>
      <c r="ODC190" s="30"/>
      <c r="ODD190" s="29"/>
      <c r="ODE190" s="30"/>
      <c r="ODF190" s="29"/>
      <c r="ODG190" s="30"/>
      <c r="ODH190" s="29"/>
      <c r="ODI190" s="30"/>
      <c r="ODJ190" s="29"/>
      <c r="ODK190" s="30"/>
      <c r="ODL190" s="29"/>
      <c r="ODM190" s="30"/>
      <c r="ODN190" s="29"/>
      <c r="ODO190" s="30"/>
      <c r="ODP190" s="29"/>
      <c r="ODQ190" s="30"/>
      <c r="ODR190" s="29"/>
      <c r="ODS190" s="30"/>
      <c r="ODT190" s="29"/>
      <c r="ODU190" s="30"/>
      <c r="ODV190" s="29"/>
      <c r="ODW190" s="30"/>
      <c r="ODX190" s="29"/>
      <c r="ODY190" s="30"/>
      <c r="ODZ190" s="29"/>
      <c r="OEA190" s="30"/>
      <c r="OEB190" s="29"/>
      <c r="OEC190" s="30"/>
      <c r="OED190" s="29"/>
      <c r="OEE190" s="30"/>
      <c r="OEF190" s="29"/>
      <c r="OEG190" s="30"/>
      <c r="OEH190" s="29"/>
      <c r="OEI190" s="30"/>
      <c r="OEJ190" s="29"/>
      <c r="OEK190" s="30"/>
      <c r="OEL190" s="29"/>
      <c r="OEM190" s="30"/>
      <c r="OEN190" s="29"/>
      <c r="OEO190" s="30"/>
      <c r="OEP190" s="29"/>
      <c r="OEQ190" s="30"/>
      <c r="OER190" s="29"/>
      <c r="OES190" s="30"/>
      <c r="OET190" s="29"/>
      <c r="OEU190" s="30"/>
      <c r="OEV190" s="29"/>
      <c r="OEW190" s="30"/>
      <c r="OEX190" s="29"/>
      <c r="OEY190" s="30"/>
      <c r="OEZ190" s="29"/>
      <c r="OFA190" s="30"/>
      <c r="OFB190" s="29"/>
      <c r="OFC190" s="30"/>
      <c r="OFD190" s="29"/>
      <c r="OFE190" s="30"/>
      <c r="OFF190" s="29"/>
      <c r="OFG190" s="30"/>
      <c r="OFH190" s="29"/>
      <c r="OFI190" s="30"/>
      <c r="OFJ190" s="29"/>
      <c r="OFK190" s="30"/>
      <c r="OFL190" s="29"/>
      <c r="OFM190" s="30"/>
      <c r="OFN190" s="29"/>
      <c r="OFO190" s="30"/>
      <c r="OFP190" s="29"/>
      <c r="OFQ190" s="30"/>
      <c r="OFR190" s="29"/>
      <c r="OFS190" s="30"/>
      <c r="OFT190" s="29"/>
      <c r="OFU190" s="30"/>
      <c r="OFV190" s="29"/>
      <c r="OFW190" s="30"/>
      <c r="OFX190" s="29"/>
      <c r="OFY190" s="30"/>
      <c r="OFZ190" s="29"/>
      <c r="OGA190" s="30"/>
      <c r="OGB190" s="29"/>
      <c r="OGC190" s="30"/>
      <c r="OGD190" s="29"/>
      <c r="OGE190" s="30"/>
      <c r="OGF190" s="29"/>
      <c r="OGG190" s="30"/>
      <c r="OGH190" s="29"/>
      <c r="OGI190" s="30"/>
      <c r="OGJ190" s="29"/>
      <c r="OGK190" s="30"/>
      <c r="OGL190" s="29"/>
      <c r="OGM190" s="30"/>
      <c r="OGN190" s="29"/>
      <c r="OGO190" s="30"/>
      <c r="OGP190" s="29"/>
      <c r="OGQ190" s="30"/>
      <c r="OGR190" s="29"/>
      <c r="OGS190" s="30"/>
      <c r="OGT190" s="29"/>
      <c r="OGU190" s="30"/>
      <c r="OGV190" s="29"/>
      <c r="OGW190" s="30"/>
      <c r="OGX190" s="29"/>
      <c r="OGY190" s="30"/>
      <c r="OGZ190" s="29"/>
      <c r="OHA190" s="30"/>
      <c r="OHB190" s="29"/>
      <c r="OHC190" s="30"/>
      <c r="OHD190" s="29"/>
      <c r="OHE190" s="30"/>
      <c r="OHF190" s="29"/>
      <c r="OHG190" s="30"/>
      <c r="OHH190" s="29"/>
      <c r="OHI190" s="30"/>
      <c r="OHJ190" s="29"/>
      <c r="OHK190" s="30"/>
      <c r="OHL190" s="29"/>
      <c r="OHM190" s="30"/>
      <c r="OHN190" s="29"/>
      <c r="OHO190" s="30"/>
      <c r="OHP190" s="29"/>
      <c r="OHQ190" s="30"/>
      <c r="OHR190" s="29"/>
      <c r="OHS190" s="30"/>
      <c r="OHT190" s="29"/>
      <c r="OHU190" s="30"/>
      <c r="OHV190" s="29"/>
      <c r="OHW190" s="30"/>
      <c r="OHX190" s="29"/>
      <c r="OHY190" s="30"/>
      <c r="OHZ190" s="29"/>
      <c r="OIA190" s="30"/>
      <c r="OIB190" s="29"/>
      <c r="OIC190" s="30"/>
      <c r="OID190" s="29"/>
      <c r="OIE190" s="30"/>
      <c r="OIF190" s="29"/>
      <c r="OIG190" s="30"/>
      <c r="OIH190" s="29"/>
      <c r="OII190" s="30"/>
      <c r="OIJ190" s="29"/>
      <c r="OIK190" s="30"/>
      <c r="OIL190" s="29"/>
      <c r="OIM190" s="30"/>
      <c r="OIN190" s="29"/>
      <c r="OIO190" s="30"/>
      <c r="OIP190" s="29"/>
      <c r="OIQ190" s="30"/>
      <c r="OIR190" s="29"/>
      <c r="OIS190" s="30"/>
      <c r="OIT190" s="29"/>
      <c r="OIU190" s="30"/>
      <c r="OIV190" s="29"/>
      <c r="OIW190" s="30"/>
      <c r="OIX190" s="29"/>
      <c r="OIY190" s="30"/>
      <c r="OIZ190" s="29"/>
      <c r="OJA190" s="30"/>
      <c r="OJB190" s="29"/>
      <c r="OJC190" s="30"/>
      <c r="OJD190" s="29"/>
      <c r="OJE190" s="30"/>
      <c r="OJF190" s="29"/>
      <c r="OJG190" s="30"/>
      <c r="OJH190" s="29"/>
      <c r="OJI190" s="30"/>
      <c r="OJJ190" s="29"/>
      <c r="OJK190" s="30"/>
      <c r="OJL190" s="29"/>
      <c r="OJM190" s="30"/>
      <c r="OJN190" s="29"/>
      <c r="OJO190" s="30"/>
      <c r="OJP190" s="29"/>
      <c r="OJQ190" s="30"/>
      <c r="OJR190" s="29"/>
      <c r="OJS190" s="30"/>
      <c r="OJT190" s="29"/>
      <c r="OJU190" s="30"/>
      <c r="OJV190" s="29"/>
      <c r="OJW190" s="30"/>
      <c r="OJX190" s="29"/>
      <c r="OJY190" s="30"/>
      <c r="OJZ190" s="29"/>
      <c r="OKA190" s="30"/>
      <c r="OKB190" s="29"/>
      <c r="OKC190" s="30"/>
      <c r="OKD190" s="29"/>
      <c r="OKE190" s="30"/>
      <c r="OKF190" s="29"/>
      <c r="OKG190" s="30"/>
      <c r="OKH190" s="29"/>
      <c r="OKI190" s="30"/>
      <c r="OKJ190" s="29"/>
      <c r="OKK190" s="30"/>
      <c r="OKL190" s="29"/>
      <c r="OKM190" s="30"/>
      <c r="OKN190" s="29"/>
      <c r="OKO190" s="30"/>
      <c r="OKP190" s="29"/>
      <c r="OKQ190" s="30"/>
      <c r="OKR190" s="29"/>
      <c r="OKS190" s="30"/>
      <c r="OKT190" s="29"/>
      <c r="OKU190" s="30"/>
      <c r="OKV190" s="29"/>
      <c r="OKW190" s="30"/>
      <c r="OKX190" s="29"/>
      <c r="OKY190" s="30"/>
      <c r="OKZ190" s="29"/>
      <c r="OLA190" s="30"/>
      <c r="OLB190" s="29"/>
      <c r="OLC190" s="30"/>
      <c r="OLD190" s="29"/>
      <c r="OLE190" s="30"/>
      <c r="OLF190" s="29"/>
      <c r="OLG190" s="30"/>
      <c r="OLH190" s="29"/>
      <c r="OLI190" s="30"/>
      <c r="OLJ190" s="29"/>
      <c r="OLK190" s="30"/>
      <c r="OLL190" s="29"/>
      <c r="OLM190" s="30"/>
      <c r="OLN190" s="29"/>
      <c r="OLO190" s="30"/>
      <c r="OLP190" s="29"/>
      <c r="OLQ190" s="30"/>
      <c r="OLR190" s="29"/>
      <c r="OLS190" s="30"/>
      <c r="OLT190" s="29"/>
      <c r="OLU190" s="30"/>
      <c r="OLV190" s="29"/>
      <c r="OLW190" s="30"/>
      <c r="OLX190" s="29"/>
      <c r="OLY190" s="30"/>
      <c r="OLZ190" s="29"/>
      <c r="OMA190" s="30"/>
      <c r="OMB190" s="29"/>
      <c r="OMC190" s="30"/>
      <c r="OMD190" s="29"/>
      <c r="OME190" s="30"/>
      <c r="OMF190" s="29"/>
      <c r="OMG190" s="30"/>
      <c r="OMH190" s="29"/>
      <c r="OMI190" s="30"/>
      <c r="OMJ190" s="29"/>
      <c r="OMK190" s="30"/>
      <c r="OML190" s="29"/>
      <c r="OMM190" s="30"/>
      <c r="OMN190" s="29"/>
      <c r="OMO190" s="30"/>
      <c r="OMP190" s="29"/>
      <c r="OMQ190" s="30"/>
      <c r="OMR190" s="29"/>
      <c r="OMS190" s="30"/>
      <c r="OMT190" s="29"/>
      <c r="OMU190" s="30"/>
      <c r="OMV190" s="29"/>
      <c r="OMW190" s="30"/>
      <c r="OMX190" s="29"/>
      <c r="OMY190" s="30"/>
      <c r="OMZ190" s="29"/>
      <c r="ONA190" s="30"/>
      <c r="ONB190" s="29"/>
      <c r="ONC190" s="30"/>
      <c r="OND190" s="29"/>
      <c r="ONE190" s="30"/>
      <c r="ONF190" s="29"/>
      <c r="ONG190" s="30"/>
      <c r="ONH190" s="29"/>
      <c r="ONI190" s="30"/>
      <c r="ONJ190" s="29"/>
      <c r="ONK190" s="30"/>
      <c r="ONL190" s="29"/>
      <c r="ONM190" s="30"/>
      <c r="ONN190" s="29"/>
      <c r="ONO190" s="30"/>
      <c r="ONP190" s="29"/>
      <c r="ONQ190" s="30"/>
      <c r="ONR190" s="29"/>
      <c r="ONS190" s="30"/>
      <c r="ONT190" s="29"/>
      <c r="ONU190" s="30"/>
      <c r="ONV190" s="29"/>
      <c r="ONW190" s="30"/>
      <c r="ONX190" s="29"/>
      <c r="ONY190" s="30"/>
      <c r="ONZ190" s="29"/>
      <c r="OOA190" s="30"/>
      <c r="OOB190" s="29"/>
      <c r="OOC190" s="30"/>
      <c r="OOD190" s="29"/>
      <c r="OOE190" s="30"/>
      <c r="OOF190" s="29"/>
      <c r="OOG190" s="30"/>
      <c r="OOH190" s="29"/>
      <c r="OOI190" s="30"/>
      <c r="OOJ190" s="29"/>
      <c r="OOK190" s="30"/>
      <c r="OOL190" s="29"/>
      <c r="OOM190" s="30"/>
      <c r="OON190" s="29"/>
      <c r="OOO190" s="30"/>
      <c r="OOP190" s="29"/>
      <c r="OOQ190" s="30"/>
      <c r="OOR190" s="29"/>
      <c r="OOS190" s="30"/>
      <c r="OOT190" s="29"/>
      <c r="OOU190" s="30"/>
      <c r="OOV190" s="29"/>
      <c r="OOW190" s="30"/>
      <c r="OOX190" s="29"/>
      <c r="OOY190" s="30"/>
      <c r="OOZ190" s="29"/>
      <c r="OPA190" s="30"/>
      <c r="OPB190" s="29"/>
      <c r="OPC190" s="30"/>
      <c r="OPD190" s="29"/>
      <c r="OPE190" s="30"/>
      <c r="OPF190" s="29"/>
      <c r="OPG190" s="30"/>
      <c r="OPH190" s="29"/>
      <c r="OPI190" s="30"/>
      <c r="OPJ190" s="29"/>
      <c r="OPK190" s="30"/>
      <c r="OPL190" s="29"/>
      <c r="OPM190" s="30"/>
      <c r="OPN190" s="29"/>
      <c r="OPO190" s="30"/>
      <c r="OPP190" s="29"/>
      <c r="OPQ190" s="30"/>
      <c r="OPR190" s="29"/>
      <c r="OPS190" s="30"/>
      <c r="OPT190" s="29"/>
      <c r="OPU190" s="30"/>
      <c r="OPV190" s="29"/>
      <c r="OPW190" s="30"/>
      <c r="OPX190" s="29"/>
      <c r="OPY190" s="30"/>
      <c r="OPZ190" s="29"/>
      <c r="OQA190" s="30"/>
      <c r="OQB190" s="29"/>
      <c r="OQC190" s="30"/>
      <c r="OQD190" s="29"/>
      <c r="OQE190" s="30"/>
      <c r="OQF190" s="29"/>
      <c r="OQG190" s="30"/>
      <c r="OQH190" s="29"/>
      <c r="OQI190" s="30"/>
      <c r="OQJ190" s="29"/>
      <c r="OQK190" s="30"/>
      <c r="OQL190" s="29"/>
      <c r="OQM190" s="30"/>
      <c r="OQN190" s="29"/>
      <c r="OQO190" s="30"/>
      <c r="OQP190" s="29"/>
      <c r="OQQ190" s="30"/>
      <c r="OQR190" s="29"/>
      <c r="OQS190" s="30"/>
      <c r="OQT190" s="29"/>
      <c r="OQU190" s="30"/>
      <c r="OQV190" s="29"/>
      <c r="OQW190" s="30"/>
      <c r="OQX190" s="29"/>
      <c r="OQY190" s="30"/>
      <c r="OQZ190" s="29"/>
      <c r="ORA190" s="30"/>
      <c r="ORB190" s="29"/>
      <c r="ORC190" s="30"/>
      <c r="ORD190" s="29"/>
      <c r="ORE190" s="30"/>
      <c r="ORF190" s="29"/>
      <c r="ORG190" s="30"/>
      <c r="ORH190" s="29"/>
      <c r="ORI190" s="30"/>
      <c r="ORJ190" s="29"/>
      <c r="ORK190" s="30"/>
      <c r="ORL190" s="29"/>
      <c r="ORM190" s="30"/>
      <c r="ORN190" s="29"/>
      <c r="ORO190" s="30"/>
      <c r="ORP190" s="29"/>
      <c r="ORQ190" s="30"/>
      <c r="ORR190" s="29"/>
      <c r="ORS190" s="30"/>
      <c r="ORT190" s="29"/>
      <c r="ORU190" s="30"/>
      <c r="ORV190" s="29"/>
      <c r="ORW190" s="30"/>
      <c r="ORX190" s="29"/>
      <c r="ORY190" s="30"/>
      <c r="ORZ190" s="29"/>
      <c r="OSA190" s="30"/>
      <c r="OSB190" s="29"/>
      <c r="OSC190" s="30"/>
      <c r="OSD190" s="29"/>
      <c r="OSE190" s="30"/>
      <c r="OSF190" s="29"/>
      <c r="OSG190" s="30"/>
      <c r="OSH190" s="29"/>
      <c r="OSI190" s="30"/>
      <c r="OSJ190" s="29"/>
      <c r="OSK190" s="30"/>
      <c r="OSL190" s="29"/>
      <c r="OSM190" s="30"/>
      <c r="OSN190" s="29"/>
      <c r="OSO190" s="30"/>
      <c r="OSP190" s="29"/>
      <c r="OSQ190" s="30"/>
      <c r="OSR190" s="29"/>
      <c r="OSS190" s="30"/>
      <c r="OST190" s="29"/>
      <c r="OSU190" s="30"/>
      <c r="OSV190" s="29"/>
      <c r="OSW190" s="30"/>
      <c r="OSX190" s="29"/>
      <c r="OSY190" s="30"/>
      <c r="OSZ190" s="29"/>
      <c r="OTA190" s="30"/>
      <c r="OTB190" s="29"/>
      <c r="OTC190" s="30"/>
      <c r="OTD190" s="29"/>
      <c r="OTE190" s="30"/>
      <c r="OTF190" s="29"/>
      <c r="OTG190" s="30"/>
      <c r="OTH190" s="29"/>
      <c r="OTI190" s="30"/>
      <c r="OTJ190" s="29"/>
      <c r="OTK190" s="30"/>
      <c r="OTL190" s="29"/>
      <c r="OTM190" s="30"/>
      <c r="OTN190" s="29"/>
      <c r="OTO190" s="30"/>
      <c r="OTP190" s="29"/>
      <c r="OTQ190" s="30"/>
      <c r="OTR190" s="29"/>
      <c r="OTS190" s="30"/>
      <c r="OTT190" s="29"/>
      <c r="OTU190" s="30"/>
      <c r="OTV190" s="29"/>
      <c r="OTW190" s="30"/>
      <c r="OTX190" s="29"/>
      <c r="OTY190" s="30"/>
      <c r="OTZ190" s="29"/>
      <c r="OUA190" s="30"/>
      <c r="OUB190" s="29"/>
      <c r="OUC190" s="30"/>
      <c r="OUD190" s="29"/>
      <c r="OUE190" s="30"/>
      <c r="OUF190" s="29"/>
      <c r="OUG190" s="30"/>
      <c r="OUH190" s="29"/>
      <c r="OUI190" s="30"/>
      <c r="OUJ190" s="29"/>
      <c r="OUK190" s="30"/>
      <c r="OUL190" s="29"/>
      <c r="OUM190" s="30"/>
      <c r="OUN190" s="29"/>
      <c r="OUO190" s="30"/>
      <c r="OUP190" s="29"/>
      <c r="OUQ190" s="30"/>
      <c r="OUR190" s="29"/>
      <c r="OUS190" s="30"/>
      <c r="OUT190" s="29"/>
      <c r="OUU190" s="30"/>
      <c r="OUV190" s="29"/>
      <c r="OUW190" s="30"/>
      <c r="OUX190" s="29"/>
      <c r="OUY190" s="30"/>
      <c r="OUZ190" s="29"/>
      <c r="OVA190" s="30"/>
      <c r="OVB190" s="29"/>
      <c r="OVC190" s="30"/>
      <c r="OVD190" s="29"/>
      <c r="OVE190" s="30"/>
      <c r="OVF190" s="29"/>
      <c r="OVG190" s="30"/>
      <c r="OVH190" s="29"/>
      <c r="OVI190" s="30"/>
      <c r="OVJ190" s="29"/>
      <c r="OVK190" s="30"/>
      <c r="OVL190" s="29"/>
      <c r="OVM190" s="30"/>
      <c r="OVN190" s="29"/>
      <c r="OVO190" s="30"/>
      <c r="OVP190" s="29"/>
      <c r="OVQ190" s="30"/>
      <c r="OVR190" s="29"/>
      <c r="OVS190" s="30"/>
      <c r="OVT190" s="29"/>
      <c r="OVU190" s="30"/>
      <c r="OVV190" s="29"/>
      <c r="OVW190" s="30"/>
      <c r="OVX190" s="29"/>
      <c r="OVY190" s="30"/>
      <c r="OVZ190" s="29"/>
      <c r="OWA190" s="30"/>
      <c r="OWB190" s="29"/>
      <c r="OWC190" s="30"/>
      <c r="OWD190" s="29"/>
      <c r="OWE190" s="30"/>
      <c r="OWF190" s="29"/>
      <c r="OWG190" s="30"/>
      <c r="OWH190" s="29"/>
      <c r="OWI190" s="30"/>
      <c r="OWJ190" s="29"/>
      <c r="OWK190" s="30"/>
      <c r="OWL190" s="29"/>
      <c r="OWM190" s="30"/>
      <c r="OWN190" s="29"/>
      <c r="OWO190" s="30"/>
      <c r="OWP190" s="29"/>
      <c r="OWQ190" s="30"/>
      <c r="OWR190" s="29"/>
      <c r="OWS190" s="30"/>
      <c r="OWT190" s="29"/>
      <c r="OWU190" s="30"/>
      <c r="OWV190" s="29"/>
      <c r="OWW190" s="30"/>
      <c r="OWX190" s="29"/>
      <c r="OWY190" s="30"/>
      <c r="OWZ190" s="29"/>
      <c r="OXA190" s="30"/>
      <c r="OXB190" s="29"/>
      <c r="OXC190" s="30"/>
      <c r="OXD190" s="29"/>
      <c r="OXE190" s="30"/>
      <c r="OXF190" s="29"/>
      <c r="OXG190" s="30"/>
      <c r="OXH190" s="29"/>
      <c r="OXI190" s="30"/>
      <c r="OXJ190" s="29"/>
      <c r="OXK190" s="30"/>
      <c r="OXL190" s="29"/>
      <c r="OXM190" s="30"/>
      <c r="OXN190" s="29"/>
      <c r="OXO190" s="30"/>
      <c r="OXP190" s="29"/>
      <c r="OXQ190" s="30"/>
      <c r="OXR190" s="29"/>
      <c r="OXS190" s="30"/>
      <c r="OXT190" s="29"/>
      <c r="OXU190" s="30"/>
      <c r="OXV190" s="29"/>
      <c r="OXW190" s="30"/>
      <c r="OXX190" s="29"/>
      <c r="OXY190" s="30"/>
      <c r="OXZ190" s="29"/>
      <c r="OYA190" s="30"/>
      <c r="OYB190" s="29"/>
      <c r="OYC190" s="30"/>
      <c r="OYD190" s="29"/>
      <c r="OYE190" s="30"/>
      <c r="OYF190" s="29"/>
      <c r="OYG190" s="30"/>
      <c r="OYH190" s="29"/>
      <c r="OYI190" s="30"/>
      <c r="OYJ190" s="29"/>
      <c r="OYK190" s="30"/>
      <c r="OYL190" s="29"/>
      <c r="OYM190" s="30"/>
      <c r="OYN190" s="29"/>
      <c r="OYO190" s="30"/>
      <c r="OYP190" s="29"/>
      <c r="OYQ190" s="30"/>
      <c r="OYR190" s="29"/>
      <c r="OYS190" s="30"/>
      <c r="OYT190" s="29"/>
      <c r="OYU190" s="30"/>
      <c r="OYV190" s="29"/>
      <c r="OYW190" s="30"/>
      <c r="OYX190" s="29"/>
      <c r="OYY190" s="30"/>
      <c r="OYZ190" s="29"/>
      <c r="OZA190" s="30"/>
      <c r="OZB190" s="29"/>
      <c r="OZC190" s="30"/>
      <c r="OZD190" s="29"/>
      <c r="OZE190" s="30"/>
      <c r="OZF190" s="29"/>
      <c r="OZG190" s="30"/>
      <c r="OZH190" s="29"/>
      <c r="OZI190" s="30"/>
      <c r="OZJ190" s="29"/>
      <c r="OZK190" s="30"/>
      <c r="OZL190" s="29"/>
      <c r="OZM190" s="30"/>
      <c r="OZN190" s="29"/>
      <c r="OZO190" s="30"/>
      <c r="OZP190" s="29"/>
      <c r="OZQ190" s="30"/>
      <c r="OZR190" s="29"/>
      <c r="OZS190" s="30"/>
      <c r="OZT190" s="29"/>
      <c r="OZU190" s="30"/>
      <c r="OZV190" s="29"/>
      <c r="OZW190" s="30"/>
      <c r="OZX190" s="29"/>
      <c r="OZY190" s="30"/>
      <c r="OZZ190" s="29"/>
      <c r="PAA190" s="30"/>
      <c r="PAB190" s="29"/>
      <c r="PAC190" s="30"/>
      <c r="PAD190" s="29"/>
      <c r="PAE190" s="30"/>
      <c r="PAF190" s="29"/>
      <c r="PAG190" s="30"/>
      <c r="PAH190" s="29"/>
      <c r="PAI190" s="30"/>
      <c r="PAJ190" s="29"/>
      <c r="PAK190" s="30"/>
      <c r="PAL190" s="29"/>
      <c r="PAM190" s="30"/>
      <c r="PAN190" s="29"/>
      <c r="PAO190" s="30"/>
      <c r="PAP190" s="29"/>
      <c r="PAQ190" s="30"/>
      <c r="PAR190" s="29"/>
      <c r="PAS190" s="30"/>
      <c r="PAT190" s="29"/>
      <c r="PAU190" s="30"/>
      <c r="PAV190" s="29"/>
      <c r="PAW190" s="30"/>
      <c r="PAX190" s="29"/>
      <c r="PAY190" s="30"/>
      <c r="PAZ190" s="29"/>
      <c r="PBA190" s="30"/>
      <c r="PBB190" s="29"/>
      <c r="PBC190" s="30"/>
      <c r="PBD190" s="29"/>
      <c r="PBE190" s="30"/>
      <c r="PBF190" s="29"/>
      <c r="PBG190" s="30"/>
      <c r="PBH190" s="29"/>
      <c r="PBI190" s="30"/>
      <c r="PBJ190" s="29"/>
      <c r="PBK190" s="30"/>
      <c r="PBL190" s="29"/>
      <c r="PBM190" s="30"/>
      <c r="PBN190" s="29"/>
      <c r="PBO190" s="30"/>
      <c r="PBP190" s="29"/>
      <c r="PBQ190" s="30"/>
      <c r="PBR190" s="29"/>
      <c r="PBS190" s="30"/>
      <c r="PBT190" s="29"/>
      <c r="PBU190" s="30"/>
      <c r="PBV190" s="29"/>
      <c r="PBW190" s="30"/>
      <c r="PBX190" s="29"/>
      <c r="PBY190" s="30"/>
      <c r="PBZ190" s="29"/>
      <c r="PCA190" s="30"/>
      <c r="PCB190" s="29"/>
      <c r="PCC190" s="30"/>
      <c r="PCD190" s="29"/>
      <c r="PCE190" s="30"/>
      <c r="PCF190" s="29"/>
      <c r="PCG190" s="30"/>
      <c r="PCH190" s="29"/>
      <c r="PCI190" s="30"/>
      <c r="PCJ190" s="29"/>
      <c r="PCK190" s="30"/>
      <c r="PCL190" s="29"/>
      <c r="PCM190" s="30"/>
      <c r="PCN190" s="29"/>
      <c r="PCO190" s="30"/>
      <c r="PCP190" s="29"/>
      <c r="PCQ190" s="30"/>
      <c r="PCR190" s="29"/>
      <c r="PCS190" s="30"/>
      <c r="PCT190" s="29"/>
      <c r="PCU190" s="30"/>
      <c r="PCV190" s="29"/>
      <c r="PCW190" s="30"/>
      <c r="PCX190" s="29"/>
      <c r="PCY190" s="30"/>
      <c r="PCZ190" s="29"/>
      <c r="PDA190" s="30"/>
      <c r="PDB190" s="29"/>
      <c r="PDC190" s="30"/>
      <c r="PDD190" s="29"/>
      <c r="PDE190" s="30"/>
      <c r="PDF190" s="29"/>
      <c r="PDG190" s="30"/>
      <c r="PDH190" s="29"/>
      <c r="PDI190" s="30"/>
      <c r="PDJ190" s="29"/>
      <c r="PDK190" s="30"/>
      <c r="PDL190" s="29"/>
      <c r="PDM190" s="30"/>
      <c r="PDN190" s="29"/>
      <c r="PDO190" s="30"/>
      <c r="PDP190" s="29"/>
      <c r="PDQ190" s="30"/>
      <c r="PDR190" s="29"/>
      <c r="PDS190" s="30"/>
      <c r="PDT190" s="29"/>
      <c r="PDU190" s="30"/>
      <c r="PDV190" s="29"/>
      <c r="PDW190" s="30"/>
      <c r="PDX190" s="29"/>
      <c r="PDY190" s="30"/>
      <c r="PDZ190" s="29"/>
      <c r="PEA190" s="30"/>
      <c r="PEB190" s="29"/>
      <c r="PEC190" s="30"/>
      <c r="PED190" s="29"/>
      <c r="PEE190" s="30"/>
      <c r="PEF190" s="29"/>
      <c r="PEG190" s="30"/>
      <c r="PEH190" s="29"/>
      <c r="PEI190" s="30"/>
      <c r="PEJ190" s="29"/>
      <c r="PEK190" s="30"/>
      <c r="PEL190" s="29"/>
      <c r="PEM190" s="30"/>
      <c r="PEN190" s="29"/>
      <c r="PEO190" s="30"/>
      <c r="PEP190" s="29"/>
      <c r="PEQ190" s="30"/>
      <c r="PER190" s="29"/>
      <c r="PES190" s="30"/>
      <c r="PET190" s="29"/>
      <c r="PEU190" s="30"/>
      <c r="PEV190" s="29"/>
      <c r="PEW190" s="30"/>
      <c r="PEX190" s="29"/>
      <c r="PEY190" s="30"/>
      <c r="PEZ190" s="29"/>
      <c r="PFA190" s="30"/>
      <c r="PFB190" s="29"/>
      <c r="PFC190" s="30"/>
      <c r="PFD190" s="29"/>
      <c r="PFE190" s="30"/>
      <c r="PFF190" s="29"/>
      <c r="PFG190" s="30"/>
      <c r="PFH190" s="29"/>
      <c r="PFI190" s="30"/>
      <c r="PFJ190" s="29"/>
      <c r="PFK190" s="30"/>
      <c r="PFL190" s="29"/>
      <c r="PFM190" s="30"/>
      <c r="PFN190" s="29"/>
      <c r="PFO190" s="30"/>
      <c r="PFP190" s="29"/>
      <c r="PFQ190" s="30"/>
      <c r="PFR190" s="29"/>
      <c r="PFS190" s="30"/>
      <c r="PFT190" s="29"/>
      <c r="PFU190" s="30"/>
      <c r="PFV190" s="29"/>
      <c r="PFW190" s="30"/>
      <c r="PFX190" s="29"/>
      <c r="PFY190" s="30"/>
      <c r="PFZ190" s="29"/>
      <c r="PGA190" s="30"/>
      <c r="PGB190" s="29"/>
      <c r="PGC190" s="30"/>
      <c r="PGD190" s="29"/>
      <c r="PGE190" s="30"/>
      <c r="PGF190" s="29"/>
      <c r="PGG190" s="30"/>
      <c r="PGH190" s="29"/>
      <c r="PGI190" s="30"/>
      <c r="PGJ190" s="29"/>
      <c r="PGK190" s="30"/>
      <c r="PGL190" s="29"/>
      <c r="PGM190" s="30"/>
      <c r="PGN190" s="29"/>
      <c r="PGO190" s="30"/>
      <c r="PGP190" s="29"/>
      <c r="PGQ190" s="30"/>
      <c r="PGR190" s="29"/>
      <c r="PGS190" s="30"/>
      <c r="PGT190" s="29"/>
      <c r="PGU190" s="30"/>
      <c r="PGV190" s="29"/>
      <c r="PGW190" s="30"/>
      <c r="PGX190" s="29"/>
      <c r="PGY190" s="30"/>
      <c r="PGZ190" s="29"/>
      <c r="PHA190" s="30"/>
      <c r="PHB190" s="29"/>
      <c r="PHC190" s="30"/>
      <c r="PHD190" s="29"/>
      <c r="PHE190" s="30"/>
      <c r="PHF190" s="29"/>
      <c r="PHG190" s="30"/>
      <c r="PHH190" s="29"/>
      <c r="PHI190" s="30"/>
      <c r="PHJ190" s="29"/>
      <c r="PHK190" s="30"/>
      <c r="PHL190" s="29"/>
      <c r="PHM190" s="30"/>
      <c r="PHN190" s="29"/>
      <c r="PHO190" s="30"/>
      <c r="PHP190" s="29"/>
      <c r="PHQ190" s="30"/>
      <c r="PHR190" s="29"/>
      <c r="PHS190" s="30"/>
      <c r="PHT190" s="29"/>
      <c r="PHU190" s="30"/>
      <c r="PHV190" s="29"/>
      <c r="PHW190" s="30"/>
      <c r="PHX190" s="29"/>
      <c r="PHY190" s="30"/>
      <c r="PHZ190" s="29"/>
      <c r="PIA190" s="30"/>
      <c r="PIB190" s="29"/>
      <c r="PIC190" s="30"/>
      <c r="PID190" s="29"/>
      <c r="PIE190" s="30"/>
      <c r="PIF190" s="29"/>
      <c r="PIG190" s="30"/>
      <c r="PIH190" s="29"/>
      <c r="PII190" s="30"/>
      <c r="PIJ190" s="29"/>
      <c r="PIK190" s="30"/>
      <c r="PIL190" s="29"/>
      <c r="PIM190" s="30"/>
      <c r="PIN190" s="29"/>
      <c r="PIO190" s="30"/>
      <c r="PIP190" s="29"/>
      <c r="PIQ190" s="30"/>
      <c r="PIR190" s="29"/>
      <c r="PIS190" s="30"/>
      <c r="PIT190" s="29"/>
      <c r="PIU190" s="30"/>
      <c r="PIV190" s="29"/>
      <c r="PIW190" s="30"/>
      <c r="PIX190" s="29"/>
      <c r="PIY190" s="30"/>
      <c r="PIZ190" s="29"/>
      <c r="PJA190" s="30"/>
      <c r="PJB190" s="29"/>
      <c r="PJC190" s="30"/>
      <c r="PJD190" s="29"/>
      <c r="PJE190" s="30"/>
      <c r="PJF190" s="29"/>
      <c r="PJG190" s="30"/>
      <c r="PJH190" s="29"/>
      <c r="PJI190" s="30"/>
      <c r="PJJ190" s="29"/>
      <c r="PJK190" s="30"/>
      <c r="PJL190" s="29"/>
      <c r="PJM190" s="30"/>
      <c r="PJN190" s="29"/>
      <c r="PJO190" s="30"/>
      <c r="PJP190" s="29"/>
      <c r="PJQ190" s="30"/>
      <c r="PJR190" s="29"/>
      <c r="PJS190" s="30"/>
      <c r="PJT190" s="29"/>
      <c r="PJU190" s="30"/>
      <c r="PJV190" s="29"/>
      <c r="PJW190" s="30"/>
      <c r="PJX190" s="29"/>
      <c r="PJY190" s="30"/>
      <c r="PJZ190" s="29"/>
      <c r="PKA190" s="30"/>
      <c r="PKB190" s="29"/>
      <c r="PKC190" s="30"/>
      <c r="PKD190" s="29"/>
      <c r="PKE190" s="30"/>
      <c r="PKF190" s="29"/>
      <c r="PKG190" s="30"/>
      <c r="PKH190" s="29"/>
      <c r="PKI190" s="30"/>
      <c r="PKJ190" s="29"/>
      <c r="PKK190" s="30"/>
      <c r="PKL190" s="29"/>
      <c r="PKM190" s="30"/>
      <c r="PKN190" s="29"/>
      <c r="PKO190" s="30"/>
      <c r="PKP190" s="29"/>
      <c r="PKQ190" s="30"/>
      <c r="PKR190" s="29"/>
      <c r="PKS190" s="30"/>
      <c r="PKT190" s="29"/>
      <c r="PKU190" s="30"/>
      <c r="PKV190" s="29"/>
      <c r="PKW190" s="30"/>
      <c r="PKX190" s="29"/>
      <c r="PKY190" s="30"/>
      <c r="PKZ190" s="29"/>
      <c r="PLA190" s="30"/>
      <c r="PLB190" s="29"/>
      <c r="PLC190" s="30"/>
      <c r="PLD190" s="29"/>
      <c r="PLE190" s="30"/>
      <c r="PLF190" s="29"/>
      <c r="PLG190" s="30"/>
      <c r="PLH190" s="29"/>
      <c r="PLI190" s="30"/>
      <c r="PLJ190" s="29"/>
      <c r="PLK190" s="30"/>
      <c r="PLL190" s="29"/>
      <c r="PLM190" s="30"/>
      <c r="PLN190" s="29"/>
      <c r="PLO190" s="30"/>
      <c r="PLP190" s="29"/>
      <c r="PLQ190" s="30"/>
      <c r="PLR190" s="29"/>
      <c r="PLS190" s="30"/>
      <c r="PLT190" s="29"/>
      <c r="PLU190" s="30"/>
      <c r="PLV190" s="29"/>
      <c r="PLW190" s="30"/>
      <c r="PLX190" s="29"/>
      <c r="PLY190" s="30"/>
      <c r="PLZ190" s="29"/>
      <c r="PMA190" s="30"/>
      <c r="PMB190" s="29"/>
      <c r="PMC190" s="30"/>
      <c r="PMD190" s="29"/>
      <c r="PME190" s="30"/>
      <c r="PMF190" s="29"/>
      <c r="PMG190" s="30"/>
      <c r="PMH190" s="29"/>
      <c r="PMI190" s="30"/>
      <c r="PMJ190" s="29"/>
      <c r="PMK190" s="30"/>
      <c r="PML190" s="29"/>
      <c r="PMM190" s="30"/>
      <c r="PMN190" s="29"/>
      <c r="PMO190" s="30"/>
      <c r="PMP190" s="29"/>
      <c r="PMQ190" s="30"/>
      <c r="PMR190" s="29"/>
      <c r="PMS190" s="30"/>
      <c r="PMT190" s="29"/>
      <c r="PMU190" s="30"/>
      <c r="PMV190" s="29"/>
      <c r="PMW190" s="30"/>
      <c r="PMX190" s="29"/>
      <c r="PMY190" s="30"/>
      <c r="PMZ190" s="29"/>
      <c r="PNA190" s="30"/>
      <c r="PNB190" s="29"/>
      <c r="PNC190" s="30"/>
      <c r="PND190" s="29"/>
      <c r="PNE190" s="30"/>
      <c r="PNF190" s="29"/>
      <c r="PNG190" s="30"/>
      <c r="PNH190" s="29"/>
      <c r="PNI190" s="30"/>
      <c r="PNJ190" s="29"/>
      <c r="PNK190" s="30"/>
      <c r="PNL190" s="29"/>
      <c r="PNM190" s="30"/>
      <c r="PNN190" s="29"/>
      <c r="PNO190" s="30"/>
      <c r="PNP190" s="29"/>
      <c r="PNQ190" s="30"/>
      <c r="PNR190" s="29"/>
      <c r="PNS190" s="30"/>
      <c r="PNT190" s="29"/>
      <c r="PNU190" s="30"/>
      <c r="PNV190" s="29"/>
      <c r="PNW190" s="30"/>
      <c r="PNX190" s="29"/>
      <c r="PNY190" s="30"/>
      <c r="PNZ190" s="29"/>
      <c r="POA190" s="30"/>
      <c r="POB190" s="29"/>
      <c r="POC190" s="30"/>
      <c r="POD190" s="29"/>
      <c r="POE190" s="30"/>
      <c r="POF190" s="29"/>
      <c r="POG190" s="30"/>
      <c r="POH190" s="29"/>
      <c r="POI190" s="30"/>
      <c r="POJ190" s="29"/>
      <c r="POK190" s="30"/>
      <c r="POL190" s="29"/>
      <c r="POM190" s="30"/>
      <c r="PON190" s="29"/>
      <c r="POO190" s="30"/>
      <c r="POP190" s="29"/>
      <c r="POQ190" s="30"/>
      <c r="POR190" s="29"/>
      <c r="POS190" s="30"/>
      <c r="POT190" s="29"/>
      <c r="POU190" s="30"/>
      <c r="POV190" s="29"/>
      <c r="POW190" s="30"/>
      <c r="POX190" s="29"/>
      <c r="POY190" s="30"/>
      <c r="POZ190" s="29"/>
      <c r="PPA190" s="30"/>
      <c r="PPB190" s="29"/>
      <c r="PPC190" s="30"/>
      <c r="PPD190" s="29"/>
      <c r="PPE190" s="30"/>
      <c r="PPF190" s="29"/>
      <c r="PPG190" s="30"/>
      <c r="PPH190" s="29"/>
      <c r="PPI190" s="30"/>
      <c r="PPJ190" s="29"/>
      <c r="PPK190" s="30"/>
      <c r="PPL190" s="29"/>
      <c r="PPM190" s="30"/>
      <c r="PPN190" s="29"/>
      <c r="PPO190" s="30"/>
      <c r="PPP190" s="29"/>
      <c r="PPQ190" s="30"/>
      <c r="PPR190" s="29"/>
      <c r="PPS190" s="30"/>
      <c r="PPT190" s="29"/>
      <c r="PPU190" s="30"/>
      <c r="PPV190" s="29"/>
      <c r="PPW190" s="30"/>
      <c r="PPX190" s="29"/>
      <c r="PPY190" s="30"/>
      <c r="PPZ190" s="29"/>
      <c r="PQA190" s="30"/>
      <c r="PQB190" s="29"/>
      <c r="PQC190" s="30"/>
      <c r="PQD190" s="29"/>
      <c r="PQE190" s="30"/>
      <c r="PQF190" s="29"/>
      <c r="PQG190" s="30"/>
      <c r="PQH190" s="29"/>
      <c r="PQI190" s="30"/>
      <c r="PQJ190" s="29"/>
      <c r="PQK190" s="30"/>
      <c r="PQL190" s="29"/>
      <c r="PQM190" s="30"/>
      <c r="PQN190" s="29"/>
      <c r="PQO190" s="30"/>
      <c r="PQP190" s="29"/>
      <c r="PQQ190" s="30"/>
      <c r="PQR190" s="29"/>
      <c r="PQS190" s="30"/>
      <c r="PQT190" s="29"/>
      <c r="PQU190" s="30"/>
      <c r="PQV190" s="29"/>
      <c r="PQW190" s="30"/>
      <c r="PQX190" s="29"/>
      <c r="PQY190" s="30"/>
      <c r="PQZ190" s="29"/>
      <c r="PRA190" s="30"/>
      <c r="PRB190" s="29"/>
      <c r="PRC190" s="30"/>
      <c r="PRD190" s="29"/>
      <c r="PRE190" s="30"/>
      <c r="PRF190" s="29"/>
      <c r="PRG190" s="30"/>
      <c r="PRH190" s="29"/>
      <c r="PRI190" s="30"/>
      <c r="PRJ190" s="29"/>
      <c r="PRK190" s="30"/>
      <c r="PRL190" s="29"/>
      <c r="PRM190" s="30"/>
      <c r="PRN190" s="29"/>
      <c r="PRO190" s="30"/>
      <c r="PRP190" s="29"/>
      <c r="PRQ190" s="30"/>
      <c r="PRR190" s="29"/>
      <c r="PRS190" s="30"/>
      <c r="PRT190" s="29"/>
      <c r="PRU190" s="30"/>
      <c r="PRV190" s="29"/>
      <c r="PRW190" s="30"/>
      <c r="PRX190" s="29"/>
      <c r="PRY190" s="30"/>
      <c r="PRZ190" s="29"/>
      <c r="PSA190" s="30"/>
      <c r="PSB190" s="29"/>
      <c r="PSC190" s="30"/>
      <c r="PSD190" s="29"/>
      <c r="PSE190" s="30"/>
      <c r="PSF190" s="29"/>
      <c r="PSG190" s="30"/>
      <c r="PSH190" s="29"/>
      <c r="PSI190" s="30"/>
      <c r="PSJ190" s="29"/>
      <c r="PSK190" s="30"/>
      <c r="PSL190" s="29"/>
      <c r="PSM190" s="30"/>
      <c r="PSN190" s="29"/>
      <c r="PSO190" s="30"/>
      <c r="PSP190" s="29"/>
      <c r="PSQ190" s="30"/>
      <c r="PSR190" s="29"/>
      <c r="PSS190" s="30"/>
      <c r="PST190" s="29"/>
      <c r="PSU190" s="30"/>
      <c r="PSV190" s="29"/>
      <c r="PSW190" s="30"/>
      <c r="PSX190" s="29"/>
      <c r="PSY190" s="30"/>
      <c r="PSZ190" s="29"/>
      <c r="PTA190" s="30"/>
      <c r="PTB190" s="29"/>
      <c r="PTC190" s="30"/>
      <c r="PTD190" s="29"/>
      <c r="PTE190" s="30"/>
      <c r="PTF190" s="29"/>
      <c r="PTG190" s="30"/>
      <c r="PTH190" s="29"/>
      <c r="PTI190" s="30"/>
      <c r="PTJ190" s="29"/>
      <c r="PTK190" s="30"/>
      <c r="PTL190" s="29"/>
      <c r="PTM190" s="30"/>
      <c r="PTN190" s="29"/>
      <c r="PTO190" s="30"/>
      <c r="PTP190" s="29"/>
      <c r="PTQ190" s="30"/>
      <c r="PTR190" s="29"/>
      <c r="PTS190" s="30"/>
      <c r="PTT190" s="29"/>
      <c r="PTU190" s="30"/>
      <c r="PTV190" s="29"/>
      <c r="PTW190" s="30"/>
      <c r="PTX190" s="29"/>
      <c r="PTY190" s="30"/>
      <c r="PTZ190" s="29"/>
      <c r="PUA190" s="30"/>
      <c r="PUB190" s="29"/>
      <c r="PUC190" s="30"/>
      <c r="PUD190" s="29"/>
      <c r="PUE190" s="30"/>
      <c r="PUF190" s="29"/>
      <c r="PUG190" s="30"/>
      <c r="PUH190" s="29"/>
      <c r="PUI190" s="30"/>
      <c r="PUJ190" s="29"/>
      <c r="PUK190" s="30"/>
      <c r="PUL190" s="29"/>
      <c r="PUM190" s="30"/>
      <c r="PUN190" s="29"/>
      <c r="PUO190" s="30"/>
      <c r="PUP190" s="29"/>
      <c r="PUQ190" s="30"/>
      <c r="PUR190" s="29"/>
      <c r="PUS190" s="30"/>
      <c r="PUT190" s="29"/>
      <c r="PUU190" s="30"/>
      <c r="PUV190" s="29"/>
      <c r="PUW190" s="30"/>
      <c r="PUX190" s="29"/>
      <c r="PUY190" s="30"/>
      <c r="PUZ190" s="29"/>
      <c r="PVA190" s="30"/>
      <c r="PVB190" s="29"/>
      <c r="PVC190" s="30"/>
      <c r="PVD190" s="29"/>
      <c r="PVE190" s="30"/>
      <c r="PVF190" s="29"/>
      <c r="PVG190" s="30"/>
      <c r="PVH190" s="29"/>
      <c r="PVI190" s="30"/>
      <c r="PVJ190" s="29"/>
      <c r="PVK190" s="30"/>
      <c r="PVL190" s="29"/>
      <c r="PVM190" s="30"/>
      <c r="PVN190" s="29"/>
      <c r="PVO190" s="30"/>
      <c r="PVP190" s="29"/>
      <c r="PVQ190" s="30"/>
      <c r="PVR190" s="29"/>
      <c r="PVS190" s="30"/>
      <c r="PVT190" s="29"/>
      <c r="PVU190" s="30"/>
      <c r="PVV190" s="29"/>
      <c r="PVW190" s="30"/>
      <c r="PVX190" s="29"/>
      <c r="PVY190" s="30"/>
      <c r="PVZ190" s="29"/>
      <c r="PWA190" s="30"/>
      <c r="PWB190" s="29"/>
      <c r="PWC190" s="30"/>
      <c r="PWD190" s="29"/>
      <c r="PWE190" s="30"/>
      <c r="PWF190" s="29"/>
      <c r="PWG190" s="30"/>
      <c r="PWH190" s="29"/>
      <c r="PWI190" s="30"/>
      <c r="PWJ190" s="29"/>
      <c r="PWK190" s="30"/>
      <c r="PWL190" s="29"/>
      <c r="PWM190" s="30"/>
      <c r="PWN190" s="29"/>
      <c r="PWO190" s="30"/>
      <c r="PWP190" s="29"/>
      <c r="PWQ190" s="30"/>
      <c r="PWR190" s="29"/>
      <c r="PWS190" s="30"/>
      <c r="PWT190" s="29"/>
      <c r="PWU190" s="30"/>
      <c r="PWV190" s="29"/>
      <c r="PWW190" s="30"/>
      <c r="PWX190" s="29"/>
      <c r="PWY190" s="30"/>
      <c r="PWZ190" s="29"/>
      <c r="PXA190" s="30"/>
      <c r="PXB190" s="29"/>
      <c r="PXC190" s="30"/>
      <c r="PXD190" s="29"/>
      <c r="PXE190" s="30"/>
      <c r="PXF190" s="29"/>
      <c r="PXG190" s="30"/>
      <c r="PXH190" s="29"/>
      <c r="PXI190" s="30"/>
      <c r="PXJ190" s="29"/>
      <c r="PXK190" s="30"/>
      <c r="PXL190" s="29"/>
      <c r="PXM190" s="30"/>
      <c r="PXN190" s="29"/>
      <c r="PXO190" s="30"/>
      <c r="PXP190" s="29"/>
      <c r="PXQ190" s="30"/>
      <c r="PXR190" s="29"/>
      <c r="PXS190" s="30"/>
      <c r="PXT190" s="29"/>
      <c r="PXU190" s="30"/>
      <c r="PXV190" s="29"/>
      <c r="PXW190" s="30"/>
      <c r="PXX190" s="29"/>
      <c r="PXY190" s="30"/>
      <c r="PXZ190" s="29"/>
      <c r="PYA190" s="30"/>
      <c r="PYB190" s="29"/>
      <c r="PYC190" s="30"/>
      <c r="PYD190" s="29"/>
      <c r="PYE190" s="30"/>
      <c r="PYF190" s="29"/>
      <c r="PYG190" s="30"/>
      <c r="PYH190" s="29"/>
      <c r="PYI190" s="30"/>
      <c r="PYJ190" s="29"/>
      <c r="PYK190" s="30"/>
      <c r="PYL190" s="29"/>
      <c r="PYM190" s="30"/>
      <c r="PYN190" s="29"/>
      <c r="PYO190" s="30"/>
      <c r="PYP190" s="29"/>
      <c r="PYQ190" s="30"/>
      <c r="PYR190" s="29"/>
      <c r="PYS190" s="30"/>
      <c r="PYT190" s="29"/>
      <c r="PYU190" s="30"/>
      <c r="PYV190" s="29"/>
      <c r="PYW190" s="30"/>
      <c r="PYX190" s="29"/>
      <c r="PYY190" s="30"/>
      <c r="PYZ190" s="29"/>
      <c r="PZA190" s="30"/>
      <c r="PZB190" s="29"/>
      <c r="PZC190" s="30"/>
      <c r="PZD190" s="29"/>
      <c r="PZE190" s="30"/>
      <c r="PZF190" s="29"/>
      <c r="PZG190" s="30"/>
      <c r="PZH190" s="29"/>
      <c r="PZI190" s="30"/>
      <c r="PZJ190" s="29"/>
      <c r="PZK190" s="30"/>
      <c r="PZL190" s="29"/>
      <c r="PZM190" s="30"/>
      <c r="PZN190" s="29"/>
      <c r="PZO190" s="30"/>
      <c r="PZP190" s="29"/>
      <c r="PZQ190" s="30"/>
      <c r="PZR190" s="29"/>
      <c r="PZS190" s="30"/>
      <c r="PZT190" s="29"/>
      <c r="PZU190" s="30"/>
      <c r="PZV190" s="29"/>
      <c r="PZW190" s="30"/>
      <c r="PZX190" s="29"/>
      <c r="PZY190" s="30"/>
      <c r="PZZ190" s="29"/>
      <c r="QAA190" s="30"/>
      <c r="QAB190" s="29"/>
      <c r="QAC190" s="30"/>
      <c r="QAD190" s="29"/>
      <c r="QAE190" s="30"/>
      <c r="QAF190" s="29"/>
      <c r="QAG190" s="30"/>
      <c r="QAH190" s="29"/>
      <c r="QAI190" s="30"/>
      <c r="QAJ190" s="29"/>
      <c r="QAK190" s="30"/>
      <c r="QAL190" s="29"/>
      <c r="QAM190" s="30"/>
      <c r="QAN190" s="29"/>
      <c r="QAO190" s="30"/>
      <c r="QAP190" s="29"/>
      <c r="QAQ190" s="30"/>
      <c r="QAR190" s="29"/>
      <c r="QAS190" s="30"/>
      <c r="QAT190" s="29"/>
      <c r="QAU190" s="30"/>
      <c r="QAV190" s="29"/>
      <c r="QAW190" s="30"/>
      <c r="QAX190" s="29"/>
      <c r="QAY190" s="30"/>
      <c r="QAZ190" s="29"/>
      <c r="QBA190" s="30"/>
      <c r="QBB190" s="29"/>
      <c r="QBC190" s="30"/>
      <c r="QBD190" s="29"/>
      <c r="QBE190" s="30"/>
      <c r="QBF190" s="29"/>
      <c r="QBG190" s="30"/>
      <c r="QBH190" s="29"/>
      <c r="QBI190" s="30"/>
      <c r="QBJ190" s="29"/>
      <c r="QBK190" s="30"/>
      <c r="QBL190" s="29"/>
      <c r="QBM190" s="30"/>
      <c r="QBN190" s="29"/>
      <c r="QBO190" s="30"/>
      <c r="QBP190" s="29"/>
      <c r="QBQ190" s="30"/>
      <c r="QBR190" s="29"/>
      <c r="QBS190" s="30"/>
      <c r="QBT190" s="29"/>
      <c r="QBU190" s="30"/>
      <c r="QBV190" s="29"/>
      <c r="QBW190" s="30"/>
      <c r="QBX190" s="29"/>
      <c r="QBY190" s="30"/>
      <c r="QBZ190" s="29"/>
      <c r="QCA190" s="30"/>
      <c r="QCB190" s="29"/>
      <c r="QCC190" s="30"/>
      <c r="QCD190" s="29"/>
      <c r="QCE190" s="30"/>
      <c r="QCF190" s="29"/>
      <c r="QCG190" s="30"/>
      <c r="QCH190" s="29"/>
      <c r="QCI190" s="30"/>
      <c r="QCJ190" s="29"/>
      <c r="QCK190" s="30"/>
      <c r="QCL190" s="29"/>
      <c r="QCM190" s="30"/>
      <c r="QCN190" s="29"/>
      <c r="QCO190" s="30"/>
      <c r="QCP190" s="29"/>
      <c r="QCQ190" s="30"/>
      <c r="QCR190" s="29"/>
      <c r="QCS190" s="30"/>
      <c r="QCT190" s="29"/>
      <c r="QCU190" s="30"/>
      <c r="QCV190" s="29"/>
      <c r="QCW190" s="30"/>
      <c r="QCX190" s="29"/>
      <c r="QCY190" s="30"/>
      <c r="QCZ190" s="29"/>
      <c r="QDA190" s="30"/>
      <c r="QDB190" s="29"/>
      <c r="QDC190" s="30"/>
      <c r="QDD190" s="29"/>
      <c r="QDE190" s="30"/>
      <c r="QDF190" s="29"/>
      <c r="QDG190" s="30"/>
      <c r="QDH190" s="29"/>
      <c r="QDI190" s="30"/>
      <c r="QDJ190" s="29"/>
      <c r="QDK190" s="30"/>
      <c r="QDL190" s="29"/>
      <c r="QDM190" s="30"/>
      <c r="QDN190" s="29"/>
      <c r="QDO190" s="30"/>
      <c r="QDP190" s="29"/>
      <c r="QDQ190" s="30"/>
      <c r="QDR190" s="29"/>
      <c r="QDS190" s="30"/>
      <c r="QDT190" s="29"/>
      <c r="QDU190" s="30"/>
      <c r="QDV190" s="29"/>
      <c r="QDW190" s="30"/>
      <c r="QDX190" s="29"/>
      <c r="QDY190" s="30"/>
      <c r="QDZ190" s="29"/>
      <c r="QEA190" s="30"/>
      <c r="QEB190" s="29"/>
      <c r="QEC190" s="30"/>
      <c r="QED190" s="29"/>
      <c r="QEE190" s="30"/>
      <c r="QEF190" s="29"/>
      <c r="QEG190" s="30"/>
      <c r="QEH190" s="29"/>
      <c r="QEI190" s="30"/>
      <c r="QEJ190" s="29"/>
      <c r="QEK190" s="30"/>
      <c r="QEL190" s="29"/>
      <c r="QEM190" s="30"/>
      <c r="QEN190" s="29"/>
      <c r="QEO190" s="30"/>
      <c r="QEP190" s="29"/>
      <c r="QEQ190" s="30"/>
      <c r="QER190" s="29"/>
      <c r="QES190" s="30"/>
      <c r="QET190" s="29"/>
      <c r="QEU190" s="30"/>
      <c r="QEV190" s="29"/>
      <c r="QEW190" s="30"/>
      <c r="QEX190" s="29"/>
      <c r="QEY190" s="30"/>
      <c r="QEZ190" s="29"/>
      <c r="QFA190" s="30"/>
      <c r="QFB190" s="29"/>
      <c r="QFC190" s="30"/>
      <c r="QFD190" s="29"/>
      <c r="QFE190" s="30"/>
      <c r="QFF190" s="29"/>
      <c r="QFG190" s="30"/>
      <c r="QFH190" s="29"/>
      <c r="QFI190" s="30"/>
      <c r="QFJ190" s="29"/>
      <c r="QFK190" s="30"/>
      <c r="QFL190" s="29"/>
      <c r="QFM190" s="30"/>
      <c r="QFN190" s="29"/>
      <c r="QFO190" s="30"/>
      <c r="QFP190" s="29"/>
      <c r="QFQ190" s="30"/>
      <c r="QFR190" s="29"/>
      <c r="QFS190" s="30"/>
      <c r="QFT190" s="29"/>
      <c r="QFU190" s="30"/>
      <c r="QFV190" s="29"/>
      <c r="QFW190" s="30"/>
      <c r="QFX190" s="29"/>
      <c r="QFY190" s="30"/>
      <c r="QFZ190" s="29"/>
      <c r="QGA190" s="30"/>
      <c r="QGB190" s="29"/>
      <c r="QGC190" s="30"/>
      <c r="QGD190" s="29"/>
      <c r="QGE190" s="30"/>
      <c r="QGF190" s="29"/>
      <c r="QGG190" s="30"/>
      <c r="QGH190" s="29"/>
      <c r="QGI190" s="30"/>
      <c r="QGJ190" s="29"/>
      <c r="QGK190" s="30"/>
      <c r="QGL190" s="29"/>
      <c r="QGM190" s="30"/>
      <c r="QGN190" s="29"/>
      <c r="QGO190" s="30"/>
      <c r="QGP190" s="29"/>
      <c r="QGQ190" s="30"/>
      <c r="QGR190" s="29"/>
      <c r="QGS190" s="30"/>
      <c r="QGT190" s="29"/>
      <c r="QGU190" s="30"/>
      <c r="QGV190" s="29"/>
      <c r="QGW190" s="30"/>
      <c r="QGX190" s="29"/>
      <c r="QGY190" s="30"/>
      <c r="QGZ190" s="29"/>
      <c r="QHA190" s="30"/>
      <c r="QHB190" s="29"/>
      <c r="QHC190" s="30"/>
      <c r="QHD190" s="29"/>
      <c r="QHE190" s="30"/>
      <c r="QHF190" s="29"/>
      <c r="QHG190" s="30"/>
      <c r="QHH190" s="29"/>
      <c r="QHI190" s="30"/>
      <c r="QHJ190" s="29"/>
      <c r="QHK190" s="30"/>
      <c r="QHL190" s="29"/>
      <c r="QHM190" s="30"/>
      <c r="QHN190" s="29"/>
      <c r="QHO190" s="30"/>
      <c r="QHP190" s="29"/>
      <c r="QHQ190" s="30"/>
      <c r="QHR190" s="29"/>
      <c r="QHS190" s="30"/>
      <c r="QHT190" s="29"/>
      <c r="QHU190" s="30"/>
      <c r="QHV190" s="29"/>
      <c r="QHW190" s="30"/>
      <c r="QHX190" s="29"/>
      <c r="QHY190" s="30"/>
      <c r="QHZ190" s="29"/>
      <c r="QIA190" s="30"/>
      <c r="QIB190" s="29"/>
      <c r="QIC190" s="30"/>
      <c r="QID190" s="29"/>
      <c r="QIE190" s="30"/>
      <c r="QIF190" s="29"/>
      <c r="QIG190" s="30"/>
      <c r="QIH190" s="29"/>
      <c r="QII190" s="30"/>
      <c r="QIJ190" s="29"/>
      <c r="QIK190" s="30"/>
      <c r="QIL190" s="29"/>
      <c r="QIM190" s="30"/>
      <c r="QIN190" s="29"/>
      <c r="QIO190" s="30"/>
      <c r="QIP190" s="29"/>
      <c r="QIQ190" s="30"/>
      <c r="QIR190" s="29"/>
      <c r="QIS190" s="30"/>
      <c r="QIT190" s="29"/>
      <c r="QIU190" s="30"/>
      <c r="QIV190" s="29"/>
      <c r="QIW190" s="30"/>
      <c r="QIX190" s="29"/>
      <c r="QIY190" s="30"/>
      <c r="QIZ190" s="29"/>
      <c r="QJA190" s="30"/>
      <c r="QJB190" s="29"/>
      <c r="QJC190" s="30"/>
      <c r="QJD190" s="29"/>
      <c r="QJE190" s="30"/>
      <c r="QJF190" s="29"/>
      <c r="QJG190" s="30"/>
      <c r="QJH190" s="29"/>
      <c r="QJI190" s="30"/>
      <c r="QJJ190" s="29"/>
      <c r="QJK190" s="30"/>
      <c r="QJL190" s="29"/>
      <c r="QJM190" s="30"/>
      <c r="QJN190" s="29"/>
      <c r="QJO190" s="30"/>
      <c r="QJP190" s="29"/>
      <c r="QJQ190" s="30"/>
      <c r="QJR190" s="29"/>
      <c r="QJS190" s="30"/>
      <c r="QJT190" s="29"/>
      <c r="QJU190" s="30"/>
      <c r="QJV190" s="29"/>
      <c r="QJW190" s="30"/>
      <c r="QJX190" s="29"/>
      <c r="QJY190" s="30"/>
      <c r="QJZ190" s="29"/>
      <c r="QKA190" s="30"/>
      <c r="QKB190" s="29"/>
      <c r="QKC190" s="30"/>
      <c r="QKD190" s="29"/>
      <c r="QKE190" s="30"/>
      <c r="QKF190" s="29"/>
      <c r="QKG190" s="30"/>
      <c r="QKH190" s="29"/>
      <c r="QKI190" s="30"/>
      <c r="QKJ190" s="29"/>
      <c r="QKK190" s="30"/>
      <c r="QKL190" s="29"/>
      <c r="QKM190" s="30"/>
      <c r="QKN190" s="29"/>
      <c r="QKO190" s="30"/>
      <c r="QKP190" s="29"/>
      <c r="QKQ190" s="30"/>
      <c r="QKR190" s="29"/>
      <c r="QKS190" s="30"/>
      <c r="QKT190" s="29"/>
      <c r="QKU190" s="30"/>
      <c r="QKV190" s="29"/>
      <c r="QKW190" s="30"/>
      <c r="QKX190" s="29"/>
      <c r="QKY190" s="30"/>
      <c r="QKZ190" s="29"/>
      <c r="QLA190" s="30"/>
      <c r="QLB190" s="29"/>
      <c r="QLC190" s="30"/>
      <c r="QLD190" s="29"/>
      <c r="QLE190" s="30"/>
      <c r="QLF190" s="29"/>
      <c r="QLG190" s="30"/>
      <c r="QLH190" s="29"/>
      <c r="QLI190" s="30"/>
      <c r="QLJ190" s="29"/>
      <c r="QLK190" s="30"/>
      <c r="QLL190" s="29"/>
      <c r="QLM190" s="30"/>
      <c r="QLN190" s="29"/>
      <c r="QLO190" s="30"/>
      <c r="QLP190" s="29"/>
      <c r="QLQ190" s="30"/>
      <c r="QLR190" s="29"/>
      <c r="QLS190" s="30"/>
      <c r="QLT190" s="29"/>
      <c r="QLU190" s="30"/>
      <c r="QLV190" s="29"/>
      <c r="QLW190" s="30"/>
      <c r="QLX190" s="29"/>
      <c r="QLY190" s="30"/>
      <c r="QLZ190" s="29"/>
      <c r="QMA190" s="30"/>
      <c r="QMB190" s="29"/>
      <c r="QMC190" s="30"/>
      <c r="QMD190" s="29"/>
      <c r="QME190" s="30"/>
      <c r="QMF190" s="29"/>
      <c r="QMG190" s="30"/>
      <c r="QMH190" s="29"/>
      <c r="QMI190" s="30"/>
      <c r="QMJ190" s="29"/>
      <c r="QMK190" s="30"/>
      <c r="QML190" s="29"/>
      <c r="QMM190" s="30"/>
      <c r="QMN190" s="29"/>
      <c r="QMO190" s="30"/>
      <c r="QMP190" s="29"/>
      <c r="QMQ190" s="30"/>
      <c r="QMR190" s="29"/>
      <c r="QMS190" s="30"/>
      <c r="QMT190" s="29"/>
      <c r="QMU190" s="30"/>
      <c r="QMV190" s="29"/>
      <c r="QMW190" s="30"/>
      <c r="QMX190" s="29"/>
      <c r="QMY190" s="30"/>
      <c r="QMZ190" s="29"/>
      <c r="QNA190" s="30"/>
      <c r="QNB190" s="29"/>
      <c r="QNC190" s="30"/>
      <c r="QND190" s="29"/>
      <c r="QNE190" s="30"/>
      <c r="QNF190" s="29"/>
      <c r="QNG190" s="30"/>
      <c r="QNH190" s="29"/>
      <c r="QNI190" s="30"/>
      <c r="QNJ190" s="29"/>
      <c r="QNK190" s="30"/>
      <c r="QNL190" s="29"/>
      <c r="QNM190" s="30"/>
      <c r="QNN190" s="29"/>
      <c r="QNO190" s="30"/>
      <c r="QNP190" s="29"/>
      <c r="QNQ190" s="30"/>
      <c r="QNR190" s="29"/>
      <c r="QNS190" s="30"/>
      <c r="QNT190" s="29"/>
      <c r="QNU190" s="30"/>
      <c r="QNV190" s="29"/>
      <c r="QNW190" s="30"/>
      <c r="QNX190" s="29"/>
      <c r="QNY190" s="30"/>
      <c r="QNZ190" s="29"/>
      <c r="QOA190" s="30"/>
      <c r="QOB190" s="29"/>
      <c r="QOC190" s="30"/>
      <c r="QOD190" s="29"/>
      <c r="QOE190" s="30"/>
      <c r="QOF190" s="29"/>
      <c r="QOG190" s="30"/>
      <c r="QOH190" s="29"/>
      <c r="QOI190" s="30"/>
      <c r="QOJ190" s="29"/>
      <c r="QOK190" s="30"/>
      <c r="QOL190" s="29"/>
      <c r="QOM190" s="30"/>
      <c r="QON190" s="29"/>
      <c r="QOO190" s="30"/>
      <c r="QOP190" s="29"/>
      <c r="QOQ190" s="30"/>
      <c r="QOR190" s="29"/>
      <c r="QOS190" s="30"/>
      <c r="QOT190" s="29"/>
      <c r="QOU190" s="30"/>
      <c r="QOV190" s="29"/>
      <c r="QOW190" s="30"/>
      <c r="QOX190" s="29"/>
      <c r="QOY190" s="30"/>
      <c r="QOZ190" s="29"/>
      <c r="QPA190" s="30"/>
      <c r="QPB190" s="29"/>
      <c r="QPC190" s="30"/>
      <c r="QPD190" s="29"/>
      <c r="QPE190" s="30"/>
      <c r="QPF190" s="29"/>
      <c r="QPG190" s="30"/>
      <c r="QPH190" s="29"/>
      <c r="QPI190" s="30"/>
      <c r="QPJ190" s="29"/>
      <c r="QPK190" s="30"/>
      <c r="QPL190" s="29"/>
      <c r="QPM190" s="30"/>
      <c r="QPN190" s="29"/>
      <c r="QPO190" s="30"/>
      <c r="QPP190" s="29"/>
      <c r="QPQ190" s="30"/>
      <c r="QPR190" s="29"/>
      <c r="QPS190" s="30"/>
      <c r="QPT190" s="29"/>
      <c r="QPU190" s="30"/>
      <c r="QPV190" s="29"/>
      <c r="QPW190" s="30"/>
      <c r="QPX190" s="29"/>
      <c r="QPY190" s="30"/>
      <c r="QPZ190" s="29"/>
      <c r="QQA190" s="30"/>
      <c r="QQB190" s="29"/>
      <c r="QQC190" s="30"/>
      <c r="QQD190" s="29"/>
      <c r="QQE190" s="30"/>
      <c r="QQF190" s="29"/>
      <c r="QQG190" s="30"/>
      <c r="QQH190" s="29"/>
      <c r="QQI190" s="30"/>
      <c r="QQJ190" s="29"/>
      <c r="QQK190" s="30"/>
      <c r="QQL190" s="29"/>
      <c r="QQM190" s="30"/>
      <c r="QQN190" s="29"/>
      <c r="QQO190" s="30"/>
      <c r="QQP190" s="29"/>
      <c r="QQQ190" s="30"/>
      <c r="QQR190" s="29"/>
      <c r="QQS190" s="30"/>
      <c r="QQT190" s="29"/>
      <c r="QQU190" s="30"/>
      <c r="QQV190" s="29"/>
      <c r="QQW190" s="30"/>
      <c r="QQX190" s="29"/>
      <c r="QQY190" s="30"/>
      <c r="QQZ190" s="29"/>
      <c r="QRA190" s="30"/>
      <c r="QRB190" s="29"/>
      <c r="QRC190" s="30"/>
      <c r="QRD190" s="29"/>
      <c r="QRE190" s="30"/>
      <c r="QRF190" s="29"/>
      <c r="QRG190" s="30"/>
      <c r="QRH190" s="29"/>
      <c r="QRI190" s="30"/>
      <c r="QRJ190" s="29"/>
      <c r="QRK190" s="30"/>
      <c r="QRL190" s="29"/>
      <c r="QRM190" s="30"/>
      <c r="QRN190" s="29"/>
      <c r="QRO190" s="30"/>
      <c r="QRP190" s="29"/>
      <c r="QRQ190" s="30"/>
      <c r="QRR190" s="29"/>
      <c r="QRS190" s="30"/>
      <c r="QRT190" s="29"/>
      <c r="QRU190" s="30"/>
      <c r="QRV190" s="29"/>
      <c r="QRW190" s="30"/>
      <c r="QRX190" s="29"/>
      <c r="QRY190" s="30"/>
      <c r="QRZ190" s="29"/>
      <c r="QSA190" s="30"/>
      <c r="QSB190" s="29"/>
      <c r="QSC190" s="30"/>
      <c r="QSD190" s="29"/>
      <c r="QSE190" s="30"/>
      <c r="QSF190" s="29"/>
      <c r="QSG190" s="30"/>
      <c r="QSH190" s="29"/>
      <c r="QSI190" s="30"/>
      <c r="QSJ190" s="29"/>
      <c r="QSK190" s="30"/>
      <c r="QSL190" s="29"/>
      <c r="QSM190" s="30"/>
      <c r="QSN190" s="29"/>
      <c r="QSO190" s="30"/>
      <c r="QSP190" s="29"/>
      <c r="QSQ190" s="30"/>
      <c r="QSR190" s="29"/>
      <c r="QSS190" s="30"/>
      <c r="QST190" s="29"/>
      <c r="QSU190" s="30"/>
      <c r="QSV190" s="29"/>
      <c r="QSW190" s="30"/>
      <c r="QSX190" s="29"/>
      <c r="QSY190" s="30"/>
      <c r="QSZ190" s="29"/>
      <c r="QTA190" s="30"/>
      <c r="QTB190" s="29"/>
      <c r="QTC190" s="30"/>
      <c r="QTD190" s="29"/>
      <c r="QTE190" s="30"/>
      <c r="QTF190" s="29"/>
      <c r="QTG190" s="30"/>
      <c r="QTH190" s="29"/>
      <c r="QTI190" s="30"/>
      <c r="QTJ190" s="29"/>
      <c r="QTK190" s="30"/>
      <c r="QTL190" s="29"/>
      <c r="QTM190" s="30"/>
      <c r="QTN190" s="29"/>
      <c r="QTO190" s="30"/>
      <c r="QTP190" s="29"/>
      <c r="QTQ190" s="30"/>
      <c r="QTR190" s="29"/>
      <c r="QTS190" s="30"/>
      <c r="QTT190" s="29"/>
      <c r="QTU190" s="30"/>
      <c r="QTV190" s="29"/>
      <c r="QTW190" s="30"/>
      <c r="QTX190" s="29"/>
      <c r="QTY190" s="30"/>
      <c r="QTZ190" s="29"/>
      <c r="QUA190" s="30"/>
      <c r="QUB190" s="29"/>
      <c r="QUC190" s="30"/>
      <c r="QUD190" s="29"/>
      <c r="QUE190" s="30"/>
      <c r="QUF190" s="29"/>
      <c r="QUG190" s="30"/>
      <c r="QUH190" s="29"/>
      <c r="QUI190" s="30"/>
      <c r="QUJ190" s="29"/>
      <c r="QUK190" s="30"/>
      <c r="QUL190" s="29"/>
      <c r="QUM190" s="30"/>
      <c r="QUN190" s="29"/>
      <c r="QUO190" s="30"/>
      <c r="QUP190" s="29"/>
      <c r="QUQ190" s="30"/>
      <c r="QUR190" s="29"/>
      <c r="QUS190" s="30"/>
      <c r="QUT190" s="29"/>
      <c r="QUU190" s="30"/>
      <c r="QUV190" s="29"/>
      <c r="QUW190" s="30"/>
      <c r="QUX190" s="29"/>
      <c r="QUY190" s="30"/>
      <c r="QUZ190" s="29"/>
      <c r="QVA190" s="30"/>
      <c r="QVB190" s="29"/>
      <c r="QVC190" s="30"/>
      <c r="QVD190" s="29"/>
      <c r="QVE190" s="30"/>
      <c r="QVF190" s="29"/>
      <c r="QVG190" s="30"/>
      <c r="QVH190" s="29"/>
      <c r="QVI190" s="30"/>
      <c r="QVJ190" s="29"/>
      <c r="QVK190" s="30"/>
      <c r="QVL190" s="29"/>
      <c r="QVM190" s="30"/>
      <c r="QVN190" s="29"/>
      <c r="QVO190" s="30"/>
      <c r="QVP190" s="29"/>
      <c r="QVQ190" s="30"/>
      <c r="QVR190" s="29"/>
      <c r="QVS190" s="30"/>
      <c r="QVT190" s="29"/>
      <c r="QVU190" s="30"/>
      <c r="QVV190" s="29"/>
      <c r="QVW190" s="30"/>
      <c r="QVX190" s="29"/>
      <c r="QVY190" s="30"/>
      <c r="QVZ190" s="29"/>
      <c r="QWA190" s="30"/>
      <c r="QWB190" s="29"/>
      <c r="QWC190" s="30"/>
      <c r="QWD190" s="29"/>
      <c r="QWE190" s="30"/>
      <c r="QWF190" s="29"/>
      <c r="QWG190" s="30"/>
      <c r="QWH190" s="29"/>
      <c r="QWI190" s="30"/>
      <c r="QWJ190" s="29"/>
      <c r="QWK190" s="30"/>
      <c r="QWL190" s="29"/>
      <c r="QWM190" s="30"/>
      <c r="QWN190" s="29"/>
      <c r="QWO190" s="30"/>
      <c r="QWP190" s="29"/>
      <c r="QWQ190" s="30"/>
      <c r="QWR190" s="29"/>
      <c r="QWS190" s="30"/>
      <c r="QWT190" s="29"/>
      <c r="QWU190" s="30"/>
      <c r="QWV190" s="29"/>
      <c r="QWW190" s="30"/>
      <c r="QWX190" s="29"/>
      <c r="QWY190" s="30"/>
      <c r="QWZ190" s="29"/>
      <c r="QXA190" s="30"/>
      <c r="QXB190" s="29"/>
      <c r="QXC190" s="30"/>
      <c r="QXD190" s="29"/>
      <c r="QXE190" s="30"/>
      <c r="QXF190" s="29"/>
      <c r="QXG190" s="30"/>
      <c r="QXH190" s="29"/>
      <c r="QXI190" s="30"/>
      <c r="QXJ190" s="29"/>
      <c r="QXK190" s="30"/>
      <c r="QXL190" s="29"/>
      <c r="QXM190" s="30"/>
      <c r="QXN190" s="29"/>
      <c r="QXO190" s="30"/>
      <c r="QXP190" s="29"/>
      <c r="QXQ190" s="30"/>
      <c r="QXR190" s="29"/>
      <c r="QXS190" s="30"/>
      <c r="QXT190" s="29"/>
      <c r="QXU190" s="30"/>
      <c r="QXV190" s="29"/>
      <c r="QXW190" s="30"/>
      <c r="QXX190" s="29"/>
      <c r="QXY190" s="30"/>
      <c r="QXZ190" s="29"/>
      <c r="QYA190" s="30"/>
      <c r="QYB190" s="29"/>
      <c r="QYC190" s="30"/>
      <c r="QYD190" s="29"/>
      <c r="QYE190" s="30"/>
      <c r="QYF190" s="29"/>
      <c r="QYG190" s="30"/>
      <c r="QYH190" s="29"/>
      <c r="QYI190" s="30"/>
      <c r="QYJ190" s="29"/>
      <c r="QYK190" s="30"/>
      <c r="QYL190" s="29"/>
      <c r="QYM190" s="30"/>
      <c r="QYN190" s="29"/>
      <c r="QYO190" s="30"/>
      <c r="QYP190" s="29"/>
      <c r="QYQ190" s="30"/>
      <c r="QYR190" s="29"/>
      <c r="QYS190" s="30"/>
      <c r="QYT190" s="29"/>
      <c r="QYU190" s="30"/>
      <c r="QYV190" s="29"/>
      <c r="QYW190" s="30"/>
      <c r="QYX190" s="29"/>
      <c r="QYY190" s="30"/>
      <c r="QYZ190" s="29"/>
      <c r="QZA190" s="30"/>
      <c r="QZB190" s="29"/>
      <c r="QZC190" s="30"/>
      <c r="QZD190" s="29"/>
      <c r="QZE190" s="30"/>
      <c r="QZF190" s="29"/>
      <c r="QZG190" s="30"/>
      <c r="QZH190" s="29"/>
      <c r="QZI190" s="30"/>
      <c r="QZJ190" s="29"/>
      <c r="QZK190" s="30"/>
      <c r="QZL190" s="29"/>
      <c r="QZM190" s="30"/>
      <c r="QZN190" s="29"/>
      <c r="QZO190" s="30"/>
      <c r="QZP190" s="29"/>
      <c r="QZQ190" s="30"/>
      <c r="QZR190" s="29"/>
      <c r="QZS190" s="30"/>
      <c r="QZT190" s="29"/>
      <c r="QZU190" s="30"/>
      <c r="QZV190" s="29"/>
      <c r="QZW190" s="30"/>
      <c r="QZX190" s="29"/>
      <c r="QZY190" s="30"/>
      <c r="QZZ190" s="29"/>
      <c r="RAA190" s="30"/>
      <c r="RAB190" s="29"/>
      <c r="RAC190" s="30"/>
      <c r="RAD190" s="29"/>
      <c r="RAE190" s="30"/>
      <c r="RAF190" s="29"/>
      <c r="RAG190" s="30"/>
      <c r="RAH190" s="29"/>
      <c r="RAI190" s="30"/>
      <c r="RAJ190" s="29"/>
      <c r="RAK190" s="30"/>
      <c r="RAL190" s="29"/>
      <c r="RAM190" s="30"/>
      <c r="RAN190" s="29"/>
      <c r="RAO190" s="30"/>
      <c r="RAP190" s="29"/>
      <c r="RAQ190" s="30"/>
      <c r="RAR190" s="29"/>
      <c r="RAS190" s="30"/>
      <c r="RAT190" s="29"/>
      <c r="RAU190" s="30"/>
      <c r="RAV190" s="29"/>
      <c r="RAW190" s="30"/>
      <c r="RAX190" s="29"/>
      <c r="RAY190" s="30"/>
      <c r="RAZ190" s="29"/>
      <c r="RBA190" s="30"/>
      <c r="RBB190" s="29"/>
      <c r="RBC190" s="30"/>
      <c r="RBD190" s="29"/>
      <c r="RBE190" s="30"/>
      <c r="RBF190" s="29"/>
      <c r="RBG190" s="30"/>
      <c r="RBH190" s="29"/>
      <c r="RBI190" s="30"/>
      <c r="RBJ190" s="29"/>
      <c r="RBK190" s="30"/>
      <c r="RBL190" s="29"/>
      <c r="RBM190" s="30"/>
      <c r="RBN190" s="29"/>
      <c r="RBO190" s="30"/>
      <c r="RBP190" s="29"/>
      <c r="RBQ190" s="30"/>
      <c r="RBR190" s="29"/>
      <c r="RBS190" s="30"/>
      <c r="RBT190" s="29"/>
      <c r="RBU190" s="30"/>
      <c r="RBV190" s="29"/>
      <c r="RBW190" s="30"/>
      <c r="RBX190" s="29"/>
      <c r="RBY190" s="30"/>
      <c r="RBZ190" s="29"/>
      <c r="RCA190" s="30"/>
      <c r="RCB190" s="29"/>
      <c r="RCC190" s="30"/>
      <c r="RCD190" s="29"/>
      <c r="RCE190" s="30"/>
      <c r="RCF190" s="29"/>
      <c r="RCG190" s="30"/>
      <c r="RCH190" s="29"/>
      <c r="RCI190" s="30"/>
      <c r="RCJ190" s="29"/>
      <c r="RCK190" s="30"/>
      <c r="RCL190" s="29"/>
      <c r="RCM190" s="30"/>
      <c r="RCN190" s="29"/>
      <c r="RCO190" s="30"/>
      <c r="RCP190" s="29"/>
      <c r="RCQ190" s="30"/>
      <c r="RCR190" s="29"/>
      <c r="RCS190" s="30"/>
      <c r="RCT190" s="29"/>
      <c r="RCU190" s="30"/>
      <c r="RCV190" s="29"/>
      <c r="RCW190" s="30"/>
      <c r="RCX190" s="29"/>
      <c r="RCY190" s="30"/>
      <c r="RCZ190" s="29"/>
      <c r="RDA190" s="30"/>
      <c r="RDB190" s="29"/>
      <c r="RDC190" s="30"/>
      <c r="RDD190" s="29"/>
      <c r="RDE190" s="30"/>
      <c r="RDF190" s="29"/>
      <c r="RDG190" s="30"/>
      <c r="RDH190" s="29"/>
      <c r="RDI190" s="30"/>
      <c r="RDJ190" s="29"/>
      <c r="RDK190" s="30"/>
      <c r="RDL190" s="29"/>
      <c r="RDM190" s="30"/>
      <c r="RDN190" s="29"/>
      <c r="RDO190" s="30"/>
      <c r="RDP190" s="29"/>
      <c r="RDQ190" s="30"/>
      <c r="RDR190" s="29"/>
      <c r="RDS190" s="30"/>
      <c r="RDT190" s="29"/>
      <c r="RDU190" s="30"/>
      <c r="RDV190" s="29"/>
      <c r="RDW190" s="30"/>
      <c r="RDX190" s="29"/>
      <c r="RDY190" s="30"/>
      <c r="RDZ190" s="29"/>
      <c r="REA190" s="30"/>
      <c r="REB190" s="29"/>
      <c r="REC190" s="30"/>
      <c r="RED190" s="29"/>
      <c r="REE190" s="30"/>
      <c r="REF190" s="29"/>
      <c r="REG190" s="30"/>
      <c r="REH190" s="29"/>
      <c r="REI190" s="30"/>
      <c r="REJ190" s="29"/>
      <c r="REK190" s="30"/>
      <c r="REL190" s="29"/>
      <c r="REM190" s="30"/>
      <c r="REN190" s="29"/>
      <c r="REO190" s="30"/>
      <c r="REP190" s="29"/>
      <c r="REQ190" s="30"/>
      <c r="RER190" s="29"/>
      <c r="RES190" s="30"/>
      <c r="RET190" s="29"/>
      <c r="REU190" s="30"/>
      <c r="REV190" s="29"/>
      <c r="REW190" s="30"/>
      <c r="REX190" s="29"/>
      <c r="REY190" s="30"/>
      <c r="REZ190" s="29"/>
      <c r="RFA190" s="30"/>
      <c r="RFB190" s="29"/>
      <c r="RFC190" s="30"/>
      <c r="RFD190" s="29"/>
      <c r="RFE190" s="30"/>
      <c r="RFF190" s="29"/>
      <c r="RFG190" s="30"/>
      <c r="RFH190" s="29"/>
      <c r="RFI190" s="30"/>
      <c r="RFJ190" s="29"/>
      <c r="RFK190" s="30"/>
      <c r="RFL190" s="29"/>
      <c r="RFM190" s="30"/>
      <c r="RFN190" s="29"/>
      <c r="RFO190" s="30"/>
      <c r="RFP190" s="29"/>
      <c r="RFQ190" s="30"/>
      <c r="RFR190" s="29"/>
      <c r="RFS190" s="30"/>
      <c r="RFT190" s="29"/>
      <c r="RFU190" s="30"/>
      <c r="RFV190" s="29"/>
      <c r="RFW190" s="30"/>
      <c r="RFX190" s="29"/>
      <c r="RFY190" s="30"/>
      <c r="RFZ190" s="29"/>
      <c r="RGA190" s="30"/>
      <c r="RGB190" s="29"/>
      <c r="RGC190" s="30"/>
      <c r="RGD190" s="29"/>
      <c r="RGE190" s="30"/>
      <c r="RGF190" s="29"/>
      <c r="RGG190" s="30"/>
      <c r="RGH190" s="29"/>
      <c r="RGI190" s="30"/>
      <c r="RGJ190" s="29"/>
      <c r="RGK190" s="30"/>
      <c r="RGL190" s="29"/>
      <c r="RGM190" s="30"/>
      <c r="RGN190" s="29"/>
      <c r="RGO190" s="30"/>
      <c r="RGP190" s="29"/>
      <c r="RGQ190" s="30"/>
      <c r="RGR190" s="29"/>
      <c r="RGS190" s="30"/>
      <c r="RGT190" s="29"/>
      <c r="RGU190" s="30"/>
      <c r="RGV190" s="29"/>
      <c r="RGW190" s="30"/>
      <c r="RGX190" s="29"/>
      <c r="RGY190" s="30"/>
      <c r="RGZ190" s="29"/>
      <c r="RHA190" s="30"/>
      <c r="RHB190" s="29"/>
      <c r="RHC190" s="30"/>
      <c r="RHD190" s="29"/>
      <c r="RHE190" s="30"/>
      <c r="RHF190" s="29"/>
      <c r="RHG190" s="30"/>
      <c r="RHH190" s="29"/>
      <c r="RHI190" s="30"/>
      <c r="RHJ190" s="29"/>
      <c r="RHK190" s="30"/>
      <c r="RHL190" s="29"/>
      <c r="RHM190" s="30"/>
      <c r="RHN190" s="29"/>
      <c r="RHO190" s="30"/>
      <c r="RHP190" s="29"/>
      <c r="RHQ190" s="30"/>
      <c r="RHR190" s="29"/>
      <c r="RHS190" s="30"/>
      <c r="RHT190" s="29"/>
      <c r="RHU190" s="30"/>
      <c r="RHV190" s="29"/>
      <c r="RHW190" s="30"/>
      <c r="RHX190" s="29"/>
      <c r="RHY190" s="30"/>
      <c r="RHZ190" s="29"/>
      <c r="RIA190" s="30"/>
      <c r="RIB190" s="29"/>
      <c r="RIC190" s="30"/>
      <c r="RID190" s="29"/>
      <c r="RIE190" s="30"/>
      <c r="RIF190" s="29"/>
      <c r="RIG190" s="30"/>
      <c r="RIH190" s="29"/>
      <c r="RII190" s="30"/>
      <c r="RIJ190" s="29"/>
      <c r="RIK190" s="30"/>
      <c r="RIL190" s="29"/>
      <c r="RIM190" s="30"/>
      <c r="RIN190" s="29"/>
      <c r="RIO190" s="30"/>
      <c r="RIP190" s="29"/>
      <c r="RIQ190" s="30"/>
      <c r="RIR190" s="29"/>
      <c r="RIS190" s="30"/>
      <c r="RIT190" s="29"/>
      <c r="RIU190" s="30"/>
      <c r="RIV190" s="29"/>
      <c r="RIW190" s="30"/>
      <c r="RIX190" s="29"/>
      <c r="RIY190" s="30"/>
      <c r="RIZ190" s="29"/>
      <c r="RJA190" s="30"/>
      <c r="RJB190" s="29"/>
      <c r="RJC190" s="30"/>
      <c r="RJD190" s="29"/>
      <c r="RJE190" s="30"/>
      <c r="RJF190" s="29"/>
      <c r="RJG190" s="30"/>
      <c r="RJH190" s="29"/>
      <c r="RJI190" s="30"/>
      <c r="RJJ190" s="29"/>
      <c r="RJK190" s="30"/>
      <c r="RJL190" s="29"/>
      <c r="RJM190" s="30"/>
      <c r="RJN190" s="29"/>
      <c r="RJO190" s="30"/>
      <c r="RJP190" s="29"/>
      <c r="RJQ190" s="30"/>
      <c r="RJR190" s="29"/>
      <c r="RJS190" s="30"/>
      <c r="RJT190" s="29"/>
      <c r="RJU190" s="30"/>
      <c r="RJV190" s="29"/>
      <c r="RJW190" s="30"/>
      <c r="RJX190" s="29"/>
      <c r="RJY190" s="30"/>
      <c r="RJZ190" s="29"/>
      <c r="RKA190" s="30"/>
      <c r="RKB190" s="29"/>
      <c r="RKC190" s="30"/>
      <c r="RKD190" s="29"/>
      <c r="RKE190" s="30"/>
      <c r="RKF190" s="29"/>
      <c r="RKG190" s="30"/>
      <c r="RKH190" s="29"/>
      <c r="RKI190" s="30"/>
      <c r="RKJ190" s="29"/>
      <c r="RKK190" s="30"/>
      <c r="RKL190" s="29"/>
      <c r="RKM190" s="30"/>
      <c r="RKN190" s="29"/>
      <c r="RKO190" s="30"/>
      <c r="RKP190" s="29"/>
      <c r="RKQ190" s="30"/>
      <c r="RKR190" s="29"/>
      <c r="RKS190" s="30"/>
      <c r="RKT190" s="29"/>
      <c r="RKU190" s="30"/>
      <c r="RKV190" s="29"/>
      <c r="RKW190" s="30"/>
      <c r="RKX190" s="29"/>
      <c r="RKY190" s="30"/>
      <c r="RKZ190" s="29"/>
      <c r="RLA190" s="30"/>
      <c r="RLB190" s="29"/>
      <c r="RLC190" s="30"/>
      <c r="RLD190" s="29"/>
      <c r="RLE190" s="30"/>
      <c r="RLF190" s="29"/>
      <c r="RLG190" s="30"/>
      <c r="RLH190" s="29"/>
      <c r="RLI190" s="30"/>
      <c r="RLJ190" s="29"/>
      <c r="RLK190" s="30"/>
      <c r="RLL190" s="29"/>
      <c r="RLM190" s="30"/>
      <c r="RLN190" s="29"/>
      <c r="RLO190" s="30"/>
      <c r="RLP190" s="29"/>
      <c r="RLQ190" s="30"/>
      <c r="RLR190" s="29"/>
      <c r="RLS190" s="30"/>
      <c r="RLT190" s="29"/>
      <c r="RLU190" s="30"/>
      <c r="RLV190" s="29"/>
      <c r="RLW190" s="30"/>
      <c r="RLX190" s="29"/>
      <c r="RLY190" s="30"/>
      <c r="RLZ190" s="29"/>
      <c r="RMA190" s="30"/>
      <c r="RMB190" s="29"/>
      <c r="RMC190" s="30"/>
      <c r="RMD190" s="29"/>
      <c r="RME190" s="30"/>
      <c r="RMF190" s="29"/>
      <c r="RMG190" s="30"/>
      <c r="RMH190" s="29"/>
      <c r="RMI190" s="30"/>
      <c r="RMJ190" s="29"/>
      <c r="RMK190" s="30"/>
      <c r="RML190" s="29"/>
      <c r="RMM190" s="30"/>
      <c r="RMN190" s="29"/>
      <c r="RMO190" s="30"/>
      <c r="RMP190" s="29"/>
      <c r="RMQ190" s="30"/>
      <c r="RMR190" s="29"/>
      <c r="RMS190" s="30"/>
      <c r="RMT190" s="29"/>
      <c r="RMU190" s="30"/>
      <c r="RMV190" s="29"/>
      <c r="RMW190" s="30"/>
      <c r="RMX190" s="29"/>
      <c r="RMY190" s="30"/>
      <c r="RMZ190" s="29"/>
      <c r="RNA190" s="30"/>
      <c r="RNB190" s="29"/>
      <c r="RNC190" s="30"/>
      <c r="RND190" s="29"/>
      <c r="RNE190" s="30"/>
      <c r="RNF190" s="29"/>
      <c r="RNG190" s="30"/>
      <c r="RNH190" s="29"/>
      <c r="RNI190" s="30"/>
      <c r="RNJ190" s="29"/>
      <c r="RNK190" s="30"/>
      <c r="RNL190" s="29"/>
      <c r="RNM190" s="30"/>
      <c r="RNN190" s="29"/>
      <c r="RNO190" s="30"/>
      <c r="RNP190" s="29"/>
      <c r="RNQ190" s="30"/>
      <c r="RNR190" s="29"/>
      <c r="RNS190" s="30"/>
      <c r="RNT190" s="29"/>
      <c r="RNU190" s="30"/>
      <c r="RNV190" s="29"/>
      <c r="RNW190" s="30"/>
      <c r="RNX190" s="29"/>
      <c r="RNY190" s="30"/>
      <c r="RNZ190" s="29"/>
      <c r="ROA190" s="30"/>
      <c r="ROB190" s="29"/>
      <c r="ROC190" s="30"/>
      <c r="ROD190" s="29"/>
      <c r="ROE190" s="30"/>
      <c r="ROF190" s="29"/>
      <c r="ROG190" s="30"/>
      <c r="ROH190" s="29"/>
      <c r="ROI190" s="30"/>
      <c r="ROJ190" s="29"/>
      <c r="ROK190" s="30"/>
      <c r="ROL190" s="29"/>
      <c r="ROM190" s="30"/>
      <c r="RON190" s="29"/>
      <c r="ROO190" s="30"/>
      <c r="ROP190" s="29"/>
      <c r="ROQ190" s="30"/>
      <c r="ROR190" s="29"/>
      <c r="ROS190" s="30"/>
      <c r="ROT190" s="29"/>
      <c r="ROU190" s="30"/>
      <c r="ROV190" s="29"/>
      <c r="ROW190" s="30"/>
      <c r="ROX190" s="29"/>
      <c r="ROY190" s="30"/>
      <c r="ROZ190" s="29"/>
      <c r="RPA190" s="30"/>
      <c r="RPB190" s="29"/>
      <c r="RPC190" s="30"/>
      <c r="RPD190" s="29"/>
      <c r="RPE190" s="30"/>
      <c r="RPF190" s="29"/>
      <c r="RPG190" s="30"/>
      <c r="RPH190" s="29"/>
      <c r="RPI190" s="30"/>
      <c r="RPJ190" s="29"/>
      <c r="RPK190" s="30"/>
      <c r="RPL190" s="29"/>
      <c r="RPM190" s="30"/>
      <c r="RPN190" s="29"/>
      <c r="RPO190" s="30"/>
      <c r="RPP190" s="29"/>
      <c r="RPQ190" s="30"/>
      <c r="RPR190" s="29"/>
      <c r="RPS190" s="30"/>
      <c r="RPT190" s="29"/>
      <c r="RPU190" s="30"/>
      <c r="RPV190" s="29"/>
      <c r="RPW190" s="30"/>
      <c r="RPX190" s="29"/>
      <c r="RPY190" s="30"/>
      <c r="RPZ190" s="29"/>
      <c r="RQA190" s="30"/>
      <c r="RQB190" s="29"/>
      <c r="RQC190" s="30"/>
      <c r="RQD190" s="29"/>
      <c r="RQE190" s="30"/>
      <c r="RQF190" s="29"/>
      <c r="RQG190" s="30"/>
      <c r="RQH190" s="29"/>
      <c r="RQI190" s="30"/>
      <c r="RQJ190" s="29"/>
      <c r="RQK190" s="30"/>
      <c r="RQL190" s="29"/>
      <c r="RQM190" s="30"/>
      <c r="RQN190" s="29"/>
      <c r="RQO190" s="30"/>
      <c r="RQP190" s="29"/>
      <c r="RQQ190" s="30"/>
      <c r="RQR190" s="29"/>
      <c r="RQS190" s="30"/>
      <c r="RQT190" s="29"/>
      <c r="RQU190" s="30"/>
      <c r="RQV190" s="29"/>
      <c r="RQW190" s="30"/>
      <c r="RQX190" s="29"/>
      <c r="RQY190" s="30"/>
      <c r="RQZ190" s="29"/>
      <c r="RRA190" s="30"/>
      <c r="RRB190" s="29"/>
      <c r="RRC190" s="30"/>
      <c r="RRD190" s="29"/>
      <c r="RRE190" s="30"/>
      <c r="RRF190" s="29"/>
      <c r="RRG190" s="30"/>
      <c r="RRH190" s="29"/>
      <c r="RRI190" s="30"/>
      <c r="RRJ190" s="29"/>
      <c r="RRK190" s="30"/>
      <c r="RRL190" s="29"/>
      <c r="RRM190" s="30"/>
      <c r="RRN190" s="29"/>
      <c r="RRO190" s="30"/>
      <c r="RRP190" s="29"/>
      <c r="RRQ190" s="30"/>
      <c r="RRR190" s="29"/>
      <c r="RRS190" s="30"/>
      <c r="RRT190" s="29"/>
      <c r="RRU190" s="30"/>
      <c r="RRV190" s="29"/>
      <c r="RRW190" s="30"/>
      <c r="RRX190" s="29"/>
      <c r="RRY190" s="30"/>
      <c r="RRZ190" s="29"/>
      <c r="RSA190" s="30"/>
      <c r="RSB190" s="29"/>
      <c r="RSC190" s="30"/>
      <c r="RSD190" s="29"/>
      <c r="RSE190" s="30"/>
      <c r="RSF190" s="29"/>
      <c r="RSG190" s="30"/>
      <c r="RSH190" s="29"/>
      <c r="RSI190" s="30"/>
      <c r="RSJ190" s="29"/>
      <c r="RSK190" s="30"/>
      <c r="RSL190" s="29"/>
      <c r="RSM190" s="30"/>
      <c r="RSN190" s="29"/>
      <c r="RSO190" s="30"/>
      <c r="RSP190" s="29"/>
      <c r="RSQ190" s="30"/>
      <c r="RSR190" s="29"/>
      <c r="RSS190" s="30"/>
      <c r="RST190" s="29"/>
      <c r="RSU190" s="30"/>
      <c r="RSV190" s="29"/>
      <c r="RSW190" s="30"/>
      <c r="RSX190" s="29"/>
      <c r="RSY190" s="30"/>
      <c r="RSZ190" s="29"/>
      <c r="RTA190" s="30"/>
      <c r="RTB190" s="29"/>
      <c r="RTC190" s="30"/>
      <c r="RTD190" s="29"/>
      <c r="RTE190" s="30"/>
      <c r="RTF190" s="29"/>
      <c r="RTG190" s="30"/>
      <c r="RTH190" s="29"/>
      <c r="RTI190" s="30"/>
      <c r="RTJ190" s="29"/>
      <c r="RTK190" s="30"/>
      <c r="RTL190" s="29"/>
      <c r="RTM190" s="30"/>
      <c r="RTN190" s="29"/>
      <c r="RTO190" s="30"/>
      <c r="RTP190" s="29"/>
      <c r="RTQ190" s="30"/>
      <c r="RTR190" s="29"/>
      <c r="RTS190" s="30"/>
      <c r="RTT190" s="29"/>
      <c r="RTU190" s="30"/>
      <c r="RTV190" s="29"/>
      <c r="RTW190" s="30"/>
      <c r="RTX190" s="29"/>
      <c r="RTY190" s="30"/>
      <c r="RTZ190" s="29"/>
      <c r="RUA190" s="30"/>
      <c r="RUB190" s="29"/>
      <c r="RUC190" s="30"/>
      <c r="RUD190" s="29"/>
      <c r="RUE190" s="30"/>
      <c r="RUF190" s="29"/>
      <c r="RUG190" s="30"/>
      <c r="RUH190" s="29"/>
      <c r="RUI190" s="30"/>
      <c r="RUJ190" s="29"/>
      <c r="RUK190" s="30"/>
      <c r="RUL190" s="29"/>
      <c r="RUM190" s="30"/>
      <c r="RUN190" s="29"/>
      <c r="RUO190" s="30"/>
      <c r="RUP190" s="29"/>
      <c r="RUQ190" s="30"/>
      <c r="RUR190" s="29"/>
      <c r="RUS190" s="30"/>
      <c r="RUT190" s="29"/>
      <c r="RUU190" s="30"/>
      <c r="RUV190" s="29"/>
      <c r="RUW190" s="30"/>
      <c r="RUX190" s="29"/>
      <c r="RUY190" s="30"/>
      <c r="RUZ190" s="29"/>
      <c r="RVA190" s="30"/>
      <c r="RVB190" s="29"/>
      <c r="RVC190" s="30"/>
      <c r="RVD190" s="29"/>
      <c r="RVE190" s="30"/>
      <c r="RVF190" s="29"/>
      <c r="RVG190" s="30"/>
      <c r="RVH190" s="29"/>
      <c r="RVI190" s="30"/>
      <c r="RVJ190" s="29"/>
      <c r="RVK190" s="30"/>
      <c r="RVL190" s="29"/>
      <c r="RVM190" s="30"/>
      <c r="RVN190" s="29"/>
      <c r="RVO190" s="30"/>
      <c r="RVP190" s="29"/>
      <c r="RVQ190" s="30"/>
      <c r="RVR190" s="29"/>
      <c r="RVS190" s="30"/>
      <c r="RVT190" s="29"/>
      <c r="RVU190" s="30"/>
      <c r="RVV190" s="29"/>
      <c r="RVW190" s="30"/>
      <c r="RVX190" s="29"/>
      <c r="RVY190" s="30"/>
      <c r="RVZ190" s="29"/>
      <c r="RWA190" s="30"/>
      <c r="RWB190" s="29"/>
      <c r="RWC190" s="30"/>
      <c r="RWD190" s="29"/>
      <c r="RWE190" s="30"/>
      <c r="RWF190" s="29"/>
      <c r="RWG190" s="30"/>
      <c r="RWH190" s="29"/>
      <c r="RWI190" s="30"/>
      <c r="RWJ190" s="29"/>
      <c r="RWK190" s="30"/>
      <c r="RWL190" s="29"/>
      <c r="RWM190" s="30"/>
      <c r="RWN190" s="29"/>
      <c r="RWO190" s="30"/>
      <c r="RWP190" s="29"/>
      <c r="RWQ190" s="30"/>
      <c r="RWR190" s="29"/>
      <c r="RWS190" s="30"/>
      <c r="RWT190" s="29"/>
      <c r="RWU190" s="30"/>
      <c r="RWV190" s="29"/>
      <c r="RWW190" s="30"/>
      <c r="RWX190" s="29"/>
      <c r="RWY190" s="30"/>
      <c r="RWZ190" s="29"/>
      <c r="RXA190" s="30"/>
      <c r="RXB190" s="29"/>
      <c r="RXC190" s="30"/>
      <c r="RXD190" s="29"/>
      <c r="RXE190" s="30"/>
      <c r="RXF190" s="29"/>
      <c r="RXG190" s="30"/>
      <c r="RXH190" s="29"/>
      <c r="RXI190" s="30"/>
      <c r="RXJ190" s="29"/>
      <c r="RXK190" s="30"/>
      <c r="RXL190" s="29"/>
      <c r="RXM190" s="30"/>
      <c r="RXN190" s="29"/>
      <c r="RXO190" s="30"/>
      <c r="RXP190" s="29"/>
      <c r="RXQ190" s="30"/>
      <c r="RXR190" s="29"/>
      <c r="RXS190" s="30"/>
      <c r="RXT190" s="29"/>
      <c r="RXU190" s="30"/>
      <c r="RXV190" s="29"/>
      <c r="RXW190" s="30"/>
      <c r="RXX190" s="29"/>
      <c r="RXY190" s="30"/>
      <c r="RXZ190" s="29"/>
      <c r="RYA190" s="30"/>
      <c r="RYB190" s="29"/>
      <c r="RYC190" s="30"/>
      <c r="RYD190" s="29"/>
      <c r="RYE190" s="30"/>
      <c r="RYF190" s="29"/>
      <c r="RYG190" s="30"/>
      <c r="RYH190" s="29"/>
      <c r="RYI190" s="30"/>
      <c r="RYJ190" s="29"/>
      <c r="RYK190" s="30"/>
      <c r="RYL190" s="29"/>
      <c r="RYM190" s="30"/>
      <c r="RYN190" s="29"/>
      <c r="RYO190" s="30"/>
      <c r="RYP190" s="29"/>
      <c r="RYQ190" s="30"/>
      <c r="RYR190" s="29"/>
      <c r="RYS190" s="30"/>
      <c r="RYT190" s="29"/>
      <c r="RYU190" s="30"/>
      <c r="RYV190" s="29"/>
      <c r="RYW190" s="30"/>
      <c r="RYX190" s="29"/>
      <c r="RYY190" s="30"/>
      <c r="RYZ190" s="29"/>
      <c r="RZA190" s="30"/>
      <c r="RZB190" s="29"/>
      <c r="RZC190" s="30"/>
      <c r="RZD190" s="29"/>
      <c r="RZE190" s="30"/>
      <c r="RZF190" s="29"/>
      <c r="RZG190" s="30"/>
      <c r="RZH190" s="29"/>
      <c r="RZI190" s="30"/>
      <c r="RZJ190" s="29"/>
      <c r="RZK190" s="30"/>
      <c r="RZL190" s="29"/>
      <c r="RZM190" s="30"/>
      <c r="RZN190" s="29"/>
      <c r="RZO190" s="30"/>
      <c r="RZP190" s="29"/>
      <c r="RZQ190" s="30"/>
      <c r="RZR190" s="29"/>
      <c r="RZS190" s="30"/>
      <c r="RZT190" s="29"/>
      <c r="RZU190" s="30"/>
      <c r="RZV190" s="29"/>
      <c r="RZW190" s="30"/>
      <c r="RZX190" s="29"/>
      <c r="RZY190" s="30"/>
      <c r="RZZ190" s="29"/>
      <c r="SAA190" s="30"/>
      <c r="SAB190" s="29"/>
      <c r="SAC190" s="30"/>
      <c r="SAD190" s="29"/>
      <c r="SAE190" s="30"/>
      <c r="SAF190" s="29"/>
      <c r="SAG190" s="30"/>
      <c r="SAH190" s="29"/>
      <c r="SAI190" s="30"/>
      <c r="SAJ190" s="29"/>
      <c r="SAK190" s="30"/>
      <c r="SAL190" s="29"/>
      <c r="SAM190" s="30"/>
      <c r="SAN190" s="29"/>
      <c r="SAO190" s="30"/>
      <c r="SAP190" s="29"/>
      <c r="SAQ190" s="30"/>
      <c r="SAR190" s="29"/>
      <c r="SAS190" s="30"/>
      <c r="SAT190" s="29"/>
      <c r="SAU190" s="30"/>
      <c r="SAV190" s="29"/>
      <c r="SAW190" s="30"/>
      <c r="SAX190" s="29"/>
      <c r="SAY190" s="30"/>
      <c r="SAZ190" s="29"/>
      <c r="SBA190" s="30"/>
      <c r="SBB190" s="29"/>
      <c r="SBC190" s="30"/>
      <c r="SBD190" s="29"/>
      <c r="SBE190" s="30"/>
      <c r="SBF190" s="29"/>
      <c r="SBG190" s="30"/>
      <c r="SBH190" s="29"/>
      <c r="SBI190" s="30"/>
      <c r="SBJ190" s="29"/>
      <c r="SBK190" s="30"/>
      <c r="SBL190" s="29"/>
      <c r="SBM190" s="30"/>
      <c r="SBN190" s="29"/>
      <c r="SBO190" s="30"/>
      <c r="SBP190" s="29"/>
      <c r="SBQ190" s="30"/>
      <c r="SBR190" s="29"/>
      <c r="SBS190" s="30"/>
      <c r="SBT190" s="29"/>
      <c r="SBU190" s="30"/>
      <c r="SBV190" s="29"/>
      <c r="SBW190" s="30"/>
      <c r="SBX190" s="29"/>
      <c r="SBY190" s="30"/>
      <c r="SBZ190" s="29"/>
      <c r="SCA190" s="30"/>
      <c r="SCB190" s="29"/>
      <c r="SCC190" s="30"/>
      <c r="SCD190" s="29"/>
      <c r="SCE190" s="30"/>
      <c r="SCF190" s="29"/>
      <c r="SCG190" s="30"/>
      <c r="SCH190" s="29"/>
      <c r="SCI190" s="30"/>
      <c r="SCJ190" s="29"/>
      <c r="SCK190" s="30"/>
      <c r="SCL190" s="29"/>
      <c r="SCM190" s="30"/>
      <c r="SCN190" s="29"/>
      <c r="SCO190" s="30"/>
      <c r="SCP190" s="29"/>
      <c r="SCQ190" s="30"/>
      <c r="SCR190" s="29"/>
      <c r="SCS190" s="30"/>
      <c r="SCT190" s="29"/>
      <c r="SCU190" s="30"/>
      <c r="SCV190" s="29"/>
      <c r="SCW190" s="30"/>
      <c r="SCX190" s="29"/>
      <c r="SCY190" s="30"/>
      <c r="SCZ190" s="29"/>
      <c r="SDA190" s="30"/>
      <c r="SDB190" s="29"/>
      <c r="SDC190" s="30"/>
      <c r="SDD190" s="29"/>
      <c r="SDE190" s="30"/>
      <c r="SDF190" s="29"/>
      <c r="SDG190" s="30"/>
      <c r="SDH190" s="29"/>
      <c r="SDI190" s="30"/>
      <c r="SDJ190" s="29"/>
      <c r="SDK190" s="30"/>
      <c r="SDL190" s="29"/>
      <c r="SDM190" s="30"/>
      <c r="SDN190" s="29"/>
      <c r="SDO190" s="30"/>
      <c r="SDP190" s="29"/>
      <c r="SDQ190" s="30"/>
      <c r="SDR190" s="29"/>
      <c r="SDS190" s="30"/>
      <c r="SDT190" s="29"/>
      <c r="SDU190" s="30"/>
      <c r="SDV190" s="29"/>
      <c r="SDW190" s="30"/>
      <c r="SDX190" s="29"/>
      <c r="SDY190" s="30"/>
      <c r="SDZ190" s="29"/>
      <c r="SEA190" s="30"/>
      <c r="SEB190" s="29"/>
      <c r="SEC190" s="30"/>
      <c r="SED190" s="29"/>
      <c r="SEE190" s="30"/>
      <c r="SEF190" s="29"/>
      <c r="SEG190" s="30"/>
      <c r="SEH190" s="29"/>
      <c r="SEI190" s="30"/>
      <c r="SEJ190" s="29"/>
      <c r="SEK190" s="30"/>
      <c r="SEL190" s="29"/>
      <c r="SEM190" s="30"/>
      <c r="SEN190" s="29"/>
      <c r="SEO190" s="30"/>
      <c r="SEP190" s="29"/>
      <c r="SEQ190" s="30"/>
      <c r="SER190" s="29"/>
      <c r="SES190" s="30"/>
      <c r="SET190" s="29"/>
      <c r="SEU190" s="30"/>
      <c r="SEV190" s="29"/>
      <c r="SEW190" s="30"/>
      <c r="SEX190" s="29"/>
      <c r="SEY190" s="30"/>
      <c r="SEZ190" s="29"/>
      <c r="SFA190" s="30"/>
      <c r="SFB190" s="29"/>
      <c r="SFC190" s="30"/>
      <c r="SFD190" s="29"/>
      <c r="SFE190" s="30"/>
      <c r="SFF190" s="29"/>
      <c r="SFG190" s="30"/>
      <c r="SFH190" s="29"/>
      <c r="SFI190" s="30"/>
      <c r="SFJ190" s="29"/>
      <c r="SFK190" s="30"/>
      <c r="SFL190" s="29"/>
      <c r="SFM190" s="30"/>
      <c r="SFN190" s="29"/>
      <c r="SFO190" s="30"/>
      <c r="SFP190" s="29"/>
      <c r="SFQ190" s="30"/>
      <c r="SFR190" s="29"/>
      <c r="SFS190" s="30"/>
      <c r="SFT190" s="29"/>
      <c r="SFU190" s="30"/>
      <c r="SFV190" s="29"/>
      <c r="SFW190" s="30"/>
      <c r="SFX190" s="29"/>
      <c r="SFY190" s="30"/>
      <c r="SFZ190" s="29"/>
      <c r="SGA190" s="30"/>
      <c r="SGB190" s="29"/>
      <c r="SGC190" s="30"/>
      <c r="SGD190" s="29"/>
      <c r="SGE190" s="30"/>
      <c r="SGF190" s="29"/>
      <c r="SGG190" s="30"/>
      <c r="SGH190" s="29"/>
      <c r="SGI190" s="30"/>
      <c r="SGJ190" s="29"/>
      <c r="SGK190" s="30"/>
      <c r="SGL190" s="29"/>
      <c r="SGM190" s="30"/>
      <c r="SGN190" s="29"/>
      <c r="SGO190" s="30"/>
      <c r="SGP190" s="29"/>
      <c r="SGQ190" s="30"/>
      <c r="SGR190" s="29"/>
      <c r="SGS190" s="30"/>
      <c r="SGT190" s="29"/>
      <c r="SGU190" s="30"/>
      <c r="SGV190" s="29"/>
      <c r="SGW190" s="30"/>
      <c r="SGX190" s="29"/>
      <c r="SGY190" s="30"/>
      <c r="SGZ190" s="29"/>
      <c r="SHA190" s="30"/>
      <c r="SHB190" s="29"/>
      <c r="SHC190" s="30"/>
      <c r="SHD190" s="29"/>
      <c r="SHE190" s="30"/>
      <c r="SHF190" s="29"/>
      <c r="SHG190" s="30"/>
      <c r="SHH190" s="29"/>
      <c r="SHI190" s="30"/>
      <c r="SHJ190" s="29"/>
      <c r="SHK190" s="30"/>
      <c r="SHL190" s="29"/>
      <c r="SHM190" s="30"/>
      <c r="SHN190" s="29"/>
      <c r="SHO190" s="30"/>
      <c r="SHP190" s="29"/>
      <c r="SHQ190" s="30"/>
      <c r="SHR190" s="29"/>
      <c r="SHS190" s="30"/>
      <c r="SHT190" s="29"/>
      <c r="SHU190" s="30"/>
      <c r="SHV190" s="29"/>
      <c r="SHW190" s="30"/>
      <c r="SHX190" s="29"/>
      <c r="SHY190" s="30"/>
      <c r="SHZ190" s="29"/>
      <c r="SIA190" s="30"/>
      <c r="SIB190" s="29"/>
      <c r="SIC190" s="30"/>
      <c r="SID190" s="29"/>
      <c r="SIE190" s="30"/>
      <c r="SIF190" s="29"/>
      <c r="SIG190" s="30"/>
      <c r="SIH190" s="29"/>
      <c r="SII190" s="30"/>
      <c r="SIJ190" s="29"/>
      <c r="SIK190" s="30"/>
      <c r="SIL190" s="29"/>
      <c r="SIM190" s="30"/>
      <c r="SIN190" s="29"/>
      <c r="SIO190" s="30"/>
      <c r="SIP190" s="29"/>
      <c r="SIQ190" s="30"/>
      <c r="SIR190" s="29"/>
      <c r="SIS190" s="30"/>
      <c r="SIT190" s="29"/>
      <c r="SIU190" s="30"/>
      <c r="SIV190" s="29"/>
      <c r="SIW190" s="30"/>
      <c r="SIX190" s="29"/>
      <c r="SIY190" s="30"/>
      <c r="SIZ190" s="29"/>
      <c r="SJA190" s="30"/>
      <c r="SJB190" s="29"/>
      <c r="SJC190" s="30"/>
      <c r="SJD190" s="29"/>
      <c r="SJE190" s="30"/>
      <c r="SJF190" s="29"/>
      <c r="SJG190" s="30"/>
      <c r="SJH190" s="29"/>
      <c r="SJI190" s="30"/>
      <c r="SJJ190" s="29"/>
      <c r="SJK190" s="30"/>
      <c r="SJL190" s="29"/>
      <c r="SJM190" s="30"/>
      <c r="SJN190" s="29"/>
      <c r="SJO190" s="30"/>
      <c r="SJP190" s="29"/>
      <c r="SJQ190" s="30"/>
      <c r="SJR190" s="29"/>
      <c r="SJS190" s="30"/>
      <c r="SJT190" s="29"/>
      <c r="SJU190" s="30"/>
      <c r="SJV190" s="29"/>
      <c r="SJW190" s="30"/>
      <c r="SJX190" s="29"/>
      <c r="SJY190" s="30"/>
      <c r="SJZ190" s="29"/>
      <c r="SKA190" s="30"/>
      <c r="SKB190" s="29"/>
      <c r="SKC190" s="30"/>
      <c r="SKD190" s="29"/>
      <c r="SKE190" s="30"/>
      <c r="SKF190" s="29"/>
      <c r="SKG190" s="30"/>
      <c r="SKH190" s="29"/>
      <c r="SKI190" s="30"/>
      <c r="SKJ190" s="29"/>
      <c r="SKK190" s="30"/>
      <c r="SKL190" s="29"/>
      <c r="SKM190" s="30"/>
      <c r="SKN190" s="29"/>
      <c r="SKO190" s="30"/>
      <c r="SKP190" s="29"/>
      <c r="SKQ190" s="30"/>
      <c r="SKR190" s="29"/>
      <c r="SKS190" s="30"/>
      <c r="SKT190" s="29"/>
      <c r="SKU190" s="30"/>
      <c r="SKV190" s="29"/>
      <c r="SKW190" s="30"/>
      <c r="SKX190" s="29"/>
      <c r="SKY190" s="30"/>
      <c r="SKZ190" s="29"/>
      <c r="SLA190" s="30"/>
      <c r="SLB190" s="29"/>
      <c r="SLC190" s="30"/>
      <c r="SLD190" s="29"/>
      <c r="SLE190" s="30"/>
      <c r="SLF190" s="29"/>
      <c r="SLG190" s="30"/>
      <c r="SLH190" s="29"/>
      <c r="SLI190" s="30"/>
      <c r="SLJ190" s="29"/>
      <c r="SLK190" s="30"/>
      <c r="SLL190" s="29"/>
      <c r="SLM190" s="30"/>
      <c r="SLN190" s="29"/>
      <c r="SLO190" s="30"/>
      <c r="SLP190" s="29"/>
      <c r="SLQ190" s="30"/>
      <c r="SLR190" s="29"/>
      <c r="SLS190" s="30"/>
      <c r="SLT190" s="29"/>
      <c r="SLU190" s="30"/>
      <c r="SLV190" s="29"/>
      <c r="SLW190" s="30"/>
      <c r="SLX190" s="29"/>
      <c r="SLY190" s="30"/>
      <c r="SLZ190" s="29"/>
      <c r="SMA190" s="30"/>
      <c r="SMB190" s="29"/>
      <c r="SMC190" s="30"/>
      <c r="SMD190" s="29"/>
      <c r="SME190" s="30"/>
      <c r="SMF190" s="29"/>
      <c r="SMG190" s="30"/>
      <c r="SMH190" s="29"/>
      <c r="SMI190" s="30"/>
      <c r="SMJ190" s="29"/>
      <c r="SMK190" s="30"/>
      <c r="SML190" s="29"/>
      <c r="SMM190" s="30"/>
      <c r="SMN190" s="29"/>
      <c r="SMO190" s="30"/>
      <c r="SMP190" s="29"/>
      <c r="SMQ190" s="30"/>
      <c r="SMR190" s="29"/>
      <c r="SMS190" s="30"/>
      <c r="SMT190" s="29"/>
      <c r="SMU190" s="30"/>
      <c r="SMV190" s="29"/>
      <c r="SMW190" s="30"/>
      <c r="SMX190" s="29"/>
      <c r="SMY190" s="30"/>
      <c r="SMZ190" s="29"/>
      <c r="SNA190" s="30"/>
      <c r="SNB190" s="29"/>
      <c r="SNC190" s="30"/>
      <c r="SND190" s="29"/>
      <c r="SNE190" s="30"/>
      <c r="SNF190" s="29"/>
      <c r="SNG190" s="30"/>
      <c r="SNH190" s="29"/>
      <c r="SNI190" s="30"/>
      <c r="SNJ190" s="29"/>
      <c r="SNK190" s="30"/>
      <c r="SNL190" s="29"/>
      <c r="SNM190" s="30"/>
      <c r="SNN190" s="29"/>
      <c r="SNO190" s="30"/>
      <c r="SNP190" s="29"/>
      <c r="SNQ190" s="30"/>
      <c r="SNR190" s="29"/>
      <c r="SNS190" s="30"/>
      <c r="SNT190" s="29"/>
      <c r="SNU190" s="30"/>
      <c r="SNV190" s="29"/>
      <c r="SNW190" s="30"/>
      <c r="SNX190" s="29"/>
      <c r="SNY190" s="30"/>
      <c r="SNZ190" s="29"/>
      <c r="SOA190" s="30"/>
      <c r="SOB190" s="29"/>
      <c r="SOC190" s="30"/>
      <c r="SOD190" s="29"/>
      <c r="SOE190" s="30"/>
      <c r="SOF190" s="29"/>
      <c r="SOG190" s="30"/>
      <c r="SOH190" s="29"/>
      <c r="SOI190" s="30"/>
      <c r="SOJ190" s="29"/>
      <c r="SOK190" s="30"/>
      <c r="SOL190" s="29"/>
      <c r="SOM190" s="30"/>
      <c r="SON190" s="29"/>
      <c r="SOO190" s="30"/>
      <c r="SOP190" s="29"/>
      <c r="SOQ190" s="30"/>
      <c r="SOR190" s="29"/>
      <c r="SOS190" s="30"/>
      <c r="SOT190" s="29"/>
      <c r="SOU190" s="30"/>
      <c r="SOV190" s="29"/>
      <c r="SOW190" s="30"/>
      <c r="SOX190" s="29"/>
      <c r="SOY190" s="30"/>
      <c r="SOZ190" s="29"/>
      <c r="SPA190" s="30"/>
      <c r="SPB190" s="29"/>
      <c r="SPC190" s="30"/>
      <c r="SPD190" s="29"/>
      <c r="SPE190" s="30"/>
      <c r="SPF190" s="29"/>
      <c r="SPG190" s="30"/>
      <c r="SPH190" s="29"/>
      <c r="SPI190" s="30"/>
      <c r="SPJ190" s="29"/>
      <c r="SPK190" s="30"/>
      <c r="SPL190" s="29"/>
      <c r="SPM190" s="30"/>
      <c r="SPN190" s="29"/>
      <c r="SPO190" s="30"/>
      <c r="SPP190" s="29"/>
      <c r="SPQ190" s="30"/>
      <c r="SPR190" s="29"/>
      <c r="SPS190" s="30"/>
      <c r="SPT190" s="29"/>
      <c r="SPU190" s="30"/>
      <c r="SPV190" s="29"/>
      <c r="SPW190" s="30"/>
      <c r="SPX190" s="29"/>
      <c r="SPY190" s="30"/>
      <c r="SPZ190" s="29"/>
      <c r="SQA190" s="30"/>
      <c r="SQB190" s="29"/>
      <c r="SQC190" s="30"/>
      <c r="SQD190" s="29"/>
      <c r="SQE190" s="30"/>
      <c r="SQF190" s="29"/>
      <c r="SQG190" s="30"/>
      <c r="SQH190" s="29"/>
      <c r="SQI190" s="30"/>
      <c r="SQJ190" s="29"/>
      <c r="SQK190" s="30"/>
      <c r="SQL190" s="29"/>
      <c r="SQM190" s="30"/>
      <c r="SQN190" s="29"/>
      <c r="SQO190" s="30"/>
      <c r="SQP190" s="29"/>
      <c r="SQQ190" s="30"/>
      <c r="SQR190" s="29"/>
      <c r="SQS190" s="30"/>
      <c r="SQT190" s="29"/>
      <c r="SQU190" s="30"/>
      <c r="SQV190" s="29"/>
      <c r="SQW190" s="30"/>
      <c r="SQX190" s="29"/>
      <c r="SQY190" s="30"/>
      <c r="SQZ190" s="29"/>
      <c r="SRA190" s="30"/>
      <c r="SRB190" s="29"/>
      <c r="SRC190" s="30"/>
      <c r="SRD190" s="29"/>
      <c r="SRE190" s="30"/>
      <c r="SRF190" s="29"/>
      <c r="SRG190" s="30"/>
      <c r="SRH190" s="29"/>
      <c r="SRI190" s="30"/>
      <c r="SRJ190" s="29"/>
      <c r="SRK190" s="30"/>
      <c r="SRL190" s="29"/>
      <c r="SRM190" s="30"/>
      <c r="SRN190" s="29"/>
      <c r="SRO190" s="30"/>
      <c r="SRP190" s="29"/>
      <c r="SRQ190" s="30"/>
      <c r="SRR190" s="29"/>
      <c r="SRS190" s="30"/>
      <c r="SRT190" s="29"/>
      <c r="SRU190" s="30"/>
      <c r="SRV190" s="29"/>
      <c r="SRW190" s="30"/>
      <c r="SRX190" s="29"/>
      <c r="SRY190" s="30"/>
      <c r="SRZ190" s="29"/>
      <c r="SSA190" s="30"/>
      <c r="SSB190" s="29"/>
      <c r="SSC190" s="30"/>
      <c r="SSD190" s="29"/>
      <c r="SSE190" s="30"/>
      <c r="SSF190" s="29"/>
      <c r="SSG190" s="30"/>
      <c r="SSH190" s="29"/>
      <c r="SSI190" s="30"/>
      <c r="SSJ190" s="29"/>
      <c r="SSK190" s="30"/>
      <c r="SSL190" s="29"/>
      <c r="SSM190" s="30"/>
      <c r="SSN190" s="29"/>
      <c r="SSO190" s="30"/>
      <c r="SSP190" s="29"/>
      <c r="SSQ190" s="30"/>
      <c r="SSR190" s="29"/>
      <c r="SSS190" s="30"/>
      <c r="SST190" s="29"/>
      <c r="SSU190" s="30"/>
      <c r="SSV190" s="29"/>
      <c r="SSW190" s="30"/>
      <c r="SSX190" s="29"/>
      <c r="SSY190" s="30"/>
      <c r="SSZ190" s="29"/>
      <c r="STA190" s="30"/>
      <c r="STB190" s="29"/>
      <c r="STC190" s="30"/>
      <c r="STD190" s="29"/>
      <c r="STE190" s="30"/>
      <c r="STF190" s="29"/>
      <c r="STG190" s="30"/>
      <c r="STH190" s="29"/>
      <c r="STI190" s="30"/>
      <c r="STJ190" s="29"/>
      <c r="STK190" s="30"/>
      <c r="STL190" s="29"/>
      <c r="STM190" s="30"/>
      <c r="STN190" s="29"/>
      <c r="STO190" s="30"/>
      <c r="STP190" s="29"/>
      <c r="STQ190" s="30"/>
      <c r="STR190" s="29"/>
      <c r="STS190" s="30"/>
      <c r="STT190" s="29"/>
      <c r="STU190" s="30"/>
      <c r="STV190" s="29"/>
      <c r="STW190" s="30"/>
      <c r="STX190" s="29"/>
      <c r="STY190" s="30"/>
      <c r="STZ190" s="29"/>
      <c r="SUA190" s="30"/>
      <c r="SUB190" s="29"/>
      <c r="SUC190" s="30"/>
      <c r="SUD190" s="29"/>
      <c r="SUE190" s="30"/>
      <c r="SUF190" s="29"/>
      <c r="SUG190" s="30"/>
      <c r="SUH190" s="29"/>
      <c r="SUI190" s="30"/>
      <c r="SUJ190" s="29"/>
      <c r="SUK190" s="30"/>
      <c r="SUL190" s="29"/>
      <c r="SUM190" s="30"/>
      <c r="SUN190" s="29"/>
      <c r="SUO190" s="30"/>
      <c r="SUP190" s="29"/>
      <c r="SUQ190" s="30"/>
      <c r="SUR190" s="29"/>
      <c r="SUS190" s="30"/>
      <c r="SUT190" s="29"/>
      <c r="SUU190" s="30"/>
      <c r="SUV190" s="29"/>
      <c r="SUW190" s="30"/>
      <c r="SUX190" s="29"/>
      <c r="SUY190" s="30"/>
      <c r="SUZ190" s="29"/>
      <c r="SVA190" s="30"/>
      <c r="SVB190" s="29"/>
      <c r="SVC190" s="30"/>
      <c r="SVD190" s="29"/>
      <c r="SVE190" s="30"/>
      <c r="SVF190" s="29"/>
      <c r="SVG190" s="30"/>
      <c r="SVH190" s="29"/>
      <c r="SVI190" s="30"/>
      <c r="SVJ190" s="29"/>
      <c r="SVK190" s="30"/>
      <c r="SVL190" s="29"/>
      <c r="SVM190" s="30"/>
      <c r="SVN190" s="29"/>
      <c r="SVO190" s="30"/>
      <c r="SVP190" s="29"/>
      <c r="SVQ190" s="30"/>
      <c r="SVR190" s="29"/>
      <c r="SVS190" s="30"/>
      <c r="SVT190" s="29"/>
      <c r="SVU190" s="30"/>
      <c r="SVV190" s="29"/>
      <c r="SVW190" s="30"/>
      <c r="SVX190" s="29"/>
      <c r="SVY190" s="30"/>
      <c r="SVZ190" s="29"/>
      <c r="SWA190" s="30"/>
      <c r="SWB190" s="29"/>
      <c r="SWC190" s="30"/>
      <c r="SWD190" s="29"/>
      <c r="SWE190" s="30"/>
      <c r="SWF190" s="29"/>
      <c r="SWG190" s="30"/>
      <c r="SWH190" s="29"/>
      <c r="SWI190" s="30"/>
      <c r="SWJ190" s="29"/>
      <c r="SWK190" s="30"/>
      <c r="SWL190" s="29"/>
      <c r="SWM190" s="30"/>
      <c r="SWN190" s="29"/>
      <c r="SWO190" s="30"/>
      <c r="SWP190" s="29"/>
      <c r="SWQ190" s="30"/>
      <c r="SWR190" s="29"/>
      <c r="SWS190" s="30"/>
      <c r="SWT190" s="29"/>
      <c r="SWU190" s="30"/>
      <c r="SWV190" s="29"/>
      <c r="SWW190" s="30"/>
      <c r="SWX190" s="29"/>
      <c r="SWY190" s="30"/>
      <c r="SWZ190" s="29"/>
      <c r="SXA190" s="30"/>
      <c r="SXB190" s="29"/>
      <c r="SXC190" s="30"/>
      <c r="SXD190" s="29"/>
      <c r="SXE190" s="30"/>
      <c r="SXF190" s="29"/>
      <c r="SXG190" s="30"/>
      <c r="SXH190" s="29"/>
      <c r="SXI190" s="30"/>
      <c r="SXJ190" s="29"/>
      <c r="SXK190" s="30"/>
      <c r="SXL190" s="29"/>
      <c r="SXM190" s="30"/>
      <c r="SXN190" s="29"/>
      <c r="SXO190" s="30"/>
      <c r="SXP190" s="29"/>
      <c r="SXQ190" s="30"/>
      <c r="SXR190" s="29"/>
      <c r="SXS190" s="30"/>
      <c r="SXT190" s="29"/>
      <c r="SXU190" s="30"/>
      <c r="SXV190" s="29"/>
      <c r="SXW190" s="30"/>
      <c r="SXX190" s="29"/>
      <c r="SXY190" s="30"/>
      <c r="SXZ190" s="29"/>
      <c r="SYA190" s="30"/>
      <c r="SYB190" s="29"/>
      <c r="SYC190" s="30"/>
      <c r="SYD190" s="29"/>
      <c r="SYE190" s="30"/>
      <c r="SYF190" s="29"/>
      <c r="SYG190" s="30"/>
      <c r="SYH190" s="29"/>
      <c r="SYI190" s="30"/>
      <c r="SYJ190" s="29"/>
      <c r="SYK190" s="30"/>
      <c r="SYL190" s="29"/>
      <c r="SYM190" s="30"/>
      <c r="SYN190" s="29"/>
      <c r="SYO190" s="30"/>
      <c r="SYP190" s="29"/>
      <c r="SYQ190" s="30"/>
      <c r="SYR190" s="29"/>
      <c r="SYS190" s="30"/>
      <c r="SYT190" s="29"/>
      <c r="SYU190" s="30"/>
      <c r="SYV190" s="29"/>
      <c r="SYW190" s="30"/>
      <c r="SYX190" s="29"/>
      <c r="SYY190" s="30"/>
      <c r="SYZ190" s="29"/>
      <c r="SZA190" s="30"/>
      <c r="SZB190" s="29"/>
      <c r="SZC190" s="30"/>
      <c r="SZD190" s="29"/>
      <c r="SZE190" s="30"/>
      <c r="SZF190" s="29"/>
      <c r="SZG190" s="30"/>
      <c r="SZH190" s="29"/>
      <c r="SZI190" s="30"/>
      <c r="SZJ190" s="29"/>
      <c r="SZK190" s="30"/>
      <c r="SZL190" s="29"/>
      <c r="SZM190" s="30"/>
      <c r="SZN190" s="29"/>
      <c r="SZO190" s="30"/>
      <c r="SZP190" s="29"/>
      <c r="SZQ190" s="30"/>
      <c r="SZR190" s="29"/>
      <c r="SZS190" s="30"/>
      <c r="SZT190" s="29"/>
      <c r="SZU190" s="30"/>
      <c r="SZV190" s="29"/>
      <c r="SZW190" s="30"/>
      <c r="SZX190" s="29"/>
      <c r="SZY190" s="30"/>
      <c r="SZZ190" s="29"/>
      <c r="TAA190" s="30"/>
      <c r="TAB190" s="29"/>
      <c r="TAC190" s="30"/>
      <c r="TAD190" s="29"/>
      <c r="TAE190" s="30"/>
      <c r="TAF190" s="29"/>
      <c r="TAG190" s="30"/>
      <c r="TAH190" s="29"/>
      <c r="TAI190" s="30"/>
      <c r="TAJ190" s="29"/>
      <c r="TAK190" s="30"/>
      <c r="TAL190" s="29"/>
      <c r="TAM190" s="30"/>
      <c r="TAN190" s="29"/>
      <c r="TAO190" s="30"/>
      <c r="TAP190" s="29"/>
      <c r="TAQ190" s="30"/>
      <c r="TAR190" s="29"/>
      <c r="TAS190" s="30"/>
      <c r="TAT190" s="29"/>
      <c r="TAU190" s="30"/>
      <c r="TAV190" s="29"/>
      <c r="TAW190" s="30"/>
      <c r="TAX190" s="29"/>
      <c r="TAY190" s="30"/>
      <c r="TAZ190" s="29"/>
      <c r="TBA190" s="30"/>
      <c r="TBB190" s="29"/>
      <c r="TBC190" s="30"/>
      <c r="TBD190" s="29"/>
      <c r="TBE190" s="30"/>
      <c r="TBF190" s="29"/>
      <c r="TBG190" s="30"/>
      <c r="TBH190" s="29"/>
      <c r="TBI190" s="30"/>
      <c r="TBJ190" s="29"/>
      <c r="TBK190" s="30"/>
      <c r="TBL190" s="29"/>
      <c r="TBM190" s="30"/>
      <c r="TBN190" s="29"/>
      <c r="TBO190" s="30"/>
      <c r="TBP190" s="29"/>
      <c r="TBQ190" s="30"/>
      <c r="TBR190" s="29"/>
      <c r="TBS190" s="30"/>
      <c r="TBT190" s="29"/>
      <c r="TBU190" s="30"/>
      <c r="TBV190" s="29"/>
      <c r="TBW190" s="30"/>
      <c r="TBX190" s="29"/>
      <c r="TBY190" s="30"/>
      <c r="TBZ190" s="29"/>
      <c r="TCA190" s="30"/>
      <c r="TCB190" s="29"/>
      <c r="TCC190" s="30"/>
      <c r="TCD190" s="29"/>
      <c r="TCE190" s="30"/>
      <c r="TCF190" s="29"/>
      <c r="TCG190" s="30"/>
      <c r="TCH190" s="29"/>
      <c r="TCI190" s="30"/>
      <c r="TCJ190" s="29"/>
      <c r="TCK190" s="30"/>
      <c r="TCL190" s="29"/>
      <c r="TCM190" s="30"/>
      <c r="TCN190" s="29"/>
      <c r="TCO190" s="30"/>
      <c r="TCP190" s="29"/>
      <c r="TCQ190" s="30"/>
      <c r="TCR190" s="29"/>
      <c r="TCS190" s="30"/>
      <c r="TCT190" s="29"/>
      <c r="TCU190" s="30"/>
      <c r="TCV190" s="29"/>
      <c r="TCW190" s="30"/>
      <c r="TCX190" s="29"/>
      <c r="TCY190" s="30"/>
      <c r="TCZ190" s="29"/>
      <c r="TDA190" s="30"/>
      <c r="TDB190" s="29"/>
      <c r="TDC190" s="30"/>
      <c r="TDD190" s="29"/>
      <c r="TDE190" s="30"/>
      <c r="TDF190" s="29"/>
      <c r="TDG190" s="30"/>
      <c r="TDH190" s="29"/>
      <c r="TDI190" s="30"/>
      <c r="TDJ190" s="29"/>
      <c r="TDK190" s="30"/>
      <c r="TDL190" s="29"/>
      <c r="TDM190" s="30"/>
      <c r="TDN190" s="29"/>
      <c r="TDO190" s="30"/>
      <c r="TDP190" s="29"/>
      <c r="TDQ190" s="30"/>
      <c r="TDR190" s="29"/>
      <c r="TDS190" s="30"/>
      <c r="TDT190" s="29"/>
      <c r="TDU190" s="30"/>
      <c r="TDV190" s="29"/>
      <c r="TDW190" s="30"/>
      <c r="TDX190" s="29"/>
      <c r="TDY190" s="30"/>
      <c r="TDZ190" s="29"/>
      <c r="TEA190" s="30"/>
      <c r="TEB190" s="29"/>
      <c r="TEC190" s="30"/>
      <c r="TED190" s="29"/>
      <c r="TEE190" s="30"/>
      <c r="TEF190" s="29"/>
      <c r="TEG190" s="30"/>
      <c r="TEH190" s="29"/>
      <c r="TEI190" s="30"/>
      <c r="TEJ190" s="29"/>
      <c r="TEK190" s="30"/>
      <c r="TEL190" s="29"/>
      <c r="TEM190" s="30"/>
      <c r="TEN190" s="29"/>
      <c r="TEO190" s="30"/>
      <c r="TEP190" s="29"/>
      <c r="TEQ190" s="30"/>
      <c r="TER190" s="29"/>
      <c r="TES190" s="30"/>
      <c r="TET190" s="29"/>
      <c r="TEU190" s="30"/>
      <c r="TEV190" s="29"/>
      <c r="TEW190" s="30"/>
      <c r="TEX190" s="29"/>
      <c r="TEY190" s="30"/>
      <c r="TEZ190" s="29"/>
      <c r="TFA190" s="30"/>
      <c r="TFB190" s="29"/>
      <c r="TFC190" s="30"/>
      <c r="TFD190" s="29"/>
      <c r="TFE190" s="30"/>
      <c r="TFF190" s="29"/>
      <c r="TFG190" s="30"/>
      <c r="TFH190" s="29"/>
      <c r="TFI190" s="30"/>
      <c r="TFJ190" s="29"/>
      <c r="TFK190" s="30"/>
      <c r="TFL190" s="29"/>
      <c r="TFM190" s="30"/>
      <c r="TFN190" s="29"/>
      <c r="TFO190" s="30"/>
      <c r="TFP190" s="29"/>
      <c r="TFQ190" s="30"/>
      <c r="TFR190" s="29"/>
      <c r="TFS190" s="30"/>
      <c r="TFT190" s="29"/>
      <c r="TFU190" s="30"/>
      <c r="TFV190" s="29"/>
      <c r="TFW190" s="30"/>
      <c r="TFX190" s="29"/>
      <c r="TFY190" s="30"/>
      <c r="TFZ190" s="29"/>
      <c r="TGA190" s="30"/>
      <c r="TGB190" s="29"/>
      <c r="TGC190" s="30"/>
      <c r="TGD190" s="29"/>
      <c r="TGE190" s="30"/>
      <c r="TGF190" s="29"/>
      <c r="TGG190" s="30"/>
      <c r="TGH190" s="29"/>
      <c r="TGI190" s="30"/>
      <c r="TGJ190" s="29"/>
      <c r="TGK190" s="30"/>
      <c r="TGL190" s="29"/>
      <c r="TGM190" s="30"/>
      <c r="TGN190" s="29"/>
      <c r="TGO190" s="30"/>
      <c r="TGP190" s="29"/>
      <c r="TGQ190" s="30"/>
      <c r="TGR190" s="29"/>
      <c r="TGS190" s="30"/>
      <c r="TGT190" s="29"/>
      <c r="TGU190" s="30"/>
      <c r="TGV190" s="29"/>
      <c r="TGW190" s="30"/>
      <c r="TGX190" s="29"/>
      <c r="TGY190" s="30"/>
      <c r="TGZ190" s="29"/>
      <c r="THA190" s="30"/>
      <c r="THB190" s="29"/>
      <c r="THC190" s="30"/>
      <c r="THD190" s="29"/>
      <c r="THE190" s="30"/>
      <c r="THF190" s="29"/>
      <c r="THG190" s="30"/>
      <c r="THH190" s="29"/>
      <c r="THI190" s="30"/>
      <c r="THJ190" s="29"/>
      <c r="THK190" s="30"/>
      <c r="THL190" s="29"/>
      <c r="THM190" s="30"/>
      <c r="THN190" s="29"/>
      <c r="THO190" s="30"/>
      <c r="THP190" s="29"/>
      <c r="THQ190" s="30"/>
      <c r="THR190" s="29"/>
      <c r="THS190" s="30"/>
      <c r="THT190" s="29"/>
      <c r="THU190" s="30"/>
      <c r="THV190" s="29"/>
      <c r="THW190" s="30"/>
      <c r="THX190" s="29"/>
      <c r="THY190" s="30"/>
      <c r="THZ190" s="29"/>
      <c r="TIA190" s="30"/>
      <c r="TIB190" s="29"/>
      <c r="TIC190" s="30"/>
      <c r="TID190" s="29"/>
      <c r="TIE190" s="30"/>
      <c r="TIF190" s="29"/>
      <c r="TIG190" s="30"/>
      <c r="TIH190" s="29"/>
      <c r="TII190" s="30"/>
      <c r="TIJ190" s="29"/>
      <c r="TIK190" s="30"/>
      <c r="TIL190" s="29"/>
      <c r="TIM190" s="30"/>
      <c r="TIN190" s="29"/>
      <c r="TIO190" s="30"/>
      <c r="TIP190" s="29"/>
      <c r="TIQ190" s="30"/>
      <c r="TIR190" s="29"/>
      <c r="TIS190" s="30"/>
      <c r="TIT190" s="29"/>
      <c r="TIU190" s="30"/>
      <c r="TIV190" s="29"/>
      <c r="TIW190" s="30"/>
      <c r="TIX190" s="29"/>
      <c r="TIY190" s="30"/>
      <c r="TIZ190" s="29"/>
      <c r="TJA190" s="30"/>
      <c r="TJB190" s="29"/>
      <c r="TJC190" s="30"/>
      <c r="TJD190" s="29"/>
      <c r="TJE190" s="30"/>
      <c r="TJF190" s="29"/>
      <c r="TJG190" s="30"/>
      <c r="TJH190" s="29"/>
      <c r="TJI190" s="30"/>
      <c r="TJJ190" s="29"/>
      <c r="TJK190" s="30"/>
      <c r="TJL190" s="29"/>
      <c r="TJM190" s="30"/>
      <c r="TJN190" s="29"/>
      <c r="TJO190" s="30"/>
      <c r="TJP190" s="29"/>
      <c r="TJQ190" s="30"/>
      <c r="TJR190" s="29"/>
      <c r="TJS190" s="30"/>
      <c r="TJT190" s="29"/>
      <c r="TJU190" s="30"/>
      <c r="TJV190" s="29"/>
      <c r="TJW190" s="30"/>
      <c r="TJX190" s="29"/>
      <c r="TJY190" s="30"/>
      <c r="TJZ190" s="29"/>
      <c r="TKA190" s="30"/>
      <c r="TKB190" s="29"/>
      <c r="TKC190" s="30"/>
      <c r="TKD190" s="29"/>
      <c r="TKE190" s="30"/>
      <c r="TKF190" s="29"/>
      <c r="TKG190" s="30"/>
      <c r="TKH190" s="29"/>
      <c r="TKI190" s="30"/>
      <c r="TKJ190" s="29"/>
      <c r="TKK190" s="30"/>
      <c r="TKL190" s="29"/>
      <c r="TKM190" s="30"/>
      <c r="TKN190" s="29"/>
      <c r="TKO190" s="30"/>
      <c r="TKP190" s="29"/>
      <c r="TKQ190" s="30"/>
      <c r="TKR190" s="29"/>
      <c r="TKS190" s="30"/>
      <c r="TKT190" s="29"/>
      <c r="TKU190" s="30"/>
      <c r="TKV190" s="29"/>
      <c r="TKW190" s="30"/>
      <c r="TKX190" s="29"/>
      <c r="TKY190" s="30"/>
      <c r="TKZ190" s="29"/>
      <c r="TLA190" s="30"/>
      <c r="TLB190" s="29"/>
      <c r="TLC190" s="30"/>
      <c r="TLD190" s="29"/>
      <c r="TLE190" s="30"/>
      <c r="TLF190" s="29"/>
      <c r="TLG190" s="30"/>
      <c r="TLH190" s="29"/>
      <c r="TLI190" s="30"/>
      <c r="TLJ190" s="29"/>
      <c r="TLK190" s="30"/>
      <c r="TLL190" s="29"/>
      <c r="TLM190" s="30"/>
      <c r="TLN190" s="29"/>
      <c r="TLO190" s="30"/>
      <c r="TLP190" s="29"/>
      <c r="TLQ190" s="30"/>
      <c r="TLR190" s="29"/>
      <c r="TLS190" s="30"/>
      <c r="TLT190" s="29"/>
      <c r="TLU190" s="30"/>
      <c r="TLV190" s="29"/>
      <c r="TLW190" s="30"/>
      <c r="TLX190" s="29"/>
      <c r="TLY190" s="30"/>
      <c r="TLZ190" s="29"/>
      <c r="TMA190" s="30"/>
      <c r="TMB190" s="29"/>
      <c r="TMC190" s="30"/>
      <c r="TMD190" s="29"/>
      <c r="TME190" s="30"/>
      <c r="TMF190" s="29"/>
      <c r="TMG190" s="30"/>
      <c r="TMH190" s="29"/>
      <c r="TMI190" s="30"/>
      <c r="TMJ190" s="29"/>
      <c r="TMK190" s="30"/>
      <c r="TML190" s="29"/>
      <c r="TMM190" s="30"/>
      <c r="TMN190" s="29"/>
      <c r="TMO190" s="30"/>
      <c r="TMP190" s="29"/>
      <c r="TMQ190" s="30"/>
      <c r="TMR190" s="29"/>
      <c r="TMS190" s="30"/>
      <c r="TMT190" s="29"/>
      <c r="TMU190" s="30"/>
      <c r="TMV190" s="29"/>
      <c r="TMW190" s="30"/>
      <c r="TMX190" s="29"/>
      <c r="TMY190" s="30"/>
      <c r="TMZ190" s="29"/>
      <c r="TNA190" s="30"/>
      <c r="TNB190" s="29"/>
      <c r="TNC190" s="30"/>
      <c r="TND190" s="29"/>
      <c r="TNE190" s="30"/>
      <c r="TNF190" s="29"/>
      <c r="TNG190" s="30"/>
      <c r="TNH190" s="29"/>
      <c r="TNI190" s="30"/>
      <c r="TNJ190" s="29"/>
      <c r="TNK190" s="30"/>
      <c r="TNL190" s="29"/>
      <c r="TNM190" s="30"/>
      <c r="TNN190" s="29"/>
      <c r="TNO190" s="30"/>
      <c r="TNP190" s="29"/>
      <c r="TNQ190" s="30"/>
      <c r="TNR190" s="29"/>
      <c r="TNS190" s="30"/>
      <c r="TNT190" s="29"/>
      <c r="TNU190" s="30"/>
      <c r="TNV190" s="29"/>
      <c r="TNW190" s="30"/>
      <c r="TNX190" s="29"/>
      <c r="TNY190" s="30"/>
      <c r="TNZ190" s="29"/>
      <c r="TOA190" s="30"/>
      <c r="TOB190" s="29"/>
      <c r="TOC190" s="30"/>
      <c r="TOD190" s="29"/>
      <c r="TOE190" s="30"/>
      <c r="TOF190" s="29"/>
      <c r="TOG190" s="30"/>
      <c r="TOH190" s="29"/>
      <c r="TOI190" s="30"/>
      <c r="TOJ190" s="29"/>
      <c r="TOK190" s="30"/>
      <c r="TOL190" s="29"/>
      <c r="TOM190" s="30"/>
      <c r="TON190" s="29"/>
      <c r="TOO190" s="30"/>
      <c r="TOP190" s="29"/>
      <c r="TOQ190" s="30"/>
      <c r="TOR190" s="29"/>
      <c r="TOS190" s="30"/>
      <c r="TOT190" s="29"/>
      <c r="TOU190" s="30"/>
      <c r="TOV190" s="29"/>
      <c r="TOW190" s="30"/>
      <c r="TOX190" s="29"/>
      <c r="TOY190" s="30"/>
      <c r="TOZ190" s="29"/>
      <c r="TPA190" s="30"/>
      <c r="TPB190" s="29"/>
      <c r="TPC190" s="30"/>
      <c r="TPD190" s="29"/>
      <c r="TPE190" s="30"/>
      <c r="TPF190" s="29"/>
      <c r="TPG190" s="30"/>
      <c r="TPH190" s="29"/>
      <c r="TPI190" s="30"/>
      <c r="TPJ190" s="29"/>
      <c r="TPK190" s="30"/>
      <c r="TPL190" s="29"/>
      <c r="TPM190" s="30"/>
      <c r="TPN190" s="29"/>
      <c r="TPO190" s="30"/>
      <c r="TPP190" s="29"/>
      <c r="TPQ190" s="30"/>
      <c r="TPR190" s="29"/>
      <c r="TPS190" s="30"/>
      <c r="TPT190" s="29"/>
      <c r="TPU190" s="30"/>
      <c r="TPV190" s="29"/>
      <c r="TPW190" s="30"/>
      <c r="TPX190" s="29"/>
      <c r="TPY190" s="30"/>
      <c r="TPZ190" s="29"/>
      <c r="TQA190" s="30"/>
      <c r="TQB190" s="29"/>
      <c r="TQC190" s="30"/>
      <c r="TQD190" s="29"/>
      <c r="TQE190" s="30"/>
      <c r="TQF190" s="29"/>
      <c r="TQG190" s="30"/>
      <c r="TQH190" s="29"/>
      <c r="TQI190" s="30"/>
      <c r="TQJ190" s="29"/>
      <c r="TQK190" s="30"/>
      <c r="TQL190" s="29"/>
      <c r="TQM190" s="30"/>
      <c r="TQN190" s="29"/>
      <c r="TQO190" s="30"/>
      <c r="TQP190" s="29"/>
      <c r="TQQ190" s="30"/>
      <c r="TQR190" s="29"/>
      <c r="TQS190" s="30"/>
      <c r="TQT190" s="29"/>
      <c r="TQU190" s="30"/>
      <c r="TQV190" s="29"/>
      <c r="TQW190" s="30"/>
      <c r="TQX190" s="29"/>
      <c r="TQY190" s="30"/>
      <c r="TQZ190" s="29"/>
      <c r="TRA190" s="30"/>
      <c r="TRB190" s="29"/>
      <c r="TRC190" s="30"/>
      <c r="TRD190" s="29"/>
      <c r="TRE190" s="30"/>
      <c r="TRF190" s="29"/>
      <c r="TRG190" s="30"/>
      <c r="TRH190" s="29"/>
      <c r="TRI190" s="30"/>
      <c r="TRJ190" s="29"/>
      <c r="TRK190" s="30"/>
      <c r="TRL190" s="29"/>
      <c r="TRM190" s="30"/>
      <c r="TRN190" s="29"/>
      <c r="TRO190" s="30"/>
      <c r="TRP190" s="29"/>
      <c r="TRQ190" s="30"/>
      <c r="TRR190" s="29"/>
      <c r="TRS190" s="30"/>
      <c r="TRT190" s="29"/>
      <c r="TRU190" s="30"/>
      <c r="TRV190" s="29"/>
      <c r="TRW190" s="30"/>
      <c r="TRX190" s="29"/>
      <c r="TRY190" s="30"/>
      <c r="TRZ190" s="29"/>
      <c r="TSA190" s="30"/>
      <c r="TSB190" s="29"/>
      <c r="TSC190" s="30"/>
      <c r="TSD190" s="29"/>
      <c r="TSE190" s="30"/>
      <c r="TSF190" s="29"/>
      <c r="TSG190" s="30"/>
      <c r="TSH190" s="29"/>
      <c r="TSI190" s="30"/>
      <c r="TSJ190" s="29"/>
      <c r="TSK190" s="30"/>
      <c r="TSL190" s="29"/>
      <c r="TSM190" s="30"/>
      <c r="TSN190" s="29"/>
      <c r="TSO190" s="30"/>
      <c r="TSP190" s="29"/>
      <c r="TSQ190" s="30"/>
      <c r="TSR190" s="29"/>
      <c r="TSS190" s="30"/>
      <c r="TST190" s="29"/>
      <c r="TSU190" s="30"/>
      <c r="TSV190" s="29"/>
      <c r="TSW190" s="30"/>
      <c r="TSX190" s="29"/>
      <c r="TSY190" s="30"/>
      <c r="TSZ190" s="29"/>
      <c r="TTA190" s="30"/>
      <c r="TTB190" s="29"/>
      <c r="TTC190" s="30"/>
      <c r="TTD190" s="29"/>
      <c r="TTE190" s="30"/>
      <c r="TTF190" s="29"/>
      <c r="TTG190" s="30"/>
      <c r="TTH190" s="29"/>
      <c r="TTI190" s="30"/>
      <c r="TTJ190" s="29"/>
      <c r="TTK190" s="30"/>
      <c r="TTL190" s="29"/>
      <c r="TTM190" s="30"/>
      <c r="TTN190" s="29"/>
      <c r="TTO190" s="30"/>
      <c r="TTP190" s="29"/>
      <c r="TTQ190" s="30"/>
      <c r="TTR190" s="29"/>
      <c r="TTS190" s="30"/>
      <c r="TTT190" s="29"/>
      <c r="TTU190" s="30"/>
      <c r="TTV190" s="29"/>
      <c r="TTW190" s="30"/>
      <c r="TTX190" s="29"/>
      <c r="TTY190" s="30"/>
      <c r="TTZ190" s="29"/>
      <c r="TUA190" s="30"/>
      <c r="TUB190" s="29"/>
      <c r="TUC190" s="30"/>
      <c r="TUD190" s="29"/>
      <c r="TUE190" s="30"/>
      <c r="TUF190" s="29"/>
      <c r="TUG190" s="30"/>
      <c r="TUH190" s="29"/>
      <c r="TUI190" s="30"/>
      <c r="TUJ190" s="29"/>
      <c r="TUK190" s="30"/>
      <c r="TUL190" s="29"/>
      <c r="TUM190" s="30"/>
      <c r="TUN190" s="29"/>
      <c r="TUO190" s="30"/>
      <c r="TUP190" s="29"/>
      <c r="TUQ190" s="30"/>
      <c r="TUR190" s="29"/>
      <c r="TUS190" s="30"/>
      <c r="TUT190" s="29"/>
      <c r="TUU190" s="30"/>
      <c r="TUV190" s="29"/>
      <c r="TUW190" s="30"/>
      <c r="TUX190" s="29"/>
      <c r="TUY190" s="30"/>
      <c r="TUZ190" s="29"/>
      <c r="TVA190" s="30"/>
      <c r="TVB190" s="29"/>
      <c r="TVC190" s="30"/>
      <c r="TVD190" s="29"/>
      <c r="TVE190" s="30"/>
      <c r="TVF190" s="29"/>
      <c r="TVG190" s="30"/>
      <c r="TVH190" s="29"/>
      <c r="TVI190" s="30"/>
      <c r="TVJ190" s="29"/>
      <c r="TVK190" s="30"/>
      <c r="TVL190" s="29"/>
      <c r="TVM190" s="30"/>
      <c r="TVN190" s="29"/>
      <c r="TVO190" s="30"/>
      <c r="TVP190" s="29"/>
      <c r="TVQ190" s="30"/>
      <c r="TVR190" s="29"/>
      <c r="TVS190" s="30"/>
      <c r="TVT190" s="29"/>
      <c r="TVU190" s="30"/>
      <c r="TVV190" s="29"/>
      <c r="TVW190" s="30"/>
      <c r="TVX190" s="29"/>
      <c r="TVY190" s="30"/>
      <c r="TVZ190" s="29"/>
      <c r="TWA190" s="30"/>
      <c r="TWB190" s="29"/>
      <c r="TWC190" s="30"/>
      <c r="TWD190" s="29"/>
      <c r="TWE190" s="30"/>
      <c r="TWF190" s="29"/>
      <c r="TWG190" s="30"/>
      <c r="TWH190" s="29"/>
      <c r="TWI190" s="30"/>
      <c r="TWJ190" s="29"/>
      <c r="TWK190" s="30"/>
      <c r="TWL190" s="29"/>
      <c r="TWM190" s="30"/>
      <c r="TWN190" s="29"/>
      <c r="TWO190" s="30"/>
      <c r="TWP190" s="29"/>
      <c r="TWQ190" s="30"/>
      <c r="TWR190" s="29"/>
      <c r="TWS190" s="30"/>
      <c r="TWT190" s="29"/>
      <c r="TWU190" s="30"/>
      <c r="TWV190" s="29"/>
      <c r="TWW190" s="30"/>
      <c r="TWX190" s="29"/>
      <c r="TWY190" s="30"/>
      <c r="TWZ190" s="29"/>
      <c r="TXA190" s="30"/>
      <c r="TXB190" s="29"/>
      <c r="TXC190" s="30"/>
      <c r="TXD190" s="29"/>
      <c r="TXE190" s="30"/>
      <c r="TXF190" s="29"/>
      <c r="TXG190" s="30"/>
      <c r="TXH190" s="29"/>
      <c r="TXI190" s="30"/>
      <c r="TXJ190" s="29"/>
      <c r="TXK190" s="30"/>
      <c r="TXL190" s="29"/>
      <c r="TXM190" s="30"/>
      <c r="TXN190" s="29"/>
      <c r="TXO190" s="30"/>
      <c r="TXP190" s="29"/>
      <c r="TXQ190" s="30"/>
      <c r="TXR190" s="29"/>
      <c r="TXS190" s="30"/>
      <c r="TXT190" s="29"/>
      <c r="TXU190" s="30"/>
      <c r="TXV190" s="29"/>
      <c r="TXW190" s="30"/>
      <c r="TXX190" s="29"/>
      <c r="TXY190" s="30"/>
      <c r="TXZ190" s="29"/>
      <c r="TYA190" s="30"/>
      <c r="TYB190" s="29"/>
      <c r="TYC190" s="30"/>
      <c r="TYD190" s="29"/>
      <c r="TYE190" s="30"/>
      <c r="TYF190" s="29"/>
      <c r="TYG190" s="30"/>
      <c r="TYH190" s="29"/>
      <c r="TYI190" s="30"/>
      <c r="TYJ190" s="29"/>
      <c r="TYK190" s="30"/>
      <c r="TYL190" s="29"/>
      <c r="TYM190" s="30"/>
      <c r="TYN190" s="29"/>
      <c r="TYO190" s="30"/>
      <c r="TYP190" s="29"/>
      <c r="TYQ190" s="30"/>
      <c r="TYR190" s="29"/>
      <c r="TYS190" s="30"/>
      <c r="TYT190" s="29"/>
      <c r="TYU190" s="30"/>
      <c r="TYV190" s="29"/>
      <c r="TYW190" s="30"/>
      <c r="TYX190" s="29"/>
      <c r="TYY190" s="30"/>
      <c r="TYZ190" s="29"/>
      <c r="TZA190" s="30"/>
      <c r="TZB190" s="29"/>
      <c r="TZC190" s="30"/>
      <c r="TZD190" s="29"/>
      <c r="TZE190" s="30"/>
      <c r="TZF190" s="29"/>
      <c r="TZG190" s="30"/>
      <c r="TZH190" s="29"/>
      <c r="TZI190" s="30"/>
      <c r="TZJ190" s="29"/>
      <c r="TZK190" s="30"/>
      <c r="TZL190" s="29"/>
      <c r="TZM190" s="30"/>
      <c r="TZN190" s="29"/>
      <c r="TZO190" s="30"/>
      <c r="TZP190" s="29"/>
      <c r="TZQ190" s="30"/>
      <c r="TZR190" s="29"/>
      <c r="TZS190" s="30"/>
      <c r="TZT190" s="29"/>
      <c r="TZU190" s="30"/>
      <c r="TZV190" s="29"/>
      <c r="TZW190" s="30"/>
      <c r="TZX190" s="29"/>
      <c r="TZY190" s="30"/>
      <c r="TZZ190" s="29"/>
      <c r="UAA190" s="30"/>
      <c r="UAB190" s="29"/>
      <c r="UAC190" s="30"/>
      <c r="UAD190" s="29"/>
      <c r="UAE190" s="30"/>
      <c r="UAF190" s="29"/>
      <c r="UAG190" s="30"/>
      <c r="UAH190" s="29"/>
      <c r="UAI190" s="30"/>
      <c r="UAJ190" s="29"/>
      <c r="UAK190" s="30"/>
      <c r="UAL190" s="29"/>
      <c r="UAM190" s="30"/>
      <c r="UAN190" s="29"/>
      <c r="UAO190" s="30"/>
      <c r="UAP190" s="29"/>
      <c r="UAQ190" s="30"/>
      <c r="UAR190" s="29"/>
      <c r="UAS190" s="30"/>
      <c r="UAT190" s="29"/>
      <c r="UAU190" s="30"/>
      <c r="UAV190" s="29"/>
      <c r="UAW190" s="30"/>
      <c r="UAX190" s="29"/>
      <c r="UAY190" s="30"/>
      <c r="UAZ190" s="29"/>
      <c r="UBA190" s="30"/>
      <c r="UBB190" s="29"/>
      <c r="UBC190" s="30"/>
      <c r="UBD190" s="29"/>
      <c r="UBE190" s="30"/>
      <c r="UBF190" s="29"/>
      <c r="UBG190" s="30"/>
      <c r="UBH190" s="29"/>
      <c r="UBI190" s="30"/>
      <c r="UBJ190" s="29"/>
      <c r="UBK190" s="30"/>
      <c r="UBL190" s="29"/>
      <c r="UBM190" s="30"/>
      <c r="UBN190" s="29"/>
      <c r="UBO190" s="30"/>
      <c r="UBP190" s="29"/>
      <c r="UBQ190" s="30"/>
      <c r="UBR190" s="29"/>
      <c r="UBS190" s="30"/>
      <c r="UBT190" s="29"/>
      <c r="UBU190" s="30"/>
      <c r="UBV190" s="29"/>
      <c r="UBW190" s="30"/>
      <c r="UBX190" s="29"/>
      <c r="UBY190" s="30"/>
      <c r="UBZ190" s="29"/>
      <c r="UCA190" s="30"/>
      <c r="UCB190" s="29"/>
      <c r="UCC190" s="30"/>
      <c r="UCD190" s="29"/>
      <c r="UCE190" s="30"/>
      <c r="UCF190" s="29"/>
      <c r="UCG190" s="30"/>
      <c r="UCH190" s="29"/>
      <c r="UCI190" s="30"/>
      <c r="UCJ190" s="29"/>
      <c r="UCK190" s="30"/>
      <c r="UCL190" s="29"/>
      <c r="UCM190" s="30"/>
      <c r="UCN190" s="29"/>
      <c r="UCO190" s="30"/>
      <c r="UCP190" s="29"/>
      <c r="UCQ190" s="30"/>
      <c r="UCR190" s="29"/>
      <c r="UCS190" s="30"/>
      <c r="UCT190" s="29"/>
      <c r="UCU190" s="30"/>
      <c r="UCV190" s="29"/>
      <c r="UCW190" s="30"/>
      <c r="UCX190" s="29"/>
      <c r="UCY190" s="30"/>
      <c r="UCZ190" s="29"/>
      <c r="UDA190" s="30"/>
      <c r="UDB190" s="29"/>
      <c r="UDC190" s="30"/>
      <c r="UDD190" s="29"/>
      <c r="UDE190" s="30"/>
      <c r="UDF190" s="29"/>
      <c r="UDG190" s="30"/>
      <c r="UDH190" s="29"/>
      <c r="UDI190" s="30"/>
      <c r="UDJ190" s="29"/>
      <c r="UDK190" s="30"/>
      <c r="UDL190" s="29"/>
      <c r="UDM190" s="30"/>
      <c r="UDN190" s="29"/>
      <c r="UDO190" s="30"/>
      <c r="UDP190" s="29"/>
      <c r="UDQ190" s="30"/>
      <c r="UDR190" s="29"/>
      <c r="UDS190" s="30"/>
      <c r="UDT190" s="29"/>
      <c r="UDU190" s="30"/>
      <c r="UDV190" s="29"/>
      <c r="UDW190" s="30"/>
      <c r="UDX190" s="29"/>
      <c r="UDY190" s="30"/>
      <c r="UDZ190" s="29"/>
      <c r="UEA190" s="30"/>
      <c r="UEB190" s="29"/>
      <c r="UEC190" s="30"/>
      <c r="UED190" s="29"/>
      <c r="UEE190" s="30"/>
      <c r="UEF190" s="29"/>
      <c r="UEG190" s="30"/>
      <c r="UEH190" s="29"/>
      <c r="UEI190" s="30"/>
      <c r="UEJ190" s="29"/>
      <c r="UEK190" s="30"/>
      <c r="UEL190" s="29"/>
      <c r="UEM190" s="30"/>
      <c r="UEN190" s="29"/>
      <c r="UEO190" s="30"/>
      <c r="UEP190" s="29"/>
      <c r="UEQ190" s="30"/>
      <c r="UER190" s="29"/>
      <c r="UES190" s="30"/>
      <c r="UET190" s="29"/>
      <c r="UEU190" s="30"/>
      <c r="UEV190" s="29"/>
      <c r="UEW190" s="30"/>
      <c r="UEX190" s="29"/>
      <c r="UEY190" s="30"/>
      <c r="UEZ190" s="29"/>
      <c r="UFA190" s="30"/>
      <c r="UFB190" s="29"/>
      <c r="UFC190" s="30"/>
      <c r="UFD190" s="29"/>
      <c r="UFE190" s="30"/>
      <c r="UFF190" s="29"/>
      <c r="UFG190" s="30"/>
      <c r="UFH190" s="29"/>
      <c r="UFI190" s="30"/>
      <c r="UFJ190" s="29"/>
      <c r="UFK190" s="30"/>
      <c r="UFL190" s="29"/>
      <c r="UFM190" s="30"/>
      <c r="UFN190" s="29"/>
      <c r="UFO190" s="30"/>
      <c r="UFP190" s="29"/>
      <c r="UFQ190" s="30"/>
      <c r="UFR190" s="29"/>
      <c r="UFS190" s="30"/>
      <c r="UFT190" s="29"/>
      <c r="UFU190" s="30"/>
      <c r="UFV190" s="29"/>
      <c r="UFW190" s="30"/>
      <c r="UFX190" s="29"/>
      <c r="UFY190" s="30"/>
      <c r="UFZ190" s="29"/>
      <c r="UGA190" s="30"/>
      <c r="UGB190" s="29"/>
      <c r="UGC190" s="30"/>
      <c r="UGD190" s="29"/>
      <c r="UGE190" s="30"/>
      <c r="UGF190" s="29"/>
      <c r="UGG190" s="30"/>
      <c r="UGH190" s="29"/>
      <c r="UGI190" s="30"/>
      <c r="UGJ190" s="29"/>
      <c r="UGK190" s="30"/>
      <c r="UGL190" s="29"/>
      <c r="UGM190" s="30"/>
      <c r="UGN190" s="29"/>
      <c r="UGO190" s="30"/>
      <c r="UGP190" s="29"/>
      <c r="UGQ190" s="30"/>
      <c r="UGR190" s="29"/>
      <c r="UGS190" s="30"/>
      <c r="UGT190" s="29"/>
      <c r="UGU190" s="30"/>
      <c r="UGV190" s="29"/>
      <c r="UGW190" s="30"/>
      <c r="UGX190" s="29"/>
      <c r="UGY190" s="30"/>
      <c r="UGZ190" s="29"/>
      <c r="UHA190" s="30"/>
      <c r="UHB190" s="29"/>
      <c r="UHC190" s="30"/>
      <c r="UHD190" s="29"/>
      <c r="UHE190" s="30"/>
      <c r="UHF190" s="29"/>
      <c r="UHG190" s="30"/>
      <c r="UHH190" s="29"/>
      <c r="UHI190" s="30"/>
      <c r="UHJ190" s="29"/>
      <c r="UHK190" s="30"/>
      <c r="UHL190" s="29"/>
      <c r="UHM190" s="30"/>
      <c r="UHN190" s="29"/>
      <c r="UHO190" s="30"/>
      <c r="UHP190" s="29"/>
      <c r="UHQ190" s="30"/>
      <c r="UHR190" s="29"/>
      <c r="UHS190" s="30"/>
      <c r="UHT190" s="29"/>
      <c r="UHU190" s="30"/>
      <c r="UHV190" s="29"/>
      <c r="UHW190" s="30"/>
      <c r="UHX190" s="29"/>
      <c r="UHY190" s="30"/>
      <c r="UHZ190" s="29"/>
      <c r="UIA190" s="30"/>
      <c r="UIB190" s="29"/>
      <c r="UIC190" s="30"/>
      <c r="UID190" s="29"/>
      <c r="UIE190" s="30"/>
      <c r="UIF190" s="29"/>
      <c r="UIG190" s="30"/>
      <c r="UIH190" s="29"/>
      <c r="UII190" s="30"/>
      <c r="UIJ190" s="29"/>
      <c r="UIK190" s="30"/>
      <c r="UIL190" s="29"/>
      <c r="UIM190" s="30"/>
      <c r="UIN190" s="29"/>
      <c r="UIO190" s="30"/>
      <c r="UIP190" s="29"/>
      <c r="UIQ190" s="30"/>
      <c r="UIR190" s="29"/>
      <c r="UIS190" s="30"/>
      <c r="UIT190" s="29"/>
      <c r="UIU190" s="30"/>
      <c r="UIV190" s="29"/>
      <c r="UIW190" s="30"/>
      <c r="UIX190" s="29"/>
      <c r="UIY190" s="30"/>
      <c r="UIZ190" s="29"/>
      <c r="UJA190" s="30"/>
      <c r="UJB190" s="29"/>
      <c r="UJC190" s="30"/>
      <c r="UJD190" s="29"/>
      <c r="UJE190" s="30"/>
      <c r="UJF190" s="29"/>
      <c r="UJG190" s="30"/>
      <c r="UJH190" s="29"/>
      <c r="UJI190" s="30"/>
      <c r="UJJ190" s="29"/>
      <c r="UJK190" s="30"/>
      <c r="UJL190" s="29"/>
      <c r="UJM190" s="30"/>
      <c r="UJN190" s="29"/>
      <c r="UJO190" s="30"/>
      <c r="UJP190" s="29"/>
      <c r="UJQ190" s="30"/>
      <c r="UJR190" s="29"/>
      <c r="UJS190" s="30"/>
      <c r="UJT190" s="29"/>
      <c r="UJU190" s="30"/>
      <c r="UJV190" s="29"/>
      <c r="UJW190" s="30"/>
      <c r="UJX190" s="29"/>
      <c r="UJY190" s="30"/>
      <c r="UJZ190" s="29"/>
      <c r="UKA190" s="30"/>
      <c r="UKB190" s="29"/>
      <c r="UKC190" s="30"/>
      <c r="UKD190" s="29"/>
      <c r="UKE190" s="30"/>
      <c r="UKF190" s="29"/>
      <c r="UKG190" s="30"/>
      <c r="UKH190" s="29"/>
      <c r="UKI190" s="30"/>
      <c r="UKJ190" s="29"/>
      <c r="UKK190" s="30"/>
      <c r="UKL190" s="29"/>
      <c r="UKM190" s="30"/>
      <c r="UKN190" s="29"/>
      <c r="UKO190" s="30"/>
      <c r="UKP190" s="29"/>
      <c r="UKQ190" s="30"/>
      <c r="UKR190" s="29"/>
      <c r="UKS190" s="30"/>
      <c r="UKT190" s="29"/>
      <c r="UKU190" s="30"/>
      <c r="UKV190" s="29"/>
      <c r="UKW190" s="30"/>
      <c r="UKX190" s="29"/>
      <c r="UKY190" s="30"/>
      <c r="UKZ190" s="29"/>
      <c r="ULA190" s="30"/>
      <c r="ULB190" s="29"/>
      <c r="ULC190" s="30"/>
      <c r="ULD190" s="29"/>
      <c r="ULE190" s="30"/>
      <c r="ULF190" s="29"/>
      <c r="ULG190" s="30"/>
      <c r="ULH190" s="29"/>
      <c r="ULI190" s="30"/>
      <c r="ULJ190" s="29"/>
      <c r="ULK190" s="30"/>
      <c r="ULL190" s="29"/>
      <c r="ULM190" s="30"/>
      <c r="ULN190" s="29"/>
      <c r="ULO190" s="30"/>
      <c r="ULP190" s="29"/>
      <c r="ULQ190" s="30"/>
      <c r="ULR190" s="29"/>
      <c r="ULS190" s="30"/>
      <c r="ULT190" s="29"/>
      <c r="ULU190" s="30"/>
      <c r="ULV190" s="29"/>
      <c r="ULW190" s="30"/>
      <c r="ULX190" s="29"/>
      <c r="ULY190" s="30"/>
      <c r="ULZ190" s="29"/>
      <c r="UMA190" s="30"/>
      <c r="UMB190" s="29"/>
      <c r="UMC190" s="30"/>
      <c r="UMD190" s="29"/>
      <c r="UME190" s="30"/>
      <c r="UMF190" s="29"/>
      <c r="UMG190" s="30"/>
      <c r="UMH190" s="29"/>
      <c r="UMI190" s="30"/>
      <c r="UMJ190" s="29"/>
      <c r="UMK190" s="30"/>
      <c r="UML190" s="29"/>
      <c r="UMM190" s="30"/>
      <c r="UMN190" s="29"/>
      <c r="UMO190" s="30"/>
      <c r="UMP190" s="29"/>
      <c r="UMQ190" s="30"/>
      <c r="UMR190" s="29"/>
      <c r="UMS190" s="30"/>
      <c r="UMT190" s="29"/>
      <c r="UMU190" s="30"/>
      <c r="UMV190" s="29"/>
      <c r="UMW190" s="30"/>
      <c r="UMX190" s="29"/>
      <c r="UMY190" s="30"/>
      <c r="UMZ190" s="29"/>
      <c r="UNA190" s="30"/>
      <c r="UNB190" s="29"/>
      <c r="UNC190" s="30"/>
      <c r="UND190" s="29"/>
      <c r="UNE190" s="30"/>
      <c r="UNF190" s="29"/>
      <c r="UNG190" s="30"/>
      <c r="UNH190" s="29"/>
      <c r="UNI190" s="30"/>
      <c r="UNJ190" s="29"/>
      <c r="UNK190" s="30"/>
      <c r="UNL190" s="29"/>
      <c r="UNM190" s="30"/>
      <c r="UNN190" s="29"/>
      <c r="UNO190" s="30"/>
      <c r="UNP190" s="29"/>
      <c r="UNQ190" s="30"/>
      <c r="UNR190" s="29"/>
      <c r="UNS190" s="30"/>
      <c r="UNT190" s="29"/>
      <c r="UNU190" s="30"/>
      <c r="UNV190" s="29"/>
      <c r="UNW190" s="30"/>
      <c r="UNX190" s="29"/>
      <c r="UNY190" s="30"/>
      <c r="UNZ190" s="29"/>
      <c r="UOA190" s="30"/>
      <c r="UOB190" s="29"/>
      <c r="UOC190" s="30"/>
      <c r="UOD190" s="29"/>
      <c r="UOE190" s="30"/>
      <c r="UOF190" s="29"/>
      <c r="UOG190" s="30"/>
      <c r="UOH190" s="29"/>
      <c r="UOI190" s="30"/>
      <c r="UOJ190" s="29"/>
      <c r="UOK190" s="30"/>
      <c r="UOL190" s="29"/>
      <c r="UOM190" s="30"/>
      <c r="UON190" s="29"/>
      <c r="UOO190" s="30"/>
      <c r="UOP190" s="29"/>
      <c r="UOQ190" s="30"/>
      <c r="UOR190" s="29"/>
      <c r="UOS190" s="30"/>
      <c r="UOT190" s="29"/>
      <c r="UOU190" s="30"/>
      <c r="UOV190" s="29"/>
      <c r="UOW190" s="30"/>
      <c r="UOX190" s="29"/>
      <c r="UOY190" s="30"/>
      <c r="UOZ190" s="29"/>
      <c r="UPA190" s="30"/>
      <c r="UPB190" s="29"/>
      <c r="UPC190" s="30"/>
      <c r="UPD190" s="29"/>
      <c r="UPE190" s="30"/>
      <c r="UPF190" s="29"/>
      <c r="UPG190" s="30"/>
      <c r="UPH190" s="29"/>
      <c r="UPI190" s="30"/>
      <c r="UPJ190" s="29"/>
      <c r="UPK190" s="30"/>
      <c r="UPL190" s="29"/>
      <c r="UPM190" s="30"/>
      <c r="UPN190" s="29"/>
      <c r="UPO190" s="30"/>
      <c r="UPP190" s="29"/>
      <c r="UPQ190" s="30"/>
      <c r="UPR190" s="29"/>
      <c r="UPS190" s="30"/>
      <c r="UPT190" s="29"/>
      <c r="UPU190" s="30"/>
      <c r="UPV190" s="29"/>
      <c r="UPW190" s="30"/>
      <c r="UPX190" s="29"/>
      <c r="UPY190" s="30"/>
      <c r="UPZ190" s="29"/>
      <c r="UQA190" s="30"/>
      <c r="UQB190" s="29"/>
      <c r="UQC190" s="30"/>
      <c r="UQD190" s="29"/>
      <c r="UQE190" s="30"/>
      <c r="UQF190" s="29"/>
      <c r="UQG190" s="30"/>
      <c r="UQH190" s="29"/>
      <c r="UQI190" s="30"/>
      <c r="UQJ190" s="29"/>
      <c r="UQK190" s="30"/>
      <c r="UQL190" s="29"/>
      <c r="UQM190" s="30"/>
      <c r="UQN190" s="29"/>
      <c r="UQO190" s="30"/>
      <c r="UQP190" s="29"/>
      <c r="UQQ190" s="30"/>
      <c r="UQR190" s="29"/>
      <c r="UQS190" s="30"/>
      <c r="UQT190" s="29"/>
      <c r="UQU190" s="30"/>
      <c r="UQV190" s="29"/>
      <c r="UQW190" s="30"/>
      <c r="UQX190" s="29"/>
      <c r="UQY190" s="30"/>
      <c r="UQZ190" s="29"/>
      <c r="URA190" s="30"/>
      <c r="URB190" s="29"/>
      <c r="URC190" s="30"/>
      <c r="URD190" s="29"/>
      <c r="URE190" s="30"/>
      <c r="URF190" s="29"/>
      <c r="URG190" s="30"/>
      <c r="URH190" s="29"/>
      <c r="URI190" s="30"/>
      <c r="URJ190" s="29"/>
      <c r="URK190" s="30"/>
      <c r="URL190" s="29"/>
      <c r="URM190" s="30"/>
      <c r="URN190" s="29"/>
      <c r="URO190" s="30"/>
      <c r="URP190" s="29"/>
      <c r="URQ190" s="30"/>
      <c r="URR190" s="29"/>
      <c r="URS190" s="30"/>
      <c r="URT190" s="29"/>
      <c r="URU190" s="30"/>
      <c r="URV190" s="29"/>
      <c r="URW190" s="30"/>
      <c r="URX190" s="29"/>
      <c r="URY190" s="30"/>
      <c r="URZ190" s="29"/>
      <c r="USA190" s="30"/>
      <c r="USB190" s="29"/>
      <c r="USC190" s="30"/>
      <c r="USD190" s="29"/>
      <c r="USE190" s="30"/>
      <c r="USF190" s="29"/>
      <c r="USG190" s="30"/>
      <c r="USH190" s="29"/>
      <c r="USI190" s="30"/>
      <c r="USJ190" s="29"/>
      <c r="USK190" s="30"/>
      <c r="USL190" s="29"/>
      <c r="USM190" s="30"/>
      <c r="USN190" s="29"/>
      <c r="USO190" s="30"/>
      <c r="USP190" s="29"/>
      <c r="USQ190" s="30"/>
      <c r="USR190" s="29"/>
      <c r="USS190" s="30"/>
      <c r="UST190" s="29"/>
      <c r="USU190" s="30"/>
      <c r="USV190" s="29"/>
      <c r="USW190" s="30"/>
      <c r="USX190" s="29"/>
      <c r="USY190" s="30"/>
      <c r="USZ190" s="29"/>
      <c r="UTA190" s="30"/>
      <c r="UTB190" s="29"/>
      <c r="UTC190" s="30"/>
      <c r="UTD190" s="29"/>
      <c r="UTE190" s="30"/>
      <c r="UTF190" s="29"/>
      <c r="UTG190" s="30"/>
      <c r="UTH190" s="29"/>
      <c r="UTI190" s="30"/>
      <c r="UTJ190" s="29"/>
      <c r="UTK190" s="30"/>
      <c r="UTL190" s="29"/>
      <c r="UTM190" s="30"/>
      <c r="UTN190" s="29"/>
      <c r="UTO190" s="30"/>
      <c r="UTP190" s="29"/>
      <c r="UTQ190" s="30"/>
      <c r="UTR190" s="29"/>
      <c r="UTS190" s="30"/>
      <c r="UTT190" s="29"/>
      <c r="UTU190" s="30"/>
      <c r="UTV190" s="29"/>
      <c r="UTW190" s="30"/>
      <c r="UTX190" s="29"/>
      <c r="UTY190" s="30"/>
      <c r="UTZ190" s="29"/>
      <c r="UUA190" s="30"/>
      <c r="UUB190" s="29"/>
      <c r="UUC190" s="30"/>
      <c r="UUD190" s="29"/>
      <c r="UUE190" s="30"/>
      <c r="UUF190" s="29"/>
      <c r="UUG190" s="30"/>
      <c r="UUH190" s="29"/>
      <c r="UUI190" s="30"/>
      <c r="UUJ190" s="29"/>
      <c r="UUK190" s="30"/>
      <c r="UUL190" s="29"/>
      <c r="UUM190" s="30"/>
      <c r="UUN190" s="29"/>
      <c r="UUO190" s="30"/>
      <c r="UUP190" s="29"/>
      <c r="UUQ190" s="30"/>
      <c r="UUR190" s="29"/>
      <c r="UUS190" s="30"/>
      <c r="UUT190" s="29"/>
      <c r="UUU190" s="30"/>
      <c r="UUV190" s="29"/>
      <c r="UUW190" s="30"/>
      <c r="UUX190" s="29"/>
      <c r="UUY190" s="30"/>
      <c r="UUZ190" s="29"/>
      <c r="UVA190" s="30"/>
      <c r="UVB190" s="29"/>
      <c r="UVC190" s="30"/>
      <c r="UVD190" s="29"/>
      <c r="UVE190" s="30"/>
      <c r="UVF190" s="29"/>
      <c r="UVG190" s="30"/>
      <c r="UVH190" s="29"/>
      <c r="UVI190" s="30"/>
      <c r="UVJ190" s="29"/>
      <c r="UVK190" s="30"/>
      <c r="UVL190" s="29"/>
      <c r="UVM190" s="30"/>
      <c r="UVN190" s="29"/>
      <c r="UVO190" s="30"/>
      <c r="UVP190" s="29"/>
      <c r="UVQ190" s="30"/>
      <c r="UVR190" s="29"/>
      <c r="UVS190" s="30"/>
      <c r="UVT190" s="29"/>
      <c r="UVU190" s="30"/>
      <c r="UVV190" s="29"/>
      <c r="UVW190" s="30"/>
      <c r="UVX190" s="29"/>
      <c r="UVY190" s="30"/>
      <c r="UVZ190" s="29"/>
      <c r="UWA190" s="30"/>
      <c r="UWB190" s="29"/>
      <c r="UWC190" s="30"/>
      <c r="UWD190" s="29"/>
      <c r="UWE190" s="30"/>
      <c r="UWF190" s="29"/>
      <c r="UWG190" s="30"/>
      <c r="UWH190" s="29"/>
      <c r="UWI190" s="30"/>
      <c r="UWJ190" s="29"/>
      <c r="UWK190" s="30"/>
      <c r="UWL190" s="29"/>
      <c r="UWM190" s="30"/>
      <c r="UWN190" s="29"/>
      <c r="UWO190" s="30"/>
      <c r="UWP190" s="29"/>
      <c r="UWQ190" s="30"/>
      <c r="UWR190" s="29"/>
      <c r="UWS190" s="30"/>
      <c r="UWT190" s="29"/>
      <c r="UWU190" s="30"/>
      <c r="UWV190" s="29"/>
      <c r="UWW190" s="30"/>
      <c r="UWX190" s="29"/>
      <c r="UWY190" s="30"/>
      <c r="UWZ190" s="29"/>
      <c r="UXA190" s="30"/>
      <c r="UXB190" s="29"/>
      <c r="UXC190" s="30"/>
      <c r="UXD190" s="29"/>
      <c r="UXE190" s="30"/>
      <c r="UXF190" s="29"/>
      <c r="UXG190" s="30"/>
      <c r="UXH190" s="29"/>
      <c r="UXI190" s="30"/>
      <c r="UXJ190" s="29"/>
      <c r="UXK190" s="30"/>
      <c r="UXL190" s="29"/>
      <c r="UXM190" s="30"/>
      <c r="UXN190" s="29"/>
      <c r="UXO190" s="30"/>
      <c r="UXP190" s="29"/>
      <c r="UXQ190" s="30"/>
      <c r="UXR190" s="29"/>
      <c r="UXS190" s="30"/>
      <c r="UXT190" s="29"/>
      <c r="UXU190" s="30"/>
      <c r="UXV190" s="29"/>
      <c r="UXW190" s="30"/>
      <c r="UXX190" s="29"/>
      <c r="UXY190" s="30"/>
      <c r="UXZ190" s="29"/>
      <c r="UYA190" s="30"/>
      <c r="UYB190" s="29"/>
      <c r="UYC190" s="30"/>
      <c r="UYD190" s="29"/>
      <c r="UYE190" s="30"/>
      <c r="UYF190" s="29"/>
      <c r="UYG190" s="30"/>
      <c r="UYH190" s="29"/>
      <c r="UYI190" s="30"/>
      <c r="UYJ190" s="29"/>
      <c r="UYK190" s="30"/>
      <c r="UYL190" s="29"/>
      <c r="UYM190" s="30"/>
      <c r="UYN190" s="29"/>
      <c r="UYO190" s="30"/>
      <c r="UYP190" s="29"/>
      <c r="UYQ190" s="30"/>
      <c r="UYR190" s="29"/>
      <c r="UYS190" s="30"/>
      <c r="UYT190" s="29"/>
      <c r="UYU190" s="30"/>
      <c r="UYV190" s="29"/>
      <c r="UYW190" s="30"/>
      <c r="UYX190" s="29"/>
      <c r="UYY190" s="30"/>
      <c r="UYZ190" s="29"/>
      <c r="UZA190" s="30"/>
      <c r="UZB190" s="29"/>
      <c r="UZC190" s="30"/>
      <c r="UZD190" s="29"/>
      <c r="UZE190" s="30"/>
      <c r="UZF190" s="29"/>
      <c r="UZG190" s="30"/>
      <c r="UZH190" s="29"/>
      <c r="UZI190" s="30"/>
      <c r="UZJ190" s="29"/>
      <c r="UZK190" s="30"/>
      <c r="UZL190" s="29"/>
      <c r="UZM190" s="30"/>
      <c r="UZN190" s="29"/>
      <c r="UZO190" s="30"/>
      <c r="UZP190" s="29"/>
      <c r="UZQ190" s="30"/>
      <c r="UZR190" s="29"/>
      <c r="UZS190" s="30"/>
      <c r="UZT190" s="29"/>
      <c r="UZU190" s="30"/>
      <c r="UZV190" s="29"/>
      <c r="UZW190" s="30"/>
      <c r="UZX190" s="29"/>
      <c r="UZY190" s="30"/>
      <c r="UZZ190" s="29"/>
      <c r="VAA190" s="30"/>
      <c r="VAB190" s="29"/>
      <c r="VAC190" s="30"/>
      <c r="VAD190" s="29"/>
      <c r="VAE190" s="30"/>
      <c r="VAF190" s="29"/>
      <c r="VAG190" s="30"/>
      <c r="VAH190" s="29"/>
      <c r="VAI190" s="30"/>
      <c r="VAJ190" s="29"/>
      <c r="VAK190" s="30"/>
      <c r="VAL190" s="29"/>
      <c r="VAM190" s="30"/>
      <c r="VAN190" s="29"/>
      <c r="VAO190" s="30"/>
      <c r="VAP190" s="29"/>
      <c r="VAQ190" s="30"/>
      <c r="VAR190" s="29"/>
      <c r="VAS190" s="30"/>
      <c r="VAT190" s="29"/>
      <c r="VAU190" s="30"/>
      <c r="VAV190" s="29"/>
      <c r="VAW190" s="30"/>
      <c r="VAX190" s="29"/>
      <c r="VAY190" s="30"/>
      <c r="VAZ190" s="29"/>
      <c r="VBA190" s="30"/>
      <c r="VBB190" s="29"/>
      <c r="VBC190" s="30"/>
      <c r="VBD190" s="29"/>
      <c r="VBE190" s="30"/>
      <c r="VBF190" s="29"/>
      <c r="VBG190" s="30"/>
      <c r="VBH190" s="29"/>
      <c r="VBI190" s="30"/>
      <c r="VBJ190" s="29"/>
      <c r="VBK190" s="30"/>
      <c r="VBL190" s="29"/>
      <c r="VBM190" s="30"/>
      <c r="VBN190" s="29"/>
      <c r="VBO190" s="30"/>
      <c r="VBP190" s="29"/>
      <c r="VBQ190" s="30"/>
      <c r="VBR190" s="29"/>
      <c r="VBS190" s="30"/>
      <c r="VBT190" s="29"/>
      <c r="VBU190" s="30"/>
      <c r="VBV190" s="29"/>
      <c r="VBW190" s="30"/>
      <c r="VBX190" s="29"/>
      <c r="VBY190" s="30"/>
      <c r="VBZ190" s="29"/>
      <c r="VCA190" s="30"/>
      <c r="VCB190" s="29"/>
      <c r="VCC190" s="30"/>
      <c r="VCD190" s="29"/>
      <c r="VCE190" s="30"/>
      <c r="VCF190" s="29"/>
      <c r="VCG190" s="30"/>
      <c r="VCH190" s="29"/>
      <c r="VCI190" s="30"/>
      <c r="VCJ190" s="29"/>
      <c r="VCK190" s="30"/>
      <c r="VCL190" s="29"/>
      <c r="VCM190" s="30"/>
      <c r="VCN190" s="29"/>
      <c r="VCO190" s="30"/>
      <c r="VCP190" s="29"/>
      <c r="VCQ190" s="30"/>
      <c r="VCR190" s="29"/>
      <c r="VCS190" s="30"/>
      <c r="VCT190" s="29"/>
      <c r="VCU190" s="30"/>
      <c r="VCV190" s="29"/>
      <c r="VCW190" s="30"/>
      <c r="VCX190" s="29"/>
      <c r="VCY190" s="30"/>
      <c r="VCZ190" s="29"/>
      <c r="VDA190" s="30"/>
      <c r="VDB190" s="29"/>
      <c r="VDC190" s="30"/>
      <c r="VDD190" s="29"/>
      <c r="VDE190" s="30"/>
      <c r="VDF190" s="29"/>
      <c r="VDG190" s="30"/>
      <c r="VDH190" s="29"/>
      <c r="VDI190" s="30"/>
      <c r="VDJ190" s="29"/>
      <c r="VDK190" s="30"/>
      <c r="VDL190" s="29"/>
      <c r="VDM190" s="30"/>
      <c r="VDN190" s="29"/>
      <c r="VDO190" s="30"/>
      <c r="VDP190" s="29"/>
      <c r="VDQ190" s="30"/>
      <c r="VDR190" s="29"/>
      <c r="VDS190" s="30"/>
      <c r="VDT190" s="29"/>
      <c r="VDU190" s="30"/>
      <c r="VDV190" s="29"/>
      <c r="VDW190" s="30"/>
      <c r="VDX190" s="29"/>
      <c r="VDY190" s="30"/>
      <c r="VDZ190" s="29"/>
      <c r="VEA190" s="30"/>
      <c r="VEB190" s="29"/>
      <c r="VEC190" s="30"/>
      <c r="VED190" s="29"/>
      <c r="VEE190" s="30"/>
      <c r="VEF190" s="29"/>
      <c r="VEG190" s="30"/>
      <c r="VEH190" s="29"/>
      <c r="VEI190" s="30"/>
      <c r="VEJ190" s="29"/>
      <c r="VEK190" s="30"/>
      <c r="VEL190" s="29"/>
      <c r="VEM190" s="30"/>
      <c r="VEN190" s="29"/>
      <c r="VEO190" s="30"/>
      <c r="VEP190" s="29"/>
      <c r="VEQ190" s="30"/>
      <c r="VER190" s="29"/>
      <c r="VES190" s="30"/>
      <c r="VET190" s="29"/>
      <c r="VEU190" s="30"/>
      <c r="VEV190" s="29"/>
      <c r="VEW190" s="30"/>
      <c r="VEX190" s="29"/>
      <c r="VEY190" s="30"/>
      <c r="VEZ190" s="29"/>
      <c r="VFA190" s="30"/>
      <c r="VFB190" s="29"/>
      <c r="VFC190" s="30"/>
      <c r="VFD190" s="29"/>
      <c r="VFE190" s="30"/>
      <c r="VFF190" s="29"/>
      <c r="VFG190" s="30"/>
      <c r="VFH190" s="29"/>
      <c r="VFI190" s="30"/>
      <c r="VFJ190" s="29"/>
      <c r="VFK190" s="30"/>
      <c r="VFL190" s="29"/>
      <c r="VFM190" s="30"/>
      <c r="VFN190" s="29"/>
      <c r="VFO190" s="30"/>
      <c r="VFP190" s="29"/>
      <c r="VFQ190" s="30"/>
      <c r="VFR190" s="29"/>
      <c r="VFS190" s="30"/>
      <c r="VFT190" s="29"/>
      <c r="VFU190" s="30"/>
      <c r="VFV190" s="29"/>
      <c r="VFW190" s="30"/>
      <c r="VFX190" s="29"/>
      <c r="VFY190" s="30"/>
      <c r="VFZ190" s="29"/>
      <c r="VGA190" s="30"/>
      <c r="VGB190" s="29"/>
      <c r="VGC190" s="30"/>
      <c r="VGD190" s="29"/>
      <c r="VGE190" s="30"/>
      <c r="VGF190" s="29"/>
      <c r="VGG190" s="30"/>
      <c r="VGH190" s="29"/>
      <c r="VGI190" s="30"/>
      <c r="VGJ190" s="29"/>
      <c r="VGK190" s="30"/>
      <c r="VGL190" s="29"/>
      <c r="VGM190" s="30"/>
      <c r="VGN190" s="29"/>
      <c r="VGO190" s="30"/>
      <c r="VGP190" s="29"/>
      <c r="VGQ190" s="30"/>
      <c r="VGR190" s="29"/>
      <c r="VGS190" s="30"/>
      <c r="VGT190" s="29"/>
      <c r="VGU190" s="30"/>
      <c r="VGV190" s="29"/>
      <c r="VGW190" s="30"/>
      <c r="VGX190" s="29"/>
      <c r="VGY190" s="30"/>
      <c r="VGZ190" s="29"/>
      <c r="VHA190" s="30"/>
      <c r="VHB190" s="29"/>
      <c r="VHC190" s="30"/>
      <c r="VHD190" s="29"/>
      <c r="VHE190" s="30"/>
      <c r="VHF190" s="29"/>
      <c r="VHG190" s="30"/>
      <c r="VHH190" s="29"/>
      <c r="VHI190" s="30"/>
      <c r="VHJ190" s="29"/>
      <c r="VHK190" s="30"/>
      <c r="VHL190" s="29"/>
      <c r="VHM190" s="30"/>
      <c r="VHN190" s="29"/>
      <c r="VHO190" s="30"/>
      <c r="VHP190" s="29"/>
      <c r="VHQ190" s="30"/>
      <c r="VHR190" s="29"/>
      <c r="VHS190" s="30"/>
      <c r="VHT190" s="29"/>
      <c r="VHU190" s="30"/>
      <c r="VHV190" s="29"/>
      <c r="VHW190" s="30"/>
      <c r="VHX190" s="29"/>
      <c r="VHY190" s="30"/>
      <c r="VHZ190" s="29"/>
      <c r="VIA190" s="30"/>
      <c r="VIB190" s="29"/>
      <c r="VIC190" s="30"/>
      <c r="VID190" s="29"/>
      <c r="VIE190" s="30"/>
      <c r="VIF190" s="29"/>
      <c r="VIG190" s="30"/>
      <c r="VIH190" s="29"/>
      <c r="VII190" s="30"/>
      <c r="VIJ190" s="29"/>
      <c r="VIK190" s="30"/>
      <c r="VIL190" s="29"/>
      <c r="VIM190" s="30"/>
      <c r="VIN190" s="29"/>
      <c r="VIO190" s="30"/>
      <c r="VIP190" s="29"/>
      <c r="VIQ190" s="30"/>
      <c r="VIR190" s="29"/>
      <c r="VIS190" s="30"/>
      <c r="VIT190" s="29"/>
      <c r="VIU190" s="30"/>
      <c r="VIV190" s="29"/>
      <c r="VIW190" s="30"/>
      <c r="VIX190" s="29"/>
      <c r="VIY190" s="30"/>
      <c r="VIZ190" s="29"/>
      <c r="VJA190" s="30"/>
      <c r="VJB190" s="29"/>
      <c r="VJC190" s="30"/>
      <c r="VJD190" s="29"/>
      <c r="VJE190" s="30"/>
      <c r="VJF190" s="29"/>
      <c r="VJG190" s="30"/>
      <c r="VJH190" s="29"/>
      <c r="VJI190" s="30"/>
      <c r="VJJ190" s="29"/>
      <c r="VJK190" s="30"/>
      <c r="VJL190" s="29"/>
      <c r="VJM190" s="30"/>
      <c r="VJN190" s="29"/>
      <c r="VJO190" s="30"/>
      <c r="VJP190" s="29"/>
      <c r="VJQ190" s="30"/>
      <c r="VJR190" s="29"/>
      <c r="VJS190" s="30"/>
      <c r="VJT190" s="29"/>
      <c r="VJU190" s="30"/>
      <c r="VJV190" s="29"/>
      <c r="VJW190" s="30"/>
      <c r="VJX190" s="29"/>
      <c r="VJY190" s="30"/>
      <c r="VJZ190" s="29"/>
      <c r="VKA190" s="30"/>
      <c r="VKB190" s="29"/>
      <c r="VKC190" s="30"/>
      <c r="VKD190" s="29"/>
      <c r="VKE190" s="30"/>
      <c r="VKF190" s="29"/>
      <c r="VKG190" s="30"/>
      <c r="VKH190" s="29"/>
      <c r="VKI190" s="30"/>
      <c r="VKJ190" s="29"/>
      <c r="VKK190" s="30"/>
      <c r="VKL190" s="29"/>
      <c r="VKM190" s="30"/>
      <c r="VKN190" s="29"/>
      <c r="VKO190" s="30"/>
      <c r="VKP190" s="29"/>
      <c r="VKQ190" s="30"/>
      <c r="VKR190" s="29"/>
      <c r="VKS190" s="30"/>
      <c r="VKT190" s="29"/>
      <c r="VKU190" s="30"/>
      <c r="VKV190" s="29"/>
      <c r="VKW190" s="30"/>
      <c r="VKX190" s="29"/>
      <c r="VKY190" s="30"/>
      <c r="VKZ190" s="29"/>
      <c r="VLA190" s="30"/>
      <c r="VLB190" s="29"/>
      <c r="VLC190" s="30"/>
      <c r="VLD190" s="29"/>
      <c r="VLE190" s="30"/>
      <c r="VLF190" s="29"/>
      <c r="VLG190" s="30"/>
      <c r="VLH190" s="29"/>
      <c r="VLI190" s="30"/>
      <c r="VLJ190" s="29"/>
      <c r="VLK190" s="30"/>
      <c r="VLL190" s="29"/>
      <c r="VLM190" s="30"/>
      <c r="VLN190" s="29"/>
      <c r="VLO190" s="30"/>
      <c r="VLP190" s="29"/>
      <c r="VLQ190" s="30"/>
      <c r="VLR190" s="29"/>
      <c r="VLS190" s="30"/>
      <c r="VLT190" s="29"/>
      <c r="VLU190" s="30"/>
      <c r="VLV190" s="29"/>
      <c r="VLW190" s="30"/>
      <c r="VLX190" s="29"/>
      <c r="VLY190" s="30"/>
      <c r="VLZ190" s="29"/>
      <c r="VMA190" s="30"/>
      <c r="VMB190" s="29"/>
      <c r="VMC190" s="30"/>
      <c r="VMD190" s="29"/>
      <c r="VME190" s="30"/>
      <c r="VMF190" s="29"/>
      <c r="VMG190" s="30"/>
      <c r="VMH190" s="29"/>
      <c r="VMI190" s="30"/>
      <c r="VMJ190" s="29"/>
      <c r="VMK190" s="30"/>
      <c r="VML190" s="29"/>
      <c r="VMM190" s="30"/>
      <c r="VMN190" s="29"/>
      <c r="VMO190" s="30"/>
      <c r="VMP190" s="29"/>
      <c r="VMQ190" s="30"/>
      <c r="VMR190" s="29"/>
      <c r="VMS190" s="30"/>
      <c r="VMT190" s="29"/>
      <c r="VMU190" s="30"/>
      <c r="VMV190" s="29"/>
      <c r="VMW190" s="30"/>
      <c r="VMX190" s="29"/>
      <c r="VMY190" s="30"/>
      <c r="VMZ190" s="29"/>
      <c r="VNA190" s="30"/>
      <c r="VNB190" s="29"/>
      <c r="VNC190" s="30"/>
      <c r="VND190" s="29"/>
      <c r="VNE190" s="30"/>
      <c r="VNF190" s="29"/>
      <c r="VNG190" s="30"/>
      <c r="VNH190" s="29"/>
      <c r="VNI190" s="30"/>
      <c r="VNJ190" s="29"/>
      <c r="VNK190" s="30"/>
      <c r="VNL190" s="29"/>
      <c r="VNM190" s="30"/>
      <c r="VNN190" s="29"/>
      <c r="VNO190" s="30"/>
      <c r="VNP190" s="29"/>
      <c r="VNQ190" s="30"/>
      <c r="VNR190" s="29"/>
      <c r="VNS190" s="30"/>
      <c r="VNT190" s="29"/>
      <c r="VNU190" s="30"/>
      <c r="VNV190" s="29"/>
      <c r="VNW190" s="30"/>
      <c r="VNX190" s="29"/>
      <c r="VNY190" s="30"/>
      <c r="VNZ190" s="29"/>
      <c r="VOA190" s="30"/>
      <c r="VOB190" s="29"/>
      <c r="VOC190" s="30"/>
      <c r="VOD190" s="29"/>
      <c r="VOE190" s="30"/>
      <c r="VOF190" s="29"/>
      <c r="VOG190" s="30"/>
      <c r="VOH190" s="29"/>
      <c r="VOI190" s="30"/>
      <c r="VOJ190" s="29"/>
      <c r="VOK190" s="30"/>
      <c r="VOL190" s="29"/>
      <c r="VOM190" s="30"/>
      <c r="VON190" s="29"/>
      <c r="VOO190" s="30"/>
      <c r="VOP190" s="29"/>
      <c r="VOQ190" s="30"/>
      <c r="VOR190" s="29"/>
      <c r="VOS190" s="30"/>
      <c r="VOT190" s="29"/>
      <c r="VOU190" s="30"/>
      <c r="VOV190" s="29"/>
      <c r="VOW190" s="30"/>
      <c r="VOX190" s="29"/>
      <c r="VOY190" s="30"/>
      <c r="VOZ190" s="29"/>
      <c r="VPA190" s="30"/>
      <c r="VPB190" s="29"/>
      <c r="VPC190" s="30"/>
      <c r="VPD190" s="29"/>
      <c r="VPE190" s="30"/>
      <c r="VPF190" s="29"/>
      <c r="VPG190" s="30"/>
      <c r="VPH190" s="29"/>
      <c r="VPI190" s="30"/>
      <c r="VPJ190" s="29"/>
      <c r="VPK190" s="30"/>
      <c r="VPL190" s="29"/>
      <c r="VPM190" s="30"/>
      <c r="VPN190" s="29"/>
      <c r="VPO190" s="30"/>
      <c r="VPP190" s="29"/>
      <c r="VPQ190" s="30"/>
      <c r="VPR190" s="29"/>
      <c r="VPS190" s="30"/>
      <c r="VPT190" s="29"/>
      <c r="VPU190" s="30"/>
      <c r="VPV190" s="29"/>
      <c r="VPW190" s="30"/>
      <c r="VPX190" s="29"/>
      <c r="VPY190" s="30"/>
      <c r="VPZ190" s="29"/>
      <c r="VQA190" s="30"/>
      <c r="VQB190" s="29"/>
      <c r="VQC190" s="30"/>
      <c r="VQD190" s="29"/>
      <c r="VQE190" s="30"/>
      <c r="VQF190" s="29"/>
      <c r="VQG190" s="30"/>
      <c r="VQH190" s="29"/>
      <c r="VQI190" s="30"/>
      <c r="VQJ190" s="29"/>
      <c r="VQK190" s="30"/>
      <c r="VQL190" s="29"/>
      <c r="VQM190" s="30"/>
      <c r="VQN190" s="29"/>
      <c r="VQO190" s="30"/>
      <c r="VQP190" s="29"/>
      <c r="VQQ190" s="30"/>
      <c r="VQR190" s="29"/>
      <c r="VQS190" s="30"/>
      <c r="VQT190" s="29"/>
      <c r="VQU190" s="30"/>
      <c r="VQV190" s="29"/>
      <c r="VQW190" s="30"/>
      <c r="VQX190" s="29"/>
      <c r="VQY190" s="30"/>
      <c r="VQZ190" s="29"/>
      <c r="VRA190" s="30"/>
      <c r="VRB190" s="29"/>
      <c r="VRC190" s="30"/>
      <c r="VRD190" s="29"/>
      <c r="VRE190" s="30"/>
      <c r="VRF190" s="29"/>
      <c r="VRG190" s="30"/>
      <c r="VRH190" s="29"/>
      <c r="VRI190" s="30"/>
      <c r="VRJ190" s="29"/>
      <c r="VRK190" s="30"/>
      <c r="VRL190" s="29"/>
      <c r="VRM190" s="30"/>
      <c r="VRN190" s="29"/>
      <c r="VRO190" s="30"/>
      <c r="VRP190" s="29"/>
      <c r="VRQ190" s="30"/>
      <c r="VRR190" s="29"/>
      <c r="VRS190" s="30"/>
      <c r="VRT190" s="29"/>
      <c r="VRU190" s="30"/>
      <c r="VRV190" s="29"/>
      <c r="VRW190" s="30"/>
      <c r="VRX190" s="29"/>
      <c r="VRY190" s="30"/>
      <c r="VRZ190" s="29"/>
      <c r="VSA190" s="30"/>
      <c r="VSB190" s="29"/>
      <c r="VSC190" s="30"/>
      <c r="VSD190" s="29"/>
      <c r="VSE190" s="30"/>
      <c r="VSF190" s="29"/>
      <c r="VSG190" s="30"/>
      <c r="VSH190" s="29"/>
      <c r="VSI190" s="30"/>
      <c r="VSJ190" s="29"/>
      <c r="VSK190" s="30"/>
      <c r="VSL190" s="29"/>
      <c r="VSM190" s="30"/>
      <c r="VSN190" s="29"/>
      <c r="VSO190" s="30"/>
      <c r="VSP190" s="29"/>
      <c r="VSQ190" s="30"/>
      <c r="VSR190" s="29"/>
      <c r="VSS190" s="30"/>
      <c r="VST190" s="29"/>
      <c r="VSU190" s="30"/>
      <c r="VSV190" s="29"/>
      <c r="VSW190" s="30"/>
      <c r="VSX190" s="29"/>
      <c r="VSY190" s="30"/>
      <c r="VSZ190" s="29"/>
      <c r="VTA190" s="30"/>
      <c r="VTB190" s="29"/>
      <c r="VTC190" s="30"/>
      <c r="VTD190" s="29"/>
      <c r="VTE190" s="30"/>
      <c r="VTF190" s="29"/>
      <c r="VTG190" s="30"/>
      <c r="VTH190" s="29"/>
      <c r="VTI190" s="30"/>
      <c r="VTJ190" s="29"/>
      <c r="VTK190" s="30"/>
      <c r="VTL190" s="29"/>
      <c r="VTM190" s="30"/>
      <c r="VTN190" s="29"/>
      <c r="VTO190" s="30"/>
      <c r="VTP190" s="29"/>
      <c r="VTQ190" s="30"/>
      <c r="VTR190" s="29"/>
      <c r="VTS190" s="30"/>
      <c r="VTT190" s="29"/>
      <c r="VTU190" s="30"/>
      <c r="VTV190" s="29"/>
      <c r="VTW190" s="30"/>
      <c r="VTX190" s="29"/>
      <c r="VTY190" s="30"/>
      <c r="VTZ190" s="29"/>
      <c r="VUA190" s="30"/>
      <c r="VUB190" s="29"/>
      <c r="VUC190" s="30"/>
      <c r="VUD190" s="29"/>
      <c r="VUE190" s="30"/>
      <c r="VUF190" s="29"/>
      <c r="VUG190" s="30"/>
      <c r="VUH190" s="29"/>
      <c r="VUI190" s="30"/>
      <c r="VUJ190" s="29"/>
      <c r="VUK190" s="30"/>
      <c r="VUL190" s="29"/>
      <c r="VUM190" s="30"/>
      <c r="VUN190" s="29"/>
      <c r="VUO190" s="30"/>
      <c r="VUP190" s="29"/>
      <c r="VUQ190" s="30"/>
      <c r="VUR190" s="29"/>
      <c r="VUS190" s="30"/>
      <c r="VUT190" s="29"/>
      <c r="VUU190" s="30"/>
      <c r="VUV190" s="29"/>
      <c r="VUW190" s="30"/>
      <c r="VUX190" s="29"/>
      <c r="VUY190" s="30"/>
      <c r="VUZ190" s="29"/>
      <c r="VVA190" s="30"/>
      <c r="VVB190" s="29"/>
      <c r="VVC190" s="30"/>
      <c r="VVD190" s="29"/>
      <c r="VVE190" s="30"/>
      <c r="VVF190" s="29"/>
      <c r="VVG190" s="30"/>
      <c r="VVH190" s="29"/>
      <c r="VVI190" s="30"/>
      <c r="VVJ190" s="29"/>
      <c r="VVK190" s="30"/>
      <c r="VVL190" s="29"/>
      <c r="VVM190" s="30"/>
      <c r="VVN190" s="29"/>
      <c r="VVO190" s="30"/>
      <c r="VVP190" s="29"/>
      <c r="VVQ190" s="30"/>
      <c r="VVR190" s="29"/>
      <c r="VVS190" s="30"/>
      <c r="VVT190" s="29"/>
      <c r="VVU190" s="30"/>
      <c r="VVV190" s="29"/>
      <c r="VVW190" s="30"/>
      <c r="VVX190" s="29"/>
      <c r="VVY190" s="30"/>
      <c r="VVZ190" s="29"/>
      <c r="VWA190" s="30"/>
      <c r="VWB190" s="29"/>
      <c r="VWC190" s="30"/>
      <c r="VWD190" s="29"/>
      <c r="VWE190" s="30"/>
      <c r="VWF190" s="29"/>
      <c r="VWG190" s="30"/>
      <c r="VWH190" s="29"/>
      <c r="VWI190" s="30"/>
      <c r="VWJ190" s="29"/>
      <c r="VWK190" s="30"/>
      <c r="VWL190" s="29"/>
      <c r="VWM190" s="30"/>
      <c r="VWN190" s="29"/>
      <c r="VWO190" s="30"/>
      <c r="VWP190" s="29"/>
      <c r="VWQ190" s="30"/>
      <c r="VWR190" s="29"/>
      <c r="VWS190" s="30"/>
      <c r="VWT190" s="29"/>
      <c r="VWU190" s="30"/>
      <c r="VWV190" s="29"/>
      <c r="VWW190" s="30"/>
      <c r="VWX190" s="29"/>
      <c r="VWY190" s="30"/>
      <c r="VWZ190" s="29"/>
      <c r="VXA190" s="30"/>
      <c r="VXB190" s="29"/>
      <c r="VXC190" s="30"/>
      <c r="VXD190" s="29"/>
      <c r="VXE190" s="30"/>
      <c r="VXF190" s="29"/>
      <c r="VXG190" s="30"/>
      <c r="VXH190" s="29"/>
      <c r="VXI190" s="30"/>
      <c r="VXJ190" s="29"/>
      <c r="VXK190" s="30"/>
      <c r="VXL190" s="29"/>
      <c r="VXM190" s="30"/>
      <c r="VXN190" s="29"/>
      <c r="VXO190" s="30"/>
      <c r="VXP190" s="29"/>
      <c r="VXQ190" s="30"/>
      <c r="VXR190" s="29"/>
      <c r="VXS190" s="30"/>
      <c r="VXT190" s="29"/>
      <c r="VXU190" s="30"/>
      <c r="VXV190" s="29"/>
      <c r="VXW190" s="30"/>
      <c r="VXX190" s="29"/>
      <c r="VXY190" s="30"/>
      <c r="VXZ190" s="29"/>
      <c r="VYA190" s="30"/>
      <c r="VYB190" s="29"/>
      <c r="VYC190" s="30"/>
      <c r="VYD190" s="29"/>
      <c r="VYE190" s="30"/>
      <c r="VYF190" s="29"/>
      <c r="VYG190" s="30"/>
      <c r="VYH190" s="29"/>
      <c r="VYI190" s="30"/>
      <c r="VYJ190" s="29"/>
      <c r="VYK190" s="30"/>
      <c r="VYL190" s="29"/>
      <c r="VYM190" s="30"/>
      <c r="VYN190" s="29"/>
      <c r="VYO190" s="30"/>
      <c r="VYP190" s="29"/>
      <c r="VYQ190" s="30"/>
      <c r="VYR190" s="29"/>
      <c r="VYS190" s="30"/>
      <c r="VYT190" s="29"/>
      <c r="VYU190" s="30"/>
      <c r="VYV190" s="29"/>
      <c r="VYW190" s="30"/>
      <c r="VYX190" s="29"/>
      <c r="VYY190" s="30"/>
      <c r="VYZ190" s="29"/>
      <c r="VZA190" s="30"/>
      <c r="VZB190" s="29"/>
      <c r="VZC190" s="30"/>
      <c r="VZD190" s="29"/>
      <c r="VZE190" s="30"/>
      <c r="VZF190" s="29"/>
      <c r="VZG190" s="30"/>
      <c r="VZH190" s="29"/>
      <c r="VZI190" s="30"/>
      <c r="VZJ190" s="29"/>
      <c r="VZK190" s="30"/>
      <c r="VZL190" s="29"/>
      <c r="VZM190" s="30"/>
      <c r="VZN190" s="29"/>
      <c r="VZO190" s="30"/>
      <c r="VZP190" s="29"/>
      <c r="VZQ190" s="30"/>
      <c r="VZR190" s="29"/>
      <c r="VZS190" s="30"/>
      <c r="VZT190" s="29"/>
      <c r="VZU190" s="30"/>
      <c r="VZV190" s="29"/>
      <c r="VZW190" s="30"/>
      <c r="VZX190" s="29"/>
      <c r="VZY190" s="30"/>
      <c r="VZZ190" s="29"/>
      <c r="WAA190" s="30"/>
      <c r="WAB190" s="29"/>
      <c r="WAC190" s="30"/>
      <c r="WAD190" s="29"/>
      <c r="WAE190" s="30"/>
      <c r="WAF190" s="29"/>
      <c r="WAG190" s="30"/>
      <c r="WAH190" s="29"/>
      <c r="WAI190" s="30"/>
      <c r="WAJ190" s="29"/>
      <c r="WAK190" s="30"/>
      <c r="WAL190" s="29"/>
      <c r="WAM190" s="30"/>
      <c r="WAN190" s="29"/>
      <c r="WAO190" s="30"/>
      <c r="WAP190" s="29"/>
      <c r="WAQ190" s="30"/>
      <c r="WAR190" s="29"/>
      <c r="WAS190" s="30"/>
      <c r="WAT190" s="29"/>
      <c r="WAU190" s="30"/>
      <c r="WAV190" s="29"/>
      <c r="WAW190" s="30"/>
      <c r="WAX190" s="29"/>
      <c r="WAY190" s="30"/>
      <c r="WAZ190" s="29"/>
      <c r="WBA190" s="30"/>
      <c r="WBB190" s="29"/>
      <c r="WBC190" s="30"/>
      <c r="WBD190" s="29"/>
      <c r="WBE190" s="30"/>
      <c r="WBF190" s="29"/>
      <c r="WBG190" s="30"/>
      <c r="WBH190" s="29"/>
      <c r="WBI190" s="30"/>
      <c r="WBJ190" s="29"/>
      <c r="WBK190" s="30"/>
      <c r="WBL190" s="29"/>
      <c r="WBM190" s="30"/>
      <c r="WBN190" s="29"/>
      <c r="WBO190" s="30"/>
      <c r="WBP190" s="29"/>
      <c r="WBQ190" s="30"/>
      <c r="WBR190" s="29"/>
      <c r="WBS190" s="30"/>
      <c r="WBT190" s="29"/>
      <c r="WBU190" s="30"/>
      <c r="WBV190" s="29"/>
      <c r="WBW190" s="30"/>
      <c r="WBX190" s="29"/>
      <c r="WBY190" s="30"/>
      <c r="WBZ190" s="29"/>
      <c r="WCA190" s="30"/>
      <c r="WCB190" s="29"/>
      <c r="WCC190" s="30"/>
      <c r="WCD190" s="29"/>
      <c r="WCE190" s="30"/>
      <c r="WCF190" s="29"/>
      <c r="WCG190" s="30"/>
      <c r="WCH190" s="29"/>
      <c r="WCI190" s="30"/>
      <c r="WCJ190" s="29"/>
      <c r="WCK190" s="30"/>
      <c r="WCL190" s="29"/>
      <c r="WCM190" s="30"/>
      <c r="WCN190" s="29"/>
      <c r="WCO190" s="30"/>
      <c r="WCP190" s="29"/>
      <c r="WCQ190" s="30"/>
      <c r="WCR190" s="29"/>
      <c r="WCS190" s="30"/>
      <c r="WCT190" s="29"/>
      <c r="WCU190" s="30"/>
      <c r="WCV190" s="29"/>
      <c r="WCW190" s="30"/>
      <c r="WCX190" s="29"/>
      <c r="WCY190" s="30"/>
      <c r="WCZ190" s="29"/>
      <c r="WDA190" s="30"/>
      <c r="WDB190" s="29"/>
      <c r="WDC190" s="30"/>
      <c r="WDD190" s="29"/>
      <c r="WDE190" s="30"/>
      <c r="WDF190" s="29"/>
      <c r="WDG190" s="30"/>
      <c r="WDH190" s="29"/>
      <c r="WDI190" s="30"/>
      <c r="WDJ190" s="29"/>
      <c r="WDK190" s="30"/>
      <c r="WDL190" s="29"/>
      <c r="WDM190" s="30"/>
      <c r="WDN190" s="29"/>
      <c r="WDO190" s="30"/>
      <c r="WDP190" s="29"/>
      <c r="WDQ190" s="30"/>
      <c r="WDR190" s="29"/>
      <c r="WDS190" s="30"/>
      <c r="WDT190" s="29"/>
      <c r="WDU190" s="30"/>
      <c r="WDV190" s="29"/>
      <c r="WDW190" s="30"/>
      <c r="WDX190" s="29"/>
      <c r="WDY190" s="30"/>
      <c r="WDZ190" s="29"/>
      <c r="WEA190" s="30"/>
      <c r="WEB190" s="29"/>
      <c r="WEC190" s="30"/>
      <c r="WED190" s="29"/>
      <c r="WEE190" s="30"/>
      <c r="WEF190" s="29"/>
      <c r="WEG190" s="30"/>
      <c r="WEH190" s="29"/>
      <c r="WEI190" s="30"/>
      <c r="WEJ190" s="29"/>
      <c r="WEK190" s="30"/>
      <c r="WEL190" s="29"/>
      <c r="WEM190" s="30"/>
      <c r="WEN190" s="29"/>
      <c r="WEO190" s="30"/>
      <c r="WEP190" s="29"/>
      <c r="WEQ190" s="30"/>
      <c r="WER190" s="29"/>
      <c r="WES190" s="30"/>
      <c r="WET190" s="29"/>
      <c r="WEU190" s="30"/>
      <c r="WEV190" s="29"/>
      <c r="WEW190" s="30"/>
      <c r="WEX190" s="29"/>
      <c r="WEY190" s="30"/>
      <c r="WEZ190" s="29"/>
      <c r="WFA190" s="30"/>
      <c r="WFB190" s="29"/>
      <c r="WFC190" s="30"/>
      <c r="WFD190" s="29"/>
      <c r="WFE190" s="30"/>
      <c r="WFF190" s="29"/>
      <c r="WFG190" s="30"/>
      <c r="WFH190" s="29"/>
      <c r="WFI190" s="30"/>
      <c r="WFJ190" s="29"/>
      <c r="WFK190" s="30"/>
      <c r="WFL190" s="29"/>
      <c r="WFM190" s="30"/>
      <c r="WFN190" s="29"/>
      <c r="WFO190" s="30"/>
      <c r="WFP190" s="29"/>
      <c r="WFQ190" s="30"/>
      <c r="WFR190" s="29"/>
      <c r="WFS190" s="30"/>
      <c r="WFT190" s="29"/>
      <c r="WFU190" s="30"/>
      <c r="WFV190" s="29"/>
      <c r="WFW190" s="30"/>
      <c r="WFX190" s="29"/>
      <c r="WFY190" s="30"/>
      <c r="WFZ190" s="29"/>
      <c r="WGA190" s="30"/>
      <c r="WGB190" s="29"/>
      <c r="WGC190" s="30"/>
      <c r="WGD190" s="29"/>
      <c r="WGE190" s="30"/>
      <c r="WGF190" s="29"/>
      <c r="WGG190" s="30"/>
      <c r="WGH190" s="29"/>
      <c r="WGI190" s="30"/>
      <c r="WGJ190" s="29"/>
      <c r="WGK190" s="30"/>
      <c r="WGL190" s="29"/>
      <c r="WGM190" s="30"/>
      <c r="WGN190" s="29"/>
      <c r="WGO190" s="30"/>
      <c r="WGP190" s="29"/>
      <c r="WGQ190" s="30"/>
      <c r="WGR190" s="29"/>
      <c r="WGS190" s="30"/>
      <c r="WGT190" s="29"/>
      <c r="WGU190" s="30"/>
      <c r="WGV190" s="29"/>
      <c r="WGW190" s="30"/>
      <c r="WGX190" s="29"/>
      <c r="WGY190" s="30"/>
      <c r="WGZ190" s="29"/>
      <c r="WHA190" s="30"/>
      <c r="WHB190" s="29"/>
      <c r="WHC190" s="30"/>
      <c r="WHD190" s="29"/>
      <c r="WHE190" s="30"/>
      <c r="WHF190" s="29"/>
      <c r="WHG190" s="30"/>
      <c r="WHH190" s="29"/>
      <c r="WHI190" s="30"/>
      <c r="WHJ190" s="29"/>
      <c r="WHK190" s="30"/>
      <c r="WHL190" s="29"/>
      <c r="WHM190" s="30"/>
      <c r="WHN190" s="29"/>
      <c r="WHO190" s="30"/>
      <c r="WHP190" s="29"/>
      <c r="WHQ190" s="30"/>
      <c r="WHR190" s="29"/>
      <c r="WHS190" s="30"/>
      <c r="WHT190" s="29"/>
      <c r="WHU190" s="30"/>
      <c r="WHV190" s="29"/>
      <c r="WHW190" s="30"/>
      <c r="WHX190" s="29"/>
      <c r="WHY190" s="30"/>
      <c r="WHZ190" s="29"/>
      <c r="WIA190" s="30"/>
      <c r="WIB190" s="29"/>
      <c r="WIC190" s="30"/>
      <c r="WID190" s="29"/>
      <c r="WIE190" s="30"/>
      <c r="WIF190" s="29"/>
      <c r="WIG190" s="30"/>
      <c r="WIH190" s="29"/>
      <c r="WII190" s="30"/>
      <c r="WIJ190" s="29"/>
      <c r="WIK190" s="30"/>
      <c r="WIL190" s="29"/>
      <c r="WIM190" s="30"/>
      <c r="WIN190" s="29"/>
      <c r="WIO190" s="30"/>
      <c r="WIP190" s="29"/>
      <c r="WIQ190" s="30"/>
      <c r="WIR190" s="29"/>
      <c r="WIS190" s="30"/>
      <c r="WIT190" s="29"/>
      <c r="WIU190" s="30"/>
      <c r="WIV190" s="29"/>
      <c r="WIW190" s="30"/>
      <c r="WIX190" s="29"/>
      <c r="WIY190" s="30"/>
      <c r="WIZ190" s="29"/>
      <c r="WJA190" s="30"/>
      <c r="WJB190" s="29"/>
      <c r="WJC190" s="30"/>
      <c r="WJD190" s="29"/>
      <c r="WJE190" s="30"/>
      <c r="WJF190" s="29"/>
      <c r="WJG190" s="30"/>
      <c r="WJH190" s="29"/>
      <c r="WJI190" s="30"/>
      <c r="WJJ190" s="29"/>
      <c r="WJK190" s="30"/>
      <c r="WJL190" s="29"/>
      <c r="WJM190" s="30"/>
      <c r="WJN190" s="29"/>
      <c r="WJO190" s="30"/>
      <c r="WJP190" s="29"/>
      <c r="WJQ190" s="30"/>
      <c r="WJR190" s="29"/>
      <c r="WJS190" s="30"/>
      <c r="WJT190" s="29"/>
      <c r="WJU190" s="30"/>
      <c r="WJV190" s="29"/>
      <c r="WJW190" s="30"/>
      <c r="WJX190" s="29"/>
      <c r="WJY190" s="30"/>
      <c r="WJZ190" s="29"/>
      <c r="WKA190" s="30"/>
      <c r="WKB190" s="29"/>
      <c r="WKC190" s="30"/>
      <c r="WKD190" s="29"/>
      <c r="WKE190" s="30"/>
      <c r="WKF190" s="29"/>
      <c r="WKG190" s="30"/>
      <c r="WKH190" s="29"/>
      <c r="WKI190" s="30"/>
      <c r="WKJ190" s="29"/>
      <c r="WKK190" s="30"/>
      <c r="WKL190" s="29"/>
      <c r="WKM190" s="30"/>
      <c r="WKN190" s="29"/>
      <c r="WKO190" s="30"/>
      <c r="WKP190" s="29"/>
      <c r="WKQ190" s="30"/>
      <c r="WKR190" s="29"/>
      <c r="WKS190" s="30"/>
      <c r="WKT190" s="29"/>
      <c r="WKU190" s="30"/>
      <c r="WKV190" s="29"/>
      <c r="WKW190" s="30"/>
      <c r="WKX190" s="29"/>
      <c r="WKY190" s="30"/>
      <c r="WKZ190" s="29"/>
      <c r="WLA190" s="30"/>
      <c r="WLB190" s="29"/>
      <c r="WLC190" s="30"/>
      <c r="WLD190" s="29"/>
      <c r="WLE190" s="30"/>
      <c r="WLF190" s="29"/>
      <c r="WLG190" s="30"/>
      <c r="WLH190" s="29"/>
      <c r="WLI190" s="30"/>
      <c r="WLJ190" s="29"/>
      <c r="WLK190" s="30"/>
      <c r="WLL190" s="29"/>
      <c r="WLM190" s="30"/>
      <c r="WLN190" s="29"/>
      <c r="WLO190" s="30"/>
      <c r="WLP190" s="29"/>
      <c r="WLQ190" s="30"/>
      <c r="WLR190" s="29"/>
      <c r="WLS190" s="30"/>
      <c r="WLT190" s="29"/>
      <c r="WLU190" s="30"/>
      <c r="WLV190" s="29"/>
      <c r="WLW190" s="30"/>
      <c r="WLX190" s="29"/>
      <c r="WLY190" s="30"/>
      <c r="WLZ190" s="29"/>
      <c r="WMA190" s="30"/>
      <c r="WMB190" s="29"/>
      <c r="WMC190" s="30"/>
      <c r="WMD190" s="29"/>
      <c r="WME190" s="30"/>
      <c r="WMF190" s="29"/>
      <c r="WMG190" s="30"/>
      <c r="WMH190" s="29"/>
      <c r="WMI190" s="30"/>
      <c r="WMJ190" s="29"/>
      <c r="WMK190" s="30"/>
      <c r="WML190" s="29"/>
      <c r="WMM190" s="30"/>
      <c r="WMN190" s="29"/>
      <c r="WMO190" s="30"/>
      <c r="WMP190" s="29"/>
      <c r="WMQ190" s="30"/>
      <c r="WMR190" s="29"/>
      <c r="WMS190" s="30"/>
      <c r="WMT190" s="29"/>
      <c r="WMU190" s="30"/>
      <c r="WMV190" s="29"/>
      <c r="WMW190" s="30"/>
      <c r="WMX190" s="29"/>
      <c r="WMY190" s="30"/>
      <c r="WMZ190" s="29"/>
      <c r="WNA190" s="30"/>
      <c r="WNB190" s="29"/>
      <c r="WNC190" s="30"/>
      <c r="WND190" s="29"/>
      <c r="WNE190" s="30"/>
      <c r="WNF190" s="29"/>
      <c r="WNG190" s="30"/>
      <c r="WNH190" s="29"/>
      <c r="WNI190" s="30"/>
      <c r="WNJ190" s="29"/>
      <c r="WNK190" s="30"/>
      <c r="WNL190" s="29"/>
      <c r="WNM190" s="30"/>
      <c r="WNN190" s="29"/>
      <c r="WNO190" s="30"/>
      <c r="WNP190" s="29"/>
      <c r="WNQ190" s="30"/>
      <c r="WNR190" s="29"/>
      <c r="WNS190" s="30"/>
      <c r="WNT190" s="29"/>
      <c r="WNU190" s="30"/>
      <c r="WNV190" s="29"/>
      <c r="WNW190" s="30"/>
      <c r="WNX190" s="29"/>
      <c r="WNY190" s="30"/>
      <c r="WNZ190" s="29"/>
      <c r="WOA190" s="30"/>
      <c r="WOB190" s="29"/>
      <c r="WOC190" s="30"/>
      <c r="WOD190" s="29"/>
      <c r="WOE190" s="30"/>
      <c r="WOF190" s="29"/>
      <c r="WOG190" s="30"/>
      <c r="WOH190" s="29"/>
      <c r="WOI190" s="30"/>
      <c r="WOJ190" s="29"/>
      <c r="WOK190" s="30"/>
      <c r="WOL190" s="29"/>
      <c r="WOM190" s="30"/>
      <c r="WON190" s="29"/>
      <c r="WOO190" s="30"/>
      <c r="WOP190" s="29"/>
      <c r="WOQ190" s="30"/>
      <c r="WOR190" s="29"/>
      <c r="WOS190" s="30"/>
      <c r="WOT190" s="29"/>
      <c r="WOU190" s="30"/>
      <c r="WOV190" s="29"/>
      <c r="WOW190" s="30"/>
      <c r="WOX190" s="29"/>
      <c r="WOY190" s="30"/>
      <c r="WOZ190" s="29"/>
      <c r="WPA190" s="30"/>
      <c r="WPB190" s="29"/>
      <c r="WPC190" s="30"/>
      <c r="WPD190" s="29"/>
      <c r="WPE190" s="30"/>
      <c r="WPF190" s="29"/>
      <c r="WPG190" s="30"/>
      <c r="WPH190" s="29"/>
      <c r="WPI190" s="30"/>
      <c r="WPJ190" s="29"/>
      <c r="WPK190" s="30"/>
      <c r="WPL190" s="29"/>
      <c r="WPM190" s="30"/>
      <c r="WPN190" s="29"/>
      <c r="WPO190" s="30"/>
      <c r="WPP190" s="29"/>
      <c r="WPQ190" s="30"/>
      <c r="WPR190" s="29"/>
      <c r="WPS190" s="30"/>
      <c r="WPT190" s="29"/>
      <c r="WPU190" s="30"/>
      <c r="WPV190" s="29"/>
      <c r="WPW190" s="30"/>
      <c r="WPX190" s="29"/>
      <c r="WPY190" s="30"/>
      <c r="WPZ190" s="29"/>
      <c r="WQA190" s="30"/>
      <c r="WQB190" s="29"/>
      <c r="WQC190" s="30"/>
      <c r="WQD190" s="29"/>
      <c r="WQE190" s="30"/>
      <c r="WQF190" s="29"/>
      <c r="WQG190" s="30"/>
      <c r="WQH190" s="29"/>
      <c r="WQI190" s="30"/>
      <c r="WQJ190" s="29"/>
      <c r="WQK190" s="30"/>
      <c r="WQL190" s="29"/>
      <c r="WQM190" s="30"/>
      <c r="WQN190" s="29"/>
      <c r="WQO190" s="30"/>
      <c r="WQP190" s="29"/>
      <c r="WQQ190" s="30"/>
      <c r="WQR190" s="29"/>
      <c r="WQS190" s="30"/>
      <c r="WQT190" s="29"/>
      <c r="WQU190" s="30"/>
      <c r="WQV190" s="29"/>
      <c r="WQW190" s="30"/>
      <c r="WQX190" s="29"/>
      <c r="WQY190" s="30"/>
      <c r="WQZ190" s="29"/>
      <c r="WRA190" s="30"/>
      <c r="WRB190" s="29"/>
      <c r="WRC190" s="30"/>
      <c r="WRD190" s="29"/>
      <c r="WRE190" s="30"/>
      <c r="WRF190" s="29"/>
      <c r="WRG190" s="30"/>
      <c r="WRH190" s="29"/>
      <c r="WRI190" s="30"/>
      <c r="WRJ190" s="29"/>
      <c r="WRK190" s="30"/>
      <c r="WRL190" s="29"/>
      <c r="WRM190" s="30"/>
      <c r="WRN190" s="29"/>
      <c r="WRO190" s="30"/>
      <c r="WRP190" s="29"/>
      <c r="WRQ190" s="30"/>
      <c r="WRR190" s="29"/>
      <c r="WRS190" s="30"/>
      <c r="WRT190" s="29"/>
      <c r="WRU190" s="30"/>
      <c r="WRV190" s="29"/>
      <c r="WRW190" s="30"/>
      <c r="WRX190" s="29"/>
      <c r="WRY190" s="30"/>
      <c r="WRZ190" s="29"/>
      <c r="WSA190" s="30"/>
      <c r="WSB190" s="29"/>
      <c r="WSC190" s="30"/>
      <c r="WSD190" s="29"/>
      <c r="WSE190" s="30"/>
      <c r="WSF190" s="29"/>
      <c r="WSG190" s="30"/>
      <c r="WSH190" s="29"/>
      <c r="WSI190" s="30"/>
      <c r="WSJ190" s="29"/>
      <c r="WSK190" s="30"/>
      <c r="WSL190" s="29"/>
      <c r="WSM190" s="30"/>
      <c r="WSN190" s="29"/>
      <c r="WSO190" s="30"/>
      <c r="WSP190" s="29"/>
      <c r="WSQ190" s="30"/>
      <c r="WSR190" s="29"/>
      <c r="WSS190" s="30"/>
      <c r="WST190" s="29"/>
      <c r="WSU190" s="30"/>
      <c r="WSV190" s="29"/>
      <c r="WSW190" s="30"/>
      <c r="WSX190" s="29"/>
      <c r="WSY190" s="30"/>
      <c r="WSZ190" s="29"/>
      <c r="WTA190" s="30"/>
      <c r="WTB190" s="29"/>
      <c r="WTC190" s="30"/>
      <c r="WTD190" s="29"/>
      <c r="WTE190" s="30"/>
      <c r="WTF190" s="29"/>
      <c r="WTG190" s="30"/>
      <c r="WTH190" s="29"/>
      <c r="WTI190" s="30"/>
      <c r="WTJ190" s="29"/>
      <c r="WTK190" s="30"/>
      <c r="WTL190" s="29"/>
      <c r="WTM190" s="30"/>
      <c r="WTN190" s="29"/>
      <c r="WTO190" s="30"/>
      <c r="WTP190" s="29"/>
      <c r="WTQ190" s="30"/>
      <c r="WTR190" s="29"/>
      <c r="WTS190" s="30"/>
      <c r="WTT190" s="29"/>
      <c r="WTU190" s="30"/>
      <c r="WTV190" s="29"/>
      <c r="WTW190" s="30"/>
      <c r="WTX190" s="29"/>
      <c r="WTY190" s="30"/>
      <c r="WTZ190" s="29"/>
      <c r="WUA190" s="30"/>
      <c r="WUB190" s="29"/>
      <c r="WUC190" s="30"/>
      <c r="WUD190" s="29"/>
      <c r="WUE190" s="30"/>
      <c r="WUF190" s="29"/>
      <c r="WUG190" s="30"/>
      <c r="WUH190" s="29"/>
      <c r="WUI190" s="30"/>
      <c r="WUJ190" s="29"/>
      <c r="WUK190" s="30"/>
      <c r="WUL190" s="29"/>
      <c r="WUM190" s="30"/>
      <c r="WUN190" s="29"/>
      <c r="WUO190" s="30"/>
      <c r="WUP190" s="29"/>
      <c r="WUQ190" s="30"/>
      <c r="WUR190" s="29"/>
      <c r="WUS190" s="30"/>
      <c r="WUT190" s="29"/>
      <c r="WUU190" s="30"/>
      <c r="WUV190" s="29"/>
      <c r="WUW190" s="30"/>
      <c r="WUX190" s="29"/>
      <c r="WUY190" s="30"/>
      <c r="WUZ190" s="29"/>
      <c r="WVA190" s="30"/>
      <c r="WVB190" s="29"/>
      <c r="WVC190" s="30"/>
      <c r="WVD190" s="29"/>
      <c r="WVE190" s="30"/>
      <c r="WVF190" s="29"/>
      <c r="WVG190" s="30"/>
      <c r="WVH190" s="29"/>
      <c r="WVI190" s="30"/>
      <c r="WVJ190" s="29"/>
      <c r="WVK190" s="30"/>
      <c r="WVL190" s="29"/>
      <c r="WVM190" s="30"/>
      <c r="WVN190" s="29"/>
      <c r="WVO190" s="30"/>
      <c r="WVP190" s="29"/>
      <c r="WVQ190" s="30"/>
      <c r="WVR190" s="29"/>
      <c r="WVS190" s="30"/>
      <c r="WVT190" s="29"/>
      <c r="WVU190" s="30"/>
      <c r="WVV190" s="29"/>
      <c r="WVW190" s="30"/>
      <c r="WVX190" s="29"/>
      <c r="WVY190" s="30"/>
      <c r="WVZ190" s="29"/>
      <c r="WWA190" s="30"/>
      <c r="WWB190" s="29"/>
      <c r="WWC190" s="30"/>
      <c r="WWD190" s="29"/>
      <c r="WWE190" s="30"/>
      <c r="WWF190" s="29"/>
      <c r="WWG190" s="30"/>
      <c r="WWH190" s="29"/>
      <c r="WWI190" s="30"/>
      <c r="WWJ190" s="29"/>
      <c r="WWK190" s="30"/>
      <c r="WWL190" s="29"/>
      <c r="WWM190" s="30"/>
      <c r="WWN190" s="29"/>
      <c r="WWO190" s="30"/>
      <c r="WWP190" s="29"/>
      <c r="WWQ190" s="30"/>
      <c r="WWR190" s="29"/>
      <c r="WWS190" s="30"/>
      <c r="WWT190" s="29"/>
      <c r="WWU190" s="30"/>
      <c r="WWV190" s="29"/>
      <c r="WWW190" s="30"/>
      <c r="WWX190" s="29"/>
      <c r="WWY190" s="30"/>
      <c r="WWZ190" s="29"/>
      <c r="WXA190" s="30"/>
      <c r="WXB190" s="29"/>
      <c r="WXC190" s="30"/>
      <c r="WXD190" s="29"/>
      <c r="WXE190" s="30"/>
      <c r="WXF190" s="29"/>
      <c r="WXG190" s="30"/>
      <c r="WXH190" s="29"/>
      <c r="WXI190" s="30"/>
      <c r="WXJ190" s="29"/>
      <c r="WXK190" s="30"/>
      <c r="WXL190" s="29"/>
      <c r="WXM190" s="30"/>
      <c r="WXN190" s="29"/>
      <c r="WXO190" s="30"/>
      <c r="WXP190" s="29"/>
      <c r="WXQ190" s="30"/>
      <c r="WXR190" s="29"/>
      <c r="WXS190" s="30"/>
      <c r="WXT190" s="29"/>
      <c r="WXU190" s="30"/>
      <c r="WXV190" s="29"/>
      <c r="WXW190" s="30"/>
      <c r="WXX190" s="29"/>
      <c r="WXY190" s="30"/>
      <c r="WXZ190" s="29"/>
      <c r="WYA190" s="30"/>
      <c r="WYB190" s="29"/>
      <c r="WYC190" s="30"/>
      <c r="WYD190" s="29"/>
      <c r="WYE190" s="30"/>
      <c r="WYF190" s="29"/>
      <c r="WYG190" s="30"/>
      <c r="WYH190" s="29"/>
      <c r="WYI190" s="30"/>
      <c r="WYJ190" s="29"/>
      <c r="WYK190" s="30"/>
      <c r="WYL190" s="29"/>
      <c r="WYM190" s="30"/>
      <c r="WYN190" s="29"/>
      <c r="WYO190" s="30"/>
      <c r="WYP190" s="29"/>
      <c r="WYQ190" s="30"/>
      <c r="WYR190" s="29"/>
      <c r="WYS190" s="30"/>
      <c r="WYT190" s="29"/>
      <c r="WYU190" s="30"/>
      <c r="WYV190" s="29"/>
      <c r="WYW190" s="30"/>
      <c r="WYX190" s="29"/>
      <c r="WYY190" s="30"/>
      <c r="WYZ190" s="29"/>
      <c r="WZA190" s="30"/>
      <c r="WZB190" s="29"/>
      <c r="WZC190" s="30"/>
      <c r="WZD190" s="29"/>
      <c r="WZE190" s="30"/>
      <c r="WZF190" s="29"/>
      <c r="WZG190" s="30"/>
      <c r="WZH190" s="29"/>
      <c r="WZI190" s="30"/>
      <c r="WZJ190" s="29"/>
      <c r="WZK190" s="30"/>
      <c r="WZL190" s="29"/>
      <c r="WZM190" s="30"/>
      <c r="WZN190" s="29"/>
      <c r="WZO190" s="30"/>
      <c r="WZP190" s="29"/>
      <c r="WZQ190" s="30"/>
      <c r="WZR190" s="29"/>
      <c r="WZS190" s="30"/>
      <c r="WZT190" s="29"/>
      <c r="WZU190" s="30"/>
      <c r="WZV190" s="29"/>
      <c r="WZW190" s="30"/>
      <c r="WZX190" s="29"/>
      <c r="WZY190" s="30"/>
      <c r="WZZ190" s="29"/>
      <c r="XAA190" s="30"/>
      <c r="XAB190" s="29"/>
      <c r="XAC190" s="30"/>
      <c r="XAD190" s="29"/>
      <c r="XAE190" s="30"/>
      <c r="XAF190" s="29"/>
      <c r="XAG190" s="30"/>
      <c r="XAH190" s="29"/>
      <c r="XAI190" s="30"/>
      <c r="XAJ190" s="29"/>
      <c r="XAK190" s="30"/>
      <c r="XAL190" s="29"/>
      <c r="XAM190" s="30"/>
      <c r="XAN190" s="29"/>
      <c r="XAO190" s="30"/>
      <c r="XAP190" s="29"/>
      <c r="XAQ190" s="30"/>
      <c r="XAR190" s="29"/>
      <c r="XAS190" s="30"/>
      <c r="XAT190" s="29"/>
      <c r="XAU190" s="30"/>
      <c r="XAV190" s="29"/>
      <c r="XAW190" s="30"/>
      <c r="XAX190" s="29"/>
      <c r="XAY190" s="30"/>
      <c r="XAZ190" s="29"/>
      <c r="XBA190" s="30"/>
      <c r="XBB190" s="29"/>
      <c r="XBC190" s="30"/>
      <c r="XBD190" s="29"/>
      <c r="XBE190" s="30"/>
      <c r="XBF190" s="29"/>
      <c r="XBG190" s="30"/>
      <c r="XBH190" s="29"/>
      <c r="XBI190" s="30"/>
      <c r="XBJ190" s="29"/>
      <c r="XBK190" s="30"/>
      <c r="XBL190" s="29"/>
      <c r="XBM190" s="30"/>
      <c r="XBN190" s="29"/>
      <c r="XBO190" s="30"/>
      <c r="XBP190" s="29"/>
      <c r="XBQ190" s="30"/>
      <c r="XBR190" s="29"/>
      <c r="XBS190" s="30"/>
      <c r="XBT190" s="29"/>
      <c r="XBU190" s="30"/>
      <c r="XBV190" s="29"/>
      <c r="XBW190" s="30"/>
      <c r="XBX190" s="29"/>
      <c r="XBY190" s="30"/>
      <c r="XBZ190" s="29"/>
      <c r="XCA190" s="30"/>
      <c r="XCB190" s="29"/>
      <c r="XCC190" s="30"/>
      <c r="XCD190" s="29"/>
      <c r="XCE190" s="30"/>
      <c r="XCF190" s="29"/>
      <c r="XCG190" s="30"/>
      <c r="XCH190" s="29"/>
      <c r="XCI190" s="30"/>
      <c r="XCJ190" s="29"/>
      <c r="XCK190" s="30"/>
      <c r="XCL190" s="29"/>
      <c r="XCM190" s="30"/>
      <c r="XCN190" s="29"/>
      <c r="XCO190" s="30"/>
      <c r="XCP190" s="29"/>
      <c r="XCQ190" s="30"/>
      <c r="XCR190" s="29"/>
      <c r="XCS190" s="30"/>
      <c r="XCT190" s="29"/>
      <c r="XCU190" s="30"/>
      <c r="XCV190" s="29"/>
      <c r="XCW190" s="30"/>
      <c r="XCX190" s="29"/>
      <c r="XCY190" s="30"/>
      <c r="XCZ190" s="29"/>
      <c r="XDA190" s="30"/>
      <c r="XDB190" s="29"/>
      <c r="XDC190" s="30"/>
      <c r="XDD190" s="29"/>
      <c r="XDE190" s="30"/>
      <c r="XDF190" s="29"/>
      <c r="XDG190" s="30"/>
      <c r="XDH190" s="29"/>
      <c r="XDI190" s="30"/>
      <c r="XDJ190" s="29"/>
      <c r="XDK190" s="30"/>
      <c r="XDL190" s="29"/>
      <c r="XDM190" s="30"/>
      <c r="XDN190" s="29"/>
      <c r="XDO190" s="30"/>
      <c r="XDP190" s="29"/>
      <c r="XDQ190" s="30"/>
      <c r="XDR190" s="29"/>
      <c r="XDS190" s="30"/>
      <c r="XDT190" s="29"/>
      <c r="XDU190" s="30"/>
      <c r="XDV190" s="29"/>
      <c r="XDW190" s="30"/>
      <c r="XDX190" s="29"/>
      <c r="XDY190" s="30"/>
      <c r="XDZ190" s="29"/>
      <c r="XEA190" s="30"/>
      <c r="XEB190" s="29"/>
      <c r="XEC190" s="30"/>
      <c r="XED190" s="29"/>
      <c r="XEE190" s="30"/>
      <c r="XEF190" s="29"/>
      <c r="XEG190" s="30"/>
      <c r="XEH190" s="29"/>
      <c r="XEI190" s="30"/>
      <c r="XEJ190" s="29"/>
      <c r="XEK190" s="30"/>
      <c r="XEL190" s="29"/>
      <c r="XEM190" s="30"/>
      <c r="XEN190" s="29"/>
      <c r="XEO190" s="30"/>
      <c r="XEP190" s="29"/>
      <c r="XEQ190" s="30"/>
      <c r="XER190" s="29"/>
      <c r="XES190" s="30"/>
      <c r="XET190" s="29"/>
      <c r="XEU190" s="30"/>
      <c r="XEV190" s="29"/>
      <c r="XEW190" s="30"/>
      <c r="XEX190" s="29"/>
      <c r="XEY190" s="30"/>
      <c r="XEZ190" s="29"/>
      <c r="XFA190" s="30"/>
      <c r="XFB190" s="29"/>
      <c r="XFC190" s="30"/>
      <c r="XFD190" s="29"/>
    </row>
    <row r="191" spans="1:16384" s="13" customFormat="1" ht="30" customHeight="1">
      <c r="A191" s="205">
        <v>134</v>
      </c>
      <c r="B191" s="143"/>
      <c r="C191" s="49" t="s">
        <v>324</v>
      </c>
      <c r="D191" s="143" t="s">
        <v>9</v>
      </c>
      <c r="E191" s="143">
        <v>1</v>
      </c>
      <c r="F191" s="144"/>
      <c r="G191" s="141">
        <f t="shared" si="2"/>
        <v>0</v>
      </c>
      <c r="H191" s="29"/>
      <c r="I191" s="30"/>
      <c r="J191" s="29"/>
      <c r="K191" s="30"/>
      <c r="L191" s="29"/>
      <c r="M191" s="30"/>
      <c r="N191" s="29"/>
      <c r="O191" s="30"/>
      <c r="P191" s="29"/>
      <c r="Q191" s="30"/>
      <c r="R191" s="29"/>
      <c r="S191" s="30"/>
      <c r="T191" s="29"/>
      <c r="U191" s="30"/>
      <c r="V191" s="29"/>
      <c r="W191" s="30"/>
      <c r="X191" s="29"/>
      <c r="Y191" s="30"/>
      <c r="Z191" s="29"/>
      <c r="AA191" s="30"/>
      <c r="AB191" s="29"/>
      <c r="AC191" s="30"/>
      <c r="AD191" s="29"/>
      <c r="AE191" s="30"/>
      <c r="AF191" s="29"/>
      <c r="AG191" s="30"/>
      <c r="AH191" s="29"/>
      <c r="AI191" s="30"/>
      <c r="AJ191" s="29"/>
      <c r="AK191" s="30"/>
      <c r="AL191" s="29"/>
      <c r="AM191" s="30"/>
      <c r="AN191" s="29"/>
      <c r="AO191" s="30"/>
      <c r="AP191" s="29"/>
      <c r="AQ191" s="30"/>
      <c r="AR191" s="29"/>
      <c r="AS191" s="30"/>
      <c r="AT191" s="29"/>
      <c r="AU191" s="30"/>
      <c r="AV191" s="29"/>
      <c r="AW191" s="30"/>
      <c r="AX191" s="29"/>
      <c r="AY191" s="30"/>
      <c r="AZ191" s="29"/>
      <c r="BA191" s="30"/>
      <c r="BB191" s="29"/>
      <c r="BC191" s="30"/>
      <c r="BD191" s="29"/>
      <c r="BE191" s="30"/>
      <c r="BF191" s="29"/>
      <c r="BG191" s="30"/>
      <c r="BH191" s="29"/>
      <c r="BI191" s="30"/>
      <c r="BJ191" s="29"/>
      <c r="BK191" s="30"/>
      <c r="BL191" s="29"/>
      <c r="BM191" s="30"/>
      <c r="BN191" s="29"/>
      <c r="BO191" s="30"/>
      <c r="BP191" s="29"/>
      <c r="BQ191" s="30"/>
      <c r="BR191" s="29"/>
      <c r="BS191" s="30"/>
      <c r="BT191" s="29"/>
      <c r="BU191" s="30"/>
      <c r="BV191" s="29"/>
      <c r="BW191" s="30"/>
      <c r="BX191" s="29"/>
      <c r="BY191" s="30"/>
      <c r="BZ191" s="29"/>
      <c r="CA191" s="30"/>
      <c r="CB191" s="29"/>
      <c r="CC191" s="30"/>
      <c r="CD191" s="29"/>
      <c r="CE191" s="30"/>
      <c r="CF191" s="29"/>
      <c r="CG191" s="30"/>
      <c r="CH191" s="29"/>
      <c r="CI191" s="30"/>
      <c r="CJ191" s="29"/>
      <c r="CK191" s="30"/>
      <c r="CL191" s="29"/>
      <c r="CM191" s="30"/>
      <c r="CN191" s="29"/>
      <c r="CO191" s="30"/>
      <c r="CP191" s="29"/>
      <c r="CQ191" s="30"/>
      <c r="CR191" s="29"/>
      <c r="CS191" s="30"/>
      <c r="CT191" s="29"/>
      <c r="CU191" s="30"/>
      <c r="CV191" s="29"/>
      <c r="CW191" s="30"/>
      <c r="CX191" s="29"/>
      <c r="CY191" s="30"/>
      <c r="CZ191" s="29"/>
      <c r="DA191" s="30"/>
      <c r="DB191" s="29"/>
      <c r="DC191" s="30"/>
      <c r="DD191" s="29"/>
      <c r="DE191" s="30"/>
      <c r="DF191" s="29"/>
      <c r="DG191" s="30"/>
      <c r="DH191" s="29"/>
      <c r="DI191" s="30"/>
      <c r="DJ191" s="29"/>
      <c r="DK191" s="30"/>
      <c r="DL191" s="29"/>
      <c r="DM191" s="30"/>
      <c r="DN191" s="29"/>
      <c r="DO191" s="30"/>
      <c r="DP191" s="29"/>
      <c r="DQ191" s="30"/>
      <c r="DR191" s="29"/>
      <c r="DS191" s="30"/>
      <c r="DT191" s="29"/>
      <c r="DU191" s="30"/>
      <c r="DV191" s="29"/>
      <c r="DW191" s="30"/>
      <c r="DX191" s="29"/>
      <c r="DY191" s="30"/>
      <c r="DZ191" s="29"/>
      <c r="EA191" s="30"/>
      <c r="EB191" s="29"/>
      <c r="EC191" s="30"/>
      <c r="ED191" s="29"/>
      <c r="EE191" s="30"/>
      <c r="EF191" s="29"/>
      <c r="EG191" s="30"/>
      <c r="EH191" s="29"/>
      <c r="EI191" s="30"/>
      <c r="EJ191" s="29"/>
      <c r="EK191" s="30"/>
      <c r="EL191" s="29"/>
      <c r="EM191" s="30"/>
      <c r="EN191" s="29"/>
      <c r="EO191" s="30"/>
      <c r="EP191" s="29"/>
      <c r="EQ191" s="30"/>
      <c r="ER191" s="29"/>
      <c r="ES191" s="30"/>
      <c r="ET191" s="29"/>
      <c r="EU191" s="30"/>
      <c r="EV191" s="29"/>
      <c r="EW191" s="30"/>
      <c r="EX191" s="29"/>
      <c r="EY191" s="30"/>
      <c r="EZ191" s="29"/>
      <c r="FA191" s="30"/>
      <c r="FB191" s="29"/>
      <c r="FC191" s="30"/>
      <c r="FD191" s="29"/>
      <c r="FE191" s="30"/>
      <c r="FF191" s="29"/>
      <c r="FG191" s="30"/>
      <c r="FH191" s="29"/>
      <c r="FI191" s="30"/>
      <c r="FJ191" s="29"/>
      <c r="FK191" s="30"/>
      <c r="FL191" s="29"/>
      <c r="FM191" s="30"/>
      <c r="FN191" s="29"/>
      <c r="FO191" s="30"/>
      <c r="FP191" s="29"/>
      <c r="FQ191" s="30"/>
      <c r="FR191" s="29"/>
      <c r="FS191" s="30"/>
      <c r="FT191" s="29"/>
      <c r="FU191" s="30"/>
      <c r="FV191" s="29"/>
      <c r="FW191" s="30"/>
      <c r="FX191" s="29"/>
      <c r="FY191" s="30"/>
      <c r="FZ191" s="29"/>
      <c r="GA191" s="30"/>
      <c r="GB191" s="29"/>
      <c r="GC191" s="30"/>
      <c r="GD191" s="29"/>
      <c r="GE191" s="30"/>
      <c r="GF191" s="29"/>
      <c r="GG191" s="30"/>
      <c r="GH191" s="29"/>
      <c r="GI191" s="30"/>
      <c r="GJ191" s="29"/>
      <c r="GK191" s="30"/>
      <c r="GL191" s="29"/>
      <c r="GM191" s="30"/>
      <c r="GN191" s="29"/>
      <c r="GO191" s="30"/>
      <c r="GP191" s="29"/>
      <c r="GQ191" s="30"/>
      <c r="GR191" s="29"/>
      <c r="GS191" s="30"/>
      <c r="GT191" s="29"/>
      <c r="GU191" s="30"/>
      <c r="GV191" s="29"/>
      <c r="GW191" s="30"/>
      <c r="GX191" s="29"/>
      <c r="GY191" s="30"/>
      <c r="GZ191" s="29"/>
      <c r="HA191" s="30"/>
      <c r="HB191" s="29"/>
      <c r="HC191" s="30"/>
      <c r="HD191" s="29"/>
      <c r="HE191" s="30"/>
      <c r="HF191" s="29"/>
      <c r="HG191" s="30"/>
      <c r="HH191" s="29"/>
      <c r="HI191" s="30"/>
      <c r="HJ191" s="29"/>
      <c r="HK191" s="30"/>
      <c r="HL191" s="29"/>
      <c r="HM191" s="30"/>
      <c r="HN191" s="29"/>
      <c r="HO191" s="30"/>
      <c r="HP191" s="29"/>
      <c r="HQ191" s="30"/>
      <c r="HR191" s="29"/>
      <c r="HS191" s="30"/>
      <c r="HT191" s="29"/>
      <c r="HU191" s="30"/>
      <c r="HV191" s="29"/>
      <c r="HW191" s="30"/>
      <c r="HX191" s="29"/>
      <c r="HY191" s="30"/>
      <c r="HZ191" s="29"/>
      <c r="IA191" s="30"/>
      <c r="IB191" s="29"/>
      <c r="IC191" s="30"/>
      <c r="ID191" s="29"/>
      <c r="IE191" s="30"/>
      <c r="IF191" s="29"/>
      <c r="IG191" s="30"/>
      <c r="IH191" s="29"/>
      <c r="II191" s="30"/>
      <c r="IJ191" s="29"/>
      <c r="IK191" s="30"/>
      <c r="IL191" s="29"/>
      <c r="IM191" s="30"/>
      <c r="IN191" s="29"/>
      <c r="IO191" s="30"/>
      <c r="IP191" s="29"/>
      <c r="IQ191" s="30"/>
      <c r="IR191" s="29"/>
      <c r="IS191" s="30"/>
      <c r="IT191" s="29"/>
      <c r="IU191" s="30"/>
      <c r="IV191" s="29"/>
      <c r="IW191" s="30"/>
      <c r="IX191" s="29"/>
      <c r="IY191" s="30"/>
      <c r="IZ191" s="29"/>
      <c r="JA191" s="30"/>
      <c r="JB191" s="29"/>
      <c r="JC191" s="30"/>
      <c r="JD191" s="29"/>
      <c r="JE191" s="30"/>
      <c r="JF191" s="29"/>
      <c r="JG191" s="30"/>
      <c r="JH191" s="29"/>
      <c r="JI191" s="30"/>
      <c r="JJ191" s="29"/>
      <c r="JK191" s="30"/>
      <c r="JL191" s="29"/>
      <c r="JM191" s="30"/>
      <c r="JN191" s="29"/>
      <c r="JO191" s="30"/>
      <c r="JP191" s="29"/>
      <c r="JQ191" s="30"/>
      <c r="JR191" s="29"/>
      <c r="JS191" s="30"/>
      <c r="JT191" s="29"/>
      <c r="JU191" s="30"/>
      <c r="JV191" s="29"/>
      <c r="JW191" s="30"/>
      <c r="JX191" s="29"/>
      <c r="JY191" s="30"/>
      <c r="JZ191" s="29"/>
      <c r="KA191" s="30"/>
      <c r="KB191" s="29"/>
      <c r="KC191" s="30"/>
      <c r="KD191" s="29"/>
      <c r="KE191" s="30"/>
      <c r="KF191" s="29"/>
      <c r="KG191" s="30"/>
      <c r="KH191" s="29"/>
      <c r="KI191" s="30"/>
      <c r="KJ191" s="29"/>
      <c r="KK191" s="30"/>
      <c r="KL191" s="29"/>
      <c r="KM191" s="30"/>
      <c r="KN191" s="29"/>
      <c r="KO191" s="30"/>
      <c r="KP191" s="29"/>
      <c r="KQ191" s="30"/>
      <c r="KR191" s="29"/>
      <c r="KS191" s="30"/>
      <c r="KT191" s="29"/>
      <c r="KU191" s="30"/>
      <c r="KV191" s="29"/>
      <c r="KW191" s="30"/>
      <c r="KX191" s="29"/>
      <c r="KY191" s="30"/>
      <c r="KZ191" s="29"/>
      <c r="LA191" s="30"/>
      <c r="LB191" s="29"/>
      <c r="LC191" s="30"/>
      <c r="LD191" s="29"/>
      <c r="LE191" s="30"/>
      <c r="LF191" s="29"/>
      <c r="LG191" s="30"/>
      <c r="LH191" s="29"/>
      <c r="LI191" s="30"/>
      <c r="LJ191" s="29"/>
      <c r="LK191" s="30"/>
      <c r="LL191" s="29"/>
      <c r="LM191" s="30"/>
      <c r="LN191" s="29"/>
      <c r="LO191" s="30"/>
      <c r="LP191" s="29"/>
      <c r="LQ191" s="30"/>
      <c r="LR191" s="29"/>
      <c r="LS191" s="30"/>
      <c r="LT191" s="29"/>
      <c r="LU191" s="30"/>
      <c r="LV191" s="29"/>
      <c r="LW191" s="30"/>
      <c r="LX191" s="29"/>
      <c r="LY191" s="30"/>
      <c r="LZ191" s="29"/>
      <c r="MA191" s="30"/>
      <c r="MB191" s="29"/>
      <c r="MC191" s="30"/>
      <c r="MD191" s="29"/>
      <c r="ME191" s="30"/>
      <c r="MF191" s="29"/>
      <c r="MG191" s="30"/>
      <c r="MH191" s="29"/>
      <c r="MI191" s="30"/>
      <c r="MJ191" s="29"/>
      <c r="MK191" s="30"/>
      <c r="ML191" s="29"/>
      <c r="MM191" s="30"/>
      <c r="MN191" s="29"/>
      <c r="MO191" s="30"/>
      <c r="MP191" s="29"/>
      <c r="MQ191" s="30"/>
      <c r="MR191" s="29"/>
      <c r="MS191" s="30"/>
      <c r="MT191" s="29"/>
      <c r="MU191" s="30"/>
      <c r="MV191" s="29"/>
      <c r="MW191" s="30"/>
      <c r="MX191" s="29"/>
      <c r="MY191" s="30"/>
      <c r="MZ191" s="29"/>
      <c r="NA191" s="30"/>
      <c r="NB191" s="29"/>
      <c r="NC191" s="30"/>
      <c r="ND191" s="29"/>
      <c r="NE191" s="30"/>
      <c r="NF191" s="29"/>
      <c r="NG191" s="30"/>
      <c r="NH191" s="29"/>
      <c r="NI191" s="30"/>
      <c r="NJ191" s="29"/>
      <c r="NK191" s="30"/>
      <c r="NL191" s="29"/>
      <c r="NM191" s="30"/>
      <c r="NN191" s="29"/>
      <c r="NO191" s="30"/>
      <c r="NP191" s="29"/>
      <c r="NQ191" s="30"/>
      <c r="NR191" s="29"/>
      <c r="NS191" s="30"/>
      <c r="NT191" s="29"/>
      <c r="NU191" s="30"/>
      <c r="NV191" s="29"/>
      <c r="NW191" s="30"/>
      <c r="NX191" s="29"/>
      <c r="NY191" s="30"/>
      <c r="NZ191" s="29"/>
      <c r="OA191" s="30"/>
      <c r="OB191" s="29"/>
      <c r="OC191" s="30"/>
      <c r="OD191" s="29"/>
      <c r="OE191" s="30"/>
      <c r="OF191" s="29"/>
      <c r="OG191" s="30"/>
      <c r="OH191" s="29"/>
      <c r="OI191" s="30"/>
      <c r="OJ191" s="29"/>
      <c r="OK191" s="30"/>
      <c r="OL191" s="29"/>
      <c r="OM191" s="30"/>
      <c r="ON191" s="29"/>
      <c r="OO191" s="30"/>
      <c r="OP191" s="29"/>
      <c r="OQ191" s="30"/>
      <c r="OR191" s="29"/>
      <c r="OS191" s="30"/>
      <c r="OT191" s="29"/>
      <c r="OU191" s="30"/>
      <c r="OV191" s="29"/>
      <c r="OW191" s="30"/>
      <c r="OX191" s="29"/>
      <c r="OY191" s="30"/>
      <c r="OZ191" s="29"/>
      <c r="PA191" s="30"/>
      <c r="PB191" s="29"/>
      <c r="PC191" s="30"/>
      <c r="PD191" s="29"/>
      <c r="PE191" s="30"/>
      <c r="PF191" s="29"/>
      <c r="PG191" s="30"/>
      <c r="PH191" s="29"/>
      <c r="PI191" s="30"/>
      <c r="PJ191" s="29"/>
      <c r="PK191" s="30"/>
      <c r="PL191" s="29"/>
      <c r="PM191" s="30"/>
      <c r="PN191" s="29"/>
      <c r="PO191" s="30"/>
      <c r="PP191" s="29"/>
      <c r="PQ191" s="30"/>
      <c r="PR191" s="29"/>
      <c r="PS191" s="30"/>
      <c r="PT191" s="29"/>
      <c r="PU191" s="30"/>
      <c r="PV191" s="29"/>
      <c r="PW191" s="30"/>
      <c r="PX191" s="29"/>
      <c r="PY191" s="30"/>
      <c r="PZ191" s="29"/>
      <c r="QA191" s="30"/>
      <c r="QB191" s="29"/>
      <c r="QC191" s="30"/>
      <c r="QD191" s="29"/>
      <c r="QE191" s="30"/>
      <c r="QF191" s="29"/>
      <c r="QG191" s="30"/>
      <c r="QH191" s="29"/>
      <c r="QI191" s="30"/>
      <c r="QJ191" s="29"/>
      <c r="QK191" s="30"/>
      <c r="QL191" s="29"/>
      <c r="QM191" s="30"/>
      <c r="QN191" s="29"/>
      <c r="QO191" s="30"/>
      <c r="QP191" s="29"/>
      <c r="QQ191" s="30"/>
      <c r="QR191" s="29"/>
      <c r="QS191" s="30"/>
      <c r="QT191" s="29"/>
      <c r="QU191" s="30"/>
      <c r="QV191" s="29"/>
      <c r="QW191" s="30"/>
      <c r="QX191" s="29"/>
      <c r="QY191" s="30"/>
      <c r="QZ191" s="29"/>
      <c r="RA191" s="30"/>
      <c r="RB191" s="29"/>
      <c r="RC191" s="30"/>
      <c r="RD191" s="29"/>
      <c r="RE191" s="30"/>
      <c r="RF191" s="29"/>
      <c r="RG191" s="30"/>
      <c r="RH191" s="29"/>
      <c r="RI191" s="30"/>
      <c r="RJ191" s="29"/>
      <c r="RK191" s="30"/>
      <c r="RL191" s="29"/>
      <c r="RM191" s="30"/>
      <c r="RN191" s="29"/>
      <c r="RO191" s="30"/>
      <c r="RP191" s="29"/>
      <c r="RQ191" s="30"/>
      <c r="RR191" s="29"/>
      <c r="RS191" s="30"/>
      <c r="RT191" s="29"/>
      <c r="RU191" s="30"/>
      <c r="RV191" s="29"/>
      <c r="RW191" s="30"/>
      <c r="RX191" s="29"/>
      <c r="RY191" s="30"/>
      <c r="RZ191" s="29"/>
      <c r="SA191" s="30"/>
      <c r="SB191" s="29"/>
      <c r="SC191" s="30"/>
      <c r="SD191" s="29"/>
      <c r="SE191" s="30"/>
      <c r="SF191" s="29"/>
      <c r="SG191" s="30"/>
      <c r="SH191" s="29"/>
      <c r="SI191" s="30"/>
      <c r="SJ191" s="29"/>
      <c r="SK191" s="30"/>
      <c r="SL191" s="29"/>
      <c r="SM191" s="30"/>
      <c r="SN191" s="29"/>
      <c r="SO191" s="30"/>
      <c r="SP191" s="29"/>
      <c r="SQ191" s="30"/>
      <c r="SR191" s="29"/>
      <c r="SS191" s="30"/>
      <c r="ST191" s="29"/>
      <c r="SU191" s="30"/>
      <c r="SV191" s="29"/>
      <c r="SW191" s="30"/>
      <c r="SX191" s="29"/>
      <c r="SY191" s="30"/>
      <c r="SZ191" s="29"/>
      <c r="TA191" s="30"/>
      <c r="TB191" s="29"/>
      <c r="TC191" s="30"/>
      <c r="TD191" s="29"/>
      <c r="TE191" s="30"/>
      <c r="TF191" s="29"/>
      <c r="TG191" s="30"/>
      <c r="TH191" s="29"/>
      <c r="TI191" s="30"/>
      <c r="TJ191" s="29"/>
      <c r="TK191" s="30"/>
      <c r="TL191" s="29"/>
      <c r="TM191" s="30"/>
      <c r="TN191" s="29"/>
      <c r="TO191" s="30"/>
      <c r="TP191" s="29"/>
      <c r="TQ191" s="30"/>
      <c r="TR191" s="29"/>
      <c r="TS191" s="30"/>
      <c r="TT191" s="29"/>
      <c r="TU191" s="30"/>
      <c r="TV191" s="29"/>
      <c r="TW191" s="30"/>
      <c r="TX191" s="29"/>
      <c r="TY191" s="30"/>
      <c r="TZ191" s="29"/>
      <c r="UA191" s="30"/>
      <c r="UB191" s="29"/>
      <c r="UC191" s="30"/>
      <c r="UD191" s="29"/>
      <c r="UE191" s="30"/>
      <c r="UF191" s="29"/>
      <c r="UG191" s="30"/>
      <c r="UH191" s="29"/>
      <c r="UI191" s="30"/>
      <c r="UJ191" s="29"/>
      <c r="UK191" s="30"/>
      <c r="UL191" s="29"/>
      <c r="UM191" s="30"/>
      <c r="UN191" s="29"/>
      <c r="UO191" s="30"/>
      <c r="UP191" s="29"/>
      <c r="UQ191" s="30"/>
      <c r="UR191" s="29"/>
      <c r="US191" s="30"/>
      <c r="UT191" s="29"/>
      <c r="UU191" s="30"/>
      <c r="UV191" s="29"/>
      <c r="UW191" s="30"/>
      <c r="UX191" s="29"/>
      <c r="UY191" s="30"/>
      <c r="UZ191" s="29"/>
      <c r="VA191" s="30"/>
      <c r="VB191" s="29"/>
      <c r="VC191" s="30"/>
      <c r="VD191" s="29"/>
      <c r="VE191" s="30"/>
      <c r="VF191" s="29"/>
      <c r="VG191" s="30"/>
      <c r="VH191" s="29"/>
      <c r="VI191" s="30"/>
      <c r="VJ191" s="29"/>
      <c r="VK191" s="30"/>
      <c r="VL191" s="29"/>
      <c r="VM191" s="30"/>
      <c r="VN191" s="29"/>
      <c r="VO191" s="30"/>
      <c r="VP191" s="29"/>
      <c r="VQ191" s="30"/>
      <c r="VR191" s="29"/>
      <c r="VS191" s="30"/>
      <c r="VT191" s="29"/>
      <c r="VU191" s="30"/>
      <c r="VV191" s="29"/>
      <c r="VW191" s="30"/>
      <c r="VX191" s="29"/>
      <c r="VY191" s="30"/>
      <c r="VZ191" s="29"/>
      <c r="WA191" s="30"/>
      <c r="WB191" s="29"/>
      <c r="WC191" s="30"/>
      <c r="WD191" s="29"/>
      <c r="WE191" s="30"/>
      <c r="WF191" s="29"/>
      <c r="WG191" s="30"/>
      <c r="WH191" s="29"/>
      <c r="WI191" s="30"/>
      <c r="WJ191" s="29"/>
      <c r="WK191" s="30"/>
      <c r="WL191" s="29"/>
      <c r="WM191" s="30"/>
      <c r="WN191" s="29"/>
      <c r="WO191" s="30"/>
      <c r="WP191" s="29"/>
      <c r="WQ191" s="30"/>
      <c r="WR191" s="29"/>
      <c r="WS191" s="30"/>
      <c r="WT191" s="29"/>
      <c r="WU191" s="30"/>
      <c r="WV191" s="29"/>
      <c r="WW191" s="30"/>
      <c r="WX191" s="29"/>
      <c r="WY191" s="30"/>
      <c r="WZ191" s="29"/>
      <c r="XA191" s="30"/>
      <c r="XB191" s="29"/>
      <c r="XC191" s="30"/>
      <c r="XD191" s="29"/>
      <c r="XE191" s="30"/>
      <c r="XF191" s="29"/>
      <c r="XG191" s="30"/>
      <c r="XH191" s="29"/>
      <c r="XI191" s="30"/>
      <c r="XJ191" s="29"/>
      <c r="XK191" s="30"/>
      <c r="XL191" s="29"/>
      <c r="XM191" s="30"/>
      <c r="XN191" s="29"/>
      <c r="XO191" s="30"/>
      <c r="XP191" s="29"/>
      <c r="XQ191" s="30"/>
      <c r="XR191" s="29"/>
      <c r="XS191" s="30"/>
      <c r="XT191" s="29"/>
      <c r="XU191" s="30"/>
      <c r="XV191" s="29"/>
      <c r="XW191" s="30"/>
      <c r="XX191" s="29"/>
      <c r="XY191" s="30"/>
      <c r="XZ191" s="29"/>
      <c r="YA191" s="30"/>
      <c r="YB191" s="29"/>
      <c r="YC191" s="30"/>
      <c r="YD191" s="29"/>
      <c r="YE191" s="30"/>
      <c r="YF191" s="29"/>
      <c r="YG191" s="30"/>
      <c r="YH191" s="29"/>
      <c r="YI191" s="30"/>
      <c r="YJ191" s="29"/>
      <c r="YK191" s="30"/>
      <c r="YL191" s="29"/>
      <c r="YM191" s="30"/>
      <c r="YN191" s="29"/>
      <c r="YO191" s="30"/>
      <c r="YP191" s="29"/>
      <c r="YQ191" s="30"/>
      <c r="YR191" s="29"/>
      <c r="YS191" s="30"/>
      <c r="YT191" s="29"/>
      <c r="YU191" s="30"/>
      <c r="YV191" s="29"/>
      <c r="YW191" s="30"/>
      <c r="YX191" s="29"/>
      <c r="YY191" s="30"/>
      <c r="YZ191" s="29"/>
      <c r="ZA191" s="30"/>
      <c r="ZB191" s="29"/>
      <c r="ZC191" s="30"/>
      <c r="ZD191" s="29"/>
      <c r="ZE191" s="30"/>
      <c r="ZF191" s="29"/>
      <c r="ZG191" s="30"/>
      <c r="ZH191" s="29"/>
      <c r="ZI191" s="30"/>
      <c r="ZJ191" s="29"/>
      <c r="ZK191" s="30"/>
      <c r="ZL191" s="29"/>
      <c r="ZM191" s="30"/>
      <c r="ZN191" s="29"/>
      <c r="ZO191" s="30"/>
      <c r="ZP191" s="29"/>
      <c r="ZQ191" s="30"/>
      <c r="ZR191" s="29"/>
      <c r="ZS191" s="30"/>
      <c r="ZT191" s="29"/>
      <c r="ZU191" s="30"/>
      <c r="ZV191" s="29"/>
      <c r="ZW191" s="30"/>
      <c r="ZX191" s="29"/>
      <c r="ZY191" s="30"/>
      <c r="ZZ191" s="29"/>
      <c r="AAA191" s="30"/>
      <c r="AAB191" s="29"/>
      <c r="AAC191" s="30"/>
      <c r="AAD191" s="29"/>
      <c r="AAE191" s="30"/>
      <c r="AAF191" s="29"/>
      <c r="AAG191" s="30"/>
      <c r="AAH191" s="29"/>
      <c r="AAI191" s="30"/>
      <c r="AAJ191" s="29"/>
      <c r="AAK191" s="30"/>
      <c r="AAL191" s="29"/>
      <c r="AAM191" s="30"/>
      <c r="AAN191" s="29"/>
      <c r="AAO191" s="30"/>
      <c r="AAP191" s="29"/>
      <c r="AAQ191" s="30"/>
      <c r="AAR191" s="29"/>
      <c r="AAS191" s="30"/>
      <c r="AAT191" s="29"/>
      <c r="AAU191" s="30"/>
      <c r="AAV191" s="29"/>
      <c r="AAW191" s="30"/>
      <c r="AAX191" s="29"/>
      <c r="AAY191" s="30"/>
      <c r="AAZ191" s="29"/>
      <c r="ABA191" s="30"/>
      <c r="ABB191" s="29"/>
      <c r="ABC191" s="30"/>
      <c r="ABD191" s="29"/>
      <c r="ABE191" s="30"/>
      <c r="ABF191" s="29"/>
      <c r="ABG191" s="30"/>
      <c r="ABH191" s="29"/>
      <c r="ABI191" s="30"/>
      <c r="ABJ191" s="29"/>
      <c r="ABK191" s="30"/>
      <c r="ABL191" s="29"/>
      <c r="ABM191" s="30"/>
      <c r="ABN191" s="29"/>
      <c r="ABO191" s="30"/>
      <c r="ABP191" s="29"/>
      <c r="ABQ191" s="30"/>
      <c r="ABR191" s="29"/>
      <c r="ABS191" s="30"/>
      <c r="ABT191" s="29"/>
      <c r="ABU191" s="30"/>
      <c r="ABV191" s="29"/>
      <c r="ABW191" s="30"/>
      <c r="ABX191" s="29"/>
      <c r="ABY191" s="30"/>
      <c r="ABZ191" s="29"/>
      <c r="ACA191" s="30"/>
      <c r="ACB191" s="29"/>
      <c r="ACC191" s="30"/>
      <c r="ACD191" s="29"/>
      <c r="ACE191" s="30"/>
      <c r="ACF191" s="29"/>
      <c r="ACG191" s="30"/>
      <c r="ACH191" s="29"/>
      <c r="ACI191" s="30"/>
      <c r="ACJ191" s="29"/>
      <c r="ACK191" s="30"/>
      <c r="ACL191" s="29"/>
      <c r="ACM191" s="30"/>
      <c r="ACN191" s="29"/>
      <c r="ACO191" s="30"/>
      <c r="ACP191" s="29"/>
      <c r="ACQ191" s="30"/>
      <c r="ACR191" s="29"/>
      <c r="ACS191" s="30"/>
      <c r="ACT191" s="29"/>
      <c r="ACU191" s="30"/>
      <c r="ACV191" s="29"/>
      <c r="ACW191" s="30"/>
      <c r="ACX191" s="29"/>
      <c r="ACY191" s="30"/>
      <c r="ACZ191" s="29"/>
      <c r="ADA191" s="30"/>
      <c r="ADB191" s="29"/>
      <c r="ADC191" s="30"/>
      <c r="ADD191" s="29"/>
      <c r="ADE191" s="30"/>
      <c r="ADF191" s="29"/>
      <c r="ADG191" s="30"/>
      <c r="ADH191" s="29"/>
      <c r="ADI191" s="30"/>
      <c r="ADJ191" s="29"/>
      <c r="ADK191" s="30"/>
      <c r="ADL191" s="29"/>
      <c r="ADM191" s="30"/>
      <c r="ADN191" s="29"/>
      <c r="ADO191" s="30"/>
      <c r="ADP191" s="29"/>
      <c r="ADQ191" s="30"/>
      <c r="ADR191" s="29"/>
      <c r="ADS191" s="30"/>
      <c r="ADT191" s="29"/>
      <c r="ADU191" s="30"/>
      <c r="ADV191" s="29"/>
      <c r="ADW191" s="30"/>
      <c r="ADX191" s="29"/>
      <c r="ADY191" s="30"/>
      <c r="ADZ191" s="29"/>
      <c r="AEA191" s="30"/>
      <c r="AEB191" s="29"/>
      <c r="AEC191" s="30"/>
      <c r="AED191" s="29"/>
      <c r="AEE191" s="30"/>
      <c r="AEF191" s="29"/>
      <c r="AEG191" s="30"/>
      <c r="AEH191" s="29"/>
      <c r="AEI191" s="30"/>
      <c r="AEJ191" s="29"/>
      <c r="AEK191" s="30"/>
      <c r="AEL191" s="29"/>
      <c r="AEM191" s="30"/>
      <c r="AEN191" s="29"/>
      <c r="AEO191" s="30"/>
      <c r="AEP191" s="29"/>
      <c r="AEQ191" s="30"/>
      <c r="AER191" s="29"/>
      <c r="AES191" s="30"/>
      <c r="AET191" s="29"/>
      <c r="AEU191" s="30"/>
      <c r="AEV191" s="29"/>
      <c r="AEW191" s="30"/>
      <c r="AEX191" s="29"/>
      <c r="AEY191" s="30"/>
      <c r="AEZ191" s="29"/>
      <c r="AFA191" s="30"/>
      <c r="AFB191" s="29"/>
      <c r="AFC191" s="30"/>
      <c r="AFD191" s="29"/>
      <c r="AFE191" s="30"/>
      <c r="AFF191" s="29"/>
      <c r="AFG191" s="30"/>
      <c r="AFH191" s="29"/>
      <c r="AFI191" s="30"/>
      <c r="AFJ191" s="29"/>
      <c r="AFK191" s="30"/>
      <c r="AFL191" s="29"/>
      <c r="AFM191" s="30"/>
      <c r="AFN191" s="29"/>
      <c r="AFO191" s="30"/>
      <c r="AFP191" s="29"/>
      <c r="AFQ191" s="30"/>
      <c r="AFR191" s="29"/>
      <c r="AFS191" s="30"/>
      <c r="AFT191" s="29"/>
      <c r="AFU191" s="30"/>
      <c r="AFV191" s="29"/>
      <c r="AFW191" s="30"/>
      <c r="AFX191" s="29"/>
      <c r="AFY191" s="30"/>
      <c r="AFZ191" s="29"/>
      <c r="AGA191" s="30"/>
      <c r="AGB191" s="29"/>
      <c r="AGC191" s="30"/>
      <c r="AGD191" s="29"/>
      <c r="AGE191" s="30"/>
      <c r="AGF191" s="29"/>
      <c r="AGG191" s="30"/>
      <c r="AGH191" s="29"/>
      <c r="AGI191" s="30"/>
      <c r="AGJ191" s="29"/>
      <c r="AGK191" s="30"/>
      <c r="AGL191" s="29"/>
      <c r="AGM191" s="30"/>
      <c r="AGN191" s="29"/>
      <c r="AGO191" s="30"/>
      <c r="AGP191" s="29"/>
      <c r="AGQ191" s="30"/>
      <c r="AGR191" s="29"/>
      <c r="AGS191" s="30"/>
      <c r="AGT191" s="29"/>
      <c r="AGU191" s="30"/>
      <c r="AGV191" s="29"/>
      <c r="AGW191" s="30"/>
      <c r="AGX191" s="29"/>
      <c r="AGY191" s="30"/>
      <c r="AGZ191" s="29"/>
      <c r="AHA191" s="30"/>
      <c r="AHB191" s="29"/>
      <c r="AHC191" s="30"/>
      <c r="AHD191" s="29"/>
      <c r="AHE191" s="30"/>
      <c r="AHF191" s="29"/>
      <c r="AHG191" s="30"/>
      <c r="AHH191" s="29"/>
      <c r="AHI191" s="30"/>
      <c r="AHJ191" s="29"/>
      <c r="AHK191" s="30"/>
      <c r="AHL191" s="29"/>
      <c r="AHM191" s="30"/>
      <c r="AHN191" s="29"/>
      <c r="AHO191" s="30"/>
      <c r="AHP191" s="29"/>
      <c r="AHQ191" s="30"/>
      <c r="AHR191" s="29"/>
      <c r="AHS191" s="30"/>
      <c r="AHT191" s="29"/>
      <c r="AHU191" s="30"/>
      <c r="AHV191" s="29"/>
      <c r="AHW191" s="30"/>
      <c r="AHX191" s="29"/>
      <c r="AHY191" s="30"/>
      <c r="AHZ191" s="29"/>
      <c r="AIA191" s="30"/>
      <c r="AIB191" s="29"/>
      <c r="AIC191" s="30"/>
      <c r="AID191" s="29"/>
      <c r="AIE191" s="30"/>
      <c r="AIF191" s="29"/>
      <c r="AIG191" s="30"/>
      <c r="AIH191" s="29"/>
      <c r="AII191" s="30"/>
      <c r="AIJ191" s="29"/>
      <c r="AIK191" s="30"/>
      <c r="AIL191" s="29"/>
      <c r="AIM191" s="30"/>
      <c r="AIN191" s="29"/>
      <c r="AIO191" s="30"/>
      <c r="AIP191" s="29"/>
      <c r="AIQ191" s="30"/>
      <c r="AIR191" s="29"/>
      <c r="AIS191" s="30"/>
      <c r="AIT191" s="29"/>
      <c r="AIU191" s="30"/>
      <c r="AIV191" s="29"/>
      <c r="AIW191" s="30"/>
      <c r="AIX191" s="29"/>
      <c r="AIY191" s="30"/>
      <c r="AIZ191" s="29"/>
      <c r="AJA191" s="30"/>
      <c r="AJB191" s="29"/>
      <c r="AJC191" s="30"/>
      <c r="AJD191" s="29"/>
      <c r="AJE191" s="30"/>
      <c r="AJF191" s="29"/>
      <c r="AJG191" s="30"/>
      <c r="AJH191" s="29"/>
      <c r="AJI191" s="30"/>
      <c r="AJJ191" s="29"/>
      <c r="AJK191" s="30"/>
      <c r="AJL191" s="29"/>
      <c r="AJM191" s="30"/>
      <c r="AJN191" s="29"/>
      <c r="AJO191" s="30"/>
      <c r="AJP191" s="29"/>
      <c r="AJQ191" s="30"/>
      <c r="AJR191" s="29"/>
      <c r="AJS191" s="30"/>
      <c r="AJT191" s="29"/>
      <c r="AJU191" s="30"/>
      <c r="AJV191" s="29"/>
      <c r="AJW191" s="30"/>
      <c r="AJX191" s="29"/>
      <c r="AJY191" s="30"/>
      <c r="AJZ191" s="29"/>
      <c r="AKA191" s="30"/>
      <c r="AKB191" s="29"/>
      <c r="AKC191" s="30"/>
      <c r="AKD191" s="29"/>
      <c r="AKE191" s="30"/>
      <c r="AKF191" s="29"/>
      <c r="AKG191" s="30"/>
      <c r="AKH191" s="29"/>
      <c r="AKI191" s="30"/>
      <c r="AKJ191" s="29"/>
      <c r="AKK191" s="30"/>
      <c r="AKL191" s="29"/>
      <c r="AKM191" s="30"/>
      <c r="AKN191" s="29"/>
      <c r="AKO191" s="30"/>
      <c r="AKP191" s="29"/>
      <c r="AKQ191" s="30"/>
      <c r="AKR191" s="29"/>
      <c r="AKS191" s="30"/>
      <c r="AKT191" s="29"/>
      <c r="AKU191" s="30"/>
      <c r="AKV191" s="29"/>
      <c r="AKW191" s="30"/>
      <c r="AKX191" s="29"/>
      <c r="AKY191" s="30"/>
      <c r="AKZ191" s="29"/>
      <c r="ALA191" s="30"/>
      <c r="ALB191" s="29"/>
      <c r="ALC191" s="30"/>
      <c r="ALD191" s="29"/>
      <c r="ALE191" s="30"/>
      <c r="ALF191" s="29"/>
      <c r="ALG191" s="30"/>
      <c r="ALH191" s="29"/>
      <c r="ALI191" s="30"/>
      <c r="ALJ191" s="29"/>
      <c r="ALK191" s="30"/>
      <c r="ALL191" s="29"/>
      <c r="ALM191" s="30"/>
      <c r="ALN191" s="29"/>
      <c r="ALO191" s="30"/>
      <c r="ALP191" s="29"/>
      <c r="ALQ191" s="30"/>
      <c r="ALR191" s="29"/>
      <c r="ALS191" s="30"/>
      <c r="ALT191" s="29"/>
      <c r="ALU191" s="30"/>
      <c r="ALV191" s="29"/>
      <c r="ALW191" s="30"/>
      <c r="ALX191" s="29"/>
      <c r="ALY191" s="30"/>
      <c r="ALZ191" s="29"/>
      <c r="AMA191" s="30"/>
      <c r="AMB191" s="29"/>
      <c r="AMC191" s="30"/>
      <c r="AMD191" s="29"/>
      <c r="AME191" s="30"/>
      <c r="AMF191" s="29"/>
      <c r="AMG191" s="30"/>
      <c r="AMH191" s="29"/>
      <c r="AMI191" s="30"/>
      <c r="AMJ191" s="29"/>
      <c r="AMK191" s="30"/>
      <c r="AML191" s="29"/>
      <c r="AMM191" s="30"/>
      <c r="AMN191" s="29"/>
      <c r="AMO191" s="30"/>
      <c r="AMP191" s="29"/>
      <c r="AMQ191" s="30"/>
      <c r="AMR191" s="29"/>
      <c r="AMS191" s="30"/>
      <c r="AMT191" s="29"/>
      <c r="AMU191" s="30"/>
      <c r="AMV191" s="29"/>
      <c r="AMW191" s="30"/>
      <c r="AMX191" s="29"/>
      <c r="AMY191" s="30"/>
      <c r="AMZ191" s="29"/>
      <c r="ANA191" s="30"/>
      <c r="ANB191" s="29"/>
      <c r="ANC191" s="30"/>
      <c r="AND191" s="29"/>
      <c r="ANE191" s="30"/>
      <c r="ANF191" s="29"/>
      <c r="ANG191" s="30"/>
      <c r="ANH191" s="29"/>
      <c r="ANI191" s="30"/>
      <c r="ANJ191" s="29"/>
      <c r="ANK191" s="30"/>
      <c r="ANL191" s="29"/>
      <c r="ANM191" s="30"/>
      <c r="ANN191" s="29"/>
      <c r="ANO191" s="30"/>
      <c r="ANP191" s="29"/>
      <c r="ANQ191" s="30"/>
      <c r="ANR191" s="29"/>
      <c r="ANS191" s="30"/>
      <c r="ANT191" s="29"/>
      <c r="ANU191" s="30"/>
      <c r="ANV191" s="29"/>
      <c r="ANW191" s="30"/>
      <c r="ANX191" s="29"/>
      <c r="ANY191" s="30"/>
      <c r="ANZ191" s="29"/>
      <c r="AOA191" s="30"/>
      <c r="AOB191" s="29"/>
      <c r="AOC191" s="30"/>
      <c r="AOD191" s="29"/>
      <c r="AOE191" s="30"/>
      <c r="AOF191" s="29"/>
      <c r="AOG191" s="30"/>
      <c r="AOH191" s="29"/>
      <c r="AOI191" s="30"/>
      <c r="AOJ191" s="29"/>
      <c r="AOK191" s="30"/>
      <c r="AOL191" s="29"/>
      <c r="AOM191" s="30"/>
      <c r="AON191" s="29"/>
      <c r="AOO191" s="30"/>
      <c r="AOP191" s="29"/>
      <c r="AOQ191" s="30"/>
      <c r="AOR191" s="29"/>
      <c r="AOS191" s="30"/>
      <c r="AOT191" s="29"/>
      <c r="AOU191" s="30"/>
      <c r="AOV191" s="29"/>
      <c r="AOW191" s="30"/>
      <c r="AOX191" s="29"/>
      <c r="AOY191" s="30"/>
      <c r="AOZ191" s="29"/>
      <c r="APA191" s="30"/>
      <c r="APB191" s="29"/>
      <c r="APC191" s="30"/>
      <c r="APD191" s="29"/>
      <c r="APE191" s="30"/>
      <c r="APF191" s="29"/>
      <c r="APG191" s="30"/>
      <c r="APH191" s="29"/>
      <c r="API191" s="30"/>
      <c r="APJ191" s="29"/>
      <c r="APK191" s="30"/>
      <c r="APL191" s="29"/>
      <c r="APM191" s="30"/>
      <c r="APN191" s="29"/>
      <c r="APO191" s="30"/>
      <c r="APP191" s="29"/>
      <c r="APQ191" s="30"/>
      <c r="APR191" s="29"/>
      <c r="APS191" s="30"/>
      <c r="APT191" s="29"/>
      <c r="APU191" s="30"/>
      <c r="APV191" s="29"/>
      <c r="APW191" s="30"/>
      <c r="APX191" s="29"/>
      <c r="APY191" s="30"/>
      <c r="APZ191" s="29"/>
      <c r="AQA191" s="30"/>
      <c r="AQB191" s="29"/>
      <c r="AQC191" s="30"/>
      <c r="AQD191" s="29"/>
      <c r="AQE191" s="30"/>
      <c r="AQF191" s="29"/>
      <c r="AQG191" s="30"/>
      <c r="AQH191" s="29"/>
      <c r="AQI191" s="30"/>
      <c r="AQJ191" s="29"/>
      <c r="AQK191" s="30"/>
      <c r="AQL191" s="29"/>
      <c r="AQM191" s="30"/>
      <c r="AQN191" s="29"/>
      <c r="AQO191" s="30"/>
      <c r="AQP191" s="29"/>
      <c r="AQQ191" s="30"/>
      <c r="AQR191" s="29"/>
      <c r="AQS191" s="30"/>
      <c r="AQT191" s="29"/>
      <c r="AQU191" s="30"/>
      <c r="AQV191" s="29"/>
      <c r="AQW191" s="30"/>
      <c r="AQX191" s="29"/>
      <c r="AQY191" s="30"/>
      <c r="AQZ191" s="29"/>
      <c r="ARA191" s="30"/>
      <c r="ARB191" s="29"/>
      <c r="ARC191" s="30"/>
      <c r="ARD191" s="29"/>
      <c r="ARE191" s="30"/>
      <c r="ARF191" s="29"/>
      <c r="ARG191" s="30"/>
      <c r="ARH191" s="29"/>
      <c r="ARI191" s="30"/>
      <c r="ARJ191" s="29"/>
      <c r="ARK191" s="30"/>
      <c r="ARL191" s="29"/>
      <c r="ARM191" s="30"/>
      <c r="ARN191" s="29"/>
      <c r="ARO191" s="30"/>
      <c r="ARP191" s="29"/>
      <c r="ARQ191" s="30"/>
      <c r="ARR191" s="29"/>
      <c r="ARS191" s="30"/>
      <c r="ART191" s="29"/>
      <c r="ARU191" s="30"/>
      <c r="ARV191" s="29"/>
      <c r="ARW191" s="30"/>
      <c r="ARX191" s="29"/>
      <c r="ARY191" s="30"/>
      <c r="ARZ191" s="29"/>
      <c r="ASA191" s="30"/>
      <c r="ASB191" s="29"/>
      <c r="ASC191" s="30"/>
      <c r="ASD191" s="29"/>
      <c r="ASE191" s="30"/>
      <c r="ASF191" s="29"/>
      <c r="ASG191" s="30"/>
      <c r="ASH191" s="29"/>
      <c r="ASI191" s="30"/>
      <c r="ASJ191" s="29"/>
      <c r="ASK191" s="30"/>
      <c r="ASL191" s="29"/>
      <c r="ASM191" s="30"/>
      <c r="ASN191" s="29"/>
      <c r="ASO191" s="30"/>
      <c r="ASP191" s="29"/>
      <c r="ASQ191" s="30"/>
      <c r="ASR191" s="29"/>
      <c r="ASS191" s="30"/>
      <c r="AST191" s="29"/>
      <c r="ASU191" s="30"/>
      <c r="ASV191" s="29"/>
      <c r="ASW191" s="30"/>
      <c r="ASX191" s="29"/>
      <c r="ASY191" s="30"/>
      <c r="ASZ191" s="29"/>
      <c r="ATA191" s="30"/>
      <c r="ATB191" s="29"/>
      <c r="ATC191" s="30"/>
      <c r="ATD191" s="29"/>
      <c r="ATE191" s="30"/>
      <c r="ATF191" s="29"/>
      <c r="ATG191" s="30"/>
      <c r="ATH191" s="29"/>
      <c r="ATI191" s="30"/>
      <c r="ATJ191" s="29"/>
      <c r="ATK191" s="30"/>
      <c r="ATL191" s="29"/>
      <c r="ATM191" s="30"/>
      <c r="ATN191" s="29"/>
      <c r="ATO191" s="30"/>
      <c r="ATP191" s="29"/>
      <c r="ATQ191" s="30"/>
      <c r="ATR191" s="29"/>
      <c r="ATS191" s="30"/>
      <c r="ATT191" s="29"/>
      <c r="ATU191" s="30"/>
      <c r="ATV191" s="29"/>
      <c r="ATW191" s="30"/>
      <c r="ATX191" s="29"/>
      <c r="ATY191" s="30"/>
      <c r="ATZ191" s="29"/>
      <c r="AUA191" s="30"/>
      <c r="AUB191" s="29"/>
      <c r="AUC191" s="30"/>
      <c r="AUD191" s="29"/>
      <c r="AUE191" s="30"/>
      <c r="AUF191" s="29"/>
      <c r="AUG191" s="30"/>
      <c r="AUH191" s="29"/>
      <c r="AUI191" s="30"/>
      <c r="AUJ191" s="29"/>
      <c r="AUK191" s="30"/>
      <c r="AUL191" s="29"/>
      <c r="AUM191" s="30"/>
      <c r="AUN191" s="29"/>
      <c r="AUO191" s="30"/>
      <c r="AUP191" s="29"/>
      <c r="AUQ191" s="30"/>
      <c r="AUR191" s="29"/>
      <c r="AUS191" s="30"/>
      <c r="AUT191" s="29"/>
      <c r="AUU191" s="30"/>
      <c r="AUV191" s="29"/>
      <c r="AUW191" s="30"/>
      <c r="AUX191" s="29"/>
      <c r="AUY191" s="30"/>
      <c r="AUZ191" s="29"/>
      <c r="AVA191" s="30"/>
      <c r="AVB191" s="29"/>
      <c r="AVC191" s="30"/>
      <c r="AVD191" s="29"/>
      <c r="AVE191" s="30"/>
      <c r="AVF191" s="29"/>
      <c r="AVG191" s="30"/>
      <c r="AVH191" s="29"/>
      <c r="AVI191" s="30"/>
      <c r="AVJ191" s="29"/>
      <c r="AVK191" s="30"/>
      <c r="AVL191" s="29"/>
      <c r="AVM191" s="30"/>
      <c r="AVN191" s="29"/>
      <c r="AVO191" s="30"/>
      <c r="AVP191" s="29"/>
      <c r="AVQ191" s="30"/>
      <c r="AVR191" s="29"/>
      <c r="AVS191" s="30"/>
      <c r="AVT191" s="29"/>
      <c r="AVU191" s="30"/>
      <c r="AVV191" s="29"/>
      <c r="AVW191" s="30"/>
      <c r="AVX191" s="29"/>
      <c r="AVY191" s="30"/>
      <c r="AVZ191" s="29"/>
      <c r="AWA191" s="30"/>
      <c r="AWB191" s="29"/>
      <c r="AWC191" s="30"/>
      <c r="AWD191" s="29"/>
      <c r="AWE191" s="30"/>
      <c r="AWF191" s="29"/>
      <c r="AWG191" s="30"/>
      <c r="AWH191" s="29"/>
      <c r="AWI191" s="30"/>
      <c r="AWJ191" s="29"/>
      <c r="AWK191" s="30"/>
      <c r="AWL191" s="29"/>
      <c r="AWM191" s="30"/>
      <c r="AWN191" s="29"/>
      <c r="AWO191" s="30"/>
      <c r="AWP191" s="29"/>
      <c r="AWQ191" s="30"/>
      <c r="AWR191" s="29"/>
      <c r="AWS191" s="30"/>
      <c r="AWT191" s="29"/>
      <c r="AWU191" s="30"/>
      <c r="AWV191" s="29"/>
      <c r="AWW191" s="30"/>
      <c r="AWX191" s="29"/>
      <c r="AWY191" s="30"/>
      <c r="AWZ191" s="29"/>
      <c r="AXA191" s="30"/>
      <c r="AXB191" s="29"/>
      <c r="AXC191" s="30"/>
      <c r="AXD191" s="29"/>
      <c r="AXE191" s="30"/>
      <c r="AXF191" s="29"/>
      <c r="AXG191" s="30"/>
      <c r="AXH191" s="29"/>
      <c r="AXI191" s="30"/>
      <c r="AXJ191" s="29"/>
      <c r="AXK191" s="30"/>
      <c r="AXL191" s="29"/>
      <c r="AXM191" s="30"/>
      <c r="AXN191" s="29"/>
      <c r="AXO191" s="30"/>
      <c r="AXP191" s="29"/>
      <c r="AXQ191" s="30"/>
      <c r="AXR191" s="29"/>
      <c r="AXS191" s="30"/>
      <c r="AXT191" s="29"/>
      <c r="AXU191" s="30"/>
      <c r="AXV191" s="29"/>
      <c r="AXW191" s="30"/>
      <c r="AXX191" s="29"/>
      <c r="AXY191" s="30"/>
      <c r="AXZ191" s="29"/>
      <c r="AYA191" s="30"/>
      <c r="AYB191" s="29"/>
      <c r="AYC191" s="30"/>
      <c r="AYD191" s="29"/>
      <c r="AYE191" s="30"/>
      <c r="AYF191" s="29"/>
      <c r="AYG191" s="30"/>
      <c r="AYH191" s="29"/>
      <c r="AYI191" s="30"/>
      <c r="AYJ191" s="29"/>
      <c r="AYK191" s="30"/>
      <c r="AYL191" s="29"/>
      <c r="AYM191" s="30"/>
      <c r="AYN191" s="29"/>
      <c r="AYO191" s="30"/>
      <c r="AYP191" s="29"/>
      <c r="AYQ191" s="30"/>
      <c r="AYR191" s="29"/>
      <c r="AYS191" s="30"/>
      <c r="AYT191" s="29"/>
      <c r="AYU191" s="30"/>
      <c r="AYV191" s="29"/>
      <c r="AYW191" s="30"/>
      <c r="AYX191" s="29"/>
      <c r="AYY191" s="30"/>
      <c r="AYZ191" s="29"/>
      <c r="AZA191" s="30"/>
      <c r="AZB191" s="29"/>
      <c r="AZC191" s="30"/>
      <c r="AZD191" s="29"/>
      <c r="AZE191" s="30"/>
      <c r="AZF191" s="29"/>
      <c r="AZG191" s="30"/>
      <c r="AZH191" s="29"/>
      <c r="AZI191" s="30"/>
      <c r="AZJ191" s="29"/>
      <c r="AZK191" s="30"/>
      <c r="AZL191" s="29"/>
      <c r="AZM191" s="30"/>
      <c r="AZN191" s="29"/>
      <c r="AZO191" s="30"/>
      <c r="AZP191" s="29"/>
      <c r="AZQ191" s="30"/>
      <c r="AZR191" s="29"/>
      <c r="AZS191" s="30"/>
      <c r="AZT191" s="29"/>
      <c r="AZU191" s="30"/>
      <c r="AZV191" s="29"/>
      <c r="AZW191" s="30"/>
      <c r="AZX191" s="29"/>
      <c r="AZY191" s="30"/>
      <c r="AZZ191" s="29"/>
      <c r="BAA191" s="30"/>
      <c r="BAB191" s="29"/>
      <c r="BAC191" s="30"/>
      <c r="BAD191" s="29"/>
      <c r="BAE191" s="30"/>
      <c r="BAF191" s="29"/>
      <c r="BAG191" s="30"/>
      <c r="BAH191" s="29"/>
      <c r="BAI191" s="30"/>
      <c r="BAJ191" s="29"/>
      <c r="BAK191" s="30"/>
      <c r="BAL191" s="29"/>
      <c r="BAM191" s="30"/>
      <c r="BAN191" s="29"/>
      <c r="BAO191" s="30"/>
      <c r="BAP191" s="29"/>
      <c r="BAQ191" s="30"/>
      <c r="BAR191" s="29"/>
      <c r="BAS191" s="30"/>
      <c r="BAT191" s="29"/>
      <c r="BAU191" s="30"/>
      <c r="BAV191" s="29"/>
      <c r="BAW191" s="30"/>
      <c r="BAX191" s="29"/>
      <c r="BAY191" s="30"/>
      <c r="BAZ191" s="29"/>
      <c r="BBA191" s="30"/>
      <c r="BBB191" s="29"/>
      <c r="BBC191" s="30"/>
      <c r="BBD191" s="29"/>
      <c r="BBE191" s="30"/>
      <c r="BBF191" s="29"/>
      <c r="BBG191" s="30"/>
      <c r="BBH191" s="29"/>
      <c r="BBI191" s="30"/>
      <c r="BBJ191" s="29"/>
      <c r="BBK191" s="30"/>
      <c r="BBL191" s="29"/>
      <c r="BBM191" s="30"/>
      <c r="BBN191" s="29"/>
      <c r="BBO191" s="30"/>
      <c r="BBP191" s="29"/>
      <c r="BBQ191" s="30"/>
      <c r="BBR191" s="29"/>
      <c r="BBS191" s="30"/>
      <c r="BBT191" s="29"/>
      <c r="BBU191" s="30"/>
      <c r="BBV191" s="29"/>
      <c r="BBW191" s="30"/>
      <c r="BBX191" s="29"/>
      <c r="BBY191" s="30"/>
      <c r="BBZ191" s="29"/>
      <c r="BCA191" s="30"/>
      <c r="BCB191" s="29"/>
      <c r="BCC191" s="30"/>
      <c r="BCD191" s="29"/>
      <c r="BCE191" s="30"/>
      <c r="BCF191" s="29"/>
      <c r="BCG191" s="30"/>
      <c r="BCH191" s="29"/>
      <c r="BCI191" s="30"/>
      <c r="BCJ191" s="29"/>
      <c r="BCK191" s="30"/>
      <c r="BCL191" s="29"/>
      <c r="BCM191" s="30"/>
      <c r="BCN191" s="29"/>
      <c r="BCO191" s="30"/>
      <c r="BCP191" s="29"/>
      <c r="BCQ191" s="30"/>
      <c r="BCR191" s="29"/>
      <c r="BCS191" s="30"/>
      <c r="BCT191" s="29"/>
      <c r="BCU191" s="30"/>
      <c r="BCV191" s="29"/>
      <c r="BCW191" s="30"/>
      <c r="BCX191" s="29"/>
      <c r="BCY191" s="30"/>
      <c r="BCZ191" s="29"/>
      <c r="BDA191" s="30"/>
      <c r="BDB191" s="29"/>
      <c r="BDC191" s="30"/>
      <c r="BDD191" s="29"/>
      <c r="BDE191" s="30"/>
      <c r="BDF191" s="29"/>
      <c r="BDG191" s="30"/>
      <c r="BDH191" s="29"/>
      <c r="BDI191" s="30"/>
      <c r="BDJ191" s="29"/>
      <c r="BDK191" s="30"/>
      <c r="BDL191" s="29"/>
      <c r="BDM191" s="30"/>
      <c r="BDN191" s="29"/>
      <c r="BDO191" s="30"/>
      <c r="BDP191" s="29"/>
      <c r="BDQ191" s="30"/>
      <c r="BDR191" s="29"/>
      <c r="BDS191" s="30"/>
      <c r="BDT191" s="29"/>
      <c r="BDU191" s="30"/>
      <c r="BDV191" s="29"/>
      <c r="BDW191" s="30"/>
      <c r="BDX191" s="29"/>
      <c r="BDY191" s="30"/>
      <c r="BDZ191" s="29"/>
      <c r="BEA191" s="30"/>
      <c r="BEB191" s="29"/>
      <c r="BEC191" s="30"/>
      <c r="BED191" s="29"/>
      <c r="BEE191" s="30"/>
      <c r="BEF191" s="29"/>
      <c r="BEG191" s="30"/>
      <c r="BEH191" s="29"/>
      <c r="BEI191" s="30"/>
      <c r="BEJ191" s="29"/>
      <c r="BEK191" s="30"/>
      <c r="BEL191" s="29"/>
      <c r="BEM191" s="30"/>
      <c r="BEN191" s="29"/>
      <c r="BEO191" s="30"/>
      <c r="BEP191" s="29"/>
      <c r="BEQ191" s="30"/>
      <c r="BER191" s="29"/>
      <c r="BES191" s="30"/>
      <c r="BET191" s="29"/>
      <c r="BEU191" s="30"/>
      <c r="BEV191" s="29"/>
      <c r="BEW191" s="30"/>
      <c r="BEX191" s="29"/>
      <c r="BEY191" s="30"/>
      <c r="BEZ191" s="29"/>
      <c r="BFA191" s="30"/>
      <c r="BFB191" s="29"/>
      <c r="BFC191" s="30"/>
      <c r="BFD191" s="29"/>
      <c r="BFE191" s="30"/>
      <c r="BFF191" s="29"/>
      <c r="BFG191" s="30"/>
      <c r="BFH191" s="29"/>
      <c r="BFI191" s="30"/>
      <c r="BFJ191" s="29"/>
      <c r="BFK191" s="30"/>
      <c r="BFL191" s="29"/>
      <c r="BFM191" s="30"/>
      <c r="BFN191" s="29"/>
      <c r="BFO191" s="30"/>
      <c r="BFP191" s="29"/>
      <c r="BFQ191" s="30"/>
      <c r="BFR191" s="29"/>
      <c r="BFS191" s="30"/>
      <c r="BFT191" s="29"/>
      <c r="BFU191" s="30"/>
      <c r="BFV191" s="29"/>
      <c r="BFW191" s="30"/>
      <c r="BFX191" s="29"/>
      <c r="BFY191" s="30"/>
      <c r="BFZ191" s="29"/>
      <c r="BGA191" s="30"/>
      <c r="BGB191" s="29"/>
      <c r="BGC191" s="30"/>
      <c r="BGD191" s="29"/>
      <c r="BGE191" s="30"/>
      <c r="BGF191" s="29"/>
      <c r="BGG191" s="30"/>
      <c r="BGH191" s="29"/>
      <c r="BGI191" s="30"/>
      <c r="BGJ191" s="29"/>
      <c r="BGK191" s="30"/>
      <c r="BGL191" s="29"/>
      <c r="BGM191" s="30"/>
      <c r="BGN191" s="29"/>
      <c r="BGO191" s="30"/>
      <c r="BGP191" s="29"/>
      <c r="BGQ191" s="30"/>
      <c r="BGR191" s="29"/>
      <c r="BGS191" s="30"/>
      <c r="BGT191" s="29"/>
      <c r="BGU191" s="30"/>
      <c r="BGV191" s="29"/>
      <c r="BGW191" s="30"/>
      <c r="BGX191" s="29"/>
      <c r="BGY191" s="30"/>
      <c r="BGZ191" s="29"/>
      <c r="BHA191" s="30"/>
      <c r="BHB191" s="29"/>
      <c r="BHC191" s="30"/>
      <c r="BHD191" s="29"/>
      <c r="BHE191" s="30"/>
      <c r="BHF191" s="29"/>
      <c r="BHG191" s="30"/>
      <c r="BHH191" s="29"/>
      <c r="BHI191" s="30"/>
      <c r="BHJ191" s="29"/>
      <c r="BHK191" s="30"/>
      <c r="BHL191" s="29"/>
      <c r="BHM191" s="30"/>
      <c r="BHN191" s="29"/>
      <c r="BHO191" s="30"/>
      <c r="BHP191" s="29"/>
      <c r="BHQ191" s="30"/>
      <c r="BHR191" s="29"/>
      <c r="BHS191" s="30"/>
      <c r="BHT191" s="29"/>
      <c r="BHU191" s="30"/>
      <c r="BHV191" s="29"/>
      <c r="BHW191" s="30"/>
      <c r="BHX191" s="29"/>
      <c r="BHY191" s="30"/>
      <c r="BHZ191" s="29"/>
      <c r="BIA191" s="30"/>
      <c r="BIB191" s="29"/>
      <c r="BIC191" s="30"/>
      <c r="BID191" s="29"/>
      <c r="BIE191" s="30"/>
      <c r="BIF191" s="29"/>
      <c r="BIG191" s="30"/>
      <c r="BIH191" s="29"/>
      <c r="BII191" s="30"/>
      <c r="BIJ191" s="29"/>
      <c r="BIK191" s="30"/>
      <c r="BIL191" s="29"/>
      <c r="BIM191" s="30"/>
      <c r="BIN191" s="29"/>
      <c r="BIO191" s="30"/>
      <c r="BIP191" s="29"/>
      <c r="BIQ191" s="30"/>
      <c r="BIR191" s="29"/>
      <c r="BIS191" s="30"/>
      <c r="BIT191" s="29"/>
      <c r="BIU191" s="30"/>
      <c r="BIV191" s="29"/>
      <c r="BIW191" s="30"/>
      <c r="BIX191" s="29"/>
      <c r="BIY191" s="30"/>
      <c r="BIZ191" s="29"/>
      <c r="BJA191" s="30"/>
      <c r="BJB191" s="29"/>
      <c r="BJC191" s="30"/>
      <c r="BJD191" s="29"/>
      <c r="BJE191" s="30"/>
      <c r="BJF191" s="29"/>
      <c r="BJG191" s="30"/>
      <c r="BJH191" s="29"/>
      <c r="BJI191" s="30"/>
      <c r="BJJ191" s="29"/>
      <c r="BJK191" s="30"/>
      <c r="BJL191" s="29"/>
      <c r="BJM191" s="30"/>
      <c r="BJN191" s="29"/>
      <c r="BJO191" s="30"/>
      <c r="BJP191" s="29"/>
      <c r="BJQ191" s="30"/>
      <c r="BJR191" s="29"/>
      <c r="BJS191" s="30"/>
      <c r="BJT191" s="29"/>
      <c r="BJU191" s="30"/>
      <c r="BJV191" s="29"/>
      <c r="BJW191" s="30"/>
      <c r="BJX191" s="29"/>
      <c r="BJY191" s="30"/>
      <c r="BJZ191" s="29"/>
      <c r="BKA191" s="30"/>
      <c r="BKB191" s="29"/>
      <c r="BKC191" s="30"/>
      <c r="BKD191" s="29"/>
      <c r="BKE191" s="30"/>
      <c r="BKF191" s="29"/>
      <c r="BKG191" s="30"/>
      <c r="BKH191" s="29"/>
      <c r="BKI191" s="30"/>
      <c r="BKJ191" s="29"/>
      <c r="BKK191" s="30"/>
      <c r="BKL191" s="29"/>
      <c r="BKM191" s="30"/>
      <c r="BKN191" s="29"/>
      <c r="BKO191" s="30"/>
      <c r="BKP191" s="29"/>
      <c r="BKQ191" s="30"/>
      <c r="BKR191" s="29"/>
      <c r="BKS191" s="30"/>
      <c r="BKT191" s="29"/>
      <c r="BKU191" s="30"/>
      <c r="BKV191" s="29"/>
      <c r="BKW191" s="30"/>
      <c r="BKX191" s="29"/>
      <c r="BKY191" s="30"/>
      <c r="BKZ191" s="29"/>
      <c r="BLA191" s="30"/>
      <c r="BLB191" s="29"/>
      <c r="BLC191" s="30"/>
      <c r="BLD191" s="29"/>
      <c r="BLE191" s="30"/>
      <c r="BLF191" s="29"/>
      <c r="BLG191" s="30"/>
      <c r="BLH191" s="29"/>
      <c r="BLI191" s="30"/>
      <c r="BLJ191" s="29"/>
      <c r="BLK191" s="30"/>
      <c r="BLL191" s="29"/>
      <c r="BLM191" s="30"/>
      <c r="BLN191" s="29"/>
      <c r="BLO191" s="30"/>
      <c r="BLP191" s="29"/>
      <c r="BLQ191" s="30"/>
      <c r="BLR191" s="29"/>
      <c r="BLS191" s="30"/>
      <c r="BLT191" s="29"/>
      <c r="BLU191" s="30"/>
      <c r="BLV191" s="29"/>
      <c r="BLW191" s="30"/>
      <c r="BLX191" s="29"/>
      <c r="BLY191" s="30"/>
      <c r="BLZ191" s="29"/>
      <c r="BMA191" s="30"/>
      <c r="BMB191" s="29"/>
      <c r="BMC191" s="30"/>
      <c r="BMD191" s="29"/>
      <c r="BME191" s="30"/>
      <c r="BMF191" s="29"/>
      <c r="BMG191" s="30"/>
      <c r="BMH191" s="29"/>
      <c r="BMI191" s="30"/>
      <c r="BMJ191" s="29"/>
      <c r="BMK191" s="30"/>
      <c r="BML191" s="29"/>
      <c r="BMM191" s="30"/>
      <c r="BMN191" s="29"/>
      <c r="BMO191" s="30"/>
      <c r="BMP191" s="29"/>
      <c r="BMQ191" s="30"/>
      <c r="BMR191" s="29"/>
      <c r="BMS191" s="30"/>
      <c r="BMT191" s="29"/>
      <c r="BMU191" s="30"/>
      <c r="BMV191" s="29"/>
      <c r="BMW191" s="30"/>
      <c r="BMX191" s="29"/>
      <c r="BMY191" s="30"/>
      <c r="BMZ191" s="29"/>
      <c r="BNA191" s="30"/>
      <c r="BNB191" s="29"/>
      <c r="BNC191" s="30"/>
      <c r="BND191" s="29"/>
      <c r="BNE191" s="30"/>
      <c r="BNF191" s="29"/>
      <c r="BNG191" s="30"/>
      <c r="BNH191" s="29"/>
      <c r="BNI191" s="30"/>
      <c r="BNJ191" s="29"/>
      <c r="BNK191" s="30"/>
      <c r="BNL191" s="29"/>
      <c r="BNM191" s="30"/>
      <c r="BNN191" s="29"/>
      <c r="BNO191" s="30"/>
      <c r="BNP191" s="29"/>
      <c r="BNQ191" s="30"/>
      <c r="BNR191" s="29"/>
      <c r="BNS191" s="30"/>
      <c r="BNT191" s="29"/>
      <c r="BNU191" s="30"/>
      <c r="BNV191" s="29"/>
      <c r="BNW191" s="30"/>
      <c r="BNX191" s="29"/>
      <c r="BNY191" s="30"/>
      <c r="BNZ191" s="29"/>
      <c r="BOA191" s="30"/>
      <c r="BOB191" s="29"/>
      <c r="BOC191" s="30"/>
      <c r="BOD191" s="29"/>
      <c r="BOE191" s="30"/>
      <c r="BOF191" s="29"/>
      <c r="BOG191" s="30"/>
      <c r="BOH191" s="29"/>
      <c r="BOI191" s="30"/>
      <c r="BOJ191" s="29"/>
      <c r="BOK191" s="30"/>
      <c r="BOL191" s="29"/>
      <c r="BOM191" s="30"/>
      <c r="BON191" s="29"/>
      <c r="BOO191" s="30"/>
      <c r="BOP191" s="29"/>
      <c r="BOQ191" s="30"/>
      <c r="BOR191" s="29"/>
      <c r="BOS191" s="30"/>
      <c r="BOT191" s="29"/>
      <c r="BOU191" s="30"/>
      <c r="BOV191" s="29"/>
      <c r="BOW191" s="30"/>
      <c r="BOX191" s="29"/>
      <c r="BOY191" s="30"/>
      <c r="BOZ191" s="29"/>
      <c r="BPA191" s="30"/>
      <c r="BPB191" s="29"/>
      <c r="BPC191" s="30"/>
      <c r="BPD191" s="29"/>
      <c r="BPE191" s="30"/>
      <c r="BPF191" s="29"/>
      <c r="BPG191" s="30"/>
      <c r="BPH191" s="29"/>
      <c r="BPI191" s="30"/>
      <c r="BPJ191" s="29"/>
      <c r="BPK191" s="30"/>
      <c r="BPL191" s="29"/>
      <c r="BPM191" s="30"/>
      <c r="BPN191" s="29"/>
      <c r="BPO191" s="30"/>
      <c r="BPP191" s="29"/>
      <c r="BPQ191" s="30"/>
      <c r="BPR191" s="29"/>
      <c r="BPS191" s="30"/>
      <c r="BPT191" s="29"/>
      <c r="BPU191" s="30"/>
      <c r="BPV191" s="29"/>
      <c r="BPW191" s="30"/>
      <c r="BPX191" s="29"/>
      <c r="BPY191" s="30"/>
      <c r="BPZ191" s="29"/>
      <c r="BQA191" s="30"/>
      <c r="BQB191" s="29"/>
      <c r="BQC191" s="30"/>
      <c r="BQD191" s="29"/>
      <c r="BQE191" s="30"/>
      <c r="BQF191" s="29"/>
      <c r="BQG191" s="30"/>
      <c r="BQH191" s="29"/>
      <c r="BQI191" s="30"/>
      <c r="BQJ191" s="29"/>
      <c r="BQK191" s="30"/>
      <c r="BQL191" s="29"/>
      <c r="BQM191" s="30"/>
      <c r="BQN191" s="29"/>
      <c r="BQO191" s="30"/>
      <c r="BQP191" s="29"/>
      <c r="BQQ191" s="30"/>
      <c r="BQR191" s="29"/>
      <c r="BQS191" s="30"/>
      <c r="BQT191" s="29"/>
      <c r="BQU191" s="30"/>
      <c r="BQV191" s="29"/>
      <c r="BQW191" s="30"/>
      <c r="BQX191" s="29"/>
      <c r="BQY191" s="30"/>
      <c r="BQZ191" s="29"/>
      <c r="BRA191" s="30"/>
      <c r="BRB191" s="29"/>
      <c r="BRC191" s="30"/>
      <c r="BRD191" s="29"/>
      <c r="BRE191" s="30"/>
      <c r="BRF191" s="29"/>
      <c r="BRG191" s="30"/>
      <c r="BRH191" s="29"/>
      <c r="BRI191" s="30"/>
      <c r="BRJ191" s="29"/>
      <c r="BRK191" s="30"/>
      <c r="BRL191" s="29"/>
      <c r="BRM191" s="30"/>
      <c r="BRN191" s="29"/>
      <c r="BRO191" s="30"/>
      <c r="BRP191" s="29"/>
      <c r="BRQ191" s="30"/>
      <c r="BRR191" s="29"/>
      <c r="BRS191" s="30"/>
      <c r="BRT191" s="29"/>
      <c r="BRU191" s="30"/>
      <c r="BRV191" s="29"/>
      <c r="BRW191" s="30"/>
      <c r="BRX191" s="29"/>
      <c r="BRY191" s="30"/>
      <c r="BRZ191" s="29"/>
      <c r="BSA191" s="30"/>
      <c r="BSB191" s="29"/>
      <c r="BSC191" s="30"/>
      <c r="BSD191" s="29"/>
      <c r="BSE191" s="30"/>
      <c r="BSF191" s="29"/>
      <c r="BSG191" s="30"/>
      <c r="BSH191" s="29"/>
      <c r="BSI191" s="30"/>
      <c r="BSJ191" s="29"/>
      <c r="BSK191" s="30"/>
      <c r="BSL191" s="29"/>
      <c r="BSM191" s="30"/>
      <c r="BSN191" s="29"/>
      <c r="BSO191" s="30"/>
      <c r="BSP191" s="29"/>
      <c r="BSQ191" s="30"/>
      <c r="BSR191" s="29"/>
      <c r="BSS191" s="30"/>
      <c r="BST191" s="29"/>
      <c r="BSU191" s="30"/>
      <c r="BSV191" s="29"/>
      <c r="BSW191" s="30"/>
      <c r="BSX191" s="29"/>
      <c r="BSY191" s="30"/>
      <c r="BSZ191" s="29"/>
      <c r="BTA191" s="30"/>
      <c r="BTB191" s="29"/>
      <c r="BTC191" s="30"/>
      <c r="BTD191" s="29"/>
      <c r="BTE191" s="30"/>
      <c r="BTF191" s="29"/>
      <c r="BTG191" s="30"/>
      <c r="BTH191" s="29"/>
      <c r="BTI191" s="30"/>
      <c r="BTJ191" s="29"/>
      <c r="BTK191" s="30"/>
      <c r="BTL191" s="29"/>
      <c r="BTM191" s="30"/>
      <c r="BTN191" s="29"/>
      <c r="BTO191" s="30"/>
      <c r="BTP191" s="29"/>
      <c r="BTQ191" s="30"/>
      <c r="BTR191" s="29"/>
      <c r="BTS191" s="30"/>
      <c r="BTT191" s="29"/>
      <c r="BTU191" s="30"/>
      <c r="BTV191" s="29"/>
      <c r="BTW191" s="30"/>
      <c r="BTX191" s="29"/>
      <c r="BTY191" s="30"/>
      <c r="BTZ191" s="29"/>
      <c r="BUA191" s="30"/>
      <c r="BUB191" s="29"/>
      <c r="BUC191" s="30"/>
      <c r="BUD191" s="29"/>
      <c r="BUE191" s="30"/>
      <c r="BUF191" s="29"/>
      <c r="BUG191" s="30"/>
      <c r="BUH191" s="29"/>
      <c r="BUI191" s="30"/>
      <c r="BUJ191" s="29"/>
      <c r="BUK191" s="30"/>
      <c r="BUL191" s="29"/>
      <c r="BUM191" s="30"/>
      <c r="BUN191" s="29"/>
      <c r="BUO191" s="30"/>
      <c r="BUP191" s="29"/>
      <c r="BUQ191" s="30"/>
      <c r="BUR191" s="29"/>
      <c r="BUS191" s="30"/>
      <c r="BUT191" s="29"/>
      <c r="BUU191" s="30"/>
      <c r="BUV191" s="29"/>
      <c r="BUW191" s="30"/>
      <c r="BUX191" s="29"/>
      <c r="BUY191" s="30"/>
      <c r="BUZ191" s="29"/>
      <c r="BVA191" s="30"/>
      <c r="BVB191" s="29"/>
      <c r="BVC191" s="30"/>
      <c r="BVD191" s="29"/>
      <c r="BVE191" s="30"/>
      <c r="BVF191" s="29"/>
      <c r="BVG191" s="30"/>
      <c r="BVH191" s="29"/>
      <c r="BVI191" s="30"/>
      <c r="BVJ191" s="29"/>
      <c r="BVK191" s="30"/>
      <c r="BVL191" s="29"/>
      <c r="BVM191" s="30"/>
      <c r="BVN191" s="29"/>
      <c r="BVO191" s="30"/>
      <c r="BVP191" s="29"/>
      <c r="BVQ191" s="30"/>
      <c r="BVR191" s="29"/>
      <c r="BVS191" s="30"/>
      <c r="BVT191" s="29"/>
      <c r="BVU191" s="30"/>
      <c r="BVV191" s="29"/>
      <c r="BVW191" s="30"/>
      <c r="BVX191" s="29"/>
      <c r="BVY191" s="30"/>
      <c r="BVZ191" s="29"/>
      <c r="BWA191" s="30"/>
      <c r="BWB191" s="29"/>
      <c r="BWC191" s="30"/>
      <c r="BWD191" s="29"/>
      <c r="BWE191" s="30"/>
      <c r="BWF191" s="29"/>
      <c r="BWG191" s="30"/>
      <c r="BWH191" s="29"/>
      <c r="BWI191" s="30"/>
      <c r="BWJ191" s="29"/>
      <c r="BWK191" s="30"/>
      <c r="BWL191" s="29"/>
      <c r="BWM191" s="30"/>
      <c r="BWN191" s="29"/>
      <c r="BWO191" s="30"/>
      <c r="BWP191" s="29"/>
      <c r="BWQ191" s="30"/>
      <c r="BWR191" s="29"/>
      <c r="BWS191" s="30"/>
      <c r="BWT191" s="29"/>
      <c r="BWU191" s="30"/>
      <c r="BWV191" s="29"/>
      <c r="BWW191" s="30"/>
      <c r="BWX191" s="29"/>
      <c r="BWY191" s="30"/>
      <c r="BWZ191" s="29"/>
      <c r="BXA191" s="30"/>
      <c r="BXB191" s="29"/>
      <c r="BXC191" s="30"/>
      <c r="BXD191" s="29"/>
      <c r="BXE191" s="30"/>
      <c r="BXF191" s="29"/>
      <c r="BXG191" s="30"/>
      <c r="BXH191" s="29"/>
      <c r="BXI191" s="30"/>
      <c r="BXJ191" s="29"/>
      <c r="BXK191" s="30"/>
      <c r="BXL191" s="29"/>
      <c r="BXM191" s="30"/>
      <c r="BXN191" s="29"/>
      <c r="BXO191" s="30"/>
      <c r="BXP191" s="29"/>
      <c r="BXQ191" s="30"/>
      <c r="BXR191" s="29"/>
      <c r="BXS191" s="30"/>
      <c r="BXT191" s="29"/>
      <c r="BXU191" s="30"/>
      <c r="BXV191" s="29"/>
      <c r="BXW191" s="30"/>
      <c r="BXX191" s="29"/>
      <c r="BXY191" s="30"/>
      <c r="BXZ191" s="29"/>
      <c r="BYA191" s="30"/>
      <c r="BYB191" s="29"/>
      <c r="BYC191" s="30"/>
      <c r="BYD191" s="29"/>
      <c r="BYE191" s="30"/>
      <c r="BYF191" s="29"/>
      <c r="BYG191" s="30"/>
      <c r="BYH191" s="29"/>
      <c r="BYI191" s="30"/>
      <c r="BYJ191" s="29"/>
      <c r="BYK191" s="30"/>
      <c r="BYL191" s="29"/>
      <c r="BYM191" s="30"/>
      <c r="BYN191" s="29"/>
      <c r="BYO191" s="30"/>
      <c r="BYP191" s="29"/>
      <c r="BYQ191" s="30"/>
      <c r="BYR191" s="29"/>
      <c r="BYS191" s="30"/>
      <c r="BYT191" s="29"/>
      <c r="BYU191" s="30"/>
      <c r="BYV191" s="29"/>
      <c r="BYW191" s="30"/>
      <c r="BYX191" s="29"/>
      <c r="BYY191" s="30"/>
      <c r="BYZ191" s="29"/>
      <c r="BZA191" s="30"/>
      <c r="BZB191" s="29"/>
      <c r="BZC191" s="30"/>
      <c r="BZD191" s="29"/>
      <c r="BZE191" s="30"/>
      <c r="BZF191" s="29"/>
      <c r="BZG191" s="30"/>
      <c r="BZH191" s="29"/>
      <c r="BZI191" s="30"/>
      <c r="BZJ191" s="29"/>
      <c r="BZK191" s="30"/>
      <c r="BZL191" s="29"/>
      <c r="BZM191" s="30"/>
      <c r="BZN191" s="29"/>
      <c r="BZO191" s="30"/>
      <c r="BZP191" s="29"/>
      <c r="BZQ191" s="30"/>
      <c r="BZR191" s="29"/>
      <c r="BZS191" s="30"/>
      <c r="BZT191" s="29"/>
      <c r="BZU191" s="30"/>
      <c r="BZV191" s="29"/>
      <c r="BZW191" s="30"/>
      <c r="BZX191" s="29"/>
      <c r="BZY191" s="30"/>
      <c r="BZZ191" s="29"/>
      <c r="CAA191" s="30"/>
      <c r="CAB191" s="29"/>
      <c r="CAC191" s="30"/>
      <c r="CAD191" s="29"/>
      <c r="CAE191" s="30"/>
      <c r="CAF191" s="29"/>
      <c r="CAG191" s="30"/>
      <c r="CAH191" s="29"/>
      <c r="CAI191" s="30"/>
      <c r="CAJ191" s="29"/>
      <c r="CAK191" s="30"/>
      <c r="CAL191" s="29"/>
      <c r="CAM191" s="30"/>
      <c r="CAN191" s="29"/>
      <c r="CAO191" s="30"/>
      <c r="CAP191" s="29"/>
      <c r="CAQ191" s="30"/>
      <c r="CAR191" s="29"/>
      <c r="CAS191" s="30"/>
      <c r="CAT191" s="29"/>
      <c r="CAU191" s="30"/>
      <c r="CAV191" s="29"/>
      <c r="CAW191" s="30"/>
      <c r="CAX191" s="29"/>
      <c r="CAY191" s="30"/>
      <c r="CAZ191" s="29"/>
      <c r="CBA191" s="30"/>
      <c r="CBB191" s="29"/>
      <c r="CBC191" s="30"/>
      <c r="CBD191" s="29"/>
      <c r="CBE191" s="30"/>
      <c r="CBF191" s="29"/>
      <c r="CBG191" s="30"/>
      <c r="CBH191" s="29"/>
      <c r="CBI191" s="30"/>
      <c r="CBJ191" s="29"/>
      <c r="CBK191" s="30"/>
      <c r="CBL191" s="29"/>
      <c r="CBM191" s="30"/>
      <c r="CBN191" s="29"/>
      <c r="CBO191" s="30"/>
      <c r="CBP191" s="29"/>
      <c r="CBQ191" s="30"/>
      <c r="CBR191" s="29"/>
      <c r="CBS191" s="30"/>
      <c r="CBT191" s="29"/>
      <c r="CBU191" s="30"/>
      <c r="CBV191" s="29"/>
      <c r="CBW191" s="30"/>
      <c r="CBX191" s="29"/>
      <c r="CBY191" s="30"/>
      <c r="CBZ191" s="29"/>
      <c r="CCA191" s="30"/>
      <c r="CCB191" s="29"/>
      <c r="CCC191" s="30"/>
      <c r="CCD191" s="29"/>
      <c r="CCE191" s="30"/>
      <c r="CCF191" s="29"/>
      <c r="CCG191" s="30"/>
      <c r="CCH191" s="29"/>
      <c r="CCI191" s="30"/>
      <c r="CCJ191" s="29"/>
      <c r="CCK191" s="30"/>
      <c r="CCL191" s="29"/>
      <c r="CCM191" s="30"/>
      <c r="CCN191" s="29"/>
      <c r="CCO191" s="30"/>
      <c r="CCP191" s="29"/>
      <c r="CCQ191" s="30"/>
      <c r="CCR191" s="29"/>
      <c r="CCS191" s="30"/>
      <c r="CCT191" s="29"/>
      <c r="CCU191" s="30"/>
      <c r="CCV191" s="29"/>
      <c r="CCW191" s="30"/>
      <c r="CCX191" s="29"/>
      <c r="CCY191" s="30"/>
      <c r="CCZ191" s="29"/>
      <c r="CDA191" s="30"/>
      <c r="CDB191" s="29"/>
      <c r="CDC191" s="30"/>
      <c r="CDD191" s="29"/>
      <c r="CDE191" s="30"/>
      <c r="CDF191" s="29"/>
      <c r="CDG191" s="30"/>
      <c r="CDH191" s="29"/>
      <c r="CDI191" s="30"/>
      <c r="CDJ191" s="29"/>
      <c r="CDK191" s="30"/>
      <c r="CDL191" s="29"/>
      <c r="CDM191" s="30"/>
      <c r="CDN191" s="29"/>
      <c r="CDO191" s="30"/>
      <c r="CDP191" s="29"/>
      <c r="CDQ191" s="30"/>
      <c r="CDR191" s="29"/>
      <c r="CDS191" s="30"/>
      <c r="CDT191" s="29"/>
      <c r="CDU191" s="30"/>
      <c r="CDV191" s="29"/>
      <c r="CDW191" s="30"/>
      <c r="CDX191" s="29"/>
      <c r="CDY191" s="30"/>
      <c r="CDZ191" s="29"/>
      <c r="CEA191" s="30"/>
      <c r="CEB191" s="29"/>
      <c r="CEC191" s="30"/>
      <c r="CED191" s="29"/>
      <c r="CEE191" s="30"/>
      <c r="CEF191" s="29"/>
      <c r="CEG191" s="30"/>
      <c r="CEH191" s="29"/>
      <c r="CEI191" s="30"/>
      <c r="CEJ191" s="29"/>
      <c r="CEK191" s="30"/>
      <c r="CEL191" s="29"/>
      <c r="CEM191" s="30"/>
      <c r="CEN191" s="29"/>
      <c r="CEO191" s="30"/>
      <c r="CEP191" s="29"/>
      <c r="CEQ191" s="30"/>
      <c r="CER191" s="29"/>
      <c r="CES191" s="30"/>
      <c r="CET191" s="29"/>
      <c r="CEU191" s="30"/>
      <c r="CEV191" s="29"/>
      <c r="CEW191" s="30"/>
      <c r="CEX191" s="29"/>
      <c r="CEY191" s="30"/>
      <c r="CEZ191" s="29"/>
      <c r="CFA191" s="30"/>
      <c r="CFB191" s="29"/>
      <c r="CFC191" s="30"/>
      <c r="CFD191" s="29"/>
      <c r="CFE191" s="30"/>
      <c r="CFF191" s="29"/>
      <c r="CFG191" s="30"/>
      <c r="CFH191" s="29"/>
      <c r="CFI191" s="30"/>
      <c r="CFJ191" s="29"/>
      <c r="CFK191" s="30"/>
      <c r="CFL191" s="29"/>
      <c r="CFM191" s="30"/>
      <c r="CFN191" s="29"/>
      <c r="CFO191" s="30"/>
      <c r="CFP191" s="29"/>
      <c r="CFQ191" s="30"/>
      <c r="CFR191" s="29"/>
      <c r="CFS191" s="30"/>
      <c r="CFT191" s="29"/>
      <c r="CFU191" s="30"/>
      <c r="CFV191" s="29"/>
      <c r="CFW191" s="30"/>
      <c r="CFX191" s="29"/>
      <c r="CFY191" s="30"/>
      <c r="CFZ191" s="29"/>
      <c r="CGA191" s="30"/>
      <c r="CGB191" s="29"/>
      <c r="CGC191" s="30"/>
      <c r="CGD191" s="29"/>
      <c r="CGE191" s="30"/>
      <c r="CGF191" s="29"/>
      <c r="CGG191" s="30"/>
      <c r="CGH191" s="29"/>
      <c r="CGI191" s="30"/>
      <c r="CGJ191" s="29"/>
      <c r="CGK191" s="30"/>
      <c r="CGL191" s="29"/>
      <c r="CGM191" s="30"/>
      <c r="CGN191" s="29"/>
      <c r="CGO191" s="30"/>
      <c r="CGP191" s="29"/>
      <c r="CGQ191" s="30"/>
      <c r="CGR191" s="29"/>
      <c r="CGS191" s="30"/>
      <c r="CGT191" s="29"/>
      <c r="CGU191" s="30"/>
      <c r="CGV191" s="29"/>
      <c r="CGW191" s="30"/>
      <c r="CGX191" s="29"/>
      <c r="CGY191" s="30"/>
      <c r="CGZ191" s="29"/>
      <c r="CHA191" s="30"/>
      <c r="CHB191" s="29"/>
      <c r="CHC191" s="30"/>
      <c r="CHD191" s="29"/>
      <c r="CHE191" s="30"/>
      <c r="CHF191" s="29"/>
      <c r="CHG191" s="30"/>
      <c r="CHH191" s="29"/>
      <c r="CHI191" s="30"/>
      <c r="CHJ191" s="29"/>
      <c r="CHK191" s="30"/>
      <c r="CHL191" s="29"/>
      <c r="CHM191" s="30"/>
      <c r="CHN191" s="29"/>
      <c r="CHO191" s="30"/>
      <c r="CHP191" s="29"/>
      <c r="CHQ191" s="30"/>
      <c r="CHR191" s="29"/>
      <c r="CHS191" s="30"/>
      <c r="CHT191" s="29"/>
      <c r="CHU191" s="30"/>
      <c r="CHV191" s="29"/>
      <c r="CHW191" s="30"/>
      <c r="CHX191" s="29"/>
      <c r="CHY191" s="30"/>
      <c r="CHZ191" s="29"/>
      <c r="CIA191" s="30"/>
      <c r="CIB191" s="29"/>
      <c r="CIC191" s="30"/>
      <c r="CID191" s="29"/>
      <c r="CIE191" s="30"/>
      <c r="CIF191" s="29"/>
      <c r="CIG191" s="30"/>
      <c r="CIH191" s="29"/>
      <c r="CII191" s="30"/>
      <c r="CIJ191" s="29"/>
      <c r="CIK191" s="30"/>
      <c r="CIL191" s="29"/>
      <c r="CIM191" s="30"/>
      <c r="CIN191" s="29"/>
      <c r="CIO191" s="30"/>
      <c r="CIP191" s="29"/>
      <c r="CIQ191" s="30"/>
      <c r="CIR191" s="29"/>
      <c r="CIS191" s="30"/>
      <c r="CIT191" s="29"/>
      <c r="CIU191" s="30"/>
      <c r="CIV191" s="29"/>
      <c r="CIW191" s="30"/>
      <c r="CIX191" s="29"/>
      <c r="CIY191" s="30"/>
      <c r="CIZ191" s="29"/>
      <c r="CJA191" s="30"/>
      <c r="CJB191" s="29"/>
      <c r="CJC191" s="30"/>
      <c r="CJD191" s="29"/>
      <c r="CJE191" s="30"/>
      <c r="CJF191" s="29"/>
      <c r="CJG191" s="30"/>
      <c r="CJH191" s="29"/>
      <c r="CJI191" s="30"/>
      <c r="CJJ191" s="29"/>
      <c r="CJK191" s="30"/>
      <c r="CJL191" s="29"/>
      <c r="CJM191" s="30"/>
      <c r="CJN191" s="29"/>
      <c r="CJO191" s="30"/>
      <c r="CJP191" s="29"/>
      <c r="CJQ191" s="30"/>
      <c r="CJR191" s="29"/>
      <c r="CJS191" s="30"/>
      <c r="CJT191" s="29"/>
      <c r="CJU191" s="30"/>
      <c r="CJV191" s="29"/>
      <c r="CJW191" s="30"/>
      <c r="CJX191" s="29"/>
      <c r="CJY191" s="30"/>
      <c r="CJZ191" s="29"/>
      <c r="CKA191" s="30"/>
      <c r="CKB191" s="29"/>
      <c r="CKC191" s="30"/>
      <c r="CKD191" s="29"/>
      <c r="CKE191" s="30"/>
      <c r="CKF191" s="29"/>
      <c r="CKG191" s="30"/>
      <c r="CKH191" s="29"/>
      <c r="CKI191" s="30"/>
      <c r="CKJ191" s="29"/>
      <c r="CKK191" s="30"/>
      <c r="CKL191" s="29"/>
      <c r="CKM191" s="30"/>
      <c r="CKN191" s="29"/>
      <c r="CKO191" s="30"/>
      <c r="CKP191" s="29"/>
      <c r="CKQ191" s="30"/>
      <c r="CKR191" s="29"/>
      <c r="CKS191" s="30"/>
      <c r="CKT191" s="29"/>
      <c r="CKU191" s="30"/>
      <c r="CKV191" s="29"/>
      <c r="CKW191" s="30"/>
      <c r="CKX191" s="29"/>
      <c r="CKY191" s="30"/>
      <c r="CKZ191" s="29"/>
      <c r="CLA191" s="30"/>
      <c r="CLB191" s="29"/>
      <c r="CLC191" s="30"/>
      <c r="CLD191" s="29"/>
      <c r="CLE191" s="30"/>
      <c r="CLF191" s="29"/>
      <c r="CLG191" s="30"/>
      <c r="CLH191" s="29"/>
      <c r="CLI191" s="30"/>
      <c r="CLJ191" s="29"/>
      <c r="CLK191" s="30"/>
      <c r="CLL191" s="29"/>
      <c r="CLM191" s="30"/>
      <c r="CLN191" s="29"/>
      <c r="CLO191" s="30"/>
      <c r="CLP191" s="29"/>
      <c r="CLQ191" s="30"/>
      <c r="CLR191" s="29"/>
      <c r="CLS191" s="30"/>
      <c r="CLT191" s="29"/>
      <c r="CLU191" s="30"/>
      <c r="CLV191" s="29"/>
      <c r="CLW191" s="30"/>
      <c r="CLX191" s="29"/>
      <c r="CLY191" s="30"/>
      <c r="CLZ191" s="29"/>
      <c r="CMA191" s="30"/>
      <c r="CMB191" s="29"/>
      <c r="CMC191" s="30"/>
      <c r="CMD191" s="29"/>
      <c r="CME191" s="30"/>
      <c r="CMF191" s="29"/>
      <c r="CMG191" s="30"/>
      <c r="CMH191" s="29"/>
      <c r="CMI191" s="30"/>
      <c r="CMJ191" s="29"/>
      <c r="CMK191" s="30"/>
      <c r="CML191" s="29"/>
      <c r="CMM191" s="30"/>
      <c r="CMN191" s="29"/>
      <c r="CMO191" s="30"/>
      <c r="CMP191" s="29"/>
      <c r="CMQ191" s="30"/>
      <c r="CMR191" s="29"/>
      <c r="CMS191" s="30"/>
      <c r="CMT191" s="29"/>
      <c r="CMU191" s="30"/>
      <c r="CMV191" s="29"/>
      <c r="CMW191" s="30"/>
      <c r="CMX191" s="29"/>
      <c r="CMY191" s="30"/>
      <c r="CMZ191" s="29"/>
      <c r="CNA191" s="30"/>
      <c r="CNB191" s="29"/>
      <c r="CNC191" s="30"/>
      <c r="CND191" s="29"/>
      <c r="CNE191" s="30"/>
      <c r="CNF191" s="29"/>
      <c r="CNG191" s="30"/>
      <c r="CNH191" s="29"/>
      <c r="CNI191" s="30"/>
      <c r="CNJ191" s="29"/>
      <c r="CNK191" s="30"/>
      <c r="CNL191" s="29"/>
      <c r="CNM191" s="30"/>
      <c r="CNN191" s="29"/>
      <c r="CNO191" s="30"/>
      <c r="CNP191" s="29"/>
      <c r="CNQ191" s="30"/>
      <c r="CNR191" s="29"/>
      <c r="CNS191" s="30"/>
      <c r="CNT191" s="29"/>
      <c r="CNU191" s="30"/>
      <c r="CNV191" s="29"/>
      <c r="CNW191" s="30"/>
      <c r="CNX191" s="29"/>
      <c r="CNY191" s="30"/>
      <c r="CNZ191" s="29"/>
      <c r="COA191" s="30"/>
      <c r="COB191" s="29"/>
      <c r="COC191" s="30"/>
      <c r="COD191" s="29"/>
      <c r="COE191" s="30"/>
      <c r="COF191" s="29"/>
      <c r="COG191" s="30"/>
      <c r="COH191" s="29"/>
      <c r="COI191" s="30"/>
      <c r="COJ191" s="29"/>
      <c r="COK191" s="30"/>
      <c r="COL191" s="29"/>
      <c r="COM191" s="30"/>
      <c r="CON191" s="29"/>
      <c r="COO191" s="30"/>
      <c r="COP191" s="29"/>
      <c r="COQ191" s="30"/>
      <c r="COR191" s="29"/>
      <c r="COS191" s="30"/>
      <c r="COT191" s="29"/>
      <c r="COU191" s="30"/>
      <c r="COV191" s="29"/>
      <c r="COW191" s="30"/>
      <c r="COX191" s="29"/>
      <c r="COY191" s="30"/>
      <c r="COZ191" s="29"/>
      <c r="CPA191" s="30"/>
      <c r="CPB191" s="29"/>
      <c r="CPC191" s="30"/>
      <c r="CPD191" s="29"/>
      <c r="CPE191" s="30"/>
      <c r="CPF191" s="29"/>
      <c r="CPG191" s="30"/>
      <c r="CPH191" s="29"/>
      <c r="CPI191" s="30"/>
      <c r="CPJ191" s="29"/>
      <c r="CPK191" s="30"/>
      <c r="CPL191" s="29"/>
      <c r="CPM191" s="30"/>
      <c r="CPN191" s="29"/>
      <c r="CPO191" s="30"/>
      <c r="CPP191" s="29"/>
      <c r="CPQ191" s="30"/>
      <c r="CPR191" s="29"/>
      <c r="CPS191" s="30"/>
      <c r="CPT191" s="29"/>
      <c r="CPU191" s="30"/>
      <c r="CPV191" s="29"/>
      <c r="CPW191" s="30"/>
      <c r="CPX191" s="29"/>
      <c r="CPY191" s="30"/>
      <c r="CPZ191" s="29"/>
      <c r="CQA191" s="30"/>
      <c r="CQB191" s="29"/>
      <c r="CQC191" s="30"/>
      <c r="CQD191" s="29"/>
      <c r="CQE191" s="30"/>
      <c r="CQF191" s="29"/>
      <c r="CQG191" s="30"/>
      <c r="CQH191" s="29"/>
      <c r="CQI191" s="30"/>
      <c r="CQJ191" s="29"/>
      <c r="CQK191" s="30"/>
      <c r="CQL191" s="29"/>
      <c r="CQM191" s="30"/>
      <c r="CQN191" s="29"/>
      <c r="CQO191" s="30"/>
      <c r="CQP191" s="29"/>
      <c r="CQQ191" s="30"/>
      <c r="CQR191" s="29"/>
      <c r="CQS191" s="30"/>
      <c r="CQT191" s="29"/>
      <c r="CQU191" s="30"/>
      <c r="CQV191" s="29"/>
      <c r="CQW191" s="30"/>
      <c r="CQX191" s="29"/>
      <c r="CQY191" s="30"/>
      <c r="CQZ191" s="29"/>
      <c r="CRA191" s="30"/>
      <c r="CRB191" s="29"/>
      <c r="CRC191" s="30"/>
      <c r="CRD191" s="29"/>
      <c r="CRE191" s="30"/>
      <c r="CRF191" s="29"/>
      <c r="CRG191" s="30"/>
      <c r="CRH191" s="29"/>
      <c r="CRI191" s="30"/>
      <c r="CRJ191" s="29"/>
      <c r="CRK191" s="30"/>
      <c r="CRL191" s="29"/>
      <c r="CRM191" s="30"/>
      <c r="CRN191" s="29"/>
      <c r="CRO191" s="30"/>
      <c r="CRP191" s="29"/>
      <c r="CRQ191" s="30"/>
      <c r="CRR191" s="29"/>
      <c r="CRS191" s="30"/>
      <c r="CRT191" s="29"/>
      <c r="CRU191" s="30"/>
      <c r="CRV191" s="29"/>
      <c r="CRW191" s="30"/>
      <c r="CRX191" s="29"/>
      <c r="CRY191" s="30"/>
      <c r="CRZ191" s="29"/>
      <c r="CSA191" s="30"/>
      <c r="CSB191" s="29"/>
      <c r="CSC191" s="30"/>
      <c r="CSD191" s="29"/>
      <c r="CSE191" s="30"/>
      <c r="CSF191" s="29"/>
      <c r="CSG191" s="30"/>
      <c r="CSH191" s="29"/>
      <c r="CSI191" s="30"/>
      <c r="CSJ191" s="29"/>
      <c r="CSK191" s="30"/>
      <c r="CSL191" s="29"/>
      <c r="CSM191" s="30"/>
      <c r="CSN191" s="29"/>
      <c r="CSO191" s="30"/>
      <c r="CSP191" s="29"/>
      <c r="CSQ191" s="30"/>
      <c r="CSR191" s="29"/>
      <c r="CSS191" s="30"/>
      <c r="CST191" s="29"/>
      <c r="CSU191" s="30"/>
      <c r="CSV191" s="29"/>
      <c r="CSW191" s="30"/>
      <c r="CSX191" s="29"/>
      <c r="CSY191" s="30"/>
      <c r="CSZ191" s="29"/>
      <c r="CTA191" s="30"/>
      <c r="CTB191" s="29"/>
      <c r="CTC191" s="30"/>
      <c r="CTD191" s="29"/>
      <c r="CTE191" s="30"/>
      <c r="CTF191" s="29"/>
      <c r="CTG191" s="30"/>
      <c r="CTH191" s="29"/>
      <c r="CTI191" s="30"/>
      <c r="CTJ191" s="29"/>
      <c r="CTK191" s="30"/>
      <c r="CTL191" s="29"/>
      <c r="CTM191" s="30"/>
      <c r="CTN191" s="29"/>
      <c r="CTO191" s="30"/>
      <c r="CTP191" s="29"/>
      <c r="CTQ191" s="30"/>
      <c r="CTR191" s="29"/>
      <c r="CTS191" s="30"/>
      <c r="CTT191" s="29"/>
      <c r="CTU191" s="30"/>
      <c r="CTV191" s="29"/>
      <c r="CTW191" s="30"/>
      <c r="CTX191" s="29"/>
      <c r="CTY191" s="30"/>
      <c r="CTZ191" s="29"/>
      <c r="CUA191" s="30"/>
      <c r="CUB191" s="29"/>
      <c r="CUC191" s="30"/>
      <c r="CUD191" s="29"/>
      <c r="CUE191" s="30"/>
      <c r="CUF191" s="29"/>
      <c r="CUG191" s="30"/>
      <c r="CUH191" s="29"/>
      <c r="CUI191" s="30"/>
      <c r="CUJ191" s="29"/>
      <c r="CUK191" s="30"/>
      <c r="CUL191" s="29"/>
      <c r="CUM191" s="30"/>
      <c r="CUN191" s="29"/>
      <c r="CUO191" s="30"/>
      <c r="CUP191" s="29"/>
      <c r="CUQ191" s="30"/>
      <c r="CUR191" s="29"/>
      <c r="CUS191" s="30"/>
      <c r="CUT191" s="29"/>
      <c r="CUU191" s="30"/>
      <c r="CUV191" s="29"/>
      <c r="CUW191" s="30"/>
      <c r="CUX191" s="29"/>
      <c r="CUY191" s="30"/>
      <c r="CUZ191" s="29"/>
      <c r="CVA191" s="30"/>
      <c r="CVB191" s="29"/>
      <c r="CVC191" s="30"/>
      <c r="CVD191" s="29"/>
      <c r="CVE191" s="30"/>
      <c r="CVF191" s="29"/>
      <c r="CVG191" s="30"/>
      <c r="CVH191" s="29"/>
      <c r="CVI191" s="30"/>
      <c r="CVJ191" s="29"/>
      <c r="CVK191" s="30"/>
      <c r="CVL191" s="29"/>
      <c r="CVM191" s="30"/>
      <c r="CVN191" s="29"/>
      <c r="CVO191" s="30"/>
      <c r="CVP191" s="29"/>
      <c r="CVQ191" s="30"/>
      <c r="CVR191" s="29"/>
      <c r="CVS191" s="30"/>
      <c r="CVT191" s="29"/>
      <c r="CVU191" s="30"/>
      <c r="CVV191" s="29"/>
      <c r="CVW191" s="30"/>
      <c r="CVX191" s="29"/>
      <c r="CVY191" s="30"/>
      <c r="CVZ191" s="29"/>
      <c r="CWA191" s="30"/>
      <c r="CWB191" s="29"/>
      <c r="CWC191" s="30"/>
      <c r="CWD191" s="29"/>
      <c r="CWE191" s="30"/>
      <c r="CWF191" s="29"/>
      <c r="CWG191" s="30"/>
      <c r="CWH191" s="29"/>
      <c r="CWI191" s="30"/>
      <c r="CWJ191" s="29"/>
      <c r="CWK191" s="30"/>
      <c r="CWL191" s="29"/>
      <c r="CWM191" s="30"/>
      <c r="CWN191" s="29"/>
      <c r="CWO191" s="30"/>
      <c r="CWP191" s="29"/>
      <c r="CWQ191" s="30"/>
      <c r="CWR191" s="29"/>
      <c r="CWS191" s="30"/>
      <c r="CWT191" s="29"/>
      <c r="CWU191" s="30"/>
      <c r="CWV191" s="29"/>
      <c r="CWW191" s="30"/>
      <c r="CWX191" s="29"/>
      <c r="CWY191" s="30"/>
      <c r="CWZ191" s="29"/>
      <c r="CXA191" s="30"/>
      <c r="CXB191" s="29"/>
      <c r="CXC191" s="30"/>
      <c r="CXD191" s="29"/>
      <c r="CXE191" s="30"/>
      <c r="CXF191" s="29"/>
      <c r="CXG191" s="30"/>
      <c r="CXH191" s="29"/>
      <c r="CXI191" s="30"/>
      <c r="CXJ191" s="29"/>
      <c r="CXK191" s="30"/>
      <c r="CXL191" s="29"/>
      <c r="CXM191" s="30"/>
      <c r="CXN191" s="29"/>
      <c r="CXO191" s="30"/>
      <c r="CXP191" s="29"/>
      <c r="CXQ191" s="30"/>
      <c r="CXR191" s="29"/>
      <c r="CXS191" s="30"/>
      <c r="CXT191" s="29"/>
      <c r="CXU191" s="30"/>
      <c r="CXV191" s="29"/>
      <c r="CXW191" s="30"/>
      <c r="CXX191" s="29"/>
      <c r="CXY191" s="30"/>
      <c r="CXZ191" s="29"/>
      <c r="CYA191" s="30"/>
      <c r="CYB191" s="29"/>
      <c r="CYC191" s="30"/>
      <c r="CYD191" s="29"/>
      <c r="CYE191" s="30"/>
      <c r="CYF191" s="29"/>
      <c r="CYG191" s="30"/>
      <c r="CYH191" s="29"/>
      <c r="CYI191" s="30"/>
      <c r="CYJ191" s="29"/>
      <c r="CYK191" s="30"/>
      <c r="CYL191" s="29"/>
      <c r="CYM191" s="30"/>
      <c r="CYN191" s="29"/>
      <c r="CYO191" s="30"/>
      <c r="CYP191" s="29"/>
      <c r="CYQ191" s="30"/>
      <c r="CYR191" s="29"/>
      <c r="CYS191" s="30"/>
      <c r="CYT191" s="29"/>
      <c r="CYU191" s="30"/>
      <c r="CYV191" s="29"/>
      <c r="CYW191" s="30"/>
      <c r="CYX191" s="29"/>
      <c r="CYY191" s="30"/>
      <c r="CYZ191" s="29"/>
      <c r="CZA191" s="30"/>
      <c r="CZB191" s="29"/>
      <c r="CZC191" s="30"/>
      <c r="CZD191" s="29"/>
      <c r="CZE191" s="30"/>
      <c r="CZF191" s="29"/>
      <c r="CZG191" s="30"/>
      <c r="CZH191" s="29"/>
      <c r="CZI191" s="30"/>
      <c r="CZJ191" s="29"/>
      <c r="CZK191" s="30"/>
      <c r="CZL191" s="29"/>
      <c r="CZM191" s="30"/>
      <c r="CZN191" s="29"/>
      <c r="CZO191" s="30"/>
      <c r="CZP191" s="29"/>
      <c r="CZQ191" s="30"/>
      <c r="CZR191" s="29"/>
      <c r="CZS191" s="30"/>
      <c r="CZT191" s="29"/>
      <c r="CZU191" s="30"/>
      <c r="CZV191" s="29"/>
      <c r="CZW191" s="30"/>
      <c r="CZX191" s="29"/>
      <c r="CZY191" s="30"/>
      <c r="CZZ191" s="29"/>
      <c r="DAA191" s="30"/>
      <c r="DAB191" s="29"/>
      <c r="DAC191" s="30"/>
      <c r="DAD191" s="29"/>
      <c r="DAE191" s="30"/>
      <c r="DAF191" s="29"/>
      <c r="DAG191" s="30"/>
      <c r="DAH191" s="29"/>
      <c r="DAI191" s="30"/>
      <c r="DAJ191" s="29"/>
      <c r="DAK191" s="30"/>
      <c r="DAL191" s="29"/>
      <c r="DAM191" s="30"/>
      <c r="DAN191" s="29"/>
      <c r="DAO191" s="30"/>
      <c r="DAP191" s="29"/>
      <c r="DAQ191" s="30"/>
      <c r="DAR191" s="29"/>
      <c r="DAS191" s="30"/>
      <c r="DAT191" s="29"/>
      <c r="DAU191" s="30"/>
      <c r="DAV191" s="29"/>
      <c r="DAW191" s="30"/>
      <c r="DAX191" s="29"/>
      <c r="DAY191" s="30"/>
      <c r="DAZ191" s="29"/>
      <c r="DBA191" s="30"/>
      <c r="DBB191" s="29"/>
      <c r="DBC191" s="30"/>
      <c r="DBD191" s="29"/>
      <c r="DBE191" s="30"/>
      <c r="DBF191" s="29"/>
      <c r="DBG191" s="30"/>
      <c r="DBH191" s="29"/>
      <c r="DBI191" s="30"/>
      <c r="DBJ191" s="29"/>
      <c r="DBK191" s="30"/>
      <c r="DBL191" s="29"/>
      <c r="DBM191" s="30"/>
      <c r="DBN191" s="29"/>
      <c r="DBO191" s="30"/>
      <c r="DBP191" s="29"/>
      <c r="DBQ191" s="30"/>
      <c r="DBR191" s="29"/>
      <c r="DBS191" s="30"/>
      <c r="DBT191" s="29"/>
      <c r="DBU191" s="30"/>
      <c r="DBV191" s="29"/>
      <c r="DBW191" s="30"/>
      <c r="DBX191" s="29"/>
      <c r="DBY191" s="30"/>
      <c r="DBZ191" s="29"/>
      <c r="DCA191" s="30"/>
      <c r="DCB191" s="29"/>
      <c r="DCC191" s="30"/>
      <c r="DCD191" s="29"/>
      <c r="DCE191" s="30"/>
      <c r="DCF191" s="29"/>
      <c r="DCG191" s="30"/>
      <c r="DCH191" s="29"/>
      <c r="DCI191" s="30"/>
      <c r="DCJ191" s="29"/>
      <c r="DCK191" s="30"/>
      <c r="DCL191" s="29"/>
      <c r="DCM191" s="30"/>
      <c r="DCN191" s="29"/>
      <c r="DCO191" s="30"/>
      <c r="DCP191" s="29"/>
      <c r="DCQ191" s="30"/>
      <c r="DCR191" s="29"/>
      <c r="DCS191" s="30"/>
      <c r="DCT191" s="29"/>
      <c r="DCU191" s="30"/>
      <c r="DCV191" s="29"/>
      <c r="DCW191" s="30"/>
      <c r="DCX191" s="29"/>
      <c r="DCY191" s="30"/>
      <c r="DCZ191" s="29"/>
      <c r="DDA191" s="30"/>
      <c r="DDB191" s="29"/>
      <c r="DDC191" s="30"/>
      <c r="DDD191" s="29"/>
      <c r="DDE191" s="30"/>
      <c r="DDF191" s="29"/>
      <c r="DDG191" s="30"/>
      <c r="DDH191" s="29"/>
      <c r="DDI191" s="30"/>
      <c r="DDJ191" s="29"/>
      <c r="DDK191" s="30"/>
      <c r="DDL191" s="29"/>
      <c r="DDM191" s="30"/>
      <c r="DDN191" s="29"/>
      <c r="DDO191" s="30"/>
      <c r="DDP191" s="29"/>
      <c r="DDQ191" s="30"/>
      <c r="DDR191" s="29"/>
      <c r="DDS191" s="30"/>
      <c r="DDT191" s="29"/>
      <c r="DDU191" s="30"/>
      <c r="DDV191" s="29"/>
      <c r="DDW191" s="30"/>
      <c r="DDX191" s="29"/>
      <c r="DDY191" s="30"/>
      <c r="DDZ191" s="29"/>
      <c r="DEA191" s="30"/>
      <c r="DEB191" s="29"/>
      <c r="DEC191" s="30"/>
      <c r="DED191" s="29"/>
      <c r="DEE191" s="30"/>
      <c r="DEF191" s="29"/>
      <c r="DEG191" s="30"/>
      <c r="DEH191" s="29"/>
      <c r="DEI191" s="30"/>
      <c r="DEJ191" s="29"/>
      <c r="DEK191" s="30"/>
      <c r="DEL191" s="29"/>
      <c r="DEM191" s="30"/>
      <c r="DEN191" s="29"/>
      <c r="DEO191" s="30"/>
      <c r="DEP191" s="29"/>
      <c r="DEQ191" s="30"/>
      <c r="DER191" s="29"/>
      <c r="DES191" s="30"/>
      <c r="DET191" s="29"/>
      <c r="DEU191" s="30"/>
      <c r="DEV191" s="29"/>
      <c r="DEW191" s="30"/>
      <c r="DEX191" s="29"/>
      <c r="DEY191" s="30"/>
      <c r="DEZ191" s="29"/>
      <c r="DFA191" s="30"/>
      <c r="DFB191" s="29"/>
      <c r="DFC191" s="30"/>
      <c r="DFD191" s="29"/>
      <c r="DFE191" s="30"/>
      <c r="DFF191" s="29"/>
      <c r="DFG191" s="30"/>
      <c r="DFH191" s="29"/>
      <c r="DFI191" s="30"/>
      <c r="DFJ191" s="29"/>
      <c r="DFK191" s="30"/>
      <c r="DFL191" s="29"/>
      <c r="DFM191" s="30"/>
      <c r="DFN191" s="29"/>
      <c r="DFO191" s="30"/>
      <c r="DFP191" s="29"/>
      <c r="DFQ191" s="30"/>
      <c r="DFR191" s="29"/>
      <c r="DFS191" s="30"/>
      <c r="DFT191" s="29"/>
      <c r="DFU191" s="30"/>
      <c r="DFV191" s="29"/>
      <c r="DFW191" s="30"/>
      <c r="DFX191" s="29"/>
      <c r="DFY191" s="30"/>
      <c r="DFZ191" s="29"/>
      <c r="DGA191" s="30"/>
      <c r="DGB191" s="29"/>
      <c r="DGC191" s="30"/>
      <c r="DGD191" s="29"/>
      <c r="DGE191" s="30"/>
      <c r="DGF191" s="29"/>
      <c r="DGG191" s="30"/>
      <c r="DGH191" s="29"/>
      <c r="DGI191" s="30"/>
      <c r="DGJ191" s="29"/>
      <c r="DGK191" s="30"/>
      <c r="DGL191" s="29"/>
      <c r="DGM191" s="30"/>
      <c r="DGN191" s="29"/>
      <c r="DGO191" s="30"/>
      <c r="DGP191" s="29"/>
      <c r="DGQ191" s="30"/>
      <c r="DGR191" s="29"/>
      <c r="DGS191" s="30"/>
      <c r="DGT191" s="29"/>
      <c r="DGU191" s="30"/>
      <c r="DGV191" s="29"/>
      <c r="DGW191" s="30"/>
      <c r="DGX191" s="29"/>
      <c r="DGY191" s="30"/>
      <c r="DGZ191" s="29"/>
      <c r="DHA191" s="30"/>
      <c r="DHB191" s="29"/>
      <c r="DHC191" s="30"/>
      <c r="DHD191" s="29"/>
      <c r="DHE191" s="30"/>
      <c r="DHF191" s="29"/>
      <c r="DHG191" s="30"/>
      <c r="DHH191" s="29"/>
      <c r="DHI191" s="30"/>
      <c r="DHJ191" s="29"/>
      <c r="DHK191" s="30"/>
      <c r="DHL191" s="29"/>
      <c r="DHM191" s="30"/>
      <c r="DHN191" s="29"/>
      <c r="DHO191" s="30"/>
      <c r="DHP191" s="29"/>
      <c r="DHQ191" s="30"/>
      <c r="DHR191" s="29"/>
      <c r="DHS191" s="30"/>
      <c r="DHT191" s="29"/>
      <c r="DHU191" s="30"/>
      <c r="DHV191" s="29"/>
      <c r="DHW191" s="30"/>
      <c r="DHX191" s="29"/>
      <c r="DHY191" s="30"/>
      <c r="DHZ191" s="29"/>
      <c r="DIA191" s="30"/>
      <c r="DIB191" s="29"/>
      <c r="DIC191" s="30"/>
      <c r="DID191" s="29"/>
      <c r="DIE191" s="30"/>
      <c r="DIF191" s="29"/>
      <c r="DIG191" s="30"/>
      <c r="DIH191" s="29"/>
      <c r="DII191" s="30"/>
      <c r="DIJ191" s="29"/>
      <c r="DIK191" s="30"/>
      <c r="DIL191" s="29"/>
      <c r="DIM191" s="30"/>
      <c r="DIN191" s="29"/>
      <c r="DIO191" s="30"/>
      <c r="DIP191" s="29"/>
      <c r="DIQ191" s="30"/>
      <c r="DIR191" s="29"/>
      <c r="DIS191" s="30"/>
      <c r="DIT191" s="29"/>
      <c r="DIU191" s="30"/>
      <c r="DIV191" s="29"/>
      <c r="DIW191" s="30"/>
      <c r="DIX191" s="29"/>
      <c r="DIY191" s="30"/>
      <c r="DIZ191" s="29"/>
      <c r="DJA191" s="30"/>
      <c r="DJB191" s="29"/>
      <c r="DJC191" s="30"/>
      <c r="DJD191" s="29"/>
      <c r="DJE191" s="30"/>
      <c r="DJF191" s="29"/>
      <c r="DJG191" s="30"/>
      <c r="DJH191" s="29"/>
      <c r="DJI191" s="30"/>
      <c r="DJJ191" s="29"/>
      <c r="DJK191" s="30"/>
      <c r="DJL191" s="29"/>
      <c r="DJM191" s="30"/>
      <c r="DJN191" s="29"/>
      <c r="DJO191" s="30"/>
      <c r="DJP191" s="29"/>
      <c r="DJQ191" s="30"/>
      <c r="DJR191" s="29"/>
      <c r="DJS191" s="30"/>
      <c r="DJT191" s="29"/>
      <c r="DJU191" s="30"/>
      <c r="DJV191" s="29"/>
      <c r="DJW191" s="30"/>
      <c r="DJX191" s="29"/>
      <c r="DJY191" s="30"/>
      <c r="DJZ191" s="29"/>
      <c r="DKA191" s="30"/>
      <c r="DKB191" s="29"/>
      <c r="DKC191" s="30"/>
      <c r="DKD191" s="29"/>
      <c r="DKE191" s="30"/>
      <c r="DKF191" s="29"/>
      <c r="DKG191" s="30"/>
      <c r="DKH191" s="29"/>
      <c r="DKI191" s="30"/>
      <c r="DKJ191" s="29"/>
      <c r="DKK191" s="30"/>
      <c r="DKL191" s="29"/>
      <c r="DKM191" s="30"/>
      <c r="DKN191" s="29"/>
      <c r="DKO191" s="30"/>
      <c r="DKP191" s="29"/>
      <c r="DKQ191" s="30"/>
      <c r="DKR191" s="29"/>
      <c r="DKS191" s="30"/>
      <c r="DKT191" s="29"/>
      <c r="DKU191" s="30"/>
      <c r="DKV191" s="29"/>
      <c r="DKW191" s="30"/>
      <c r="DKX191" s="29"/>
      <c r="DKY191" s="30"/>
      <c r="DKZ191" s="29"/>
      <c r="DLA191" s="30"/>
      <c r="DLB191" s="29"/>
      <c r="DLC191" s="30"/>
      <c r="DLD191" s="29"/>
      <c r="DLE191" s="30"/>
      <c r="DLF191" s="29"/>
      <c r="DLG191" s="30"/>
      <c r="DLH191" s="29"/>
      <c r="DLI191" s="30"/>
      <c r="DLJ191" s="29"/>
      <c r="DLK191" s="30"/>
      <c r="DLL191" s="29"/>
      <c r="DLM191" s="30"/>
      <c r="DLN191" s="29"/>
      <c r="DLO191" s="30"/>
      <c r="DLP191" s="29"/>
      <c r="DLQ191" s="30"/>
      <c r="DLR191" s="29"/>
      <c r="DLS191" s="30"/>
      <c r="DLT191" s="29"/>
      <c r="DLU191" s="30"/>
      <c r="DLV191" s="29"/>
      <c r="DLW191" s="30"/>
      <c r="DLX191" s="29"/>
      <c r="DLY191" s="30"/>
      <c r="DLZ191" s="29"/>
      <c r="DMA191" s="30"/>
      <c r="DMB191" s="29"/>
      <c r="DMC191" s="30"/>
      <c r="DMD191" s="29"/>
      <c r="DME191" s="30"/>
      <c r="DMF191" s="29"/>
      <c r="DMG191" s="30"/>
      <c r="DMH191" s="29"/>
      <c r="DMI191" s="30"/>
      <c r="DMJ191" s="29"/>
      <c r="DMK191" s="30"/>
      <c r="DML191" s="29"/>
      <c r="DMM191" s="30"/>
      <c r="DMN191" s="29"/>
      <c r="DMO191" s="30"/>
      <c r="DMP191" s="29"/>
      <c r="DMQ191" s="30"/>
      <c r="DMR191" s="29"/>
      <c r="DMS191" s="30"/>
      <c r="DMT191" s="29"/>
      <c r="DMU191" s="30"/>
      <c r="DMV191" s="29"/>
      <c r="DMW191" s="30"/>
      <c r="DMX191" s="29"/>
      <c r="DMY191" s="30"/>
      <c r="DMZ191" s="29"/>
      <c r="DNA191" s="30"/>
      <c r="DNB191" s="29"/>
      <c r="DNC191" s="30"/>
      <c r="DND191" s="29"/>
      <c r="DNE191" s="30"/>
      <c r="DNF191" s="29"/>
      <c r="DNG191" s="30"/>
      <c r="DNH191" s="29"/>
      <c r="DNI191" s="30"/>
      <c r="DNJ191" s="29"/>
      <c r="DNK191" s="30"/>
      <c r="DNL191" s="29"/>
      <c r="DNM191" s="30"/>
      <c r="DNN191" s="29"/>
      <c r="DNO191" s="30"/>
      <c r="DNP191" s="29"/>
      <c r="DNQ191" s="30"/>
      <c r="DNR191" s="29"/>
      <c r="DNS191" s="30"/>
      <c r="DNT191" s="29"/>
      <c r="DNU191" s="30"/>
      <c r="DNV191" s="29"/>
      <c r="DNW191" s="30"/>
      <c r="DNX191" s="29"/>
      <c r="DNY191" s="30"/>
      <c r="DNZ191" s="29"/>
      <c r="DOA191" s="30"/>
      <c r="DOB191" s="29"/>
      <c r="DOC191" s="30"/>
      <c r="DOD191" s="29"/>
      <c r="DOE191" s="30"/>
      <c r="DOF191" s="29"/>
      <c r="DOG191" s="30"/>
      <c r="DOH191" s="29"/>
      <c r="DOI191" s="30"/>
      <c r="DOJ191" s="29"/>
      <c r="DOK191" s="30"/>
      <c r="DOL191" s="29"/>
      <c r="DOM191" s="30"/>
      <c r="DON191" s="29"/>
      <c r="DOO191" s="30"/>
      <c r="DOP191" s="29"/>
      <c r="DOQ191" s="30"/>
      <c r="DOR191" s="29"/>
      <c r="DOS191" s="30"/>
      <c r="DOT191" s="29"/>
      <c r="DOU191" s="30"/>
      <c r="DOV191" s="29"/>
      <c r="DOW191" s="30"/>
      <c r="DOX191" s="29"/>
      <c r="DOY191" s="30"/>
      <c r="DOZ191" s="29"/>
      <c r="DPA191" s="30"/>
      <c r="DPB191" s="29"/>
      <c r="DPC191" s="30"/>
      <c r="DPD191" s="29"/>
      <c r="DPE191" s="30"/>
      <c r="DPF191" s="29"/>
      <c r="DPG191" s="30"/>
      <c r="DPH191" s="29"/>
      <c r="DPI191" s="30"/>
      <c r="DPJ191" s="29"/>
      <c r="DPK191" s="30"/>
      <c r="DPL191" s="29"/>
      <c r="DPM191" s="30"/>
      <c r="DPN191" s="29"/>
      <c r="DPO191" s="30"/>
      <c r="DPP191" s="29"/>
      <c r="DPQ191" s="30"/>
      <c r="DPR191" s="29"/>
      <c r="DPS191" s="30"/>
      <c r="DPT191" s="29"/>
      <c r="DPU191" s="30"/>
      <c r="DPV191" s="29"/>
      <c r="DPW191" s="30"/>
      <c r="DPX191" s="29"/>
      <c r="DPY191" s="30"/>
      <c r="DPZ191" s="29"/>
      <c r="DQA191" s="30"/>
      <c r="DQB191" s="29"/>
      <c r="DQC191" s="30"/>
      <c r="DQD191" s="29"/>
      <c r="DQE191" s="30"/>
      <c r="DQF191" s="29"/>
      <c r="DQG191" s="30"/>
      <c r="DQH191" s="29"/>
      <c r="DQI191" s="30"/>
      <c r="DQJ191" s="29"/>
      <c r="DQK191" s="30"/>
      <c r="DQL191" s="29"/>
      <c r="DQM191" s="30"/>
      <c r="DQN191" s="29"/>
      <c r="DQO191" s="30"/>
      <c r="DQP191" s="29"/>
      <c r="DQQ191" s="30"/>
      <c r="DQR191" s="29"/>
      <c r="DQS191" s="30"/>
      <c r="DQT191" s="29"/>
      <c r="DQU191" s="30"/>
      <c r="DQV191" s="29"/>
      <c r="DQW191" s="30"/>
      <c r="DQX191" s="29"/>
      <c r="DQY191" s="30"/>
      <c r="DQZ191" s="29"/>
      <c r="DRA191" s="30"/>
      <c r="DRB191" s="29"/>
      <c r="DRC191" s="30"/>
      <c r="DRD191" s="29"/>
      <c r="DRE191" s="30"/>
      <c r="DRF191" s="29"/>
      <c r="DRG191" s="30"/>
      <c r="DRH191" s="29"/>
      <c r="DRI191" s="30"/>
      <c r="DRJ191" s="29"/>
      <c r="DRK191" s="30"/>
      <c r="DRL191" s="29"/>
      <c r="DRM191" s="30"/>
      <c r="DRN191" s="29"/>
      <c r="DRO191" s="30"/>
      <c r="DRP191" s="29"/>
      <c r="DRQ191" s="30"/>
      <c r="DRR191" s="29"/>
      <c r="DRS191" s="30"/>
      <c r="DRT191" s="29"/>
      <c r="DRU191" s="30"/>
      <c r="DRV191" s="29"/>
      <c r="DRW191" s="30"/>
      <c r="DRX191" s="29"/>
      <c r="DRY191" s="30"/>
      <c r="DRZ191" s="29"/>
      <c r="DSA191" s="30"/>
      <c r="DSB191" s="29"/>
      <c r="DSC191" s="30"/>
      <c r="DSD191" s="29"/>
      <c r="DSE191" s="30"/>
      <c r="DSF191" s="29"/>
      <c r="DSG191" s="30"/>
      <c r="DSH191" s="29"/>
      <c r="DSI191" s="30"/>
      <c r="DSJ191" s="29"/>
      <c r="DSK191" s="30"/>
      <c r="DSL191" s="29"/>
      <c r="DSM191" s="30"/>
      <c r="DSN191" s="29"/>
      <c r="DSO191" s="30"/>
      <c r="DSP191" s="29"/>
      <c r="DSQ191" s="30"/>
      <c r="DSR191" s="29"/>
      <c r="DSS191" s="30"/>
      <c r="DST191" s="29"/>
      <c r="DSU191" s="30"/>
      <c r="DSV191" s="29"/>
      <c r="DSW191" s="30"/>
      <c r="DSX191" s="29"/>
      <c r="DSY191" s="30"/>
      <c r="DSZ191" s="29"/>
      <c r="DTA191" s="30"/>
      <c r="DTB191" s="29"/>
      <c r="DTC191" s="30"/>
      <c r="DTD191" s="29"/>
      <c r="DTE191" s="30"/>
      <c r="DTF191" s="29"/>
      <c r="DTG191" s="30"/>
      <c r="DTH191" s="29"/>
      <c r="DTI191" s="30"/>
      <c r="DTJ191" s="29"/>
      <c r="DTK191" s="30"/>
      <c r="DTL191" s="29"/>
      <c r="DTM191" s="30"/>
      <c r="DTN191" s="29"/>
      <c r="DTO191" s="30"/>
      <c r="DTP191" s="29"/>
      <c r="DTQ191" s="30"/>
      <c r="DTR191" s="29"/>
      <c r="DTS191" s="30"/>
      <c r="DTT191" s="29"/>
      <c r="DTU191" s="30"/>
      <c r="DTV191" s="29"/>
      <c r="DTW191" s="30"/>
      <c r="DTX191" s="29"/>
      <c r="DTY191" s="30"/>
      <c r="DTZ191" s="29"/>
      <c r="DUA191" s="30"/>
      <c r="DUB191" s="29"/>
      <c r="DUC191" s="30"/>
      <c r="DUD191" s="29"/>
      <c r="DUE191" s="30"/>
      <c r="DUF191" s="29"/>
      <c r="DUG191" s="30"/>
      <c r="DUH191" s="29"/>
      <c r="DUI191" s="30"/>
      <c r="DUJ191" s="29"/>
      <c r="DUK191" s="30"/>
      <c r="DUL191" s="29"/>
      <c r="DUM191" s="30"/>
      <c r="DUN191" s="29"/>
      <c r="DUO191" s="30"/>
      <c r="DUP191" s="29"/>
      <c r="DUQ191" s="30"/>
      <c r="DUR191" s="29"/>
      <c r="DUS191" s="30"/>
      <c r="DUT191" s="29"/>
      <c r="DUU191" s="30"/>
      <c r="DUV191" s="29"/>
      <c r="DUW191" s="30"/>
      <c r="DUX191" s="29"/>
      <c r="DUY191" s="30"/>
      <c r="DUZ191" s="29"/>
      <c r="DVA191" s="30"/>
      <c r="DVB191" s="29"/>
      <c r="DVC191" s="30"/>
      <c r="DVD191" s="29"/>
      <c r="DVE191" s="30"/>
      <c r="DVF191" s="29"/>
      <c r="DVG191" s="30"/>
      <c r="DVH191" s="29"/>
      <c r="DVI191" s="30"/>
      <c r="DVJ191" s="29"/>
      <c r="DVK191" s="30"/>
      <c r="DVL191" s="29"/>
      <c r="DVM191" s="30"/>
      <c r="DVN191" s="29"/>
      <c r="DVO191" s="30"/>
      <c r="DVP191" s="29"/>
      <c r="DVQ191" s="30"/>
      <c r="DVR191" s="29"/>
      <c r="DVS191" s="30"/>
      <c r="DVT191" s="29"/>
      <c r="DVU191" s="30"/>
      <c r="DVV191" s="29"/>
      <c r="DVW191" s="30"/>
      <c r="DVX191" s="29"/>
      <c r="DVY191" s="30"/>
      <c r="DVZ191" s="29"/>
      <c r="DWA191" s="30"/>
      <c r="DWB191" s="29"/>
      <c r="DWC191" s="30"/>
      <c r="DWD191" s="29"/>
      <c r="DWE191" s="30"/>
      <c r="DWF191" s="29"/>
      <c r="DWG191" s="30"/>
      <c r="DWH191" s="29"/>
      <c r="DWI191" s="30"/>
      <c r="DWJ191" s="29"/>
      <c r="DWK191" s="30"/>
      <c r="DWL191" s="29"/>
      <c r="DWM191" s="30"/>
      <c r="DWN191" s="29"/>
      <c r="DWO191" s="30"/>
      <c r="DWP191" s="29"/>
      <c r="DWQ191" s="30"/>
      <c r="DWR191" s="29"/>
      <c r="DWS191" s="30"/>
      <c r="DWT191" s="29"/>
      <c r="DWU191" s="30"/>
      <c r="DWV191" s="29"/>
      <c r="DWW191" s="30"/>
      <c r="DWX191" s="29"/>
      <c r="DWY191" s="30"/>
      <c r="DWZ191" s="29"/>
      <c r="DXA191" s="30"/>
      <c r="DXB191" s="29"/>
      <c r="DXC191" s="30"/>
      <c r="DXD191" s="29"/>
      <c r="DXE191" s="30"/>
      <c r="DXF191" s="29"/>
      <c r="DXG191" s="30"/>
      <c r="DXH191" s="29"/>
      <c r="DXI191" s="30"/>
      <c r="DXJ191" s="29"/>
      <c r="DXK191" s="30"/>
      <c r="DXL191" s="29"/>
      <c r="DXM191" s="30"/>
      <c r="DXN191" s="29"/>
      <c r="DXO191" s="30"/>
      <c r="DXP191" s="29"/>
      <c r="DXQ191" s="30"/>
      <c r="DXR191" s="29"/>
      <c r="DXS191" s="30"/>
      <c r="DXT191" s="29"/>
      <c r="DXU191" s="30"/>
      <c r="DXV191" s="29"/>
      <c r="DXW191" s="30"/>
      <c r="DXX191" s="29"/>
      <c r="DXY191" s="30"/>
      <c r="DXZ191" s="29"/>
      <c r="DYA191" s="30"/>
      <c r="DYB191" s="29"/>
      <c r="DYC191" s="30"/>
      <c r="DYD191" s="29"/>
      <c r="DYE191" s="30"/>
      <c r="DYF191" s="29"/>
      <c r="DYG191" s="30"/>
      <c r="DYH191" s="29"/>
      <c r="DYI191" s="30"/>
      <c r="DYJ191" s="29"/>
      <c r="DYK191" s="30"/>
      <c r="DYL191" s="29"/>
      <c r="DYM191" s="30"/>
      <c r="DYN191" s="29"/>
      <c r="DYO191" s="30"/>
      <c r="DYP191" s="29"/>
      <c r="DYQ191" s="30"/>
      <c r="DYR191" s="29"/>
      <c r="DYS191" s="30"/>
      <c r="DYT191" s="29"/>
      <c r="DYU191" s="30"/>
      <c r="DYV191" s="29"/>
      <c r="DYW191" s="30"/>
      <c r="DYX191" s="29"/>
      <c r="DYY191" s="30"/>
      <c r="DYZ191" s="29"/>
      <c r="DZA191" s="30"/>
      <c r="DZB191" s="29"/>
      <c r="DZC191" s="30"/>
      <c r="DZD191" s="29"/>
      <c r="DZE191" s="30"/>
      <c r="DZF191" s="29"/>
      <c r="DZG191" s="30"/>
      <c r="DZH191" s="29"/>
      <c r="DZI191" s="30"/>
      <c r="DZJ191" s="29"/>
      <c r="DZK191" s="30"/>
      <c r="DZL191" s="29"/>
      <c r="DZM191" s="30"/>
      <c r="DZN191" s="29"/>
      <c r="DZO191" s="30"/>
      <c r="DZP191" s="29"/>
      <c r="DZQ191" s="30"/>
      <c r="DZR191" s="29"/>
      <c r="DZS191" s="30"/>
      <c r="DZT191" s="29"/>
      <c r="DZU191" s="30"/>
      <c r="DZV191" s="29"/>
      <c r="DZW191" s="30"/>
      <c r="DZX191" s="29"/>
      <c r="DZY191" s="30"/>
      <c r="DZZ191" s="29"/>
      <c r="EAA191" s="30"/>
      <c r="EAB191" s="29"/>
      <c r="EAC191" s="30"/>
      <c r="EAD191" s="29"/>
      <c r="EAE191" s="30"/>
      <c r="EAF191" s="29"/>
      <c r="EAG191" s="30"/>
      <c r="EAH191" s="29"/>
      <c r="EAI191" s="30"/>
      <c r="EAJ191" s="29"/>
      <c r="EAK191" s="30"/>
      <c r="EAL191" s="29"/>
      <c r="EAM191" s="30"/>
      <c r="EAN191" s="29"/>
      <c r="EAO191" s="30"/>
      <c r="EAP191" s="29"/>
      <c r="EAQ191" s="30"/>
      <c r="EAR191" s="29"/>
      <c r="EAS191" s="30"/>
      <c r="EAT191" s="29"/>
      <c r="EAU191" s="30"/>
      <c r="EAV191" s="29"/>
      <c r="EAW191" s="30"/>
      <c r="EAX191" s="29"/>
      <c r="EAY191" s="30"/>
      <c r="EAZ191" s="29"/>
      <c r="EBA191" s="30"/>
      <c r="EBB191" s="29"/>
      <c r="EBC191" s="30"/>
      <c r="EBD191" s="29"/>
      <c r="EBE191" s="30"/>
      <c r="EBF191" s="29"/>
      <c r="EBG191" s="30"/>
      <c r="EBH191" s="29"/>
      <c r="EBI191" s="30"/>
      <c r="EBJ191" s="29"/>
      <c r="EBK191" s="30"/>
      <c r="EBL191" s="29"/>
      <c r="EBM191" s="30"/>
      <c r="EBN191" s="29"/>
      <c r="EBO191" s="30"/>
      <c r="EBP191" s="29"/>
      <c r="EBQ191" s="30"/>
      <c r="EBR191" s="29"/>
      <c r="EBS191" s="30"/>
      <c r="EBT191" s="29"/>
      <c r="EBU191" s="30"/>
      <c r="EBV191" s="29"/>
      <c r="EBW191" s="30"/>
      <c r="EBX191" s="29"/>
      <c r="EBY191" s="30"/>
      <c r="EBZ191" s="29"/>
      <c r="ECA191" s="30"/>
      <c r="ECB191" s="29"/>
      <c r="ECC191" s="30"/>
      <c r="ECD191" s="29"/>
      <c r="ECE191" s="30"/>
      <c r="ECF191" s="29"/>
      <c r="ECG191" s="30"/>
      <c r="ECH191" s="29"/>
      <c r="ECI191" s="30"/>
      <c r="ECJ191" s="29"/>
      <c r="ECK191" s="30"/>
      <c r="ECL191" s="29"/>
      <c r="ECM191" s="30"/>
      <c r="ECN191" s="29"/>
      <c r="ECO191" s="30"/>
      <c r="ECP191" s="29"/>
      <c r="ECQ191" s="30"/>
      <c r="ECR191" s="29"/>
      <c r="ECS191" s="30"/>
      <c r="ECT191" s="29"/>
      <c r="ECU191" s="30"/>
      <c r="ECV191" s="29"/>
      <c r="ECW191" s="30"/>
      <c r="ECX191" s="29"/>
      <c r="ECY191" s="30"/>
      <c r="ECZ191" s="29"/>
      <c r="EDA191" s="30"/>
      <c r="EDB191" s="29"/>
      <c r="EDC191" s="30"/>
      <c r="EDD191" s="29"/>
      <c r="EDE191" s="30"/>
      <c r="EDF191" s="29"/>
      <c r="EDG191" s="30"/>
      <c r="EDH191" s="29"/>
      <c r="EDI191" s="30"/>
      <c r="EDJ191" s="29"/>
      <c r="EDK191" s="30"/>
      <c r="EDL191" s="29"/>
      <c r="EDM191" s="30"/>
      <c r="EDN191" s="29"/>
      <c r="EDO191" s="30"/>
      <c r="EDP191" s="29"/>
      <c r="EDQ191" s="30"/>
      <c r="EDR191" s="29"/>
      <c r="EDS191" s="30"/>
      <c r="EDT191" s="29"/>
      <c r="EDU191" s="30"/>
      <c r="EDV191" s="29"/>
      <c r="EDW191" s="30"/>
      <c r="EDX191" s="29"/>
      <c r="EDY191" s="30"/>
      <c r="EDZ191" s="29"/>
      <c r="EEA191" s="30"/>
      <c r="EEB191" s="29"/>
      <c r="EEC191" s="30"/>
      <c r="EED191" s="29"/>
      <c r="EEE191" s="30"/>
      <c r="EEF191" s="29"/>
      <c r="EEG191" s="30"/>
      <c r="EEH191" s="29"/>
      <c r="EEI191" s="30"/>
      <c r="EEJ191" s="29"/>
      <c r="EEK191" s="30"/>
      <c r="EEL191" s="29"/>
      <c r="EEM191" s="30"/>
      <c r="EEN191" s="29"/>
      <c r="EEO191" s="30"/>
      <c r="EEP191" s="29"/>
      <c r="EEQ191" s="30"/>
      <c r="EER191" s="29"/>
      <c r="EES191" s="30"/>
      <c r="EET191" s="29"/>
      <c r="EEU191" s="30"/>
      <c r="EEV191" s="29"/>
      <c r="EEW191" s="30"/>
      <c r="EEX191" s="29"/>
      <c r="EEY191" s="30"/>
      <c r="EEZ191" s="29"/>
      <c r="EFA191" s="30"/>
      <c r="EFB191" s="29"/>
      <c r="EFC191" s="30"/>
      <c r="EFD191" s="29"/>
      <c r="EFE191" s="30"/>
      <c r="EFF191" s="29"/>
      <c r="EFG191" s="30"/>
      <c r="EFH191" s="29"/>
      <c r="EFI191" s="30"/>
      <c r="EFJ191" s="29"/>
      <c r="EFK191" s="30"/>
      <c r="EFL191" s="29"/>
      <c r="EFM191" s="30"/>
      <c r="EFN191" s="29"/>
      <c r="EFO191" s="30"/>
      <c r="EFP191" s="29"/>
      <c r="EFQ191" s="30"/>
      <c r="EFR191" s="29"/>
      <c r="EFS191" s="30"/>
      <c r="EFT191" s="29"/>
      <c r="EFU191" s="30"/>
      <c r="EFV191" s="29"/>
      <c r="EFW191" s="30"/>
      <c r="EFX191" s="29"/>
      <c r="EFY191" s="30"/>
      <c r="EFZ191" s="29"/>
      <c r="EGA191" s="30"/>
      <c r="EGB191" s="29"/>
      <c r="EGC191" s="30"/>
      <c r="EGD191" s="29"/>
      <c r="EGE191" s="30"/>
      <c r="EGF191" s="29"/>
      <c r="EGG191" s="30"/>
      <c r="EGH191" s="29"/>
      <c r="EGI191" s="30"/>
      <c r="EGJ191" s="29"/>
      <c r="EGK191" s="30"/>
      <c r="EGL191" s="29"/>
      <c r="EGM191" s="30"/>
      <c r="EGN191" s="29"/>
      <c r="EGO191" s="30"/>
      <c r="EGP191" s="29"/>
      <c r="EGQ191" s="30"/>
      <c r="EGR191" s="29"/>
      <c r="EGS191" s="30"/>
      <c r="EGT191" s="29"/>
      <c r="EGU191" s="30"/>
      <c r="EGV191" s="29"/>
      <c r="EGW191" s="30"/>
      <c r="EGX191" s="29"/>
      <c r="EGY191" s="30"/>
      <c r="EGZ191" s="29"/>
      <c r="EHA191" s="30"/>
      <c r="EHB191" s="29"/>
      <c r="EHC191" s="30"/>
      <c r="EHD191" s="29"/>
      <c r="EHE191" s="30"/>
      <c r="EHF191" s="29"/>
      <c r="EHG191" s="30"/>
      <c r="EHH191" s="29"/>
      <c r="EHI191" s="30"/>
      <c r="EHJ191" s="29"/>
      <c r="EHK191" s="30"/>
      <c r="EHL191" s="29"/>
      <c r="EHM191" s="30"/>
      <c r="EHN191" s="29"/>
      <c r="EHO191" s="30"/>
      <c r="EHP191" s="29"/>
      <c r="EHQ191" s="30"/>
      <c r="EHR191" s="29"/>
      <c r="EHS191" s="30"/>
      <c r="EHT191" s="29"/>
      <c r="EHU191" s="30"/>
      <c r="EHV191" s="29"/>
      <c r="EHW191" s="30"/>
      <c r="EHX191" s="29"/>
      <c r="EHY191" s="30"/>
      <c r="EHZ191" s="29"/>
      <c r="EIA191" s="30"/>
      <c r="EIB191" s="29"/>
      <c r="EIC191" s="30"/>
      <c r="EID191" s="29"/>
      <c r="EIE191" s="30"/>
      <c r="EIF191" s="29"/>
      <c r="EIG191" s="30"/>
      <c r="EIH191" s="29"/>
      <c r="EII191" s="30"/>
      <c r="EIJ191" s="29"/>
      <c r="EIK191" s="30"/>
      <c r="EIL191" s="29"/>
      <c r="EIM191" s="30"/>
      <c r="EIN191" s="29"/>
      <c r="EIO191" s="30"/>
      <c r="EIP191" s="29"/>
      <c r="EIQ191" s="30"/>
      <c r="EIR191" s="29"/>
      <c r="EIS191" s="30"/>
      <c r="EIT191" s="29"/>
      <c r="EIU191" s="30"/>
      <c r="EIV191" s="29"/>
      <c r="EIW191" s="30"/>
      <c r="EIX191" s="29"/>
      <c r="EIY191" s="30"/>
      <c r="EIZ191" s="29"/>
      <c r="EJA191" s="30"/>
      <c r="EJB191" s="29"/>
      <c r="EJC191" s="30"/>
      <c r="EJD191" s="29"/>
      <c r="EJE191" s="30"/>
      <c r="EJF191" s="29"/>
      <c r="EJG191" s="30"/>
      <c r="EJH191" s="29"/>
      <c r="EJI191" s="30"/>
      <c r="EJJ191" s="29"/>
      <c r="EJK191" s="30"/>
      <c r="EJL191" s="29"/>
      <c r="EJM191" s="30"/>
      <c r="EJN191" s="29"/>
      <c r="EJO191" s="30"/>
      <c r="EJP191" s="29"/>
      <c r="EJQ191" s="30"/>
      <c r="EJR191" s="29"/>
      <c r="EJS191" s="30"/>
      <c r="EJT191" s="29"/>
      <c r="EJU191" s="30"/>
      <c r="EJV191" s="29"/>
      <c r="EJW191" s="30"/>
      <c r="EJX191" s="29"/>
      <c r="EJY191" s="30"/>
      <c r="EJZ191" s="29"/>
      <c r="EKA191" s="30"/>
      <c r="EKB191" s="29"/>
      <c r="EKC191" s="30"/>
      <c r="EKD191" s="29"/>
      <c r="EKE191" s="30"/>
      <c r="EKF191" s="29"/>
      <c r="EKG191" s="30"/>
      <c r="EKH191" s="29"/>
      <c r="EKI191" s="30"/>
      <c r="EKJ191" s="29"/>
      <c r="EKK191" s="30"/>
      <c r="EKL191" s="29"/>
      <c r="EKM191" s="30"/>
      <c r="EKN191" s="29"/>
      <c r="EKO191" s="30"/>
      <c r="EKP191" s="29"/>
      <c r="EKQ191" s="30"/>
      <c r="EKR191" s="29"/>
      <c r="EKS191" s="30"/>
      <c r="EKT191" s="29"/>
      <c r="EKU191" s="30"/>
      <c r="EKV191" s="29"/>
      <c r="EKW191" s="30"/>
      <c r="EKX191" s="29"/>
      <c r="EKY191" s="30"/>
      <c r="EKZ191" s="29"/>
      <c r="ELA191" s="30"/>
      <c r="ELB191" s="29"/>
      <c r="ELC191" s="30"/>
      <c r="ELD191" s="29"/>
      <c r="ELE191" s="30"/>
      <c r="ELF191" s="29"/>
      <c r="ELG191" s="30"/>
      <c r="ELH191" s="29"/>
      <c r="ELI191" s="30"/>
      <c r="ELJ191" s="29"/>
      <c r="ELK191" s="30"/>
      <c r="ELL191" s="29"/>
      <c r="ELM191" s="30"/>
      <c r="ELN191" s="29"/>
      <c r="ELO191" s="30"/>
      <c r="ELP191" s="29"/>
      <c r="ELQ191" s="30"/>
      <c r="ELR191" s="29"/>
      <c r="ELS191" s="30"/>
      <c r="ELT191" s="29"/>
      <c r="ELU191" s="30"/>
      <c r="ELV191" s="29"/>
      <c r="ELW191" s="30"/>
      <c r="ELX191" s="29"/>
      <c r="ELY191" s="30"/>
      <c r="ELZ191" s="29"/>
      <c r="EMA191" s="30"/>
      <c r="EMB191" s="29"/>
      <c r="EMC191" s="30"/>
      <c r="EMD191" s="29"/>
      <c r="EME191" s="30"/>
      <c r="EMF191" s="29"/>
      <c r="EMG191" s="30"/>
      <c r="EMH191" s="29"/>
      <c r="EMI191" s="30"/>
      <c r="EMJ191" s="29"/>
      <c r="EMK191" s="30"/>
      <c r="EML191" s="29"/>
      <c r="EMM191" s="30"/>
      <c r="EMN191" s="29"/>
      <c r="EMO191" s="30"/>
      <c r="EMP191" s="29"/>
      <c r="EMQ191" s="30"/>
      <c r="EMR191" s="29"/>
      <c r="EMS191" s="30"/>
      <c r="EMT191" s="29"/>
      <c r="EMU191" s="30"/>
      <c r="EMV191" s="29"/>
      <c r="EMW191" s="30"/>
      <c r="EMX191" s="29"/>
      <c r="EMY191" s="30"/>
      <c r="EMZ191" s="29"/>
      <c r="ENA191" s="30"/>
      <c r="ENB191" s="29"/>
      <c r="ENC191" s="30"/>
      <c r="END191" s="29"/>
      <c r="ENE191" s="30"/>
      <c r="ENF191" s="29"/>
      <c r="ENG191" s="30"/>
      <c r="ENH191" s="29"/>
      <c r="ENI191" s="30"/>
      <c r="ENJ191" s="29"/>
      <c r="ENK191" s="30"/>
      <c r="ENL191" s="29"/>
      <c r="ENM191" s="30"/>
      <c r="ENN191" s="29"/>
      <c r="ENO191" s="30"/>
      <c r="ENP191" s="29"/>
      <c r="ENQ191" s="30"/>
      <c r="ENR191" s="29"/>
      <c r="ENS191" s="30"/>
      <c r="ENT191" s="29"/>
      <c r="ENU191" s="30"/>
      <c r="ENV191" s="29"/>
      <c r="ENW191" s="30"/>
      <c r="ENX191" s="29"/>
      <c r="ENY191" s="30"/>
      <c r="ENZ191" s="29"/>
      <c r="EOA191" s="30"/>
      <c r="EOB191" s="29"/>
      <c r="EOC191" s="30"/>
      <c r="EOD191" s="29"/>
      <c r="EOE191" s="30"/>
      <c r="EOF191" s="29"/>
      <c r="EOG191" s="30"/>
      <c r="EOH191" s="29"/>
      <c r="EOI191" s="30"/>
      <c r="EOJ191" s="29"/>
      <c r="EOK191" s="30"/>
      <c r="EOL191" s="29"/>
      <c r="EOM191" s="30"/>
      <c r="EON191" s="29"/>
      <c r="EOO191" s="30"/>
      <c r="EOP191" s="29"/>
      <c r="EOQ191" s="30"/>
      <c r="EOR191" s="29"/>
      <c r="EOS191" s="30"/>
      <c r="EOT191" s="29"/>
      <c r="EOU191" s="30"/>
      <c r="EOV191" s="29"/>
      <c r="EOW191" s="30"/>
      <c r="EOX191" s="29"/>
      <c r="EOY191" s="30"/>
      <c r="EOZ191" s="29"/>
      <c r="EPA191" s="30"/>
      <c r="EPB191" s="29"/>
      <c r="EPC191" s="30"/>
      <c r="EPD191" s="29"/>
      <c r="EPE191" s="30"/>
      <c r="EPF191" s="29"/>
      <c r="EPG191" s="30"/>
      <c r="EPH191" s="29"/>
      <c r="EPI191" s="30"/>
      <c r="EPJ191" s="29"/>
      <c r="EPK191" s="30"/>
      <c r="EPL191" s="29"/>
      <c r="EPM191" s="30"/>
      <c r="EPN191" s="29"/>
      <c r="EPO191" s="30"/>
      <c r="EPP191" s="29"/>
      <c r="EPQ191" s="30"/>
      <c r="EPR191" s="29"/>
      <c r="EPS191" s="30"/>
      <c r="EPT191" s="29"/>
      <c r="EPU191" s="30"/>
      <c r="EPV191" s="29"/>
      <c r="EPW191" s="30"/>
      <c r="EPX191" s="29"/>
      <c r="EPY191" s="30"/>
      <c r="EPZ191" s="29"/>
      <c r="EQA191" s="30"/>
      <c r="EQB191" s="29"/>
      <c r="EQC191" s="30"/>
      <c r="EQD191" s="29"/>
      <c r="EQE191" s="30"/>
      <c r="EQF191" s="29"/>
      <c r="EQG191" s="30"/>
      <c r="EQH191" s="29"/>
      <c r="EQI191" s="30"/>
      <c r="EQJ191" s="29"/>
      <c r="EQK191" s="30"/>
      <c r="EQL191" s="29"/>
      <c r="EQM191" s="30"/>
      <c r="EQN191" s="29"/>
      <c r="EQO191" s="30"/>
      <c r="EQP191" s="29"/>
      <c r="EQQ191" s="30"/>
      <c r="EQR191" s="29"/>
      <c r="EQS191" s="30"/>
      <c r="EQT191" s="29"/>
      <c r="EQU191" s="30"/>
      <c r="EQV191" s="29"/>
      <c r="EQW191" s="30"/>
      <c r="EQX191" s="29"/>
      <c r="EQY191" s="30"/>
      <c r="EQZ191" s="29"/>
      <c r="ERA191" s="30"/>
      <c r="ERB191" s="29"/>
      <c r="ERC191" s="30"/>
      <c r="ERD191" s="29"/>
      <c r="ERE191" s="30"/>
      <c r="ERF191" s="29"/>
      <c r="ERG191" s="30"/>
      <c r="ERH191" s="29"/>
      <c r="ERI191" s="30"/>
      <c r="ERJ191" s="29"/>
      <c r="ERK191" s="30"/>
      <c r="ERL191" s="29"/>
      <c r="ERM191" s="30"/>
      <c r="ERN191" s="29"/>
      <c r="ERO191" s="30"/>
      <c r="ERP191" s="29"/>
      <c r="ERQ191" s="30"/>
      <c r="ERR191" s="29"/>
      <c r="ERS191" s="30"/>
      <c r="ERT191" s="29"/>
      <c r="ERU191" s="30"/>
      <c r="ERV191" s="29"/>
      <c r="ERW191" s="30"/>
      <c r="ERX191" s="29"/>
      <c r="ERY191" s="30"/>
      <c r="ERZ191" s="29"/>
      <c r="ESA191" s="30"/>
      <c r="ESB191" s="29"/>
      <c r="ESC191" s="30"/>
      <c r="ESD191" s="29"/>
      <c r="ESE191" s="30"/>
      <c r="ESF191" s="29"/>
      <c r="ESG191" s="30"/>
      <c r="ESH191" s="29"/>
      <c r="ESI191" s="30"/>
      <c r="ESJ191" s="29"/>
      <c r="ESK191" s="30"/>
      <c r="ESL191" s="29"/>
      <c r="ESM191" s="30"/>
      <c r="ESN191" s="29"/>
      <c r="ESO191" s="30"/>
      <c r="ESP191" s="29"/>
      <c r="ESQ191" s="30"/>
      <c r="ESR191" s="29"/>
      <c r="ESS191" s="30"/>
      <c r="EST191" s="29"/>
      <c r="ESU191" s="30"/>
      <c r="ESV191" s="29"/>
      <c r="ESW191" s="30"/>
      <c r="ESX191" s="29"/>
      <c r="ESY191" s="30"/>
      <c r="ESZ191" s="29"/>
      <c r="ETA191" s="30"/>
      <c r="ETB191" s="29"/>
      <c r="ETC191" s="30"/>
      <c r="ETD191" s="29"/>
      <c r="ETE191" s="30"/>
      <c r="ETF191" s="29"/>
      <c r="ETG191" s="30"/>
      <c r="ETH191" s="29"/>
      <c r="ETI191" s="30"/>
      <c r="ETJ191" s="29"/>
      <c r="ETK191" s="30"/>
      <c r="ETL191" s="29"/>
      <c r="ETM191" s="30"/>
      <c r="ETN191" s="29"/>
      <c r="ETO191" s="30"/>
      <c r="ETP191" s="29"/>
      <c r="ETQ191" s="30"/>
      <c r="ETR191" s="29"/>
      <c r="ETS191" s="30"/>
      <c r="ETT191" s="29"/>
      <c r="ETU191" s="30"/>
      <c r="ETV191" s="29"/>
      <c r="ETW191" s="30"/>
      <c r="ETX191" s="29"/>
      <c r="ETY191" s="30"/>
      <c r="ETZ191" s="29"/>
      <c r="EUA191" s="30"/>
      <c r="EUB191" s="29"/>
      <c r="EUC191" s="30"/>
      <c r="EUD191" s="29"/>
      <c r="EUE191" s="30"/>
      <c r="EUF191" s="29"/>
      <c r="EUG191" s="30"/>
      <c r="EUH191" s="29"/>
      <c r="EUI191" s="30"/>
      <c r="EUJ191" s="29"/>
      <c r="EUK191" s="30"/>
      <c r="EUL191" s="29"/>
      <c r="EUM191" s="30"/>
      <c r="EUN191" s="29"/>
      <c r="EUO191" s="30"/>
      <c r="EUP191" s="29"/>
      <c r="EUQ191" s="30"/>
      <c r="EUR191" s="29"/>
      <c r="EUS191" s="30"/>
      <c r="EUT191" s="29"/>
      <c r="EUU191" s="30"/>
      <c r="EUV191" s="29"/>
      <c r="EUW191" s="30"/>
      <c r="EUX191" s="29"/>
      <c r="EUY191" s="30"/>
      <c r="EUZ191" s="29"/>
      <c r="EVA191" s="30"/>
      <c r="EVB191" s="29"/>
      <c r="EVC191" s="30"/>
      <c r="EVD191" s="29"/>
      <c r="EVE191" s="30"/>
      <c r="EVF191" s="29"/>
      <c r="EVG191" s="30"/>
      <c r="EVH191" s="29"/>
      <c r="EVI191" s="30"/>
      <c r="EVJ191" s="29"/>
      <c r="EVK191" s="30"/>
      <c r="EVL191" s="29"/>
      <c r="EVM191" s="30"/>
      <c r="EVN191" s="29"/>
      <c r="EVO191" s="30"/>
      <c r="EVP191" s="29"/>
      <c r="EVQ191" s="30"/>
      <c r="EVR191" s="29"/>
      <c r="EVS191" s="30"/>
      <c r="EVT191" s="29"/>
      <c r="EVU191" s="30"/>
      <c r="EVV191" s="29"/>
      <c r="EVW191" s="30"/>
      <c r="EVX191" s="29"/>
      <c r="EVY191" s="30"/>
      <c r="EVZ191" s="29"/>
      <c r="EWA191" s="30"/>
      <c r="EWB191" s="29"/>
      <c r="EWC191" s="30"/>
      <c r="EWD191" s="29"/>
      <c r="EWE191" s="30"/>
      <c r="EWF191" s="29"/>
      <c r="EWG191" s="30"/>
      <c r="EWH191" s="29"/>
      <c r="EWI191" s="30"/>
      <c r="EWJ191" s="29"/>
      <c r="EWK191" s="30"/>
      <c r="EWL191" s="29"/>
      <c r="EWM191" s="30"/>
      <c r="EWN191" s="29"/>
      <c r="EWO191" s="30"/>
      <c r="EWP191" s="29"/>
      <c r="EWQ191" s="30"/>
      <c r="EWR191" s="29"/>
      <c r="EWS191" s="30"/>
      <c r="EWT191" s="29"/>
      <c r="EWU191" s="30"/>
      <c r="EWV191" s="29"/>
      <c r="EWW191" s="30"/>
      <c r="EWX191" s="29"/>
      <c r="EWY191" s="30"/>
      <c r="EWZ191" s="29"/>
      <c r="EXA191" s="30"/>
      <c r="EXB191" s="29"/>
      <c r="EXC191" s="30"/>
      <c r="EXD191" s="29"/>
      <c r="EXE191" s="30"/>
      <c r="EXF191" s="29"/>
      <c r="EXG191" s="30"/>
      <c r="EXH191" s="29"/>
      <c r="EXI191" s="30"/>
      <c r="EXJ191" s="29"/>
      <c r="EXK191" s="30"/>
      <c r="EXL191" s="29"/>
      <c r="EXM191" s="30"/>
      <c r="EXN191" s="29"/>
      <c r="EXO191" s="30"/>
      <c r="EXP191" s="29"/>
      <c r="EXQ191" s="30"/>
      <c r="EXR191" s="29"/>
      <c r="EXS191" s="30"/>
      <c r="EXT191" s="29"/>
      <c r="EXU191" s="30"/>
      <c r="EXV191" s="29"/>
      <c r="EXW191" s="30"/>
      <c r="EXX191" s="29"/>
      <c r="EXY191" s="30"/>
      <c r="EXZ191" s="29"/>
      <c r="EYA191" s="30"/>
      <c r="EYB191" s="29"/>
      <c r="EYC191" s="30"/>
      <c r="EYD191" s="29"/>
      <c r="EYE191" s="30"/>
      <c r="EYF191" s="29"/>
      <c r="EYG191" s="30"/>
      <c r="EYH191" s="29"/>
      <c r="EYI191" s="30"/>
      <c r="EYJ191" s="29"/>
      <c r="EYK191" s="30"/>
      <c r="EYL191" s="29"/>
      <c r="EYM191" s="30"/>
      <c r="EYN191" s="29"/>
      <c r="EYO191" s="30"/>
      <c r="EYP191" s="29"/>
      <c r="EYQ191" s="30"/>
      <c r="EYR191" s="29"/>
      <c r="EYS191" s="30"/>
      <c r="EYT191" s="29"/>
      <c r="EYU191" s="30"/>
      <c r="EYV191" s="29"/>
      <c r="EYW191" s="30"/>
      <c r="EYX191" s="29"/>
      <c r="EYY191" s="30"/>
      <c r="EYZ191" s="29"/>
      <c r="EZA191" s="30"/>
      <c r="EZB191" s="29"/>
      <c r="EZC191" s="30"/>
      <c r="EZD191" s="29"/>
      <c r="EZE191" s="30"/>
      <c r="EZF191" s="29"/>
      <c r="EZG191" s="30"/>
      <c r="EZH191" s="29"/>
      <c r="EZI191" s="30"/>
      <c r="EZJ191" s="29"/>
      <c r="EZK191" s="30"/>
      <c r="EZL191" s="29"/>
      <c r="EZM191" s="30"/>
      <c r="EZN191" s="29"/>
      <c r="EZO191" s="30"/>
      <c r="EZP191" s="29"/>
      <c r="EZQ191" s="30"/>
      <c r="EZR191" s="29"/>
      <c r="EZS191" s="30"/>
      <c r="EZT191" s="29"/>
      <c r="EZU191" s="30"/>
      <c r="EZV191" s="29"/>
      <c r="EZW191" s="30"/>
      <c r="EZX191" s="29"/>
      <c r="EZY191" s="30"/>
      <c r="EZZ191" s="29"/>
      <c r="FAA191" s="30"/>
      <c r="FAB191" s="29"/>
      <c r="FAC191" s="30"/>
      <c r="FAD191" s="29"/>
      <c r="FAE191" s="30"/>
      <c r="FAF191" s="29"/>
      <c r="FAG191" s="30"/>
      <c r="FAH191" s="29"/>
      <c r="FAI191" s="30"/>
      <c r="FAJ191" s="29"/>
      <c r="FAK191" s="30"/>
      <c r="FAL191" s="29"/>
      <c r="FAM191" s="30"/>
      <c r="FAN191" s="29"/>
      <c r="FAO191" s="30"/>
      <c r="FAP191" s="29"/>
      <c r="FAQ191" s="30"/>
      <c r="FAR191" s="29"/>
      <c r="FAS191" s="30"/>
      <c r="FAT191" s="29"/>
      <c r="FAU191" s="30"/>
      <c r="FAV191" s="29"/>
      <c r="FAW191" s="30"/>
      <c r="FAX191" s="29"/>
      <c r="FAY191" s="30"/>
      <c r="FAZ191" s="29"/>
      <c r="FBA191" s="30"/>
      <c r="FBB191" s="29"/>
      <c r="FBC191" s="30"/>
      <c r="FBD191" s="29"/>
      <c r="FBE191" s="30"/>
      <c r="FBF191" s="29"/>
      <c r="FBG191" s="30"/>
      <c r="FBH191" s="29"/>
      <c r="FBI191" s="30"/>
      <c r="FBJ191" s="29"/>
      <c r="FBK191" s="30"/>
      <c r="FBL191" s="29"/>
      <c r="FBM191" s="30"/>
      <c r="FBN191" s="29"/>
      <c r="FBO191" s="30"/>
      <c r="FBP191" s="29"/>
      <c r="FBQ191" s="30"/>
      <c r="FBR191" s="29"/>
      <c r="FBS191" s="30"/>
      <c r="FBT191" s="29"/>
      <c r="FBU191" s="30"/>
      <c r="FBV191" s="29"/>
      <c r="FBW191" s="30"/>
      <c r="FBX191" s="29"/>
      <c r="FBY191" s="30"/>
      <c r="FBZ191" s="29"/>
      <c r="FCA191" s="30"/>
      <c r="FCB191" s="29"/>
      <c r="FCC191" s="30"/>
      <c r="FCD191" s="29"/>
      <c r="FCE191" s="30"/>
      <c r="FCF191" s="29"/>
      <c r="FCG191" s="30"/>
      <c r="FCH191" s="29"/>
      <c r="FCI191" s="30"/>
      <c r="FCJ191" s="29"/>
      <c r="FCK191" s="30"/>
      <c r="FCL191" s="29"/>
      <c r="FCM191" s="30"/>
      <c r="FCN191" s="29"/>
      <c r="FCO191" s="30"/>
      <c r="FCP191" s="29"/>
      <c r="FCQ191" s="30"/>
      <c r="FCR191" s="29"/>
      <c r="FCS191" s="30"/>
      <c r="FCT191" s="29"/>
      <c r="FCU191" s="30"/>
      <c r="FCV191" s="29"/>
      <c r="FCW191" s="30"/>
      <c r="FCX191" s="29"/>
      <c r="FCY191" s="30"/>
      <c r="FCZ191" s="29"/>
      <c r="FDA191" s="30"/>
      <c r="FDB191" s="29"/>
      <c r="FDC191" s="30"/>
      <c r="FDD191" s="29"/>
      <c r="FDE191" s="30"/>
      <c r="FDF191" s="29"/>
      <c r="FDG191" s="30"/>
      <c r="FDH191" s="29"/>
      <c r="FDI191" s="30"/>
      <c r="FDJ191" s="29"/>
      <c r="FDK191" s="30"/>
      <c r="FDL191" s="29"/>
      <c r="FDM191" s="30"/>
      <c r="FDN191" s="29"/>
      <c r="FDO191" s="30"/>
      <c r="FDP191" s="29"/>
      <c r="FDQ191" s="30"/>
      <c r="FDR191" s="29"/>
      <c r="FDS191" s="30"/>
      <c r="FDT191" s="29"/>
      <c r="FDU191" s="30"/>
      <c r="FDV191" s="29"/>
      <c r="FDW191" s="30"/>
      <c r="FDX191" s="29"/>
      <c r="FDY191" s="30"/>
      <c r="FDZ191" s="29"/>
      <c r="FEA191" s="30"/>
      <c r="FEB191" s="29"/>
      <c r="FEC191" s="30"/>
      <c r="FED191" s="29"/>
      <c r="FEE191" s="30"/>
      <c r="FEF191" s="29"/>
      <c r="FEG191" s="30"/>
      <c r="FEH191" s="29"/>
      <c r="FEI191" s="30"/>
      <c r="FEJ191" s="29"/>
      <c r="FEK191" s="30"/>
      <c r="FEL191" s="29"/>
      <c r="FEM191" s="30"/>
      <c r="FEN191" s="29"/>
      <c r="FEO191" s="30"/>
      <c r="FEP191" s="29"/>
      <c r="FEQ191" s="30"/>
      <c r="FER191" s="29"/>
      <c r="FES191" s="30"/>
      <c r="FET191" s="29"/>
      <c r="FEU191" s="30"/>
      <c r="FEV191" s="29"/>
      <c r="FEW191" s="30"/>
      <c r="FEX191" s="29"/>
      <c r="FEY191" s="30"/>
      <c r="FEZ191" s="29"/>
      <c r="FFA191" s="30"/>
      <c r="FFB191" s="29"/>
      <c r="FFC191" s="30"/>
      <c r="FFD191" s="29"/>
      <c r="FFE191" s="30"/>
      <c r="FFF191" s="29"/>
      <c r="FFG191" s="30"/>
      <c r="FFH191" s="29"/>
      <c r="FFI191" s="30"/>
      <c r="FFJ191" s="29"/>
      <c r="FFK191" s="30"/>
      <c r="FFL191" s="29"/>
      <c r="FFM191" s="30"/>
      <c r="FFN191" s="29"/>
      <c r="FFO191" s="30"/>
      <c r="FFP191" s="29"/>
      <c r="FFQ191" s="30"/>
      <c r="FFR191" s="29"/>
      <c r="FFS191" s="30"/>
      <c r="FFT191" s="29"/>
      <c r="FFU191" s="30"/>
      <c r="FFV191" s="29"/>
      <c r="FFW191" s="30"/>
      <c r="FFX191" s="29"/>
      <c r="FFY191" s="30"/>
      <c r="FFZ191" s="29"/>
      <c r="FGA191" s="30"/>
      <c r="FGB191" s="29"/>
      <c r="FGC191" s="30"/>
      <c r="FGD191" s="29"/>
      <c r="FGE191" s="30"/>
      <c r="FGF191" s="29"/>
      <c r="FGG191" s="30"/>
      <c r="FGH191" s="29"/>
      <c r="FGI191" s="30"/>
      <c r="FGJ191" s="29"/>
      <c r="FGK191" s="30"/>
      <c r="FGL191" s="29"/>
      <c r="FGM191" s="30"/>
      <c r="FGN191" s="29"/>
      <c r="FGO191" s="30"/>
      <c r="FGP191" s="29"/>
      <c r="FGQ191" s="30"/>
      <c r="FGR191" s="29"/>
      <c r="FGS191" s="30"/>
      <c r="FGT191" s="29"/>
      <c r="FGU191" s="30"/>
      <c r="FGV191" s="29"/>
      <c r="FGW191" s="30"/>
      <c r="FGX191" s="29"/>
      <c r="FGY191" s="30"/>
      <c r="FGZ191" s="29"/>
      <c r="FHA191" s="30"/>
      <c r="FHB191" s="29"/>
      <c r="FHC191" s="30"/>
      <c r="FHD191" s="29"/>
      <c r="FHE191" s="30"/>
      <c r="FHF191" s="29"/>
      <c r="FHG191" s="30"/>
      <c r="FHH191" s="29"/>
      <c r="FHI191" s="30"/>
      <c r="FHJ191" s="29"/>
      <c r="FHK191" s="30"/>
      <c r="FHL191" s="29"/>
      <c r="FHM191" s="30"/>
      <c r="FHN191" s="29"/>
      <c r="FHO191" s="30"/>
      <c r="FHP191" s="29"/>
      <c r="FHQ191" s="30"/>
      <c r="FHR191" s="29"/>
      <c r="FHS191" s="30"/>
      <c r="FHT191" s="29"/>
      <c r="FHU191" s="30"/>
      <c r="FHV191" s="29"/>
      <c r="FHW191" s="30"/>
      <c r="FHX191" s="29"/>
      <c r="FHY191" s="30"/>
      <c r="FHZ191" s="29"/>
      <c r="FIA191" s="30"/>
      <c r="FIB191" s="29"/>
      <c r="FIC191" s="30"/>
      <c r="FID191" s="29"/>
      <c r="FIE191" s="30"/>
      <c r="FIF191" s="29"/>
      <c r="FIG191" s="30"/>
      <c r="FIH191" s="29"/>
      <c r="FII191" s="30"/>
      <c r="FIJ191" s="29"/>
      <c r="FIK191" s="30"/>
      <c r="FIL191" s="29"/>
      <c r="FIM191" s="30"/>
      <c r="FIN191" s="29"/>
      <c r="FIO191" s="30"/>
      <c r="FIP191" s="29"/>
      <c r="FIQ191" s="30"/>
      <c r="FIR191" s="29"/>
      <c r="FIS191" s="30"/>
      <c r="FIT191" s="29"/>
      <c r="FIU191" s="30"/>
      <c r="FIV191" s="29"/>
      <c r="FIW191" s="30"/>
      <c r="FIX191" s="29"/>
      <c r="FIY191" s="30"/>
      <c r="FIZ191" s="29"/>
      <c r="FJA191" s="30"/>
      <c r="FJB191" s="29"/>
      <c r="FJC191" s="30"/>
      <c r="FJD191" s="29"/>
      <c r="FJE191" s="30"/>
      <c r="FJF191" s="29"/>
      <c r="FJG191" s="30"/>
      <c r="FJH191" s="29"/>
      <c r="FJI191" s="30"/>
      <c r="FJJ191" s="29"/>
      <c r="FJK191" s="30"/>
      <c r="FJL191" s="29"/>
      <c r="FJM191" s="30"/>
      <c r="FJN191" s="29"/>
      <c r="FJO191" s="30"/>
      <c r="FJP191" s="29"/>
      <c r="FJQ191" s="30"/>
      <c r="FJR191" s="29"/>
      <c r="FJS191" s="30"/>
      <c r="FJT191" s="29"/>
      <c r="FJU191" s="30"/>
      <c r="FJV191" s="29"/>
      <c r="FJW191" s="30"/>
      <c r="FJX191" s="29"/>
      <c r="FJY191" s="30"/>
      <c r="FJZ191" s="29"/>
      <c r="FKA191" s="30"/>
      <c r="FKB191" s="29"/>
      <c r="FKC191" s="30"/>
      <c r="FKD191" s="29"/>
      <c r="FKE191" s="30"/>
      <c r="FKF191" s="29"/>
      <c r="FKG191" s="30"/>
      <c r="FKH191" s="29"/>
      <c r="FKI191" s="30"/>
      <c r="FKJ191" s="29"/>
      <c r="FKK191" s="30"/>
      <c r="FKL191" s="29"/>
      <c r="FKM191" s="30"/>
      <c r="FKN191" s="29"/>
      <c r="FKO191" s="30"/>
      <c r="FKP191" s="29"/>
      <c r="FKQ191" s="30"/>
      <c r="FKR191" s="29"/>
      <c r="FKS191" s="30"/>
      <c r="FKT191" s="29"/>
      <c r="FKU191" s="30"/>
      <c r="FKV191" s="29"/>
      <c r="FKW191" s="30"/>
      <c r="FKX191" s="29"/>
      <c r="FKY191" s="30"/>
      <c r="FKZ191" s="29"/>
      <c r="FLA191" s="30"/>
      <c r="FLB191" s="29"/>
      <c r="FLC191" s="30"/>
      <c r="FLD191" s="29"/>
      <c r="FLE191" s="30"/>
      <c r="FLF191" s="29"/>
      <c r="FLG191" s="30"/>
      <c r="FLH191" s="29"/>
      <c r="FLI191" s="30"/>
      <c r="FLJ191" s="29"/>
      <c r="FLK191" s="30"/>
      <c r="FLL191" s="29"/>
      <c r="FLM191" s="30"/>
      <c r="FLN191" s="29"/>
      <c r="FLO191" s="30"/>
      <c r="FLP191" s="29"/>
      <c r="FLQ191" s="30"/>
      <c r="FLR191" s="29"/>
      <c r="FLS191" s="30"/>
      <c r="FLT191" s="29"/>
      <c r="FLU191" s="30"/>
      <c r="FLV191" s="29"/>
      <c r="FLW191" s="30"/>
      <c r="FLX191" s="29"/>
      <c r="FLY191" s="30"/>
      <c r="FLZ191" s="29"/>
      <c r="FMA191" s="30"/>
      <c r="FMB191" s="29"/>
      <c r="FMC191" s="30"/>
      <c r="FMD191" s="29"/>
      <c r="FME191" s="30"/>
      <c r="FMF191" s="29"/>
      <c r="FMG191" s="30"/>
      <c r="FMH191" s="29"/>
      <c r="FMI191" s="30"/>
      <c r="FMJ191" s="29"/>
      <c r="FMK191" s="30"/>
      <c r="FML191" s="29"/>
      <c r="FMM191" s="30"/>
      <c r="FMN191" s="29"/>
      <c r="FMO191" s="30"/>
      <c r="FMP191" s="29"/>
      <c r="FMQ191" s="30"/>
      <c r="FMR191" s="29"/>
      <c r="FMS191" s="30"/>
      <c r="FMT191" s="29"/>
      <c r="FMU191" s="30"/>
      <c r="FMV191" s="29"/>
      <c r="FMW191" s="30"/>
      <c r="FMX191" s="29"/>
      <c r="FMY191" s="30"/>
      <c r="FMZ191" s="29"/>
      <c r="FNA191" s="30"/>
      <c r="FNB191" s="29"/>
      <c r="FNC191" s="30"/>
      <c r="FND191" s="29"/>
      <c r="FNE191" s="30"/>
      <c r="FNF191" s="29"/>
      <c r="FNG191" s="30"/>
      <c r="FNH191" s="29"/>
      <c r="FNI191" s="30"/>
      <c r="FNJ191" s="29"/>
      <c r="FNK191" s="30"/>
      <c r="FNL191" s="29"/>
      <c r="FNM191" s="30"/>
      <c r="FNN191" s="29"/>
      <c r="FNO191" s="30"/>
      <c r="FNP191" s="29"/>
      <c r="FNQ191" s="30"/>
      <c r="FNR191" s="29"/>
      <c r="FNS191" s="30"/>
      <c r="FNT191" s="29"/>
      <c r="FNU191" s="30"/>
      <c r="FNV191" s="29"/>
      <c r="FNW191" s="30"/>
      <c r="FNX191" s="29"/>
      <c r="FNY191" s="30"/>
      <c r="FNZ191" s="29"/>
      <c r="FOA191" s="30"/>
      <c r="FOB191" s="29"/>
      <c r="FOC191" s="30"/>
      <c r="FOD191" s="29"/>
      <c r="FOE191" s="30"/>
      <c r="FOF191" s="29"/>
      <c r="FOG191" s="30"/>
      <c r="FOH191" s="29"/>
      <c r="FOI191" s="30"/>
      <c r="FOJ191" s="29"/>
      <c r="FOK191" s="30"/>
      <c r="FOL191" s="29"/>
      <c r="FOM191" s="30"/>
      <c r="FON191" s="29"/>
      <c r="FOO191" s="30"/>
      <c r="FOP191" s="29"/>
      <c r="FOQ191" s="30"/>
      <c r="FOR191" s="29"/>
      <c r="FOS191" s="30"/>
      <c r="FOT191" s="29"/>
      <c r="FOU191" s="30"/>
      <c r="FOV191" s="29"/>
      <c r="FOW191" s="30"/>
      <c r="FOX191" s="29"/>
      <c r="FOY191" s="30"/>
      <c r="FOZ191" s="29"/>
      <c r="FPA191" s="30"/>
      <c r="FPB191" s="29"/>
      <c r="FPC191" s="30"/>
      <c r="FPD191" s="29"/>
      <c r="FPE191" s="30"/>
      <c r="FPF191" s="29"/>
      <c r="FPG191" s="30"/>
      <c r="FPH191" s="29"/>
      <c r="FPI191" s="30"/>
      <c r="FPJ191" s="29"/>
      <c r="FPK191" s="30"/>
      <c r="FPL191" s="29"/>
      <c r="FPM191" s="30"/>
      <c r="FPN191" s="29"/>
      <c r="FPO191" s="30"/>
      <c r="FPP191" s="29"/>
      <c r="FPQ191" s="30"/>
      <c r="FPR191" s="29"/>
      <c r="FPS191" s="30"/>
      <c r="FPT191" s="29"/>
      <c r="FPU191" s="30"/>
      <c r="FPV191" s="29"/>
      <c r="FPW191" s="30"/>
      <c r="FPX191" s="29"/>
      <c r="FPY191" s="30"/>
      <c r="FPZ191" s="29"/>
      <c r="FQA191" s="30"/>
      <c r="FQB191" s="29"/>
      <c r="FQC191" s="30"/>
      <c r="FQD191" s="29"/>
      <c r="FQE191" s="30"/>
      <c r="FQF191" s="29"/>
      <c r="FQG191" s="30"/>
      <c r="FQH191" s="29"/>
      <c r="FQI191" s="30"/>
      <c r="FQJ191" s="29"/>
      <c r="FQK191" s="30"/>
      <c r="FQL191" s="29"/>
      <c r="FQM191" s="30"/>
      <c r="FQN191" s="29"/>
      <c r="FQO191" s="30"/>
      <c r="FQP191" s="29"/>
      <c r="FQQ191" s="30"/>
      <c r="FQR191" s="29"/>
      <c r="FQS191" s="30"/>
      <c r="FQT191" s="29"/>
      <c r="FQU191" s="30"/>
      <c r="FQV191" s="29"/>
      <c r="FQW191" s="30"/>
      <c r="FQX191" s="29"/>
      <c r="FQY191" s="30"/>
      <c r="FQZ191" s="29"/>
      <c r="FRA191" s="30"/>
      <c r="FRB191" s="29"/>
      <c r="FRC191" s="30"/>
      <c r="FRD191" s="29"/>
      <c r="FRE191" s="30"/>
      <c r="FRF191" s="29"/>
      <c r="FRG191" s="30"/>
      <c r="FRH191" s="29"/>
      <c r="FRI191" s="30"/>
      <c r="FRJ191" s="29"/>
      <c r="FRK191" s="30"/>
      <c r="FRL191" s="29"/>
      <c r="FRM191" s="30"/>
      <c r="FRN191" s="29"/>
      <c r="FRO191" s="30"/>
      <c r="FRP191" s="29"/>
      <c r="FRQ191" s="30"/>
      <c r="FRR191" s="29"/>
      <c r="FRS191" s="30"/>
      <c r="FRT191" s="29"/>
      <c r="FRU191" s="30"/>
      <c r="FRV191" s="29"/>
      <c r="FRW191" s="30"/>
      <c r="FRX191" s="29"/>
      <c r="FRY191" s="30"/>
      <c r="FRZ191" s="29"/>
      <c r="FSA191" s="30"/>
      <c r="FSB191" s="29"/>
      <c r="FSC191" s="30"/>
      <c r="FSD191" s="29"/>
      <c r="FSE191" s="30"/>
      <c r="FSF191" s="29"/>
      <c r="FSG191" s="30"/>
      <c r="FSH191" s="29"/>
      <c r="FSI191" s="30"/>
      <c r="FSJ191" s="29"/>
      <c r="FSK191" s="30"/>
      <c r="FSL191" s="29"/>
      <c r="FSM191" s="30"/>
      <c r="FSN191" s="29"/>
      <c r="FSO191" s="30"/>
      <c r="FSP191" s="29"/>
      <c r="FSQ191" s="30"/>
      <c r="FSR191" s="29"/>
      <c r="FSS191" s="30"/>
      <c r="FST191" s="29"/>
      <c r="FSU191" s="30"/>
      <c r="FSV191" s="29"/>
      <c r="FSW191" s="30"/>
      <c r="FSX191" s="29"/>
      <c r="FSY191" s="30"/>
      <c r="FSZ191" s="29"/>
      <c r="FTA191" s="30"/>
      <c r="FTB191" s="29"/>
      <c r="FTC191" s="30"/>
      <c r="FTD191" s="29"/>
      <c r="FTE191" s="30"/>
      <c r="FTF191" s="29"/>
      <c r="FTG191" s="30"/>
      <c r="FTH191" s="29"/>
      <c r="FTI191" s="30"/>
      <c r="FTJ191" s="29"/>
      <c r="FTK191" s="30"/>
      <c r="FTL191" s="29"/>
      <c r="FTM191" s="30"/>
      <c r="FTN191" s="29"/>
      <c r="FTO191" s="30"/>
      <c r="FTP191" s="29"/>
      <c r="FTQ191" s="30"/>
      <c r="FTR191" s="29"/>
      <c r="FTS191" s="30"/>
      <c r="FTT191" s="29"/>
      <c r="FTU191" s="30"/>
      <c r="FTV191" s="29"/>
      <c r="FTW191" s="30"/>
      <c r="FTX191" s="29"/>
      <c r="FTY191" s="30"/>
      <c r="FTZ191" s="29"/>
      <c r="FUA191" s="30"/>
      <c r="FUB191" s="29"/>
      <c r="FUC191" s="30"/>
      <c r="FUD191" s="29"/>
      <c r="FUE191" s="30"/>
      <c r="FUF191" s="29"/>
      <c r="FUG191" s="30"/>
      <c r="FUH191" s="29"/>
      <c r="FUI191" s="30"/>
      <c r="FUJ191" s="29"/>
      <c r="FUK191" s="30"/>
      <c r="FUL191" s="29"/>
      <c r="FUM191" s="30"/>
      <c r="FUN191" s="29"/>
      <c r="FUO191" s="30"/>
      <c r="FUP191" s="29"/>
      <c r="FUQ191" s="30"/>
      <c r="FUR191" s="29"/>
      <c r="FUS191" s="30"/>
      <c r="FUT191" s="29"/>
      <c r="FUU191" s="30"/>
      <c r="FUV191" s="29"/>
      <c r="FUW191" s="30"/>
      <c r="FUX191" s="29"/>
      <c r="FUY191" s="30"/>
      <c r="FUZ191" s="29"/>
      <c r="FVA191" s="30"/>
      <c r="FVB191" s="29"/>
      <c r="FVC191" s="30"/>
      <c r="FVD191" s="29"/>
      <c r="FVE191" s="30"/>
      <c r="FVF191" s="29"/>
      <c r="FVG191" s="30"/>
      <c r="FVH191" s="29"/>
      <c r="FVI191" s="30"/>
      <c r="FVJ191" s="29"/>
      <c r="FVK191" s="30"/>
      <c r="FVL191" s="29"/>
      <c r="FVM191" s="30"/>
      <c r="FVN191" s="29"/>
      <c r="FVO191" s="30"/>
      <c r="FVP191" s="29"/>
      <c r="FVQ191" s="30"/>
      <c r="FVR191" s="29"/>
      <c r="FVS191" s="30"/>
      <c r="FVT191" s="29"/>
      <c r="FVU191" s="30"/>
      <c r="FVV191" s="29"/>
      <c r="FVW191" s="30"/>
      <c r="FVX191" s="29"/>
      <c r="FVY191" s="30"/>
      <c r="FVZ191" s="29"/>
      <c r="FWA191" s="30"/>
      <c r="FWB191" s="29"/>
      <c r="FWC191" s="30"/>
      <c r="FWD191" s="29"/>
      <c r="FWE191" s="30"/>
      <c r="FWF191" s="29"/>
      <c r="FWG191" s="30"/>
      <c r="FWH191" s="29"/>
      <c r="FWI191" s="30"/>
      <c r="FWJ191" s="29"/>
      <c r="FWK191" s="30"/>
      <c r="FWL191" s="29"/>
      <c r="FWM191" s="30"/>
      <c r="FWN191" s="29"/>
      <c r="FWO191" s="30"/>
      <c r="FWP191" s="29"/>
      <c r="FWQ191" s="30"/>
      <c r="FWR191" s="29"/>
      <c r="FWS191" s="30"/>
      <c r="FWT191" s="29"/>
      <c r="FWU191" s="30"/>
      <c r="FWV191" s="29"/>
      <c r="FWW191" s="30"/>
      <c r="FWX191" s="29"/>
      <c r="FWY191" s="30"/>
      <c r="FWZ191" s="29"/>
      <c r="FXA191" s="30"/>
      <c r="FXB191" s="29"/>
      <c r="FXC191" s="30"/>
      <c r="FXD191" s="29"/>
      <c r="FXE191" s="30"/>
      <c r="FXF191" s="29"/>
      <c r="FXG191" s="30"/>
      <c r="FXH191" s="29"/>
      <c r="FXI191" s="30"/>
      <c r="FXJ191" s="29"/>
      <c r="FXK191" s="30"/>
      <c r="FXL191" s="29"/>
      <c r="FXM191" s="30"/>
      <c r="FXN191" s="29"/>
      <c r="FXO191" s="30"/>
      <c r="FXP191" s="29"/>
      <c r="FXQ191" s="30"/>
      <c r="FXR191" s="29"/>
      <c r="FXS191" s="30"/>
      <c r="FXT191" s="29"/>
      <c r="FXU191" s="30"/>
      <c r="FXV191" s="29"/>
      <c r="FXW191" s="30"/>
      <c r="FXX191" s="29"/>
      <c r="FXY191" s="30"/>
      <c r="FXZ191" s="29"/>
      <c r="FYA191" s="30"/>
      <c r="FYB191" s="29"/>
      <c r="FYC191" s="30"/>
      <c r="FYD191" s="29"/>
      <c r="FYE191" s="30"/>
      <c r="FYF191" s="29"/>
      <c r="FYG191" s="30"/>
      <c r="FYH191" s="29"/>
      <c r="FYI191" s="30"/>
      <c r="FYJ191" s="29"/>
      <c r="FYK191" s="30"/>
      <c r="FYL191" s="29"/>
      <c r="FYM191" s="30"/>
      <c r="FYN191" s="29"/>
      <c r="FYO191" s="30"/>
      <c r="FYP191" s="29"/>
      <c r="FYQ191" s="30"/>
      <c r="FYR191" s="29"/>
      <c r="FYS191" s="30"/>
      <c r="FYT191" s="29"/>
      <c r="FYU191" s="30"/>
      <c r="FYV191" s="29"/>
      <c r="FYW191" s="30"/>
      <c r="FYX191" s="29"/>
      <c r="FYY191" s="30"/>
      <c r="FYZ191" s="29"/>
      <c r="FZA191" s="30"/>
      <c r="FZB191" s="29"/>
      <c r="FZC191" s="30"/>
      <c r="FZD191" s="29"/>
      <c r="FZE191" s="30"/>
      <c r="FZF191" s="29"/>
      <c r="FZG191" s="30"/>
      <c r="FZH191" s="29"/>
      <c r="FZI191" s="30"/>
      <c r="FZJ191" s="29"/>
      <c r="FZK191" s="30"/>
      <c r="FZL191" s="29"/>
      <c r="FZM191" s="30"/>
      <c r="FZN191" s="29"/>
      <c r="FZO191" s="30"/>
      <c r="FZP191" s="29"/>
      <c r="FZQ191" s="30"/>
      <c r="FZR191" s="29"/>
      <c r="FZS191" s="30"/>
      <c r="FZT191" s="29"/>
      <c r="FZU191" s="30"/>
      <c r="FZV191" s="29"/>
      <c r="FZW191" s="30"/>
      <c r="FZX191" s="29"/>
      <c r="FZY191" s="30"/>
      <c r="FZZ191" s="29"/>
      <c r="GAA191" s="30"/>
      <c r="GAB191" s="29"/>
      <c r="GAC191" s="30"/>
      <c r="GAD191" s="29"/>
      <c r="GAE191" s="30"/>
      <c r="GAF191" s="29"/>
      <c r="GAG191" s="30"/>
      <c r="GAH191" s="29"/>
      <c r="GAI191" s="30"/>
      <c r="GAJ191" s="29"/>
      <c r="GAK191" s="30"/>
      <c r="GAL191" s="29"/>
      <c r="GAM191" s="30"/>
      <c r="GAN191" s="29"/>
      <c r="GAO191" s="30"/>
      <c r="GAP191" s="29"/>
      <c r="GAQ191" s="30"/>
      <c r="GAR191" s="29"/>
      <c r="GAS191" s="30"/>
      <c r="GAT191" s="29"/>
      <c r="GAU191" s="30"/>
      <c r="GAV191" s="29"/>
      <c r="GAW191" s="30"/>
      <c r="GAX191" s="29"/>
      <c r="GAY191" s="30"/>
      <c r="GAZ191" s="29"/>
      <c r="GBA191" s="30"/>
      <c r="GBB191" s="29"/>
      <c r="GBC191" s="30"/>
      <c r="GBD191" s="29"/>
      <c r="GBE191" s="30"/>
      <c r="GBF191" s="29"/>
      <c r="GBG191" s="30"/>
      <c r="GBH191" s="29"/>
      <c r="GBI191" s="30"/>
      <c r="GBJ191" s="29"/>
      <c r="GBK191" s="30"/>
      <c r="GBL191" s="29"/>
      <c r="GBM191" s="30"/>
      <c r="GBN191" s="29"/>
      <c r="GBO191" s="30"/>
      <c r="GBP191" s="29"/>
      <c r="GBQ191" s="30"/>
      <c r="GBR191" s="29"/>
      <c r="GBS191" s="30"/>
      <c r="GBT191" s="29"/>
      <c r="GBU191" s="30"/>
      <c r="GBV191" s="29"/>
      <c r="GBW191" s="30"/>
      <c r="GBX191" s="29"/>
      <c r="GBY191" s="30"/>
      <c r="GBZ191" s="29"/>
      <c r="GCA191" s="30"/>
      <c r="GCB191" s="29"/>
      <c r="GCC191" s="30"/>
      <c r="GCD191" s="29"/>
      <c r="GCE191" s="30"/>
      <c r="GCF191" s="29"/>
      <c r="GCG191" s="30"/>
      <c r="GCH191" s="29"/>
      <c r="GCI191" s="30"/>
      <c r="GCJ191" s="29"/>
      <c r="GCK191" s="30"/>
      <c r="GCL191" s="29"/>
      <c r="GCM191" s="30"/>
      <c r="GCN191" s="29"/>
      <c r="GCO191" s="30"/>
      <c r="GCP191" s="29"/>
      <c r="GCQ191" s="30"/>
      <c r="GCR191" s="29"/>
      <c r="GCS191" s="30"/>
      <c r="GCT191" s="29"/>
      <c r="GCU191" s="30"/>
      <c r="GCV191" s="29"/>
      <c r="GCW191" s="30"/>
      <c r="GCX191" s="29"/>
      <c r="GCY191" s="30"/>
      <c r="GCZ191" s="29"/>
      <c r="GDA191" s="30"/>
      <c r="GDB191" s="29"/>
      <c r="GDC191" s="30"/>
      <c r="GDD191" s="29"/>
      <c r="GDE191" s="30"/>
      <c r="GDF191" s="29"/>
      <c r="GDG191" s="30"/>
      <c r="GDH191" s="29"/>
      <c r="GDI191" s="30"/>
      <c r="GDJ191" s="29"/>
      <c r="GDK191" s="30"/>
      <c r="GDL191" s="29"/>
      <c r="GDM191" s="30"/>
      <c r="GDN191" s="29"/>
      <c r="GDO191" s="30"/>
      <c r="GDP191" s="29"/>
      <c r="GDQ191" s="30"/>
      <c r="GDR191" s="29"/>
      <c r="GDS191" s="30"/>
      <c r="GDT191" s="29"/>
      <c r="GDU191" s="30"/>
      <c r="GDV191" s="29"/>
      <c r="GDW191" s="30"/>
      <c r="GDX191" s="29"/>
      <c r="GDY191" s="30"/>
      <c r="GDZ191" s="29"/>
      <c r="GEA191" s="30"/>
      <c r="GEB191" s="29"/>
      <c r="GEC191" s="30"/>
      <c r="GED191" s="29"/>
      <c r="GEE191" s="30"/>
      <c r="GEF191" s="29"/>
      <c r="GEG191" s="30"/>
      <c r="GEH191" s="29"/>
      <c r="GEI191" s="30"/>
      <c r="GEJ191" s="29"/>
      <c r="GEK191" s="30"/>
      <c r="GEL191" s="29"/>
      <c r="GEM191" s="30"/>
      <c r="GEN191" s="29"/>
      <c r="GEO191" s="30"/>
      <c r="GEP191" s="29"/>
      <c r="GEQ191" s="30"/>
      <c r="GER191" s="29"/>
      <c r="GES191" s="30"/>
      <c r="GET191" s="29"/>
      <c r="GEU191" s="30"/>
      <c r="GEV191" s="29"/>
      <c r="GEW191" s="30"/>
      <c r="GEX191" s="29"/>
      <c r="GEY191" s="30"/>
      <c r="GEZ191" s="29"/>
      <c r="GFA191" s="30"/>
      <c r="GFB191" s="29"/>
      <c r="GFC191" s="30"/>
      <c r="GFD191" s="29"/>
      <c r="GFE191" s="30"/>
      <c r="GFF191" s="29"/>
      <c r="GFG191" s="30"/>
      <c r="GFH191" s="29"/>
      <c r="GFI191" s="30"/>
      <c r="GFJ191" s="29"/>
      <c r="GFK191" s="30"/>
      <c r="GFL191" s="29"/>
      <c r="GFM191" s="30"/>
      <c r="GFN191" s="29"/>
      <c r="GFO191" s="30"/>
      <c r="GFP191" s="29"/>
      <c r="GFQ191" s="30"/>
      <c r="GFR191" s="29"/>
      <c r="GFS191" s="30"/>
      <c r="GFT191" s="29"/>
      <c r="GFU191" s="30"/>
      <c r="GFV191" s="29"/>
      <c r="GFW191" s="30"/>
      <c r="GFX191" s="29"/>
      <c r="GFY191" s="30"/>
      <c r="GFZ191" s="29"/>
      <c r="GGA191" s="30"/>
      <c r="GGB191" s="29"/>
      <c r="GGC191" s="30"/>
      <c r="GGD191" s="29"/>
      <c r="GGE191" s="30"/>
      <c r="GGF191" s="29"/>
      <c r="GGG191" s="30"/>
      <c r="GGH191" s="29"/>
      <c r="GGI191" s="30"/>
      <c r="GGJ191" s="29"/>
      <c r="GGK191" s="30"/>
      <c r="GGL191" s="29"/>
      <c r="GGM191" s="30"/>
      <c r="GGN191" s="29"/>
      <c r="GGO191" s="30"/>
      <c r="GGP191" s="29"/>
      <c r="GGQ191" s="30"/>
      <c r="GGR191" s="29"/>
      <c r="GGS191" s="30"/>
      <c r="GGT191" s="29"/>
      <c r="GGU191" s="30"/>
      <c r="GGV191" s="29"/>
      <c r="GGW191" s="30"/>
      <c r="GGX191" s="29"/>
      <c r="GGY191" s="30"/>
      <c r="GGZ191" s="29"/>
      <c r="GHA191" s="30"/>
      <c r="GHB191" s="29"/>
      <c r="GHC191" s="30"/>
      <c r="GHD191" s="29"/>
      <c r="GHE191" s="30"/>
      <c r="GHF191" s="29"/>
      <c r="GHG191" s="30"/>
      <c r="GHH191" s="29"/>
      <c r="GHI191" s="30"/>
      <c r="GHJ191" s="29"/>
      <c r="GHK191" s="30"/>
      <c r="GHL191" s="29"/>
      <c r="GHM191" s="30"/>
      <c r="GHN191" s="29"/>
      <c r="GHO191" s="30"/>
      <c r="GHP191" s="29"/>
      <c r="GHQ191" s="30"/>
      <c r="GHR191" s="29"/>
      <c r="GHS191" s="30"/>
      <c r="GHT191" s="29"/>
      <c r="GHU191" s="30"/>
      <c r="GHV191" s="29"/>
      <c r="GHW191" s="30"/>
      <c r="GHX191" s="29"/>
      <c r="GHY191" s="30"/>
      <c r="GHZ191" s="29"/>
      <c r="GIA191" s="30"/>
      <c r="GIB191" s="29"/>
      <c r="GIC191" s="30"/>
      <c r="GID191" s="29"/>
      <c r="GIE191" s="30"/>
      <c r="GIF191" s="29"/>
      <c r="GIG191" s="30"/>
      <c r="GIH191" s="29"/>
      <c r="GII191" s="30"/>
      <c r="GIJ191" s="29"/>
      <c r="GIK191" s="30"/>
      <c r="GIL191" s="29"/>
      <c r="GIM191" s="30"/>
      <c r="GIN191" s="29"/>
      <c r="GIO191" s="30"/>
      <c r="GIP191" s="29"/>
      <c r="GIQ191" s="30"/>
      <c r="GIR191" s="29"/>
      <c r="GIS191" s="30"/>
      <c r="GIT191" s="29"/>
      <c r="GIU191" s="30"/>
      <c r="GIV191" s="29"/>
      <c r="GIW191" s="30"/>
      <c r="GIX191" s="29"/>
      <c r="GIY191" s="30"/>
      <c r="GIZ191" s="29"/>
      <c r="GJA191" s="30"/>
      <c r="GJB191" s="29"/>
      <c r="GJC191" s="30"/>
      <c r="GJD191" s="29"/>
      <c r="GJE191" s="30"/>
      <c r="GJF191" s="29"/>
      <c r="GJG191" s="30"/>
      <c r="GJH191" s="29"/>
      <c r="GJI191" s="30"/>
      <c r="GJJ191" s="29"/>
      <c r="GJK191" s="30"/>
      <c r="GJL191" s="29"/>
      <c r="GJM191" s="30"/>
      <c r="GJN191" s="29"/>
      <c r="GJO191" s="30"/>
      <c r="GJP191" s="29"/>
      <c r="GJQ191" s="30"/>
      <c r="GJR191" s="29"/>
      <c r="GJS191" s="30"/>
      <c r="GJT191" s="29"/>
      <c r="GJU191" s="30"/>
      <c r="GJV191" s="29"/>
      <c r="GJW191" s="30"/>
      <c r="GJX191" s="29"/>
      <c r="GJY191" s="30"/>
      <c r="GJZ191" s="29"/>
      <c r="GKA191" s="30"/>
      <c r="GKB191" s="29"/>
      <c r="GKC191" s="30"/>
      <c r="GKD191" s="29"/>
      <c r="GKE191" s="30"/>
      <c r="GKF191" s="29"/>
      <c r="GKG191" s="30"/>
      <c r="GKH191" s="29"/>
      <c r="GKI191" s="30"/>
      <c r="GKJ191" s="29"/>
      <c r="GKK191" s="30"/>
      <c r="GKL191" s="29"/>
      <c r="GKM191" s="30"/>
      <c r="GKN191" s="29"/>
      <c r="GKO191" s="30"/>
      <c r="GKP191" s="29"/>
      <c r="GKQ191" s="30"/>
      <c r="GKR191" s="29"/>
      <c r="GKS191" s="30"/>
      <c r="GKT191" s="29"/>
      <c r="GKU191" s="30"/>
      <c r="GKV191" s="29"/>
      <c r="GKW191" s="30"/>
      <c r="GKX191" s="29"/>
      <c r="GKY191" s="30"/>
      <c r="GKZ191" s="29"/>
      <c r="GLA191" s="30"/>
      <c r="GLB191" s="29"/>
      <c r="GLC191" s="30"/>
      <c r="GLD191" s="29"/>
      <c r="GLE191" s="30"/>
      <c r="GLF191" s="29"/>
      <c r="GLG191" s="30"/>
      <c r="GLH191" s="29"/>
      <c r="GLI191" s="30"/>
      <c r="GLJ191" s="29"/>
      <c r="GLK191" s="30"/>
      <c r="GLL191" s="29"/>
      <c r="GLM191" s="30"/>
      <c r="GLN191" s="29"/>
      <c r="GLO191" s="30"/>
      <c r="GLP191" s="29"/>
      <c r="GLQ191" s="30"/>
      <c r="GLR191" s="29"/>
      <c r="GLS191" s="30"/>
      <c r="GLT191" s="29"/>
      <c r="GLU191" s="30"/>
      <c r="GLV191" s="29"/>
      <c r="GLW191" s="30"/>
      <c r="GLX191" s="29"/>
      <c r="GLY191" s="30"/>
      <c r="GLZ191" s="29"/>
      <c r="GMA191" s="30"/>
      <c r="GMB191" s="29"/>
      <c r="GMC191" s="30"/>
      <c r="GMD191" s="29"/>
      <c r="GME191" s="30"/>
      <c r="GMF191" s="29"/>
      <c r="GMG191" s="30"/>
      <c r="GMH191" s="29"/>
      <c r="GMI191" s="30"/>
      <c r="GMJ191" s="29"/>
      <c r="GMK191" s="30"/>
      <c r="GML191" s="29"/>
      <c r="GMM191" s="30"/>
      <c r="GMN191" s="29"/>
      <c r="GMO191" s="30"/>
      <c r="GMP191" s="29"/>
      <c r="GMQ191" s="30"/>
      <c r="GMR191" s="29"/>
      <c r="GMS191" s="30"/>
      <c r="GMT191" s="29"/>
      <c r="GMU191" s="30"/>
      <c r="GMV191" s="29"/>
      <c r="GMW191" s="30"/>
      <c r="GMX191" s="29"/>
      <c r="GMY191" s="30"/>
      <c r="GMZ191" s="29"/>
      <c r="GNA191" s="30"/>
      <c r="GNB191" s="29"/>
      <c r="GNC191" s="30"/>
      <c r="GND191" s="29"/>
      <c r="GNE191" s="30"/>
      <c r="GNF191" s="29"/>
      <c r="GNG191" s="30"/>
      <c r="GNH191" s="29"/>
      <c r="GNI191" s="30"/>
      <c r="GNJ191" s="29"/>
      <c r="GNK191" s="30"/>
      <c r="GNL191" s="29"/>
      <c r="GNM191" s="30"/>
      <c r="GNN191" s="29"/>
      <c r="GNO191" s="30"/>
      <c r="GNP191" s="29"/>
      <c r="GNQ191" s="30"/>
      <c r="GNR191" s="29"/>
      <c r="GNS191" s="30"/>
      <c r="GNT191" s="29"/>
      <c r="GNU191" s="30"/>
      <c r="GNV191" s="29"/>
      <c r="GNW191" s="30"/>
      <c r="GNX191" s="29"/>
      <c r="GNY191" s="30"/>
      <c r="GNZ191" s="29"/>
      <c r="GOA191" s="30"/>
      <c r="GOB191" s="29"/>
      <c r="GOC191" s="30"/>
      <c r="GOD191" s="29"/>
      <c r="GOE191" s="30"/>
      <c r="GOF191" s="29"/>
      <c r="GOG191" s="30"/>
      <c r="GOH191" s="29"/>
      <c r="GOI191" s="30"/>
      <c r="GOJ191" s="29"/>
      <c r="GOK191" s="30"/>
      <c r="GOL191" s="29"/>
      <c r="GOM191" s="30"/>
      <c r="GON191" s="29"/>
      <c r="GOO191" s="30"/>
      <c r="GOP191" s="29"/>
      <c r="GOQ191" s="30"/>
      <c r="GOR191" s="29"/>
      <c r="GOS191" s="30"/>
      <c r="GOT191" s="29"/>
      <c r="GOU191" s="30"/>
      <c r="GOV191" s="29"/>
      <c r="GOW191" s="30"/>
      <c r="GOX191" s="29"/>
      <c r="GOY191" s="30"/>
      <c r="GOZ191" s="29"/>
      <c r="GPA191" s="30"/>
      <c r="GPB191" s="29"/>
      <c r="GPC191" s="30"/>
      <c r="GPD191" s="29"/>
      <c r="GPE191" s="30"/>
      <c r="GPF191" s="29"/>
      <c r="GPG191" s="30"/>
      <c r="GPH191" s="29"/>
      <c r="GPI191" s="30"/>
      <c r="GPJ191" s="29"/>
      <c r="GPK191" s="30"/>
      <c r="GPL191" s="29"/>
      <c r="GPM191" s="30"/>
      <c r="GPN191" s="29"/>
      <c r="GPO191" s="30"/>
      <c r="GPP191" s="29"/>
      <c r="GPQ191" s="30"/>
      <c r="GPR191" s="29"/>
      <c r="GPS191" s="30"/>
      <c r="GPT191" s="29"/>
      <c r="GPU191" s="30"/>
      <c r="GPV191" s="29"/>
      <c r="GPW191" s="30"/>
      <c r="GPX191" s="29"/>
      <c r="GPY191" s="30"/>
      <c r="GPZ191" s="29"/>
      <c r="GQA191" s="30"/>
      <c r="GQB191" s="29"/>
      <c r="GQC191" s="30"/>
      <c r="GQD191" s="29"/>
      <c r="GQE191" s="30"/>
      <c r="GQF191" s="29"/>
      <c r="GQG191" s="30"/>
      <c r="GQH191" s="29"/>
      <c r="GQI191" s="30"/>
      <c r="GQJ191" s="29"/>
      <c r="GQK191" s="30"/>
      <c r="GQL191" s="29"/>
      <c r="GQM191" s="30"/>
      <c r="GQN191" s="29"/>
      <c r="GQO191" s="30"/>
      <c r="GQP191" s="29"/>
      <c r="GQQ191" s="30"/>
      <c r="GQR191" s="29"/>
      <c r="GQS191" s="30"/>
      <c r="GQT191" s="29"/>
      <c r="GQU191" s="30"/>
      <c r="GQV191" s="29"/>
      <c r="GQW191" s="30"/>
      <c r="GQX191" s="29"/>
      <c r="GQY191" s="30"/>
      <c r="GQZ191" s="29"/>
      <c r="GRA191" s="30"/>
      <c r="GRB191" s="29"/>
      <c r="GRC191" s="30"/>
      <c r="GRD191" s="29"/>
      <c r="GRE191" s="30"/>
      <c r="GRF191" s="29"/>
      <c r="GRG191" s="30"/>
      <c r="GRH191" s="29"/>
      <c r="GRI191" s="30"/>
      <c r="GRJ191" s="29"/>
      <c r="GRK191" s="30"/>
      <c r="GRL191" s="29"/>
      <c r="GRM191" s="30"/>
      <c r="GRN191" s="29"/>
      <c r="GRO191" s="30"/>
      <c r="GRP191" s="29"/>
      <c r="GRQ191" s="30"/>
      <c r="GRR191" s="29"/>
      <c r="GRS191" s="30"/>
      <c r="GRT191" s="29"/>
      <c r="GRU191" s="30"/>
      <c r="GRV191" s="29"/>
      <c r="GRW191" s="30"/>
      <c r="GRX191" s="29"/>
      <c r="GRY191" s="30"/>
      <c r="GRZ191" s="29"/>
      <c r="GSA191" s="30"/>
      <c r="GSB191" s="29"/>
      <c r="GSC191" s="30"/>
      <c r="GSD191" s="29"/>
      <c r="GSE191" s="30"/>
      <c r="GSF191" s="29"/>
      <c r="GSG191" s="30"/>
      <c r="GSH191" s="29"/>
      <c r="GSI191" s="30"/>
      <c r="GSJ191" s="29"/>
      <c r="GSK191" s="30"/>
      <c r="GSL191" s="29"/>
      <c r="GSM191" s="30"/>
      <c r="GSN191" s="29"/>
      <c r="GSO191" s="30"/>
      <c r="GSP191" s="29"/>
      <c r="GSQ191" s="30"/>
      <c r="GSR191" s="29"/>
      <c r="GSS191" s="30"/>
      <c r="GST191" s="29"/>
      <c r="GSU191" s="30"/>
      <c r="GSV191" s="29"/>
      <c r="GSW191" s="30"/>
      <c r="GSX191" s="29"/>
      <c r="GSY191" s="30"/>
      <c r="GSZ191" s="29"/>
      <c r="GTA191" s="30"/>
      <c r="GTB191" s="29"/>
      <c r="GTC191" s="30"/>
      <c r="GTD191" s="29"/>
      <c r="GTE191" s="30"/>
      <c r="GTF191" s="29"/>
      <c r="GTG191" s="30"/>
      <c r="GTH191" s="29"/>
      <c r="GTI191" s="30"/>
      <c r="GTJ191" s="29"/>
      <c r="GTK191" s="30"/>
      <c r="GTL191" s="29"/>
      <c r="GTM191" s="30"/>
      <c r="GTN191" s="29"/>
      <c r="GTO191" s="30"/>
      <c r="GTP191" s="29"/>
      <c r="GTQ191" s="30"/>
      <c r="GTR191" s="29"/>
      <c r="GTS191" s="30"/>
      <c r="GTT191" s="29"/>
      <c r="GTU191" s="30"/>
      <c r="GTV191" s="29"/>
      <c r="GTW191" s="30"/>
      <c r="GTX191" s="29"/>
      <c r="GTY191" s="30"/>
      <c r="GTZ191" s="29"/>
      <c r="GUA191" s="30"/>
      <c r="GUB191" s="29"/>
      <c r="GUC191" s="30"/>
      <c r="GUD191" s="29"/>
      <c r="GUE191" s="30"/>
      <c r="GUF191" s="29"/>
      <c r="GUG191" s="30"/>
      <c r="GUH191" s="29"/>
      <c r="GUI191" s="30"/>
      <c r="GUJ191" s="29"/>
      <c r="GUK191" s="30"/>
      <c r="GUL191" s="29"/>
      <c r="GUM191" s="30"/>
      <c r="GUN191" s="29"/>
      <c r="GUO191" s="30"/>
      <c r="GUP191" s="29"/>
      <c r="GUQ191" s="30"/>
      <c r="GUR191" s="29"/>
      <c r="GUS191" s="30"/>
      <c r="GUT191" s="29"/>
      <c r="GUU191" s="30"/>
      <c r="GUV191" s="29"/>
      <c r="GUW191" s="30"/>
      <c r="GUX191" s="29"/>
      <c r="GUY191" s="30"/>
      <c r="GUZ191" s="29"/>
      <c r="GVA191" s="30"/>
      <c r="GVB191" s="29"/>
      <c r="GVC191" s="30"/>
      <c r="GVD191" s="29"/>
      <c r="GVE191" s="30"/>
      <c r="GVF191" s="29"/>
      <c r="GVG191" s="30"/>
      <c r="GVH191" s="29"/>
      <c r="GVI191" s="30"/>
      <c r="GVJ191" s="29"/>
      <c r="GVK191" s="30"/>
      <c r="GVL191" s="29"/>
      <c r="GVM191" s="30"/>
      <c r="GVN191" s="29"/>
      <c r="GVO191" s="30"/>
      <c r="GVP191" s="29"/>
      <c r="GVQ191" s="30"/>
      <c r="GVR191" s="29"/>
      <c r="GVS191" s="30"/>
      <c r="GVT191" s="29"/>
      <c r="GVU191" s="30"/>
      <c r="GVV191" s="29"/>
      <c r="GVW191" s="30"/>
      <c r="GVX191" s="29"/>
      <c r="GVY191" s="30"/>
      <c r="GVZ191" s="29"/>
      <c r="GWA191" s="30"/>
      <c r="GWB191" s="29"/>
      <c r="GWC191" s="30"/>
      <c r="GWD191" s="29"/>
      <c r="GWE191" s="30"/>
      <c r="GWF191" s="29"/>
      <c r="GWG191" s="30"/>
      <c r="GWH191" s="29"/>
      <c r="GWI191" s="30"/>
      <c r="GWJ191" s="29"/>
      <c r="GWK191" s="30"/>
      <c r="GWL191" s="29"/>
      <c r="GWM191" s="30"/>
      <c r="GWN191" s="29"/>
      <c r="GWO191" s="30"/>
      <c r="GWP191" s="29"/>
      <c r="GWQ191" s="30"/>
      <c r="GWR191" s="29"/>
      <c r="GWS191" s="30"/>
      <c r="GWT191" s="29"/>
      <c r="GWU191" s="30"/>
      <c r="GWV191" s="29"/>
      <c r="GWW191" s="30"/>
      <c r="GWX191" s="29"/>
      <c r="GWY191" s="30"/>
      <c r="GWZ191" s="29"/>
      <c r="GXA191" s="30"/>
      <c r="GXB191" s="29"/>
      <c r="GXC191" s="30"/>
      <c r="GXD191" s="29"/>
      <c r="GXE191" s="30"/>
      <c r="GXF191" s="29"/>
      <c r="GXG191" s="30"/>
      <c r="GXH191" s="29"/>
      <c r="GXI191" s="30"/>
      <c r="GXJ191" s="29"/>
      <c r="GXK191" s="30"/>
      <c r="GXL191" s="29"/>
      <c r="GXM191" s="30"/>
      <c r="GXN191" s="29"/>
      <c r="GXO191" s="30"/>
      <c r="GXP191" s="29"/>
      <c r="GXQ191" s="30"/>
      <c r="GXR191" s="29"/>
      <c r="GXS191" s="30"/>
      <c r="GXT191" s="29"/>
      <c r="GXU191" s="30"/>
      <c r="GXV191" s="29"/>
      <c r="GXW191" s="30"/>
      <c r="GXX191" s="29"/>
      <c r="GXY191" s="30"/>
      <c r="GXZ191" s="29"/>
      <c r="GYA191" s="30"/>
      <c r="GYB191" s="29"/>
      <c r="GYC191" s="30"/>
      <c r="GYD191" s="29"/>
      <c r="GYE191" s="30"/>
      <c r="GYF191" s="29"/>
      <c r="GYG191" s="30"/>
      <c r="GYH191" s="29"/>
      <c r="GYI191" s="30"/>
      <c r="GYJ191" s="29"/>
      <c r="GYK191" s="30"/>
      <c r="GYL191" s="29"/>
      <c r="GYM191" s="30"/>
      <c r="GYN191" s="29"/>
      <c r="GYO191" s="30"/>
      <c r="GYP191" s="29"/>
      <c r="GYQ191" s="30"/>
      <c r="GYR191" s="29"/>
      <c r="GYS191" s="30"/>
      <c r="GYT191" s="29"/>
      <c r="GYU191" s="30"/>
      <c r="GYV191" s="29"/>
      <c r="GYW191" s="30"/>
      <c r="GYX191" s="29"/>
      <c r="GYY191" s="30"/>
      <c r="GYZ191" s="29"/>
      <c r="GZA191" s="30"/>
      <c r="GZB191" s="29"/>
      <c r="GZC191" s="30"/>
      <c r="GZD191" s="29"/>
      <c r="GZE191" s="30"/>
      <c r="GZF191" s="29"/>
      <c r="GZG191" s="30"/>
      <c r="GZH191" s="29"/>
      <c r="GZI191" s="30"/>
      <c r="GZJ191" s="29"/>
      <c r="GZK191" s="30"/>
      <c r="GZL191" s="29"/>
      <c r="GZM191" s="30"/>
      <c r="GZN191" s="29"/>
      <c r="GZO191" s="30"/>
      <c r="GZP191" s="29"/>
      <c r="GZQ191" s="30"/>
      <c r="GZR191" s="29"/>
      <c r="GZS191" s="30"/>
      <c r="GZT191" s="29"/>
      <c r="GZU191" s="30"/>
      <c r="GZV191" s="29"/>
      <c r="GZW191" s="30"/>
      <c r="GZX191" s="29"/>
      <c r="GZY191" s="30"/>
      <c r="GZZ191" s="29"/>
      <c r="HAA191" s="30"/>
      <c r="HAB191" s="29"/>
      <c r="HAC191" s="30"/>
      <c r="HAD191" s="29"/>
      <c r="HAE191" s="30"/>
      <c r="HAF191" s="29"/>
      <c r="HAG191" s="30"/>
      <c r="HAH191" s="29"/>
      <c r="HAI191" s="30"/>
      <c r="HAJ191" s="29"/>
      <c r="HAK191" s="30"/>
      <c r="HAL191" s="29"/>
      <c r="HAM191" s="30"/>
      <c r="HAN191" s="29"/>
      <c r="HAO191" s="30"/>
      <c r="HAP191" s="29"/>
      <c r="HAQ191" s="30"/>
      <c r="HAR191" s="29"/>
      <c r="HAS191" s="30"/>
      <c r="HAT191" s="29"/>
      <c r="HAU191" s="30"/>
      <c r="HAV191" s="29"/>
      <c r="HAW191" s="30"/>
      <c r="HAX191" s="29"/>
      <c r="HAY191" s="30"/>
      <c r="HAZ191" s="29"/>
      <c r="HBA191" s="30"/>
      <c r="HBB191" s="29"/>
      <c r="HBC191" s="30"/>
      <c r="HBD191" s="29"/>
      <c r="HBE191" s="30"/>
      <c r="HBF191" s="29"/>
      <c r="HBG191" s="30"/>
      <c r="HBH191" s="29"/>
      <c r="HBI191" s="30"/>
      <c r="HBJ191" s="29"/>
      <c r="HBK191" s="30"/>
      <c r="HBL191" s="29"/>
      <c r="HBM191" s="30"/>
      <c r="HBN191" s="29"/>
      <c r="HBO191" s="30"/>
      <c r="HBP191" s="29"/>
      <c r="HBQ191" s="30"/>
      <c r="HBR191" s="29"/>
      <c r="HBS191" s="30"/>
      <c r="HBT191" s="29"/>
      <c r="HBU191" s="30"/>
      <c r="HBV191" s="29"/>
      <c r="HBW191" s="30"/>
      <c r="HBX191" s="29"/>
      <c r="HBY191" s="30"/>
      <c r="HBZ191" s="29"/>
      <c r="HCA191" s="30"/>
      <c r="HCB191" s="29"/>
      <c r="HCC191" s="30"/>
      <c r="HCD191" s="29"/>
      <c r="HCE191" s="30"/>
      <c r="HCF191" s="29"/>
      <c r="HCG191" s="30"/>
      <c r="HCH191" s="29"/>
      <c r="HCI191" s="30"/>
      <c r="HCJ191" s="29"/>
      <c r="HCK191" s="30"/>
      <c r="HCL191" s="29"/>
      <c r="HCM191" s="30"/>
      <c r="HCN191" s="29"/>
      <c r="HCO191" s="30"/>
      <c r="HCP191" s="29"/>
      <c r="HCQ191" s="30"/>
      <c r="HCR191" s="29"/>
      <c r="HCS191" s="30"/>
      <c r="HCT191" s="29"/>
      <c r="HCU191" s="30"/>
      <c r="HCV191" s="29"/>
      <c r="HCW191" s="30"/>
      <c r="HCX191" s="29"/>
      <c r="HCY191" s="30"/>
      <c r="HCZ191" s="29"/>
      <c r="HDA191" s="30"/>
      <c r="HDB191" s="29"/>
      <c r="HDC191" s="30"/>
      <c r="HDD191" s="29"/>
      <c r="HDE191" s="30"/>
      <c r="HDF191" s="29"/>
      <c r="HDG191" s="30"/>
      <c r="HDH191" s="29"/>
      <c r="HDI191" s="30"/>
      <c r="HDJ191" s="29"/>
      <c r="HDK191" s="30"/>
      <c r="HDL191" s="29"/>
      <c r="HDM191" s="30"/>
      <c r="HDN191" s="29"/>
      <c r="HDO191" s="30"/>
      <c r="HDP191" s="29"/>
      <c r="HDQ191" s="30"/>
      <c r="HDR191" s="29"/>
      <c r="HDS191" s="30"/>
      <c r="HDT191" s="29"/>
      <c r="HDU191" s="30"/>
      <c r="HDV191" s="29"/>
      <c r="HDW191" s="30"/>
      <c r="HDX191" s="29"/>
      <c r="HDY191" s="30"/>
      <c r="HDZ191" s="29"/>
      <c r="HEA191" s="30"/>
      <c r="HEB191" s="29"/>
      <c r="HEC191" s="30"/>
      <c r="HED191" s="29"/>
      <c r="HEE191" s="30"/>
      <c r="HEF191" s="29"/>
      <c r="HEG191" s="30"/>
      <c r="HEH191" s="29"/>
      <c r="HEI191" s="30"/>
      <c r="HEJ191" s="29"/>
      <c r="HEK191" s="30"/>
      <c r="HEL191" s="29"/>
      <c r="HEM191" s="30"/>
      <c r="HEN191" s="29"/>
      <c r="HEO191" s="30"/>
      <c r="HEP191" s="29"/>
      <c r="HEQ191" s="30"/>
      <c r="HER191" s="29"/>
      <c r="HES191" s="30"/>
      <c r="HET191" s="29"/>
      <c r="HEU191" s="30"/>
      <c r="HEV191" s="29"/>
      <c r="HEW191" s="30"/>
      <c r="HEX191" s="29"/>
      <c r="HEY191" s="30"/>
      <c r="HEZ191" s="29"/>
      <c r="HFA191" s="30"/>
      <c r="HFB191" s="29"/>
      <c r="HFC191" s="30"/>
      <c r="HFD191" s="29"/>
      <c r="HFE191" s="30"/>
      <c r="HFF191" s="29"/>
      <c r="HFG191" s="30"/>
      <c r="HFH191" s="29"/>
      <c r="HFI191" s="30"/>
      <c r="HFJ191" s="29"/>
      <c r="HFK191" s="30"/>
      <c r="HFL191" s="29"/>
      <c r="HFM191" s="30"/>
      <c r="HFN191" s="29"/>
      <c r="HFO191" s="30"/>
      <c r="HFP191" s="29"/>
      <c r="HFQ191" s="30"/>
      <c r="HFR191" s="29"/>
      <c r="HFS191" s="30"/>
      <c r="HFT191" s="29"/>
      <c r="HFU191" s="30"/>
      <c r="HFV191" s="29"/>
      <c r="HFW191" s="30"/>
      <c r="HFX191" s="29"/>
      <c r="HFY191" s="30"/>
      <c r="HFZ191" s="29"/>
      <c r="HGA191" s="30"/>
      <c r="HGB191" s="29"/>
      <c r="HGC191" s="30"/>
      <c r="HGD191" s="29"/>
      <c r="HGE191" s="30"/>
      <c r="HGF191" s="29"/>
      <c r="HGG191" s="30"/>
      <c r="HGH191" s="29"/>
      <c r="HGI191" s="30"/>
      <c r="HGJ191" s="29"/>
      <c r="HGK191" s="30"/>
      <c r="HGL191" s="29"/>
      <c r="HGM191" s="30"/>
      <c r="HGN191" s="29"/>
      <c r="HGO191" s="30"/>
      <c r="HGP191" s="29"/>
      <c r="HGQ191" s="30"/>
      <c r="HGR191" s="29"/>
      <c r="HGS191" s="30"/>
      <c r="HGT191" s="29"/>
      <c r="HGU191" s="30"/>
      <c r="HGV191" s="29"/>
      <c r="HGW191" s="30"/>
      <c r="HGX191" s="29"/>
      <c r="HGY191" s="30"/>
      <c r="HGZ191" s="29"/>
      <c r="HHA191" s="30"/>
      <c r="HHB191" s="29"/>
      <c r="HHC191" s="30"/>
      <c r="HHD191" s="29"/>
      <c r="HHE191" s="30"/>
      <c r="HHF191" s="29"/>
      <c r="HHG191" s="30"/>
      <c r="HHH191" s="29"/>
      <c r="HHI191" s="30"/>
      <c r="HHJ191" s="29"/>
      <c r="HHK191" s="30"/>
      <c r="HHL191" s="29"/>
      <c r="HHM191" s="30"/>
      <c r="HHN191" s="29"/>
      <c r="HHO191" s="30"/>
      <c r="HHP191" s="29"/>
      <c r="HHQ191" s="30"/>
      <c r="HHR191" s="29"/>
      <c r="HHS191" s="30"/>
      <c r="HHT191" s="29"/>
      <c r="HHU191" s="30"/>
      <c r="HHV191" s="29"/>
      <c r="HHW191" s="30"/>
      <c r="HHX191" s="29"/>
      <c r="HHY191" s="30"/>
      <c r="HHZ191" s="29"/>
      <c r="HIA191" s="30"/>
      <c r="HIB191" s="29"/>
      <c r="HIC191" s="30"/>
      <c r="HID191" s="29"/>
      <c r="HIE191" s="30"/>
      <c r="HIF191" s="29"/>
      <c r="HIG191" s="30"/>
      <c r="HIH191" s="29"/>
      <c r="HII191" s="30"/>
      <c r="HIJ191" s="29"/>
      <c r="HIK191" s="30"/>
      <c r="HIL191" s="29"/>
      <c r="HIM191" s="30"/>
      <c r="HIN191" s="29"/>
      <c r="HIO191" s="30"/>
      <c r="HIP191" s="29"/>
      <c r="HIQ191" s="30"/>
      <c r="HIR191" s="29"/>
      <c r="HIS191" s="30"/>
      <c r="HIT191" s="29"/>
      <c r="HIU191" s="30"/>
      <c r="HIV191" s="29"/>
      <c r="HIW191" s="30"/>
      <c r="HIX191" s="29"/>
      <c r="HIY191" s="30"/>
      <c r="HIZ191" s="29"/>
      <c r="HJA191" s="30"/>
      <c r="HJB191" s="29"/>
      <c r="HJC191" s="30"/>
      <c r="HJD191" s="29"/>
      <c r="HJE191" s="30"/>
      <c r="HJF191" s="29"/>
      <c r="HJG191" s="30"/>
      <c r="HJH191" s="29"/>
      <c r="HJI191" s="30"/>
      <c r="HJJ191" s="29"/>
      <c r="HJK191" s="30"/>
      <c r="HJL191" s="29"/>
      <c r="HJM191" s="30"/>
      <c r="HJN191" s="29"/>
      <c r="HJO191" s="30"/>
      <c r="HJP191" s="29"/>
      <c r="HJQ191" s="30"/>
      <c r="HJR191" s="29"/>
      <c r="HJS191" s="30"/>
      <c r="HJT191" s="29"/>
      <c r="HJU191" s="30"/>
      <c r="HJV191" s="29"/>
      <c r="HJW191" s="30"/>
      <c r="HJX191" s="29"/>
      <c r="HJY191" s="30"/>
      <c r="HJZ191" s="29"/>
      <c r="HKA191" s="30"/>
      <c r="HKB191" s="29"/>
      <c r="HKC191" s="30"/>
      <c r="HKD191" s="29"/>
      <c r="HKE191" s="30"/>
      <c r="HKF191" s="29"/>
      <c r="HKG191" s="30"/>
      <c r="HKH191" s="29"/>
      <c r="HKI191" s="30"/>
      <c r="HKJ191" s="29"/>
      <c r="HKK191" s="30"/>
      <c r="HKL191" s="29"/>
      <c r="HKM191" s="30"/>
      <c r="HKN191" s="29"/>
      <c r="HKO191" s="30"/>
      <c r="HKP191" s="29"/>
      <c r="HKQ191" s="30"/>
      <c r="HKR191" s="29"/>
      <c r="HKS191" s="30"/>
      <c r="HKT191" s="29"/>
      <c r="HKU191" s="30"/>
      <c r="HKV191" s="29"/>
      <c r="HKW191" s="30"/>
      <c r="HKX191" s="29"/>
      <c r="HKY191" s="30"/>
      <c r="HKZ191" s="29"/>
      <c r="HLA191" s="30"/>
      <c r="HLB191" s="29"/>
      <c r="HLC191" s="30"/>
      <c r="HLD191" s="29"/>
      <c r="HLE191" s="30"/>
      <c r="HLF191" s="29"/>
      <c r="HLG191" s="30"/>
      <c r="HLH191" s="29"/>
      <c r="HLI191" s="30"/>
      <c r="HLJ191" s="29"/>
      <c r="HLK191" s="30"/>
      <c r="HLL191" s="29"/>
      <c r="HLM191" s="30"/>
      <c r="HLN191" s="29"/>
      <c r="HLO191" s="30"/>
      <c r="HLP191" s="29"/>
      <c r="HLQ191" s="30"/>
      <c r="HLR191" s="29"/>
      <c r="HLS191" s="30"/>
      <c r="HLT191" s="29"/>
      <c r="HLU191" s="30"/>
      <c r="HLV191" s="29"/>
      <c r="HLW191" s="30"/>
      <c r="HLX191" s="29"/>
      <c r="HLY191" s="30"/>
      <c r="HLZ191" s="29"/>
      <c r="HMA191" s="30"/>
      <c r="HMB191" s="29"/>
      <c r="HMC191" s="30"/>
      <c r="HMD191" s="29"/>
      <c r="HME191" s="30"/>
      <c r="HMF191" s="29"/>
      <c r="HMG191" s="30"/>
      <c r="HMH191" s="29"/>
      <c r="HMI191" s="30"/>
      <c r="HMJ191" s="29"/>
      <c r="HMK191" s="30"/>
      <c r="HML191" s="29"/>
      <c r="HMM191" s="30"/>
      <c r="HMN191" s="29"/>
      <c r="HMO191" s="30"/>
      <c r="HMP191" s="29"/>
      <c r="HMQ191" s="30"/>
      <c r="HMR191" s="29"/>
      <c r="HMS191" s="30"/>
      <c r="HMT191" s="29"/>
      <c r="HMU191" s="30"/>
      <c r="HMV191" s="29"/>
      <c r="HMW191" s="30"/>
      <c r="HMX191" s="29"/>
      <c r="HMY191" s="30"/>
      <c r="HMZ191" s="29"/>
      <c r="HNA191" s="30"/>
      <c r="HNB191" s="29"/>
      <c r="HNC191" s="30"/>
      <c r="HND191" s="29"/>
      <c r="HNE191" s="30"/>
      <c r="HNF191" s="29"/>
      <c r="HNG191" s="30"/>
      <c r="HNH191" s="29"/>
      <c r="HNI191" s="30"/>
      <c r="HNJ191" s="29"/>
      <c r="HNK191" s="30"/>
      <c r="HNL191" s="29"/>
      <c r="HNM191" s="30"/>
      <c r="HNN191" s="29"/>
      <c r="HNO191" s="30"/>
      <c r="HNP191" s="29"/>
      <c r="HNQ191" s="30"/>
      <c r="HNR191" s="29"/>
      <c r="HNS191" s="30"/>
      <c r="HNT191" s="29"/>
      <c r="HNU191" s="30"/>
      <c r="HNV191" s="29"/>
      <c r="HNW191" s="30"/>
      <c r="HNX191" s="29"/>
      <c r="HNY191" s="30"/>
      <c r="HNZ191" s="29"/>
      <c r="HOA191" s="30"/>
      <c r="HOB191" s="29"/>
      <c r="HOC191" s="30"/>
      <c r="HOD191" s="29"/>
      <c r="HOE191" s="30"/>
      <c r="HOF191" s="29"/>
      <c r="HOG191" s="30"/>
      <c r="HOH191" s="29"/>
      <c r="HOI191" s="30"/>
      <c r="HOJ191" s="29"/>
      <c r="HOK191" s="30"/>
      <c r="HOL191" s="29"/>
      <c r="HOM191" s="30"/>
      <c r="HON191" s="29"/>
      <c r="HOO191" s="30"/>
      <c r="HOP191" s="29"/>
      <c r="HOQ191" s="30"/>
      <c r="HOR191" s="29"/>
      <c r="HOS191" s="30"/>
      <c r="HOT191" s="29"/>
      <c r="HOU191" s="30"/>
      <c r="HOV191" s="29"/>
      <c r="HOW191" s="30"/>
      <c r="HOX191" s="29"/>
      <c r="HOY191" s="30"/>
      <c r="HOZ191" s="29"/>
      <c r="HPA191" s="30"/>
      <c r="HPB191" s="29"/>
      <c r="HPC191" s="30"/>
      <c r="HPD191" s="29"/>
      <c r="HPE191" s="30"/>
      <c r="HPF191" s="29"/>
      <c r="HPG191" s="30"/>
      <c r="HPH191" s="29"/>
      <c r="HPI191" s="30"/>
      <c r="HPJ191" s="29"/>
      <c r="HPK191" s="30"/>
      <c r="HPL191" s="29"/>
      <c r="HPM191" s="30"/>
      <c r="HPN191" s="29"/>
      <c r="HPO191" s="30"/>
      <c r="HPP191" s="29"/>
      <c r="HPQ191" s="30"/>
      <c r="HPR191" s="29"/>
      <c r="HPS191" s="30"/>
      <c r="HPT191" s="29"/>
      <c r="HPU191" s="30"/>
      <c r="HPV191" s="29"/>
      <c r="HPW191" s="30"/>
      <c r="HPX191" s="29"/>
      <c r="HPY191" s="30"/>
      <c r="HPZ191" s="29"/>
      <c r="HQA191" s="30"/>
      <c r="HQB191" s="29"/>
      <c r="HQC191" s="30"/>
      <c r="HQD191" s="29"/>
      <c r="HQE191" s="30"/>
      <c r="HQF191" s="29"/>
      <c r="HQG191" s="30"/>
      <c r="HQH191" s="29"/>
      <c r="HQI191" s="30"/>
      <c r="HQJ191" s="29"/>
      <c r="HQK191" s="30"/>
      <c r="HQL191" s="29"/>
      <c r="HQM191" s="30"/>
      <c r="HQN191" s="29"/>
      <c r="HQO191" s="30"/>
      <c r="HQP191" s="29"/>
      <c r="HQQ191" s="30"/>
      <c r="HQR191" s="29"/>
      <c r="HQS191" s="30"/>
      <c r="HQT191" s="29"/>
      <c r="HQU191" s="30"/>
      <c r="HQV191" s="29"/>
      <c r="HQW191" s="30"/>
      <c r="HQX191" s="29"/>
      <c r="HQY191" s="30"/>
      <c r="HQZ191" s="29"/>
      <c r="HRA191" s="30"/>
      <c r="HRB191" s="29"/>
      <c r="HRC191" s="30"/>
      <c r="HRD191" s="29"/>
      <c r="HRE191" s="30"/>
      <c r="HRF191" s="29"/>
      <c r="HRG191" s="30"/>
      <c r="HRH191" s="29"/>
      <c r="HRI191" s="30"/>
      <c r="HRJ191" s="29"/>
      <c r="HRK191" s="30"/>
      <c r="HRL191" s="29"/>
      <c r="HRM191" s="30"/>
      <c r="HRN191" s="29"/>
      <c r="HRO191" s="30"/>
      <c r="HRP191" s="29"/>
      <c r="HRQ191" s="30"/>
      <c r="HRR191" s="29"/>
      <c r="HRS191" s="30"/>
      <c r="HRT191" s="29"/>
      <c r="HRU191" s="30"/>
      <c r="HRV191" s="29"/>
      <c r="HRW191" s="30"/>
      <c r="HRX191" s="29"/>
      <c r="HRY191" s="30"/>
      <c r="HRZ191" s="29"/>
      <c r="HSA191" s="30"/>
      <c r="HSB191" s="29"/>
      <c r="HSC191" s="30"/>
      <c r="HSD191" s="29"/>
      <c r="HSE191" s="30"/>
      <c r="HSF191" s="29"/>
      <c r="HSG191" s="30"/>
      <c r="HSH191" s="29"/>
      <c r="HSI191" s="30"/>
      <c r="HSJ191" s="29"/>
      <c r="HSK191" s="30"/>
      <c r="HSL191" s="29"/>
      <c r="HSM191" s="30"/>
      <c r="HSN191" s="29"/>
      <c r="HSO191" s="30"/>
      <c r="HSP191" s="29"/>
      <c r="HSQ191" s="30"/>
      <c r="HSR191" s="29"/>
      <c r="HSS191" s="30"/>
      <c r="HST191" s="29"/>
      <c r="HSU191" s="30"/>
      <c r="HSV191" s="29"/>
      <c r="HSW191" s="30"/>
      <c r="HSX191" s="29"/>
      <c r="HSY191" s="30"/>
      <c r="HSZ191" s="29"/>
      <c r="HTA191" s="30"/>
      <c r="HTB191" s="29"/>
      <c r="HTC191" s="30"/>
      <c r="HTD191" s="29"/>
      <c r="HTE191" s="30"/>
      <c r="HTF191" s="29"/>
      <c r="HTG191" s="30"/>
      <c r="HTH191" s="29"/>
      <c r="HTI191" s="30"/>
      <c r="HTJ191" s="29"/>
      <c r="HTK191" s="30"/>
      <c r="HTL191" s="29"/>
      <c r="HTM191" s="30"/>
      <c r="HTN191" s="29"/>
      <c r="HTO191" s="30"/>
      <c r="HTP191" s="29"/>
      <c r="HTQ191" s="30"/>
      <c r="HTR191" s="29"/>
      <c r="HTS191" s="30"/>
      <c r="HTT191" s="29"/>
      <c r="HTU191" s="30"/>
      <c r="HTV191" s="29"/>
      <c r="HTW191" s="30"/>
      <c r="HTX191" s="29"/>
      <c r="HTY191" s="30"/>
      <c r="HTZ191" s="29"/>
      <c r="HUA191" s="30"/>
      <c r="HUB191" s="29"/>
      <c r="HUC191" s="30"/>
      <c r="HUD191" s="29"/>
      <c r="HUE191" s="30"/>
      <c r="HUF191" s="29"/>
      <c r="HUG191" s="30"/>
      <c r="HUH191" s="29"/>
      <c r="HUI191" s="30"/>
      <c r="HUJ191" s="29"/>
      <c r="HUK191" s="30"/>
      <c r="HUL191" s="29"/>
      <c r="HUM191" s="30"/>
      <c r="HUN191" s="29"/>
      <c r="HUO191" s="30"/>
      <c r="HUP191" s="29"/>
      <c r="HUQ191" s="30"/>
      <c r="HUR191" s="29"/>
      <c r="HUS191" s="30"/>
      <c r="HUT191" s="29"/>
      <c r="HUU191" s="30"/>
      <c r="HUV191" s="29"/>
      <c r="HUW191" s="30"/>
      <c r="HUX191" s="29"/>
      <c r="HUY191" s="30"/>
      <c r="HUZ191" s="29"/>
      <c r="HVA191" s="30"/>
      <c r="HVB191" s="29"/>
      <c r="HVC191" s="30"/>
      <c r="HVD191" s="29"/>
      <c r="HVE191" s="30"/>
      <c r="HVF191" s="29"/>
      <c r="HVG191" s="30"/>
      <c r="HVH191" s="29"/>
      <c r="HVI191" s="30"/>
      <c r="HVJ191" s="29"/>
      <c r="HVK191" s="30"/>
      <c r="HVL191" s="29"/>
      <c r="HVM191" s="30"/>
      <c r="HVN191" s="29"/>
      <c r="HVO191" s="30"/>
      <c r="HVP191" s="29"/>
      <c r="HVQ191" s="30"/>
      <c r="HVR191" s="29"/>
      <c r="HVS191" s="30"/>
      <c r="HVT191" s="29"/>
      <c r="HVU191" s="30"/>
      <c r="HVV191" s="29"/>
      <c r="HVW191" s="30"/>
      <c r="HVX191" s="29"/>
      <c r="HVY191" s="30"/>
      <c r="HVZ191" s="29"/>
      <c r="HWA191" s="30"/>
      <c r="HWB191" s="29"/>
      <c r="HWC191" s="30"/>
      <c r="HWD191" s="29"/>
      <c r="HWE191" s="30"/>
      <c r="HWF191" s="29"/>
      <c r="HWG191" s="30"/>
      <c r="HWH191" s="29"/>
      <c r="HWI191" s="30"/>
      <c r="HWJ191" s="29"/>
      <c r="HWK191" s="30"/>
      <c r="HWL191" s="29"/>
      <c r="HWM191" s="30"/>
      <c r="HWN191" s="29"/>
      <c r="HWO191" s="30"/>
      <c r="HWP191" s="29"/>
      <c r="HWQ191" s="30"/>
      <c r="HWR191" s="29"/>
      <c r="HWS191" s="30"/>
      <c r="HWT191" s="29"/>
      <c r="HWU191" s="30"/>
      <c r="HWV191" s="29"/>
      <c r="HWW191" s="30"/>
      <c r="HWX191" s="29"/>
      <c r="HWY191" s="30"/>
      <c r="HWZ191" s="29"/>
      <c r="HXA191" s="30"/>
      <c r="HXB191" s="29"/>
      <c r="HXC191" s="30"/>
      <c r="HXD191" s="29"/>
      <c r="HXE191" s="30"/>
      <c r="HXF191" s="29"/>
      <c r="HXG191" s="30"/>
      <c r="HXH191" s="29"/>
      <c r="HXI191" s="30"/>
      <c r="HXJ191" s="29"/>
      <c r="HXK191" s="30"/>
      <c r="HXL191" s="29"/>
      <c r="HXM191" s="30"/>
      <c r="HXN191" s="29"/>
      <c r="HXO191" s="30"/>
      <c r="HXP191" s="29"/>
      <c r="HXQ191" s="30"/>
      <c r="HXR191" s="29"/>
      <c r="HXS191" s="30"/>
      <c r="HXT191" s="29"/>
      <c r="HXU191" s="30"/>
      <c r="HXV191" s="29"/>
      <c r="HXW191" s="30"/>
      <c r="HXX191" s="29"/>
      <c r="HXY191" s="30"/>
      <c r="HXZ191" s="29"/>
      <c r="HYA191" s="30"/>
      <c r="HYB191" s="29"/>
      <c r="HYC191" s="30"/>
      <c r="HYD191" s="29"/>
      <c r="HYE191" s="30"/>
      <c r="HYF191" s="29"/>
      <c r="HYG191" s="30"/>
      <c r="HYH191" s="29"/>
      <c r="HYI191" s="30"/>
      <c r="HYJ191" s="29"/>
      <c r="HYK191" s="30"/>
      <c r="HYL191" s="29"/>
      <c r="HYM191" s="30"/>
      <c r="HYN191" s="29"/>
      <c r="HYO191" s="30"/>
      <c r="HYP191" s="29"/>
      <c r="HYQ191" s="30"/>
      <c r="HYR191" s="29"/>
      <c r="HYS191" s="30"/>
      <c r="HYT191" s="29"/>
      <c r="HYU191" s="30"/>
      <c r="HYV191" s="29"/>
      <c r="HYW191" s="30"/>
      <c r="HYX191" s="29"/>
      <c r="HYY191" s="30"/>
      <c r="HYZ191" s="29"/>
      <c r="HZA191" s="30"/>
      <c r="HZB191" s="29"/>
      <c r="HZC191" s="30"/>
      <c r="HZD191" s="29"/>
      <c r="HZE191" s="30"/>
      <c r="HZF191" s="29"/>
      <c r="HZG191" s="30"/>
      <c r="HZH191" s="29"/>
      <c r="HZI191" s="30"/>
      <c r="HZJ191" s="29"/>
      <c r="HZK191" s="30"/>
      <c r="HZL191" s="29"/>
      <c r="HZM191" s="30"/>
      <c r="HZN191" s="29"/>
      <c r="HZO191" s="30"/>
      <c r="HZP191" s="29"/>
      <c r="HZQ191" s="30"/>
      <c r="HZR191" s="29"/>
      <c r="HZS191" s="30"/>
      <c r="HZT191" s="29"/>
      <c r="HZU191" s="30"/>
      <c r="HZV191" s="29"/>
      <c r="HZW191" s="30"/>
      <c r="HZX191" s="29"/>
      <c r="HZY191" s="30"/>
      <c r="HZZ191" s="29"/>
      <c r="IAA191" s="30"/>
      <c r="IAB191" s="29"/>
      <c r="IAC191" s="30"/>
      <c r="IAD191" s="29"/>
      <c r="IAE191" s="30"/>
      <c r="IAF191" s="29"/>
      <c r="IAG191" s="30"/>
      <c r="IAH191" s="29"/>
      <c r="IAI191" s="30"/>
      <c r="IAJ191" s="29"/>
      <c r="IAK191" s="30"/>
      <c r="IAL191" s="29"/>
      <c r="IAM191" s="30"/>
      <c r="IAN191" s="29"/>
      <c r="IAO191" s="30"/>
      <c r="IAP191" s="29"/>
      <c r="IAQ191" s="30"/>
      <c r="IAR191" s="29"/>
      <c r="IAS191" s="30"/>
      <c r="IAT191" s="29"/>
      <c r="IAU191" s="30"/>
      <c r="IAV191" s="29"/>
      <c r="IAW191" s="30"/>
      <c r="IAX191" s="29"/>
      <c r="IAY191" s="30"/>
      <c r="IAZ191" s="29"/>
      <c r="IBA191" s="30"/>
      <c r="IBB191" s="29"/>
      <c r="IBC191" s="30"/>
      <c r="IBD191" s="29"/>
      <c r="IBE191" s="30"/>
      <c r="IBF191" s="29"/>
      <c r="IBG191" s="30"/>
      <c r="IBH191" s="29"/>
      <c r="IBI191" s="30"/>
      <c r="IBJ191" s="29"/>
      <c r="IBK191" s="30"/>
      <c r="IBL191" s="29"/>
      <c r="IBM191" s="30"/>
      <c r="IBN191" s="29"/>
      <c r="IBO191" s="30"/>
      <c r="IBP191" s="29"/>
      <c r="IBQ191" s="30"/>
      <c r="IBR191" s="29"/>
      <c r="IBS191" s="30"/>
      <c r="IBT191" s="29"/>
      <c r="IBU191" s="30"/>
      <c r="IBV191" s="29"/>
      <c r="IBW191" s="30"/>
      <c r="IBX191" s="29"/>
      <c r="IBY191" s="30"/>
      <c r="IBZ191" s="29"/>
      <c r="ICA191" s="30"/>
      <c r="ICB191" s="29"/>
      <c r="ICC191" s="30"/>
      <c r="ICD191" s="29"/>
      <c r="ICE191" s="30"/>
      <c r="ICF191" s="29"/>
      <c r="ICG191" s="30"/>
      <c r="ICH191" s="29"/>
      <c r="ICI191" s="30"/>
      <c r="ICJ191" s="29"/>
      <c r="ICK191" s="30"/>
      <c r="ICL191" s="29"/>
      <c r="ICM191" s="30"/>
      <c r="ICN191" s="29"/>
      <c r="ICO191" s="30"/>
      <c r="ICP191" s="29"/>
      <c r="ICQ191" s="30"/>
      <c r="ICR191" s="29"/>
      <c r="ICS191" s="30"/>
      <c r="ICT191" s="29"/>
      <c r="ICU191" s="30"/>
      <c r="ICV191" s="29"/>
      <c r="ICW191" s="30"/>
      <c r="ICX191" s="29"/>
      <c r="ICY191" s="30"/>
      <c r="ICZ191" s="29"/>
      <c r="IDA191" s="30"/>
      <c r="IDB191" s="29"/>
      <c r="IDC191" s="30"/>
      <c r="IDD191" s="29"/>
      <c r="IDE191" s="30"/>
      <c r="IDF191" s="29"/>
      <c r="IDG191" s="30"/>
      <c r="IDH191" s="29"/>
      <c r="IDI191" s="30"/>
      <c r="IDJ191" s="29"/>
      <c r="IDK191" s="30"/>
      <c r="IDL191" s="29"/>
      <c r="IDM191" s="30"/>
      <c r="IDN191" s="29"/>
      <c r="IDO191" s="30"/>
      <c r="IDP191" s="29"/>
      <c r="IDQ191" s="30"/>
      <c r="IDR191" s="29"/>
      <c r="IDS191" s="30"/>
      <c r="IDT191" s="29"/>
      <c r="IDU191" s="30"/>
      <c r="IDV191" s="29"/>
      <c r="IDW191" s="30"/>
      <c r="IDX191" s="29"/>
      <c r="IDY191" s="30"/>
      <c r="IDZ191" s="29"/>
      <c r="IEA191" s="30"/>
      <c r="IEB191" s="29"/>
      <c r="IEC191" s="30"/>
      <c r="IED191" s="29"/>
      <c r="IEE191" s="30"/>
      <c r="IEF191" s="29"/>
      <c r="IEG191" s="30"/>
      <c r="IEH191" s="29"/>
      <c r="IEI191" s="30"/>
      <c r="IEJ191" s="29"/>
      <c r="IEK191" s="30"/>
      <c r="IEL191" s="29"/>
      <c r="IEM191" s="30"/>
      <c r="IEN191" s="29"/>
      <c r="IEO191" s="30"/>
      <c r="IEP191" s="29"/>
      <c r="IEQ191" s="30"/>
      <c r="IER191" s="29"/>
      <c r="IES191" s="30"/>
      <c r="IET191" s="29"/>
      <c r="IEU191" s="30"/>
      <c r="IEV191" s="29"/>
      <c r="IEW191" s="30"/>
      <c r="IEX191" s="29"/>
      <c r="IEY191" s="30"/>
      <c r="IEZ191" s="29"/>
      <c r="IFA191" s="30"/>
      <c r="IFB191" s="29"/>
      <c r="IFC191" s="30"/>
      <c r="IFD191" s="29"/>
      <c r="IFE191" s="30"/>
      <c r="IFF191" s="29"/>
      <c r="IFG191" s="30"/>
      <c r="IFH191" s="29"/>
      <c r="IFI191" s="30"/>
      <c r="IFJ191" s="29"/>
      <c r="IFK191" s="30"/>
      <c r="IFL191" s="29"/>
      <c r="IFM191" s="30"/>
      <c r="IFN191" s="29"/>
      <c r="IFO191" s="30"/>
      <c r="IFP191" s="29"/>
      <c r="IFQ191" s="30"/>
      <c r="IFR191" s="29"/>
      <c r="IFS191" s="30"/>
      <c r="IFT191" s="29"/>
      <c r="IFU191" s="30"/>
      <c r="IFV191" s="29"/>
      <c r="IFW191" s="30"/>
      <c r="IFX191" s="29"/>
      <c r="IFY191" s="30"/>
      <c r="IFZ191" s="29"/>
      <c r="IGA191" s="30"/>
      <c r="IGB191" s="29"/>
      <c r="IGC191" s="30"/>
      <c r="IGD191" s="29"/>
      <c r="IGE191" s="30"/>
      <c r="IGF191" s="29"/>
      <c r="IGG191" s="30"/>
      <c r="IGH191" s="29"/>
      <c r="IGI191" s="30"/>
      <c r="IGJ191" s="29"/>
      <c r="IGK191" s="30"/>
      <c r="IGL191" s="29"/>
      <c r="IGM191" s="30"/>
      <c r="IGN191" s="29"/>
      <c r="IGO191" s="30"/>
      <c r="IGP191" s="29"/>
      <c r="IGQ191" s="30"/>
      <c r="IGR191" s="29"/>
      <c r="IGS191" s="30"/>
      <c r="IGT191" s="29"/>
      <c r="IGU191" s="30"/>
      <c r="IGV191" s="29"/>
      <c r="IGW191" s="30"/>
      <c r="IGX191" s="29"/>
      <c r="IGY191" s="30"/>
      <c r="IGZ191" s="29"/>
      <c r="IHA191" s="30"/>
      <c r="IHB191" s="29"/>
      <c r="IHC191" s="30"/>
      <c r="IHD191" s="29"/>
      <c r="IHE191" s="30"/>
      <c r="IHF191" s="29"/>
      <c r="IHG191" s="30"/>
      <c r="IHH191" s="29"/>
      <c r="IHI191" s="30"/>
      <c r="IHJ191" s="29"/>
      <c r="IHK191" s="30"/>
      <c r="IHL191" s="29"/>
      <c r="IHM191" s="30"/>
      <c r="IHN191" s="29"/>
      <c r="IHO191" s="30"/>
      <c r="IHP191" s="29"/>
      <c r="IHQ191" s="30"/>
      <c r="IHR191" s="29"/>
      <c r="IHS191" s="30"/>
      <c r="IHT191" s="29"/>
      <c r="IHU191" s="30"/>
      <c r="IHV191" s="29"/>
      <c r="IHW191" s="30"/>
      <c r="IHX191" s="29"/>
      <c r="IHY191" s="30"/>
      <c r="IHZ191" s="29"/>
      <c r="IIA191" s="30"/>
      <c r="IIB191" s="29"/>
      <c r="IIC191" s="30"/>
      <c r="IID191" s="29"/>
      <c r="IIE191" s="30"/>
      <c r="IIF191" s="29"/>
      <c r="IIG191" s="30"/>
      <c r="IIH191" s="29"/>
      <c r="III191" s="30"/>
      <c r="IIJ191" s="29"/>
      <c r="IIK191" s="30"/>
      <c r="IIL191" s="29"/>
      <c r="IIM191" s="30"/>
      <c r="IIN191" s="29"/>
      <c r="IIO191" s="30"/>
      <c r="IIP191" s="29"/>
      <c r="IIQ191" s="30"/>
      <c r="IIR191" s="29"/>
      <c r="IIS191" s="30"/>
      <c r="IIT191" s="29"/>
      <c r="IIU191" s="30"/>
      <c r="IIV191" s="29"/>
      <c r="IIW191" s="30"/>
      <c r="IIX191" s="29"/>
      <c r="IIY191" s="30"/>
      <c r="IIZ191" s="29"/>
      <c r="IJA191" s="30"/>
      <c r="IJB191" s="29"/>
      <c r="IJC191" s="30"/>
      <c r="IJD191" s="29"/>
      <c r="IJE191" s="30"/>
      <c r="IJF191" s="29"/>
      <c r="IJG191" s="30"/>
      <c r="IJH191" s="29"/>
      <c r="IJI191" s="30"/>
      <c r="IJJ191" s="29"/>
      <c r="IJK191" s="30"/>
      <c r="IJL191" s="29"/>
      <c r="IJM191" s="30"/>
      <c r="IJN191" s="29"/>
      <c r="IJO191" s="30"/>
      <c r="IJP191" s="29"/>
      <c r="IJQ191" s="30"/>
      <c r="IJR191" s="29"/>
      <c r="IJS191" s="30"/>
      <c r="IJT191" s="29"/>
      <c r="IJU191" s="30"/>
      <c r="IJV191" s="29"/>
      <c r="IJW191" s="30"/>
      <c r="IJX191" s="29"/>
      <c r="IJY191" s="30"/>
      <c r="IJZ191" s="29"/>
      <c r="IKA191" s="30"/>
      <c r="IKB191" s="29"/>
      <c r="IKC191" s="30"/>
      <c r="IKD191" s="29"/>
      <c r="IKE191" s="30"/>
      <c r="IKF191" s="29"/>
      <c r="IKG191" s="30"/>
      <c r="IKH191" s="29"/>
      <c r="IKI191" s="30"/>
      <c r="IKJ191" s="29"/>
      <c r="IKK191" s="30"/>
      <c r="IKL191" s="29"/>
      <c r="IKM191" s="30"/>
      <c r="IKN191" s="29"/>
      <c r="IKO191" s="30"/>
      <c r="IKP191" s="29"/>
      <c r="IKQ191" s="30"/>
      <c r="IKR191" s="29"/>
      <c r="IKS191" s="30"/>
      <c r="IKT191" s="29"/>
      <c r="IKU191" s="30"/>
      <c r="IKV191" s="29"/>
      <c r="IKW191" s="30"/>
      <c r="IKX191" s="29"/>
      <c r="IKY191" s="30"/>
      <c r="IKZ191" s="29"/>
      <c r="ILA191" s="30"/>
      <c r="ILB191" s="29"/>
      <c r="ILC191" s="30"/>
      <c r="ILD191" s="29"/>
      <c r="ILE191" s="30"/>
      <c r="ILF191" s="29"/>
      <c r="ILG191" s="30"/>
      <c r="ILH191" s="29"/>
      <c r="ILI191" s="30"/>
      <c r="ILJ191" s="29"/>
      <c r="ILK191" s="30"/>
      <c r="ILL191" s="29"/>
      <c r="ILM191" s="30"/>
      <c r="ILN191" s="29"/>
      <c r="ILO191" s="30"/>
      <c r="ILP191" s="29"/>
      <c r="ILQ191" s="30"/>
      <c r="ILR191" s="29"/>
      <c r="ILS191" s="30"/>
      <c r="ILT191" s="29"/>
      <c r="ILU191" s="30"/>
      <c r="ILV191" s="29"/>
      <c r="ILW191" s="30"/>
      <c r="ILX191" s="29"/>
      <c r="ILY191" s="30"/>
      <c r="ILZ191" s="29"/>
      <c r="IMA191" s="30"/>
      <c r="IMB191" s="29"/>
      <c r="IMC191" s="30"/>
      <c r="IMD191" s="29"/>
      <c r="IME191" s="30"/>
      <c r="IMF191" s="29"/>
      <c r="IMG191" s="30"/>
      <c r="IMH191" s="29"/>
      <c r="IMI191" s="30"/>
      <c r="IMJ191" s="29"/>
      <c r="IMK191" s="30"/>
      <c r="IML191" s="29"/>
      <c r="IMM191" s="30"/>
      <c r="IMN191" s="29"/>
      <c r="IMO191" s="30"/>
      <c r="IMP191" s="29"/>
      <c r="IMQ191" s="30"/>
      <c r="IMR191" s="29"/>
      <c r="IMS191" s="30"/>
      <c r="IMT191" s="29"/>
      <c r="IMU191" s="30"/>
      <c r="IMV191" s="29"/>
      <c r="IMW191" s="30"/>
      <c r="IMX191" s="29"/>
      <c r="IMY191" s="30"/>
      <c r="IMZ191" s="29"/>
      <c r="INA191" s="30"/>
      <c r="INB191" s="29"/>
      <c r="INC191" s="30"/>
      <c r="IND191" s="29"/>
      <c r="INE191" s="30"/>
      <c r="INF191" s="29"/>
      <c r="ING191" s="30"/>
      <c r="INH191" s="29"/>
      <c r="INI191" s="30"/>
      <c r="INJ191" s="29"/>
      <c r="INK191" s="30"/>
      <c r="INL191" s="29"/>
      <c r="INM191" s="30"/>
      <c r="INN191" s="29"/>
      <c r="INO191" s="30"/>
      <c r="INP191" s="29"/>
      <c r="INQ191" s="30"/>
      <c r="INR191" s="29"/>
      <c r="INS191" s="30"/>
      <c r="INT191" s="29"/>
      <c r="INU191" s="30"/>
      <c r="INV191" s="29"/>
      <c r="INW191" s="30"/>
      <c r="INX191" s="29"/>
      <c r="INY191" s="30"/>
      <c r="INZ191" s="29"/>
      <c r="IOA191" s="30"/>
      <c r="IOB191" s="29"/>
      <c r="IOC191" s="30"/>
      <c r="IOD191" s="29"/>
      <c r="IOE191" s="30"/>
      <c r="IOF191" s="29"/>
      <c r="IOG191" s="30"/>
      <c r="IOH191" s="29"/>
      <c r="IOI191" s="30"/>
      <c r="IOJ191" s="29"/>
      <c r="IOK191" s="30"/>
      <c r="IOL191" s="29"/>
      <c r="IOM191" s="30"/>
      <c r="ION191" s="29"/>
      <c r="IOO191" s="30"/>
      <c r="IOP191" s="29"/>
      <c r="IOQ191" s="30"/>
      <c r="IOR191" s="29"/>
      <c r="IOS191" s="30"/>
      <c r="IOT191" s="29"/>
      <c r="IOU191" s="30"/>
      <c r="IOV191" s="29"/>
      <c r="IOW191" s="30"/>
      <c r="IOX191" s="29"/>
      <c r="IOY191" s="30"/>
      <c r="IOZ191" s="29"/>
      <c r="IPA191" s="30"/>
      <c r="IPB191" s="29"/>
      <c r="IPC191" s="30"/>
      <c r="IPD191" s="29"/>
      <c r="IPE191" s="30"/>
      <c r="IPF191" s="29"/>
      <c r="IPG191" s="30"/>
      <c r="IPH191" s="29"/>
      <c r="IPI191" s="30"/>
      <c r="IPJ191" s="29"/>
      <c r="IPK191" s="30"/>
      <c r="IPL191" s="29"/>
      <c r="IPM191" s="30"/>
      <c r="IPN191" s="29"/>
      <c r="IPO191" s="30"/>
      <c r="IPP191" s="29"/>
      <c r="IPQ191" s="30"/>
      <c r="IPR191" s="29"/>
      <c r="IPS191" s="30"/>
      <c r="IPT191" s="29"/>
      <c r="IPU191" s="30"/>
      <c r="IPV191" s="29"/>
      <c r="IPW191" s="30"/>
      <c r="IPX191" s="29"/>
      <c r="IPY191" s="30"/>
      <c r="IPZ191" s="29"/>
      <c r="IQA191" s="30"/>
      <c r="IQB191" s="29"/>
      <c r="IQC191" s="30"/>
      <c r="IQD191" s="29"/>
      <c r="IQE191" s="30"/>
      <c r="IQF191" s="29"/>
      <c r="IQG191" s="30"/>
      <c r="IQH191" s="29"/>
      <c r="IQI191" s="30"/>
      <c r="IQJ191" s="29"/>
      <c r="IQK191" s="30"/>
      <c r="IQL191" s="29"/>
      <c r="IQM191" s="30"/>
      <c r="IQN191" s="29"/>
      <c r="IQO191" s="30"/>
      <c r="IQP191" s="29"/>
      <c r="IQQ191" s="30"/>
      <c r="IQR191" s="29"/>
      <c r="IQS191" s="30"/>
      <c r="IQT191" s="29"/>
      <c r="IQU191" s="30"/>
      <c r="IQV191" s="29"/>
      <c r="IQW191" s="30"/>
      <c r="IQX191" s="29"/>
      <c r="IQY191" s="30"/>
      <c r="IQZ191" s="29"/>
      <c r="IRA191" s="30"/>
      <c r="IRB191" s="29"/>
      <c r="IRC191" s="30"/>
      <c r="IRD191" s="29"/>
      <c r="IRE191" s="30"/>
      <c r="IRF191" s="29"/>
      <c r="IRG191" s="30"/>
      <c r="IRH191" s="29"/>
      <c r="IRI191" s="30"/>
      <c r="IRJ191" s="29"/>
      <c r="IRK191" s="30"/>
      <c r="IRL191" s="29"/>
      <c r="IRM191" s="30"/>
      <c r="IRN191" s="29"/>
      <c r="IRO191" s="30"/>
      <c r="IRP191" s="29"/>
      <c r="IRQ191" s="30"/>
      <c r="IRR191" s="29"/>
      <c r="IRS191" s="30"/>
      <c r="IRT191" s="29"/>
      <c r="IRU191" s="30"/>
      <c r="IRV191" s="29"/>
      <c r="IRW191" s="30"/>
      <c r="IRX191" s="29"/>
      <c r="IRY191" s="30"/>
      <c r="IRZ191" s="29"/>
      <c r="ISA191" s="30"/>
      <c r="ISB191" s="29"/>
      <c r="ISC191" s="30"/>
      <c r="ISD191" s="29"/>
      <c r="ISE191" s="30"/>
      <c r="ISF191" s="29"/>
      <c r="ISG191" s="30"/>
      <c r="ISH191" s="29"/>
      <c r="ISI191" s="30"/>
      <c r="ISJ191" s="29"/>
      <c r="ISK191" s="30"/>
      <c r="ISL191" s="29"/>
      <c r="ISM191" s="30"/>
      <c r="ISN191" s="29"/>
      <c r="ISO191" s="30"/>
      <c r="ISP191" s="29"/>
      <c r="ISQ191" s="30"/>
      <c r="ISR191" s="29"/>
      <c r="ISS191" s="30"/>
      <c r="IST191" s="29"/>
      <c r="ISU191" s="30"/>
      <c r="ISV191" s="29"/>
      <c r="ISW191" s="30"/>
      <c r="ISX191" s="29"/>
      <c r="ISY191" s="30"/>
      <c r="ISZ191" s="29"/>
      <c r="ITA191" s="30"/>
      <c r="ITB191" s="29"/>
      <c r="ITC191" s="30"/>
      <c r="ITD191" s="29"/>
      <c r="ITE191" s="30"/>
      <c r="ITF191" s="29"/>
      <c r="ITG191" s="30"/>
      <c r="ITH191" s="29"/>
      <c r="ITI191" s="30"/>
      <c r="ITJ191" s="29"/>
      <c r="ITK191" s="30"/>
      <c r="ITL191" s="29"/>
      <c r="ITM191" s="30"/>
      <c r="ITN191" s="29"/>
      <c r="ITO191" s="30"/>
      <c r="ITP191" s="29"/>
      <c r="ITQ191" s="30"/>
      <c r="ITR191" s="29"/>
      <c r="ITS191" s="30"/>
      <c r="ITT191" s="29"/>
      <c r="ITU191" s="30"/>
      <c r="ITV191" s="29"/>
      <c r="ITW191" s="30"/>
      <c r="ITX191" s="29"/>
      <c r="ITY191" s="30"/>
      <c r="ITZ191" s="29"/>
      <c r="IUA191" s="30"/>
      <c r="IUB191" s="29"/>
      <c r="IUC191" s="30"/>
      <c r="IUD191" s="29"/>
      <c r="IUE191" s="30"/>
      <c r="IUF191" s="29"/>
      <c r="IUG191" s="30"/>
      <c r="IUH191" s="29"/>
      <c r="IUI191" s="30"/>
      <c r="IUJ191" s="29"/>
      <c r="IUK191" s="30"/>
      <c r="IUL191" s="29"/>
      <c r="IUM191" s="30"/>
      <c r="IUN191" s="29"/>
      <c r="IUO191" s="30"/>
      <c r="IUP191" s="29"/>
      <c r="IUQ191" s="30"/>
      <c r="IUR191" s="29"/>
      <c r="IUS191" s="30"/>
      <c r="IUT191" s="29"/>
      <c r="IUU191" s="30"/>
      <c r="IUV191" s="29"/>
      <c r="IUW191" s="30"/>
      <c r="IUX191" s="29"/>
      <c r="IUY191" s="30"/>
      <c r="IUZ191" s="29"/>
      <c r="IVA191" s="30"/>
      <c r="IVB191" s="29"/>
      <c r="IVC191" s="30"/>
      <c r="IVD191" s="29"/>
      <c r="IVE191" s="30"/>
      <c r="IVF191" s="29"/>
      <c r="IVG191" s="30"/>
      <c r="IVH191" s="29"/>
      <c r="IVI191" s="30"/>
      <c r="IVJ191" s="29"/>
      <c r="IVK191" s="30"/>
      <c r="IVL191" s="29"/>
      <c r="IVM191" s="30"/>
      <c r="IVN191" s="29"/>
      <c r="IVO191" s="30"/>
      <c r="IVP191" s="29"/>
      <c r="IVQ191" s="30"/>
      <c r="IVR191" s="29"/>
      <c r="IVS191" s="30"/>
      <c r="IVT191" s="29"/>
      <c r="IVU191" s="30"/>
      <c r="IVV191" s="29"/>
      <c r="IVW191" s="30"/>
      <c r="IVX191" s="29"/>
      <c r="IVY191" s="30"/>
      <c r="IVZ191" s="29"/>
      <c r="IWA191" s="30"/>
      <c r="IWB191" s="29"/>
      <c r="IWC191" s="30"/>
      <c r="IWD191" s="29"/>
      <c r="IWE191" s="30"/>
      <c r="IWF191" s="29"/>
      <c r="IWG191" s="30"/>
      <c r="IWH191" s="29"/>
      <c r="IWI191" s="30"/>
      <c r="IWJ191" s="29"/>
      <c r="IWK191" s="30"/>
      <c r="IWL191" s="29"/>
      <c r="IWM191" s="30"/>
      <c r="IWN191" s="29"/>
      <c r="IWO191" s="30"/>
      <c r="IWP191" s="29"/>
      <c r="IWQ191" s="30"/>
      <c r="IWR191" s="29"/>
      <c r="IWS191" s="30"/>
      <c r="IWT191" s="29"/>
      <c r="IWU191" s="30"/>
      <c r="IWV191" s="29"/>
      <c r="IWW191" s="30"/>
      <c r="IWX191" s="29"/>
      <c r="IWY191" s="30"/>
      <c r="IWZ191" s="29"/>
      <c r="IXA191" s="30"/>
      <c r="IXB191" s="29"/>
      <c r="IXC191" s="30"/>
      <c r="IXD191" s="29"/>
      <c r="IXE191" s="30"/>
      <c r="IXF191" s="29"/>
      <c r="IXG191" s="30"/>
      <c r="IXH191" s="29"/>
      <c r="IXI191" s="30"/>
      <c r="IXJ191" s="29"/>
      <c r="IXK191" s="30"/>
      <c r="IXL191" s="29"/>
      <c r="IXM191" s="30"/>
      <c r="IXN191" s="29"/>
      <c r="IXO191" s="30"/>
      <c r="IXP191" s="29"/>
      <c r="IXQ191" s="30"/>
      <c r="IXR191" s="29"/>
      <c r="IXS191" s="30"/>
      <c r="IXT191" s="29"/>
      <c r="IXU191" s="30"/>
      <c r="IXV191" s="29"/>
      <c r="IXW191" s="30"/>
      <c r="IXX191" s="29"/>
      <c r="IXY191" s="30"/>
      <c r="IXZ191" s="29"/>
      <c r="IYA191" s="30"/>
      <c r="IYB191" s="29"/>
      <c r="IYC191" s="30"/>
      <c r="IYD191" s="29"/>
      <c r="IYE191" s="30"/>
      <c r="IYF191" s="29"/>
      <c r="IYG191" s="30"/>
      <c r="IYH191" s="29"/>
      <c r="IYI191" s="30"/>
      <c r="IYJ191" s="29"/>
      <c r="IYK191" s="30"/>
      <c r="IYL191" s="29"/>
      <c r="IYM191" s="30"/>
      <c r="IYN191" s="29"/>
      <c r="IYO191" s="30"/>
      <c r="IYP191" s="29"/>
      <c r="IYQ191" s="30"/>
      <c r="IYR191" s="29"/>
      <c r="IYS191" s="30"/>
      <c r="IYT191" s="29"/>
      <c r="IYU191" s="30"/>
      <c r="IYV191" s="29"/>
      <c r="IYW191" s="30"/>
      <c r="IYX191" s="29"/>
      <c r="IYY191" s="30"/>
      <c r="IYZ191" s="29"/>
      <c r="IZA191" s="30"/>
      <c r="IZB191" s="29"/>
      <c r="IZC191" s="30"/>
      <c r="IZD191" s="29"/>
      <c r="IZE191" s="30"/>
      <c r="IZF191" s="29"/>
      <c r="IZG191" s="30"/>
      <c r="IZH191" s="29"/>
      <c r="IZI191" s="30"/>
      <c r="IZJ191" s="29"/>
      <c r="IZK191" s="30"/>
      <c r="IZL191" s="29"/>
      <c r="IZM191" s="30"/>
      <c r="IZN191" s="29"/>
      <c r="IZO191" s="30"/>
      <c r="IZP191" s="29"/>
      <c r="IZQ191" s="30"/>
      <c r="IZR191" s="29"/>
      <c r="IZS191" s="30"/>
      <c r="IZT191" s="29"/>
      <c r="IZU191" s="30"/>
      <c r="IZV191" s="29"/>
      <c r="IZW191" s="30"/>
      <c r="IZX191" s="29"/>
      <c r="IZY191" s="30"/>
      <c r="IZZ191" s="29"/>
      <c r="JAA191" s="30"/>
      <c r="JAB191" s="29"/>
      <c r="JAC191" s="30"/>
      <c r="JAD191" s="29"/>
      <c r="JAE191" s="30"/>
      <c r="JAF191" s="29"/>
      <c r="JAG191" s="30"/>
      <c r="JAH191" s="29"/>
      <c r="JAI191" s="30"/>
      <c r="JAJ191" s="29"/>
      <c r="JAK191" s="30"/>
      <c r="JAL191" s="29"/>
      <c r="JAM191" s="30"/>
      <c r="JAN191" s="29"/>
      <c r="JAO191" s="30"/>
      <c r="JAP191" s="29"/>
      <c r="JAQ191" s="30"/>
      <c r="JAR191" s="29"/>
      <c r="JAS191" s="30"/>
      <c r="JAT191" s="29"/>
      <c r="JAU191" s="30"/>
      <c r="JAV191" s="29"/>
      <c r="JAW191" s="30"/>
      <c r="JAX191" s="29"/>
      <c r="JAY191" s="30"/>
      <c r="JAZ191" s="29"/>
      <c r="JBA191" s="30"/>
      <c r="JBB191" s="29"/>
      <c r="JBC191" s="30"/>
      <c r="JBD191" s="29"/>
      <c r="JBE191" s="30"/>
      <c r="JBF191" s="29"/>
      <c r="JBG191" s="30"/>
      <c r="JBH191" s="29"/>
      <c r="JBI191" s="30"/>
      <c r="JBJ191" s="29"/>
      <c r="JBK191" s="30"/>
      <c r="JBL191" s="29"/>
      <c r="JBM191" s="30"/>
      <c r="JBN191" s="29"/>
      <c r="JBO191" s="30"/>
      <c r="JBP191" s="29"/>
      <c r="JBQ191" s="30"/>
      <c r="JBR191" s="29"/>
      <c r="JBS191" s="30"/>
      <c r="JBT191" s="29"/>
      <c r="JBU191" s="30"/>
      <c r="JBV191" s="29"/>
      <c r="JBW191" s="30"/>
      <c r="JBX191" s="29"/>
      <c r="JBY191" s="30"/>
      <c r="JBZ191" s="29"/>
      <c r="JCA191" s="30"/>
      <c r="JCB191" s="29"/>
      <c r="JCC191" s="30"/>
      <c r="JCD191" s="29"/>
      <c r="JCE191" s="30"/>
      <c r="JCF191" s="29"/>
      <c r="JCG191" s="30"/>
      <c r="JCH191" s="29"/>
      <c r="JCI191" s="30"/>
      <c r="JCJ191" s="29"/>
      <c r="JCK191" s="30"/>
      <c r="JCL191" s="29"/>
      <c r="JCM191" s="30"/>
      <c r="JCN191" s="29"/>
      <c r="JCO191" s="30"/>
      <c r="JCP191" s="29"/>
      <c r="JCQ191" s="30"/>
      <c r="JCR191" s="29"/>
      <c r="JCS191" s="30"/>
      <c r="JCT191" s="29"/>
      <c r="JCU191" s="30"/>
      <c r="JCV191" s="29"/>
      <c r="JCW191" s="30"/>
      <c r="JCX191" s="29"/>
      <c r="JCY191" s="30"/>
      <c r="JCZ191" s="29"/>
      <c r="JDA191" s="30"/>
      <c r="JDB191" s="29"/>
      <c r="JDC191" s="30"/>
      <c r="JDD191" s="29"/>
      <c r="JDE191" s="30"/>
      <c r="JDF191" s="29"/>
      <c r="JDG191" s="30"/>
      <c r="JDH191" s="29"/>
      <c r="JDI191" s="30"/>
      <c r="JDJ191" s="29"/>
      <c r="JDK191" s="30"/>
      <c r="JDL191" s="29"/>
      <c r="JDM191" s="30"/>
      <c r="JDN191" s="29"/>
      <c r="JDO191" s="30"/>
      <c r="JDP191" s="29"/>
      <c r="JDQ191" s="30"/>
      <c r="JDR191" s="29"/>
      <c r="JDS191" s="30"/>
      <c r="JDT191" s="29"/>
      <c r="JDU191" s="30"/>
      <c r="JDV191" s="29"/>
      <c r="JDW191" s="30"/>
      <c r="JDX191" s="29"/>
      <c r="JDY191" s="30"/>
      <c r="JDZ191" s="29"/>
      <c r="JEA191" s="30"/>
      <c r="JEB191" s="29"/>
      <c r="JEC191" s="30"/>
      <c r="JED191" s="29"/>
      <c r="JEE191" s="30"/>
      <c r="JEF191" s="29"/>
      <c r="JEG191" s="30"/>
      <c r="JEH191" s="29"/>
      <c r="JEI191" s="30"/>
      <c r="JEJ191" s="29"/>
      <c r="JEK191" s="30"/>
      <c r="JEL191" s="29"/>
      <c r="JEM191" s="30"/>
      <c r="JEN191" s="29"/>
      <c r="JEO191" s="30"/>
      <c r="JEP191" s="29"/>
      <c r="JEQ191" s="30"/>
      <c r="JER191" s="29"/>
      <c r="JES191" s="30"/>
      <c r="JET191" s="29"/>
      <c r="JEU191" s="30"/>
      <c r="JEV191" s="29"/>
      <c r="JEW191" s="30"/>
      <c r="JEX191" s="29"/>
      <c r="JEY191" s="30"/>
      <c r="JEZ191" s="29"/>
      <c r="JFA191" s="30"/>
      <c r="JFB191" s="29"/>
      <c r="JFC191" s="30"/>
      <c r="JFD191" s="29"/>
      <c r="JFE191" s="30"/>
      <c r="JFF191" s="29"/>
      <c r="JFG191" s="30"/>
      <c r="JFH191" s="29"/>
      <c r="JFI191" s="30"/>
      <c r="JFJ191" s="29"/>
      <c r="JFK191" s="30"/>
      <c r="JFL191" s="29"/>
      <c r="JFM191" s="30"/>
      <c r="JFN191" s="29"/>
      <c r="JFO191" s="30"/>
      <c r="JFP191" s="29"/>
      <c r="JFQ191" s="30"/>
      <c r="JFR191" s="29"/>
      <c r="JFS191" s="30"/>
      <c r="JFT191" s="29"/>
      <c r="JFU191" s="30"/>
      <c r="JFV191" s="29"/>
      <c r="JFW191" s="30"/>
      <c r="JFX191" s="29"/>
      <c r="JFY191" s="30"/>
      <c r="JFZ191" s="29"/>
      <c r="JGA191" s="30"/>
      <c r="JGB191" s="29"/>
      <c r="JGC191" s="30"/>
      <c r="JGD191" s="29"/>
      <c r="JGE191" s="30"/>
      <c r="JGF191" s="29"/>
      <c r="JGG191" s="30"/>
      <c r="JGH191" s="29"/>
      <c r="JGI191" s="30"/>
      <c r="JGJ191" s="29"/>
      <c r="JGK191" s="30"/>
      <c r="JGL191" s="29"/>
      <c r="JGM191" s="30"/>
      <c r="JGN191" s="29"/>
      <c r="JGO191" s="30"/>
      <c r="JGP191" s="29"/>
      <c r="JGQ191" s="30"/>
      <c r="JGR191" s="29"/>
      <c r="JGS191" s="30"/>
      <c r="JGT191" s="29"/>
      <c r="JGU191" s="30"/>
      <c r="JGV191" s="29"/>
      <c r="JGW191" s="30"/>
      <c r="JGX191" s="29"/>
      <c r="JGY191" s="30"/>
      <c r="JGZ191" s="29"/>
      <c r="JHA191" s="30"/>
      <c r="JHB191" s="29"/>
      <c r="JHC191" s="30"/>
      <c r="JHD191" s="29"/>
      <c r="JHE191" s="30"/>
      <c r="JHF191" s="29"/>
      <c r="JHG191" s="30"/>
      <c r="JHH191" s="29"/>
      <c r="JHI191" s="30"/>
      <c r="JHJ191" s="29"/>
      <c r="JHK191" s="30"/>
      <c r="JHL191" s="29"/>
      <c r="JHM191" s="30"/>
      <c r="JHN191" s="29"/>
      <c r="JHO191" s="30"/>
      <c r="JHP191" s="29"/>
      <c r="JHQ191" s="30"/>
      <c r="JHR191" s="29"/>
      <c r="JHS191" s="30"/>
      <c r="JHT191" s="29"/>
      <c r="JHU191" s="30"/>
      <c r="JHV191" s="29"/>
      <c r="JHW191" s="30"/>
      <c r="JHX191" s="29"/>
      <c r="JHY191" s="30"/>
      <c r="JHZ191" s="29"/>
      <c r="JIA191" s="30"/>
      <c r="JIB191" s="29"/>
      <c r="JIC191" s="30"/>
      <c r="JID191" s="29"/>
      <c r="JIE191" s="30"/>
      <c r="JIF191" s="29"/>
      <c r="JIG191" s="30"/>
      <c r="JIH191" s="29"/>
      <c r="JII191" s="30"/>
      <c r="JIJ191" s="29"/>
      <c r="JIK191" s="30"/>
      <c r="JIL191" s="29"/>
      <c r="JIM191" s="30"/>
      <c r="JIN191" s="29"/>
      <c r="JIO191" s="30"/>
      <c r="JIP191" s="29"/>
      <c r="JIQ191" s="30"/>
      <c r="JIR191" s="29"/>
      <c r="JIS191" s="30"/>
      <c r="JIT191" s="29"/>
      <c r="JIU191" s="30"/>
      <c r="JIV191" s="29"/>
      <c r="JIW191" s="30"/>
      <c r="JIX191" s="29"/>
      <c r="JIY191" s="30"/>
      <c r="JIZ191" s="29"/>
      <c r="JJA191" s="30"/>
      <c r="JJB191" s="29"/>
      <c r="JJC191" s="30"/>
      <c r="JJD191" s="29"/>
      <c r="JJE191" s="30"/>
      <c r="JJF191" s="29"/>
      <c r="JJG191" s="30"/>
      <c r="JJH191" s="29"/>
      <c r="JJI191" s="30"/>
      <c r="JJJ191" s="29"/>
      <c r="JJK191" s="30"/>
      <c r="JJL191" s="29"/>
      <c r="JJM191" s="30"/>
      <c r="JJN191" s="29"/>
      <c r="JJO191" s="30"/>
      <c r="JJP191" s="29"/>
      <c r="JJQ191" s="30"/>
      <c r="JJR191" s="29"/>
      <c r="JJS191" s="30"/>
      <c r="JJT191" s="29"/>
      <c r="JJU191" s="30"/>
      <c r="JJV191" s="29"/>
      <c r="JJW191" s="30"/>
      <c r="JJX191" s="29"/>
      <c r="JJY191" s="30"/>
      <c r="JJZ191" s="29"/>
      <c r="JKA191" s="30"/>
      <c r="JKB191" s="29"/>
      <c r="JKC191" s="30"/>
      <c r="JKD191" s="29"/>
      <c r="JKE191" s="30"/>
      <c r="JKF191" s="29"/>
      <c r="JKG191" s="30"/>
      <c r="JKH191" s="29"/>
      <c r="JKI191" s="30"/>
      <c r="JKJ191" s="29"/>
      <c r="JKK191" s="30"/>
      <c r="JKL191" s="29"/>
      <c r="JKM191" s="30"/>
      <c r="JKN191" s="29"/>
      <c r="JKO191" s="30"/>
      <c r="JKP191" s="29"/>
      <c r="JKQ191" s="30"/>
      <c r="JKR191" s="29"/>
      <c r="JKS191" s="30"/>
      <c r="JKT191" s="29"/>
      <c r="JKU191" s="30"/>
      <c r="JKV191" s="29"/>
      <c r="JKW191" s="30"/>
      <c r="JKX191" s="29"/>
      <c r="JKY191" s="30"/>
      <c r="JKZ191" s="29"/>
      <c r="JLA191" s="30"/>
      <c r="JLB191" s="29"/>
      <c r="JLC191" s="30"/>
      <c r="JLD191" s="29"/>
      <c r="JLE191" s="30"/>
      <c r="JLF191" s="29"/>
      <c r="JLG191" s="30"/>
      <c r="JLH191" s="29"/>
      <c r="JLI191" s="30"/>
      <c r="JLJ191" s="29"/>
      <c r="JLK191" s="30"/>
      <c r="JLL191" s="29"/>
      <c r="JLM191" s="30"/>
      <c r="JLN191" s="29"/>
      <c r="JLO191" s="30"/>
      <c r="JLP191" s="29"/>
      <c r="JLQ191" s="30"/>
      <c r="JLR191" s="29"/>
      <c r="JLS191" s="30"/>
      <c r="JLT191" s="29"/>
      <c r="JLU191" s="30"/>
      <c r="JLV191" s="29"/>
      <c r="JLW191" s="30"/>
      <c r="JLX191" s="29"/>
      <c r="JLY191" s="30"/>
      <c r="JLZ191" s="29"/>
      <c r="JMA191" s="30"/>
      <c r="JMB191" s="29"/>
      <c r="JMC191" s="30"/>
      <c r="JMD191" s="29"/>
      <c r="JME191" s="30"/>
      <c r="JMF191" s="29"/>
      <c r="JMG191" s="30"/>
      <c r="JMH191" s="29"/>
      <c r="JMI191" s="30"/>
      <c r="JMJ191" s="29"/>
      <c r="JMK191" s="30"/>
      <c r="JML191" s="29"/>
      <c r="JMM191" s="30"/>
      <c r="JMN191" s="29"/>
      <c r="JMO191" s="30"/>
      <c r="JMP191" s="29"/>
      <c r="JMQ191" s="30"/>
      <c r="JMR191" s="29"/>
      <c r="JMS191" s="30"/>
      <c r="JMT191" s="29"/>
      <c r="JMU191" s="30"/>
      <c r="JMV191" s="29"/>
      <c r="JMW191" s="30"/>
      <c r="JMX191" s="29"/>
      <c r="JMY191" s="30"/>
      <c r="JMZ191" s="29"/>
      <c r="JNA191" s="30"/>
      <c r="JNB191" s="29"/>
      <c r="JNC191" s="30"/>
      <c r="JND191" s="29"/>
      <c r="JNE191" s="30"/>
      <c r="JNF191" s="29"/>
      <c r="JNG191" s="30"/>
      <c r="JNH191" s="29"/>
      <c r="JNI191" s="30"/>
      <c r="JNJ191" s="29"/>
      <c r="JNK191" s="30"/>
      <c r="JNL191" s="29"/>
      <c r="JNM191" s="30"/>
      <c r="JNN191" s="29"/>
      <c r="JNO191" s="30"/>
      <c r="JNP191" s="29"/>
      <c r="JNQ191" s="30"/>
      <c r="JNR191" s="29"/>
      <c r="JNS191" s="30"/>
      <c r="JNT191" s="29"/>
      <c r="JNU191" s="30"/>
      <c r="JNV191" s="29"/>
      <c r="JNW191" s="30"/>
      <c r="JNX191" s="29"/>
      <c r="JNY191" s="30"/>
      <c r="JNZ191" s="29"/>
      <c r="JOA191" s="30"/>
      <c r="JOB191" s="29"/>
      <c r="JOC191" s="30"/>
      <c r="JOD191" s="29"/>
      <c r="JOE191" s="30"/>
      <c r="JOF191" s="29"/>
      <c r="JOG191" s="30"/>
      <c r="JOH191" s="29"/>
      <c r="JOI191" s="30"/>
      <c r="JOJ191" s="29"/>
      <c r="JOK191" s="30"/>
      <c r="JOL191" s="29"/>
      <c r="JOM191" s="30"/>
      <c r="JON191" s="29"/>
      <c r="JOO191" s="30"/>
      <c r="JOP191" s="29"/>
      <c r="JOQ191" s="30"/>
      <c r="JOR191" s="29"/>
      <c r="JOS191" s="30"/>
      <c r="JOT191" s="29"/>
      <c r="JOU191" s="30"/>
      <c r="JOV191" s="29"/>
      <c r="JOW191" s="30"/>
      <c r="JOX191" s="29"/>
      <c r="JOY191" s="30"/>
      <c r="JOZ191" s="29"/>
      <c r="JPA191" s="30"/>
      <c r="JPB191" s="29"/>
      <c r="JPC191" s="30"/>
      <c r="JPD191" s="29"/>
      <c r="JPE191" s="30"/>
      <c r="JPF191" s="29"/>
      <c r="JPG191" s="30"/>
      <c r="JPH191" s="29"/>
      <c r="JPI191" s="30"/>
      <c r="JPJ191" s="29"/>
      <c r="JPK191" s="30"/>
      <c r="JPL191" s="29"/>
      <c r="JPM191" s="30"/>
      <c r="JPN191" s="29"/>
      <c r="JPO191" s="30"/>
      <c r="JPP191" s="29"/>
      <c r="JPQ191" s="30"/>
      <c r="JPR191" s="29"/>
      <c r="JPS191" s="30"/>
      <c r="JPT191" s="29"/>
      <c r="JPU191" s="30"/>
      <c r="JPV191" s="29"/>
      <c r="JPW191" s="30"/>
      <c r="JPX191" s="29"/>
      <c r="JPY191" s="30"/>
      <c r="JPZ191" s="29"/>
      <c r="JQA191" s="30"/>
      <c r="JQB191" s="29"/>
      <c r="JQC191" s="30"/>
      <c r="JQD191" s="29"/>
      <c r="JQE191" s="30"/>
      <c r="JQF191" s="29"/>
      <c r="JQG191" s="30"/>
      <c r="JQH191" s="29"/>
      <c r="JQI191" s="30"/>
      <c r="JQJ191" s="29"/>
      <c r="JQK191" s="30"/>
      <c r="JQL191" s="29"/>
      <c r="JQM191" s="30"/>
      <c r="JQN191" s="29"/>
      <c r="JQO191" s="30"/>
      <c r="JQP191" s="29"/>
      <c r="JQQ191" s="30"/>
      <c r="JQR191" s="29"/>
      <c r="JQS191" s="30"/>
      <c r="JQT191" s="29"/>
      <c r="JQU191" s="30"/>
      <c r="JQV191" s="29"/>
      <c r="JQW191" s="30"/>
      <c r="JQX191" s="29"/>
      <c r="JQY191" s="30"/>
      <c r="JQZ191" s="29"/>
      <c r="JRA191" s="30"/>
      <c r="JRB191" s="29"/>
      <c r="JRC191" s="30"/>
      <c r="JRD191" s="29"/>
      <c r="JRE191" s="30"/>
      <c r="JRF191" s="29"/>
      <c r="JRG191" s="30"/>
      <c r="JRH191" s="29"/>
      <c r="JRI191" s="30"/>
      <c r="JRJ191" s="29"/>
      <c r="JRK191" s="30"/>
      <c r="JRL191" s="29"/>
      <c r="JRM191" s="30"/>
      <c r="JRN191" s="29"/>
      <c r="JRO191" s="30"/>
      <c r="JRP191" s="29"/>
      <c r="JRQ191" s="30"/>
      <c r="JRR191" s="29"/>
      <c r="JRS191" s="30"/>
      <c r="JRT191" s="29"/>
      <c r="JRU191" s="30"/>
      <c r="JRV191" s="29"/>
      <c r="JRW191" s="30"/>
      <c r="JRX191" s="29"/>
      <c r="JRY191" s="30"/>
      <c r="JRZ191" s="29"/>
      <c r="JSA191" s="30"/>
      <c r="JSB191" s="29"/>
      <c r="JSC191" s="30"/>
      <c r="JSD191" s="29"/>
      <c r="JSE191" s="30"/>
      <c r="JSF191" s="29"/>
      <c r="JSG191" s="30"/>
      <c r="JSH191" s="29"/>
      <c r="JSI191" s="30"/>
      <c r="JSJ191" s="29"/>
      <c r="JSK191" s="30"/>
      <c r="JSL191" s="29"/>
      <c r="JSM191" s="30"/>
      <c r="JSN191" s="29"/>
      <c r="JSO191" s="30"/>
      <c r="JSP191" s="29"/>
      <c r="JSQ191" s="30"/>
      <c r="JSR191" s="29"/>
      <c r="JSS191" s="30"/>
      <c r="JST191" s="29"/>
      <c r="JSU191" s="30"/>
      <c r="JSV191" s="29"/>
      <c r="JSW191" s="30"/>
      <c r="JSX191" s="29"/>
      <c r="JSY191" s="30"/>
      <c r="JSZ191" s="29"/>
      <c r="JTA191" s="30"/>
      <c r="JTB191" s="29"/>
      <c r="JTC191" s="30"/>
      <c r="JTD191" s="29"/>
      <c r="JTE191" s="30"/>
      <c r="JTF191" s="29"/>
      <c r="JTG191" s="30"/>
      <c r="JTH191" s="29"/>
      <c r="JTI191" s="30"/>
      <c r="JTJ191" s="29"/>
      <c r="JTK191" s="30"/>
      <c r="JTL191" s="29"/>
      <c r="JTM191" s="30"/>
      <c r="JTN191" s="29"/>
      <c r="JTO191" s="30"/>
      <c r="JTP191" s="29"/>
      <c r="JTQ191" s="30"/>
      <c r="JTR191" s="29"/>
      <c r="JTS191" s="30"/>
      <c r="JTT191" s="29"/>
      <c r="JTU191" s="30"/>
      <c r="JTV191" s="29"/>
      <c r="JTW191" s="30"/>
      <c r="JTX191" s="29"/>
      <c r="JTY191" s="30"/>
      <c r="JTZ191" s="29"/>
      <c r="JUA191" s="30"/>
      <c r="JUB191" s="29"/>
      <c r="JUC191" s="30"/>
      <c r="JUD191" s="29"/>
      <c r="JUE191" s="30"/>
      <c r="JUF191" s="29"/>
      <c r="JUG191" s="30"/>
      <c r="JUH191" s="29"/>
      <c r="JUI191" s="30"/>
      <c r="JUJ191" s="29"/>
      <c r="JUK191" s="30"/>
      <c r="JUL191" s="29"/>
      <c r="JUM191" s="30"/>
      <c r="JUN191" s="29"/>
      <c r="JUO191" s="30"/>
      <c r="JUP191" s="29"/>
      <c r="JUQ191" s="30"/>
      <c r="JUR191" s="29"/>
      <c r="JUS191" s="30"/>
      <c r="JUT191" s="29"/>
      <c r="JUU191" s="30"/>
      <c r="JUV191" s="29"/>
      <c r="JUW191" s="30"/>
      <c r="JUX191" s="29"/>
      <c r="JUY191" s="30"/>
      <c r="JUZ191" s="29"/>
      <c r="JVA191" s="30"/>
      <c r="JVB191" s="29"/>
      <c r="JVC191" s="30"/>
      <c r="JVD191" s="29"/>
      <c r="JVE191" s="30"/>
      <c r="JVF191" s="29"/>
      <c r="JVG191" s="30"/>
      <c r="JVH191" s="29"/>
      <c r="JVI191" s="30"/>
      <c r="JVJ191" s="29"/>
      <c r="JVK191" s="30"/>
      <c r="JVL191" s="29"/>
      <c r="JVM191" s="30"/>
      <c r="JVN191" s="29"/>
      <c r="JVO191" s="30"/>
      <c r="JVP191" s="29"/>
      <c r="JVQ191" s="30"/>
      <c r="JVR191" s="29"/>
      <c r="JVS191" s="30"/>
      <c r="JVT191" s="29"/>
      <c r="JVU191" s="30"/>
      <c r="JVV191" s="29"/>
      <c r="JVW191" s="30"/>
      <c r="JVX191" s="29"/>
      <c r="JVY191" s="30"/>
      <c r="JVZ191" s="29"/>
      <c r="JWA191" s="30"/>
      <c r="JWB191" s="29"/>
      <c r="JWC191" s="30"/>
      <c r="JWD191" s="29"/>
      <c r="JWE191" s="30"/>
      <c r="JWF191" s="29"/>
      <c r="JWG191" s="30"/>
      <c r="JWH191" s="29"/>
      <c r="JWI191" s="30"/>
      <c r="JWJ191" s="29"/>
      <c r="JWK191" s="30"/>
      <c r="JWL191" s="29"/>
      <c r="JWM191" s="30"/>
      <c r="JWN191" s="29"/>
      <c r="JWO191" s="30"/>
      <c r="JWP191" s="29"/>
      <c r="JWQ191" s="30"/>
      <c r="JWR191" s="29"/>
      <c r="JWS191" s="30"/>
      <c r="JWT191" s="29"/>
      <c r="JWU191" s="30"/>
      <c r="JWV191" s="29"/>
      <c r="JWW191" s="30"/>
      <c r="JWX191" s="29"/>
      <c r="JWY191" s="30"/>
      <c r="JWZ191" s="29"/>
      <c r="JXA191" s="30"/>
      <c r="JXB191" s="29"/>
      <c r="JXC191" s="30"/>
      <c r="JXD191" s="29"/>
      <c r="JXE191" s="30"/>
      <c r="JXF191" s="29"/>
      <c r="JXG191" s="30"/>
      <c r="JXH191" s="29"/>
      <c r="JXI191" s="30"/>
      <c r="JXJ191" s="29"/>
      <c r="JXK191" s="30"/>
      <c r="JXL191" s="29"/>
      <c r="JXM191" s="30"/>
      <c r="JXN191" s="29"/>
      <c r="JXO191" s="30"/>
      <c r="JXP191" s="29"/>
      <c r="JXQ191" s="30"/>
      <c r="JXR191" s="29"/>
      <c r="JXS191" s="30"/>
      <c r="JXT191" s="29"/>
      <c r="JXU191" s="30"/>
      <c r="JXV191" s="29"/>
      <c r="JXW191" s="30"/>
      <c r="JXX191" s="29"/>
      <c r="JXY191" s="30"/>
      <c r="JXZ191" s="29"/>
      <c r="JYA191" s="30"/>
      <c r="JYB191" s="29"/>
      <c r="JYC191" s="30"/>
      <c r="JYD191" s="29"/>
      <c r="JYE191" s="30"/>
      <c r="JYF191" s="29"/>
      <c r="JYG191" s="30"/>
      <c r="JYH191" s="29"/>
      <c r="JYI191" s="30"/>
      <c r="JYJ191" s="29"/>
      <c r="JYK191" s="30"/>
      <c r="JYL191" s="29"/>
      <c r="JYM191" s="30"/>
      <c r="JYN191" s="29"/>
      <c r="JYO191" s="30"/>
      <c r="JYP191" s="29"/>
      <c r="JYQ191" s="30"/>
      <c r="JYR191" s="29"/>
      <c r="JYS191" s="30"/>
      <c r="JYT191" s="29"/>
      <c r="JYU191" s="30"/>
      <c r="JYV191" s="29"/>
      <c r="JYW191" s="30"/>
      <c r="JYX191" s="29"/>
      <c r="JYY191" s="30"/>
      <c r="JYZ191" s="29"/>
      <c r="JZA191" s="30"/>
      <c r="JZB191" s="29"/>
      <c r="JZC191" s="30"/>
      <c r="JZD191" s="29"/>
      <c r="JZE191" s="30"/>
      <c r="JZF191" s="29"/>
      <c r="JZG191" s="30"/>
      <c r="JZH191" s="29"/>
      <c r="JZI191" s="30"/>
      <c r="JZJ191" s="29"/>
      <c r="JZK191" s="30"/>
      <c r="JZL191" s="29"/>
      <c r="JZM191" s="30"/>
      <c r="JZN191" s="29"/>
      <c r="JZO191" s="30"/>
      <c r="JZP191" s="29"/>
      <c r="JZQ191" s="30"/>
      <c r="JZR191" s="29"/>
      <c r="JZS191" s="30"/>
      <c r="JZT191" s="29"/>
      <c r="JZU191" s="30"/>
      <c r="JZV191" s="29"/>
      <c r="JZW191" s="30"/>
      <c r="JZX191" s="29"/>
      <c r="JZY191" s="30"/>
      <c r="JZZ191" s="29"/>
      <c r="KAA191" s="30"/>
      <c r="KAB191" s="29"/>
      <c r="KAC191" s="30"/>
      <c r="KAD191" s="29"/>
      <c r="KAE191" s="30"/>
      <c r="KAF191" s="29"/>
      <c r="KAG191" s="30"/>
      <c r="KAH191" s="29"/>
      <c r="KAI191" s="30"/>
      <c r="KAJ191" s="29"/>
      <c r="KAK191" s="30"/>
      <c r="KAL191" s="29"/>
      <c r="KAM191" s="30"/>
      <c r="KAN191" s="29"/>
      <c r="KAO191" s="30"/>
      <c r="KAP191" s="29"/>
      <c r="KAQ191" s="30"/>
      <c r="KAR191" s="29"/>
      <c r="KAS191" s="30"/>
      <c r="KAT191" s="29"/>
      <c r="KAU191" s="30"/>
      <c r="KAV191" s="29"/>
      <c r="KAW191" s="30"/>
      <c r="KAX191" s="29"/>
      <c r="KAY191" s="30"/>
      <c r="KAZ191" s="29"/>
      <c r="KBA191" s="30"/>
      <c r="KBB191" s="29"/>
      <c r="KBC191" s="30"/>
      <c r="KBD191" s="29"/>
      <c r="KBE191" s="30"/>
      <c r="KBF191" s="29"/>
      <c r="KBG191" s="30"/>
      <c r="KBH191" s="29"/>
      <c r="KBI191" s="30"/>
      <c r="KBJ191" s="29"/>
      <c r="KBK191" s="30"/>
      <c r="KBL191" s="29"/>
      <c r="KBM191" s="30"/>
      <c r="KBN191" s="29"/>
      <c r="KBO191" s="30"/>
      <c r="KBP191" s="29"/>
      <c r="KBQ191" s="30"/>
      <c r="KBR191" s="29"/>
      <c r="KBS191" s="30"/>
      <c r="KBT191" s="29"/>
      <c r="KBU191" s="30"/>
      <c r="KBV191" s="29"/>
      <c r="KBW191" s="30"/>
      <c r="KBX191" s="29"/>
      <c r="KBY191" s="30"/>
      <c r="KBZ191" s="29"/>
      <c r="KCA191" s="30"/>
      <c r="KCB191" s="29"/>
      <c r="KCC191" s="30"/>
      <c r="KCD191" s="29"/>
      <c r="KCE191" s="30"/>
      <c r="KCF191" s="29"/>
      <c r="KCG191" s="30"/>
      <c r="KCH191" s="29"/>
      <c r="KCI191" s="30"/>
      <c r="KCJ191" s="29"/>
      <c r="KCK191" s="30"/>
      <c r="KCL191" s="29"/>
      <c r="KCM191" s="30"/>
      <c r="KCN191" s="29"/>
      <c r="KCO191" s="30"/>
      <c r="KCP191" s="29"/>
      <c r="KCQ191" s="30"/>
      <c r="KCR191" s="29"/>
      <c r="KCS191" s="30"/>
      <c r="KCT191" s="29"/>
      <c r="KCU191" s="30"/>
      <c r="KCV191" s="29"/>
      <c r="KCW191" s="30"/>
      <c r="KCX191" s="29"/>
      <c r="KCY191" s="30"/>
      <c r="KCZ191" s="29"/>
      <c r="KDA191" s="30"/>
      <c r="KDB191" s="29"/>
      <c r="KDC191" s="30"/>
      <c r="KDD191" s="29"/>
      <c r="KDE191" s="30"/>
      <c r="KDF191" s="29"/>
      <c r="KDG191" s="30"/>
      <c r="KDH191" s="29"/>
      <c r="KDI191" s="30"/>
      <c r="KDJ191" s="29"/>
      <c r="KDK191" s="30"/>
      <c r="KDL191" s="29"/>
      <c r="KDM191" s="30"/>
      <c r="KDN191" s="29"/>
      <c r="KDO191" s="30"/>
      <c r="KDP191" s="29"/>
      <c r="KDQ191" s="30"/>
      <c r="KDR191" s="29"/>
      <c r="KDS191" s="30"/>
      <c r="KDT191" s="29"/>
      <c r="KDU191" s="30"/>
      <c r="KDV191" s="29"/>
      <c r="KDW191" s="30"/>
      <c r="KDX191" s="29"/>
      <c r="KDY191" s="30"/>
      <c r="KDZ191" s="29"/>
      <c r="KEA191" s="30"/>
      <c r="KEB191" s="29"/>
      <c r="KEC191" s="30"/>
      <c r="KED191" s="29"/>
      <c r="KEE191" s="30"/>
      <c r="KEF191" s="29"/>
      <c r="KEG191" s="30"/>
      <c r="KEH191" s="29"/>
      <c r="KEI191" s="30"/>
      <c r="KEJ191" s="29"/>
      <c r="KEK191" s="30"/>
      <c r="KEL191" s="29"/>
      <c r="KEM191" s="30"/>
      <c r="KEN191" s="29"/>
      <c r="KEO191" s="30"/>
      <c r="KEP191" s="29"/>
      <c r="KEQ191" s="30"/>
      <c r="KER191" s="29"/>
      <c r="KES191" s="30"/>
      <c r="KET191" s="29"/>
      <c r="KEU191" s="30"/>
      <c r="KEV191" s="29"/>
      <c r="KEW191" s="30"/>
      <c r="KEX191" s="29"/>
      <c r="KEY191" s="30"/>
      <c r="KEZ191" s="29"/>
      <c r="KFA191" s="30"/>
      <c r="KFB191" s="29"/>
      <c r="KFC191" s="30"/>
      <c r="KFD191" s="29"/>
      <c r="KFE191" s="30"/>
      <c r="KFF191" s="29"/>
      <c r="KFG191" s="30"/>
      <c r="KFH191" s="29"/>
      <c r="KFI191" s="30"/>
      <c r="KFJ191" s="29"/>
      <c r="KFK191" s="30"/>
      <c r="KFL191" s="29"/>
      <c r="KFM191" s="30"/>
      <c r="KFN191" s="29"/>
      <c r="KFO191" s="30"/>
      <c r="KFP191" s="29"/>
      <c r="KFQ191" s="30"/>
      <c r="KFR191" s="29"/>
      <c r="KFS191" s="30"/>
      <c r="KFT191" s="29"/>
      <c r="KFU191" s="30"/>
      <c r="KFV191" s="29"/>
      <c r="KFW191" s="30"/>
      <c r="KFX191" s="29"/>
      <c r="KFY191" s="30"/>
      <c r="KFZ191" s="29"/>
      <c r="KGA191" s="30"/>
      <c r="KGB191" s="29"/>
      <c r="KGC191" s="30"/>
      <c r="KGD191" s="29"/>
      <c r="KGE191" s="30"/>
      <c r="KGF191" s="29"/>
      <c r="KGG191" s="30"/>
      <c r="KGH191" s="29"/>
      <c r="KGI191" s="30"/>
      <c r="KGJ191" s="29"/>
      <c r="KGK191" s="30"/>
      <c r="KGL191" s="29"/>
      <c r="KGM191" s="30"/>
      <c r="KGN191" s="29"/>
      <c r="KGO191" s="30"/>
      <c r="KGP191" s="29"/>
      <c r="KGQ191" s="30"/>
      <c r="KGR191" s="29"/>
      <c r="KGS191" s="30"/>
      <c r="KGT191" s="29"/>
      <c r="KGU191" s="30"/>
      <c r="KGV191" s="29"/>
      <c r="KGW191" s="30"/>
      <c r="KGX191" s="29"/>
      <c r="KGY191" s="30"/>
      <c r="KGZ191" s="29"/>
      <c r="KHA191" s="30"/>
      <c r="KHB191" s="29"/>
      <c r="KHC191" s="30"/>
      <c r="KHD191" s="29"/>
      <c r="KHE191" s="30"/>
      <c r="KHF191" s="29"/>
      <c r="KHG191" s="30"/>
      <c r="KHH191" s="29"/>
      <c r="KHI191" s="30"/>
      <c r="KHJ191" s="29"/>
      <c r="KHK191" s="30"/>
      <c r="KHL191" s="29"/>
      <c r="KHM191" s="30"/>
      <c r="KHN191" s="29"/>
      <c r="KHO191" s="30"/>
      <c r="KHP191" s="29"/>
      <c r="KHQ191" s="30"/>
      <c r="KHR191" s="29"/>
      <c r="KHS191" s="30"/>
      <c r="KHT191" s="29"/>
      <c r="KHU191" s="30"/>
      <c r="KHV191" s="29"/>
      <c r="KHW191" s="30"/>
      <c r="KHX191" s="29"/>
      <c r="KHY191" s="30"/>
      <c r="KHZ191" s="29"/>
      <c r="KIA191" s="30"/>
      <c r="KIB191" s="29"/>
      <c r="KIC191" s="30"/>
      <c r="KID191" s="29"/>
      <c r="KIE191" s="30"/>
      <c r="KIF191" s="29"/>
      <c r="KIG191" s="30"/>
      <c r="KIH191" s="29"/>
      <c r="KII191" s="30"/>
      <c r="KIJ191" s="29"/>
      <c r="KIK191" s="30"/>
      <c r="KIL191" s="29"/>
      <c r="KIM191" s="30"/>
      <c r="KIN191" s="29"/>
      <c r="KIO191" s="30"/>
      <c r="KIP191" s="29"/>
      <c r="KIQ191" s="30"/>
      <c r="KIR191" s="29"/>
      <c r="KIS191" s="30"/>
      <c r="KIT191" s="29"/>
      <c r="KIU191" s="30"/>
      <c r="KIV191" s="29"/>
      <c r="KIW191" s="30"/>
      <c r="KIX191" s="29"/>
      <c r="KIY191" s="30"/>
      <c r="KIZ191" s="29"/>
      <c r="KJA191" s="30"/>
      <c r="KJB191" s="29"/>
      <c r="KJC191" s="30"/>
      <c r="KJD191" s="29"/>
      <c r="KJE191" s="30"/>
      <c r="KJF191" s="29"/>
      <c r="KJG191" s="30"/>
      <c r="KJH191" s="29"/>
      <c r="KJI191" s="30"/>
      <c r="KJJ191" s="29"/>
      <c r="KJK191" s="30"/>
      <c r="KJL191" s="29"/>
      <c r="KJM191" s="30"/>
      <c r="KJN191" s="29"/>
      <c r="KJO191" s="30"/>
      <c r="KJP191" s="29"/>
      <c r="KJQ191" s="30"/>
      <c r="KJR191" s="29"/>
      <c r="KJS191" s="30"/>
      <c r="KJT191" s="29"/>
      <c r="KJU191" s="30"/>
      <c r="KJV191" s="29"/>
      <c r="KJW191" s="30"/>
      <c r="KJX191" s="29"/>
      <c r="KJY191" s="30"/>
      <c r="KJZ191" s="29"/>
      <c r="KKA191" s="30"/>
      <c r="KKB191" s="29"/>
      <c r="KKC191" s="30"/>
      <c r="KKD191" s="29"/>
      <c r="KKE191" s="30"/>
      <c r="KKF191" s="29"/>
      <c r="KKG191" s="30"/>
      <c r="KKH191" s="29"/>
      <c r="KKI191" s="30"/>
      <c r="KKJ191" s="29"/>
      <c r="KKK191" s="30"/>
      <c r="KKL191" s="29"/>
      <c r="KKM191" s="30"/>
      <c r="KKN191" s="29"/>
      <c r="KKO191" s="30"/>
      <c r="KKP191" s="29"/>
      <c r="KKQ191" s="30"/>
      <c r="KKR191" s="29"/>
      <c r="KKS191" s="30"/>
      <c r="KKT191" s="29"/>
      <c r="KKU191" s="30"/>
      <c r="KKV191" s="29"/>
      <c r="KKW191" s="30"/>
      <c r="KKX191" s="29"/>
      <c r="KKY191" s="30"/>
      <c r="KKZ191" s="29"/>
      <c r="KLA191" s="30"/>
      <c r="KLB191" s="29"/>
      <c r="KLC191" s="30"/>
      <c r="KLD191" s="29"/>
      <c r="KLE191" s="30"/>
      <c r="KLF191" s="29"/>
      <c r="KLG191" s="30"/>
      <c r="KLH191" s="29"/>
      <c r="KLI191" s="30"/>
      <c r="KLJ191" s="29"/>
      <c r="KLK191" s="30"/>
      <c r="KLL191" s="29"/>
      <c r="KLM191" s="30"/>
      <c r="KLN191" s="29"/>
      <c r="KLO191" s="30"/>
      <c r="KLP191" s="29"/>
      <c r="KLQ191" s="30"/>
      <c r="KLR191" s="29"/>
      <c r="KLS191" s="30"/>
      <c r="KLT191" s="29"/>
      <c r="KLU191" s="30"/>
      <c r="KLV191" s="29"/>
      <c r="KLW191" s="30"/>
      <c r="KLX191" s="29"/>
      <c r="KLY191" s="30"/>
      <c r="KLZ191" s="29"/>
      <c r="KMA191" s="30"/>
      <c r="KMB191" s="29"/>
      <c r="KMC191" s="30"/>
      <c r="KMD191" s="29"/>
      <c r="KME191" s="30"/>
      <c r="KMF191" s="29"/>
      <c r="KMG191" s="30"/>
      <c r="KMH191" s="29"/>
      <c r="KMI191" s="30"/>
      <c r="KMJ191" s="29"/>
      <c r="KMK191" s="30"/>
      <c r="KML191" s="29"/>
      <c r="KMM191" s="30"/>
      <c r="KMN191" s="29"/>
      <c r="KMO191" s="30"/>
      <c r="KMP191" s="29"/>
      <c r="KMQ191" s="30"/>
      <c r="KMR191" s="29"/>
      <c r="KMS191" s="30"/>
      <c r="KMT191" s="29"/>
      <c r="KMU191" s="30"/>
      <c r="KMV191" s="29"/>
      <c r="KMW191" s="30"/>
      <c r="KMX191" s="29"/>
      <c r="KMY191" s="30"/>
      <c r="KMZ191" s="29"/>
      <c r="KNA191" s="30"/>
      <c r="KNB191" s="29"/>
      <c r="KNC191" s="30"/>
      <c r="KND191" s="29"/>
      <c r="KNE191" s="30"/>
      <c r="KNF191" s="29"/>
      <c r="KNG191" s="30"/>
      <c r="KNH191" s="29"/>
      <c r="KNI191" s="30"/>
      <c r="KNJ191" s="29"/>
      <c r="KNK191" s="30"/>
      <c r="KNL191" s="29"/>
      <c r="KNM191" s="30"/>
      <c r="KNN191" s="29"/>
      <c r="KNO191" s="30"/>
      <c r="KNP191" s="29"/>
      <c r="KNQ191" s="30"/>
      <c r="KNR191" s="29"/>
      <c r="KNS191" s="30"/>
      <c r="KNT191" s="29"/>
      <c r="KNU191" s="30"/>
      <c r="KNV191" s="29"/>
      <c r="KNW191" s="30"/>
      <c r="KNX191" s="29"/>
      <c r="KNY191" s="30"/>
      <c r="KNZ191" s="29"/>
      <c r="KOA191" s="30"/>
      <c r="KOB191" s="29"/>
      <c r="KOC191" s="30"/>
      <c r="KOD191" s="29"/>
      <c r="KOE191" s="30"/>
      <c r="KOF191" s="29"/>
      <c r="KOG191" s="30"/>
      <c r="KOH191" s="29"/>
      <c r="KOI191" s="30"/>
      <c r="KOJ191" s="29"/>
      <c r="KOK191" s="30"/>
      <c r="KOL191" s="29"/>
      <c r="KOM191" s="30"/>
      <c r="KON191" s="29"/>
      <c r="KOO191" s="30"/>
      <c r="KOP191" s="29"/>
      <c r="KOQ191" s="30"/>
      <c r="KOR191" s="29"/>
      <c r="KOS191" s="30"/>
      <c r="KOT191" s="29"/>
      <c r="KOU191" s="30"/>
      <c r="KOV191" s="29"/>
      <c r="KOW191" s="30"/>
      <c r="KOX191" s="29"/>
      <c r="KOY191" s="30"/>
      <c r="KOZ191" s="29"/>
      <c r="KPA191" s="30"/>
      <c r="KPB191" s="29"/>
      <c r="KPC191" s="30"/>
      <c r="KPD191" s="29"/>
      <c r="KPE191" s="30"/>
      <c r="KPF191" s="29"/>
      <c r="KPG191" s="30"/>
      <c r="KPH191" s="29"/>
      <c r="KPI191" s="30"/>
      <c r="KPJ191" s="29"/>
      <c r="KPK191" s="30"/>
      <c r="KPL191" s="29"/>
      <c r="KPM191" s="30"/>
      <c r="KPN191" s="29"/>
      <c r="KPO191" s="30"/>
      <c r="KPP191" s="29"/>
      <c r="KPQ191" s="30"/>
      <c r="KPR191" s="29"/>
      <c r="KPS191" s="30"/>
      <c r="KPT191" s="29"/>
      <c r="KPU191" s="30"/>
      <c r="KPV191" s="29"/>
      <c r="KPW191" s="30"/>
      <c r="KPX191" s="29"/>
      <c r="KPY191" s="30"/>
      <c r="KPZ191" s="29"/>
      <c r="KQA191" s="30"/>
      <c r="KQB191" s="29"/>
      <c r="KQC191" s="30"/>
      <c r="KQD191" s="29"/>
      <c r="KQE191" s="30"/>
      <c r="KQF191" s="29"/>
      <c r="KQG191" s="30"/>
      <c r="KQH191" s="29"/>
      <c r="KQI191" s="30"/>
      <c r="KQJ191" s="29"/>
      <c r="KQK191" s="30"/>
      <c r="KQL191" s="29"/>
      <c r="KQM191" s="30"/>
      <c r="KQN191" s="29"/>
      <c r="KQO191" s="30"/>
      <c r="KQP191" s="29"/>
      <c r="KQQ191" s="30"/>
      <c r="KQR191" s="29"/>
      <c r="KQS191" s="30"/>
      <c r="KQT191" s="29"/>
      <c r="KQU191" s="30"/>
      <c r="KQV191" s="29"/>
      <c r="KQW191" s="30"/>
      <c r="KQX191" s="29"/>
      <c r="KQY191" s="30"/>
      <c r="KQZ191" s="29"/>
      <c r="KRA191" s="30"/>
      <c r="KRB191" s="29"/>
      <c r="KRC191" s="30"/>
      <c r="KRD191" s="29"/>
      <c r="KRE191" s="30"/>
      <c r="KRF191" s="29"/>
      <c r="KRG191" s="30"/>
      <c r="KRH191" s="29"/>
      <c r="KRI191" s="30"/>
      <c r="KRJ191" s="29"/>
      <c r="KRK191" s="30"/>
      <c r="KRL191" s="29"/>
      <c r="KRM191" s="30"/>
      <c r="KRN191" s="29"/>
      <c r="KRO191" s="30"/>
      <c r="KRP191" s="29"/>
      <c r="KRQ191" s="30"/>
      <c r="KRR191" s="29"/>
      <c r="KRS191" s="30"/>
      <c r="KRT191" s="29"/>
      <c r="KRU191" s="30"/>
      <c r="KRV191" s="29"/>
      <c r="KRW191" s="30"/>
      <c r="KRX191" s="29"/>
      <c r="KRY191" s="30"/>
      <c r="KRZ191" s="29"/>
      <c r="KSA191" s="30"/>
      <c r="KSB191" s="29"/>
      <c r="KSC191" s="30"/>
      <c r="KSD191" s="29"/>
      <c r="KSE191" s="30"/>
      <c r="KSF191" s="29"/>
      <c r="KSG191" s="30"/>
      <c r="KSH191" s="29"/>
      <c r="KSI191" s="30"/>
      <c r="KSJ191" s="29"/>
      <c r="KSK191" s="30"/>
      <c r="KSL191" s="29"/>
      <c r="KSM191" s="30"/>
      <c r="KSN191" s="29"/>
      <c r="KSO191" s="30"/>
      <c r="KSP191" s="29"/>
      <c r="KSQ191" s="30"/>
      <c r="KSR191" s="29"/>
      <c r="KSS191" s="30"/>
      <c r="KST191" s="29"/>
      <c r="KSU191" s="30"/>
      <c r="KSV191" s="29"/>
      <c r="KSW191" s="30"/>
      <c r="KSX191" s="29"/>
      <c r="KSY191" s="30"/>
      <c r="KSZ191" s="29"/>
      <c r="KTA191" s="30"/>
      <c r="KTB191" s="29"/>
      <c r="KTC191" s="30"/>
      <c r="KTD191" s="29"/>
      <c r="KTE191" s="30"/>
      <c r="KTF191" s="29"/>
      <c r="KTG191" s="30"/>
      <c r="KTH191" s="29"/>
      <c r="KTI191" s="30"/>
      <c r="KTJ191" s="29"/>
      <c r="KTK191" s="30"/>
      <c r="KTL191" s="29"/>
      <c r="KTM191" s="30"/>
      <c r="KTN191" s="29"/>
      <c r="KTO191" s="30"/>
      <c r="KTP191" s="29"/>
      <c r="KTQ191" s="30"/>
      <c r="KTR191" s="29"/>
      <c r="KTS191" s="30"/>
      <c r="KTT191" s="29"/>
      <c r="KTU191" s="30"/>
      <c r="KTV191" s="29"/>
      <c r="KTW191" s="30"/>
      <c r="KTX191" s="29"/>
      <c r="KTY191" s="30"/>
      <c r="KTZ191" s="29"/>
      <c r="KUA191" s="30"/>
      <c r="KUB191" s="29"/>
      <c r="KUC191" s="30"/>
      <c r="KUD191" s="29"/>
      <c r="KUE191" s="30"/>
      <c r="KUF191" s="29"/>
      <c r="KUG191" s="30"/>
      <c r="KUH191" s="29"/>
      <c r="KUI191" s="30"/>
      <c r="KUJ191" s="29"/>
      <c r="KUK191" s="30"/>
      <c r="KUL191" s="29"/>
      <c r="KUM191" s="30"/>
      <c r="KUN191" s="29"/>
      <c r="KUO191" s="30"/>
      <c r="KUP191" s="29"/>
      <c r="KUQ191" s="30"/>
      <c r="KUR191" s="29"/>
      <c r="KUS191" s="30"/>
      <c r="KUT191" s="29"/>
      <c r="KUU191" s="30"/>
      <c r="KUV191" s="29"/>
      <c r="KUW191" s="30"/>
      <c r="KUX191" s="29"/>
      <c r="KUY191" s="30"/>
      <c r="KUZ191" s="29"/>
      <c r="KVA191" s="30"/>
      <c r="KVB191" s="29"/>
      <c r="KVC191" s="30"/>
      <c r="KVD191" s="29"/>
      <c r="KVE191" s="30"/>
      <c r="KVF191" s="29"/>
      <c r="KVG191" s="30"/>
      <c r="KVH191" s="29"/>
      <c r="KVI191" s="30"/>
      <c r="KVJ191" s="29"/>
      <c r="KVK191" s="30"/>
      <c r="KVL191" s="29"/>
      <c r="KVM191" s="30"/>
      <c r="KVN191" s="29"/>
      <c r="KVO191" s="30"/>
      <c r="KVP191" s="29"/>
      <c r="KVQ191" s="30"/>
      <c r="KVR191" s="29"/>
      <c r="KVS191" s="30"/>
      <c r="KVT191" s="29"/>
      <c r="KVU191" s="30"/>
      <c r="KVV191" s="29"/>
      <c r="KVW191" s="30"/>
      <c r="KVX191" s="29"/>
      <c r="KVY191" s="30"/>
      <c r="KVZ191" s="29"/>
      <c r="KWA191" s="30"/>
      <c r="KWB191" s="29"/>
      <c r="KWC191" s="30"/>
      <c r="KWD191" s="29"/>
      <c r="KWE191" s="30"/>
      <c r="KWF191" s="29"/>
      <c r="KWG191" s="30"/>
      <c r="KWH191" s="29"/>
      <c r="KWI191" s="30"/>
      <c r="KWJ191" s="29"/>
      <c r="KWK191" s="30"/>
      <c r="KWL191" s="29"/>
      <c r="KWM191" s="30"/>
      <c r="KWN191" s="29"/>
      <c r="KWO191" s="30"/>
      <c r="KWP191" s="29"/>
      <c r="KWQ191" s="30"/>
      <c r="KWR191" s="29"/>
      <c r="KWS191" s="30"/>
      <c r="KWT191" s="29"/>
      <c r="KWU191" s="30"/>
      <c r="KWV191" s="29"/>
      <c r="KWW191" s="30"/>
      <c r="KWX191" s="29"/>
      <c r="KWY191" s="30"/>
      <c r="KWZ191" s="29"/>
      <c r="KXA191" s="30"/>
      <c r="KXB191" s="29"/>
      <c r="KXC191" s="30"/>
      <c r="KXD191" s="29"/>
      <c r="KXE191" s="30"/>
      <c r="KXF191" s="29"/>
      <c r="KXG191" s="30"/>
      <c r="KXH191" s="29"/>
      <c r="KXI191" s="30"/>
      <c r="KXJ191" s="29"/>
      <c r="KXK191" s="30"/>
      <c r="KXL191" s="29"/>
      <c r="KXM191" s="30"/>
      <c r="KXN191" s="29"/>
      <c r="KXO191" s="30"/>
      <c r="KXP191" s="29"/>
      <c r="KXQ191" s="30"/>
      <c r="KXR191" s="29"/>
      <c r="KXS191" s="30"/>
      <c r="KXT191" s="29"/>
      <c r="KXU191" s="30"/>
      <c r="KXV191" s="29"/>
      <c r="KXW191" s="30"/>
      <c r="KXX191" s="29"/>
      <c r="KXY191" s="30"/>
      <c r="KXZ191" s="29"/>
      <c r="KYA191" s="30"/>
      <c r="KYB191" s="29"/>
      <c r="KYC191" s="30"/>
      <c r="KYD191" s="29"/>
      <c r="KYE191" s="30"/>
      <c r="KYF191" s="29"/>
      <c r="KYG191" s="30"/>
      <c r="KYH191" s="29"/>
      <c r="KYI191" s="30"/>
      <c r="KYJ191" s="29"/>
      <c r="KYK191" s="30"/>
      <c r="KYL191" s="29"/>
      <c r="KYM191" s="30"/>
      <c r="KYN191" s="29"/>
      <c r="KYO191" s="30"/>
      <c r="KYP191" s="29"/>
      <c r="KYQ191" s="30"/>
      <c r="KYR191" s="29"/>
      <c r="KYS191" s="30"/>
      <c r="KYT191" s="29"/>
      <c r="KYU191" s="30"/>
      <c r="KYV191" s="29"/>
      <c r="KYW191" s="30"/>
      <c r="KYX191" s="29"/>
      <c r="KYY191" s="30"/>
      <c r="KYZ191" s="29"/>
      <c r="KZA191" s="30"/>
      <c r="KZB191" s="29"/>
      <c r="KZC191" s="30"/>
      <c r="KZD191" s="29"/>
      <c r="KZE191" s="30"/>
      <c r="KZF191" s="29"/>
      <c r="KZG191" s="30"/>
      <c r="KZH191" s="29"/>
      <c r="KZI191" s="30"/>
      <c r="KZJ191" s="29"/>
      <c r="KZK191" s="30"/>
      <c r="KZL191" s="29"/>
      <c r="KZM191" s="30"/>
      <c r="KZN191" s="29"/>
      <c r="KZO191" s="30"/>
      <c r="KZP191" s="29"/>
      <c r="KZQ191" s="30"/>
      <c r="KZR191" s="29"/>
      <c r="KZS191" s="30"/>
      <c r="KZT191" s="29"/>
      <c r="KZU191" s="30"/>
      <c r="KZV191" s="29"/>
      <c r="KZW191" s="30"/>
      <c r="KZX191" s="29"/>
      <c r="KZY191" s="30"/>
      <c r="KZZ191" s="29"/>
      <c r="LAA191" s="30"/>
      <c r="LAB191" s="29"/>
      <c r="LAC191" s="30"/>
      <c r="LAD191" s="29"/>
      <c r="LAE191" s="30"/>
      <c r="LAF191" s="29"/>
      <c r="LAG191" s="30"/>
      <c r="LAH191" s="29"/>
      <c r="LAI191" s="30"/>
      <c r="LAJ191" s="29"/>
      <c r="LAK191" s="30"/>
      <c r="LAL191" s="29"/>
      <c r="LAM191" s="30"/>
      <c r="LAN191" s="29"/>
      <c r="LAO191" s="30"/>
      <c r="LAP191" s="29"/>
      <c r="LAQ191" s="30"/>
      <c r="LAR191" s="29"/>
      <c r="LAS191" s="30"/>
      <c r="LAT191" s="29"/>
      <c r="LAU191" s="30"/>
      <c r="LAV191" s="29"/>
      <c r="LAW191" s="30"/>
      <c r="LAX191" s="29"/>
      <c r="LAY191" s="30"/>
      <c r="LAZ191" s="29"/>
      <c r="LBA191" s="30"/>
      <c r="LBB191" s="29"/>
      <c r="LBC191" s="30"/>
      <c r="LBD191" s="29"/>
      <c r="LBE191" s="30"/>
      <c r="LBF191" s="29"/>
      <c r="LBG191" s="30"/>
      <c r="LBH191" s="29"/>
      <c r="LBI191" s="30"/>
      <c r="LBJ191" s="29"/>
      <c r="LBK191" s="30"/>
      <c r="LBL191" s="29"/>
      <c r="LBM191" s="30"/>
      <c r="LBN191" s="29"/>
      <c r="LBO191" s="30"/>
      <c r="LBP191" s="29"/>
      <c r="LBQ191" s="30"/>
      <c r="LBR191" s="29"/>
      <c r="LBS191" s="30"/>
      <c r="LBT191" s="29"/>
      <c r="LBU191" s="30"/>
      <c r="LBV191" s="29"/>
      <c r="LBW191" s="30"/>
      <c r="LBX191" s="29"/>
      <c r="LBY191" s="30"/>
      <c r="LBZ191" s="29"/>
      <c r="LCA191" s="30"/>
      <c r="LCB191" s="29"/>
      <c r="LCC191" s="30"/>
      <c r="LCD191" s="29"/>
      <c r="LCE191" s="30"/>
      <c r="LCF191" s="29"/>
      <c r="LCG191" s="30"/>
      <c r="LCH191" s="29"/>
      <c r="LCI191" s="30"/>
      <c r="LCJ191" s="29"/>
      <c r="LCK191" s="30"/>
      <c r="LCL191" s="29"/>
      <c r="LCM191" s="30"/>
      <c r="LCN191" s="29"/>
      <c r="LCO191" s="30"/>
      <c r="LCP191" s="29"/>
      <c r="LCQ191" s="30"/>
      <c r="LCR191" s="29"/>
      <c r="LCS191" s="30"/>
      <c r="LCT191" s="29"/>
      <c r="LCU191" s="30"/>
      <c r="LCV191" s="29"/>
      <c r="LCW191" s="30"/>
      <c r="LCX191" s="29"/>
      <c r="LCY191" s="30"/>
      <c r="LCZ191" s="29"/>
      <c r="LDA191" s="30"/>
      <c r="LDB191" s="29"/>
      <c r="LDC191" s="30"/>
      <c r="LDD191" s="29"/>
      <c r="LDE191" s="30"/>
      <c r="LDF191" s="29"/>
      <c r="LDG191" s="30"/>
      <c r="LDH191" s="29"/>
      <c r="LDI191" s="30"/>
      <c r="LDJ191" s="29"/>
      <c r="LDK191" s="30"/>
      <c r="LDL191" s="29"/>
      <c r="LDM191" s="30"/>
      <c r="LDN191" s="29"/>
      <c r="LDO191" s="30"/>
      <c r="LDP191" s="29"/>
      <c r="LDQ191" s="30"/>
      <c r="LDR191" s="29"/>
      <c r="LDS191" s="30"/>
      <c r="LDT191" s="29"/>
      <c r="LDU191" s="30"/>
      <c r="LDV191" s="29"/>
      <c r="LDW191" s="30"/>
      <c r="LDX191" s="29"/>
      <c r="LDY191" s="30"/>
      <c r="LDZ191" s="29"/>
      <c r="LEA191" s="30"/>
      <c r="LEB191" s="29"/>
      <c r="LEC191" s="30"/>
      <c r="LED191" s="29"/>
      <c r="LEE191" s="30"/>
      <c r="LEF191" s="29"/>
      <c r="LEG191" s="30"/>
      <c r="LEH191" s="29"/>
      <c r="LEI191" s="30"/>
      <c r="LEJ191" s="29"/>
      <c r="LEK191" s="30"/>
      <c r="LEL191" s="29"/>
      <c r="LEM191" s="30"/>
      <c r="LEN191" s="29"/>
      <c r="LEO191" s="30"/>
      <c r="LEP191" s="29"/>
      <c r="LEQ191" s="30"/>
      <c r="LER191" s="29"/>
      <c r="LES191" s="30"/>
      <c r="LET191" s="29"/>
      <c r="LEU191" s="30"/>
      <c r="LEV191" s="29"/>
      <c r="LEW191" s="30"/>
      <c r="LEX191" s="29"/>
      <c r="LEY191" s="30"/>
      <c r="LEZ191" s="29"/>
      <c r="LFA191" s="30"/>
      <c r="LFB191" s="29"/>
      <c r="LFC191" s="30"/>
      <c r="LFD191" s="29"/>
      <c r="LFE191" s="30"/>
      <c r="LFF191" s="29"/>
      <c r="LFG191" s="30"/>
      <c r="LFH191" s="29"/>
      <c r="LFI191" s="30"/>
      <c r="LFJ191" s="29"/>
      <c r="LFK191" s="30"/>
      <c r="LFL191" s="29"/>
      <c r="LFM191" s="30"/>
      <c r="LFN191" s="29"/>
      <c r="LFO191" s="30"/>
      <c r="LFP191" s="29"/>
      <c r="LFQ191" s="30"/>
      <c r="LFR191" s="29"/>
      <c r="LFS191" s="30"/>
      <c r="LFT191" s="29"/>
      <c r="LFU191" s="30"/>
      <c r="LFV191" s="29"/>
      <c r="LFW191" s="30"/>
      <c r="LFX191" s="29"/>
      <c r="LFY191" s="30"/>
      <c r="LFZ191" s="29"/>
      <c r="LGA191" s="30"/>
      <c r="LGB191" s="29"/>
      <c r="LGC191" s="30"/>
      <c r="LGD191" s="29"/>
      <c r="LGE191" s="30"/>
      <c r="LGF191" s="29"/>
      <c r="LGG191" s="30"/>
      <c r="LGH191" s="29"/>
      <c r="LGI191" s="30"/>
      <c r="LGJ191" s="29"/>
      <c r="LGK191" s="30"/>
      <c r="LGL191" s="29"/>
      <c r="LGM191" s="30"/>
      <c r="LGN191" s="29"/>
      <c r="LGO191" s="30"/>
      <c r="LGP191" s="29"/>
      <c r="LGQ191" s="30"/>
      <c r="LGR191" s="29"/>
      <c r="LGS191" s="30"/>
      <c r="LGT191" s="29"/>
      <c r="LGU191" s="30"/>
      <c r="LGV191" s="29"/>
      <c r="LGW191" s="30"/>
      <c r="LGX191" s="29"/>
      <c r="LGY191" s="30"/>
      <c r="LGZ191" s="29"/>
      <c r="LHA191" s="30"/>
      <c r="LHB191" s="29"/>
      <c r="LHC191" s="30"/>
      <c r="LHD191" s="29"/>
      <c r="LHE191" s="30"/>
      <c r="LHF191" s="29"/>
      <c r="LHG191" s="30"/>
      <c r="LHH191" s="29"/>
      <c r="LHI191" s="30"/>
      <c r="LHJ191" s="29"/>
      <c r="LHK191" s="30"/>
      <c r="LHL191" s="29"/>
      <c r="LHM191" s="30"/>
      <c r="LHN191" s="29"/>
      <c r="LHO191" s="30"/>
      <c r="LHP191" s="29"/>
      <c r="LHQ191" s="30"/>
      <c r="LHR191" s="29"/>
      <c r="LHS191" s="30"/>
      <c r="LHT191" s="29"/>
      <c r="LHU191" s="30"/>
      <c r="LHV191" s="29"/>
      <c r="LHW191" s="30"/>
      <c r="LHX191" s="29"/>
      <c r="LHY191" s="30"/>
      <c r="LHZ191" s="29"/>
      <c r="LIA191" s="30"/>
      <c r="LIB191" s="29"/>
      <c r="LIC191" s="30"/>
      <c r="LID191" s="29"/>
      <c r="LIE191" s="30"/>
      <c r="LIF191" s="29"/>
      <c r="LIG191" s="30"/>
      <c r="LIH191" s="29"/>
      <c r="LII191" s="30"/>
      <c r="LIJ191" s="29"/>
      <c r="LIK191" s="30"/>
      <c r="LIL191" s="29"/>
      <c r="LIM191" s="30"/>
      <c r="LIN191" s="29"/>
      <c r="LIO191" s="30"/>
      <c r="LIP191" s="29"/>
      <c r="LIQ191" s="30"/>
      <c r="LIR191" s="29"/>
      <c r="LIS191" s="30"/>
      <c r="LIT191" s="29"/>
      <c r="LIU191" s="30"/>
      <c r="LIV191" s="29"/>
      <c r="LIW191" s="30"/>
      <c r="LIX191" s="29"/>
      <c r="LIY191" s="30"/>
      <c r="LIZ191" s="29"/>
      <c r="LJA191" s="30"/>
      <c r="LJB191" s="29"/>
      <c r="LJC191" s="30"/>
      <c r="LJD191" s="29"/>
      <c r="LJE191" s="30"/>
      <c r="LJF191" s="29"/>
      <c r="LJG191" s="30"/>
      <c r="LJH191" s="29"/>
      <c r="LJI191" s="30"/>
      <c r="LJJ191" s="29"/>
      <c r="LJK191" s="30"/>
      <c r="LJL191" s="29"/>
      <c r="LJM191" s="30"/>
      <c r="LJN191" s="29"/>
      <c r="LJO191" s="30"/>
      <c r="LJP191" s="29"/>
      <c r="LJQ191" s="30"/>
      <c r="LJR191" s="29"/>
      <c r="LJS191" s="30"/>
      <c r="LJT191" s="29"/>
      <c r="LJU191" s="30"/>
      <c r="LJV191" s="29"/>
      <c r="LJW191" s="30"/>
      <c r="LJX191" s="29"/>
      <c r="LJY191" s="30"/>
      <c r="LJZ191" s="29"/>
      <c r="LKA191" s="30"/>
      <c r="LKB191" s="29"/>
      <c r="LKC191" s="30"/>
      <c r="LKD191" s="29"/>
      <c r="LKE191" s="30"/>
      <c r="LKF191" s="29"/>
      <c r="LKG191" s="30"/>
      <c r="LKH191" s="29"/>
      <c r="LKI191" s="30"/>
      <c r="LKJ191" s="29"/>
      <c r="LKK191" s="30"/>
      <c r="LKL191" s="29"/>
      <c r="LKM191" s="30"/>
      <c r="LKN191" s="29"/>
      <c r="LKO191" s="30"/>
      <c r="LKP191" s="29"/>
      <c r="LKQ191" s="30"/>
      <c r="LKR191" s="29"/>
      <c r="LKS191" s="30"/>
      <c r="LKT191" s="29"/>
      <c r="LKU191" s="30"/>
      <c r="LKV191" s="29"/>
      <c r="LKW191" s="30"/>
      <c r="LKX191" s="29"/>
      <c r="LKY191" s="30"/>
      <c r="LKZ191" s="29"/>
      <c r="LLA191" s="30"/>
      <c r="LLB191" s="29"/>
      <c r="LLC191" s="30"/>
      <c r="LLD191" s="29"/>
      <c r="LLE191" s="30"/>
      <c r="LLF191" s="29"/>
      <c r="LLG191" s="30"/>
      <c r="LLH191" s="29"/>
      <c r="LLI191" s="30"/>
      <c r="LLJ191" s="29"/>
      <c r="LLK191" s="30"/>
      <c r="LLL191" s="29"/>
      <c r="LLM191" s="30"/>
      <c r="LLN191" s="29"/>
      <c r="LLO191" s="30"/>
      <c r="LLP191" s="29"/>
      <c r="LLQ191" s="30"/>
      <c r="LLR191" s="29"/>
      <c r="LLS191" s="30"/>
      <c r="LLT191" s="29"/>
      <c r="LLU191" s="30"/>
      <c r="LLV191" s="29"/>
      <c r="LLW191" s="30"/>
      <c r="LLX191" s="29"/>
      <c r="LLY191" s="30"/>
      <c r="LLZ191" s="29"/>
      <c r="LMA191" s="30"/>
      <c r="LMB191" s="29"/>
      <c r="LMC191" s="30"/>
      <c r="LMD191" s="29"/>
      <c r="LME191" s="30"/>
      <c r="LMF191" s="29"/>
      <c r="LMG191" s="30"/>
      <c r="LMH191" s="29"/>
      <c r="LMI191" s="30"/>
      <c r="LMJ191" s="29"/>
      <c r="LMK191" s="30"/>
      <c r="LML191" s="29"/>
      <c r="LMM191" s="30"/>
      <c r="LMN191" s="29"/>
      <c r="LMO191" s="30"/>
      <c r="LMP191" s="29"/>
      <c r="LMQ191" s="30"/>
      <c r="LMR191" s="29"/>
      <c r="LMS191" s="30"/>
      <c r="LMT191" s="29"/>
      <c r="LMU191" s="30"/>
      <c r="LMV191" s="29"/>
      <c r="LMW191" s="30"/>
      <c r="LMX191" s="29"/>
      <c r="LMY191" s="30"/>
      <c r="LMZ191" s="29"/>
      <c r="LNA191" s="30"/>
      <c r="LNB191" s="29"/>
      <c r="LNC191" s="30"/>
      <c r="LND191" s="29"/>
      <c r="LNE191" s="30"/>
      <c r="LNF191" s="29"/>
      <c r="LNG191" s="30"/>
      <c r="LNH191" s="29"/>
      <c r="LNI191" s="30"/>
      <c r="LNJ191" s="29"/>
      <c r="LNK191" s="30"/>
      <c r="LNL191" s="29"/>
      <c r="LNM191" s="30"/>
      <c r="LNN191" s="29"/>
      <c r="LNO191" s="30"/>
      <c r="LNP191" s="29"/>
      <c r="LNQ191" s="30"/>
      <c r="LNR191" s="29"/>
      <c r="LNS191" s="30"/>
      <c r="LNT191" s="29"/>
      <c r="LNU191" s="30"/>
      <c r="LNV191" s="29"/>
      <c r="LNW191" s="30"/>
      <c r="LNX191" s="29"/>
      <c r="LNY191" s="30"/>
      <c r="LNZ191" s="29"/>
      <c r="LOA191" s="30"/>
      <c r="LOB191" s="29"/>
      <c r="LOC191" s="30"/>
      <c r="LOD191" s="29"/>
      <c r="LOE191" s="30"/>
      <c r="LOF191" s="29"/>
      <c r="LOG191" s="30"/>
      <c r="LOH191" s="29"/>
      <c r="LOI191" s="30"/>
      <c r="LOJ191" s="29"/>
      <c r="LOK191" s="30"/>
      <c r="LOL191" s="29"/>
      <c r="LOM191" s="30"/>
      <c r="LON191" s="29"/>
      <c r="LOO191" s="30"/>
      <c r="LOP191" s="29"/>
      <c r="LOQ191" s="30"/>
      <c r="LOR191" s="29"/>
      <c r="LOS191" s="30"/>
      <c r="LOT191" s="29"/>
      <c r="LOU191" s="30"/>
      <c r="LOV191" s="29"/>
      <c r="LOW191" s="30"/>
      <c r="LOX191" s="29"/>
      <c r="LOY191" s="30"/>
      <c r="LOZ191" s="29"/>
      <c r="LPA191" s="30"/>
      <c r="LPB191" s="29"/>
      <c r="LPC191" s="30"/>
      <c r="LPD191" s="29"/>
      <c r="LPE191" s="30"/>
      <c r="LPF191" s="29"/>
      <c r="LPG191" s="30"/>
      <c r="LPH191" s="29"/>
      <c r="LPI191" s="30"/>
      <c r="LPJ191" s="29"/>
      <c r="LPK191" s="30"/>
      <c r="LPL191" s="29"/>
      <c r="LPM191" s="30"/>
      <c r="LPN191" s="29"/>
      <c r="LPO191" s="30"/>
      <c r="LPP191" s="29"/>
      <c r="LPQ191" s="30"/>
      <c r="LPR191" s="29"/>
      <c r="LPS191" s="30"/>
      <c r="LPT191" s="29"/>
      <c r="LPU191" s="30"/>
      <c r="LPV191" s="29"/>
      <c r="LPW191" s="30"/>
      <c r="LPX191" s="29"/>
      <c r="LPY191" s="30"/>
      <c r="LPZ191" s="29"/>
      <c r="LQA191" s="30"/>
      <c r="LQB191" s="29"/>
      <c r="LQC191" s="30"/>
      <c r="LQD191" s="29"/>
      <c r="LQE191" s="30"/>
      <c r="LQF191" s="29"/>
      <c r="LQG191" s="30"/>
      <c r="LQH191" s="29"/>
      <c r="LQI191" s="30"/>
      <c r="LQJ191" s="29"/>
      <c r="LQK191" s="30"/>
      <c r="LQL191" s="29"/>
      <c r="LQM191" s="30"/>
      <c r="LQN191" s="29"/>
      <c r="LQO191" s="30"/>
      <c r="LQP191" s="29"/>
      <c r="LQQ191" s="30"/>
      <c r="LQR191" s="29"/>
      <c r="LQS191" s="30"/>
      <c r="LQT191" s="29"/>
      <c r="LQU191" s="30"/>
      <c r="LQV191" s="29"/>
      <c r="LQW191" s="30"/>
      <c r="LQX191" s="29"/>
      <c r="LQY191" s="30"/>
      <c r="LQZ191" s="29"/>
      <c r="LRA191" s="30"/>
      <c r="LRB191" s="29"/>
      <c r="LRC191" s="30"/>
      <c r="LRD191" s="29"/>
      <c r="LRE191" s="30"/>
      <c r="LRF191" s="29"/>
      <c r="LRG191" s="30"/>
      <c r="LRH191" s="29"/>
      <c r="LRI191" s="30"/>
      <c r="LRJ191" s="29"/>
      <c r="LRK191" s="30"/>
      <c r="LRL191" s="29"/>
      <c r="LRM191" s="30"/>
      <c r="LRN191" s="29"/>
      <c r="LRO191" s="30"/>
      <c r="LRP191" s="29"/>
      <c r="LRQ191" s="30"/>
      <c r="LRR191" s="29"/>
      <c r="LRS191" s="30"/>
      <c r="LRT191" s="29"/>
      <c r="LRU191" s="30"/>
      <c r="LRV191" s="29"/>
      <c r="LRW191" s="30"/>
      <c r="LRX191" s="29"/>
      <c r="LRY191" s="30"/>
      <c r="LRZ191" s="29"/>
      <c r="LSA191" s="30"/>
      <c r="LSB191" s="29"/>
      <c r="LSC191" s="30"/>
      <c r="LSD191" s="29"/>
      <c r="LSE191" s="30"/>
      <c r="LSF191" s="29"/>
      <c r="LSG191" s="30"/>
      <c r="LSH191" s="29"/>
      <c r="LSI191" s="30"/>
      <c r="LSJ191" s="29"/>
      <c r="LSK191" s="30"/>
      <c r="LSL191" s="29"/>
      <c r="LSM191" s="30"/>
      <c r="LSN191" s="29"/>
      <c r="LSO191" s="30"/>
      <c r="LSP191" s="29"/>
      <c r="LSQ191" s="30"/>
      <c r="LSR191" s="29"/>
      <c r="LSS191" s="30"/>
      <c r="LST191" s="29"/>
      <c r="LSU191" s="30"/>
      <c r="LSV191" s="29"/>
      <c r="LSW191" s="30"/>
      <c r="LSX191" s="29"/>
      <c r="LSY191" s="30"/>
      <c r="LSZ191" s="29"/>
      <c r="LTA191" s="30"/>
      <c r="LTB191" s="29"/>
      <c r="LTC191" s="30"/>
      <c r="LTD191" s="29"/>
      <c r="LTE191" s="30"/>
      <c r="LTF191" s="29"/>
      <c r="LTG191" s="30"/>
      <c r="LTH191" s="29"/>
      <c r="LTI191" s="30"/>
      <c r="LTJ191" s="29"/>
      <c r="LTK191" s="30"/>
      <c r="LTL191" s="29"/>
      <c r="LTM191" s="30"/>
      <c r="LTN191" s="29"/>
      <c r="LTO191" s="30"/>
      <c r="LTP191" s="29"/>
      <c r="LTQ191" s="30"/>
      <c r="LTR191" s="29"/>
      <c r="LTS191" s="30"/>
      <c r="LTT191" s="29"/>
      <c r="LTU191" s="30"/>
      <c r="LTV191" s="29"/>
      <c r="LTW191" s="30"/>
      <c r="LTX191" s="29"/>
      <c r="LTY191" s="30"/>
      <c r="LTZ191" s="29"/>
      <c r="LUA191" s="30"/>
      <c r="LUB191" s="29"/>
      <c r="LUC191" s="30"/>
      <c r="LUD191" s="29"/>
      <c r="LUE191" s="30"/>
      <c r="LUF191" s="29"/>
      <c r="LUG191" s="30"/>
      <c r="LUH191" s="29"/>
      <c r="LUI191" s="30"/>
      <c r="LUJ191" s="29"/>
      <c r="LUK191" s="30"/>
      <c r="LUL191" s="29"/>
      <c r="LUM191" s="30"/>
      <c r="LUN191" s="29"/>
      <c r="LUO191" s="30"/>
      <c r="LUP191" s="29"/>
      <c r="LUQ191" s="30"/>
      <c r="LUR191" s="29"/>
      <c r="LUS191" s="30"/>
      <c r="LUT191" s="29"/>
      <c r="LUU191" s="30"/>
      <c r="LUV191" s="29"/>
      <c r="LUW191" s="30"/>
      <c r="LUX191" s="29"/>
      <c r="LUY191" s="30"/>
      <c r="LUZ191" s="29"/>
      <c r="LVA191" s="30"/>
      <c r="LVB191" s="29"/>
      <c r="LVC191" s="30"/>
      <c r="LVD191" s="29"/>
      <c r="LVE191" s="30"/>
      <c r="LVF191" s="29"/>
      <c r="LVG191" s="30"/>
      <c r="LVH191" s="29"/>
      <c r="LVI191" s="30"/>
      <c r="LVJ191" s="29"/>
      <c r="LVK191" s="30"/>
      <c r="LVL191" s="29"/>
      <c r="LVM191" s="30"/>
      <c r="LVN191" s="29"/>
      <c r="LVO191" s="30"/>
      <c r="LVP191" s="29"/>
      <c r="LVQ191" s="30"/>
      <c r="LVR191" s="29"/>
      <c r="LVS191" s="30"/>
      <c r="LVT191" s="29"/>
      <c r="LVU191" s="30"/>
      <c r="LVV191" s="29"/>
      <c r="LVW191" s="30"/>
      <c r="LVX191" s="29"/>
      <c r="LVY191" s="30"/>
      <c r="LVZ191" s="29"/>
      <c r="LWA191" s="30"/>
      <c r="LWB191" s="29"/>
      <c r="LWC191" s="30"/>
      <c r="LWD191" s="29"/>
      <c r="LWE191" s="30"/>
      <c r="LWF191" s="29"/>
      <c r="LWG191" s="30"/>
      <c r="LWH191" s="29"/>
      <c r="LWI191" s="30"/>
      <c r="LWJ191" s="29"/>
      <c r="LWK191" s="30"/>
      <c r="LWL191" s="29"/>
      <c r="LWM191" s="30"/>
      <c r="LWN191" s="29"/>
      <c r="LWO191" s="30"/>
      <c r="LWP191" s="29"/>
      <c r="LWQ191" s="30"/>
      <c r="LWR191" s="29"/>
      <c r="LWS191" s="30"/>
      <c r="LWT191" s="29"/>
      <c r="LWU191" s="30"/>
      <c r="LWV191" s="29"/>
      <c r="LWW191" s="30"/>
      <c r="LWX191" s="29"/>
      <c r="LWY191" s="30"/>
      <c r="LWZ191" s="29"/>
      <c r="LXA191" s="30"/>
      <c r="LXB191" s="29"/>
      <c r="LXC191" s="30"/>
      <c r="LXD191" s="29"/>
      <c r="LXE191" s="30"/>
      <c r="LXF191" s="29"/>
      <c r="LXG191" s="30"/>
      <c r="LXH191" s="29"/>
      <c r="LXI191" s="30"/>
      <c r="LXJ191" s="29"/>
      <c r="LXK191" s="30"/>
      <c r="LXL191" s="29"/>
      <c r="LXM191" s="30"/>
      <c r="LXN191" s="29"/>
      <c r="LXO191" s="30"/>
      <c r="LXP191" s="29"/>
      <c r="LXQ191" s="30"/>
      <c r="LXR191" s="29"/>
      <c r="LXS191" s="30"/>
      <c r="LXT191" s="29"/>
      <c r="LXU191" s="30"/>
      <c r="LXV191" s="29"/>
      <c r="LXW191" s="30"/>
      <c r="LXX191" s="29"/>
      <c r="LXY191" s="30"/>
      <c r="LXZ191" s="29"/>
      <c r="LYA191" s="30"/>
      <c r="LYB191" s="29"/>
      <c r="LYC191" s="30"/>
      <c r="LYD191" s="29"/>
      <c r="LYE191" s="30"/>
      <c r="LYF191" s="29"/>
      <c r="LYG191" s="30"/>
      <c r="LYH191" s="29"/>
      <c r="LYI191" s="30"/>
      <c r="LYJ191" s="29"/>
      <c r="LYK191" s="30"/>
      <c r="LYL191" s="29"/>
      <c r="LYM191" s="30"/>
      <c r="LYN191" s="29"/>
      <c r="LYO191" s="30"/>
      <c r="LYP191" s="29"/>
      <c r="LYQ191" s="30"/>
      <c r="LYR191" s="29"/>
      <c r="LYS191" s="30"/>
      <c r="LYT191" s="29"/>
      <c r="LYU191" s="30"/>
      <c r="LYV191" s="29"/>
      <c r="LYW191" s="30"/>
      <c r="LYX191" s="29"/>
      <c r="LYY191" s="30"/>
      <c r="LYZ191" s="29"/>
      <c r="LZA191" s="30"/>
      <c r="LZB191" s="29"/>
      <c r="LZC191" s="30"/>
      <c r="LZD191" s="29"/>
      <c r="LZE191" s="30"/>
      <c r="LZF191" s="29"/>
      <c r="LZG191" s="30"/>
      <c r="LZH191" s="29"/>
      <c r="LZI191" s="30"/>
      <c r="LZJ191" s="29"/>
      <c r="LZK191" s="30"/>
      <c r="LZL191" s="29"/>
      <c r="LZM191" s="30"/>
      <c r="LZN191" s="29"/>
      <c r="LZO191" s="30"/>
      <c r="LZP191" s="29"/>
      <c r="LZQ191" s="30"/>
      <c r="LZR191" s="29"/>
      <c r="LZS191" s="30"/>
      <c r="LZT191" s="29"/>
      <c r="LZU191" s="30"/>
      <c r="LZV191" s="29"/>
      <c r="LZW191" s="30"/>
      <c r="LZX191" s="29"/>
      <c r="LZY191" s="30"/>
      <c r="LZZ191" s="29"/>
      <c r="MAA191" s="30"/>
      <c r="MAB191" s="29"/>
      <c r="MAC191" s="30"/>
      <c r="MAD191" s="29"/>
      <c r="MAE191" s="30"/>
      <c r="MAF191" s="29"/>
      <c r="MAG191" s="30"/>
      <c r="MAH191" s="29"/>
      <c r="MAI191" s="30"/>
      <c r="MAJ191" s="29"/>
      <c r="MAK191" s="30"/>
      <c r="MAL191" s="29"/>
      <c r="MAM191" s="30"/>
      <c r="MAN191" s="29"/>
      <c r="MAO191" s="30"/>
      <c r="MAP191" s="29"/>
      <c r="MAQ191" s="30"/>
      <c r="MAR191" s="29"/>
      <c r="MAS191" s="30"/>
      <c r="MAT191" s="29"/>
      <c r="MAU191" s="30"/>
      <c r="MAV191" s="29"/>
      <c r="MAW191" s="30"/>
      <c r="MAX191" s="29"/>
      <c r="MAY191" s="30"/>
      <c r="MAZ191" s="29"/>
      <c r="MBA191" s="30"/>
      <c r="MBB191" s="29"/>
      <c r="MBC191" s="30"/>
      <c r="MBD191" s="29"/>
      <c r="MBE191" s="30"/>
      <c r="MBF191" s="29"/>
      <c r="MBG191" s="30"/>
      <c r="MBH191" s="29"/>
      <c r="MBI191" s="30"/>
      <c r="MBJ191" s="29"/>
      <c r="MBK191" s="30"/>
      <c r="MBL191" s="29"/>
      <c r="MBM191" s="30"/>
      <c r="MBN191" s="29"/>
      <c r="MBO191" s="30"/>
      <c r="MBP191" s="29"/>
      <c r="MBQ191" s="30"/>
      <c r="MBR191" s="29"/>
      <c r="MBS191" s="30"/>
      <c r="MBT191" s="29"/>
      <c r="MBU191" s="30"/>
      <c r="MBV191" s="29"/>
      <c r="MBW191" s="30"/>
      <c r="MBX191" s="29"/>
      <c r="MBY191" s="30"/>
      <c r="MBZ191" s="29"/>
      <c r="MCA191" s="30"/>
      <c r="MCB191" s="29"/>
      <c r="MCC191" s="30"/>
      <c r="MCD191" s="29"/>
      <c r="MCE191" s="30"/>
      <c r="MCF191" s="29"/>
      <c r="MCG191" s="30"/>
      <c r="MCH191" s="29"/>
      <c r="MCI191" s="30"/>
      <c r="MCJ191" s="29"/>
      <c r="MCK191" s="30"/>
      <c r="MCL191" s="29"/>
      <c r="MCM191" s="30"/>
      <c r="MCN191" s="29"/>
      <c r="MCO191" s="30"/>
      <c r="MCP191" s="29"/>
      <c r="MCQ191" s="30"/>
      <c r="MCR191" s="29"/>
      <c r="MCS191" s="30"/>
      <c r="MCT191" s="29"/>
      <c r="MCU191" s="30"/>
      <c r="MCV191" s="29"/>
      <c r="MCW191" s="30"/>
      <c r="MCX191" s="29"/>
      <c r="MCY191" s="30"/>
      <c r="MCZ191" s="29"/>
      <c r="MDA191" s="30"/>
      <c r="MDB191" s="29"/>
      <c r="MDC191" s="30"/>
      <c r="MDD191" s="29"/>
      <c r="MDE191" s="30"/>
      <c r="MDF191" s="29"/>
      <c r="MDG191" s="30"/>
      <c r="MDH191" s="29"/>
      <c r="MDI191" s="30"/>
      <c r="MDJ191" s="29"/>
      <c r="MDK191" s="30"/>
      <c r="MDL191" s="29"/>
      <c r="MDM191" s="30"/>
      <c r="MDN191" s="29"/>
      <c r="MDO191" s="30"/>
      <c r="MDP191" s="29"/>
      <c r="MDQ191" s="30"/>
      <c r="MDR191" s="29"/>
      <c r="MDS191" s="30"/>
      <c r="MDT191" s="29"/>
      <c r="MDU191" s="30"/>
      <c r="MDV191" s="29"/>
      <c r="MDW191" s="30"/>
      <c r="MDX191" s="29"/>
      <c r="MDY191" s="30"/>
      <c r="MDZ191" s="29"/>
      <c r="MEA191" s="30"/>
      <c r="MEB191" s="29"/>
      <c r="MEC191" s="30"/>
      <c r="MED191" s="29"/>
      <c r="MEE191" s="30"/>
      <c r="MEF191" s="29"/>
      <c r="MEG191" s="30"/>
      <c r="MEH191" s="29"/>
      <c r="MEI191" s="30"/>
      <c r="MEJ191" s="29"/>
      <c r="MEK191" s="30"/>
      <c r="MEL191" s="29"/>
      <c r="MEM191" s="30"/>
      <c r="MEN191" s="29"/>
      <c r="MEO191" s="30"/>
      <c r="MEP191" s="29"/>
      <c r="MEQ191" s="30"/>
      <c r="MER191" s="29"/>
      <c r="MES191" s="30"/>
      <c r="MET191" s="29"/>
      <c r="MEU191" s="30"/>
      <c r="MEV191" s="29"/>
      <c r="MEW191" s="30"/>
      <c r="MEX191" s="29"/>
      <c r="MEY191" s="30"/>
      <c r="MEZ191" s="29"/>
      <c r="MFA191" s="30"/>
      <c r="MFB191" s="29"/>
      <c r="MFC191" s="30"/>
      <c r="MFD191" s="29"/>
      <c r="MFE191" s="30"/>
      <c r="MFF191" s="29"/>
      <c r="MFG191" s="30"/>
      <c r="MFH191" s="29"/>
      <c r="MFI191" s="30"/>
      <c r="MFJ191" s="29"/>
      <c r="MFK191" s="30"/>
      <c r="MFL191" s="29"/>
      <c r="MFM191" s="30"/>
      <c r="MFN191" s="29"/>
      <c r="MFO191" s="30"/>
      <c r="MFP191" s="29"/>
      <c r="MFQ191" s="30"/>
      <c r="MFR191" s="29"/>
      <c r="MFS191" s="30"/>
      <c r="MFT191" s="29"/>
      <c r="MFU191" s="30"/>
      <c r="MFV191" s="29"/>
      <c r="MFW191" s="30"/>
      <c r="MFX191" s="29"/>
      <c r="MFY191" s="30"/>
      <c r="MFZ191" s="29"/>
      <c r="MGA191" s="30"/>
      <c r="MGB191" s="29"/>
      <c r="MGC191" s="30"/>
      <c r="MGD191" s="29"/>
      <c r="MGE191" s="30"/>
      <c r="MGF191" s="29"/>
      <c r="MGG191" s="30"/>
      <c r="MGH191" s="29"/>
      <c r="MGI191" s="30"/>
      <c r="MGJ191" s="29"/>
      <c r="MGK191" s="30"/>
      <c r="MGL191" s="29"/>
      <c r="MGM191" s="30"/>
      <c r="MGN191" s="29"/>
      <c r="MGO191" s="30"/>
      <c r="MGP191" s="29"/>
      <c r="MGQ191" s="30"/>
      <c r="MGR191" s="29"/>
      <c r="MGS191" s="30"/>
      <c r="MGT191" s="29"/>
      <c r="MGU191" s="30"/>
      <c r="MGV191" s="29"/>
      <c r="MGW191" s="30"/>
      <c r="MGX191" s="29"/>
      <c r="MGY191" s="30"/>
      <c r="MGZ191" s="29"/>
      <c r="MHA191" s="30"/>
      <c r="MHB191" s="29"/>
      <c r="MHC191" s="30"/>
      <c r="MHD191" s="29"/>
      <c r="MHE191" s="30"/>
      <c r="MHF191" s="29"/>
      <c r="MHG191" s="30"/>
      <c r="MHH191" s="29"/>
      <c r="MHI191" s="30"/>
      <c r="MHJ191" s="29"/>
      <c r="MHK191" s="30"/>
      <c r="MHL191" s="29"/>
      <c r="MHM191" s="30"/>
      <c r="MHN191" s="29"/>
      <c r="MHO191" s="30"/>
      <c r="MHP191" s="29"/>
      <c r="MHQ191" s="30"/>
      <c r="MHR191" s="29"/>
      <c r="MHS191" s="30"/>
      <c r="MHT191" s="29"/>
      <c r="MHU191" s="30"/>
      <c r="MHV191" s="29"/>
      <c r="MHW191" s="30"/>
      <c r="MHX191" s="29"/>
      <c r="MHY191" s="30"/>
      <c r="MHZ191" s="29"/>
      <c r="MIA191" s="30"/>
      <c r="MIB191" s="29"/>
      <c r="MIC191" s="30"/>
      <c r="MID191" s="29"/>
      <c r="MIE191" s="30"/>
      <c r="MIF191" s="29"/>
      <c r="MIG191" s="30"/>
      <c r="MIH191" s="29"/>
      <c r="MII191" s="30"/>
      <c r="MIJ191" s="29"/>
      <c r="MIK191" s="30"/>
      <c r="MIL191" s="29"/>
      <c r="MIM191" s="30"/>
      <c r="MIN191" s="29"/>
      <c r="MIO191" s="30"/>
      <c r="MIP191" s="29"/>
      <c r="MIQ191" s="30"/>
      <c r="MIR191" s="29"/>
      <c r="MIS191" s="30"/>
      <c r="MIT191" s="29"/>
      <c r="MIU191" s="30"/>
      <c r="MIV191" s="29"/>
      <c r="MIW191" s="30"/>
      <c r="MIX191" s="29"/>
      <c r="MIY191" s="30"/>
      <c r="MIZ191" s="29"/>
      <c r="MJA191" s="30"/>
      <c r="MJB191" s="29"/>
      <c r="MJC191" s="30"/>
      <c r="MJD191" s="29"/>
      <c r="MJE191" s="30"/>
      <c r="MJF191" s="29"/>
      <c r="MJG191" s="30"/>
      <c r="MJH191" s="29"/>
      <c r="MJI191" s="30"/>
      <c r="MJJ191" s="29"/>
      <c r="MJK191" s="30"/>
      <c r="MJL191" s="29"/>
      <c r="MJM191" s="30"/>
      <c r="MJN191" s="29"/>
      <c r="MJO191" s="30"/>
      <c r="MJP191" s="29"/>
      <c r="MJQ191" s="30"/>
      <c r="MJR191" s="29"/>
      <c r="MJS191" s="30"/>
      <c r="MJT191" s="29"/>
      <c r="MJU191" s="30"/>
      <c r="MJV191" s="29"/>
      <c r="MJW191" s="30"/>
      <c r="MJX191" s="29"/>
      <c r="MJY191" s="30"/>
      <c r="MJZ191" s="29"/>
      <c r="MKA191" s="30"/>
      <c r="MKB191" s="29"/>
      <c r="MKC191" s="30"/>
      <c r="MKD191" s="29"/>
      <c r="MKE191" s="30"/>
      <c r="MKF191" s="29"/>
      <c r="MKG191" s="30"/>
      <c r="MKH191" s="29"/>
      <c r="MKI191" s="30"/>
      <c r="MKJ191" s="29"/>
      <c r="MKK191" s="30"/>
      <c r="MKL191" s="29"/>
      <c r="MKM191" s="30"/>
      <c r="MKN191" s="29"/>
      <c r="MKO191" s="30"/>
      <c r="MKP191" s="29"/>
      <c r="MKQ191" s="30"/>
      <c r="MKR191" s="29"/>
      <c r="MKS191" s="30"/>
      <c r="MKT191" s="29"/>
      <c r="MKU191" s="30"/>
      <c r="MKV191" s="29"/>
      <c r="MKW191" s="30"/>
      <c r="MKX191" s="29"/>
      <c r="MKY191" s="30"/>
      <c r="MKZ191" s="29"/>
      <c r="MLA191" s="30"/>
      <c r="MLB191" s="29"/>
      <c r="MLC191" s="30"/>
      <c r="MLD191" s="29"/>
      <c r="MLE191" s="30"/>
      <c r="MLF191" s="29"/>
      <c r="MLG191" s="30"/>
      <c r="MLH191" s="29"/>
      <c r="MLI191" s="30"/>
      <c r="MLJ191" s="29"/>
      <c r="MLK191" s="30"/>
      <c r="MLL191" s="29"/>
      <c r="MLM191" s="30"/>
      <c r="MLN191" s="29"/>
      <c r="MLO191" s="30"/>
      <c r="MLP191" s="29"/>
      <c r="MLQ191" s="30"/>
      <c r="MLR191" s="29"/>
      <c r="MLS191" s="30"/>
      <c r="MLT191" s="29"/>
      <c r="MLU191" s="30"/>
      <c r="MLV191" s="29"/>
      <c r="MLW191" s="30"/>
      <c r="MLX191" s="29"/>
      <c r="MLY191" s="30"/>
      <c r="MLZ191" s="29"/>
      <c r="MMA191" s="30"/>
      <c r="MMB191" s="29"/>
      <c r="MMC191" s="30"/>
      <c r="MMD191" s="29"/>
      <c r="MME191" s="30"/>
      <c r="MMF191" s="29"/>
      <c r="MMG191" s="30"/>
      <c r="MMH191" s="29"/>
      <c r="MMI191" s="30"/>
      <c r="MMJ191" s="29"/>
      <c r="MMK191" s="30"/>
      <c r="MML191" s="29"/>
      <c r="MMM191" s="30"/>
      <c r="MMN191" s="29"/>
      <c r="MMO191" s="30"/>
      <c r="MMP191" s="29"/>
      <c r="MMQ191" s="30"/>
      <c r="MMR191" s="29"/>
      <c r="MMS191" s="30"/>
      <c r="MMT191" s="29"/>
      <c r="MMU191" s="30"/>
      <c r="MMV191" s="29"/>
      <c r="MMW191" s="30"/>
      <c r="MMX191" s="29"/>
      <c r="MMY191" s="30"/>
      <c r="MMZ191" s="29"/>
      <c r="MNA191" s="30"/>
      <c r="MNB191" s="29"/>
      <c r="MNC191" s="30"/>
      <c r="MND191" s="29"/>
      <c r="MNE191" s="30"/>
      <c r="MNF191" s="29"/>
      <c r="MNG191" s="30"/>
      <c r="MNH191" s="29"/>
      <c r="MNI191" s="30"/>
      <c r="MNJ191" s="29"/>
      <c r="MNK191" s="30"/>
      <c r="MNL191" s="29"/>
      <c r="MNM191" s="30"/>
      <c r="MNN191" s="29"/>
      <c r="MNO191" s="30"/>
      <c r="MNP191" s="29"/>
      <c r="MNQ191" s="30"/>
      <c r="MNR191" s="29"/>
      <c r="MNS191" s="30"/>
      <c r="MNT191" s="29"/>
      <c r="MNU191" s="30"/>
      <c r="MNV191" s="29"/>
      <c r="MNW191" s="30"/>
      <c r="MNX191" s="29"/>
      <c r="MNY191" s="30"/>
      <c r="MNZ191" s="29"/>
      <c r="MOA191" s="30"/>
      <c r="MOB191" s="29"/>
      <c r="MOC191" s="30"/>
      <c r="MOD191" s="29"/>
      <c r="MOE191" s="30"/>
      <c r="MOF191" s="29"/>
      <c r="MOG191" s="30"/>
      <c r="MOH191" s="29"/>
      <c r="MOI191" s="30"/>
      <c r="MOJ191" s="29"/>
      <c r="MOK191" s="30"/>
      <c r="MOL191" s="29"/>
      <c r="MOM191" s="30"/>
      <c r="MON191" s="29"/>
      <c r="MOO191" s="30"/>
      <c r="MOP191" s="29"/>
      <c r="MOQ191" s="30"/>
      <c r="MOR191" s="29"/>
      <c r="MOS191" s="30"/>
      <c r="MOT191" s="29"/>
      <c r="MOU191" s="30"/>
      <c r="MOV191" s="29"/>
      <c r="MOW191" s="30"/>
      <c r="MOX191" s="29"/>
      <c r="MOY191" s="30"/>
      <c r="MOZ191" s="29"/>
      <c r="MPA191" s="30"/>
      <c r="MPB191" s="29"/>
      <c r="MPC191" s="30"/>
      <c r="MPD191" s="29"/>
      <c r="MPE191" s="30"/>
      <c r="MPF191" s="29"/>
      <c r="MPG191" s="30"/>
      <c r="MPH191" s="29"/>
      <c r="MPI191" s="30"/>
      <c r="MPJ191" s="29"/>
      <c r="MPK191" s="30"/>
      <c r="MPL191" s="29"/>
      <c r="MPM191" s="30"/>
      <c r="MPN191" s="29"/>
      <c r="MPO191" s="30"/>
      <c r="MPP191" s="29"/>
      <c r="MPQ191" s="30"/>
      <c r="MPR191" s="29"/>
      <c r="MPS191" s="30"/>
      <c r="MPT191" s="29"/>
      <c r="MPU191" s="30"/>
      <c r="MPV191" s="29"/>
      <c r="MPW191" s="30"/>
      <c r="MPX191" s="29"/>
      <c r="MPY191" s="30"/>
      <c r="MPZ191" s="29"/>
      <c r="MQA191" s="30"/>
      <c r="MQB191" s="29"/>
      <c r="MQC191" s="30"/>
      <c r="MQD191" s="29"/>
      <c r="MQE191" s="30"/>
      <c r="MQF191" s="29"/>
      <c r="MQG191" s="30"/>
      <c r="MQH191" s="29"/>
      <c r="MQI191" s="30"/>
      <c r="MQJ191" s="29"/>
      <c r="MQK191" s="30"/>
      <c r="MQL191" s="29"/>
      <c r="MQM191" s="30"/>
      <c r="MQN191" s="29"/>
      <c r="MQO191" s="30"/>
      <c r="MQP191" s="29"/>
      <c r="MQQ191" s="30"/>
      <c r="MQR191" s="29"/>
      <c r="MQS191" s="30"/>
      <c r="MQT191" s="29"/>
      <c r="MQU191" s="30"/>
      <c r="MQV191" s="29"/>
      <c r="MQW191" s="30"/>
      <c r="MQX191" s="29"/>
      <c r="MQY191" s="30"/>
      <c r="MQZ191" s="29"/>
      <c r="MRA191" s="30"/>
      <c r="MRB191" s="29"/>
      <c r="MRC191" s="30"/>
      <c r="MRD191" s="29"/>
      <c r="MRE191" s="30"/>
      <c r="MRF191" s="29"/>
      <c r="MRG191" s="30"/>
      <c r="MRH191" s="29"/>
      <c r="MRI191" s="30"/>
      <c r="MRJ191" s="29"/>
      <c r="MRK191" s="30"/>
      <c r="MRL191" s="29"/>
      <c r="MRM191" s="30"/>
      <c r="MRN191" s="29"/>
      <c r="MRO191" s="30"/>
      <c r="MRP191" s="29"/>
      <c r="MRQ191" s="30"/>
      <c r="MRR191" s="29"/>
      <c r="MRS191" s="30"/>
      <c r="MRT191" s="29"/>
      <c r="MRU191" s="30"/>
      <c r="MRV191" s="29"/>
      <c r="MRW191" s="30"/>
      <c r="MRX191" s="29"/>
      <c r="MRY191" s="30"/>
      <c r="MRZ191" s="29"/>
      <c r="MSA191" s="30"/>
      <c r="MSB191" s="29"/>
      <c r="MSC191" s="30"/>
      <c r="MSD191" s="29"/>
      <c r="MSE191" s="30"/>
      <c r="MSF191" s="29"/>
      <c r="MSG191" s="30"/>
      <c r="MSH191" s="29"/>
      <c r="MSI191" s="30"/>
      <c r="MSJ191" s="29"/>
      <c r="MSK191" s="30"/>
      <c r="MSL191" s="29"/>
      <c r="MSM191" s="30"/>
      <c r="MSN191" s="29"/>
      <c r="MSO191" s="30"/>
      <c r="MSP191" s="29"/>
      <c r="MSQ191" s="30"/>
      <c r="MSR191" s="29"/>
      <c r="MSS191" s="30"/>
      <c r="MST191" s="29"/>
      <c r="MSU191" s="30"/>
      <c r="MSV191" s="29"/>
      <c r="MSW191" s="30"/>
      <c r="MSX191" s="29"/>
      <c r="MSY191" s="30"/>
      <c r="MSZ191" s="29"/>
      <c r="MTA191" s="30"/>
      <c r="MTB191" s="29"/>
      <c r="MTC191" s="30"/>
      <c r="MTD191" s="29"/>
      <c r="MTE191" s="30"/>
      <c r="MTF191" s="29"/>
      <c r="MTG191" s="30"/>
      <c r="MTH191" s="29"/>
      <c r="MTI191" s="30"/>
      <c r="MTJ191" s="29"/>
      <c r="MTK191" s="30"/>
      <c r="MTL191" s="29"/>
      <c r="MTM191" s="30"/>
      <c r="MTN191" s="29"/>
      <c r="MTO191" s="30"/>
      <c r="MTP191" s="29"/>
      <c r="MTQ191" s="30"/>
      <c r="MTR191" s="29"/>
      <c r="MTS191" s="30"/>
      <c r="MTT191" s="29"/>
      <c r="MTU191" s="30"/>
      <c r="MTV191" s="29"/>
      <c r="MTW191" s="30"/>
      <c r="MTX191" s="29"/>
      <c r="MTY191" s="30"/>
      <c r="MTZ191" s="29"/>
      <c r="MUA191" s="30"/>
      <c r="MUB191" s="29"/>
      <c r="MUC191" s="30"/>
      <c r="MUD191" s="29"/>
      <c r="MUE191" s="30"/>
      <c r="MUF191" s="29"/>
      <c r="MUG191" s="30"/>
      <c r="MUH191" s="29"/>
      <c r="MUI191" s="30"/>
      <c r="MUJ191" s="29"/>
      <c r="MUK191" s="30"/>
      <c r="MUL191" s="29"/>
      <c r="MUM191" s="30"/>
      <c r="MUN191" s="29"/>
      <c r="MUO191" s="30"/>
      <c r="MUP191" s="29"/>
      <c r="MUQ191" s="30"/>
      <c r="MUR191" s="29"/>
      <c r="MUS191" s="30"/>
      <c r="MUT191" s="29"/>
      <c r="MUU191" s="30"/>
      <c r="MUV191" s="29"/>
      <c r="MUW191" s="30"/>
      <c r="MUX191" s="29"/>
      <c r="MUY191" s="30"/>
      <c r="MUZ191" s="29"/>
      <c r="MVA191" s="30"/>
      <c r="MVB191" s="29"/>
      <c r="MVC191" s="30"/>
      <c r="MVD191" s="29"/>
      <c r="MVE191" s="30"/>
      <c r="MVF191" s="29"/>
      <c r="MVG191" s="30"/>
      <c r="MVH191" s="29"/>
      <c r="MVI191" s="30"/>
      <c r="MVJ191" s="29"/>
      <c r="MVK191" s="30"/>
      <c r="MVL191" s="29"/>
      <c r="MVM191" s="30"/>
      <c r="MVN191" s="29"/>
      <c r="MVO191" s="30"/>
      <c r="MVP191" s="29"/>
      <c r="MVQ191" s="30"/>
      <c r="MVR191" s="29"/>
      <c r="MVS191" s="30"/>
      <c r="MVT191" s="29"/>
      <c r="MVU191" s="30"/>
      <c r="MVV191" s="29"/>
      <c r="MVW191" s="30"/>
      <c r="MVX191" s="29"/>
      <c r="MVY191" s="30"/>
      <c r="MVZ191" s="29"/>
      <c r="MWA191" s="30"/>
      <c r="MWB191" s="29"/>
      <c r="MWC191" s="30"/>
      <c r="MWD191" s="29"/>
      <c r="MWE191" s="30"/>
      <c r="MWF191" s="29"/>
      <c r="MWG191" s="30"/>
      <c r="MWH191" s="29"/>
      <c r="MWI191" s="30"/>
      <c r="MWJ191" s="29"/>
      <c r="MWK191" s="30"/>
      <c r="MWL191" s="29"/>
      <c r="MWM191" s="30"/>
      <c r="MWN191" s="29"/>
      <c r="MWO191" s="30"/>
      <c r="MWP191" s="29"/>
      <c r="MWQ191" s="30"/>
      <c r="MWR191" s="29"/>
      <c r="MWS191" s="30"/>
      <c r="MWT191" s="29"/>
      <c r="MWU191" s="30"/>
      <c r="MWV191" s="29"/>
      <c r="MWW191" s="30"/>
      <c r="MWX191" s="29"/>
      <c r="MWY191" s="30"/>
      <c r="MWZ191" s="29"/>
      <c r="MXA191" s="30"/>
      <c r="MXB191" s="29"/>
      <c r="MXC191" s="30"/>
      <c r="MXD191" s="29"/>
      <c r="MXE191" s="30"/>
      <c r="MXF191" s="29"/>
      <c r="MXG191" s="30"/>
      <c r="MXH191" s="29"/>
      <c r="MXI191" s="30"/>
      <c r="MXJ191" s="29"/>
      <c r="MXK191" s="30"/>
      <c r="MXL191" s="29"/>
      <c r="MXM191" s="30"/>
      <c r="MXN191" s="29"/>
      <c r="MXO191" s="30"/>
      <c r="MXP191" s="29"/>
      <c r="MXQ191" s="30"/>
      <c r="MXR191" s="29"/>
      <c r="MXS191" s="30"/>
      <c r="MXT191" s="29"/>
      <c r="MXU191" s="30"/>
      <c r="MXV191" s="29"/>
      <c r="MXW191" s="30"/>
      <c r="MXX191" s="29"/>
      <c r="MXY191" s="30"/>
      <c r="MXZ191" s="29"/>
      <c r="MYA191" s="30"/>
      <c r="MYB191" s="29"/>
      <c r="MYC191" s="30"/>
      <c r="MYD191" s="29"/>
      <c r="MYE191" s="30"/>
      <c r="MYF191" s="29"/>
      <c r="MYG191" s="30"/>
      <c r="MYH191" s="29"/>
      <c r="MYI191" s="30"/>
      <c r="MYJ191" s="29"/>
      <c r="MYK191" s="30"/>
      <c r="MYL191" s="29"/>
      <c r="MYM191" s="30"/>
      <c r="MYN191" s="29"/>
      <c r="MYO191" s="30"/>
      <c r="MYP191" s="29"/>
      <c r="MYQ191" s="30"/>
      <c r="MYR191" s="29"/>
      <c r="MYS191" s="30"/>
      <c r="MYT191" s="29"/>
      <c r="MYU191" s="30"/>
      <c r="MYV191" s="29"/>
      <c r="MYW191" s="30"/>
      <c r="MYX191" s="29"/>
      <c r="MYY191" s="30"/>
      <c r="MYZ191" s="29"/>
      <c r="MZA191" s="30"/>
      <c r="MZB191" s="29"/>
      <c r="MZC191" s="30"/>
      <c r="MZD191" s="29"/>
      <c r="MZE191" s="30"/>
      <c r="MZF191" s="29"/>
      <c r="MZG191" s="30"/>
      <c r="MZH191" s="29"/>
      <c r="MZI191" s="30"/>
      <c r="MZJ191" s="29"/>
      <c r="MZK191" s="30"/>
      <c r="MZL191" s="29"/>
      <c r="MZM191" s="30"/>
      <c r="MZN191" s="29"/>
      <c r="MZO191" s="30"/>
      <c r="MZP191" s="29"/>
      <c r="MZQ191" s="30"/>
      <c r="MZR191" s="29"/>
      <c r="MZS191" s="30"/>
      <c r="MZT191" s="29"/>
      <c r="MZU191" s="30"/>
      <c r="MZV191" s="29"/>
      <c r="MZW191" s="30"/>
      <c r="MZX191" s="29"/>
      <c r="MZY191" s="30"/>
      <c r="MZZ191" s="29"/>
      <c r="NAA191" s="30"/>
      <c r="NAB191" s="29"/>
      <c r="NAC191" s="30"/>
      <c r="NAD191" s="29"/>
      <c r="NAE191" s="30"/>
      <c r="NAF191" s="29"/>
      <c r="NAG191" s="30"/>
      <c r="NAH191" s="29"/>
      <c r="NAI191" s="30"/>
      <c r="NAJ191" s="29"/>
      <c r="NAK191" s="30"/>
      <c r="NAL191" s="29"/>
      <c r="NAM191" s="30"/>
      <c r="NAN191" s="29"/>
      <c r="NAO191" s="30"/>
      <c r="NAP191" s="29"/>
      <c r="NAQ191" s="30"/>
      <c r="NAR191" s="29"/>
      <c r="NAS191" s="30"/>
      <c r="NAT191" s="29"/>
      <c r="NAU191" s="30"/>
      <c r="NAV191" s="29"/>
      <c r="NAW191" s="30"/>
      <c r="NAX191" s="29"/>
      <c r="NAY191" s="30"/>
      <c r="NAZ191" s="29"/>
      <c r="NBA191" s="30"/>
      <c r="NBB191" s="29"/>
      <c r="NBC191" s="30"/>
      <c r="NBD191" s="29"/>
      <c r="NBE191" s="30"/>
      <c r="NBF191" s="29"/>
      <c r="NBG191" s="30"/>
      <c r="NBH191" s="29"/>
      <c r="NBI191" s="30"/>
      <c r="NBJ191" s="29"/>
      <c r="NBK191" s="30"/>
      <c r="NBL191" s="29"/>
      <c r="NBM191" s="30"/>
      <c r="NBN191" s="29"/>
      <c r="NBO191" s="30"/>
      <c r="NBP191" s="29"/>
      <c r="NBQ191" s="30"/>
      <c r="NBR191" s="29"/>
      <c r="NBS191" s="30"/>
      <c r="NBT191" s="29"/>
      <c r="NBU191" s="30"/>
      <c r="NBV191" s="29"/>
      <c r="NBW191" s="30"/>
      <c r="NBX191" s="29"/>
      <c r="NBY191" s="30"/>
      <c r="NBZ191" s="29"/>
      <c r="NCA191" s="30"/>
      <c r="NCB191" s="29"/>
      <c r="NCC191" s="30"/>
      <c r="NCD191" s="29"/>
      <c r="NCE191" s="30"/>
      <c r="NCF191" s="29"/>
      <c r="NCG191" s="30"/>
      <c r="NCH191" s="29"/>
      <c r="NCI191" s="30"/>
      <c r="NCJ191" s="29"/>
      <c r="NCK191" s="30"/>
      <c r="NCL191" s="29"/>
      <c r="NCM191" s="30"/>
      <c r="NCN191" s="29"/>
      <c r="NCO191" s="30"/>
      <c r="NCP191" s="29"/>
      <c r="NCQ191" s="30"/>
      <c r="NCR191" s="29"/>
      <c r="NCS191" s="30"/>
      <c r="NCT191" s="29"/>
      <c r="NCU191" s="30"/>
      <c r="NCV191" s="29"/>
      <c r="NCW191" s="30"/>
      <c r="NCX191" s="29"/>
      <c r="NCY191" s="30"/>
      <c r="NCZ191" s="29"/>
      <c r="NDA191" s="30"/>
      <c r="NDB191" s="29"/>
      <c r="NDC191" s="30"/>
      <c r="NDD191" s="29"/>
      <c r="NDE191" s="30"/>
      <c r="NDF191" s="29"/>
      <c r="NDG191" s="30"/>
      <c r="NDH191" s="29"/>
      <c r="NDI191" s="30"/>
      <c r="NDJ191" s="29"/>
      <c r="NDK191" s="30"/>
      <c r="NDL191" s="29"/>
      <c r="NDM191" s="30"/>
      <c r="NDN191" s="29"/>
      <c r="NDO191" s="30"/>
      <c r="NDP191" s="29"/>
      <c r="NDQ191" s="30"/>
      <c r="NDR191" s="29"/>
      <c r="NDS191" s="30"/>
      <c r="NDT191" s="29"/>
      <c r="NDU191" s="30"/>
      <c r="NDV191" s="29"/>
      <c r="NDW191" s="30"/>
      <c r="NDX191" s="29"/>
      <c r="NDY191" s="30"/>
      <c r="NDZ191" s="29"/>
      <c r="NEA191" s="30"/>
      <c r="NEB191" s="29"/>
      <c r="NEC191" s="30"/>
      <c r="NED191" s="29"/>
      <c r="NEE191" s="30"/>
      <c r="NEF191" s="29"/>
      <c r="NEG191" s="30"/>
      <c r="NEH191" s="29"/>
      <c r="NEI191" s="30"/>
      <c r="NEJ191" s="29"/>
      <c r="NEK191" s="30"/>
      <c r="NEL191" s="29"/>
      <c r="NEM191" s="30"/>
      <c r="NEN191" s="29"/>
      <c r="NEO191" s="30"/>
      <c r="NEP191" s="29"/>
      <c r="NEQ191" s="30"/>
      <c r="NER191" s="29"/>
      <c r="NES191" s="30"/>
      <c r="NET191" s="29"/>
      <c r="NEU191" s="30"/>
      <c r="NEV191" s="29"/>
      <c r="NEW191" s="30"/>
      <c r="NEX191" s="29"/>
      <c r="NEY191" s="30"/>
      <c r="NEZ191" s="29"/>
      <c r="NFA191" s="30"/>
      <c r="NFB191" s="29"/>
      <c r="NFC191" s="30"/>
      <c r="NFD191" s="29"/>
      <c r="NFE191" s="30"/>
      <c r="NFF191" s="29"/>
      <c r="NFG191" s="30"/>
      <c r="NFH191" s="29"/>
      <c r="NFI191" s="30"/>
      <c r="NFJ191" s="29"/>
      <c r="NFK191" s="30"/>
      <c r="NFL191" s="29"/>
      <c r="NFM191" s="30"/>
      <c r="NFN191" s="29"/>
      <c r="NFO191" s="30"/>
      <c r="NFP191" s="29"/>
      <c r="NFQ191" s="30"/>
      <c r="NFR191" s="29"/>
      <c r="NFS191" s="30"/>
      <c r="NFT191" s="29"/>
      <c r="NFU191" s="30"/>
      <c r="NFV191" s="29"/>
      <c r="NFW191" s="30"/>
      <c r="NFX191" s="29"/>
      <c r="NFY191" s="30"/>
      <c r="NFZ191" s="29"/>
      <c r="NGA191" s="30"/>
      <c r="NGB191" s="29"/>
      <c r="NGC191" s="30"/>
      <c r="NGD191" s="29"/>
      <c r="NGE191" s="30"/>
      <c r="NGF191" s="29"/>
      <c r="NGG191" s="30"/>
      <c r="NGH191" s="29"/>
      <c r="NGI191" s="30"/>
      <c r="NGJ191" s="29"/>
      <c r="NGK191" s="30"/>
      <c r="NGL191" s="29"/>
      <c r="NGM191" s="30"/>
      <c r="NGN191" s="29"/>
      <c r="NGO191" s="30"/>
      <c r="NGP191" s="29"/>
      <c r="NGQ191" s="30"/>
      <c r="NGR191" s="29"/>
      <c r="NGS191" s="30"/>
      <c r="NGT191" s="29"/>
      <c r="NGU191" s="30"/>
      <c r="NGV191" s="29"/>
      <c r="NGW191" s="30"/>
      <c r="NGX191" s="29"/>
      <c r="NGY191" s="30"/>
      <c r="NGZ191" s="29"/>
      <c r="NHA191" s="30"/>
      <c r="NHB191" s="29"/>
      <c r="NHC191" s="30"/>
      <c r="NHD191" s="29"/>
      <c r="NHE191" s="30"/>
      <c r="NHF191" s="29"/>
      <c r="NHG191" s="30"/>
      <c r="NHH191" s="29"/>
      <c r="NHI191" s="30"/>
      <c r="NHJ191" s="29"/>
      <c r="NHK191" s="30"/>
      <c r="NHL191" s="29"/>
      <c r="NHM191" s="30"/>
      <c r="NHN191" s="29"/>
      <c r="NHO191" s="30"/>
      <c r="NHP191" s="29"/>
      <c r="NHQ191" s="30"/>
      <c r="NHR191" s="29"/>
      <c r="NHS191" s="30"/>
      <c r="NHT191" s="29"/>
      <c r="NHU191" s="30"/>
      <c r="NHV191" s="29"/>
      <c r="NHW191" s="30"/>
      <c r="NHX191" s="29"/>
      <c r="NHY191" s="30"/>
      <c r="NHZ191" s="29"/>
      <c r="NIA191" s="30"/>
      <c r="NIB191" s="29"/>
      <c r="NIC191" s="30"/>
      <c r="NID191" s="29"/>
      <c r="NIE191" s="30"/>
      <c r="NIF191" s="29"/>
      <c r="NIG191" s="30"/>
      <c r="NIH191" s="29"/>
      <c r="NII191" s="30"/>
      <c r="NIJ191" s="29"/>
      <c r="NIK191" s="30"/>
      <c r="NIL191" s="29"/>
      <c r="NIM191" s="30"/>
      <c r="NIN191" s="29"/>
      <c r="NIO191" s="30"/>
      <c r="NIP191" s="29"/>
      <c r="NIQ191" s="30"/>
      <c r="NIR191" s="29"/>
      <c r="NIS191" s="30"/>
      <c r="NIT191" s="29"/>
      <c r="NIU191" s="30"/>
      <c r="NIV191" s="29"/>
      <c r="NIW191" s="30"/>
      <c r="NIX191" s="29"/>
      <c r="NIY191" s="30"/>
      <c r="NIZ191" s="29"/>
      <c r="NJA191" s="30"/>
      <c r="NJB191" s="29"/>
      <c r="NJC191" s="30"/>
      <c r="NJD191" s="29"/>
      <c r="NJE191" s="30"/>
      <c r="NJF191" s="29"/>
      <c r="NJG191" s="30"/>
      <c r="NJH191" s="29"/>
      <c r="NJI191" s="30"/>
      <c r="NJJ191" s="29"/>
      <c r="NJK191" s="30"/>
      <c r="NJL191" s="29"/>
      <c r="NJM191" s="30"/>
      <c r="NJN191" s="29"/>
      <c r="NJO191" s="30"/>
      <c r="NJP191" s="29"/>
      <c r="NJQ191" s="30"/>
      <c r="NJR191" s="29"/>
      <c r="NJS191" s="30"/>
      <c r="NJT191" s="29"/>
      <c r="NJU191" s="30"/>
      <c r="NJV191" s="29"/>
      <c r="NJW191" s="30"/>
      <c r="NJX191" s="29"/>
      <c r="NJY191" s="30"/>
      <c r="NJZ191" s="29"/>
      <c r="NKA191" s="30"/>
      <c r="NKB191" s="29"/>
      <c r="NKC191" s="30"/>
      <c r="NKD191" s="29"/>
      <c r="NKE191" s="30"/>
      <c r="NKF191" s="29"/>
      <c r="NKG191" s="30"/>
      <c r="NKH191" s="29"/>
      <c r="NKI191" s="30"/>
      <c r="NKJ191" s="29"/>
      <c r="NKK191" s="30"/>
      <c r="NKL191" s="29"/>
      <c r="NKM191" s="30"/>
      <c r="NKN191" s="29"/>
      <c r="NKO191" s="30"/>
      <c r="NKP191" s="29"/>
      <c r="NKQ191" s="30"/>
      <c r="NKR191" s="29"/>
      <c r="NKS191" s="30"/>
      <c r="NKT191" s="29"/>
      <c r="NKU191" s="30"/>
      <c r="NKV191" s="29"/>
      <c r="NKW191" s="30"/>
      <c r="NKX191" s="29"/>
      <c r="NKY191" s="30"/>
      <c r="NKZ191" s="29"/>
      <c r="NLA191" s="30"/>
      <c r="NLB191" s="29"/>
      <c r="NLC191" s="30"/>
      <c r="NLD191" s="29"/>
      <c r="NLE191" s="30"/>
      <c r="NLF191" s="29"/>
      <c r="NLG191" s="30"/>
      <c r="NLH191" s="29"/>
      <c r="NLI191" s="30"/>
      <c r="NLJ191" s="29"/>
      <c r="NLK191" s="30"/>
      <c r="NLL191" s="29"/>
      <c r="NLM191" s="30"/>
      <c r="NLN191" s="29"/>
      <c r="NLO191" s="30"/>
      <c r="NLP191" s="29"/>
      <c r="NLQ191" s="30"/>
      <c r="NLR191" s="29"/>
      <c r="NLS191" s="30"/>
      <c r="NLT191" s="29"/>
      <c r="NLU191" s="30"/>
      <c r="NLV191" s="29"/>
      <c r="NLW191" s="30"/>
      <c r="NLX191" s="29"/>
      <c r="NLY191" s="30"/>
      <c r="NLZ191" s="29"/>
      <c r="NMA191" s="30"/>
      <c r="NMB191" s="29"/>
      <c r="NMC191" s="30"/>
      <c r="NMD191" s="29"/>
      <c r="NME191" s="30"/>
      <c r="NMF191" s="29"/>
      <c r="NMG191" s="30"/>
      <c r="NMH191" s="29"/>
      <c r="NMI191" s="30"/>
      <c r="NMJ191" s="29"/>
      <c r="NMK191" s="30"/>
      <c r="NML191" s="29"/>
      <c r="NMM191" s="30"/>
      <c r="NMN191" s="29"/>
      <c r="NMO191" s="30"/>
      <c r="NMP191" s="29"/>
      <c r="NMQ191" s="30"/>
      <c r="NMR191" s="29"/>
      <c r="NMS191" s="30"/>
      <c r="NMT191" s="29"/>
      <c r="NMU191" s="30"/>
      <c r="NMV191" s="29"/>
      <c r="NMW191" s="30"/>
      <c r="NMX191" s="29"/>
      <c r="NMY191" s="30"/>
      <c r="NMZ191" s="29"/>
      <c r="NNA191" s="30"/>
      <c r="NNB191" s="29"/>
      <c r="NNC191" s="30"/>
      <c r="NND191" s="29"/>
      <c r="NNE191" s="30"/>
      <c r="NNF191" s="29"/>
      <c r="NNG191" s="30"/>
      <c r="NNH191" s="29"/>
      <c r="NNI191" s="30"/>
      <c r="NNJ191" s="29"/>
      <c r="NNK191" s="30"/>
      <c r="NNL191" s="29"/>
      <c r="NNM191" s="30"/>
      <c r="NNN191" s="29"/>
      <c r="NNO191" s="30"/>
      <c r="NNP191" s="29"/>
      <c r="NNQ191" s="30"/>
      <c r="NNR191" s="29"/>
      <c r="NNS191" s="30"/>
      <c r="NNT191" s="29"/>
      <c r="NNU191" s="30"/>
      <c r="NNV191" s="29"/>
      <c r="NNW191" s="30"/>
      <c r="NNX191" s="29"/>
      <c r="NNY191" s="30"/>
      <c r="NNZ191" s="29"/>
      <c r="NOA191" s="30"/>
      <c r="NOB191" s="29"/>
      <c r="NOC191" s="30"/>
      <c r="NOD191" s="29"/>
      <c r="NOE191" s="30"/>
      <c r="NOF191" s="29"/>
      <c r="NOG191" s="30"/>
      <c r="NOH191" s="29"/>
      <c r="NOI191" s="30"/>
      <c r="NOJ191" s="29"/>
      <c r="NOK191" s="30"/>
      <c r="NOL191" s="29"/>
      <c r="NOM191" s="30"/>
      <c r="NON191" s="29"/>
      <c r="NOO191" s="30"/>
      <c r="NOP191" s="29"/>
      <c r="NOQ191" s="30"/>
      <c r="NOR191" s="29"/>
      <c r="NOS191" s="30"/>
      <c r="NOT191" s="29"/>
      <c r="NOU191" s="30"/>
      <c r="NOV191" s="29"/>
      <c r="NOW191" s="30"/>
      <c r="NOX191" s="29"/>
      <c r="NOY191" s="30"/>
      <c r="NOZ191" s="29"/>
      <c r="NPA191" s="30"/>
      <c r="NPB191" s="29"/>
      <c r="NPC191" s="30"/>
      <c r="NPD191" s="29"/>
      <c r="NPE191" s="30"/>
      <c r="NPF191" s="29"/>
      <c r="NPG191" s="30"/>
      <c r="NPH191" s="29"/>
      <c r="NPI191" s="30"/>
      <c r="NPJ191" s="29"/>
      <c r="NPK191" s="30"/>
      <c r="NPL191" s="29"/>
      <c r="NPM191" s="30"/>
      <c r="NPN191" s="29"/>
      <c r="NPO191" s="30"/>
      <c r="NPP191" s="29"/>
      <c r="NPQ191" s="30"/>
      <c r="NPR191" s="29"/>
      <c r="NPS191" s="30"/>
      <c r="NPT191" s="29"/>
      <c r="NPU191" s="30"/>
      <c r="NPV191" s="29"/>
      <c r="NPW191" s="30"/>
      <c r="NPX191" s="29"/>
      <c r="NPY191" s="30"/>
      <c r="NPZ191" s="29"/>
      <c r="NQA191" s="30"/>
      <c r="NQB191" s="29"/>
      <c r="NQC191" s="30"/>
      <c r="NQD191" s="29"/>
      <c r="NQE191" s="30"/>
      <c r="NQF191" s="29"/>
      <c r="NQG191" s="30"/>
      <c r="NQH191" s="29"/>
      <c r="NQI191" s="30"/>
      <c r="NQJ191" s="29"/>
      <c r="NQK191" s="30"/>
      <c r="NQL191" s="29"/>
      <c r="NQM191" s="30"/>
      <c r="NQN191" s="29"/>
      <c r="NQO191" s="30"/>
      <c r="NQP191" s="29"/>
      <c r="NQQ191" s="30"/>
      <c r="NQR191" s="29"/>
      <c r="NQS191" s="30"/>
      <c r="NQT191" s="29"/>
      <c r="NQU191" s="30"/>
      <c r="NQV191" s="29"/>
      <c r="NQW191" s="30"/>
      <c r="NQX191" s="29"/>
      <c r="NQY191" s="30"/>
      <c r="NQZ191" s="29"/>
      <c r="NRA191" s="30"/>
      <c r="NRB191" s="29"/>
      <c r="NRC191" s="30"/>
      <c r="NRD191" s="29"/>
      <c r="NRE191" s="30"/>
      <c r="NRF191" s="29"/>
      <c r="NRG191" s="30"/>
      <c r="NRH191" s="29"/>
      <c r="NRI191" s="30"/>
      <c r="NRJ191" s="29"/>
      <c r="NRK191" s="30"/>
      <c r="NRL191" s="29"/>
      <c r="NRM191" s="30"/>
      <c r="NRN191" s="29"/>
      <c r="NRO191" s="30"/>
      <c r="NRP191" s="29"/>
      <c r="NRQ191" s="30"/>
      <c r="NRR191" s="29"/>
      <c r="NRS191" s="30"/>
      <c r="NRT191" s="29"/>
      <c r="NRU191" s="30"/>
      <c r="NRV191" s="29"/>
      <c r="NRW191" s="30"/>
      <c r="NRX191" s="29"/>
      <c r="NRY191" s="30"/>
      <c r="NRZ191" s="29"/>
      <c r="NSA191" s="30"/>
      <c r="NSB191" s="29"/>
      <c r="NSC191" s="30"/>
      <c r="NSD191" s="29"/>
      <c r="NSE191" s="30"/>
      <c r="NSF191" s="29"/>
      <c r="NSG191" s="30"/>
      <c r="NSH191" s="29"/>
      <c r="NSI191" s="30"/>
      <c r="NSJ191" s="29"/>
      <c r="NSK191" s="30"/>
      <c r="NSL191" s="29"/>
      <c r="NSM191" s="30"/>
      <c r="NSN191" s="29"/>
      <c r="NSO191" s="30"/>
      <c r="NSP191" s="29"/>
      <c r="NSQ191" s="30"/>
      <c r="NSR191" s="29"/>
      <c r="NSS191" s="30"/>
      <c r="NST191" s="29"/>
      <c r="NSU191" s="30"/>
      <c r="NSV191" s="29"/>
      <c r="NSW191" s="30"/>
      <c r="NSX191" s="29"/>
      <c r="NSY191" s="30"/>
      <c r="NSZ191" s="29"/>
      <c r="NTA191" s="30"/>
      <c r="NTB191" s="29"/>
      <c r="NTC191" s="30"/>
      <c r="NTD191" s="29"/>
      <c r="NTE191" s="30"/>
      <c r="NTF191" s="29"/>
      <c r="NTG191" s="30"/>
      <c r="NTH191" s="29"/>
      <c r="NTI191" s="30"/>
      <c r="NTJ191" s="29"/>
      <c r="NTK191" s="30"/>
      <c r="NTL191" s="29"/>
      <c r="NTM191" s="30"/>
      <c r="NTN191" s="29"/>
      <c r="NTO191" s="30"/>
      <c r="NTP191" s="29"/>
      <c r="NTQ191" s="30"/>
      <c r="NTR191" s="29"/>
      <c r="NTS191" s="30"/>
      <c r="NTT191" s="29"/>
      <c r="NTU191" s="30"/>
      <c r="NTV191" s="29"/>
      <c r="NTW191" s="30"/>
      <c r="NTX191" s="29"/>
      <c r="NTY191" s="30"/>
      <c r="NTZ191" s="29"/>
      <c r="NUA191" s="30"/>
      <c r="NUB191" s="29"/>
      <c r="NUC191" s="30"/>
      <c r="NUD191" s="29"/>
      <c r="NUE191" s="30"/>
      <c r="NUF191" s="29"/>
      <c r="NUG191" s="30"/>
      <c r="NUH191" s="29"/>
      <c r="NUI191" s="30"/>
      <c r="NUJ191" s="29"/>
      <c r="NUK191" s="30"/>
      <c r="NUL191" s="29"/>
      <c r="NUM191" s="30"/>
      <c r="NUN191" s="29"/>
      <c r="NUO191" s="30"/>
      <c r="NUP191" s="29"/>
      <c r="NUQ191" s="30"/>
      <c r="NUR191" s="29"/>
      <c r="NUS191" s="30"/>
      <c r="NUT191" s="29"/>
      <c r="NUU191" s="30"/>
      <c r="NUV191" s="29"/>
      <c r="NUW191" s="30"/>
      <c r="NUX191" s="29"/>
      <c r="NUY191" s="30"/>
      <c r="NUZ191" s="29"/>
      <c r="NVA191" s="30"/>
      <c r="NVB191" s="29"/>
      <c r="NVC191" s="30"/>
      <c r="NVD191" s="29"/>
      <c r="NVE191" s="30"/>
      <c r="NVF191" s="29"/>
      <c r="NVG191" s="30"/>
      <c r="NVH191" s="29"/>
      <c r="NVI191" s="30"/>
      <c r="NVJ191" s="29"/>
      <c r="NVK191" s="30"/>
      <c r="NVL191" s="29"/>
      <c r="NVM191" s="30"/>
      <c r="NVN191" s="29"/>
      <c r="NVO191" s="30"/>
      <c r="NVP191" s="29"/>
      <c r="NVQ191" s="30"/>
      <c r="NVR191" s="29"/>
      <c r="NVS191" s="30"/>
      <c r="NVT191" s="29"/>
      <c r="NVU191" s="30"/>
      <c r="NVV191" s="29"/>
      <c r="NVW191" s="30"/>
      <c r="NVX191" s="29"/>
      <c r="NVY191" s="30"/>
      <c r="NVZ191" s="29"/>
      <c r="NWA191" s="30"/>
      <c r="NWB191" s="29"/>
      <c r="NWC191" s="30"/>
      <c r="NWD191" s="29"/>
      <c r="NWE191" s="30"/>
      <c r="NWF191" s="29"/>
      <c r="NWG191" s="30"/>
      <c r="NWH191" s="29"/>
      <c r="NWI191" s="30"/>
      <c r="NWJ191" s="29"/>
      <c r="NWK191" s="30"/>
      <c r="NWL191" s="29"/>
      <c r="NWM191" s="30"/>
      <c r="NWN191" s="29"/>
      <c r="NWO191" s="30"/>
      <c r="NWP191" s="29"/>
      <c r="NWQ191" s="30"/>
      <c r="NWR191" s="29"/>
      <c r="NWS191" s="30"/>
      <c r="NWT191" s="29"/>
      <c r="NWU191" s="30"/>
      <c r="NWV191" s="29"/>
      <c r="NWW191" s="30"/>
      <c r="NWX191" s="29"/>
      <c r="NWY191" s="30"/>
      <c r="NWZ191" s="29"/>
      <c r="NXA191" s="30"/>
      <c r="NXB191" s="29"/>
      <c r="NXC191" s="30"/>
      <c r="NXD191" s="29"/>
      <c r="NXE191" s="30"/>
      <c r="NXF191" s="29"/>
      <c r="NXG191" s="30"/>
      <c r="NXH191" s="29"/>
      <c r="NXI191" s="30"/>
      <c r="NXJ191" s="29"/>
      <c r="NXK191" s="30"/>
      <c r="NXL191" s="29"/>
      <c r="NXM191" s="30"/>
      <c r="NXN191" s="29"/>
      <c r="NXO191" s="30"/>
      <c r="NXP191" s="29"/>
      <c r="NXQ191" s="30"/>
      <c r="NXR191" s="29"/>
      <c r="NXS191" s="30"/>
      <c r="NXT191" s="29"/>
      <c r="NXU191" s="30"/>
      <c r="NXV191" s="29"/>
      <c r="NXW191" s="30"/>
      <c r="NXX191" s="29"/>
      <c r="NXY191" s="30"/>
      <c r="NXZ191" s="29"/>
      <c r="NYA191" s="30"/>
      <c r="NYB191" s="29"/>
      <c r="NYC191" s="30"/>
      <c r="NYD191" s="29"/>
      <c r="NYE191" s="30"/>
      <c r="NYF191" s="29"/>
      <c r="NYG191" s="30"/>
      <c r="NYH191" s="29"/>
      <c r="NYI191" s="30"/>
      <c r="NYJ191" s="29"/>
      <c r="NYK191" s="30"/>
      <c r="NYL191" s="29"/>
      <c r="NYM191" s="30"/>
      <c r="NYN191" s="29"/>
      <c r="NYO191" s="30"/>
      <c r="NYP191" s="29"/>
      <c r="NYQ191" s="30"/>
      <c r="NYR191" s="29"/>
      <c r="NYS191" s="30"/>
      <c r="NYT191" s="29"/>
      <c r="NYU191" s="30"/>
      <c r="NYV191" s="29"/>
      <c r="NYW191" s="30"/>
      <c r="NYX191" s="29"/>
      <c r="NYY191" s="30"/>
      <c r="NYZ191" s="29"/>
      <c r="NZA191" s="30"/>
      <c r="NZB191" s="29"/>
      <c r="NZC191" s="30"/>
      <c r="NZD191" s="29"/>
      <c r="NZE191" s="30"/>
      <c r="NZF191" s="29"/>
      <c r="NZG191" s="30"/>
      <c r="NZH191" s="29"/>
      <c r="NZI191" s="30"/>
      <c r="NZJ191" s="29"/>
      <c r="NZK191" s="30"/>
      <c r="NZL191" s="29"/>
      <c r="NZM191" s="30"/>
      <c r="NZN191" s="29"/>
      <c r="NZO191" s="30"/>
      <c r="NZP191" s="29"/>
      <c r="NZQ191" s="30"/>
      <c r="NZR191" s="29"/>
      <c r="NZS191" s="30"/>
      <c r="NZT191" s="29"/>
      <c r="NZU191" s="30"/>
      <c r="NZV191" s="29"/>
      <c r="NZW191" s="30"/>
      <c r="NZX191" s="29"/>
      <c r="NZY191" s="30"/>
      <c r="NZZ191" s="29"/>
      <c r="OAA191" s="30"/>
      <c r="OAB191" s="29"/>
      <c r="OAC191" s="30"/>
      <c r="OAD191" s="29"/>
      <c r="OAE191" s="30"/>
      <c r="OAF191" s="29"/>
      <c r="OAG191" s="30"/>
      <c r="OAH191" s="29"/>
      <c r="OAI191" s="30"/>
      <c r="OAJ191" s="29"/>
      <c r="OAK191" s="30"/>
      <c r="OAL191" s="29"/>
      <c r="OAM191" s="30"/>
      <c r="OAN191" s="29"/>
      <c r="OAO191" s="30"/>
      <c r="OAP191" s="29"/>
      <c r="OAQ191" s="30"/>
      <c r="OAR191" s="29"/>
      <c r="OAS191" s="30"/>
      <c r="OAT191" s="29"/>
      <c r="OAU191" s="30"/>
      <c r="OAV191" s="29"/>
      <c r="OAW191" s="30"/>
      <c r="OAX191" s="29"/>
      <c r="OAY191" s="30"/>
      <c r="OAZ191" s="29"/>
      <c r="OBA191" s="30"/>
      <c r="OBB191" s="29"/>
      <c r="OBC191" s="30"/>
      <c r="OBD191" s="29"/>
      <c r="OBE191" s="30"/>
      <c r="OBF191" s="29"/>
      <c r="OBG191" s="30"/>
      <c r="OBH191" s="29"/>
      <c r="OBI191" s="30"/>
      <c r="OBJ191" s="29"/>
      <c r="OBK191" s="30"/>
      <c r="OBL191" s="29"/>
      <c r="OBM191" s="30"/>
      <c r="OBN191" s="29"/>
      <c r="OBO191" s="30"/>
      <c r="OBP191" s="29"/>
      <c r="OBQ191" s="30"/>
      <c r="OBR191" s="29"/>
      <c r="OBS191" s="30"/>
      <c r="OBT191" s="29"/>
      <c r="OBU191" s="30"/>
      <c r="OBV191" s="29"/>
      <c r="OBW191" s="30"/>
      <c r="OBX191" s="29"/>
      <c r="OBY191" s="30"/>
      <c r="OBZ191" s="29"/>
      <c r="OCA191" s="30"/>
      <c r="OCB191" s="29"/>
      <c r="OCC191" s="30"/>
      <c r="OCD191" s="29"/>
      <c r="OCE191" s="30"/>
      <c r="OCF191" s="29"/>
      <c r="OCG191" s="30"/>
      <c r="OCH191" s="29"/>
      <c r="OCI191" s="30"/>
      <c r="OCJ191" s="29"/>
      <c r="OCK191" s="30"/>
      <c r="OCL191" s="29"/>
      <c r="OCM191" s="30"/>
      <c r="OCN191" s="29"/>
      <c r="OCO191" s="30"/>
      <c r="OCP191" s="29"/>
      <c r="OCQ191" s="30"/>
      <c r="OCR191" s="29"/>
      <c r="OCS191" s="30"/>
      <c r="OCT191" s="29"/>
      <c r="OCU191" s="30"/>
      <c r="OCV191" s="29"/>
      <c r="OCW191" s="30"/>
      <c r="OCX191" s="29"/>
      <c r="OCY191" s="30"/>
      <c r="OCZ191" s="29"/>
      <c r="ODA191" s="30"/>
      <c r="ODB191" s="29"/>
      <c r="ODC191" s="30"/>
      <c r="ODD191" s="29"/>
      <c r="ODE191" s="30"/>
      <c r="ODF191" s="29"/>
      <c r="ODG191" s="30"/>
      <c r="ODH191" s="29"/>
      <c r="ODI191" s="30"/>
      <c r="ODJ191" s="29"/>
      <c r="ODK191" s="30"/>
      <c r="ODL191" s="29"/>
      <c r="ODM191" s="30"/>
      <c r="ODN191" s="29"/>
      <c r="ODO191" s="30"/>
      <c r="ODP191" s="29"/>
      <c r="ODQ191" s="30"/>
      <c r="ODR191" s="29"/>
      <c r="ODS191" s="30"/>
      <c r="ODT191" s="29"/>
      <c r="ODU191" s="30"/>
      <c r="ODV191" s="29"/>
      <c r="ODW191" s="30"/>
      <c r="ODX191" s="29"/>
      <c r="ODY191" s="30"/>
      <c r="ODZ191" s="29"/>
      <c r="OEA191" s="30"/>
      <c r="OEB191" s="29"/>
      <c r="OEC191" s="30"/>
      <c r="OED191" s="29"/>
      <c r="OEE191" s="30"/>
      <c r="OEF191" s="29"/>
      <c r="OEG191" s="30"/>
      <c r="OEH191" s="29"/>
      <c r="OEI191" s="30"/>
      <c r="OEJ191" s="29"/>
      <c r="OEK191" s="30"/>
      <c r="OEL191" s="29"/>
      <c r="OEM191" s="30"/>
      <c r="OEN191" s="29"/>
      <c r="OEO191" s="30"/>
      <c r="OEP191" s="29"/>
      <c r="OEQ191" s="30"/>
      <c r="OER191" s="29"/>
      <c r="OES191" s="30"/>
      <c r="OET191" s="29"/>
      <c r="OEU191" s="30"/>
      <c r="OEV191" s="29"/>
      <c r="OEW191" s="30"/>
      <c r="OEX191" s="29"/>
      <c r="OEY191" s="30"/>
      <c r="OEZ191" s="29"/>
      <c r="OFA191" s="30"/>
      <c r="OFB191" s="29"/>
      <c r="OFC191" s="30"/>
      <c r="OFD191" s="29"/>
      <c r="OFE191" s="30"/>
      <c r="OFF191" s="29"/>
      <c r="OFG191" s="30"/>
      <c r="OFH191" s="29"/>
      <c r="OFI191" s="30"/>
      <c r="OFJ191" s="29"/>
      <c r="OFK191" s="30"/>
      <c r="OFL191" s="29"/>
      <c r="OFM191" s="30"/>
      <c r="OFN191" s="29"/>
      <c r="OFO191" s="30"/>
      <c r="OFP191" s="29"/>
      <c r="OFQ191" s="30"/>
      <c r="OFR191" s="29"/>
      <c r="OFS191" s="30"/>
      <c r="OFT191" s="29"/>
      <c r="OFU191" s="30"/>
      <c r="OFV191" s="29"/>
      <c r="OFW191" s="30"/>
      <c r="OFX191" s="29"/>
      <c r="OFY191" s="30"/>
      <c r="OFZ191" s="29"/>
      <c r="OGA191" s="30"/>
      <c r="OGB191" s="29"/>
      <c r="OGC191" s="30"/>
      <c r="OGD191" s="29"/>
      <c r="OGE191" s="30"/>
      <c r="OGF191" s="29"/>
      <c r="OGG191" s="30"/>
      <c r="OGH191" s="29"/>
      <c r="OGI191" s="30"/>
      <c r="OGJ191" s="29"/>
      <c r="OGK191" s="30"/>
      <c r="OGL191" s="29"/>
      <c r="OGM191" s="30"/>
      <c r="OGN191" s="29"/>
      <c r="OGO191" s="30"/>
      <c r="OGP191" s="29"/>
      <c r="OGQ191" s="30"/>
      <c r="OGR191" s="29"/>
      <c r="OGS191" s="30"/>
      <c r="OGT191" s="29"/>
      <c r="OGU191" s="30"/>
      <c r="OGV191" s="29"/>
      <c r="OGW191" s="30"/>
      <c r="OGX191" s="29"/>
      <c r="OGY191" s="30"/>
      <c r="OGZ191" s="29"/>
      <c r="OHA191" s="30"/>
      <c r="OHB191" s="29"/>
      <c r="OHC191" s="30"/>
      <c r="OHD191" s="29"/>
      <c r="OHE191" s="30"/>
      <c r="OHF191" s="29"/>
      <c r="OHG191" s="30"/>
      <c r="OHH191" s="29"/>
      <c r="OHI191" s="30"/>
      <c r="OHJ191" s="29"/>
      <c r="OHK191" s="30"/>
      <c r="OHL191" s="29"/>
      <c r="OHM191" s="30"/>
      <c r="OHN191" s="29"/>
      <c r="OHO191" s="30"/>
      <c r="OHP191" s="29"/>
      <c r="OHQ191" s="30"/>
      <c r="OHR191" s="29"/>
      <c r="OHS191" s="30"/>
      <c r="OHT191" s="29"/>
      <c r="OHU191" s="30"/>
      <c r="OHV191" s="29"/>
      <c r="OHW191" s="30"/>
      <c r="OHX191" s="29"/>
      <c r="OHY191" s="30"/>
      <c r="OHZ191" s="29"/>
      <c r="OIA191" s="30"/>
      <c r="OIB191" s="29"/>
      <c r="OIC191" s="30"/>
      <c r="OID191" s="29"/>
      <c r="OIE191" s="30"/>
      <c r="OIF191" s="29"/>
      <c r="OIG191" s="30"/>
      <c r="OIH191" s="29"/>
      <c r="OII191" s="30"/>
      <c r="OIJ191" s="29"/>
      <c r="OIK191" s="30"/>
      <c r="OIL191" s="29"/>
      <c r="OIM191" s="30"/>
      <c r="OIN191" s="29"/>
      <c r="OIO191" s="30"/>
      <c r="OIP191" s="29"/>
      <c r="OIQ191" s="30"/>
      <c r="OIR191" s="29"/>
      <c r="OIS191" s="30"/>
      <c r="OIT191" s="29"/>
      <c r="OIU191" s="30"/>
      <c r="OIV191" s="29"/>
      <c r="OIW191" s="30"/>
      <c r="OIX191" s="29"/>
      <c r="OIY191" s="30"/>
      <c r="OIZ191" s="29"/>
      <c r="OJA191" s="30"/>
      <c r="OJB191" s="29"/>
      <c r="OJC191" s="30"/>
      <c r="OJD191" s="29"/>
      <c r="OJE191" s="30"/>
      <c r="OJF191" s="29"/>
      <c r="OJG191" s="30"/>
      <c r="OJH191" s="29"/>
      <c r="OJI191" s="30"/>
      <c r="OJJ191" s="29"/>
      <c r="OJK191" s="30"/>
      <c r="OJL191" s="29"/>
      <c r="OJM191" s="30"/>
      <c r="OJN191" s="29"/>
      <c r="OJO191" s="30"/>
      <c r="OJP191" s="29"/>
      <c r="OJQ191" s="30"/>
      <c r="OJR191" s="29"/>
      <c r="OJS191" s="30"/>
      <c r="OJT191" s="29"/>
      <c r="OJU191" s="30"/>
      <c r="OJV191" s="29"/>
      <c r="OJW191" s="30"/>
      <c r="OJX191" s="29"/>
      <c r="OJY191" s="30"/>
      <c r="OJZ191" s="29"/>
      <c r="OKA191" s="30"/>
      <c r="OKB191" s="29"/>
      <c r="OKC191" s="30"/>
      <c r="OKD191" s="29"/>
      <c r="OKE191" s="30"/>
      <c r="OKF191" s="29"/>
      <c r="OKG191" s="30"/>
      <c r="OKH191" s="29"/>
      <c r="OKI191" s="30"/>
      <c r="OKJ191" s="29"/>
      <c r="OKK191" s="30"/>
      <c r="OKL191" s="29"/>
      <c r="OKM191" s="30"/>
      <c r="OKN191" s="29"/>
      <c r="OKO191" s="30"/>
      <c r="OKP191" s="29"/>
      <c r="OKQ191" s="30"/>
      <c r="OKR191" s="29"/>
      <c r="OKS191" s="30"/>
      <c r="OKT191" s="29"/>
      <c r="OKU191" s="30"/>
      <c r="OKV191" s="29"/>
      <c r="OKW191" s="30"/>
      <c r="OKX191" s="29"/>
      <c r="OKY191" s="30"/>
      <c r="OKZ191" s="29"/>
      <c r="OLA191" s="30"/>
      <c r="OLB191" s="29"/>
      <c r="OLC191" s="30"/>
      <c r="OLD191" s="29"/>
      <c r="OLE191" s="30"/>
      <c r="OLF191" s="29"/>
      <c r="OLG191" s="30"/>
      <c r="OLH191" s="29"/>
      <c r="OLI191" s="30"/>
      <c r="OLJ191" s="29"/>
      <c r="OLK191" s="30"/>
      <c r="OLL191" s="29"/>
      <c r="OLM191" s="30"/>
      <c r="OLN191" s="29"/>
      <c r="OLO191" s="30"/>
      <c r="OLP191" s="29"/>
      <c r="OLQ191" s="30"/>
      <c r="OLR191" s="29"/>
      <c r="OLS191" s="30"/>
      <c r="OLT191" s="29"/>
      <c r="OLU191" s="30"/>
      <c r="OLV191" s="29"/>
      <c r="OLW191" s="30"/>
      <c r="OLX191" s="29"/>
      <c r="OLY191" s="30"/>
      <c r="OLZ191" s="29"/>
      <c r="OMA191" s="30"/>
      <c r="OMB191" s="29"/>
      <c r="OMC191" s="30"/>
      <c r="OMD191" s="29"/>
      <c r="OME191" s="30"/>
      <c r="OMF191" s="29"/>
      <c r="OMG191" s="30"/>
      <c r="OMH191" s="29"/>
      <c r="OMI191" s="30"/>
      <c r="OMJ191" s="29"/>
      <c r="OMK191" s="30"/>
      <c r="OML191" s="29"/>
      <c r="OMM191" s="30"/>
      <c r="OMN191" s="29"/>
      <c r="OMO191" s="30"/>
      <c r="OMP191" s="29"/>
      <c r="OMQ191" s="30"/>
      <c r="OMR191" s="29"/>
      <c r="OMS191" s="30"/>
      <c r="OMT191" s="29"/>
      <c r="OMU191" s="30"/>
      <c r="OMV191" s="29"/>
      <c r="OMW191" s="30"/>
      <c r="OMX191" s="29"/>
      <c r="OMY191" s="30"/>
      <c r="OMZ191" s="29"/>
      <c r="ONA191" s="30"/>
      <c r="ONB191" s="29"/>
      <c r="ONC191" s="30"/>
      <c r="OND191" s="29"/>
      <c r="ONE191" s="30"/>
      <c r="ONF191" s="29"/>
      <c r="ONG191" s="30"/>
      <c r="ONH191" s="29"/>
      <c r="ONI191" s="30"/>
      <c r="ONJ191" s="29"/>
      <c r="ONK191" s="30"/>
      <c r="ONL191" s="29"/>
      <c r="ONM191" s="30"/>
      <c r="ONN191" s="29"/>
      <c r="ONO191" s="30"/>
      <c r="ONP191" s="29"/>
      <c r="ONQ191" s="30"/>
      <c r="ONR191" s="29"/>
      <c r="ONS191" s="30"/>
      <c r="ONT191" s="29"/>
      <c r="ONU191" s="30"/>
      <c r="ONV191" s="29"/>
      <c r="ONW191" s="30"/>
      <c r="ONX191" s="29"/>
      <c r="ONY191" s="30"/>
      <c r="ONZ191" s="29"/>
      <c r="OOA191" s="30"/>
      <c r="OOB191" s="29"/>
      <c r="OOC191" s="30"/>
      <c r="OOD191" s="29"/>
      <c r="OOE191" s="30"/>
      <c r="OOF191" s="29"/>
      <c r="OOG191" s="30"/>
      <c r="OOH191" s="29"/>
      <c r="OOI191" s="30"/>
      <c r="OOJ191" s="29"/>
      <c r="OOK191" s="30"/>
      <c r="OOL191" s="29"/>
      <c r="OOM191" s="30"/>
      <c r="OON191" s="29"/>
      <c r="OOO191" s="30"/>
      <c r="OOP191" s="29"/>
      <c r="OOQ191" s="30"/>
      <c r="OOR191" s="29"/>
      <c r="OOS191" s="30"/>
      <c r="OOT191" s="29"/>
      <c r="OOU191" s="30"/>
      <c r="OOV191" s="29"/>
      <c r="OOW191" s="30"/>
      <c r="OOX191" s="29"/>
      <c r="OOY191" s="30"/>
      <c r="OOZ191" s="29"/>
      <c r="OPA191" s="30"/>
      <c r="OPB191" s="29"/>
      <c r="OPC191" s="30"/>
      <c r="OPD191" s="29"/>
      <c r="OPE191" s="30"/>
      <c r="OPF191" s="29"/>
      <c r="OPG191" s="30"/>
      <c r="OPH191" s="29"/>
      <c r="OPI191" s="30"/>
      <c r="OPJ191" s="29"/>
      <c r="OPK191" s="30"/>
      <c r="OPL191" s="29"/>
      <c r="OPM191" s="30"/>
      <c r="OPN191" s="29"/>
      <c r="OPO191" s="30"/>
      <c r="OPP191" s="29"/>
      <c r="OPQ191" s="30"/>
      <c r="OPR191" s="29"/>
      <c r="OPS191" s="30"/>
      <c r="OPT191" s="29"/>
      <c r="OPU191" s="30"/>
      <c r="OPV191" s="29"/>
      <c r="OPW191" s="30"/>
      <c r="OPX191" s="29"/>
      <c r="OPY191" s="30"/>
      <c r="OPZ191" s="29"/>
      <c r="OQA191" s="30"/>
      <c r="OQB191" s="29"/>
      <c r="OQC191" s="30"/>
      <c r="OQD191" s="29"/>
      <c r="OQE191" s="30"/>
      <c r="OQF191" s="29"/>
      <c r="OQG191" s="30"/>
      <c r="OQH191" s="29"/>
      <c r="OQI191" s="30"/>
      <c r="OQJ191" s="29"/>
      <c r="OQK191" s="30"/>
      <c r="OQL191" s="29"/>
      <c r="OQM191" s="30"/>
      <c r="OQN191" s="29"/>
      <c r="OQO191" s="30"/>
      <c r="OQP191" s="29"/>
      <c r="OQQ191" s="30"/>
      <c r="OQR191" s="29"/>
      <c r="OQS191" s="30"/>
      <c r="OQT191" s="29"/>
      <c r="OQU191" s="30"/>
      <c r="OQV191" s="29"/>
      <c r="OQW191" s="30"/>
      <c r="OQX191" s="29"/>
      <c r="OQY191" s="30"/>
      <c r="OQZ191" s="29"/>
      <c r="ORA191" s="30"/>
      <c r="ORB191" s="29"/>
      <c r="ORC191" s="30"/>
      <c r="ORD191" s="29"/>
      <c r="ORE191" s="30"/>
      <c r="ORF191" s="29"/>
      <c r="ORG191" s="30"/>
      <c r="ORH191" s="29"/>
      <c r="ORI191" s="30"/>
      <c r="ORJ191" s="29"/>
      <c r="ORK191" s="30"/>
      <c r="ORL191" s="29"/>
      <c r="ORM191" s="30"/>
      <c r="ORN191" s="29"/>
      <c r="ORO191" s="30"/>
      <c r="ORP191" s="29"/>
      <c r="ORQ191" s="30"/>
      <c r="ORR191" s="29"/>
      <c r="ORS191" s="30"/>
      <c r="ORT191" s="29"/>
      <c r="ORU191" s="30"/>
      <c r="ORV191" s="29"/>
      <c r="ORW191" s="30"/>
      <c r="ORX191" s="29"/>
      <c r="ORY191" s="30"/>
      <c r="ORZ191" s="29"/>
      <c r="OSA191" s="30"/>
      <c r="OSB191" s="29"/>
      <c r="OSC191" s="30"/>
      <c r="OSD191" s="29"/>
      <c r="OSE191" s="30"/>
      <c r="OSF191" s="29"/>
      <c r="OSG191" s="30"/>
      <c r="OSH191" s="29"/>
      <c r="OSI191" s="30"/>
      <c r="OSJ191" s="29"/>
      <c r="OSK191" s="30"/>
      <c r="OSL191" s="29"/>
      <c r="OSM191" s="30"/>
      <c r="OSN191" s="29"/>
      <c r="OSO191" s="30"/>
      <c r="OSP191" s="29"/>
      <c r="OSQ191" s="30"/>
      <c r="OSR191" s="29"/>
      <c r="OSS191" s="30"/>
      <c r="OST191" s="29"/>
      <c r="OSU191" s="30"/>
      <c r="OSV191" s="29"/>
      <c r="OSW191" s="30"/>
      <c r="OSX191" s="29"/>
      <c r="OSY191" s="30"/>
      <c r="OSZ191" s="29"/>
      <c r="OTA191" s="30"/>
      <c r="OTB191" s="29"/>
      <c r="OTC191" s="30"/>
      <c r="OTD191" s="29"/>
      <c r="OTE191" s="30"/>
      <c r="OTF191" s="29"/>
      <c r="OTG191" s="30"/>
      <c r="OTH191" s="29"/>
      <c r="OTI191" s="30"/>
      <c r="OTJ191" s="29"/>
      <c r="OTK191" s="30"/>
      <c r="OTL191" s="29"/>
      <c r="OTM191" s="30"/>
      <c r="OTN191" s="29"/>
      <c r="OTO191" s="30"/>
      <c r="OTP191" s="29"/>
      <c r="OTQ191" s="30"/>
      <c r="OTR191" s="29"/>
      <c r="OTS191" s="30"/>
      <c r="OTT191" s="29"/>
      <c r="OTU191" s="30"/>
      <c r="OTV191" s="29"/>
      <c r="OTW191" s="30"/>
      <c r="OTX191" s="29"/>
      <c r="OTY191" s="30"/>
      <c r="OTZ191" s="29"/>
      <c r="OUA191" s="30"/>
      <c r="OUB191" s="29"/>
      <c r="OUC191" s="30"/>
      <c r="OUD191" s="29"/>
      <c r="OUE191" s="30"/>
      <c r="OUF191" s="29"/>
      <c r="OUG191" s="30"/>
      <c r="OUH191" s="29"/>
      <c r="OUI191" s="30"/>
      <c r="OUJ191" s="29"/>
      <c r="OUK191" s="30"/>
      <c r="OUL191" s="29"/>
      <c r="OUM191" s="30"/>
      <c r="OUN191" s="29"/>
      <c r="OUO191" s="30"/>
      <c r="OUP191" s="29"/>
      <c r="OUQ191" s="30"/>
      <c r="OUR191" s="29"/>
      <c r="OUS191" s="30"/>
      <c r="OUT191" s="29"/>
      <c r="OUU191" s="30"/>
      <c r="OUV191" s="29"/>
      <c r="OUW191" s="30"/>
      <c r="OUX191" s="29"/>
      <c r="OUY191" s="30"/>
      <c r="OUZ191" s="29"/>
      <c r="OVA191" s="30"/>
      <c r="OVB191" s="29"/>
      <c r="OVC191" s="30"/>
      <c r="OVD191" s="29"/>
      <c r="OVE191" s="30"/>
      <c r="OVF191" s="29"/>
      <c r="OVG191" s="30"/>
      <c r="OVH191" s="29"/>
      <c r="OVI191" s="30"/>
      <c r="OVJ191" s="29"/>
      <c r="OVK191" s="30"/>
      <c r="OVL191" s="29"/>
      <c r="OVM191" s="30"/>
      <c r="OVN191" s="29"/>
      <c r="OVO191" s="30"/>
      <c r="OVP191" s="29"/>
      <c r="OVQ191" s="30"/>
      <c r="OVR191" s="29"/>
      <c r="OVS191" s="30"/>
      <c r="OVT191" s="29"/>
      <c r="OVU191" s="30"/>
      <c r="OVV191" s="29"/>
      <c r="OVW191" s="30"/>
      <c r="OVX191" s="29"/>
      <c r="OVY191" s="30"/>
      <c r="OVZ191" s="29"/>
      <c r="OWA191" s="30"/>
      <c r="OWB191" s="29"/>
      <c r="OWC191" s="30"/>
      <c r="OWD191" s="29"/>
      <c r="OWE191" s="30"/>
      <c r="OWF191" s="29"/>
      <c r="OWG191" s="30"/>
      <c r="OWH191" s="29"/>
      <c r="OWI191" s="30"/>
      <c r="OWJ191" s="29"/>
      <c r="OWK191" s="30"/>
      <c r="OWL191" s="29"/>
      <c r="OWM191" s="30"/>
      <c r="OWN191" s="29"/>
      <c r="OWO191" s="30"/>
      <c r="OWP191" s="29"/>
      <c r="OWQ191" s="30"/>
      <c r="OWR191" s="29"/>
      <c r="OWS191" s="30"/>
      <c r="OWT191" s="29"/>
      <c r="OWU191" s="30"/>
      <c r="OWV191" s="29"/>
      <c r="OWW191" s="30"/>
      <c r="OWX191" s="29"/>
      <c r="OWY191" s="30"/>
      <c r="OWZ191" s="29"/>
      <c r="OXA191" s="30"/>
      <c r="OXB191" s="29"/>
      <c r="OXC191" s="30"/>
      <c r="OXD191" s="29"/>
      <c r="OXE191" s="30"/>
      <c r="OXF191" s="29"/>
      <c r="OXG191" s="30"/>
      <c r="OXH191" s="29"/>
      <c r="OXI191" s="30"/>
      <c r="OXJ191" s="29"/>
      <c r="OXK191" s="30"/>
      <c r="OXL191" s="29"/>
      <c r="OXM191" s="30"/>
      <c r="OXN191" s="29"/>
      <c r="OXO191" s="30"/>
      <c r="OXP191" s="29"/>
      <c r="OXQ191" s="30"/>
      <c r="OXR191" s="29"/>
      <c r="OXS191" s="30"/>
      <c r="OXT191" s="29"/>
      <c r="OXU191" s="30"/>
      <c r="OXV191" s="29"/>
      <c r="OXW191" s="30"/>
      <c r="OXX191" s="29"/>
      <c r="OXY191" s="30"/>
      <c r="OXZ191" s="29"/>
      <c r="OYA191" s="30"/>
      <c r="OYB191" s="29"/>
      <c r="OYC191" s="30"/>
      <c r="OYD191" s="29"/>
      <c r="OYE191" s="30"/>
      <c r="OYF191" s="29"/>
      <c r="OYG191" s="30"/>
      <c r="OYH191" s="29"/>
      <c r="OYI191" s="30"/>
      <c r="OYJ191" s="29"/>
      <c r="OYK191" s="30"/>
      <c r="OYL191" s="29"/>
      <c r="OYM191" s="30"/>
      <c r="OYN191" s="29"/>
      <c r="OYO191" s="30"/>
      <c r="OYP191" s="29"/>
      <c r="OYQ191" s="30"/>
      <c r="OYR191" s="29"/>
      <c r="OYS191" s="30"/>
      <c r="OYT191" s="29"/>
      <c r="OYU191" s="30"/>
      <c r="OYV191" s="29"/>
      <c r="OYW191" s="30"/>
      <c r="OYX191" s="29"/>
      <c r="OYY191" s="30"/>
      <c r="OYZ191" s="29"/>
      <c r="OZA191" s="30"/>
      <c r="OZB191" s="29"/>
      <c r="OZC191" s="30"/>
      <c r="OZD191" s="29"/>
      <c r="OZE191" s="30"/>
      <c r="OZF191" s="29"/>
      <c r="OZG191" s="30"/>
      <c r="OZH191" s="29"/>
      <c r="OZI191" s="30"/>
      <c r="OZJ191" s="29"/>
      <c r="OZK191" s="30"/>
      <c r="OZL191" s="29"/>
      <c r="OZM191" s="30"/>
      <c r="OZN191" s="29"/>
      <c r="OZO191" s="30"/>
      <c r="OZP191" s="29"/>
      <c r="OZQ191" s="30"/>
      <c r="OZR191" s="29"/>
      <c r="OZS191" s="30"/>
      <c r="OZT191" s="29"/>
      <c r="OZU191" s="30"/>
      <c r="OZV191" s="29"/>
      <c r="OZW191" s="30"/>
      <c r="OZX191" s="29"/>
      <c r="OZY191" s="30"/>
      <c r="OZZ191" s="29"/>
      <c r="PAA191" s="30"/>
      <c r="PAB191" s="29"/>
      <c r="PAC191" s="30"/>
      <c r="PAD191" s="29"/>
      <c r="PAE191" s="30"/>
      <c r="PAF191" s="29"/>
      <c r="PAG191" s="30"/>
      <c r="PAH191" s="29"/>
      <c r="PAI191" s="30"/>
      <c r="PAJ191" s="29"/>
      <c r="PAK191" s="30"/>
      <c r="PAL191" s="29"/>
      <c r="PAM191" s="30"/>
      <c r="PAN191" s="29"/>
      <c r="PAO191" s="30"/>
      <c r="PAP191" s="29"/>
      <c r="PAQ191" s="30"/>
      <c r="PAR191" s="29"/>
      <c r="PAS191" s="30"/>
      <c r="PAT191" s="29"/>
      <c r="PAU191" s="30"/>
      <c r="PAV191" s="29"/>
      <c r="PAW191" s="30"/>
      <c r="PAX191" s="29"/>
      <c r="PAY191" s="30"/>
      <c r="PAZ191" s="29"/>
      <c r="PBA191" s="30"/>
      <c r="PBB191" s="29"/>
      <c r="PBC191" s="30"/>
      <c r="PBD191" s="29"/>
      <c r="PBE191" s="30"/>
      <c r="PBF191" s="29"/>
      <c r="PBG191" s="30"/>
      <c r="PBH191" s="29"/>
      <c r="PBI191" s="30"/>
      <c r="PBJ191" s="29"/>
      <c r="PBK191" s="30"/>
      <c r="PBL191" s="29"/>
      <c r="PBM191" s="30"/>
      <c r="PBN191" s="29"/>
      <c r="PBO191" s="30"/>
      <c r="PBP191" s="29"/>
      <c r="PBQ191" s="30"/>
      <c r="PBR191" s="29"/>
      <c r="PBS191" s="30"/>
      <c r="PBT191" s="29"/>
      <c r="PBU191" s="30"/>
      <c r="PBV191" s="29"/>
      <c r="PBW191" s="30"/>
      <c r="PBX191" s="29"/>
      <c r="PBY191" s="30"/>
      <c r="PBZ191" s="29"/>
      <c r="PCA191" s="30"/>
      <c r="PCB191" s="29"/>
      <c r="PCC191" s="30"/>
      <c r="PCD191" s="29"/>
      <c r="PCE191" s="30"/>
      <c r="PCF191" s="29"/>
      <c r="PCG191" s="30"/>
      <c r="PCH191" s="29"/>
      <c r="PCI191" s="30"/>
      <c r="PCJ191" s="29"/>
      <c r="PCK191" s="30"/>
      <c r="PCL191" s="29"/>
      <c r="PCM191" s="30"/>
      <c r="PCN191" s="29"/>
      <c r="PCO191" s="30"/>
      <c r="PCP191" s="29"/>
      <c r="PCQ191" s="30"/>
      <c r="PCR191" s="29"/>
      <c r="PCS191" s="30"/>
      <c r="PCT191" s="29"/>
      <c r="PCU191" s="30"/>
      <c r="PCV191" s="29"/>
      <c r="PCW191" s="30"/>
      <c r="PCX191" s="29"/>
      <c r="PCY191" s="30"/>
      <c r="PCZ191" s="29"/>
      <c r="PDA191" s="30"/>
      <c r="PDB191" s="29"/>
      <c r="PDC191" s="30"/>
      <c r="PDD191" s="29"/>
      <c r="PDE191" s="30"/>
      <c r="PDF191" s="29"/>
      <c r="PDG191" s="30"/>
      <c r="PDH191" s="29"/>
      <c r="PDI191" s="30"/>
      <c r="PDJ191" s="29"/>
      <c r="PDK191" s="30"/>
      <c r="PDL191" s="29"/>
      <c r="PDM191" s="30"/>
      <c r="PDN191" s="29"/>
      <c r="PDO191" s="30"/>
      <c r="PDP191" s="29"/>
      <c r="PDQ191" s="30"/>
      <c r="PDR191" s="29"/>
      <c r="PDS191" s="30"/>
      <c r="PDT191" s="29"/>
      <c r="PDU191" s="30"/>
      <c r="PDV191" s="29"/>
      <c r="PDW191" s="30"/>
      <c r="PDX191" s="29"/>
      <c r="PDY191" s="30"/>
      <c r="PDZ191" s="29"/>
      <c r="PEA191" s="30"/>
      <c r="PEB191" s="29"/>
      <c r="PEC191" s="30"/>
      <c r="PED191" s="29"/>
      <c r="PEE191" s="30"/>
      <c r="PEF191" s="29"/>
      <c r="PEG191" s="30"/>
      <c r="PEH191" s="29"/>
      <c r="PEI191" s="30"/>
      <c r="PEJ191" s="29"/>
      <c r="PEK191" s="30"/>
      <c r="PEL191" s="29"/>
      <c r="PEM191" s="30"/>
      <c r="PEN191" s="29"/>
      <c r="PEO191" s="30"/>
      <c r="PEP191" s="29"/>
      <c r="PEQ191" s="30"/>
      <c r="PER191" s="29"/>
      <c r="PES191" s="30"/>
      <c r="PET191" s="29"/>
      <c r="PEU191" s="30"/>
      <c r="PEV191" s="29"/>
      <c r="PEW191" s="30"/>
      <c r="PEX191" s="29"/>
      <c r="PEY191" s="30"/>
      <c r="PEZ191" s="29"/>
      <c r="PFA191" s="30"/>
      <c r="PFB191" s="29"/>
      <c r="PFC191" s="30"/>
      <c r="PFD191" s="29"/>
      <c r="PFE191" s="30"/>
      <c r="PFF191" s="29"/>
      <c r="PFG191" s="30"/>
      <c r="PFH191" s="29"/>
      <c r="PFI191" s="30"/>
      <c r="PFJ191" s="29"/>
      <c r="PFK191" s="30"/>
      <c r="PFL191" s="29"/>
      <c r="PFM191" s="30"/>
      <c r="PFN191" s="29"/>
      <c r="PFO191" s="30"/>
      <c r="PFP191" s="29"/>
      <c r="PFQ191" s="30"/>
      <c r="PFR191" s="29"/>
      <c r="PFS191" s="30"/>
      <c r="PFT191" s="29"/>
      <c r="PFU191" s="30"/>
      <c r="PFV191" s="29"/>
      <c r="PFW191" s="30"/>
      <c r="PFX191" s="29"/>
      <c r="PFY191" s="30"/>
      <c r="PFZ191" s="29"/>
      <c r="PGA191" s="30"/>
      <c r="PGB191" s="29"/>
      <c r="PGC191" s="30"/>
      <c r="PGD191" s="29"/>
      <c r="PGE191" s="30"/>
      <c r="PGF191" s="29"/>
      <c r="PGG191" s="30"/>
      <c r="PGH191" s="29"/>
      <c r="PGI191" s="30"/>
      <c r="PGJ191" s="29"/>
      <c r="PGK191" s="30"/>
      <c r="PGL191" s="29"/>
      <c r="PGM191" s="30"/>
      <c r="PGN191" s="29"/>
      <c r="PGO191" s="30"/>
      <c r="PGP191" s="29"/>
      <c r="PGQ191" s="30"/>
      <c r="PGR191" s="29"/>
      <c r="PGS191" s="30"/>
      <c r="PGT191" s="29"/>
      <c r="PGU191" s="30"/>
      <c r="PGV191" s="29"/>
      <c r="PGW191" s="30"/>
      <c r="PGX191" s="29"/>
      <c r="PGY191" s="30"/>
      <c r="PGZ191" s="29"/>
      <c r="PHA191" s="30"/>
      <c r="PHB191" s="29"/>
      <c r="PHC191" s="30"/>
      <c r="PHD191" s="29"/>
      <c r="PHE191" s="30"/>
      <c r="PHF191" s="29"/>
      <c r="PHG191" s="30"/>
      <c r="PHH191" s="29"/>
      <c r="PHI191" s="30"/>
      <c r="PHJ191" s="29"/>
      <c r="PHK191" s="30"/>
      <c r="PHL191" s="29"/>
      <c r="PHM191" s="30"/>
      <c r="PHN191" s="29"/>
      <c r="PHO191" s="30"/>
      <c r="PHP191" s="29"/>
      <c r="PHQ191" s="30"/>
      <c r="PHR191" s="29"/>
      <c r="PHS191" s="30"/>
      <c r="PHT191" s="29"/>
      <c r="PHU191" s="30"/>
      <c r="PHV191" s="29"/>
      <c r="PHW191" s="30"/>
      <c r="PHX191" s="29"/>
      <c r="PHY191" s="30"/>
      <c r="PHZ191" s="29"/>
      <c r="PIA191" s="30"/>
      <c r="PIB191" s="29"/>
      <c r="PIC191" s="30"/>
      <c r="PID191" s="29"/>
      <c r="PIE191" s="30"/>
      <c r="PIF191" s="29"/>
      <c r="PIG191" s="30"/>
      <c r="PIH191" s="29"/>
      <c r="PII191" s="30"/>
      <c r="PIJ191" s="29"/>
      <c r="PIK191" s="30"/>
      <c r="PIL191" s="29"/>
      <c r="PIM191" s="30"/>
      <c r="PIN191" s="29"/>
      <c r="PIO191" s="30"/>
      <c r="PIP191" s="29"/>
      <c r="PIQ191" s="30"/>
      <c r="PIR191" s="29"/>
      <c r="PIS191" s="30"/>
      <c r="PIT191" s="29"/>
      <c r="PIU191" s="30"/>
      <c r="PIV191" s="29"/>
      <c r="PIW191" s="30"/>
      <c r="PIX191" s="29"/>
      <c r="PIY191" s="30"/>
      <c r="PIZ191" s="29"/>
      <c r="PJA191" s="30"/>
      <c r="PJB191" s="29"/>
      <c r="PJC191" s="30"/>
      <c r="PJD191" s="29"/>
      <c r="PJE191" s="30"/>
      <c r="PJF191" s="29"/>
      <c r="PJG191" s="30"/>
      <c r="PJH191" s="29"/>
      <c r="PJI191" s="30"/>
      <c r="PJJ191" s="29"/>
      <c r="PJK191" s="30"/>
      <c r="PJL191" s="29"/>
      <c r="PJM191" s="30"/>
      <c r="PJN191" s="29"/>
      <c r="PJO191" s="30"/>
      <c r="PJP191" s="29"/>
      <c r="PJQ191" s="30"/>
      <c r="PJR191" s="29"/>
      <c r="PJS191" s="30"/>
      <c r="PJT191" s="29"/>
      <c r="PJU191" s="30"/>
      <c r="PJV191" s="29"/>
      <c r="PJW191" s="30"/>
      <c r="PJX191" s="29"/>
      <c r="PJY191" s="30"/>
      <c r="PJZ191" s="29"/>
      <c r="PKA191" s="30"/>
      <c r="PKB191" s="29"/>
      <c r="PKC191" s="30"/>
      <c r="PKD191" s="29"/>
      <c r="PKE191" s="30"/>
      <c r="PKF191" s="29"/>
      <c r="PKG191" s="30"/>
      <c r="PKH191" s="29"/>
      <c r="PKI191" s="30"/>
      <c r="PKJ191" s="29"/>
      <c r="PKK191" s="30"/>
      <c r="PKL191" s="29"/>
      <c r="PKM191" s="30"/>
      <c r="PKN191" s="29"/>
      <c r="PKO191" s="30"/>
      <c r="PKP191" s="29"/>
      <c r="PKQ191" s="30"/>
      <c r="PKR191" s="29"/>
      <c r="PKS191" s="30"/>
      <c r="PKT191" s="29"/>
      <c r="PKU191" s="30"/>
      <c r="PKV191" s="29"/>
      <c r="PKW191" s="30"/>
      <c r="PKX191" s="29"/>
      <c r="PKY191" s="30"/>
      <c r="PKZ191" s="29"/>
      <c r="PLA191" s="30"/>
      <c r="PLB191" s="29"/>
      <c r="PLC191" s="30"/>
      <c r="PLD191" s="29"/>
      <c r="PLE191" s="30"/>
      <c r="PLF191" s="29"/>
      <c r="PLG191" s="30"/>
      <c r="PLH191" s="29"/>
      <c r="PLI191" s="30"/>
      <c r="PLJ191" s="29"/>
      <c r="PLK191" s="30"/>
      <c r="PLL191" s="29"/>
      <c r="PLM191" s="30"/>
      <c r="PLN191" s="29"/>
      <c r="PLO191" s="30"/>
      <c r="PLP191" s="29"/>
      <c r="PLQ191" s="30"/>
      <c r="PLR191" s="29"/>
      <c r="PLS191" s="30"/>
      <c r="PLT191" s="29"/>
      <c r="PLU191" s="30"/>
      <c r="PLV191" s="29"/>
      <c r="PLW191" s="30"/>
      <c r="PLX191" s="29"/>
      <c r="PLY191" s="30"/>
      <c r="PLZ191" s="29"/>
      <c r="PMA191" s="30"/>
      <c r="PMB191" s="29"/>
      <c r="PMC191" s="30"/>
      <c r="PMD191" s="29"/>
      <c r="PME191" s="30"/>
      <c r="PMF191" s="29"/>
      <c r="PMG191" s="30"/>
      <c r="PMH191" s="29"/>
      <c r="PMI191" s="30"/>
      <c r="PMJ191" s="29"/>
      <c r="PMK191" s="30"/>
      <c r="PML191" s="29"/>
      <c r="PMM191" s="30"/>
      <c r="PMN191" s="29"/>
      <c r="PMO191" s="30"/>
      <c r="PMP191" s="29"/>
      <c r="PMQ191" s="30"/>
      <c r="PMR191" s="29"/>
      <c r="PMS191" s="30"/>
      <c r="PMT191" s="29"/>
      <c r="PMU191" s="30"/>
      <c r="PMV191" s="29"/>
      <c r="PMW191" s="30"/>
      <c r="PMX191" s="29"/>
      <c r="PMY191" s="30"/>
      <c r="PMZ191" s="29"/>
      <c r="PNA191" s="30"/>
      <c r="PNB191" s="29"/>
      <c r="PNC191" s="30"/>
      <c r="PND191" s="29"/>
      <c r="PNE191" s="30"/>
      <c r="PNF191" s="29"/>
      <c r="PNG191" s="30"/>
      <c r="PNH191" s="29"/>
      <c r="PNI191" s="30"/>
      <c r="PNJ191" s="29"/>
      <c r="PNK191" s="30"/>
      <c r="PNL191" s="29"/>
      <c r="PNM191" s="30"/>
      <c r="PNN191" s="29"/>
      <c r="PNO191" s="30"/>
      <c r="PNP191" s="29"/>
      <c r="PNQ191" s="30"/>
      <c r="PNR191" s="29"/>
      <c r="PNS191" s="30"/>
      <c r="PNT191" s="29"/>
      <c r="PNU191" s="30"/>
      <c r="PNV191" s="29"/>
      <c r="PNW191" s="30"/>
      <c r="PNX191" s="29"/>
      <c r="PNY191" s="30"/>
      <c r="PNZ191" s="29"/>
      <c r="POA191" s="30"/>
      <c r="POB191" s="29"/>
      <c r="POC191" s="30"/>
      <c r="POD191" s="29"/>
      <c r="POE191" s="30"/>
      <c r="POF191" s="29"/>
      <c r="POG191" s="30"/>
      <c r="POH191" s="29"/>
      <c r="POI191" s="30"/>
      <c r="POJ191" s="29"/>
      <c r="POK191" s="30"/>
      <c r="POL191" s="29"/>
      <c r="POM191" s="30"/>
      <c r="PON191" s="29"/>
      <c r="POO191" s="30"/>
      <c r="POP191" s="29"/>
      <c r="POQ191" s="30"/>
      <c r="POR191" s="29"/>
      <c r="POS191" s="30"/>
      <c r="POT191" s="29"/>
      <c r="POU191" s="30"/>
      <c r="POV191" s="29"/>
      <c r="POW191" s="30"/>
      <c r="POX191" s="29"/>
      <c r="POY191" s="30"/>
      <c r="POZ191" s="29"/>
      <c r="PPA191" s="30"/>
      <c r="PPB191" s="29"/>
      <c r="PPC191" s="30"/>
      <c r="PPD191" s="29"/>
      <c r="PPE191" s="30"/>
      <c r="PPF191" s="29"/>
      <c r="PPG191" s="30"/>
      <c r="PPH191" s="29"/>
      <c r="PPI191" s="30"/>
      <c r="PPJ191" s="29"/>
      <c r="PPK191" s="30"/>
      <c r="PPL191" s="29"/>
      <c r="PPM191" s="30"/>
      <c r="PPN191" s="29"/>
      <c r="PPO191" s="30"/>
      <c r="PPP191" s="29"/>
      <c r="PPQ191" s="30"/>
      <c r="PPR191" s="29"/>
      <c r="PPS191" s="30"/>
      <c r="PPT191" s="29"/>
      <c r="PPU191" s="30"/>
      <c r="PPV191" s="29"/>
      <c r="PPW191" s="30"/>
      <c r="PPX191" s="29"/>
      <c r="PPY191" s="30"/>
      <c r="PPZ191" s="29"/>
      <c r="PQA191" s="30"/>
      <c r="PQB191" s="29"/>
      <c r="PQC191" s="30"/>
      <c r="PQD191" s="29"/>
      <c r="PQE191" s="30"/>
      <c r="PQF191" s="29"/>
      <c r="PQG191" s="30"/>
      <c r="PQH191" s="29"/>
      <c r="PQI191" s="30"/>
      <c r="PQJ191" s="29"/>
      <c r="PQK191" s="30"/>
      <c r="PQL191" s="29"/>
      <c r="PQM191" s="30"/>
      <c r="PQN191" s="29"/>
      <c r="PQO191" s="30"/>
      <c r="PQP191" s="29"/>
      <c r="PQQ191" s="30"/>
      <c r="PQR191" s="29"/>
      <c r="PQS191" s="30"/>
      <c r="PQT191" s="29"/>
      <c r="PQU191" s="30"/>
      <c r="PQV191" s="29"/>
      <c r="PQW191" s="30"/>
      <c r="PQX191" s="29"/>
      <c r="PQY191" s="30"/>
      <c r="PQZ191" s="29"/>
      <c r="PRA191" s="30"/>
      <c r="PRB191" s="29"/>
      <c r="PRC191" s="30"/>
      <c r="PRD191" s="29"/>
      <c r="PRE191" s="30"/>
      <c r="PRF191" s="29"/>
      <c r="PRG191" s="30"/>
      <c r="PRH191" s="29"/>
      <c r="PRI191" s="30"/>
      <c r="PRJ191" s="29"/>
      <c r="PRK191" s="30"/>
      <c r="PRL191" s="29"/>
      <c r="PRM191" s="30"/>
      <c r="PRN191" s="29"/>
      <c r="PRO191" s="30"/>
      <c r="PRP191" s="29"/>
      <c r="PRQ191" s="30"/>
      <c r="PRR191" s="29"/>
      <c r="PRS191" s="30"/>
      <c r="PRT191" s="29"/>
      <c r="PRU191" s="30"/>
      <c r="PRV191" s="29"/>
      <c r="PRW191" s="30"/>
      <c r="PRX191" s="29"/>
      <c r="PRY191" s="30"/>
      <c r="PRZ191" s="29"/>
      <c r="PSA191" s="30"/>
      <c r="PSB191" s="29"/>
      <c r="PSC191" s="30"/>
      <c r="PSD191" s="29"/>
      <c r="PSE191" s="30"/>
      <c r="PSF191" s="29"/>
      <c r="PSG191" s="30"/>
      <c r="PSH191" s="29"/>
      <c r="PSI191" s="30"/>
      <c r="PSJ191" s="29"/>
      <c r="PSK191" s="30"/>
      <c r="PSL191" s="29"/>
      <c r="PSM191" s="30"/>
      <c r="PSN191" s="29"/>
      <c r="PSO191" s="30"/>
      <c r="PSP191" s="29"/>
      <c r="PSQ191" s="30"/>
      <c r="PSR191" s="29"/>
      <c r="PSS191" s="30"/>
      <c r="PST191" s="29"/>
      <c r="PSU191" s="30"/>
      <c r="PSV191" s="29"/>
      <c r="PSW191" s="30"/>
      <c r="PSX191" s="29"/>
      <c r="PSY191" s="30"/>
      <c r="PSZ191" s="29"/>
      <c r="PTA191" s="30"/>
      <c r="PTB191" s="29"/>
      <c r="PTC191" s="30"/>
      <c r="PTD191" s="29"/>
      <c r="PTE191" s="30"/>
      <c r="PTF191" s="29"/>
      <c r="PTG191" s="30"/>
      <c r="PTH191" s="29"/>
      <c r="PTI191" s="30"/>
      <c r="PTJ191" s="29"/>
      <c r="PTK191" s="30"/>
      <c r="PTL191" s="29"/>
      <c r="PTM191" s="30"/>
      <c r="PTN191" s="29"/>
      <c r="PTO191" s="30"/>
      <c r="PTP191" s="29"/>
      <c r="PTQ191" s="30"/>
      <c r="PTR191" s="29"/>
      <c r="PTS191" s="30"/>
      <c r="PTT191" s="29"/>
      <c r="PTU191" s="30"/>
      <c r="PTV191" s="29"/>
      <c r="PTW191" s="30"/>
      <c r="PTX191" s="29"/>
      <c r="PTY191" s="30"/>
      <c r="PTZ191" s="29"/>
      <c r="PUA191" s="30"/>
      <c r="PUB191" s="29"/>
      <c r="PUC191" s="30"/>
      <c r="PUD191" s="29"/>
      <c r="PUE191" s="30"/>
      <c r="PUF191" s="29"/>
      <c r="PUG191" s="30"/>
      <c r="PUH191" s="29"/>
      <c r="PUI191" s="30"/>
      <c r="PUJ191" s="29"/>
      <c r="PUK191" s="30"/>
      <c r="PUL191" s="29"/>
      <c r="PUM191" s="30"/>
      <c r="PUN191" s="29"/>
      <c r="PUO191" s="30"/>
      <c r="PUP191" s="29"/>
      <c r="PUQ191" s="30"/>
      <c r="PUR191" s="29"/>
      <c r="PUS191" s="30"/>
      <c r="PUT191" s="29"/>
      <c r="PUU191" s="30"/>
      <c r="PUV191" s="29"/>
      <c r="PUW191" s="30"/>
      <c r="PUX191" s="29"/>
      <c r="PUY191" s="30"/>
      <c r="PUZ191" s="29"/>
      <c r="PVA191" s="30"/>
      <c r="PVB191" s="29"/>
      <c r="PVC191" s="30"/>
      <c r="PVD191" s="29"/>
      <c r="PVE191" s="30"/>
      <c r="PVF191" s="29"/>
      <c r="PVG191" s="30"/>
      <c r="PVH191" s="29"/>
      <c r="PVI191" s="30"/>
      <c r="PVJ191" s="29"/>
      <c r="PVK191" s="30"/>
      <c r="PVL191" s="29"/>
      <c r="PVM191" s="30"/>
      <c r="PVN191" s="29"/>
      <c r="PVO191" s="30"/>
      <c r="PVP191" s="29"/>
      <c r="PVQ191" s="30"/>
      <c r="PVR191" s="29"/>
      <c r="PVS191" s="30"/>
      <c r="PVT191" s="29"/>
      <c r="PVU191" s="30"/>
      <c r="PVV191" s="29"/>
      <c r="PVW191" s="30"/>
      <c r="PVX191" s="29"/>
      <c r="PVY191" s="30"/>
      <c r="PVZ191" s="29"/>
      <c r="PWA191" s="30"/>
      <c r="PWB191" s="29"/>
      <c r="PWC191" s="30"/>
      <c r="PWD191" s="29"/>
      <c r="PWE191" s="30"/>
      <c r="PWF191" s="29"/>
      <c r="PWG191" s="30"/>
      <c r="PWH191" s="29"/>
      <c r="PWI191" s="30"/>
      <c r="PWJ191" s="29"/>
      <c r="PWK191" s="30"/>
      <c r="PWL191" s="29"/>
      <c r="PWM191" s="30"/>
      <c r="PWN191" s="29"/>
      <c r="PWO191" s="30"/>
      <c r="PWP191" s="29"/>
      <c r="PWQ191" s="30"/>
      <c r="PWR191" s="29"/>
      <c r="PWS191" s="30"/>
      <c r="PWT191" s="29"/>
      <c r="PWU191" s="30"/>
      <c r="PWV191" s="29"/>
      <c r="PWW191" s="30"/>
      <c r="PWX191" s="29"/>
      <c r="PWY191" s="30"/>
      <c r="PWZ191" s="29"/>
      <c r="PXA191" s="30"/>
      <c r="PXB191" s="29"/>
      <c r="PXC191" s="30"/>
      <c r="PXD191" s="29"/>
      <c r="PXE191" s="30"/>
      <c r="PXF191" s="29"/>
      <c r="PXG191" s="30"/>
      <c r="PXH191" s="29"/>
      <c r="PXI191" s="30"/>
      <c r="PXJ191" s="29"/>
      <c r="PXK191" s="30"/>
      <c r="PXL191" s="29"/>
      <c r="PXM191" s="30"/>
      <c r="PXN191" s="29"/>
      <c r="PXO191" s="30"/>
      <c r="PXP191" s="29"/>
      <c r="PXQ191" s="30"/>
      <c r="PXR191" s="29"/>
      <c r="PXS191" s="30"/>
      <c r="PXT191" s="29"/>
      <c r="PXU191" s="30"/>
      <c r="PXV191" s="29"/>
      <c r="PXW191" s="30"/>
      <c r="PXX191" s="29"/>
      <c r="PXY191" s="30"/>
      <c r="PXZ191" s="29"/>
      <c r="PYA191" s="30"/>
      <c r="PYB191" s="29"/>
      <c r="PYC191" s="30"/>
      <c r="PYD191" s="29"/>
      <c r="PYE191" s="30"/>
      <c r="PYF191" s="29"/>
      <c r="PYG191" s="30"/>
      <c r="PYH191" s="29"/>
      <c r="PYI191" s="30"/>
      <c r="PYJ191" s="29"/>
      <c r="PYK191" s="30"/>
      <c r="PYL191" s="29"/>
      <c r="PYM191" s="30"/>
      <c r="PYN191" s="29"/>
      <c r="PYO191" s="30"/>
      <c r="PYP191" s="29"/>
      <c r="PYQ191" s="30"/>
      <c r="PYR191" s="29"/>
      <c r="PYS191" s="30"/>
      <c r="PYT191" s="29"/>
      <c r="PYU191" s="30"/>
      <c r="PYV191" s="29"/>
      <c r="PYW191" s="30"/>
      <c r="PYX191" s="29"/>
      <c r="PYY191" s="30"/>
      <c r="PYZ191" s="29"/>
      <c r="PZA191" s="30"/>
      <c r="PZB191" s="29"/>
      <c r="PZC191" s="30"/>
      <c r="PZD191" s="29"/>
      <c r="PZE191" s="30"/>
      <c r="PZF191" s="29"/>
      <c r="PZG191" s="30"/>
      <c r="PZH191" s="29"/>
      <c r="PZI191" s="30"/>
      <c r="PZJ191" s="29"/>
      <c r="PZK191" s="30"/>
      <c r="PZL191" s="29"/>
      <c r="PZM191" s="30"/>
      <c r="PZN191" s="29"/>
      <c r="PZO191" s="30"/>
      <c r="PZP191" s="29"/>
      <c r="PZQ191" s="30"/>
      <c r="PZR191" s="29"/>
      <c r="PZS191" s="30"/>
      <c r="PZT191" s="29"/>
      <c r="PZU191" s="30"/>
      <c r="PZV191" s="29"/>
      <c r="PZW191" s="30"/>
      <c r="PZX191" s="29"/>
      <c r="PZY191" s="30"/>
      <c r="PZZ191" s="29"/>
      <c r="QAA191" s="30"/>
      <c r="QAB191" s="29"/>
      <c r="QAC191" s="30"/>
      <c r="QAD191" s="29"/>
      <c r="QAE191" s="30"/>
      <c r="QAF191" s="29"/>
      <c r="QAG191" s="30"/>
      <c r="QAH191" s="29"/>
      <c r="QAI191" s="30"/>
      <c r="QAJ191" s="29"/>
      <c r="QAK191" s="30"/>
      <c r="QAL191" s="29"/>
      <c r="QAM191" s="30"/>
      <c r="QAN191" s="29"/>
      <c r="QAO191" s="30"/>
      <c r="QAP191" s="29"/>
      <c r="QAQ191" s="30"/>
      <c r="QAR191" s="29"/>
      <c r="QAS191" s="30"/>
      <c r="QAT191" s="29"/>
      <c r="QAU191" s="30"/>
      <c r="QAV191" s="29"/>
      <c r="QAW191" s="30"/>
      <c r="QAX191" s="29"/>
      <c r="QAY191" s="30"/>
      <c r="QAZ191" s="29"/>
      <c r="QBA191" s="30"/>
      <c r="QBB191" s="29"/>
      <c r="QBC191" s="30"/>
      <c r="QBD191" s="29"/>
      <c r="QBE191" s="30"/>
      <c r="QBF191" s="29"/>
      <c r="QBG191" s="30"/>
      <c r="QBH191" s="29"/>
      <c r="QBI191" s="30"/>
      <c r="QBJ191" s="29"/>
      <c r="QBK191" s="30"/>
      <c r="QBL191" s="29"/>
      <c r="QBM191" s="30"/>
      <c r="QBN191" s="29"/>
      <c r="QBO191" s="30"/>
      <c r="QBP191" s="29"/>
      <c r="QBQ191" s="30"/>
      <c r="QBR191" s="29"/>
      <c r="QBS191" s="30"/>
      <c r="QBT191" s="29"/>
      <c r="QBU191" s="30"/>
      <c r="QBV191" s="29"/>
      <c r="QBW191" s="30"/>
      <c r="QBX191" s="29"/>
      <c r="QBY191" s="30"/>
      <c r="QBZ191" s="29"/>
      <c r="QCA191" s="30"/>
      <c r="QCB191" s="29"/>
      <c r="QCC191" s="30"/>
      <c r="QCD191" s="29"/>
      <c r="QCE191" s="30"/>
      <c r="QCF191" s="29"/>
      <c r="QCG191" s="30"/>
      <c r="QCH191" s="29"/>
      <c r="QCI191" s="30"/>
      <c r="QCJ191" s="29"/>
      <c r="QCK191" s="30"/>
      <c r="QCL191" s="29"/>
      <c r="QCM191" s="30"/>
      <c r="QCN191" s="29"/>
      <c r="QCO191" s="30"/>
      <c r="QCP191" s="29"/>
      <c r="QCQ191" s="30"/>
      <c r="QCR191" s="29"/>
      <c r="QCS191" s="30"/>
      <c r="QCT191" s="29"/>
      <c r="QCU191" s="30"/>
      <c r="QCV191" s="29"/>
      <c r="QCW191" s="30"/>
      <c r="QCX191" s="29"/>
      <c r="QCY191" s="30"/>
      <c r="QCZ191" s="29"/>
      <c r="QDA191" s="30"/>
      <c r="QDB191" s="29"/>
      <c r="QDC191" s="30"/>
      <c r="QDD191" s="29"/>
      <c r="QDE191" s="30"/>
      <c r="QDF191" s="29"/>
      <c r="QDG191" s="30"/>
      <c r="QDH191" s="29"/>
      <c r="QDI191" s="30"/>
      <c r="QDJ191" s="29"/>
      <c r="QDK191" s="30"/>
      <c r="QDL191" s="29"/>
      <c r="QDM191" s="30"/>
      <c r="QDN191" s="29"/>
      <c r="QDO191" s="30"/>
      <c r="QDP191" s="29"/>
      <c r="QDQ191" s="30"/>
      <c r="QDR191" s="29"/>
      <c r="QDS191" s="30"/>
      <c r="QDT191" s="29"/>
      <c r="QDU191" s="30"/>
      <c r="QDV191" s="29"/>
      <c r="QDW191" s="30"/>
      <c r="QDX191" s="29"/>
      <c r="QDY191" s="30"/>
      <c r="QDZ191" s="29"/>
      <c r="QEA191" s="30"/>
      <c r="QEB191" s="29"/>
      <c r="QEC191" s="30"/>
      <c r="QED191" s="29"/>
      <c r="QEE191" s="30"/>
      <c r="QEF191" s="29"/>
      <c r="QEG191" s="30"/>
      <c r="QEH191" s="29"/>
      <c r="QEI191" s="30"/>
      <c r="QEJ191" s="29"/>
      <c r="QEK191" s="30"/>
      <c r="QEL191" s="29"/>
      <c r="QEM191" s="30"/>
      <c r="QEN191" s="29"/>
      <c r="QEO191" s="30"/>
      <c r="QEP191" s="29"/>
      <c r="QEQ191" s="30"/>
      <c r="QER191" s="29"/>
      <c r="QES191" s="30"/>
      <c r="QET191" s="29"/>
      <c r="QEU191" s="30"/>
      <c r="QEV191" s="29"/>
      <c r="QEW191" s="30"/>
      <c r="QEX191" s="29"/>
      <c r="QEY191" s="30"/>
      <c r="QEZ191" s="29"/>
      <c r="QFA191" s="30"/>
      <c r="QFB191" s="29"/>
      <c r="QFC191" s="30"/>
      <c r="QFD191" s="29"/>
      <c r="QFE191" s="30"/>
      <c r="QFF191" s="29"/>
      <c r="QFG191" s="30"/>
      <c r="QFH191" s="29"/>
      <c r="QFI191" s="30"/>
      <c r="QFJ191" s="29"/>
      <c r="QFK191" s="30"/>
      <c r="QFL191" s="29"/>
      <c r="QFM191" s="30"/>
      <c r="QFN191" s="29"/>
      <c r="QFO191" s="30"/>
      <c r="QFP191" s="29"/>
      <c r="QFQ191" s="30"/>
      <c r="QFR191" s="29"/>
      <c r="QFS191" s="30"/>
      <c r="QFT191" s="29"/>
      <c r="QFU191" s="30"/>
      <c r="QFV191" s="29"/>
      <c r="QFW191" s="30"/>
      <c r="QFX191" s="29"/>
      <c r="QFY191" s="30"/>
      <c r="QFZ191" s="29"/>
      <c r="QGA191" s="30"/>
      <c r="QGB191" s="29"/>
      <c r="QGC191" s="30"/>
      <c r="QGD191" s="29"/>
      <c r="QGE191" s="30"/>
      <c r="QGF191" s="29"/>
      <c r="QGG191" s="30"/>
      <c r="QGH191" s="29"/>
      <c r="QGI191" s="30"/>
      <c r="QGJ191" s="29"/>
      <c r="QGK191" s="30"/>
      <c r="QGL191" s="29"/>
      <c r="QGM191" s="30"/>
      <c r="QGN191" s="29"/>
      <c r="QGO191" s="30"/>
      <c r="QGP191" s="29"/>
      <c r="QGQ191" s="30"/>
      <c r="QGR191" s="29"/>
      <c r="QGS191" s="30"/>
      <c r="QGT191" s="29"/>
      <c r="QGU191" s="30"/>
      <c r="QGV191" s="29"/>
      <c r="QGW191" s="30"/>
      <c r="QGX191" s="29"/>
      <c r="QGY191" s="30"/>
      <c r="QGZ191" s="29"/>
      <c r="QHA191" s="30"/>
      <c r="QHB191" s="29"/>
      <c r="QHC191" s="30"/>
      <c r="QHD191" s="29"/>
      <c r="QHE191" s="30"/>
      <c r="QHF191" s="29"/>
      <c r="QHG191" s="30"/>
      <c r="QHH191" s="29"/>
      <c r="QHI191" s="30"/>
      <c r="QHJ191" s="29"/>
      <c r="QHK191" s="30"/>
      <c r="QHL191" s="29"/>
      <c r="QHM191" s="30"/>
      <c r="QHN191" s="29"/>
      <c r="QHO191" s="30"/>
      <c r="QHP191" s="29"/>
      <c r="QHQ191" s="30"/>
      <c r="QHR191" s="29"/>
      <c r="QHS191" s="30"/>
      <c r="QHT191" s="29"/>
      <c r="QHU191" s="30"/>
      <c r="QHV191" s="29"/>
      <c r="QHW191" s="30"/>
      <c r="QHX191" s="29"/>
      <c r="QHY191" s="30"/>
      <c r="QHZ191" s="29"/>
      <c r="QIA191" s="30"/>
      <c r="QIB191" s="29"/>
      <c r="QIC191" s="30"/>
      <c r="QID191" s="29"/>
      <c r="QIE191" s="30"/>
      <c r="QIF191" s="29"/>
      <c r="QIG191" s="30"/>
      <c r="QIH191" s="29"/>
      <c r="QII191" s="30"/>
      <c r="QIJ191" s="29"/>
      <c r="QIK191" s="30"/>
      <c r="QIL191" s="29"/>
      <c r="QIM191" s="30"/>
      <c r="QIN191" s="29"/>
      <c r="QIO191" s="30"/>
      <c r="QIP191" s="29"/>
      <c r="QIQ191" s="30"/>
      <c r="QIR191" s="29"/>
      <c r="QIS191" s="30"/>
      <c r="QIT191" s="29"/>
      <c r="QIU191" s="30"/>
      <c r="QIV191" s="29"/>
      <c r="QIW191" s="30"/>
      <c r="QIX191" s="29"/>
      <c r="QIY191" s="30"/>
      <c r="QIZ191" s="29"/>
      <c r="QJA191" s="30"/>
      <c r="QJB191" s="29"/>
      <c r="QJC191" s="30"/>
      <c r="QJD191" s="29"/>
      <c r="QJE191" s="30"/>
      <c r="QJF191" s="29"/>
      <c r="QJG191" s="30"/>
      <c r="QJH191" s="29"/>
      <c r="QJI191" s="30"/>
      <c r="QJJ191" s="29"/>
      <c r="QJK191" s="30"/>
      <c r="QJL191" s="29"/>
      <c r="QJM191" s="30"/>
      <c r="QJN191" s="29"/>
      <c r="QJO191" s="30"/>
      <c r="QJP191" s="29"/>
      <c r="QJQ191" s="30"/>
      <c r="QJR191" s="29"/>
      <c r="QJS191" s="30"/>
      <c r="QJT191" s="29"/>
      <c r="QJU191" s="30"/>
      <c r="QJV191" s="29"/>
      <c r="QJW191" s="30"/>
      <c r="QJX191" s="29"/>
      <c r="QJY191" s="30"/>
      <c r="QJZ191" s="29"/>
      <c r="QKA191" s="30"/>
      <c r="QKB191" s="29"/>
      <c r="QKC191" s="30"/>
      <c r="QKD191" s="29"/>
      <c r="QKE191" s="30"/>
      <c r="QKF191" s="29"/>
      <c r="QKG191" s="30"/>
      <c r="QKH191" s="29"/>
      <c r="QKI191" s="30"/>
      <c r="QKJ191" s="29"/>
      <c r="QKK191" s="30"/>
      <c r="QKL191" s="29"/>
      <c r="QKM191" s="30"/>
      <c r="QKN191" s="29"/>
      <c r="QKO191" s="30"/>
      <c r="QKP191" s="29"/>
      <c r="QKQ191" s="30"/>
      <c r="QKR191" s="29"/>
      <c r="QKS191" s="30"/>
      <c r="QKT191" s="29"/>
      <c r="QKU191" s="30"/>
      <c r="QKV191" s="29"/>
      <c r="QKW191" s="30"/>
      <c r="QKX191" s="29"/>
      <c r="QKY191" s="30"/>
      <c r="QKZ191" s="29"/>
      <c r="QLA191" s="30"/>
      <c r="QLB191" s="29"/>
      <c r="QLC191" s="30"/>
      <c r="QLD191" s="29"/>
      <c r="QLE191" s="30"/>
      <c r="QLF191" s="29"/>
      <c r="QLG191" s="30"/>
      <c r="QLH191" s="29"/>
      <c r="QLI191" s="30"/>
      <c r="QLJ191" s="29"/>
      <c r="QLK191" s="30"/>
      <c r="QLL191" s="29"/>
      <c r="QLM191" s="30"/>
      <c r="QLN191" s="29"/>
      <c r="QLO191" s="30"/>
      <c r="QLP191" s="29"/>
      <c r="QLQ191" s="30"/>
      <c r="QLR191" s="29"/>
      <c r="QLS191" s="30"/>
      <c r="QLT191" s="29"/>
      <c r="QLU191" s="30"/>
      <c r="QLV191" s="29"/>
      <c r="QLW191" s="30"/>
      <c r="QLX191" s="29"/>
      <c r="QLY191" s="30"/>
      <c r="QLZ191" s="29"/>
      <c r="QMA191" s="30"/>
      <c r="QMB191" s="29"/>
      <c r="QMC191" s="30"/>
      <c r="QMD191" s="29"/>
      <c r="QME191" s="30"/>
      <c r="QMF191" s="29"/>
      <c r="QMG191" s="30"/>
      <c r="QMH191" s="29"/>
      <c r="QMI191" s="30"/>
      <c r="QMJ191" s="29"/>
      <c r="QMK191" s="30"/>
      <c r="QML191" s="29"/>
      <c r="QMM191" s="30"/>
      <c r="QMN191" s="29"/>
      <c r="QMO191" s="30"/>
      <c r="QMP191" s="29"/>
      <c r="QMQ191" s="30"/>
      <c r="QMR191" s="29"/>
      <c r="QMS191" s="30"/>
      <c r="QMT191" s="29"/>
      <c r="QMU191" s="30"/>
      <c r="QMV191" s="29"/>
      <c r="QMW191" s="30"/>
      <c r="QMX191" s="29"/>
      <c r="QMY191" s="30"/>
      <c r="QMZ191" s="29"/>
      <c r="QNA191" s="30"/>
      <c r="QNB191" s="29"/>
      <c r="QNC191" s="30"/>
      <c r="QND191" s="29"/>
      <c r="QNE191" s="30"/>
      <c r="QNF191" s="29"/>
      <c r="QNG191" s="30"/>
      <c r="QNH191" s="29"/>
      <c r="QNI191" s="30"/>
      <c r="QNJ191" s="29"/>
      <c r="QNK191" s="30"/>
      <c r="QNL191" s="29"/>
      <c r="QNM191" s="30"/>
      <c r="QNN191" s="29"/>
      <c r="QNO191" s="30"/>
      <c r="QNP191" s="29"/>
      <c r="QNQ191" s="30"/>
      <c r="QNR191" s="29"/>
      <c r="QNS191" s="30"/>
      <c r="QNT191" s="29"/>
      <c r="QNU191" s="30"/>
      <c r="QNV191" s="29"/>
      <c r="QNW191" s="30"/>
      <c r="QNX191" s="29"/>
      <c r="QNY191" s="30"/>
      <c r="QNZ191" s="29"/>
      <c r="QOA191" s="30"/>
      <c r="QOB191" s="29"/>
      <c r="QOC191" s="30"/>
      <c r="QOD191" s="29"/>
      <c r="QOE191" s="30"/>
      <c r="QOF191" s="29"/>
      <c r="QOG191" s="30"/>
      <c r="QOH191" s="29"/>
      <c r="QOI191" s="30"/>
      <c r="QOJ191" s="29"/>
      <c r="QOK191" s="30"/>
      <c r="QOL191" s="29"/>
      <c r="QOM191" s="30"/>
      <c r="QON191" s="29"/>
      <c r="QOO191" s="30"/>
      <c r="QOP191" s="29"/>
      <c r="QOQ191" s="30"/>
      <c r="QOR191" s="29"/>
      <c r="QOS191" s="30"/>
      <c r="QOT191" s="29"/>
      <c r="QOU191" s="30"/>
      <c r="QOV191" s="29"/>
      <c r="QOW191" s="30"/>
      <c r="QOX191" s="29"/>
      <c r="QOY191" s="30"/>
      <c r="QOZ191" s="29"/>
      <c r="QPA191" s="30"/>
      <c r="QPB191" s="29"/>
      <c r="QPC191" s="30"/>
      <c r="QPD191" s="29"/>
      <c r="QPE191" s="30"/>
      <c r="QPF191" s="29"/>
      <c r="QPG191" s="30"/>
      <c r="QPH191" s="29"/>
      <c r="QPI191" s="30"/>
      <c r="QPJ191" s="29"/>
      <c r="QPK191" s="30"/>
      <c r="QPL191" s="29"/>
      <c r="QPM191" s="30"/>
      <c r="QPN191" s="29"/>
      <c r="QPO191" s="30"/>
      <c r="QPP191" s="29"/>
      <c r="QPQ191" s="30"/>
      <c r="QPR191" s="29"/>
      <c r="QPS191" s="30"/>
      <c r="QPT191" s="29"/>
      <c r="QPU191" s="30"/>
      <c r="QPV191" s="29"/>
      <c r="QPW191" s="30"/>
      <c r="QPX191" s="29"/>
      <c r="QPY191" s="30"/>
      <c r="QPZ191" s="29"/>
      <c r="QQA191" s="30"/>
      <c r="QQB191" s="29"/>
      <c r="QQC191" s="30"/>
      <c r="QQD191" s="29"/>
      <c r="QQE191" s="30"/>
      <c r="QQF191" s="29"/>
      <c r="QQG191" s="30"/>
      <c r="QQH191" s="29"/>
      <c r="QQI191" s="30"/>
      <c r="QQJ191" s="29"/>
      <c r="QQK191" s="30"/>
      <c r="QQL191" s="29"/>
      <c r="QQM191" s="30"/>
      <c r="QQN191" s="29"/>
      <c r="QQO191" s="30"/>
      <c r="QQP191" s="29"/>
      <c r="QQQ191" s="30"/>
      <c r="QQR191" s="29"/>
      <c r="QQS191" s="30"/>
      <c r="QQT191" s="29"/>
      <c r="QQU191" s="30"/>
      <c r="QQV191" s="29"/>
      <c r="QQW191" s="30"/>
      <c r="QQX191" s="29"/>
      <c r="QQY191" s="30"/>
      <c r="QQZ191" s="29"/>
      <c r="QRA191" s="30"/>
      <c r="QRB191" s="29"/>
      <c r="QRC191" s="30"/>
      <c r="QRD191" s="29"/>
      <c r="QRE191" s="30"/>
      <c r="QRF191" s="29"/>
      <c r="QRG191" s="30"/>
      <c r="QRH191" s="29"/>
      <c r="QRI191" s="30"/>
      <c r="QRJ191" s="29"/>
      <c r="QRK191" s="30"/>
      <c r="QRL191" s="29"/>
      <c r="QRM191" s="30"/>
      <c r="QRN191" s="29"/>
      <c r="QRO191" s="30"/>
      <c r="QRP191" s="29"/>
      <c r="QRQ191" s="30"/>
      <c r="QRR191" s="29"/>
      <c r="QRS191" s="30"/>
      <c r="QRT191" s="29"/>
      <c r="QRU191" s="30"/>
      <c r="QRV191" s="29"/>
      <c r="QRW191" s="30"/>
      <c r="QRX191" s="29"/>
      <c r="QRY191" s="30"/>
      <c r="QRZ191" s="29"/>
      <c r="QSA191" s="30"/>
      <c r="QSB191" s="29"/>
      <c r="QSC191" s="30"/>
      <c r="QSD191" s="29"/>
      <c r="QSE191" s="30"/>
      <c r="QSF191" s="29"/>
      <c r="QSG191" s="30"/>
      <c r="QSH191" s="29"/>
      <c r="QSI191" s="30"/>
      <c r="QSJ191" s="29"/>
      <c r="QSK191" s="30"/>
      <c r="QSL191" s="29"/>
      <c r="QSM191" s="30"/>
      <c r="QSN191" s="29"/>
      <c r="QSO191" s="30"/>
      <c r="QSP191" s="29"/>
      <c r="QSQ191" s="30"/>
      <c r="QSR191" s="29"/>
      <c r="QSS191" s="30"/>
      <c r="QST191" s="29"/>
      <c r="QSU191" s="30"/>
      <c r="QSV191" s="29"/>
      <c r="QSW191" s="30"/>
      <c r="QSX191" s="29"/>
      <c r="QSY191" s="30"/>
      <c r="QSZ191" s="29"/>
      <c r="QTA191" s="30"/>
      <c r="QTB191" s="29"/>
      <c r="QTC191" s="30"/>
      <c r="QTD191" s="29"/>
      <c r="QTE191" s="30"/>
      <c r="QTF191" s="29"/>
      <c r="QTG191" s="30"/>
      <c r="QTH191" s="29"/>
      <c r="QTI191" s="30"/>
      <c r="QTJ191" s="29"/>
      <c r="QTK191" s="30"/>
      <c r="QTL191" s="29"/>
      <c r="QTM191" s="30"/>
      <c r="QTN191" s="29"/>
      <c r="QTO191" s="30"/>
      <c r="QTP191" s="29"/>
      <c r="QTQ191" s="30"/>
      <c r="QTR191" s="29"/>
      <c r="QTS191" s="30"/>
      <c r="QTT191" s="29"/>
      <c r="QTU191" s="30"/>
      <c r="QTV191" s="29"/>
      <c r="QTW191" s="30"/>
      <c r="QTX191" s="29"/>
      <c r="QTY191" s="30"/>
      <c r="QTZ191" s="29"/>
      <c r="QUA191" s="30"/>
      <c r="QUB191" s="29"/>
      <c r="QUC191" s="30"/>
      <c r="QUD191" s="29"/>
      <c r="QUE191" s="30"/>
      <c r="QUF191" s="29"/>
      <c r="QUG191" s="30"/>
      <c r="QUH191" s="29"/>
      <c r="QUI191" s="30"/>
      <c r="QUJ191" s="29"/>
      <c r="QUK191" s="30"/>
      <c r="QUL191" s="29"/>
      <c r="QUM191" s="30"/>
      <c r="QUN191" s="29"/>
      <c r="QUO191" s="30"/>
      <c r="QUP191" s="29"/>
      <c r="QUQ191" s="30"/>
      <c r="QUR191" s="29"/>
      <c r="QUS191" s="30"/>
      <c r="QUT191" s="29"/>
      <c r="QUU191" s="30"/>
      <c r="QUV191" s="29"/>
      <c r="QUW191" s="30"/>
      <c r="QUX191" s="29"/>
      <c r="QUY191" s="30"/>
      <c r="QUZ191" s="29"/>
      <c r="QVA191" s="30"/>
      <c r="QVB191" s="29"/>
      <c r="QVC191" s="30"/>
      <c r="QVD191" s="29"/>
      <c r="QVE191" s="30"/>
      <c r="QVF191" s="29"/>
      <c r="QVG191" s="30"/>
      <c r="QVH191" s="29"/>
      <c r="QVI191" s="30"/>
      <c r="QVJ191" s="29"/>
      <c r="QVK191" s="30"/>
      <c r="QVL191" s="29"/>
      <c r="QVM191" s="30"/>
      <c r="QVN191" s="29"/>
      <c r="QVO191" s="30"/>
      <c r="QVP191" s="29"/>
      <c r="QVQ191" s="30"/>
      <c r="QVR191" s="29"/>
      <c r="QVS191" s="30"/>
      <c r="QVT191" s="29"/>
      <c r="QVU191" s="30"/>
      <c r="QVV191" s="29"/>
      <c r="QVW191" s="30"/>
      <c r="QVX191" s="29"/>
      <c r="QVY191" s="30"/>
      <c r="QVZ191" s="29"/>
      <c r="QWA191" s="30"/>
      <c r="QWB191" s="29"/>
      <c r="QWC191" s="30"/>
      <c r="QWD191" s="29"/>
      <c r="QWE191" s="30"/>
      <c r="QWF191" s="29"/>
      <c r="QWG191" s="30"/>
      <c r="QWH191" s="29"/>
      <c r="QWI191" s="30"/>
      <c r="QWJ191" s="29"/>
      <c r="QWK191" s="30"/>
      <c r="QWL191" s="29"/>
      <c r="QWM191" s="30"/>
      <c r="QWN191" s="29"/>
      <c r="QWO191" s="30"/>
      <c r="QWP191" s="29"/>
      <c r="QWQ191" s="30"/>
      <c r="QWR191" s="29"/>
      <c r="QWS191" s="30"/>
      <c r="QWT191" s="29"/>
      <c r="QWU191" s="30"/>
      <c r="QWV191" s="29"/>
      <c r="QWW191" s="30"/>
      <c r="QWX191" s="29"/>
      <c r="QWY191" s="30"/>
      <c r="QWZ191" s="29"/>
      <c r="QXA191" s="30"/>
      <c r="QXB191" s="29"/>
      <c r="QXC191" s="30"/>
      <c r="QXD191" s="29"/>
      <c r="QXE191" s="30"/>
      <c r="QXF191" s="29"/>
      <c r="QXG191" s="30"/>
      <c r="QXH191" s="29"/>
      <c r="QXI191" s="30"/>
      <c r="QXJ191" s="29"/>
      <c r="QXK191" s="30"/>
      <c r="QXL191" s="29"/>
      <c r="QXM191" s="30"/>
      <c r="QXN191" s="29"/>
      <c r="QXO191" s="30"/>
      <c r="QXP191" s="29"/>
      <c r="QXQ191" s="30"/>
      <c r="QXR191" s="29"/>
      <c r="QXS191" s="30"/>
      <c r="QXT191" s="29"/>
      <c r="QXU191" s="30"/>
      <c r="QXV191" s="29"/>
      <c r="QXW191" s="30"/>
      <c r="QXX191" s="29"/>
      <c r="QXY191" s="30"/>
      <c r="QXZ191" s="29"/>
      <c r="QYA191" s="30"/>
      <c r="QYB191" s="29"/>
      <c r="QYC191" s="30"/>
      <c r="QYD191" s="29"/>
      <c r="QYE191" s="30"/>
      <c r="QYF191" s="29"/>
      <c r="QYG191" s="30"/>
      <c r="QYH191" s="29"/>
      <c r="QYI191" s="30"/>
      <c r="QYJ191" s="29"/>
      <c r="QYK191" s="30"/>
      <c r="QYL191" s="29"/>
      <c r="QYM191" s="30"/>
      <c r="QYN191" s="29"/>
      <c r="QYO191" s="30"/>
      <c r="QYP191" s="29"/>
      <c r="QYQ191" s="30"/>
      <c r="QYR191" s="29"/>
      <c r="QYS191" s="30"/>
      <c r="QYT191" s="29"/>
      <c r="QYU191" s="30"/>
      <c r="QYV191" s="29"/>
      <c r="QYW191" s="30"/>
      <c r="QYX191" s="29"/>
      <c r="QYY191" s="30"/>
      <c r="QYZ191" s="29"/>
      <c r="QZA191" s="30"/>
      <c r="QZB191" s="29"/>
      <c r="QZC191" s="30"/>
      <c r="QZD191" s="29"/>
      <c r="QZE191" s="30"/>
      <c r="QZF191" s="29"/>
      <c r="QZG191" s="30"/>
      <c r="QZH191" s="29"/>
      <c r="QZI191" s="30"/>
      <c r="QZJ191" s="29"/>
      <c r="QZK191" s="30"/>
      <c r="QZL191" s="29"/>
      <c r="QZM191" s="30"/>
      <c r="QZN191" s="29"/>
      <c r="QZO191" s="30"/>
      <c r="QZP191" s="29"/>
      <c r="QZQ191" s="30"/>
      <c r="QZR191" s="29"/>
      <c r="QZS191" s="30"/>
      <c r="QZT191" s="29"/>
      <c r="QZU191" s="30"/>
      <c r="QZV191" s="29"/>
      <c r="QZW191" s="30"/>
      <c r="QZX191" s="29"/>
      <c r="QZY191" s="30"/>
      <c r="QZZ191" s="29"/>
      <c r="RAA191" s="30"/>
      <c r="RAB191" s="29"/>
      <c r="RAC191" s="30"/>
      <c r="RAD191" s="29"/>
      <c r="RAE191" s="30"/>
      <c r="RAF191" s="29"/>
      <c r="RAG191" s="30"/>
      <c r="RAH191" s="29"/>
      <c r="RAI191" s="30"/>
      <c r="RAJ191" s="29"/>
      <c r="RAK191" s="30"/>
      <c r="RAL191" s="29"/>
      <c r="RAM191" s="30"/>
      <c r="RAN191" s="29"/>
      <c r="RAO191" s="30"/>
      <c r="RAP191" s="29"/>
      <c r="RAQ191" s="30"/>
      <c r="RAR191" s="29"/>
      <c r="RAS191" s="30"/>
      <c r="RAT191" s="29"/>
      <c r="RAU191" s="30"/>
      <c r="RAV191" s="29"/>
      <c r="RAW191" s="30"/>
      <c r="RAX191" s="29"/>
      <c r="RAY191" s="30"/>
      <c r="RAZ191" s="29"/>
      <c r="RBA191" s="30"/>
      <c r="RBB191" s="29"/>
      <c r="RBC191" s="30"/>
      <c r="RBD191" s="29"/>
      <c r="RBE191" s="30"/>
      <c r="RBF191" s="29"/>
      <c r="RBG191" s="30"/>
      <c r="RBH191" s="29"/>
      <c r="RBI191" s="30"/>
      <c r="RBJ191" s="29"/>
      <c r="RBK191" s="30"/>
      <c r="RBL191" s="29"/>
      <c r="RBM191" s="30"/>
      <c r="RBN191" s="29"/>
      <c r="RBO191" s="30"/>
      <c r="RBP191" s="29"/>
      <c r="RBQ191" s="30"/>
      <c r="RBR191" s="29"/>
      <c r="RBS191" s="30"/>
      <c r="RBT191" s="29"/>
      <c r="RBU191" s="30"/>
      <c r="RBV191" s="29"/>
      <c r="RBW191" s="30"/>
      <c r="RBX191" s="29"/>
      <c r="RBY191" s="30"/>
      <c r="RBZ191" s="29"/>
      <c r="RCA191" s="30"/>
      <c r="RCB191" s="29"/>
      <c r="RCC191" s="30"/>
      <c r="RCD191" s="29"/>
      <c r="RCE191" s="30"/>
      <c r="RCF191" s="29"/>
      <c r="RCG191" s="30"/>
      <c r="RCH191" s="29"/>
      <c r="RCI191" s="30"/>
      <c r="RCJ191" s="29"/>
      <c r="RCK191" s="30"/>
      <c r="RCL191" s="29"/>
      <c r="RCM191" s="30"/>
      <c r="RCN191" s="29"/>
      <c r="RCO191" s="30"/>
      <c r="RCP191" s="29"/>
      <c r="RCQ191" s="30"/>
      <c r="RCR191" s="29"/>
      <c r="RCS191" s="30"/>
      <c r="RCT191" s="29"/>
      <c r="RCU191" s="30"/>
      <c r="RCV191" s="29"/>
      <c r="RCW191" s="30"/>
      <c r="RCX191" s="29"/>
      <c r="RCY191" s="30"/>
      <c r="RCZ191" s="29"/>
      <c r="RDA191" s="30"/>
      <c r="RDB191" s="29"/>
      <c r="RDC191" s="30"/>
      <c r="RDD191" s="29"/>
      <c r="RDE191" s="30"/>
      <c r="RDF191" s="29"/>
      <c r="RDG191" s="30"/>
      <c r="RDH191" s="29"/>
      <c r="RDI191" s="30"/>
      <c r="RDJ191" s="29"/>
      <c r="RDK191" s="30"/>
      <c r="RDL191" s="29"/>
      <c r="RDM191" s="30"/>
      <c r="RDN191" s="29"/>
      <c r="RDO191" s="30"/>
      <c r="RDP191" s="29"/>
      <c r="RDQ191" s="30"/>
      <c r="RDR191" s="29"/>
      <c r="RDS191" s="30"/>
      <c r="RDT191" s="29"/>
      <c r="RDU191" s="30"/>
      <c r="RDV191" s="29"/>
      <c r="RDW191" s="30"/>
      <c r="RDX191" s="29"/>
      <c r="RDY191" s="30"/>
      <c r="RDZ191" s="29"/>
      <c r="REA191" s="30"/>
      <c r="REB191" s="29"/>
      <c r="REC191" s="30"/>
      <c r="RED191" s="29"/>
      <c r="REE191" s="30"/>
      <c r="REF191" s="29"/>
      <c r="REG191" s="30"/>
      <c r="REH191" s="29"/>
      <c r="REI191" s="30"/>
      <c r="REJ191" s="29"/>
      <c r="REK191" s="30"/>
      <c r="REL191" s="29"/>
      <c r="REM191" s="30"/>
      <c r="REN191" s="29"/>
      <c r="REO191" s="30"/>
      <c r="REP191" s="29"/>
      <c r="REQ191" s="30"/>
      <c r="RER191" s="29"/>
      <c r="RES191" s="30"/>
      <c r="RET191" s="29"/>
      <c r="REU191" s="30"/>
      <c r="REV191" s="29"/>
      <c r="REW191" s="30"/>
      <c r="REX191" s="29"/>
      <c r="REY191" s="30"/>
      <c r="REZ191" s="29"/>
      <c r="RFA191" s="30"/>
      <c r="RFB191" s="29"/>
      <c r="RFC191" s="30"/>
      <c r="RFD191" s="29"/>
      <c r="RFE191" s="30"/>
      <c r="RFF191" s="29"/>
      <c r="RFG191" s="30"/>
      <c r="RFH191" s="29"/>
      <c r="RFI191" s="30"/>
      <c r="RFJ191" s="29"/>
      <c r="RFK191" s="30"/>
      <c r="RFL191" s="29"/>
      <c r="RFM191" s="30"/>
      <c r="RFN191" s="29"/>
      <c r="RFO191" s="30"/>
      <c r="RFP191" s="29"/>
      <c r="RFQ191" s="30"/>
      <c r="RFR191" s="29"/>
      <c r="RFS191" s="30"/>
      <c r="RFT191" s="29"/>
      <c r="RFU191" s="30"/>
      <c r="RFV191" s="29"/>
      <c r="RFW191" s="30"/>
      <c r="RFX191" s="29"/>
      <c r="RFY191" s="30"/>
      <c r="RFZ191" s="29"/>
      <c r="RGA191" s="30"/>
      <c r="RGB191" s="29"/>
      <c r="RGC191" s="30"/>
      <c r="RGD191" s="29"/>
      <c r="RGE191" s="30"/>
      <c r="RGF191" s="29"/>
      <c r="RGG191" s="30"/>
      <c r="RGH191" s="29"/>
      <c r="RGI191" s="30"/>
      <c r="RGJ191" s="29"/>
      <c r="RGK191" s="30"/>
      <c r="RGL191" s="29"/>
      <c r="RGM191" s="30"/>
      <c r="RGN191" s="29"/>
      <c r="RGO191" s="30"/>
      <c r="RGP191" s="29"/>
      <c r="RGQ191" s="30"/>
      <c r="RGR191" s="29"/>
      <c r="RGS191" s="30"/>
      <c r="RGT191" s="29"/>
      <c r="RGU191" s="30"/>
      <c r="RGV191" s="29"/>
      <c r="RGW191" s="30"/>
      <c r="RGX191" s="29"/>
      <c r="RGY191" s="30"/>
      <c r="RGZ191" s="29"/>
      <c r="RHA191" s="30"/>
      <c r="RHB191" s="29"/>
      <c r="RHC191" s="30"/>
      <c r="RHD191" s="29"/>
      <c r="RHE191" s="30"/>
      <c r="RHF191" s="29"/>
      <c r="RHG191" s="30"/>
      <c r="RHH191" s="29"/>
      <c r="RHI191" s="30"/>
      <c r="RHJ191" s="29"/>
      <c r="RHK191" s="30"/>
      <c r="RHL191" s="29"/>
      <c r="RHM191" s="30"/>
      <c r="RHN191" s="29"/>
      <c r="RHO191" s="30"/>
      <c r="RHP191" s="29"/>
      <c r="RHQ191" s="30"/>
      <c r="RHR191" s="29"/>
      <c r="RHS191" s="30"/>
      <c r="RHT191" s="29"/>
      <c r="RHU191" s="30"/>
      <c r="RHV191" s="29"/>
      <c r="RHW191" s="30"/>
      <c r="RHX191" s="29"/>
      <c r="RHY191" s="30"/>
      <c r="RHZ191" s="29"/>
      <c r="RIA191" s="30"/>
      <c r="RIB191" s="29"/>
      <c r="RIC191" s="30"/>
      <c r="RID191" s="29"/>
      <c r="RIE191" s="30"/>
      <c r="RIF191" s="29"/>
      <c r="RIG191" s="30"/>
      <c r="RIH191" s="29"/>
      <c r="RII191" s="30"/>
      <c r="RIJ191" s="29"/>
      <c r="RIK191" s="30"/>
      <c r="RIL191" s="29"/>
      <c r="RIM191" s="30"/>
      <c r="RIN191" s="29"/>
      <c r="RIO191" s="30"/>
      <c r="RIP191" s="29"/>
      <c r="RIQ191" s="30"/>
      <c r="RIR191" s="29"/>
      <c r="RIS191" s="30"/>
      <c r="RIT191" s="29"/>
      <c r="RIU191" s="30"/>
      <c r="RIV191" s="29"/>
      <c r="RIW191" s="30"/>
      <c r="RIX191" s="29"/>
      <c r="RIY191" s="30"/>
      <c r="RIZ191" s="29"/>
      <c r="RJA191" s="30"/>
      <c r="RJB191" s="29"/>
      <c r="RJC191" s="30"/>
      <c r="RJD191" s="29"/>
      <c r="RJE191" s="30"/>
      <c r="RJF191" s="29"/>
      <c r="RJG191" s="30"/>
      <c r="RJH191" s="29"/>
      <c r="RJI191" s="30"/>
      <c r="RJJ191" s="29"/>
      <c r="RJK191" s="30"/>
      <c r="RJL191" s="29"/>
      <c r="RJM191" s="30"/>
      <c r="RJN191" s="29"/>
      <c r="RJO191" s="30"/>
      <c r="RJP191" s="29"/>
      <c r="RJQ191" s="30"/>
      <c r="RJR191" s="29"/>
      <c r="RJS191" s="30"/>
      <c r="RJT191" s="29"/>
      <c r="RJU191" s="30"/>
      <c r="RJV191" s="29"/>
      <c r="RJW191" s="30"/>
      <c r="RJX191" s="29"/>
      <c r="RJY191" s="30"/>
      <c r="RJZ191" s="29"/>
      <c r="RKA191" s="30"/>
      <c r="RKB191" s="29"/>
      <c r="RKC191" s="30"/>
      <c r="RKD191" s="29"/>
      <c r="RKE191" s="30"/>
      <c r="RKF191" s="29"/>
      <c r="RKG191" s="30"/>
      <c r="RKH191" s="29"/>
      <c r="RKI191" s="30"/>
      <c r="RKJ191" s="29"/>
      <c r="RKK191" s="30"/>
      <c r="RKL191" s="29"/>
      <c r="RKM191" s="30"/>
      <c r="RKN191" s="29"/>
      <c r="RKO191" s="30"/>
      <c r="RKP191" s="29"/>
      <c r="RKQ191" s="30"/>
      <c r="RKR191" s="29"/>
      <c r="RKS191" s="30"/>
      <c r="RKT191" s="29"/>
      <c r="RKU191" s="30"/>
      <c r="RKV191" s="29"/>
      <c r="RKW191" s="30"/>
      <c r="RKX191" s="29"/>
      <c r="RKY191" s="30"/>
      <c r="RKZ191" s="29"/>
      <c r="RLA191" s="30"/>
      <c r="RLB191" s="29"/>
      <c r="RLC191" s="30"/>
      <c r="RLD191" s="29"/>
      <c r="RLE191" s="30"/>
      <c r="RLF191" s="29"/>
      <c r="RLG191" s="30"/>
      <c r="RLH191" s="29"/>
      <c r="RLI191" s="30"/>
      <c r="RLJ191" s="29"/>
      <c r="RLK191" s="30"/>
      <c r="RLL191" s="29"/>
      <c r="RLM191" s="30"/>
      <c r="RLN191" s="29"/>
      <c r="RLO191" s="30"/>
      <c r="RLP191" s="29"/>
      <c r="RLQ191" s="30"/>
      <c r="RLR191" s="29"/>
      <c r="RLS191" s="30"/>
      <c r="RLT191" s="29"/>
      <c r="RLU191" s="30"/>
      <c r="RLV191" s="29"/>
      <c r="RLW191" s="30"/>
      <c r="RLX191" s="29"/>
      <c r="RLY191" s="30"/>
      <c r="RLZ191" s="29"/>
      <c r="RMA191" s="30"/>
      <c r="RMB191" s="29"/>
      <c r="RMC191" s="30"/>
      <c r="RMD191" s="29"/>
      <c r="RME191" s="30"/>
      <c r="RMF191" s="29"/>
      <c r="RMG191" s="30"/>
      <c r="RMH191" s="29"/>
      <c r="RMI191" s="30"/>
      <c r="RMJ191" s="29"/>
      <c r="RMK191" s="30"/>
      <c r="RML191" s="29"/>
      <c r="RMM191" s="30"/>
      <c r="RMN191" s="29"/>
      <c r="RMO191" s="30"/>
      <c r="RMP191" s="29"/>
      <c r="RMQ191" s="30"/>
      <c r="RMR191" s="29"/>
      <c r="RMS191" s="30"/>
      <c r="RMT191" s="29"/>
      <c r="RMU191" s="30"/>
      <c r="RMV191" s="29"/>
      <c r="RMW191" s="30"/>
      <c r="RMX191" s="29"/>
      <c r="RMY191" s="30"/>
      <c r="RMZ191" s="29"/>
      <c r="RNA191" s="30"/>
      <c r="RNB191" s="29"/>
      <c r="RNC191" s="30"/>
      <c r="RND191" s="29"/>
      <c r="RNE191" s="30"/>
      <c r="RNF191" s="29"/>
      <c r="RNG191" s="30"/>
      <c r="RNH191" s="29"/>
      <c r="RNI191" s="30"/>
      <c r="RNJ191" s="29"/>
      <c r="RNK191" s="30"/>
      <c r="RNL191" s="29"/>
      <c r="RNM191" s="30"/>
      <c r="RNN191" s="29"/>
      <c r="RNO191" s="30"/>
      <c r="RNP191" s="29"/>
      <c r="RNQ191" s="30"/>
      <c r="RNR191" s="29"/>
      <c r="RNS191" s="30"/>
      <c r="RNT191" s="29"/>
      <c r="RNU191" s="30"/>
      <c r="RNV191" s="29"/>
      <c r="RNW191" s="30"/>
      <c r="RNX191" s="29"/>
      <c r="RNY191" s="30"/>
      <c r="RNZ191" s="29"/>
      <c r="ROA191" s="30"/>
      <c r="ROB191" s="29"/>
      <c r="ROC191" s="30"/>
      <c r="ROD191" s="29"/>
      <c r="ROE191" s="30"/>
      <c r="ROF191" s="29"/>
      <c r="ROG191" s="30"/>
      <c r="ROH191" s="29"/>
      <c r="ROI191" s="30"/>
      <c r="ROJ191" s="29"/>
      <c r="ROK191" s="30"/>
      <c r="ROL191" s="29"/>
      <c r="ROM191" s="30"/>
      <c r="RON191" s="29"/>
      <c r="ROO191" s="30"/>
      <c r="ROP191" s="29"/>
      <c r="ROQ191" s="30"/>
      <c r="ROR191" s="29"/>
      <c r="ROS191" s="30"/>
      <c r="ROT191" s="29"/>
      <c r="ROU191" s="30"/>
      <c r="ROV191" s="29"/>
      <c r="ROW191" s="30"/>
      <c r="ROX191" s="29"/>
      <c r="ROY191" s="30"/>
      <c r="ROZ191" s="29"/>
      <c r="RPA191" s="30"/>
      <c r="RPB191" s="29"/>
      <c r="RPC191" s="30"/>
      <c r="RPD191" s="29"/>
      <c r="RPE191" s="30"/>
      <c r="RPF191" s="29"/>
      <c r="RPG191" s="30"/>
      <c r="RPH191" s="29"/>
      <c r="RPI191" s="30"/>
      <c r="RPJ191" s="29"/>
      <c r="RPK191" s="30"/>
      <c r="RPL191" s="29"/>
      <c r="RPM191" s="30"/>
      <c r="RPN191" s="29"/>
      <c r="RPO191" s="30"/>
      <c r="RPP191" s="29"/>
      <c r="RPQ191" s="30"/>
      <c r="RPR191" s="29"/>
      <c r="RPS191" s="30"/>
      <c r="RPT191" s="29"/>
      <c r="RPU191" s="30"/>
      <c r="RPV191" s="29"/>
      <c r="RPW191" s="30"/>
      <c r="RPX191" s="29"/>
      <c r="RPY191" s="30"/>
      <c r="RPZ191" s="29"/>
      <c r="RQA191" s="30"/>
      <c r="RQB191" s="29"/>
      <c r="RQC191" s="30"/>
      <c r="RQD191" s="29"/>
      <c r="RQE191" s="30"/>
      <c r="RQF191" s="29"/>
      <c r="RQG191" s="30"/>
      <c r="RQH191" s="29"/>
      <c r="RQI191" s="30"/>
      <c r="RQJ191" s="29"/>
      <c r="RQK191" s="30"/>
      <c r="RQL191" s="29"/>
      <c r="RQM191" s="30"/>
      <c r="RQN191" s="29"/>
      <c r="RQO191" s="30"/>
      <c r="RQP191" s="29"/>
      <c r="RQQ191" s="30"/>
      <c r="RQR191" s="29"/>
      <c r="RQS191" s="30"/>
      <c r="RQT191" s="29"/>
      <c r="RQU191" s="30"/>
      <c r="RQV191" s="29"/>
      <c r="RQW191" s="30"/>
      <c r="RQX191" s="29"/>
      <c r="RQY191" s="30"/>
      <c r="RQZ191" s="29"/>
      <c r="RRA191" s="30"/>
      <c r="RRB191" s="29"/>
      <c r="RRC191" s="30"/>
      <c r="RRD191" s="29"/>
      <c r="RRE191" s="30"/>
      <c r="RRF191" s="29"/>
      <c r="RRG191" s="30"/>
      <c r="RRH191" s="29"/>
      <c r="RRI191" s="30"/>
      <c r="RRJ191" s="29"/>
      <c r="RRK191" s="30"/>
      <c r="RRL191" s="29"/>
      <c r="RRM191" s="30"/>
      <c r="RRN191" s="29"/>
      <c r="RRO191" s="30"/>
      <c r="RRP191" s="29"/>
      <c r="RRQ191" s="30"/>
      <c r="RRR191" s="29"/>
      <c r="RRS191" s="30"/>
      <c r="RRT191" s="29"/>
      <c r="RRU191" s="30"/>
      <c r="RRV191" s="29"/>
      <c r="RRW191" s="30"/>
      <c r="RRX191" s="29"/>
      <c r="RRY191" s="30"/>
      <c r="RRZ191" s="29"/>
      <c r="RSA191" s="30"/>
      <c r="RSB191" s="29"/>
      <c r="RSC191" s="30"/>
      <c r="RSD191" s="29"/>
      <c r="RSE191" s="30"/>
      <c r="RSF191" s="29"/>
      <c r="RSG191" s="30"/>
      <c r="RSH191" s="29"/>
      <c r="RSI191" s="30"/>
      <c r="RSJ191" s="29"/>
      <c r="RSK191" s="30"/>
      <c r="RSL191" s="29"/>
      <c r="RSM191" s="30"/>
      <c r="RSN191" s="29"/>
      <c r="RSO191" s="30"/>
      <c r="RSP191" s="29"/>
      <c r="RSQ191" s="30"/>
      <c r="RSR191" s="29"/>
      <c r="RSS191" s="30"/>
      <c r="RST191" s="29"/>
      <c r="RSU191" s="30"/>
      <c r="RSV191" s="29"/>
      <c r="RSW191" s="30"/>
      <c r="RSX191" s="29"/>
      <c r="RSY191" s="30"/>
      <c r="RSZ191" s="29"/>
      <c r="RTA191" s="30"/>
      <c r="RTB191" s="29"/>
      <c r="RTC191" s="30"/>
      <c r="RTD191" s="29"/>
      <c r="RTE191" s="30"/>
      <c r="RTF191" s="29"/>
      <c r="RTG191" s="30"/>
      <c r="RTH191" s="29"/>
      <c r="RTI191" s="30"/>
      <c r="RTJ191" s="29"/>
      <c r="RTK191" s="30"/>
      <c r="RTL191" s="29"/>
      <c r="RTM191" s="30"/>
      <c r="RTN191" s="29"/>
      <c r="RTO191" s="30"/>
      <c r="RTP191" s="29"/>
      <c r="RTQ191" s="30"/>
      <c r="RTR191" s="29"/>
      <c r="RTS191" s="30"/>
      <c r="RTT191" s="29"/>
      <c r="RTU191" s="30"/>
      <c r="RTV191" s="29"/>
      <c r="RTW191" s="30"/>
      <c r="RTX191" s="29"/>
      <c r="RTY191" s="30"/>
      <c r="RTZ191" s="29"/>
      <c r="RUA191" s="30"/>
      <c r="RUB191" s="29"/>
      <c r="RUC191" s="30"/>
      <c r="RUD191" s="29"/>
      <c r="RUE191" s="30"/>
      <c r="RUF191" s="29"/>
      <c r="RUG191" s="30"/>
      <c r="RUH191" s="29"/>
      <c r="RUI191" s="30"/>
      <c r="RUJ191" s="29"/>
      <c r="RUK191" s="30"/>
      <c r="RUL191" s="29"/>
      <c r="RUM191" s="30"/>
      <c r="RUN191" s="29"/>
      <c r="RUO191" s="30"/>
      <c r="RUP191" s="29"/>
      <c r="RUQ191" s="30"/>
      <c r="RUR191" s="29"/>
      <c r="RUS191" s="30"/>
      <c r="RUT191" s="29"/>
      <c r="RUU191" s="30"/>
      <c r="RUV191" s="29"/>
      <c r="RUW191" s="30"/>
      <c r="RUX191" s="29"/>
      <c r="RUY191" s="30"/>
      <c r="RUZ191" s="29"/>
      <c r="RVA191" s="30"/>
      <c r="RVB191" s="29"/>
      <c r="RVC191" s="30"/>
      <c r="RVD191" s="29"/>
      <c r="RVE191" s="30"/>
      <c r="RVF191" s="29"/>
      <c r="RVG191" s="30"/>
      <c r="RVH191" s="29"/>
      <c r="RVI191" s="30"/>
      <c r="RVJ191" s="29"/>
      <c r="RVK191" s="30"/>
      <c r="RVL191" s="29"/>
      <c r="RVM191" s="30"/>
      <c r="RVN191" s="29"/>
      <c r="RVO191" s="30"/>
      <c r="RVP191" s="29"/>
      <c r="RVQ191" s="30"/>
      <c r="RVR191" s="29"/>
      <c r="RVS191" s="30"/>
      <c r="RVT191" s="29"/>
      <c r="RVU191" s="30"/>
      <c r="RVV191" s="29"/>
      <c r="RVW191" s="30"/>
      <c r="RVX191" s="29"/>
      <c r="RVY191" s="30"/>
      <c r="RVZ191" s="29"/>
      <c r="RWA191" s="30"/>
      <c r="RWB191" s="29"/>
      <c r="RWC191" s="30"/>
      <c r="RWD191" s="29"/>
      <c r="RWE191" s="30"/>
      <c r="RWF191" s="29"/>
      <c r="RWG191" s="30"/>
      <c r="RWH191" s="29"/>
      <c r="RWI191" s="30"/>
      <c r="RWJ191" s="29"/>
      <c r="RWK191" s="30"/>
      <c r="RWL191" s="29"/>
      <c r="RWM191" s="30"/>
      <c r="RWN191" s="29"/>
      <c r="RWO191" s="30"/>
      <c r="RWP191" s="29"/>
      <c r="RWQ191" s="30"/>
      <c r="RWR191" s="29"/>
      <c r="RWS191" s="30"/>
      <c r="RWT191" s="29"/>
      <c r="RWU191" s="30"/>
      <c r="RWV191" s="29"/>
      <c r="RWW191" s="30"/>
      <c r="RWX191" s="29"/>
      <c r="RWY191" s="30"/>
      <c r="RWZ191" s="29"/>
      <c r="RXA191" s="30"/>
      <c r="RXB191" s="29"/>
      <c r="RXC191" s="30"/>
      <c r="RXD191" s="29"/>
      <c r="RXE191" s="30"/>
      <c r="RXF191" s="29"/>
      <c r="RXG191" s="30"/>
      <c r="RXH191" s="29"/>
      <c r="RXI191" s="30"/>
      <c r="RXJ191" s="29"/>
      <c r="RXK191" s="30"/>
      <c r="RXL191" s="29"/>
      <c r="RXM191" s="30"/>
      <c r="RXN191" s="29"/>
      <c r="RXO191" s="30"/>
      <c r="RXP191" s="29"/>
      <c r="RXQ191" s="30"/>
      <c r="RXR191" s="29"/>
      <c r="RXS191" s="30"/>
      <c r="RXT191" s="29"/>
      <c r="RXU191" s="30"/>
      <c r="RXV191" s="29"/>
      <c r="RXW191" s="30"/>
      <c r="RXX191" s="29"/>
      <c r="RXY191" s="30"/>
      <c r="RXZ191" s="29"/>
      <c r="RYA191" s="30"/>
      <c r="RYB191" s="29"/>
      <c r="RYC191" s="30"/>
      <c r="RYD191" s="29"/>
      <c r="RYE191" s="30"/>
      <c r="RYF191" s="29"/>
      <c r="RYG191" s="30"/>
      <c r="RYH191" s="29"/>
      <c r="RYI191" s="30"/>
      <c r="RYJ191" s="29"/>
      <c r="RYK191" s="30"/>
      <c r="RYL191" s="29"/>
      <c r="RYM191" s="30"/>
      <c r="RYN191" s="29"/>
      <c r="RYO191" s="30"/>
      <c r="RYP191" s="29"/>
      <c r="RYQ191" s="30"/>
      <c r="RYR191" s="29"/>
      <c r="RYS191" s="30"/>
      <c r="RYT191" s="29"/>
      <c r="RYU191" s="30"/>
      <c r="RYV191" s="29"/>
      <c r="RYW191" s="30"/>
      <c r="RYX191" s="29"/>
      <c r="RYY191" s="30"/>
      <c r="RYZ191" s="29"/>
      <c r="RZA191" s="30"/>
      <c r="RZB191" s="29"/>
      <c r="RZC191" s="30"/>
      <c r="RZD191" s="29"/>
      <c r="RZE191" s="30"/>
      <c r="RZF191" s="29"/>
      <c r="RZG191" s="30"/>
      <c r="RZH191" s="29"/>
      <c r="RZI191" s="30"/>
      <c r="RZJ191" s="29"/>
      <c r="RZK191" s="30"/>
      <c r="RZL191" s="29"/>
      <c r="RZM191" s="30"/>
      <c r="RZN191" s="29"/>
      <c r="RZO191" s="30"/>
      <c r="RZP191" s="29"/>
      <c r="RZQ191" s="30"/>
      <c r="RZR191" s="29"/>
      <c r="RZS191" s="30"/>
      <c r="RZT191" s="29"/>
      <c r="RZU191" s="30"/>
      <c r="RZV191" s="29"/>
      <c r="RZW191" s="30"/>
      <c r="RZX191" s="29"/>
      <c r="RZY191" s="30"/>
      <c r="RZZ191" s="29"/>
      <c r="SAA191" s="30"/>
      <c r="SAB191" s="29"/>
      <c r="SAC191" s="30"/>
      <c r="SAD191" s="29"/>
      <c r="SAE191" s="30"/>
      <c r="SAF191" s="29"/>
      <c r="SAG191" s="30"/>
      <c r="SAH191" s="29"/>
      <c r="SAI191" s="30"/>
      <c r="SAJ191" s="29"/>
      <c r="SAK191" s="30"/>
      <c r="SAL191" s="29"/>
      <c r="SAM191" s="30"/>
      <c r="SAN191" s="29"/>
      <c r="SAO191" s="30"/>
      <c r="SAP191" s="29"/>
      <c r="SAQ191" s="30"/>
      <c r="SAR191" s="29"/>
      <c r="SAS191" s="30"/>
      <c r="SAT191" s="29"/>
      <c r="SAU191" s="30"/>
      <c r="SAV191" s="29"/>
      <c r="SAW191" s="30"/>
      <c r="SAX191" s="29"/>
      <c r="SAY191" s="30"/>
      <c r="SAZ191" s="29"/>
      <c r="SBA191" s="30"/>
      <c r="SBB191" s="29"/>
      <c r="SBC191" s="30"/>
      <c r="SBD191" s="29"/>
      <c r="SBE191" s="30"/>
      <c r="SBF191" s="29"/>
      <c r="SBG191" s="30"/>
      <c r="SBH191" s="29"/>
      <c r="SBI191" s="30"/>
      <c r="SBJ191" s="29"/>
      <c r="SBK191" s="30"/>
      <c r="SBL191" s="29"/>
      <c r="SBM191" s="30"/>
      <c r="SBN191" s="29"/>
      <c r="SBO191" s="30"/>
      <c r="SBP191" s="29"/>
      <c r="SBQ191" s="30"/>
      <c r="SBR191" s="29"/>
      <c r="SBS191" s="30"/>
      <c r="SBT191" s="29"/>
      <c r="SBU191" s="30"/>
      <c r="SBV191" s="29"/>
      <c r="SBW191" s="30"/>
      <c r="SBX191" s="29"/>
      <c r="SBY191" s="30"/>
      <c r="SBZ191" s="29"/>
      <c r="SCA191" s="30"/>
      <c r="SCB191" s="29"/>
      <c r="SCC191" s="30"/>
      <c r="SCD191" s="29"/>
      <c r="SCE191" s="30"/>
      <c r="SCF191" s="29"/>
      <c r="SCG191" s="30"/>
      <c r="SCH191" s="29"/>
      <c r="SCI191" s="30"/>
      <c r="SCJ191" s="29"/>
      <c r="SCK191" s="30"/>
      <c r="SCL191" s="29"/>
      <c r="SCM191" s="30"/>
      <c r="SCN191" s="29"/>
      <c r="SCO191" s="30"/>
      <c r="SCP191" s="29"/>
      <c r="SCQ191" s="30"/>
      <c r="SCR191" s="29"/>
      <c r="SCS191" s="30"/>
      <c r="SCT191" s="29"/>
      <c r="SCU191" s="30"/>
      <c r="SCV191" s="29"/>
      <c r="SCW191" s="30"/>
      <c r="SCX191" s="29"/>
      <c r="SCY191" s="30"/>
      <c r="SCZ191" s="29"/>
      <c r="SDA191" s="30"/>
      <c r="SDB191" s="29"/>
      <c r="SDC191" s="30"/>
      <c r="SDD191" s="29"/>
      <c r="SDE191" s="30"/>
      <c r="SDF191" s="29"/>
      <c r="SDG191" s="30"/>
      <c r="SDH191" s="29"/>
      <c r="SDI191" s="30"/>
      <c r="SDJ191" s="29"/>
      <c r="SDK191" s="30"/>
      <c r="SDL191" s="29"/>
      <c r="SDM191" s="30"/>
      <c r="SDN191" s="29"/>
      <c r="SDO191" s="30"/>
      <c r="SDP191" s="29"/>
      <c r="SDQ191" s="30"/>
      <c r="SDR191" s="29"/>
      <c r="SDS191" s="30"/>
      <c r="SDT191" s="29"/>
      <c r="SDU191" s="30"/>
      <c r="SDV191" s="29"/>
      <c r="SDW191" s="30"/>
      <c r="SDX191" s="29"/>
      <c r="SDY191" s="30"/>
      <c r="SDZ191" s="29"/>
      <c r="SEA191" s="30"/>
      <c r="SEB191" s="29"/>
      <c r="SEC191" s="30"/>
      <c r="SED191" s="29"/>
      <c r="SEE191" s="30"/>
      <c r="SEF191" s="29"/>
      <c r="SEG191" s="30"/>
      <c r="SEH191" s="29"/>
      <c r="SEI191" s="30"/>
      <c r="SEJ191" s="29"/>
      <c r="SEK191" s="30"/>
      <c r="SEL191" s="29"/>
      <c r="SEM191" s="30"/>
      <c r="SEN191" s="29"/>
      <c r="SEO191" s="30"/>
      <c r="SEP191" s="29"/>
      <c r="SEQ191" s="30"/>
      <c r="SER191" s="29"/>
      <c r="SES191" s="30"/>
      <c r="SET191" s="29"/>
      <c r="SEU191" s="30"/>
      <c r="SEV191" s="29"/>
      <c r="SEW191" s="30"/>
      <c r="SEX191" s="29"/>
      <c r="SEY191" s="30"/>
      <c r="SEZ191" s="29"/>
      <c r="SFA191" s="30"/>
      <c r="SFB191" s="29"/>
      <c r="SFC191" s="30"/>
      <c r="SFD191" s="29"/>
      <c r="SFE191" s="30"/>
      <c r="SFF191" s="29"/>
      <c r="SFG191" s="30"/>
      <c r="SFH191" s="29"/>
      <c r="SFI191" s="30"/>
      <c r="SFJ191" s="29"/>
      <c r="SFK191" s="30"/>
      <c r="SFL191" s="29"/>
      <c r="SFM191" s="30"/>
      <c r="SFN191" s="29"/>
      <c r="SFO191" s="30"/>
      <c r="SFP191" s="29"/>
      <c r="SFQ191" s="30"/>
      <c r="SFR191" s="29"/>
      <c r="SFS191" s="30"/>
      <c r="SFT191" s="29"/>
      <c r="SFU191" s="30"/>
      <c r="SFV191" s="29"/>
      <c r="SFW191" s="30"/>
      <c r="SFX191" s="29"/>
      <c r="SFY191" s="30"/>
      <c r="SFZ191" s="29"/>
      <c r="SGA191" s="30"/>
      <c r="SGB191" s="29"/>
      <c r="SGC191" s="30"/>
      <c r="SGD191" s="29"/>
      <c r="SGE191" s="30"/>
      <c r="SGF191" s="29"/>
      <c r="SGG191" s="30"/>
      <c r="SGH191" s="29"/>
      <c r="SGI191" s="30"/>
      <c r="SGJ191" s="29"/>
      <c r="SGK191" s="30"/>
      <c r="SGL191" s="29"/>
      <c r="SGM191" s="30"/>
      <c r="SGN191" s="29"/>
      <c r="SGO191" s="30"/>
      <c r="SGP191" s="29"/>
      <c r="SGQ191" s="30"/>
      <c r="SGR191" s="29"/>
      <c r="SGS191" s="30"/>
      <c r="SGT191" s="29"/>
      <c r="SGU191" s="30"/>
      <c r="SGV191" s="29"/>
      <c r="SGW191" s="30"/>
      <c r="SGX191" s="29"/>
      <c r="SGY191" s="30"/>
      <c r="SGZ191" s="29"/>
      <c r="SHA191" s="30"/>
      <c r="SHB191" s="29"/>
      <c r="SHC191" s="30"/>
      <c r="SHD191" s="29"/>
      <c r="SHE191" s="30"/>
      <c r="SHF191" s="29"/>
      <c r="SHG191" s="30"/>
      <c r="SHH191" s="29"/>
      <c r="SHI191" s="30"/>
      <c r="SHJ191" s="29"/>
      <c r="SHK191" s="30"/>
      <c r="SHL191" s="29"/>
      <c r="SHM191" s="30"/>
      <c r="SHN191" s="29"/>
      <c r="SHO191" s="30"/>
      <c r="SHP191" s="29"/>
      <c r="SHQ191" s="30"/>
      <c r="SHR191" s="29"/>
      <c r="SHS191" s="30"/>
      <c r="SHT191" s="29"/>
      <c r="SHU191" s="30"/>
      <c r="SHV191" s="29"/>
      <c r="SHW191" s="30"/>
      <c r="SHX191" s="29"/>
      <c r="SHY191" s="30"/>
      <c r="SHZ191" s="29"/>
      <c r="SIA191" s="30"/>
      <c r="SIB191" s="29"/>
      <c r="SIC191" s="30"/>
      <c r="SID191" s="29"/>
      <c r="SIE191" s="30"/>
      <c r="SIF191" s="29"/>
      <c r="SIG191" s="30"/>
      <c r="SIH191" s="29"/>
      <c r="SII191" s="30"/>
      <c r="SIJ191" s="29"/>
      <c r="SIK191" s="30"/>
      <c r="SIL191" s="29"/>
      <c r="SIM191" s="30"/>
      <c r="SIN191" s="29"/>
      <c r="SIO191" s="30"/>
      <c r="SIP191" s="29"/>
      <c r="SIQ191" s="30"/>
      <c r="SIR191" s="29"/>
      <c r="SIS191" s="30"/>
      <c r="SIT191" s="29"/>
      <c r="SIU191" s="30"/>
      <c r="SIV191" s="29"/>
      <c r="SIW191" s="30"/>
      <c r="SIX191" s="29"/>
      <c r="SIY191" s="30"/>
      <c r="SIZ191" s="29"/>
      <c r="SJA191" s="30"/>
      <c r="SJB191" s="29"/>
      <c r="SJC191" s="30"/>
      <c r="SJD191" s="29"/>
      <c r="SJE191" s="30"/>
      <c r="SJF191" s="29"/>
      <c r="SJG191" s="30"/>
      <c r="SJH191" s="29"/>
      <c r="SJI191" s="30"/>
      <c r="SJJ191" s="29"/>
      <c r="SJK191" s="30"/>
      <c r="SJL191" s="29"/>
      <c r="SJM191" s="30"/>
      <c r="SJN191" s="29"/>
      <c r="SJO191" s="30"/>
      <c r="SJP191" s="29"/>
      <c r="SJQ191" s="30"/>
      <c r="SJR191" s="29"/>
      <c r="SJS191" s="30"/>
      <c r="SJT191" s="29"/>
      <c r="SJU191" s="30"/>
      <c r="SJV191" s="29"/>
      <c r="SJW191" s="30"/>
      <c r="SJX191" s="29"/>
      <c r="SJY191" s="30"/>
      <c r="SJZ191" s="29"/>
      <c r="SKA191" s="30"/>
      <c r="SKB191" s="29"/>
      <c r="SKC191" s="30"/>
      <c r="SKD191" s="29"/>
      <c r="SKE191" s="30"/>
      <c r="SKF191" s="29"/>
      <c r="SKG191" s="30"/>
      <c r="SKH191" s="29"/>
      <c r="SKI191" s="30"/>
      <c r="SKJ191" s="29"/>
      <c r="SKK191" s="30"/>
      <c r="SKL191" s="29"/>
      <c r="SKM191" s="30"/>
      <c r="SKN191" s="29"/>
      <c r="SKO191" s="30"/>
      <c r="SKP191" s="29"/>
      <c r="SKQ191" s="30"/>
      <c r="SKR191" s="29"/>
      <c r="SKS191" s="30"/>
      <c r="SKT191" s="29"/>
      <c r="SKU191" s="30"/>
      <c r="SKV191" s="29"/>
      <c r="SKW191" s="30"/>
      <c r="SKX191" s="29"/>
      <c r="SKY191" s="30"/>
      <c r="SKZ191" s="29"/>
      <c r="SLA191" s="30"/>
      <c r="SLB191" s="29"/>
      <c r="SLC191" s="30"/>
      <c r="SLD191" s="29"/>
      <c r="SLE191" s="30"/>
      <c r="SLF191" s="29"/>
      <c r="SLG191" s="30"/>
      <c r="SLH191" s="29"/>
      <c r="SLI191" s="30"/>
      <c r="SLJ191" s="29"/>
      <c r="SLK191" s="30"/>
      <c r="SLL191" s="29"/>
      <c r="SLM191" s="30"/>
      <c r="SLN191" s="29"/>
      <c r="SLO191" s="30"/>
      <c r="SLP191" s="29"/>
      <c r="SLQ191" s="30"/>
      <c r="SLR191" s="29"/>
      <c r="SLS191" s="30"/>
      <c r="SLT191" s="29"/>
      <c r="SLU191" s="30"/>
      <c r="SLV191" s="29"/>
      <c r="SLW191" s="30"/>
      <c r="SLX191" s="29"/>
      <c r="SLY191" s="30"/>
      <c r="SLZ191" s="29"/>
      <c r="SMA191" s="30"/>
      <c r="SMB191" s="29"/>
      <c r="SMC191" s="30"/>
      <c r="SMD191" s="29"/>
      <c r="SME191" s="30"/>
      <c r="SMF191" s="29"/>
      <c r="SMG191" s="30"/>
      <c r="SMH191" s="29"/>
      <c r="SMI191" s="30"/>
      <c r="SMJ191" s="29"/>
      <c r="SMK191" s="30"/>
      <c r="SML191" s="29"/>
      <c r="SMM191" s="30"/>
      <c r="SMN191" s="29"/>
      <c r="SMO191" s="30"/>
      <c r="SMP191" s="29"/>
      <c r="SMQ191" s="30"/>
      <c r="SMR191" s="29"/>
      <c r="SMS191" s="30"/>
      <c r="SMT191" s="29"/>
      <c r="SMU191" s="30"/>
      <c r="SMV191" s="29"/>
      <c r="SMW191" s="30"/>
      <c r="SMX191" s="29"/>
      <c r="SMY191" s="30"/>
      <c r="SMZ191" s="29"/>
      <c r="SNA191" s="30"/>
      <c r="SNB191" s="29"/>
      <c r="SNC191" s="30"/>
      <c r="SND191" s="29"/>
      <c r="SNE191" s="30"/>
      <c r="SNF191" s="29"/>
      <c r="SNG191" s="30"/>
      <c r="SNH191" s="29"/>
      <c r="SNI191" s="30"/>
      <c r="SNJ191" s="29"/>
      <c r="SNK191" s="30"/>
      <c r="SNL191" s="29"/>
      <c r="SNM191" s="30"/>
      <c r="SNN191" s="29"/>
      <c r="SNO191" s="30"/>
      <c r="SNP191" s="29"/>
      <c r="SNQ191" s="30"/>
      <c r="SNR191" s="29"/>
      <c r="SNS191" s="30"/>
      <c r="SNT191" s="29"/>
      <c r="SNU191" s="30"/>
      <c r="SNV191" s="29"/>
      <c r="SNW191" s="30"/>
      <c r="SNX191" s="29"/>
      <c r="SNY191" s="30"/>
      <c r="SNZ191" s="29"/>
      <c r="SOA191" s="30"/>
      <c r="SOB191" s="29"/>
      <c r="SOC191" s="30"/>
      <c r="SOD191" s="29"/>
      <c r="SOE191" s="30"/>
      <c r="SOF191" s="29"/>
      <c r="SOG191" s="30"/>
      <c r="SOH191" s="29"/>
      <c r="SOI191" s="30"/>
      <c r="SOJ191" s="29"/>
      <c r="SOK191" s="30"/>
      <c r="SOL191" s="29"/>
      <c r="SOM191" s="30"/>
      <c r="SON191" s="29"/>
      <c r="SOO191" s="30"/>
      <c r="SOP191" s="29"/>
      <c r="SOQ191" s="30"/>
      <c r="SOR191" s="29"/>
      <c r="SOS191" s="30"/>
      <c r="SOT191" s="29"/>
      <c r="SOU191" s="30"/>
      <c r="SOV191" s="29"/>
      <c r="SOW191" s="30"/>
      <c r="SOX191" s="29"/>
      <c r="SOY191" s="30"/>
      <c r="SOZ191" s="29"/>
      <c r="SPA191" s="30"/>
      <c r="SPB191" s="29"/>
      <c r="SPC191" s="30"/>
      <c r="SPD191" s="29"/>
      <c r="SPE191" s="30"/>
      <c r="SPF191" s="29"/>
      <c r="SPG191" s="30"/>
      <c r="SPH191" s="29"/>
      <c r="SPI191" s="30"/>
      <c r="SPJ191" s="29"/>
      <c r="SPK191" s="30"/>
      <c r="SPL191" s="29"/>
      <c r="SPM191" s="30"/>
      <c r="SPN191" s="29"/>
      <c r="SPO191" s="30"/>
      <c r="SPP191" s="29"/>
      <c r="SPQ191" s="30"/>
      <c r="SPR191" s="29"/>
      <c r="SPS191" s="30"/>
      <c r="SPT191" s="29"/>
      <c r="SPU191" s="30"/>
      <c r="SPV191" s="29"/>
      <c r="SPW191" s="30"/>
      <c r="SPX191" s="29"/>
      <c r="SPY191" s="30"/>
      <c r="SPZ191" s="29"/>
      <c r="SQA191" s="30"/>
      <c r="SQB191" s="29"/>
      <c r="SQC191" s="30"/>
      <c r="SQD191" s="29"/>
      <c r="SQE191" s="30"/>
      <c r="SQF191" s="29"/>
      <c r="SQG191" s="30"/>
      <c r="SQH191" s="29"/>
      <c r="SQI191" s="30"/>
      <c r="SQJ191" s="29"/>
      <c r="SQK191" s="30"/>
      <c r="SQL191" s="29"/>
      <c r="SQM191" s="30"/>
      <c r="SQN191" s="29"/>
      <c r="SQO191" s="30"/>
      <c r="SQP191" s="29"/>
      <c r="SQQ191" s="30"/>
      <c r="SQR191" s="29"/>
      <c r="SQS191" s="30"/>
      <c r="SQT191" s="29"/>
      <c r="SQU191" s="30"/>
      <c r="SQV191" s="29"/>
      <c r="SQW191" s="30"/>
      <c r="SQX191" s="29"/>
      <c r="SQY191" s="30"/>
      <c r="SQZ191" s="29"/>
      <c r="SRA191" s="30"/>
      <c r="SRB191" s="29"/>
      <c r="SRC191" s="30"/>
      <c r="SRD191" s="29"/>
      <c r="SRE191" s="30"/>
      <c r="SRF191" s="29"/>
      <c r="SRG191" s="30"/>
      <c r="SRH191" s="29"/>
      <c r="SRI191" s="30"/>
      <c r="SRJ191" s="29"/>
      <c r="SRK191" s="30"/>
      <c r="SRL191" s="29"/>
      <c r="SRM191" s="30"/>
      <c r="SRN191" s="29"/>
      <c r="SRO191" s="30"/>
      <c r="SRP191" s="29"/>
      <c r="SRQ191" s="30"/>
      <c r="SRR191" s="29"/>
      <c r="SRS191" s="30"/>
      <c r="SRT191" s="29"/>
      <c r="SRU191" s="30"/>
      <c r="SRV191" s="29"/>
      <c r="SRW191" s="30"/>
      <c r="SRX191" s="29"/>
      <c r="SRY191" s="30"/>
      <c r="SRZ191" s="29"/>
      <c r="SSA191" s="30"/>
      <c r="SSB191" s="29"/>
      <c r="SSC191" s="30"/>
      <c r="SSD191" s="29"/>
      <c r="SSE191" s="30"/>
      <c r="SSF191" s="29"/>
      <c r="SSG191" s="30"/>
      <c r="SSH191" s="29"/>
      <c r="SSI191" s="30"/>
      <c r="SSJ191" s="29"/>
      <c r="SSK191" s="30"/>
      <c r="SSL191" s="29"/>
      <c r="SSM191" s="30"/>
      <c r="SSN191" s="29"/>
      <c r="SSO191" s="30"/>
      <c r="SSP191" s="29"/>
      <c r="SSQ191" s="30"/>
      <c r="SSR191" s="29"/>
      <c r="SSS191" s="30"/>
      <c r="SST191" s="29"/>
      <c r="SSU191" s="30"/>
      <c r="SSV191" s="29"/>
      <c r="SSW191" s="30"/>
      <c r="SSX191" s="29"/>
      <c r="SSY191" s="30"/>
      <c r="SSZ191" s="29"/>
      <c r="STA191" s="30"/>
      <c r="STB191" s="29"/>
      <c r="STC191" s="30"/>
      <c r="STD191" s="29"/>
      <c r="STE191" s="30"/>
      <c r="STF191" s="29"/>
      <c r="STG191" s="30"/>
      <c r="STH191" s="29"/>
      <c r="STI191" s="30"/>
      <c r="STJ191" s="29"/>
      <c r="STK191" s="30"/>
      <c r="STL191" s="29"/>
      <c r="STM191" s="30"/>
      <c r="STN191" s="29"/>
      <c r="STO191" s="30"/>
      <c r="STP191" s="29"/>
      <c r="STQ191" s="30"/>
      <c r="STR191" s="29"/>
      <c r="STS191" s="30"/>
      <c r="STT191" s="29"/>
      <c r="STU191" s="30"/>
      <c r="STV191" s="29"/>
      <c r="STW191" s="30"/>
      <c r="STX191" s="29"/>
      <c r="STY191" s="30"/>
      <c r="STZ191" s="29"/>
      <c r="SUA191" s="30"/>
      <c r="SUB191" s="29"/>
      <c r="SUC191" s="30"/>
      <c r="SUD191" s="29"/>
      <c r="SUE191" s="30"/>
      <c r="SUF191" s="29"/>
      <c r="SUG191" s="30"/>
      <c r="SUH191" s="29"/>
      <c r="SUI191" s="30"/>
      <c r="SUJ191" s="29"/>
      <c r="SUK191" s="30"/>
      <c r="SUL191" s="29"/>
      <c r="SUM191" s="30"/>
      <c r="SUN191" s="29"/>
      <c r="SUO191" s="30"/>
      <c r="SUP191" s="29"/>
      <c r="SUQ191" s="30"/>
      <c r="SUR191" s="29"/>
      <c r="SUS191" s="30"/>
      <c r="SUT191" s="29"/>
      <c r="SUU191" s="30"/>
      <c r="SUV191" s="29"/>
      <c r="SUW191" s="30"/>
      <c r="SUX191" s="29"/>
      <c r="SUY191" s="30"/>
      <c r="SUZ191" s="29"/>
      <c r="SVA191" s="30"/>
      <c r="SVB191" s="29"/>
      <c r="SVC191" s="30"/>
      <c r="SVD191" s="29"/>
      <c r="SVE191" s="30"/>
      <c r="SVF191" s="29"/>
      <c r="SVG191" s="30"/>
      <c r="SVH191" s="29"/>
      <c r="SVI191" s="30"/>
      <c r="SVJ191" s="29"/>
      <c r="SVK191" s="30"/>
      <c r="SVL191" s="29"/>
      <c r="SVM191" s="30"/>
      <c r="SVN191" s="29"/>
      <c r="SVO191" s="30"/>
      <c r="SVP191" s="29"/>
      <c r="SVQ191" s="30"/>
      <c r="SVR191" s="29"/>
      <c r="SVS191" s="30"/>
      <c r="SVT191" s="29"/>
      <c r="SVU191" s="30"/>
      <c r="SVV191" s="29"/>
      <c r="SVW191" s="30"/>
      <c r="SVX191" s="29"/>
      <c r="SVY191" s="30"/>
      <c r="SVZ191" s="29"/>
      <c r="SWA191" s="30"/>
      <c r="SWB191" s="29"/>
      <c r="SWC191" s="30"/>
      <c r="SWD191" s="29"/>
      <c r="SWE191" s="30"/>
      <c r="SWF191" s="29"/>
      <c r="SWG191" s="30"/>
      <c r="SWH191" s="29"/>
      <c r="SWI191" s="30"/>
      <c r="SWJ191" s="29"/>
      <c r="SWK191" s="30"/>
      <c r="SWL191" s="29"/>
      <c r="SWM191" s="30"/>
      <c r="SWN191" s="29"/>
      <c r="SWO191" s="30"/>
      <c r="SWP191" s="29"/>
      <c r="SWQ191" s="30"/>
      <c r="SWR191" s="29"/>
      <c r="SWS191" s="30"/>
      <c r="SWT191" s="29"/>
      <c r="SWU191" s="30"/>
      <c r="SWV191" s="29"/>
      <c r="SWW191" s="30"/>
      <c r="SWX191" s="29"/>
      <c r="SWY191" s="30"/>
      <c r="SWZ191" s="29"/>
      <c r="SXA191" s="30"/>
      <c r="SXB191" s="29"/>
      <c r="SXC191" s="30"/>
      <c r="SXD191" s="29"/>
      <c r="SXE191" s="30"/>
      <c r="SXF191" s="29"/>
      <c r="SXG191" s="30"/>
      <c r="SXH191" s="29"/>
      <c r="SXI191" s="30"/>
      <c r="SXJ191" s="29"/>
      <c r="SXK191" s="30"/>
      <c r="SXL191" s="29"/>
      <c r="SXM191" s="30"/>
      <c r="SXN191" s="29"/>
      <c r="SXO191" s="30"/>
      <c r="SXP191" s="29"/>
      <c r="SXQ191" s="30"/>
      <c r="SXR191" s="29"/>
      <c r="SXS191" s="30"/>
      <c r="SXT191" s="29"/>
      <c r="SXU191" s="30"/>
      <c r="SXV191" s="29"/>
      <c r="SXW191" s="30"/>
      <c r="SXX191" s="29"/>
      <c r="SXY191" s="30"/>
      <c r="SXZ191" s="29"/>
      <c r="SYA191" s="30"/>
      <c r="SYB191" s="29"/>
      <c r="SYC191" s="30"/>
      <c r="SYD191" s="29"/>
      <c r="SYE191" s="30"/>
      <c r="SYF191" s="29"/>
      <c r="SYG191" s="30"/>
      <c r="SYH191" s="29"/>
      <c r="SYI191" s="30"/>
      <c r="SYJ191" s="29"/>
      <c r="SYK191" s="30"/>
      <c r="SYL191" s="29"/>
      <c r="SYM191" s="30"/>
      <c r="SYN191" s="29"/>
      <c r="SYO191" s="30"/>
      <c r="SYP191" s="29"/>
      <c r="SYQ191" s="30"/>
      <c r="SYR191" s="29"/>
      <c r="SYS191" s="30"/>
      <c r="SYT191" s="29"/>
      <c r="SYU191" s="30"/>
      <c r="SYV191" s="29"/>
      <c r="SYW191" s="30"/>
      <c r="SYX191" s="29"/>
      <c r="SYY191" s="30"/>
      <c r="SYZ191" s="29"/>
      <c r="SZA191" s="30"/>
      <c r="SZB191" s="29"/>
      <c r="SZC191" s="30"/>
      <c r="SZD191" s="29"/>
      <c r="SZE191" s="30"/>
      <c r="SZF191" s="29"/>
      <c r="SZG191" s="30"/>
      <c r="SZH191" s="29"/>
      <c r="SZI191" s="30"/>
      <c r="SZJ191" s="29"/>
      <c r="SZK191" s="30"/>
      <c r="SZL191" s="29"/>
      <c r="SZM191" s="30"/>
      <c r="SZN191" s="29"/>
      <c r="SZO191" s="30"/>
      <c r="SZP191" s="29"/>
      <c r="SZQ191" s="30"/>
      <c r="SZR191" s="29"/>
      <c r="SZS191" s="30"/>
      <c r="SZT191" s="29"/>
      <c r="SZU191" s="30"/>
      <c r="SZV191" s="29"/>
      <c r="SZW191" s="30"/>
      <c r="SZX191" s="29"/>
      <c r="SZY191" s="30"/>
      <c r="SZZ191" s="29"/>
      <c r="TAA191" s="30"/>
      <c r="TAB191" s="29"/>
      <c r="TAC191" s="30"/>
      <c r="TAD191" s="29"/>
      <c r="TAE191" s="30"/>
      <c r="TAF191" s="29"/>
      <c r="TAG191" s="30"/>
      <c r="TAH191" s="29"/>
      <c r="TAI191" s="30"/>
      <c r="TAJ191" s="29"/>
      <c r="TAK191" s="30"/>
      <c r="TAL191" s="29"/>
      <c r="TAM191" s="30"/>
      <c r="TAN191" s="29"/>
      <c r="TAO191" s="30"/>
      <c r="TAP191" s="29"/>
      <c r="TAQ191" s="30"/>
      <c r="TAR191" s="29"/>
      <c r="TAS191" s="30"/>
      <c r="TAT191" s="29"/>
      <c r="TAU191" s="30"/>
      <c r="TAV191" s="29"/>
      <c r="TAW191" s="30"/>
      <c r="TAX191" s="29"/>
      <c r="TAY191" s="30"/>
      <c r="TAZ191" s="29"/>
      <c r="TBA191" s="30"/>
      <c r="TBB191" s="29"/>
      <c r="TBC191" s="30"/>
      <c r="TBD191" s="29"/>
      <c r="TBE191" s="30"/>
      <c r="TBF191" s="29"/>
      <c r="TBG191" s="30"/>
      <c r="TBH191" s="29"/>
      <c r="TBI191" s="30"/>
      <c r="TBJ191" s="29"/>
      <c r="TBK191" s="30"/>
      <c r="TBL191" s="29"/>
      <c r="TBM191" s="30"/>
      <c r="TBN191" s="29"/>
      <c r="TBO191" s="30"/>
      <c r="TBP191" s="29"/>
      <c r="TBQ191" s="30"/>
      <c r="TBR191" s="29"/>
      <c r="TBS191" s="30"/>
      <c r="TBT191" s="29"/>
      <c r="TBU191" s="30"/>
      <c r="TBV191" s="29"/>
      <c r="TBW191" s="30"/>
      <c r="TBX191" s="29"/>
      <c r="TBY191" s="30"/>
      <c r="TBZ191" s="29"/>
      <c r="TCA191" s="30"/>
      <c r="TCB191" s="29"/>
      <c r="TCC191" s="30"/>
      <c r="TCD191" s="29"/>
      <c r="TCE191" s="30"/>
      <c r="TCF191" s="29"/>
      <c r="TCG191" s="30"/>
      <c r="TCH191" s="29"/>
      <c r="TCI191" s="30"/>
      <c r="TCJ191" s="29"/>
      <c r="TCK191" s="30"/>
      <c r="TCL191" s="29"/>
      <c r="TCM191" s="30"/>
      <c r="TCN191" s="29"/>
      <c r="TCO191" s="30"/>
      <c r="TCP191" s="29"/>
      <c r="TCQ191" s="30"/>
      <c r="TCR191" s="29"/>
      <c r="TCS191" s="30"/>
      <c r="TCT191" s="29"/>
      <c r="TCU191" s="30"/>
      <c r="TCV191" s="29"/>
      <c r="TCW191" s="30"/>
      <c r="TCX191" s="29"/>
      <c r="TCY191" s="30"/>
      <c r="TCZ191" s="29"/>
      <c r="TDA191" s="30"/>
      <c r="TDB191" s="29"/>
      <c r="TDC191" s="30"/>
      <c r="TDD191" s="29"/>
      <c r="TDE191" s="30"/>
      <c r="TDF191" s="29"/>
      <c r="TDG191" s="30"/>
      <c r="TDH191" s="29"/>
      <c r="TDI191" s="30"/>
      <c r="TDJ191" s="29"/>
      <c r="TDK191" s="30"/>
      <c r="TDL191" s="29"/>
      <c r="TDM191" s="30"/>
      <c r="TDN191" s="29"/>
      <c r="TDO191" s="30"/>
      <c r="TDP191" s="29"/>
      <c r="TDQ191" s="30"/>
      <c r="TDR191" s="29"/>
      <c r="TDS191" s="30"/>
      <c r="TDT191" s="29"/>
      <c r="TDU191" s="30"/>
      <c r="TDV191" s="29"/>
      <c r="TDW191" s="30"/>
      <c r="TDX191" s="29"/>
      <c r="TDY191" s="30"/>
      <c r="TDZ191" s="29"/>
      <c r="TEA191" s="30"/>
      <c r="TEB191" s="29"/>
      <c r="TEC191" s="30"/>
      <c r="TED191" s="29"/>
      <c r="TEE191" s="30"/>
      <c r="TEF191" s="29"/>
      <c r="TEG191" s="30"/>
      <c r="TEH191" s="29"/>
      <c r="TEI191" s="30"/>
      <c r="TEJ191" s="29"/>
      <c r="TEK191" s="30"/>
      <c r="TEL191" s="29"/>
      <c r="TEM191" s="30"/>
      <c r="TEN191" s="29"/>
      <c r="TEO191" s="30"/>
      <c r="TEP191" s="29"/>
      <c r="TEQ191" s="30"/>
      <c r="TER191" s="29"/>
      <c r="TES191" s="30"/>
      <c r="TET191" s="29"/>
      <c r="TEU191" s="30"/>
      <c r="TEV191" s="29"/>
      <c r="TEW191" s="30"/>
      <c r="TEX191" s="29"/>
      <c r="TEY191" s="30"/>
      <c r="TEZ191" s="29"/>
      <c r="TFA191" s="30"/>
      <c r="TFB191" s="29"/>
      <c r="TFC191" s="30"/>
      <c r="TFD191" s="29"/>
      <c r="TFE191" s="30"/>
      <c r="TFF191" s="29"/>
      <c r="TFG191" s="30"/>
      <c r="TFH191" s="29"/>
      <c r="TFI191" s="30"/>
      <c r="TFJ191" s="29"/>
      <c r="TFK191" s="30"/>
      <c r="TFL191" s="29"/>
      <c r="TFM191" s="30"/>
      <c r="TFN191" s="29"/>
      <c r="TFO191" s="30"/>
      <c r="TFP191" s="29"/>
      <c r="TFQ191" s="30"/>
      <c r="TFR191" s="29"/>
      <c r="TFS191" s="30"/>
      <c r="TFT191" s="29"/>
      <c r="TFU191" s="30"/>
      <c r="TFV191" s="29"/>
      <c r="TFW191" s="30"/>
      <c r="TFX191" s="29"/>
      <c r="TFY191" s="30"/>
      <c r="TFZ191" s="29"/>
      <c r="TGA191" s="30"/>
      <c r="TGB191" s="29"/>
      <c r="TGC191" s="30"/>
      <c r="TGD191" s="29"/>
      <c r="TGE191" s="30"/>
      <c r="TGF191" s="29"/>
      <c r="TGG191" s="30"/>
      <c r="TGH191" s="29"/>
      <c r="TGI191" s="30"/>
      <c r="TGJ191" s="29"/>
      <c r="TGK191" s="30"/>
      <c r="TGL191" s="29"/>
      <c r="TGM191" s="30"/>
      <c r="TGN191" s="29"/>
      <c r="TGO191" s="30"/>
      <c r="TGP191" s="29"/>
      <c r="TGQ191" s="30"/>
      <c r="TGR191" s="29"/>
      <c r="TGS191" s="30"/>
      <c r="TGT191" s="29"/>
      <c r="TGU191" s="30"/>
      <c r="TGV191" s="29"/>
      <c r="TGW191" s="30"/>
      <c r="TGX191" s="29"/>
      <c r="TGY191" s="30"/>
      <c r="TGZ191" s="29"/>
      <c r="THA191" s="30"/>
      <c r="THB191" s="29"/>
      <c r="THC191" s="30"/>
      <c r="THD191" s="29"/>
      <c r="THE191" s="30"/>
      <c r="THF191" s="29"/>
      <c r="THG191" s="30"/>
      <c r="THH191" s="29"/>
      <c r="THI191" s="30"/>
      <c r="THJ191" s="29"/>
      <c r="THK191" s="30"/>
      <c r="THL191" s="29"/>
      <c r="THM191" s="30"/>
      <c r="THN191" s="29"/>
      <c r="THO191" s="30"/>
      <c r="THP191" s="29"/>
      <c r="THQ191" s="30"/>
      <c r="THR191" s="29"/>
      <c r="THS191" s="30"/>
      <c r="THT191" s="29"/>
      <c r="THU191" s="30"/>
      <c r="THV191" s="29"/>
      <c r="THW191" s="30"/>
      <c r="THX191" s="29"/>
      <c r="THY191" s="30"/>
      <c r="THZ191" s="29"/>
      <c r="TIA191" s="30"/>
      <c r="TIB191" s="29"/>
      <c r="TIC191" s="30"/>
      <c r="TID191" s="29"/>
      <c r="TIE191" s="30"/>
      <c r="TIF191" s="29"/>
      <c r="TIG191" s="30"/>
      <c r="TIH191" s="29"/>
      <c r="TII191" s="30"/>
      <c r="TIJ191" s="29"/>
      <c r="TIK191" s="30"/>
      <c r="TIL191" s="29"/>
      <c r="TIM191" s="30"/>
      <c r="TIN191" s="29"/>
      <c r="TIO191" s="30"/>
      <c r="TIP191" s="29"/>
      <c r="TIQ191" s="30"/>
      <c r="TIR191" s="29"/>
      <c r="TIS191" s="30"/>
      <c r="TIT191" s="29"/>
      <c r="TIU191" s="30"/>
      <c r="TIV191" s="29"/>
      <c r="TIW191" s="30"/>
      <c r="TIX191" s="29"/>
      <c r="TIY191" s="30"/>
      <c r="TIZ191" s="29"/>
      <c r="TJA191" s="30"/>
      <c r="TJB191" s="29"/>
      <c r="TJC191" s="30"/>
      <c r="TJD191" s="29"/>
      <c r="TJE191" s="30"/>
      <c r="TJF191" s="29"/>
      <c r="TJG191" s="30"/>
      <c r="TJH191" s="29"/>
      <c r="TJI191" s="30"/>
      <c r="TJJ191" s="29"/>
      <c r="TJK191" s="30"/>
      <c r="TJL191" s="29"/>
      <c r="TJM191" s="30"/>
      <c r="TJN191" s="29"/>
      <c r="TJO191" s="30"/>
      <c r="TJP191" s="29"/>
      <c r="TJQ191" s="30"/>
      <c r="TJR191" s="29"/>
      <c r="TJS191" s="30"/>
      <c r="TJT191" s="29"/>
      <c r="TJU191" s="30"/>
      <c r="TJV191" s="29"/>
      <c r="TJW191" s="30"/>
      <c r="TJX191" s="29"/>
      <c r="TJY191" s="30"/>
      <c r="TJZ191" s="29"/>
      <c r="TKA191" s="30"/>
      <c r="TKB191" s="29"/>
      <c r="TKC191" s="30"/>
      <c r="TKD191" s="29"/>
      <c r="TKE191" s="30"/>
      <c r="TKF191" s="29"/>
      <c r="TKG191" s="30"/>
      <c r="TKH191" s="29"/>
      <c r="TKI191" s="30"/>
      <c r="TKJ191" s="29"/>
      <c r="TKK191" s="30"/>
      <c r="TKL191" s="29"/>
      <c r="TKM191" s="30"/>
      <c r="TKN191" s="29"/>
      <c r="TKO191" s="30"/>
      <c r="TKP191" s="29"/>
      <c r="TKQ191" s="30"/>
      <c r="TKR191" s="29"/>
      <c r="TKS191" s="30"/>
      <c r="TKT191" s="29"/>
      <c r="TKU191" s="30"/>
      <c r="TKV191" s="29"/>
      <c r="TKW191" s="30"/>
      <c r="TKX191" s="29"/>
      <c r="TKY191" s="30"/>
      <c r="TKZ191" s="29"/>
      <c r="TLA191" s="30"/>
      <c r="TLB191" s="29"/>
      <c r="TLC191" s="30"/>
      <c r="TLD191" s="29"/>
      <c r="TLE191" s="30"/>
      <c r="TLF191" s="29"/>
      <c r="TLG191" s="30"/>
      <c r="TLH191" s="29"/>
      <c r="TLI191" s="30"/>
      <c r="TLJ191" s="29"/>
      <c r="TLK191" s="30"/>
      <c r="TLL191" s="29"/>
      <c r="TLM191" s="30"/>
      <c r="TLN191" s="29"/>
      <c r="TLO191" s="30"/>
      <c r="TLP191" s="29"/>
      <c r="TLQ191" s="30"/>
      <c r="TLR191" s="29"/>
      <c r="TLS191" s="30"/>
      <c r="TLT191" s="29"/>
      <c r="TLU191" s="30"/>
      <c r="TLV191" s="29"/>
      <c r="TLW191" s="30"/>
      <c r="TLX191" s="29"/>
      <c r="TLY191" s="30"/>
      <c r="TLZ191" s="29"/>
      <c r="TMA191" s="30"/>
      <c r="TMB191" s="29"/>
      <c r="TMC191" s="30"/>
      <c r="TMD191" s="29"/>
      <c r="TME191" s="30"/>
      <c r="TMF191" s="29"/>
      <c r="TMG191" s="30"/>
      <c r="TMH191" s="29"/>
      <c r="TMI191" s="30"/>
      <c r="TMJ191" s="29"/>
      <c r="TMK191" s="30"/>
      <c r="TML191" s="29"/>
      <c r="TMM191" s="30"/>
      <c r="TMN191" s="29"/>
      <c r="TMO191" s="30"/>
      <c r="TMP191" s="29"/>
      <c r="TMQ191" s="30"/>
      <c r="TMR191" s="29"/>
      <c r="TMS191" s="30"/>
      <c r="TMT191" s="29"/>
      <c r="TMU191" s="30"/>
      <c r="TMV191" s="29"/>
      <c r="TMW191" s="30"/>
      <c r="TMX191" s="29"/>
      <c r="TMY191" s="30"/>
      <c r="TMZ191" s="29"/>
      <c r="TNA191" s="30"/>
      <c r="TNB191" s="29"/>
      <c r="TNC191" s="30"/>
      <c r="TND191" s="29"/>
      <c r="TNE191" s="30"/>
      <c r="TNF191" s="29"/>
      <c r="TNG191" s="30"/>
      <c r="TNH191" s="29"/>
      <c r="TNI191" s="30"/>
      <c r="TNJ191" s="29"/>
      <c r="TNK191" s="30"/>
      <c r="TNL191" s="29"/>
      <c r="TNM191" s="30"/>
      <c r="TNN191" s="29"/>
      <c r="TNO191" s="30"/>
      <c r="TNP191" s="29"/>
      <c r="TNQ191" s="30"/>
      <c r="TNR191" s="29"/>
      <c r="TNS191" s="30"/>
      <c r="TNT191" s="29"/>
      <c r="TNU191" s="30"/>
      <c r="TNV191" s="29"/>
      <c r="TNW191" s="30"/>
      <c r="TNX191" s="29"/>
      <c r="TNY191" s="30"/>
      <c r="TNZ191" s="29"/>
      <c r="TOA191" s="30"/>
      <c r="TOB191" s="29"/>
      <c r="TOC191" s="30"/>
      <c r="TOD191" s="29"/>
      <c r="TOE191" s="30"/>
      <c r="TOF191" s="29"/>
      <c r="TOG191" s="30"/>
      <c r="TOH191" s="29"/>
      <c r="TOI191" s="30"/>
      <c r="TOJ191" s="29"/>
      <c r="TOK191" s="30"/>
      <c r="TOL191" s="29"/>
      <c r="TOM191" s="30"/>
      <c r="TON191" s="29"/>
      <c r="TOO191" s="30"/>
      <c r="TOP191" s="29"/>
      <c r="TOQ191" s="30"/>
      <c r="TOR191" s="29"/>
      <c r="TOS191" s="30"/>
      <c r="TOT191" s="29"/>
      <c r="TOU191" s="30"/>
      <c r="TOV191" s="29"/>
      <c r="TOW191" s="30"/>
      <c r="TOX191" s="29"/>
      <c r="TOY191" s="30"/>
      <c r="TOZ191" s="29"/>
      <c r="TPA191" s="30"/>
      <c r="TPB191" s="29"/>
      <c r="TPC191" s="30"/>
      <c r="TPD191" s="29"/>
      <c r="TPE191" s="30"/>
      <c r="TPF191" s="29"/>
      <c r="TPG191" s="30"/>
      <c r="TPH191" s="29"/>
      <c r="TPI191" s="30"/>
      <c r="TPJ191" s="29"/>
      <c r="TPK191" s="30"/>
      <c r="TPL191" s="29"/>
      <c r="TPM191" s="30"/>
      <c r="TPN191" s="29"/>
      <c r="TPO191" s="30"/>
      <c r="TPP191" s="29"/>
      <c r="TPQ191" s="30"/>
      <c r="TPR191" s="29"/>
      <c r="TPS191" s="30"/>
      <c r="TPT191" s="29"/>
      <c r="TPU191" s="30"/>
      <c r="TPV191" s="29"/>
      <c r="TPW191" s="30"/>
      <c r="TPX191" s="29"/>
      <c r="TPY191" s="30"/>
      <c r="TPZ191" s="29"/>
      <c r="TQA191" s="30"/>
      <c r="TQB191" s="29"/>
      <c r="TQC191" s="30"/>
      <c r="TQD191" s="29"/>
      <c r="TQE191" s="30"/>
      <c r="TQF191" s="29"/>
      <c r="TQG191" s="30"/>
      <c r="TQH191" s="29"/>
      <c r="TQI191" s="30"/>
      <c r="TQJ191" s="29"/>
      <c r="TQK191" s="30"/>
      <c r="TQL191" s="29"/>
      <c r="TQM191" s="30"/>
      <c r="TQN191" s="29"/>
      <c r="TQO191" s="30"/>
      <c r="TQP191" s="29"/>
      <c r="TQQ191" s="30"/>
      <c r="TQR191" s="29"/>
      <c r="TQS191" s="30"/>
      <c r="TQT191" s="29"/>
      <c r="TQU191" s="30"/>
      <c r="TQV191" s="29"/>
      <c r="TQW191" s="30"/>
      <c r="TQX191" s="29"/>
      <c r="TQY191" s="30"/>
      <c r="TQZ191" s="29"/>
      <c r="TRA191" s="30"/>
      <c r="TRB191" s="29"/>
      <c r="TRC191" s="30"/>
      <c r="TRD191" s="29"/>
      <c r="TRE191" s="30"/>
      <c r="TRF191" s="29"/>
      <c r="TRG191" s="30"/>
      <c r="TRH191" s="29"/>
      <c r="TRI191" s="30"/>
      <c r="TRJ191" s="29"/>
      <c r="TRK191" s="30"/>
      <c r="TRL191" s="29"/>
      <c r="TRM191" s="30"/>
      <c r="TRN191" s="29"/>
      <c r="TRO191" s="30"/>
      <c r="TRP191" s="29"/>
      <c r="TRQ191" s="30"/>
      <c r="TRR191" s="29"/>
      <c r="TRS191" s="30"/>
      <c r="TRT191" s="29"/>
      <c r="TRU191" s="30"/>
      <c r="TRV191" s="29"/>
      <c r="TRW191" s="30"/>
      <c r="TRX191" s="29"/>
      <c r="TRY191" s="30"/>
      <c r="TRZ191" s="29"/>
      <c r="TSA191" s="30"/>
      <c r="TSB191" s="29"/>
      <c r="TSC191" s="30"/>
      <c r="TSD191" s="29"/>
      <c r="TSE191" s="30"/>
      <c r="TSF191" s="29"/>
      <c r="TSG191" s="30"/>
      <c r="TSH191" s="29"/>
      <c r="TSI191" s="30"/>
      <c r="TSJ191" s="29"/>
      <c r="TSK191" s="30"/>
      <c r="TSL191" s="29"/>
      <c r="TSM191" s="30"/>
      <c r="TSN191" s="29"/>
      <c r="TSO191" s="30"/>
      <c r="TSP191" s="29"/>
      <c r="TSQ191" s="30"/>
      <c r="TSR191" s="29"/>
      <c r="TSS191" s="30"/>
      <c r="TST191" s="29"/>
      <c r="TSU191" s="30"/>
      <c r="TSV191" s="29"/>
      <c r="TSW191" s="30"/>
      <c r="TSX191" s="29"/>
      <c r="TSY191" s="30"/>
      <c r="TSZ191" s="29"/>
      <c r="TTA191" s="30"/>
      <c r="TTB191" s="29"/>
      <c r="TTC191" s="30"/>
      <c r="TTD191" s="29"/>
      <c r="TTE191" s="30"/>
      <c r="TTF191" s="29"/>
      <c r="TTG191" s="30"/>
      <c r="TTH191" s="29"/>
      <c r="TTI191" s="30"/>
      <c r="TTJ191" s="29"/>
      <c r="TTK191" s="30"/>
      <c r="TTL191" s="29"/>
      <c r="TTM191" s="30"/>
      <c r="TTN191" s="29"/>
      <c r="TTO191" s="30"/>
      <c r="TTP191" s="29"/>
      <c r="TTQ191" s="30"/>
      <c r="TTR191" s="29"/>
      <c r="TTS191" s="30"/>
      <c r="TTT191" s="29"/>
      <c r="TTU191" s="30"/>
      <c r="TTV191" s="29"/>
      <c r="TTW191" s="30"/>
      <c r="TTX191" s="29"/>
      <c r="TTY191" s="30"/>
      <c r="TTZ191" s="29"/>
      <c r="TUA191" s="30"/>
      <c r="TUB191" s="29"/>
      <c r="TUC191" s="30"/>
      <c r="TUD191" s="29"/>
      <c r="TUE191" s="30"/>
      <c r="TUF191" s="29"/>
      <c r="TUG191" s="30"/>
      <c r="TUH191" s="29"/>
      <c r="TUI191" s="30"/>
      <c r="TUJ191" s="29"/>
      <c r="TUK191" s="30"/>
      <c r="TUL191" s="29"/>
      <c r="TUM191" s="30"/>
      <c r="TUN191" s="29"/>
      <c r="TUO191" s="30"/>
      <c r="TUP191" s="29"/>
      <c r="TUQ191" s="30"/>
      <c r="TUR191" s="29"/>
      <c r="TUS191" s="30"/>
      <c r="TUT191" s="29"/>
      <c r="TUU191" s="30"/>
      <c r="TUV191" s="29"/>
      <c r="TUW191" s="30"/>
      <c r="TUX191" s="29"/>
      <c r="TUY191" s="30"/>
      <c r="TUZ191" s="29"/>
      <c r="TVA191" s="30"/>
      <c r="TVB191" s="29"/>
      <c r="TVC191" s="30"/>
      <c r="TVD191" s="29"/>
      <c r="TVE191" s="30"/>
      <c r="TVF191" s="29"/>
      <c r="TVG191" s="30"/>
      <c r="TVH191" s="29"/>
      <c r="TVI191" s="30"/>
      <c r="TVJ191" s="29"/>
      <c r="TVK191" s="30"/>
      <c r="TVL191" s="29"/>
      <c r="TVM191" s="30"/>
      <c r="TVN191" s="29"/>
      <c r="TVO191" s="30"/>
      <c r="TVP191" s="29"/>
      <c r="TVQ191" s="30"/>
      <c r="TVR191" s="29"/>
      <c r="TVS191" s="30"/>
      <c r="TVT191" s="29"/>
      <c r="TVU191" s="30"/>
      <c r="TVV191" s="29"/>
      <c r="TVW191" s="30"/>
      <c r="TVX191" s="29"/>
      <c r="TVY191" s="30"/>
      <c r="TVZ191" s="29"/>
      <c r="TWA191" s="30"/>
      <c r="TWB191" s="29"/>
      <c r="TWC191" s="30"/>
      <c r="TWD191" s="29"/>
      <c r="TWE191" s="30"/>
      <c r="TWF191" s="29"/>
      <c r="TWG191" s="30"/>
      <c r="TWH191" s="29"/>
      <c r="TWI191" s="30"/>
      <c r="TWJ191" s="29"/>
      <c r="TWK191" s="30"/>
      <c r="TWL191" s="29"/>
      <c r="TWM191" s="30"/>
      <c r="TWN191" s="29"/>
      <c r="TWO191" s="30"/>
      <c r="TWP191" s="29"/>
      <c r="TWQ191" s="30"/>
      <c r="TWR191" s="29"/>
      <c r="TWS191" s="30"/>
      <c r="TWT191" s="29"/>
      <c r="TWU191" s="30"/>
      <c r="TWV191" s="29"/>
      <c r="TWW191" s="30"/>
      <c r="TWX191" s="29"/>
      <c r="TWY191" s="30"/>
      <c r="TWZ191" s="29"/>
      <c r="TXA191" s="30"/>
      <c r="TXB191" s="29"/>
      <c r="TXC191" s="30"/>
      <c r="TXD191" s="29"/>
      <c r="TXE191" s="30"/>
      <c r="TXF191" s="29"/>
      <c r="TXG191" s="30"/>
      <c r="TXH191" s="29"/>
      <c r="TXI191" s="30"/>
      <c r="TXJ191" s="29"/>
      <c r="TXK191" s="30"/>
      <c r="TXL191" s="29"/>
      <c r="TXM191" s="30"/>
      <c r="TXN191" s="29"/>
      <c r="TXO191" s="30"/>
      <c r="TXP191" s="29"/>
      <c r="TXQ191" s="30"/>
      <c r="TXR191" s="29"/>
      <c r="TXS191" s="30"/>
      <c r="TXT191" s="29"/>
      <c r="TXU191" s="30"/>
      <c r="TXV191" s="29"/>
      <c r="TXW191" s="30"/>
      <c r="TXX191" s="29"/>
      <c r="TXY191" s="30"/>
      <c r="TXZ191" s="29"/>
      <c r="TYA191" s="30"/>
      <c r="TYB191" s="29"/>
      <c r="TYC191" s="30"/>
      <c r="TYD191" s="29"/>
      <c r="TYE191" s="30"/>
      <c r="TYF191" s="29"/>
      <c r="TYG191" s="30"/>
      <c r="TYH191" s="29"/>
      <c r="TYI191" s="30"/>
      <c r="TYJ191" s="29"/>
      <c r="TYK191" s="30"/>
      <c r="TYL191" s="29"/>
      <c r="TYM191" s="30"/>
      <c r="TYN191" s="29"/>
      <c r="TYO191" s="30"/>
      <c r="TYP191" s="29"/>
      <c r="TYQ191" s="30"/>
      <c r="TYR191" s="29"/>
      <c r="TYS191" s="30"/>
      <c r="TYT191" s="29"/>
      <c r="TYU191" s="30"/>
      <c r="TYV191" s="29"/>
      <c r="TYW191" s="30"/>
      <c r="TYX191" s="29"/>
      <c r="TYY191" s="30"/>
      <c r="TYZ191" s="29"/>
      <c r="TZA191" s="30"/>
      <c r="TZB191" s="29"/>
      <c r="TZC191" s="30"/>
      <c r="TZD191" s="29"/>
      <c r="TZE191" s="30"/>
      <c r="TZF191" s="29"/>
      <c r="TZG191" s="30"/>
      <c r="TZH191" s="29"/>
      <c r="TZI191" s="30"/>
      <c r="TZJ191" s="29"/>
      <c r="TZK191" s="30"/>
      <c r="TZL191" s="29"/>
      <c r="TZM191" s="30"/>
      <c r="TZN191" s="29"/>
      <c r="TZO191" s="30"/>
      <c r="TZP191" s="29"/>
      <c r="TZQ191" s="30"/>
      <c r="TZR191" s="29"/>
      <c r="TZS191" s="30"/>
      <c r="TZT191" s="29"/>
      <c r="TZU191" s="30"/>
      <c r="TZV191" s="29"/>
      <c r="TZW191" s="30"/>
      <c r="TZX191" s="29"/>
      <c r="TZY191" s="30"/>
      <c r="TZZ191" s="29"/>
      <c r="UAA191" s="30"/>
      <c r="UAB191" s="29"/>
      <c r="UAC191" s="30"/>
      <c r="UAD191" s="29"/>
      <c r="UAE191" s="30"/>
      <c r="UAF191" s="29"/>
      <c r="UAG191" s="30"/>
      <c r="UAH191" s="29"/>
      <c r="UAI191" s="30"/>
      <c r="UAJ191" s="29"/>
      <c r="UAK191" s="30"/>
      <c r="UAL191" s="29"/>
      <c r="UAM191" s="30"/>
      <c r="UAN191" s="29"/>
      <c r="UAO191" s="30"/>
      <c r="UAP191" s="29"/>
      <c r="UAQ191" s="30"/>
      <c r="UAR191" s="29"/>
      <c r="UAS191" s="30"/>
      <c r="UAT191" s="29"/>
      <c r="UAU191" s="30"/>
      <c r="UAV191" s="29"/>
      <c r="UAW191" s="30"/>
      <c r="UAX191" s="29"/>
      <c r="UAY191" s="30"/>
      <c r="UAZ191" s="29"/>
      <c r="UBA191" s="30"/>
      <c r="UBB191" s="29"/>
      <c r="UBC191" s="30"/>
      <c r="UBD191" s="29"/>
      <c r="UBE191" s="30"/>
      <c r="UBF191" s="29"/>
      <c r="UBG191" s="30"/>
      <c r="UBH191" s="29"/>
      <c r="UBI191" s="30"/>
      <c r="UBJ191" s="29"/>
      <c r="UBK191" s="30"/>
      <c r="UBL191" s="29"/>
      <c r="UBM191" s="30"/>
      <c r="UBN191" s="29"/>
      <c r="UBO191" s="30"/>
      <c r="UBP191" s="29"/>
      <c r="UBQ191" s="30"/>
      <c r="UBR191" s="29"/>
      <c r="UBS191" s="30"/>
      <c r="UBT191" s="29"/>
      <c r="UBU191" s="30"/>
      <c r="UBV191" s="29"/>
      <c r="UBW191" s="30"/>
      <c r="UBX191" s="29"/>
      <c r="UBY191" s="30"/>
      <c r="UBZ191" s="29"/>
      <c r="UCA191" s="30"/>
      <c r="UCB191" s="29"/>
      <c r="UCC191" s="30"/>
      <c r="UCD191" s="29"/>
      <c r="UCE191" s="30"/>
      <c r="UCF191" s="29"/>
      <c r="UCG191" s="30"/>
      <c r="UCH191" s="29"/>
      <c r="UCI191" s="30"/>
      <c r="UCJ191" s="29"/>
      <c r="UCK191" s="30"/>
      <c r="UCL191" s="29"/>
      <c r="UCM191" s="30"/>
      <c r="UCN191" s="29"/>
      <c r="UCO191" s="30"/>
      <c r="UCP191" s="29"/>
      <c r="UCQ191" s="30"/>
      <c r="UCR191" s="29"/>
      <c r="UCS191" s="30"/>
      <c r="UCT191" s="29"/>
      <c r="UCU191" s="30"/>
      <c r="UCV191" s="29"/>
      <c r="UCW191" s="30"/>
      <c r="UCX191" s="29"/>
      <c r="UCY191" s="30"/>
      <c r="UCZ191" s="29"/>
      <c r="UDA191" s="30"/>
      <c r="UDB191" s="29"/>
      <c r="UDC191" s="30"/>
      <c r="UDD191" s="29"/>
      <c r="UDE191" s="30"/>
      <c r="UDF191" s="29"/>
      <c r="UDG191" s="30"/>
      <c r="UDH191" s="29"/>
      <c r="UDI191" s="30"/>
      <c r="UDJ191" s="29"/>
      <c r="UDK191" s="30"/>
      <c r="UDL191" s="29"/>
      <c r="UDM191" s="30"/>
      <c r="UDN191" s="29"/>
      <c r="UDO191" s="30"/>
      <c r="UDP191" s="29"/>
      <c r="UDQ191" s="30"/>
      <c r="UDR191" s="29"/>
      <c r="UDS191" s="30"/>
      <c r="UDT191" s="29"/>
      <c r="UDU191" s="30"/>
      <c r="UDV191" s="29"/>
      <c r="UDW191" s="30"/>
      <c r="UDX191" s="29"/>
      <c r="UDY191" s="30"/>
      <c r="UDZ191" s="29"/>
      <c r="UEA191" s="30"/>
      <c r="UEB191" s="29"/>
      <c r="UEC191" s="30"/>
      <c r="UED191" s="29"/>
      <c r="UEE191" s="30"/>
      <c r="UEF191" s="29"/>
      <c r="UEG191" s="30"/>
      <c r="UEH191" s="29"/>
      <c r="UEI191" s="30"/>
      <c r="UEJ191" s="29"/>
      <c r="UEK191" s="30"/>
      <c r="UEL191" s="29"/>
      <c r="UEM191" s="30"/>
      <c r="UEN191" s="29"/>
      <c r="UEO191" s="30"/>
      <c r="UEP191" s="29"/>
      <c r="UEQ191" s="30"/>
      <c r="UER191" s="29"/>
      <c r="UES191" s="30"/>
      <c r="UET191" s="29"/>
      <c r="UEU191" s="30"/>
      <c r="UEV191" s="29"/>
      <c r="UEW191" s="30"/>
      <c r="UEX191" s="29"/>
      <c r="UEY191" s="30"/>
      <c r="UEZ191" s="29"/>
      <c r="UFA191" s="30"/>
      <c r="UFB191" s="29"/>
      <c r="UFC191" s="30"/>
      <c r="UFD191" s="29"/>
      <c r="UFE191" s="30"/>
      <c r="UFF191" s="29"/>
      <c r="UFG191" s="30"/>
      <c r="UFH191" s="29"/>
      <c r="UFI191" s="30"/>
      <c r="UFJ191" s="29"/>
      <c r="UFK191" s="30"/>
      <c r="UFL191" s="29"/>
      <c r="UFM191" s="30"/>
      <c r="UFN191" s="29"/>
      <c r="UFO191" s="30"/>
      <c r="UFP191" s="29"/>
      <c r="UFQ191" s="30"/>
      <c r="UFR191" s="29"/>
      <c r="UFS191" s="30"/>
      <c r="UFT191" s="29"/>
      <c r="UFU191" s="30"/>
      <c r="UFV191" s="29"/>
      <c r="UFW191" s="30"/>
      <c r="UFX191" s="29"/>
      <c r="UFY191" s="30"/>
      <c r="UFZ191" s="29"/>
      <c r="UGA191" s="30"/>
      <c r="UGB191" s="29"/>
      <c r="UGC191" s="30"/>
      <c r="UGD191" s="29"/>
      <c r="UGE191" s="30"/>
      <c r="UGF191" s="29"/>
      <c r="UGG191" s="30"/>
      <c r="UGH191" s="29"/>
      <c r="UGI191" s="30"/>
      <c r="UGJ191" s="29"/>
      <c r="UGK191" s="30"/>
      <c r="UGL191" s="29"/>
      <c r="UGM191" s="30"/>
      <c r="UGN191" s="29"/>
      <c r="UGO191" s="30"/>
      <c r="UGP191" s="29"/>
      <c r="UGQ191" s="30"/>
      <c r="UGR191" s="29"/>
      <c r="UGS191" s="30"/>
      <c r="UGT191" s="29"/>
      <c r="UGU191" s="30"/>
      <c r="UGV191" s="29"/>
      <c r="UGW191" s="30"/>
      <c r="UGX191" s="29"/>
      <c r="UGY191" s="30"/>
      <c r="UGZ191" s="29"/>
      <c r="UHA191" s="30"/>
      <c r="UHB191" s="29"/>
      <c r="UHC191" s="30"/>
      <c r="UHD191" s="29"/>
      <c r="UHE191" s="30"/>
      <c r="UHF191" s="29"/>
      <c r="UHG191" s="30"/>
      <c r="UHH191" s="29"/>
      <c r="UHI191" s="30"/>
      <c r="UHJ191" s="29"/>
      <c r="UHK191" s="30"/>
      <c r="UHL191" s="29"/>
      <c r="UHM191" s="30"/>
      <c r="UHN191" s="29"/>
      <c r="UHO191" s="30"/>
      <c r="UHP191" s="29"/>
      <c r="UHQ191" s="30"/>
      <c r="UHR191" s="29"/>
      <c r="UHS191" s="30"/>
      <c r="UHT191" s="29"/>
      <c r="UHU191" s="30"/>
      <c r="UHV191" s="29"/>
      <c r="UHW191" s="30"/>
      <c r="UHX191" s="29"/>
      <c r="UHY191" s="30"/>
      <c r="UHZ191" s="29"/>
      <c r="UIA191" s="30"/>
      <c r="UIB191" s="29"/>
      <c r="UIC191" s="30"/>
      <c r="UID191" s="29"/>
      <c r="UIE191" s="30"/>
      <c r="UIF191" s="29"/>
      <c r="UIG191" s="30"/>
      <c r="UIH191" s="29"/>
      <c r="UII191" s="30"/>
      <c r="UIJ191" s="29"/>
      <c r="UIK191" s="30"/>
      <c r="UIL191" s="29"/>
      <c r="UIM191" s="30"/>
      <c r="UIN191" s="29"/>
      <c r="UIO191" s="30"/>
      <c r="UIP191" s="29"/>
      <c r="UIQ191" s="30"/>
      <c r="UIR191" s="29"/>
      <c r="UIS191" s="30"/>
      <c r="UIT191" s="29"/>
      <c r="UIU191" s="30"/>
      <c r="UIV191" s="29"/>
      <c r="UIW191" s="30"/>
      <c r="UIX191" s="29"/>
      <c r="UIY191" s="30"/>
      <c r="UIZ191" s="29"/>
      <c r="UJA191" s="30"/>
      <c r="UJB191" s="29"/>
      <c r="UJC191" s="30"/>
      <c r="UJD191" s="29"/>
      <c r="UJE191" s="30"/>
      <c r="UJF191" s="29"/>
      <c r="UJG191" s="30"/>
      <c r="UJH191" s="29"/>
      <c r="UJI191" s="30"/>
      <c r="UJJ191" s="29"/>
      <c r="UJK191" s="30"/>
      <c r="UJL191" s="29"/>
      <c r="UJM191" s="30"/>
      <c r="UJN191" s="29"/>
      <c r="UJO191" s="30"/>
      <c r="UJP191" s="29"/>
      <c r="UJQ191" s="30"/>
      <c r="UJR191" s="29"/>
      <c r="UJS191" s="30"/>
      <c r="UJT191" s="29"/>
      <c r="UJU191" s="30"/>
      <c r="UJV191" s="29"/>
      <c r="UJW191" s="30"/>
      <c r="UJX191" s="29"/>
      <c r="UJY191" s="30"/>
      <c r="UJZ191" s="29"/>
      <c r="UKA191" s="30"/>
      <c r="UKB191" s="29"/>
      <c r="UKC191" s="30"/>
      <c r="UKD191" s="29"/>
      <c r="UKE191" s="30"/>
      <c r="UKF191" s="29"/>
      <c r="UKG191" s="30"/>
      <c r="UKH191" s="29"/>
      <c r="UKI191" s="30"/>
      <c r="UKJ191" s="29"/>
      <c r="UKK191" s="30"/>
      <c r="UKL191" s="29"/>
      <c r="UKM191" s="30"/>
      <c r="UKN191" s="29"/>
      <c r="UKO191" s="30"/>
      <c r="UKP191" s="29"/>
      <c r="UKQ191" s="30"/>
      <c r="UKR191" s="29"/>
      <c r="UKS191" s="30"/>
      <c r="UKT191" s="29"/>
      <c r="UKU191" s="30"/>
      <c r="UKV191" s="29"/>
      <c r="UKW191" s="30"/>
      <c r="UKX191" s="29"/>
      <c r="UKY191" s="30"/>
      <c r="UKZ191" s="29"/>
      <c r="ULA191" s="30"/>
      <c r="ULB191" s="29"/>
      <c r="ULC191" s="30"/>
      <c r="ULD191" s="29"/>
      <c r="ULE191" s="30"/>
      <c r="ULF191" s="29"/>
      <c r="ULG191" s="30"/>
      <c r="ULH191" s="29"/>
      <c r="ULI191" s="30"/>
      <c r="ULJ191" s="29"/>
      <c r="ULK191" s="30"/>
      <c r="ULL191" s="29"/>
      <c r="ULM191" s="30"/>
      <c r="ULN191" s="29"/>
      <c r="ULO191" s="30"/>
      <c r="ULP191" s="29"/>
      <c r="ULQ191" s="30"/>
      <c r="ULR191" s="29"/>
      <c r="ULS191" s="30"/>
      <c r="ULT191" s="29"/>
      <c r="ULU191" s="30"/>
      <c r="ULV191" s="29"/>
      <c r="ULW191" s="30"/>
      <c r="ULX191" s="29"/>
      <c r="ULY191" s="30"/>
      <c r="ULZ191" s="29"/>
      <c r="UMA191" s="30"/>
      <c r="UMB191" s="29"/>
      <c r="UMC191" s="30"/>
      <c r="UMD191" s="29"/>
      <c r="UME191" s="30"/>
      <c r="UMF191" s="29"/>
      <c r="UMG191" s="30"/>
      <c r="UMH191" s="29"/>
      <c r="UMI191" s="30"/>
      <c r="UMJ191" s="29"/>
      <c r="UMK191" s="30"/>
      <c r="UML191" s="29"/>
      <c r="UMM191" s="30"/>
      <c r="UMN191" s="29"/>
      <c r="UMO191" s="30"/>
      <c r="UMP191" s="29"/>
      <c r="UMQ191" s="30"/>
      <c r="UMR191" s="29"/>
      <c r="UMS191" s="30"/>
      <c r="UMT191" s="29"/>
      <c r="UMU191" s="30"/>
      <c r="UMV191" s="29"/>
      <c r="UMW191" s="30"/>
      <c r="UMX191" s="29"/>
      <c r="UMY191" s="30"/>
      <c r="UMZ191" s="29"/>
      <c r="UNA191" s="30"/>
      <c r="UNB191" s="29"/>
      <c r="UNC191" s="30"/>
      <c r="UND191" s="29"/>
      <c r="UNE191" s="30"/>
      <c r="UNF191" s="29"/>
      <c r="UNG191" s="30"/>
      <c r="UNH191" s="29"/>
      <c r="UNI191" s="30"/>
      <c r="UNJ191" s="29"/>
      <c r="UNK191" s="30"/>
      <c r="UNL191" s="29"/>
      <c r="UNM191" s="30"/>
      <c r="UNN191" s="29"/>
      <c r="UNO191" s="30"/>
      <c r="UNP191" s="29"/>
      <c r="UNQ191" s="30"/>
      <c r="UNR191" s="29"/>
      <c r="UNS191" s="30"/>
      <c r="UNT191" s="29"/>
      <c r="UNU191" s="30"/>
      <c r="UNV191" s="29"/>
      <c r="UNW191" s="30"/>
      <c r="UNX191" s="29"/>
      <c r="UNY191" s="30"/>
      <c r="UNZ191" s="29"/>
      <c r="UOA191" s="30"/>
      <c r="UOB191" s="29"/>
      <c r="UOC191" s="30"/>
      <c r="UOD191" s="29"/>
      <c r="UOE191" s="30"/>
      <c r="UOF191" s="29"/>
      <c r="UOG191" s="30"/>
      <c r="UOH191" s="29"/>
      <c r="UOI191" s="30"/>
      <c r="UOJ191" s="29"/>
      <c r="UOK191" s="30"/>
      <c r="UOL191" s="29"/>
      <c r="UOM191" s="30"/>
      <c r="UON191" s="29"/>
      <c r="UOO191" s="30"/>
      <c r="UOP191" s="29"/>
      <c r="UOQ191" s="30"/>
      <c r="UOR191" s="29"/>
      <c r="UOS191" s="30"/>
      <c r="UOT191" s="29"/>
      <c r="UOU191" s="30"/>
      <c r="UOV191" s="29"/>
      <c r="UOW191" s="30"/>
      <c r="UOX191" s="29"/>
      <c r="UOY191" s="30"/>
      <c r="UOZ191" s="29"/>
      <c r="UPA191" s="30"/>
      <c r="UPB191" s="29"/>
      <c r="UPC191" s="30"/>
      <c r="UPD191" s="29"/>
      <c r="UPE191" s="30"/>
      <c r="UPF191" s="29"/>
      <c r="UPG191" s="30"/>
      <c r="UPH191" s="29"/>
      <c r="UPI191" s="30"/>
      <c r="UPJ191" s="29"/>
      <c r="UPK191" s="30"/>
      <c r="UPL191" s="29"/>
      <c r="UPM191" s="30"/>
      <c r="UPN191" s="29"/>
      <c r="UPO191" s="30"/>
      <c r="UPP191" s="29"/>
      <c r="UPQ191" s="30"/>
      <c r="UPR191" s="29"/>
      <c r="UPS191" s="30"/>
      <c r="UPT191" s="29"/>
      <c r="UPU191" s="30"/>
      <c r="UPV191" s="29"/>
      <c r="UPW191" s="30"/>
      <c r="UPX191" s="29"/>
      <c r="UPY191" s="30"/>
      <c r="UPZ191" s="29"/>
      <c r="UQA191" s="30"/>
      <c r="UQB191" s="29"/>
      <c r="UQC191" s="30"/>
      <c r="UQD191" s="29"/>
      <c r="UQE191" s="30"/>
      <c r="UQF191" s="29"/>
      <c r="UQG191" s="30"/>
      <c r="UQH191" s="29"/>
      <c r="UQI191" s="30"/>
      <c r="UQJ191" s="29"/>
      <c r="UQK191" s="30"/>
      <c r="UQL191" s="29"/>
      <c r="UQM191" s="30"/>
      <c r="UQN191" s="29"/>
      <c r="UQO191" s="30"/>
      <c r="UQP191" s="29"/>
      <c r="UQQ191" s="30"/>
      <c r="UQR191" s="29"/>
      <c r="UQS191" s="30"/>
      <c r="UQT191" s="29"/>
      <c r="UQU191" s="30"/>
      <c r="UQV191" s="29"/>
      <c r="UQW191" s="30"/>
      <c r="UQX191" s="29"/>
      <c r="UQY191" s="30"/>
      <c r="UQZ191" s="29"/>
      <c r="URA191" s="30"/>
      <c r="URB191" s="29"/>
      <c r="URC191" s="30"/>
      <c r="URD191" s="29"/>
      <c r="URE191" s="30"/>
      <c r="URF191" s="29"/>
      <c r="URG191" s="30"/>
      <c r="URH191" s="29"/>
      <c r="URI191" s="30"/>
      <c r="URJ191" s="29"/>
      <c r="URK191" s="30"/>
      <c r="URL191" s="29"/>
      <c r="URM191" s="30"/>
      <c r="URN191" s="29"/>
      <c r="URO191" s="30"/>
      <c r="URP191" s="29"/>
      <c r="URQ191" s="30"/>
      <c r="URR191" s="29"/>
      <c r="URS191" s="30"/>
      <c r="URT191" s="29"/>
      <c r="URU191" s="30"/>
      <c r="URV191" s="29"/>
      <c r="URW191" s="30"/>
      <c r="URX191" s="29"/>
      <c r="URY191" s="30"/>
      <c r="URZ191" s="29"/>
      <c r="USA191" s="30"/>
      <c r="USB191" s="29"/>
      <c r="USC191" s="30"/>
      <c r="USD191" s="29"/>
      <c r="USE191" s="30"/>
      <c r="USF191" s="29"/>
      <c r="USG191" s="30"/>
      <c r="USH191" s="29"/>
      <c r="USI191" s="30"/>
      <c r="USJ191" s="29"/>
      <c r="USK191" s="30"/>
      <c r="USL191" s="29"/>
      <c r="USM191" s="30"/>
      <c r="USN191" s="29"/>
      <c r="USO191" s="30"/>
      <c r="USP191" s="29"/>
      <c r="USQ191" s="30"/>
      <c r="USR191" s="29"/>
      <c r="USS191" s="30"/>
      <c r="UST191" s="29"/>
      <c r="USU191" s="30"/>
      <c r="USV191" s="29"/>
      <c r="USW191" s="30"/>
      <c r="USX191" s="29"/>
      <c r="USY191" s="30"/>
      <c r="USZ191" s="29"/>
      <c r="UTA191" s="30"/>
      <c r="UTB191" s="29"/>
      <c r="UTC191" s="30"/>
      <c r="UTD191" s="29"/>
      <c r="UTE191" s="30"/>
      <c r="UTF191" s="29"/>
      <c r="UTG191" s="30"/>
      <c r="UTH191" s="29"/>
      <c r="UTI191" s="30"/>
      <c r="UTJ191" s="29"/>
      <c r="UTK191" s="30"/>
      <c r="UTL191" s="29"/>
      <c r="UTM191" s="30"/>
      <c r="UTN191" s="29"/>
      <c r="UTO191" s="30"/>
      <c r="UTP191" s="29"/>
      <c r="UTQ191" s="30"/>
      <c r="UTR191" s="29"/>
      <c r="UTS191" s="30"/>
      <c r="UTT191" s="29"/>
      <c r="UTU191" s="30"/>
      <c r="UTV191" s="29"/>
      <c r="UTW191" s="30"/>
      <c r="UTX191" s="29"/>
      <c r="UTY191" s="30"/>
      <c r="UTZ191" s="29"/>
      <c r="UUA191" s="30"/>
      <c r="UUB191" s="29"/>
      <c r="UUC191" s="30"/>
      <c r="UUD191" s="29"/>
      <c r="UUE191" s="30"/>
      <c r="UUF191" s="29"/>
      <c r="UUG191" s="30"/>
      <c r="UUH191" s="29"/>
      <c r="UUI191" s="30"/>
      <c r="UUJ191" s="29"/>
      <c r="UUK191" s="30"/>
      <c r="UUL191" s="29"/>
      <c r="UUM191" s="30"/>
      <c r="UUN191" s="29"/>
      <c r="UUO191" s="30"/>
      <c r="UUP191" s="29"/>
      <c r="UUQ191" s="30"/>
      <c r="UUR191" s="29"/>
      <c r="UUS191" s="30"/>
      <c r="UUT191" s="29"/>
      <c r="UUU191" s="30"/>
      <c r="UUV191" s="29"/>
      <c r="UUW191" s="30"/>
      <c r="UUX191" s="29"/>
      <c r="UUY191" s="30"/>
      <c r="UUZ191" s="29"/>
      <c r="UVA191" s="30"/>
      <c r="UVB191" s="29"/>
      <c r="UVC191" s="30"/>
      <c r="UVD191" s="29"/>
      <c r="UVE191" s="30"/>
      <c r="UVF191" s="29"/>
      <c r="UVG191" s="30"/>
      <c r="UVH191" s="29"/>
      <c r="UVI191" s="30"/>
      <c r="UVJ191" s="29"/>
      <c r="UVK191" s="30"/>
      <c r="UVL191" s="29"/>
      <c r="UVM191" s="30"/>
      <c r="UVN191" s="29"/>
      <c r="UVO191" s="30"/>
      <c r="UVP191" s="29"/>
      <c r="UVQ191" s="30"/>
      <c r="UVR191" s="29"/>
      <c r="UVS191" s="30"/>
      <c r="UVT191" s="29"/>
      <c r="UVU191" s="30"/>
      <c r="UVV191" s="29"/>
      <c r="UVW191" s="30"/>
      <c r="UVX191" s="29"/>
      <c r="UVY191" s="30"/>
      <c r="UVZ191" s="29"/>
      <c r="UWA191" s="30"/>
      <c r="UWB191" s="29"/>
      <c r="UWC191" s="30"/>
      <c r="UWD191" s="29"/>
      <c r="UWE191" s="30"/>
      <c r="UWF191" s="29"/>
      <c r="UWG191" s="30"/>
      <c r="UWH191" s="29"/>
      <c r="UWI191" s="30"/>
      <c r="UWJ191" s="29"/>
      <c r="UWK191" s="30"/>
      <c r="UWL191" s="29"/>
      <c r="UWM191" s="30"/>
      <c r="UWN191" s="29"/>
      <c r="UWO191" s="30"/>
      <c r="UWP191" s="29"/>
      <c r="UWQ191" s="30"/>
      <c r="UWR191" s="29"/>
      <c r="UWS191" s="30"/>
      <c r="UWT191" s="29"/>
      <c r="UWU191" s="30"/>
      <c r="UWV191" s="29"/>
      <c r="UWW191" s="30"/>
      <c r="UWX191" s="29"/>
      <c r="UWY191" s="30"/>
      <c r="UWZ191" s="29"/>
      <c r="UXA191" s="30"/>
      <c r="UXB191" s="29"/>
      <c r="UXC191" s="30"/>
      <c r="UXD191" s="29"/>
      <c r="UXE191" s="30"/>
      <c r="UXF191" s="29"/>
      <c r="UXG191" s="30"/>
      <c r="UXH191" s="29"/>
      <c r="UXI191" s="30"/>
      <c r="UXJ191" s="29"/>
      <c r="UXK191" s="30"/>
      <c r="UXL191" s="29"/>
      <c r="UXM191" s="30"/>
      <c r="UXN191" s="29"/>
      <c r="UXO191" s="30"/>
      <c r="UXP191" s="29"/>
      <c r="UXQ191" s="30"/>
      <c r="UXR191" s="29"/>
      <c r="UXS191" s="30"/>
      <c r="UXT191" s="29"/>
      <c r="UXU191" s="30"/>
      <c r="UXV191" s="29"/>
      <c r="UXW191" s="30"/>
      <c r="UXX191" s="29"/>
      <c r="UXY191" s="30"/>
      <c r="UXZ191" s="29"/>
      <c r="UYA191" s="30"/>
      <c r="UYB191" s="29"/>
      <c r="UYC191" s="30"/>
      <c r="UYD191" s="29"/>
      <c r="UYE191" s="30"/>
      <c r="UYF191" s="29"/>
      <c r="UYG191" s="30"/>
      <c r="UYH191" s="29"/>
      <c r="UYI191" s="30"/>
      <c r="UYJ191" s="29"/>
      <c r="UYK191" s="30"/>
      <c r="UYL191" s="29"/>
      <c r="UYM191" s="30"/>
      <c r="UYN191" s="29"/>
      <c r="UYO191" s="30"/>
      <c r="UYP191" s="29"/>
      <c r="UYQ191" s="30"/>
      <c r="UYR191" s="29"/>
      <c r="UYS191" s="30"/>
      <c r="UYT191" s="29"/>
      <c r="UYU191" s="30"/>
      <c r="UYV191" s="29"/>
      <c r="UYW191" s="30"/>
      <c r="UYX191" s="29"/>
      <c r="UYY191" s="30"/>
      <c r="UYZ191" s="29"/>
      <c r="UZA191" s="30"/>
      <c r="UZB191" s="29"/>
      <c r="UZC191" s="30"/>
      <c r="UZD191" s="29"/>
      <c r="UZE191" s="30"/>
      <c r="UZF191" s="29"/>
      <c r="UZG191" s="30"/>
      <c r="UZH191" s="29"/>
      <c r="UZI191" s="30"/>
      <c r="UZJ191" s="29"/>
      <c r="UZK191" s="30"/>
      <c r="UZL191" s="29"/>
      <c r="UZM191" s="30"/>
      <c r="UZN191" s="29"/>
      <c r="UZO191" s="30"/>
      <c r="UZP191" s="29"/>
      <c r="UZQ191" s="30"/>
      <c r="UZR191" s="29"/>
      <c r="UZS191" s="30"/>
      <c r="UZT191" s="29"/>
      <c r="UZU191" s="30"/>
      <c r="UZV191" s="29"/>
      <c r="UZW191" s="30"/>
      <c r="UZX191" s="29"/>
      <c r="UZY191" s="30"/>
      <c r="UZZ191" s="29"/>
      <c r="VAA191" s="30"/>
      <c r="VAB191" s="29"/>
      <c r="VAC191" s="30"/>
      <c r="VAD191" s="29"/>
      <c r="VAE191" s="30"/>
      <c r="VAF191" s="29"/>
      <c r="VAG191" s="30"/>
      <c r="VAH191" s="29"/>
      <c r="VAI191" s="30"/>
      <c r="VAJ191" s="29"/>
      <c r="VAK191" s="30"/>
      <c r="VAL191" s="29"/>
      <c r="VAM191" s="30"/>
      <c r="VAN191" s="29"/>
      <c r="VAO191" s="30"/>
      <c r="VAP191" s="29"/>
      <c r="VAQ191" s="30"/>
      <c r="VAR191" s="29"/>
      <c r="VAS191" s="30"/>
      <c r="VAT191" s="29"/>
      <c r="VAU191" s="30"/>
      <c r="VAV191" s="29"/>
      <c r="VAW191" s="30"/>
      <c r="VAX191" s="29"/>
      <c r="VAY191" s="30"/>
      <c r="VAZ191" s="29"/>
      <c r="VBA191" s="30"/>
      <c r="VBB191" s="29"/>
      <c r="VBC191" s="30"/>
      <c r="VBD191" s="29"/>
      <c r="VBE191" s="30"/>
      <c r="VBF191" s="29"/>
      <c r="VBG191" s="30"/>
      <c r="VBH191" s="29"/>
      <c r="VBI191" s="30"/>
      <c r="VBJ191" s="29"/>
      <c r="VBK191" s="30"/>
      <c r="VBL191" s="29"/>
      <c r="VBM191" s="30"/>
      <c r="VBN191" s="29"/>
      <c r="VBO191" s="30"/>
      <c r="VBP191" s="29"/>
      <c r="VBQ191" s="30"/>
      <c r="VBR191" s="29"/>
      <c r="VBS191" s="30"/>
      <c r="VBT191" s="29"/>
      <c r="VBU191" s="30"/>
      <c r="VBV191" s="29"/>
      <c r="VBW191" s="30"/>
      <c r="VBX191" s="29"/>
      <c r="VBY191" s="30"/>
      <c r="VBZ191" s="29"/>
      <c r="VCA191" s="30"/>
      <c r="VCB191" s="29"/>
      <c r="VCC191" s="30"/>
      <c r="VCD191" s="29"/>
      <c r="VCE191" s="30"/>
      <c r="VCF191" s="29"/>
      <c r="VCG191" s="30"/>
      <c r="VCH191" s="29"/>
      <c r="VCI191" s="30"/>
      <c r="VCJ191" s="29"/>
      <c r="VCK191" s="30"/>
      <c r="VCL191" s="29"/>
      <c r="VCM191" s="30"/>
      <c r="VCN191" s="29"/>
      <c r="VCO191" s="30"/>
      <c r="VCP191" s="29"/>
      <c r="VCQ191" s="30"/>
      <c r="VCR191" s="29"/>
      <c r="VCS191" s="30"/>
      <c r="VCT191" s="29"/>
      <c r="VCU191" s="30"/>
      <c r="VCV191" s="29"/>
      <c r="VCW191" s="30"/>
      <c r="VCX191" s="29"/>
      <c r="VCY191" s="30"/>
      <c r="VCZ191" s="29"/>
      <c r="VDA191" s="30"/>
      <c r="VDB191" s="29"/>
      <c r="VDC191" s="30"/>
      <c r="VDD191" s="29"/>
      <c r="VDE191" s="30"/>
      <c r="VDF191" s="29"/>
      <c r="VDG191" s="30"/>
      <c r="VDH191" s="29"/>
      <c r="VDI191" s="30"/>
      <c r="VDJ191" s="29"/>
      <c r="VDK191" s="30"/>
      <c r="VDL191" s="29"/>
      <c r="VDM191" s="30"/>
      <c r="VDN191" s="29"/>
      <c r="VDO191" s="30"/>
      <c r="VDP191" s="29"/>
      <c r="VDQ191" s="30"/>
      <c r="VDR191" s="29"/>
      <c r="VDS191" s="30"/>
      <c r="VDT191" s="29"/>
      <c r="VDU191" s="30"/>
      <c r="VDV191" s="29"/>
      <c r="VDW191" s="30"/>
      <c r="VDX191" s="29"/>
      <c r="VDY191" s="30"/>
      <c r="VDZ191" s="29"/>
      <c r="VEA191" s="30"/>
      <c r="VEB191" s="29"/>
      <c r="VEC191" s="30"/>
      <c r="VED191" s="29"/>
      <c r="VEE191" s="30"/>
      <c r="VEF191" s="29"/>
      <c r="VEG191" s="30"/>
      <c r="VEH191" s="29"/>
      <c r="VEI191" s="30"/>
      <c r="VEJ191" s="29"/>
      <c r="VEK191" s="30"/>
      <c r="VEL191" s="29"/>
      <c r="VEM191" s="30"/>
      <c r="VEN191" s="29"/>
      <c r="VEO191" s="30"/>
      <c r="VEP191" s="29"/>
      <c r="VEQ191" s="30"/>
      <c r="VER191" s="29"/>
      <c r="VES191" s="30"/>
      <c r="VET191" s="29"/>
      <c r="VEU191" s="30"/>
      <c r="VEV191" s="29"/>
      <c r="VEW191" s="30"/>
      <c r="VEX191" s="29"/>
      <c r="VEY191" s="30"/>
      <c r="VEZ191" s="29"/>
      <c r="VFA191" s="30"/>
      <c r="VFB191" s="29"/>
      <c r="VFC191" s="30"/>
      <c r="VFD191" s="29"/>
      <c r="VFE191" s="30"/>
      <c r="VFF191" s="29"/>
      <c r="VFG191" s="30"/>
      <c r="VFH191" s="29"/>
      <c r="VFI191" s="30"/>
      <c r="VFJ191" s="29"/>
      <c r="VFK191" s="30"/>
      <c r="VFL191" s="29"/>
      <c r="VFM191" s="30"/>
      <c r="VFN191" s="29"/>
      <c r="VFO191" s="30"/>
      <c r="VFP191" s="29"/>
      <c r="VFQ191" s="30"/>
      <c r="VFR191" s="29"/>
      <c r="VFS191" s="30"/>
      <c r="VFT191" s="29"/>
      <c r="VFU191" s="30"/>
      <c r="VFV191" s="29"/>
      <c r="VFW191" s="30"/>
      <c r="VFX191" s="29"/>
      <c r="VFY191" s="30"/>
      <c r="VFZ191" s="29"/>
      <c r="VGA191" s="30"/>
      <c r="VGB191" s="29"/>
      <c r="VGC191" s="30"/>
      <c r="VGD191" s="29"/>
      <c r="VGE191" s="30"/>
      <c r="VGF191" s="29"/>
      <c r="VGG191" s="30"/>
      <c r="VGH191" s="29"/>
      <c r="VGI191" s="30"/>
      <c r="VGJ191" s="29"/>
      <c r="VGK191" s="30"/>
      <c r="VGL191" s="29"/>
      <c r="VGM191" s="30"/>
      <c r="VGN191" s="29"/>
      <c r="VGO191" s="30"/>
      <c r="VGP191" s="29"/>
      <c r="VGQ191" s="30"/>
      <c r="VGR191" s="29"/>
      <c r="VGS191" s="30"/>
      <c r="VGT191" s="29"/>
      <c r="VGU191" s="30"/>
      <c r="VGV191" s="29"/>
      <c r="VGW191" s="30"/>
      <c r="VGX191" s="29"/>
      <c r="VGY191" s="30"/>
      <c r="VGZ191" s="29"/>
      <c r="VHA191" s="30"/>
      <c r="VHB191" s="29"/>
      <c r="VHC191" s="30"/>
      <c r="VHD191" s="29"/>
      <c r="VHE191" s="30"/>
      <c r="VHF191" s="29"/>
      <c r="VHG191" s="30"/>
      <c r="VHH191" s="29"/>
      <c r="VHI191" s="30"/>
      <c r="VHJ191" s="29"/>
      <c r="VHK191" s="30"/>
      <c r="VHL191" s="29"/>
      <c r="VHM191" s="30"/>
      <c r="VHN191" s="29"/>
      <c r="VHO191" s="30"/>
      <c r="VHP191" s="29"/>
      <c r="VHQ191" s="30"/>
      <c r="VHR191" s="29"/>
      <c r="VHS191" s="30"/>
      <c r="VHT191" s="29"/>
      <c r="VHU191" s="30"/>
      <c r="VHV191" s="29"/>
      <c r="VHW191" s="30"/>
      <c r="VHX191" s="29"/>
      <c r="VHY191" s="30"/>
      <c r="VHZ191" s="29"/>
      <c r="VIA191" s="30"/>
      <c r="VIB191" s="29"/>
      <c r="VIC191" s="30"/>
      <c r="VID191" s="29"/>
      <c r="VIE191" s="30"/>
      <c r="VIF191" s="29"/>
      <c r="VIG191" s="30"/>
      <c r="VIH191" s="29"/>
      <c r="VII191" s="30"/>
      <c r="VIJ191" s="29"/>
      <c r="VIK191" s="30"/>
      <c r="VIL191" s="29"/>
      <c r="VIM191" s="30"/>
      <c r="VIN191" s="29"/>
      <c r="VIO191" s="30"/>
      <c r="VIP191" s="29"/>
      <c r="VIQ191" s="30"/>
      <c r="VIR191" s="29"/>
      <c r="VIS191" s="30"/>
      <c r="VIT191" s="29"/>
      <c r="VIU191" s="30"/>
      <c r="VIV191" s="29"/>
      <c r="VIW191" s="30"/>
      <c r="VIX191" s="29"/>
      <c r="VIY191" s="30"/>
      <c r="VIZ191" s="29"/>
      <c r="VJA191" s="30"/>
      <c r="VJB191" s="29"/>
      <c r="VJC191" s="30"/>
      <c r="VJD191" s="29"/>
      <c r="VJE191" s="30"/>
      <c r="VJF191" s="29"/>
      <c r="VJG191" s="30"/>
      <c r="VJH191" s="29"/>
      <c r="VJI191" s="30"/>
      <c r="VJJ191" s="29"/>
      <c r="VJK191" s="30"/>
      <c r="VJL191" s="29"/>
      <c r="VJM191" s="30"/>
      <c r="VJN191" s="29"/>
      <c r="VJO191" s="30"/>
      <c r="VJP191" s="29"/>
      <c r="VJQ191" s="30"/>
      <c r="VJR191" s="29"/>
      <c r="VJS191" s="30"/>
      <c r="VJT191" s="29"/>
      <c r="VJU191" s="30"/>
      <c r="VJV191" s="29"/>
      <c r="VJW191" s="30"/>
      <c r="VJX191" s="29"/>
      <c r="VJY191" s="30"/>
      <c r="VJZ191" s="29"/>
      <c r="VKA191" s="30"/>
      <c r="VKB191" s="29"/>
      <c r="VKC191" s="30"/>
      <c r="VKD191" s="29"/>
      <c r="VKE191" s="30"/>
      <c r="VKF191" s="29"/>
      <c r="VKG191" s="30"/>
      <c r="VKH191" s="29"/>
      <c r="VKI191" s="30"/>
      <c r="VKJ191" s="29"/>
      <c r="VKK191" s="30"/>
      <c r="VKL191" s="29"/>
      <c r="VKM191" s="30"/>
      <c r="VKN191" s="29"/>
      <c r="VKO191" s="30"/>
      <c r="VKP191" s="29"/>
      <c r="VKQ191" s="30"/>
      <c r="VKR191" s="29"/>
      <c r="VKS191" s="30"/>
      <c r="VKT191" s="29"/>
      <c r="VKU191" s="30"/>
      <c r="VKV191" s="29"/>
      <c r="VKW191" s="30"/>
      <c r="VKX191" s="29"/>
      <c r="VKY191" s="30"/>
      <c r="VKZ191" s="29"/>
      <c r="VLA191" s="30"/>
      <c r="VLB191" s="29"/>
      <c r="VLC191" s="30"/>
      <c r="VLD191" s="29"/>
      <c r="VLE191" s="30"/>
      <c r="VLF191" s="29"/>
      <c r="VLG191" s="30"/>
      <c r="VLH191" s="29"/>
      <c r="VLI191" s="30"/>
      <c r="VLJ191" s="29"/>
      <c r="VLK191" s="30"/>
      <c r="VLL191" s="29"/>
      <c r="VLM191" s="30"/>
      <c r="VLN191" s="29"/>
      <c r="VLO191" s="30"/>
      <c r="VLP191" s="29"/>
      <c r="VLQ191" s="30"/>
      <c r="VLR191" s="29"/>
      <c r="VLS191" s="30"/>
      <c r="VLT191" s="29"/>
      <c r="VLU191" s="30"/>
      <c r="VLV191" s="29"/>
      <c r="VLW191" s="30"/>
      <c r="VLX191" s="29"/>
      <c r="VLY191" s="30"/>
      <c r="VLZ191" s="29"/>
      <c r="VMA191" s="30"/>
      <c r="VMB191" s="29"/>
      <c r="VMC191" s="30"/>
      <c r="VMD191" s="29"/>
      <c r="VME191" s="30"/>
      <c r="VMF191" s="29"/>
      <c r="VMG191" s="30"/>
      <c r="VMH191" s="29"/>
      <c r="VMI191" s="30"/>
      <c r="VMJ191" s="29"/>
      <c r="VMK191" s="30"/>
      <c r="VML191" s="29"/>
      <c r="VMM191" s="30"/>
      <c r="VMN191" s="29"/>
      <c r="VMO191" s="30"/>
      <c r="VMP191" s="29"/>
      <c r="VMQ191" s="30"/>
      <c r="VMR191" s="29"/>
      <c r="VMS191" s="30"/>
      <c r="VMT191" s="29"/>
      <c r="VMU191" s="30"/>
      <c r="VMV191" s="29"/>
      <c r="VMW191" s="30"/>
      <c r="VMX191" s="29"/>
      <c r="VMY191" s="30"/>
      <c r="VMZ191" s="29"/>
      <c r="VNA191" s="30"/>
      <c r="VNB191" s="29"/>
      <c r="VNC191" s="30"/>
      <c r="VND191" s="29"/>
      <c r="VNE191" s="30"/>
      <c r="VNF191" s="29"/>
      <c r="VNG191" s="30"/>
      <c r="VNH191" s="29"/>
      <c r="VNI191" s="30"/>
      <c r="VNJ191" s="29"/>
      <c r="VNK191" s="30"/>
      <c r="VNL191" s="29"/>
      <c r="VNM191" s="30"/>
      <c r="VNN191" s="29"/>
      <c r="VNO191" s="30"/>
      <c r="VNP191" s="29"/>
      <c r="VNQ191" s="30"/>
      <c r="VNR191" s="29"/>
      <c r="VNS191" s="30"/>
      <c r="VNT191" s="29"/>
      <c r="VNU191" s="30"/>
      <c r="VNV191" s="29"/>
      <c r="VNW191" s="30"/>
      <c r="VNX191" s="29"/>
      <c r="VNY191" s="30"/>
      <c r="VNZ191" s="29"/>
      <c r="VOA191" s="30"/>
      <c r="VOB191" s="29"/>
      <c r="VOC191" s="30"/>
      <c r="VOD191" s="29"/>
      <c r="VOE191" s="30"/>
      <c r="VOF191" s="29"/>
      <c r="VOG191" s="30"/>
      <c r="VOH191" s="29"/>
      <c r="VOI191" s="30"/>
      <c r="VOJ191" s="29"/>
      <c r="VOK191" s="30"/>
      <c r="VOL191" s="29"/>
      <c r="VOM191" s="30"/>
      <c r="VON191" s="29"/>
      <c r="VOO191" s="30"/>
      <c r="VOP191" s="29"/>
      <c r="VOQ191" s="30"/>
      <c r="VOR191" s="29"/>
      <c r="VOS191" s="30"/>
      <c r="VOT191" s="29"/>
      <c r="VOU191" s="30"/>
      <c r="VOV191" s="29"/>
      <c r="VOW191" s="30"/>
      <c r="VOX191" s="29"/>
      <c r="VOY191" s="30"/>
      <c r="VOZ191" s="29"/>
      <c r="VPA191" s="30"/>
      <c r="VPB191" s="29"/>
      <c r="VPC191" s="30"/>
      <c r="VPD191" s="29"/>
      <c r="VPE191" s="30"/>
      <c r="VPF191" s="29"/>
      <c r="VPG191" s="30"/>
      <c r="VPH191" s="29"/>
      <c r="VPI191" s="30"/>
      <c r="VPJ191" s="29"/>
      <c r="VPK191" s="30"/>
      <c r="VPL191" s="29"/>
      <c r="VPM191" s="30"/>
      <c r="VPN191" s="29"/>
      <c r="VPO191" s="30"/>
      <c r="VPP191" s="29"/>
      <c r="VPQ191" s="30"/>
      <c r="VPR191" s="29"/>
      <c r="VPS191" s="30"/>
      <c r="VPT191" s="29"/>
      <c r="VPU191" s="30"/>
      <c r="VPV191" s="29"/>
      <c r="VPW191" s="30"/>
      <c r="VPX191" s="29"/>
      <c r="VPY191" s="30"/>
      <c r="VPZ191" s="29"/>
      <c r="VQA191" s="30"/>
      <c r="VQB191" s="29"/>
      <c r="VQC191" s="30"/>
      <c r="VQD191" s="29"/>
      <c r="VQE191" s="30"/>
      <c r="VQF191" s="29"/>
      <c r="VQG191" s="30"/>
      <c r="VQH191" s="29"/>
      <c r="VQI191" s="30"/>
      <c r="VQJ191" s="29"/>
      <c r="VQK191" s="30"/>
      <c r="VQL191" s="29"/>
      <c r="VQM191" s="30"/>
      <c r="VQN191" s="29"/>
      <c r="VQO191" s="30"/>
      <c r="VQP191" s="29"/>
      <c r="VQQ191" s="30"/>
      <c r="VQR191" s="29"/>
      <c r="VQS191" s="30"/>
      <c r="VQT191" s="29"/>
      <c r="VQU191" s="30"/>
      <c r="VQV191" s="29"/>
      <c r="VQW191" s="30"/>
      <c r="VQX191" s="29"/>
      <c r="VQY191" s="30"/>
      <c r="VQZ191" s="29"/>
      <c r="VRA191" s="30"/>
      <c r="VRB191" s="29"/>
      <c r="VRC191" s="30"/>
      <c r="VRD191" s="29"/>
      <c r="VRE191" s="30"/>
      <c r="VRF191" s="29"/>
      <c r="VRG191" s="30"/>
      <c r="VRH191" s="29"/>
      <c r="VRI191" s="30"/>
      <c r="VRJ191" s="29"/>
      <c r="VRK191" s="30"/>
      <c r="VRL191" s="29"/>
      <c r="VRM191" s="30"/>
      <c r="VRN191" s="29"/>
      <c r="VRO191" s="30"/>
      <c r="VRP191" s="29"/>
      <c r="VRQ191" s="30"/>
      <c r="VRR191" s="29"/>
      <c r="VRS191" s="30"/>
      <c r="VRT191" s="29"/>
      <c r="VRU191" s="30"/>
      <c r="VRV191" s="29"/>
      <c r="VRW191" s="30"/>
      <c r="VRX191" s="29"/>
      <c r="VRY191" s="30"/>
      <c r="VRZ191" s="29"/>
      <c r="VSA191" s="30"/>
      <c r="VSB191" s="29"/>
      <c r="VSC191" s="30"/>
      <c r="VSD191" s="29"/>
      <c r="VSE191" s="30"/>
      <c r="VSF191" s="29"/>
      <c r="VSG191" s="30"/>
      <c r="VSH191" s="29"/>
      <c r="VSI191" s="30"/>
      <c r="VSJ191" s="29"/>
      <c r="VSK191" s="30"/>
      <c r="VSL191" s="29"/>
      <c r="VSM191" s="30"/>
      <c r="VSN191" s="29"/>
      <c r="VSO191" s="30"/>
      <c r="VSP191" s="29"/>
      <c r="VSQ191" s="30"/>
      <c r="VSR191" s="29"/>
      <c r="VSS191" s="30"/>
      <c r="VST191" s="29"/>
      <c r="VSU191" s="30"/>
      <c r="VSV191" s="29"/>
      <c r="VSW191" s="30"/>
      <c r="VSX191" s="29"/>
      <c r="VSY191" s="30"/>
      <c r="VSZ191" s="29"/>
      <c r="VTA191" s="30"/>
      <c r="VTB191" s="29"/>
      <c r="VTC191" s="30"/>
      <c r="VTD191" s="29"/>
      <c r="VTE191" s="30"/>
      <c r="VTF191" s="29"/>
      <c r="VTG191" s="30"/>
      <c r="VTH191" s="29"/>
      <c r="VTI191" s="30"/>
      <c r="VTJ191" s="29"/>
      <c r="VTK191" s="30"/>
      <c r="VTL191" s="29"/>
      <c r="VTM191" s="30"/>
      <c r="VTN191" s="29"/>
      <c r="VTO191" s="30"/>
      <c r="VTP191" s="29"/>
      <c r="VTQ191" s="30"/>
      <c r="VTR191" s="29"/>
      <c r="VTS191" s="30"/>
      <c r="VTT191" s="29"/>
      <c r="VTU191" s="30"/>
      <c r="VTV191" s="29"/>
      <c r="VTW191" s="30"/>
      <c r="VTX191" s="29"/>
      <c r="VTY191" s="30"/>
      <c r="VTZ191" s="29"/>
      <c r="VUA191" s="30"/>
      <c r="VUB191" s="29"/>
      <c r="VUC191" s="30"/>
      <c r="VUD191" s="29"/>
      <c r="VUE191" s="30"/>
      <c r="VUF191" s="29"/>
      <c r="VUG191" s="30"/>
      <c r="VUH191" s="29"/>
      <c r="VUI191" s="30"/>
      <c r="VUJ191" s="29"/>
      <c r="VUK191" s="30"/>
      <c r="VUL191" s="29"/>
      <c r="VUM191" s="30"/>
      <c r="VUN191" s="29"/>
      <c r="VUO191" s="30"/>
      <c r="VUP191" s="29"/>
      <c r="VUQ191" s="30"/>
      <c r="VUR191" s="29"/>
      <c r="VUS191" s="30"/>
      <c r="VUT191" s="29"/>
      <c r="VUU191" s="30"/>
      <c r="VUV191" s="29"/>
      <c r="VUW191" s="30"/>
      <c r="VUX191" s="29"/>
      <c r="VUY191" s="30"/>
      <c r="VUZ191" s="29"/>
      <c r="VVA191" s="30"/>
      <c r="VVB191" s="29"/>
      <c r="VVC191" s="30"/>
      <c r="VVD191" s="29"/>
      <c r="VVE191" s="30"/>
      <c r="VVF191" s="29"/>
      <c r="VVG191" s="30"/>
      <c r="VVH191" s="29"/>
      <c r="VVI191" s="30"/>
      <c r="VVJ191" s="29"/>
      <c r="VVK191" s="30"/>
      <c r="VVL191" s="29"/>
      <c r="VVM191" s="30"/>
      <c r="VVN191" s="29"/>
      <c r="VVO191" s="30"/>
      <c r="VVP191" s="29"/>
      <c r="VVQ191" s="30"/>
      <c r="VVR191" s="29"/>
      <c r="VVS191" s="30"/>
      <c r="VVT191" s="29"/>
      <c r="VVU191" s="30"/>
      <c r="VVV191" s="29"/>
      <c r="VVW191" s="30"/>
      <c r="VVX191" s="29"/>
      <c r="VVY191" s="30"/>
      <c r="VVZ191" s="29"/>
      <c r="VWA191" s="30"/>
      <c r="VWB191" s="29"/>
      <c r="VWC191" s="30"/>
      <c r="VWD191" s="29"/>
      <c r="VWE191" s="30"/>
      <c r="VWF191" s="29"/>
      <c r="VWG191" s="30"/>
      <c r="VWH191" s="29"/>
      <c r="VWI191" s="30"/>
      <c r="VWJ191" s="29"/>
      <c r="VWK191" s="30"/>
      <c r="VWL191" s="29"/>
      <c r="VWM191" s="30"/>
      <c r="VWN191" s="29"/>
      <c r="VWO191" s="30"/>
      <c r="VWP191" s="29"/>
      <c r="VWQ191" s="30"/>
      <c r="VWR191" s="29"/>
      <c r="VWS191" s="30"/>
      <c r="VWT191" s="29"/>
      <c r="VWU191" s="30"/>
      <c r="VWV191" s="29"/>
      <c r="VWW191" s="30"/>
      <c r="VWX191" s="29"/>
      <c r="VWY191" s="30"/>
      <c r="VWZ191" s="29"/>
      <c r="VXA191" s="30"/>
      <c r="VXB191" s="29"/>
      <c r="VXC191" s="30"/>
      <c r="VXD191" s="29"/>
      <c r="VXE191" s="30"/>
      <c r="VXF191" s="29"/>
      <c r="VXG191" s="30"/>
      <c r="VXH191" s="29"/>
      <c r="VXI191" s="30"/>
      <c r="VXJ191" s="29"/>
      <c r="VXK191" s="30"/>
      <c r="VXL191" s="29"/>
      <c r="VXM191" s="30"/>
      <c r="VXN191" s="29"/>
      <c r="VXO191" s="30"/>
      <c r="VXP191" s="29"/>
      <c r="VXQ191" s="30"/>
      <c r="VXR191" s="29"/>
      <c r="VXS191" s="30"/>
      <c r="VXT191" s="29"/>
      <c r="VXU191" s="30"/>
      <c r="VXV191" s="29"/>
      <c r="VXW191" s="30"/>
      <c r="VXX191" s="29"/>
      <c r="VXY191" s="30"/>
      <c r="VXZ191" s="29"/>
      <c r="VYA191" s="30"/>
      <c r="VYB191" s="29"/>
      <c r="VYC191" s="30"/>
      <c r="VYD191" s="29"/>
      <c r="VYE191" s="30"/>
      <c r="VYF191" s="29"/>
      <c r="VYG191" s="30"/>
      <c r="VYH191" s="29"/>
      <c r="VYI191" s="30"/>
      <c r="VYJ191" s="29"/>
      <c r="VYK191" s="30"/>
      <c r="VYL191" s="29"/>
      <c r="VYM191" s="30"/>
      <c r="VYN191" s="29"/>
      <c r="VYO191" s="30"/>
      <c r="VYP191" s="29"/>
      <c r="VYQ191" s="30"/>
      <c r="VYR191" s="29"/>
      <c r="VYS191" s="30"/>
      <c r="VYT191" s="29"/>
      <c r="VYU191" s="30"/>
      <c r="VYV191" s="29"/>
      <c r="VYW191" s="30"/>
      <c r="VYX191" s="29"/>
      <c r="VYY191" s="30"/>
      <c r="VYZ191" s="29"/>
      <c r="VZA191" s="30"/>
      <c r="VZB191" s="29"/>
      <c r="VZC191" s="30"/>
      <c r="VZD191" s="29"/>
      <c r="VZE191" s="30"/>
      <c r="VZF191" s="29"/>
      <c r="VZG191" s="30"/>
      <c r="VZH191" s="29"/>
      <c r="VZI191" s="30"/>
      <c r="VZJ191" s="29"/>
      <c r="VZK191" s="30"/>
      <c r="VZL191" s="29"/>
      <c r="VZM191" s="30"/>
      <c r="VZN191" s="29"/>
      <c r="VZO191" s="30"/>
      <c r="VZP191" s="29"/>
      <c r="VZQ191" s="30"/>
      <c r="VZR191" s="29"/>
      <c r="VZS191" s="30"/>
      <c r="VZT191" s="29"/>
      <c r="VZU191" s="30"/>
      <c r="VZV191" s="29"/>
      <c r="VZW191" s="30"/>
      <c r="VZX191" s="29"/>
      <c r="VZY191" s="30"/>
      <c r="VZZ191" s="29"/>
      <c r="WAA191" s="30"/>
      <c r="WAB191" s="29"/>
      <c r="WAC191" s="30"/>
      <c r="WAD191" s="29"/>
      <c r="WAE191" s="30"/>
      <c r="WAF191" s="29"/>
      <c r="WAG191" s="30"/>
      <c r="WAH191" s="29"/>
      <c r="WAI191" s="30"/>
      <c r="WAJ191" s="29"/>
      <c r="WAK191" s="30"/>
      <c r="WAL191" s="29"/>
      <c r="WAM191" s="30"/>
      <c r="WAN191" s="29"/>
      <c r="WAO191" s="30"/>
      <c r="WAP191" s="29"/>
      <c r="WAQ191" s="30"/>
      <c r="WAR191" s="29"/>
      <c r="WAS191" s="30"/>
      <c r="WAT191" s="29"/>
      <c r="WAU191" s="30"/>
      <c r="WAV191" s="29"/>
      <c r="WAW191" s="30"/>
      <c r="WAX191" s="29"/>
      <c r="WAY191" s="30"/>
      <c r="WAZ191" s="29"/>
      <c r="WBA191" s="30"/>
      <c r="WBB191" s="29"/>
      <c r="WBC191" s="30"/>
      <c r="WBD191" s="29"/>
      <c r="WBE191" s="30"/>
      <c r="WBF191" s="29"/>
      <c r="WBG191" s="30"/>
      <c r="WBH191" s="29"/>
      <c r="WBI191" s="30"/>
      <c r="WBJ191" s="29"/>
      <c r="WBK191" s="30"/>
      <c r="WBL191" s="29"/>
      <c r="WBM191" s="30"/>
      <c r="WBN191" s="29"/>
      <c r="WBO191" s="30"/>
      <c r="WBP191" s="29"/>
      <c r="WBQ191" s="30"/>
      <c r="WBR191" s="29"/>
      <c r="WBS191" s="30"/>
      <c r="WBT191" s="29"/>
      <c r="WBU191" s="30"/>
      <c r="WBV191" s="29"/>
      <c r="WBW191" s="30"/>
      <c r="WBX191" s="29"/>
      <c r="WBY191" s="30"/>
      <c r="WBZ191" s="29"/>
      <c r="WCA191" s="30"/>
      <c r="WCB191" s="29"/>
      <c r="WCC191" s="30"/>
      <c r="WCD191" s="29"/>
      <c r="WCE191" s="30"/>
      <c r="WCF191" s="29"/>
      <c r="WCG191" s="30"/>
      <c r="WCH191" s="29"/>
      <c r="WCI191" s="30"/>
      <c r="WCJ191" s="29"/>
      <c r="WCK191" s="30"/>
      <c r="WCL191" s="29"/>
      <c r="WCM191" s="30"/>
      <c r="WCN191" s="29"/>
      <c r="WCO191" s="30"/>
      <c r="WCP191" s="29"/>
      <c r="WCQ191" s="30"/>
      <c r="WCR191" s="29"/>
      <c r="WCS191" s="30"/>
      <c r="WCT191" s="29"/>
      <c r="WCU191" s="30"/>
      <c r="WCV191" s="29"/>
      <c r="WCW191" s="30"/>
      <c r="WCX191" s="29"/>
      <c r="WCY191" s="30"/>
      <c r="WCZ191" s="29"/>
      <c r="WDA191" s="30"/>
      <c r="WDB191" s="29"/>
      <c r="WDC191" s="30"/>
      <c r="WDD191" s="29"/>
      <c r="WDE191" s="30"/>
      <c r="WDF191" s="29"/>
      <c r="WDG191" s="30"/>
      <c r="WDH191" s="29"/>
      <c r="WDI191" s="30"/>
      <c r="WDJ191" s="29"/>
      <c r="WDK191" s="30"/>
      <c r="WDL191" s="29"/>
      <c r="WDM191" s="30"/>
      <c r="WDN191" s="29"/>
      <c r="WDO191" s="30"/>
      <c r="WDP191" s="29"/>
      <c r="WDQ191" s="30"/>
      <c r="WDR191" s="29"/>
      <c r="WDS191" s="30"/>
      <c r="WDT191" s="29"/>
      <c r="WDU191" s="30"/>
      <c r="WDV191" s="29"/>
      <c r="WDW191" s="30"/>
      <c r="WDX191" s="29"/>
      <c r="WDY191" s="30"/>
      <c r="WDZ191" s="29"/>
      <c r="WEA191" s="30"/>
      <c r="WEB191" s="29"/>
      <c r="WEC191" s="30"/>
      <c r="WED191" s="29"/>
      <c r="WEE191" s="30"/>
      <c r="WEF191" s="29"/>
      <c r="WEG191" s="30"/>
      <c r="WEH191" s="29"/>
      <c r="WEI191" s="30"/>
      <c r="WEJ191" s="29"/>
      <c r="WEK191" s="30"/>
      <c r="WEL191" s="29"/>
      <c r="WEM191" s="30"/>
      <c r="WEN191" s="29"/>
      <c r="WEO191" s="30"/>
      <c r="WEP191" s="29"/>
      <c r="WEQ191" s="30"/>
      <c r="WER191" s="29"/>
      <c r="WES191" s="30"/>
      <c r="WET191" s="29"/>
      <c r="WEU191" s="30"/>
      <c r="WEV191" s="29"/>
      <c r="WEW191" s="30"/>
      <c r="WEX191" s="29"/>
      <c r="WEY191" s="30"/>
      <c r="WEZ191" s="29"/>
      <c r="WFA191" s="30"/>
      <c r="WFB191" s="29"/>
      <c r="WFC191" s="30"/>
      <c r="WFD191" s="29"/>
      <c r="WFE191" s="30"/>
      <c r="WFF191" s="29"/>
      <c r="WFG191" s="30"/>
      <c r="WFH191" s="29"/>
      <c r="WFI191" s="30"/>
      <c r="WFJ191" s="29"/>
      <c r="WFK191" s="30"/>
      <c r="WFL191" s="29"/>
      <c r="WFM191" s="30"/>
      <c r="WFN191" s="29"/>
      <c r="WFO191" s="30"/>
      <c r="WFP191" s="29"/>
      <c r="WFQ191" s="30"/>
      <c r="WFR191" s="29"/>
      <c r="WFS191" s="30"/>
      <c r="WFT191" s="29"/>
      <c r="WFU191" s="30"/>
      <c r="WFV191" s="29"/>
      <c r="WFW191" s="30"/>
      <c r="WFX191" s="29"/>
      <c r="WFY191" s="30"/>
      <c r="WFZ191" s="29"/>
      <c r="WGA191" s="30"/>
      <c r="WGB191" s="29"/>
      <c r="WGC191" s="30"/>
      <c r="WGD191" s="29"/>
      <c r="WGE191" s="30"/>
      <c r="WGF191" s="29"/>
      <c r="WGG191" s="30"/>
      <c r="WGH191" s="29"/>
      <c r="WGI191" s="30"/>
      <c r="WGJ191" s="29"/>
      <c r="WGK191" s="30"/>
      <c r="WGL191" s="29"/>
      <c r="WGM191" s="30"/>
      <c r="WGN191" s="29"/>
      <c r="WGO191" s="30"/>
      <c r="WGP191" s="29"/>
      <c r="WGQ191" s="30"/>
      <c r="WGR191" s="29"/>
      <c r="WGS191" s="30"/>
      <c r="WGT191" s="29"/>
      <c r="WGU191" s="30"/>
      <c r="WGV191" s="29"/>
      <c r="WGW191" s="30"/>
      <c r="WGX191" s="29"/>
      <c r="WGY191" s="30"/>
      <c r="WGZ191" s="29"/>
      <c r="WHA191" s="30"/>
      <c r="WHB191" s="29"/>
      <c r="WHC191" s="30"/>
      <c r="WHD191" s="29"/>
      <c r="WHE191" s="30"/>
      <c r="WHF191" s="29"/>
      <c r="WHG191" s="30"/>
      <c r="WHH191" s="29"/>
      <c r="WHI191" s="30"/>
      <c r="WHJ191" s="29"/>
      <c r="WHK191" s="30"/>
      <c r="WHL191" s="29"/>
      <c r="WHM191" s="30"/>
      <c r="WHN191" s="29"/>
      <c r="WHO191" s="30"/>
      <c r="WHP191" s="29"/>
      <c r="WHQ191" s="30"/>
      <c r="WHR191" s="29"/>
      <c r="WHS191" s="30"/>
      <c r="WHT191" s="29"/>
      <c r="WHU191" s="30"/>
      <c r="WHV191" s="29"/>
      <c r="WHW191" s="30"/>
      <c r="WHX191" s="29"/>
      <c r="WHY191" s="30"/>
      <c r="WHZ191" s="29"/>
      <c r="WIA191" s="30"/>
      <c r="WIB191" s="29"/>
      <c r="WIC191" s="30"/>
      <c r="WID191" s="29"/>
      <c r="WIE191" s="30"/>
      <c r="WIF191" s="29"/>
      <c r="WIG191" s="30"/>
      <c r="WIH191" s="29"/>
      <c r="WII191" s="30"/>
      <c r="WIJ191" s="29"/>
      <c r="WIK191" s="30"/>
      <c r="WIL191" s="29"/>
      <c r="WIM191" s="30"/>
      <c r="WIN191" s="29"/>
      <c r="WIO191" s="30"/>
      <c r="WIP191" s="29"/>
      <c r="WIQ191" s="30"/>
      <c r="WIR191" s="29"/>
      <c r="WIS191" s="30"/>
      <c r="WIT191" s="29"/>
      <c r="WIU191" s="30"/>
      <c r="WIV191" s="29"/>
      <c r="WIW191" s="30"/>
      <c r="WIX191" s="29"/>
      <c r="WIY191" s="30"/>
      <c r="WIZ191" s="29"/>
      <c r="WJA191" s="30"/>
      <c r="WJB191" s="29"/>
      <c r="WJC191" s="30"/>
      <c r="WJD191" s="29"/>
      <c r="WJE191" s="30"/>
      <c r="WJF191" s="29"/>
      <c r="WJG191" s="30"/>
      <c r="WJH191" s="29"/>
      <c r="WJI191" s="30"/>
      <c r="WJJ191" s="29"/>
      <c r="WJK191" s="30"/>
      <c r="WJL191" s="29"/>
      <c r="WJM191" s="30"/>
      <c r="WJN191" s="29"/>
      <c r="WJO191" s="30"/>
      <c r="WJP191" s="29"/>
      <c r="WJQ191" s="30"/>
      <c r="WJR191" s="29"/>
      <c r="WJS191" s="30"/>
      <c r="WJT191" s="29"/>
      <c r="WJU191" s="30"/>
      <c r="WJV191" s="29"/>
      <c r="WJW191" s="30"/>
      <c r="WJX191" s="29"/>
      <c r="WJY191" s="30"/>
      <c r="WJZ191" s="29"/>
      <c r="WKA191" s="30"/>
      <c r="WKB191" s="29"/>
      <c r="WKC191" s="30"/>
      <c r="WKD191" s="29"/>
      <c r="WKE191" s="30"/>
      <c r="WKF191" s="29"/>
      <c r="WKG191" s="30"/>
      <c r="WKH191" s="29"/>
      <c r="WKI191" s="30"/>
      <c r="WKJ191" s="29"/>
      <c r="WKK191" s="30"/>
      <c r="WKL191" s="29"/>
      <c r="WKM191" s="30"/>
      <c r="WKN191" s="29"/>
      <c r="WKO191" s="30"/>
      <c r="WKP191" s="29"/>
      <c r="WKQ191" s="30"/>
      <c r="WKR191" s="29"/>
      <c r="WKS191" s="30"/>
      <c r="WKT191" s="29"/>
      <c r="WKU191" s="30"/>
      <c r="WKV191" s="29"/>
      <c r="WKW191" s="30"/>
      <c r="WKX191" s="29"/>
      <c r="WKY191" s="30"/>
      <c r="WKZ191" s="29"/>
      <c r="WLA191" s="30"/>
      <c r="WLB191" s="29"/>
      <c r="WLC191" s="30"/>
      <c r="WLD191" s="29"/>
      <c r="WLE191" s="30"/>
      <c r="WLF191" s="29"/>
      <c r="WLG191" s="30"/>
      <c r="WLH191" s="29"/>
      <c r="WLI191" s="30"/>
      <c r="WLJ191" s="29"/>
      <c r="WLK191" s="30"/>
      <c r="WLL191" s="29"/>
      <c r="WLM191" s="30"/>
      <c r="WLN191" s="29"/>
      <c r="WLO191" s="30"/>
      <c r="WLP191" s="29"/>
      <c r="WLQ191" s="30"/>
      <c r="WLR191" s="29"/>
      <c r="WLS191" s="30"/>
      <c r="WLT191" s="29"/>
      <c r="WLU191" s="30"/>
      <c r="WLV191" s="29"/>
      <c r="WLW191" s="30"/>
      <c r="WLX191" s="29"/>
      <c r="WLY191" s="30"/>
      <c r="WLZ191" s="29"/>
      <c r="WMA191" s="30"/>
      <c r="WMB191" s="29"/>
      <c r="WMC191" s="30"/>
      <c r="WMD191" s="29"/>
      <c r="WME191" s="30"/>
      <c r="WMF191" s="29"/>
      <c r="WMG191" s="30"/>
      <c r="WMH191" s="29"/>
      <c r="WMI191" s="30"/>
      <c r="WMJ191" s="29"/>
      <c r="WMK191" s="30"/>
      <c r="WML191" s="29"/>
      <c r="WMM191" s="30"/>
      <c r="WMN191" s="29"/>
      <c r="WMO191" s="30"/>
      <c r="WMP191" s="29"/>
      <c r="WMQ191" s="30"/>
      <c r="WMR191" s="29"/>
      <c r="WMS191" s="30"/>
      <c r="WMT191" s="29"/>
      <c r="WMU191" s="30"/>
      <c r="WMV191" s="29"/>
      <c r="WMW191" s="30"/>
      <c r="WMX191" s="29"/>
      <c r="WMY191" s="30"/>
      <c r="WMZ191" s="29"/>
      <c r="WNA191" s="30"/>
      <c r="WNB191" s="29"/>
      <c r="WNC191" s="30"/>
      <c r="WND191" s="29"/>
      <c r="WNE191" s="30"/>
      <c r="WNF191" s="29"/>
      <c r="WNG191" s="30"/>
      <c r="WNH191" s="29"/>
      <c r="WNI191" s="30"/>
      <c r="WNJ191" s="29"/>
      <c r="WNK191" s="30"/>
      <c r="WNL191" s="29"/>
      <c r="WNM191" s="30"/>
      <c r="WNN191" s="29"/>
      <c r="WNO191" s="30"/>
      <c r="WNP191" s="29"/>
      <c r="WNQ191" s="30"/>
      <c r="WNR191" s="29"/>
      <c r="WNS191" s="30"/>
      <c r="WNT191" s="29"/>
      <c r="WNU191" s="30"/>
      <c r="WNV191" s="29"/>
      <c r="WNW191" s="30"/>
      <c r="WNX191" s="29"/>
      <c r="WNY191" s="30"/>
      <c r="WNZ191" s="29"/>
      <c r="WOA191" s="30"/>
      <c r="WOB191" s="29"/>
      <c r="WOC191" s="30"/>
      <c r="WOD191" s="29"/>
      <c r="WOE191" s="30"/>
      <c r="WOF191" s="29"/>
      <c r="WOG191" s="30"/>
      <c r="WOH191" s="29"/>
      <c r="WOI191" s="30"/>
      <c r="WOJ191" s="29"/>
      <c r="WOK191" s="30"/>
      <c r="WOL191" s="29"/>
      <c r="WOM191" s="30"/>
      <c r="WON191" s="29"/>
      <c r="WOO191" s="30"/>
      <c r="WOP191" s="29"/>
      <c r="WOQ191" s="30"/>
      <c r="WOR191" s="29"/>
      <c r="WOS191" s="30"/>
      <c r="WOT191" s="29"/>
      <c r="WOU191" s="30"/>
      <c r="WOV191" s="29"/>
      <c r="WOW191" s="30"/>
      <c r="WOX191" s="29"/>
      <c r="WOY191" s="30"/>
      <c r="WOZ191" s="29"/>
      <c r="WPA191" s="30"/>
      <c r="WPB191" s="29"/>
      <c r="WPC191" s="30"/>
      <c r="WPD191" s="29"/>
      <c r="WPE191" s="30"/>
      <c r="WPF191" s="29"/>
      <c r="WPG191" s="30"/>
      <c r="WPH191" s="29"/>
      <c r="WPI191" s="30"/>
      <c r="WPJ191" s="29"/>
      <c r="WPK191" s="30"/>
      <c r="WPL191" s="29"/>
      <c r="WPM191" s="30"/>
      <c r="WPN191" s="29"/>
      <c r="WPO191" s="30"/>
      <c r="WPP191" s="29"/>
      <c r="WPQ191" s="30"/>
      <c r="WPR191" s="29"/>
      <c r="WPS191" s="30"/>
      <c r="WPT191" s="29"/>
      <c r="WPU191" s="30"/>
      <c r="WPV191" s="29"/>
      <c r="WPW191" s="30"/>
      <c r="WPX191" s="29"/>
      <c r="WPY191" s="30"/>
      <c r="WPZ191" s="29"/>
      <c r="WQA191" s="30"/>
      <c r="WQB191" s="29"/>
      <c r="WQC191" s="30"/>
      <c r="WQD191" s="29"/>
      <c r="WQE191" s="30"/>
      <c r="WQF191" s="29"/>
      <c r="WQG191" s="30"/>
      <c r="WQH191" s="29"/>
      <c r="WQI191" s="30"/>
      <c r="WQJ191" s="29"/>
      <c r="WQK191" s="30"/>
      <c r="WQL191" s="29"/>
      <c r="WQM191" s="30"/>
      <c r="WQN191" s="29"/>
      <c r="WQO191" s="30"/>
      <c r="WQP191" s="29"/>
      <c r="WQQ191" s="30"/>
      <c r="WQR191" s="29"/>
      <c r="WQS191" s="30"/>
      <c r="WQT191" s="29"/>
      <c r="WQU191" s="30"/>
      <c r="WQV191" s="29"/>
      <c r="WQW191" s="30"/>
      <c r="WQX191" s="29"/>
      <c r="WQY191" s="30"/>
      <c r="WQZ191" s="29"/>
      <c r="WRA191" s="30"/>
      <c r="WRB191" s="29"/>
      <c r="WRC191" s="30"/>
      <c r="WRD191" s="29"/>
      <c r="WRE191" s="30"/>
      <c r="WRF191" s="29"/>
      <c r="WRG191" s="30"/>
      <c r="WRH191" s="29"/>
      <c r="WRI191" s="30"/>
      <c r="WRJ191" s="29"/>
      <c r="WRK191" s="30"/>
      <c r="WRL191" s="29"/>
      <c r="WRM191" s="30"/>
      <c r="WRN191" s="29"/>
      <c r="WRO191" s="30"/>
      <c r="WRP191" s="29"/>
      <c r="WRQ191" s="30"/>
      <c r="WRR191" s="29"/>
      <c r="WRS191" s="30"/>
      <c r="WRT191" s="29"/>
      <c r="WRU191" s="30"/>
      <c r="WRV191" s="29"/>
      <c r="WRW191" s="30"/>
      <c r="WRX191" s="29"/>
      <c r="WRY191" s="30"/>
      <c r="WRZ191" s="29"/>
      <c r="WSA191" s="30"/>
      <c r="WSB191" s="29"/>
      <c r="WSC191" s="30"/>
      <c r="WSD191" s="29"/>
      <c r="WSE191" s="30"/>
      <c r="WSF191" s="29"/>
      <c r="WSG191" s="30"/>
      <c r="WSH191" s="29"/>
      <c r="WSI191" s="30"/>
      <c r="WSJ191" s="29"/>
      <c r="WSK191" s="30"/>
      <c r="WSL191" s="29"/>
      <c r="WSM191" s="30"/>
      <c r="WSN191" s="29"/>
      <c r="WSO191" s="30"/>
      <c r="WSP191" s="29"/>
      <c r="WSQ191" s="30"/>
      <c r="WSR191" s="29"/>
      <c r="WSS191" s="30"/>
      <c r="WST191" s="29"/>
      <c r="WSU191" s="30"/>
      <c r="WSV191" s="29"/>
      <c r="WSW191" s="30"/>
      <c r="WSX191" s="29"/>
      <c r="WSY191" s="30"/>
      <c r="WSZ191" s="29"/>
      <c r="WTA191" s="30"/>
      <c r="WTB191" s="29"/>
      <c r="WTC191" s="30"/>
      <c r="WTD191" s="29"/>
      <c r="WTE191" s="30"/>
      <c r="WTF191" s="29"/>
      <c r="WTG191" s="30"/>
      <c r="WTH191" s="29"/>
      <c r="WTI191" s="30"/>
      <c r="WTJ191" s="29"/>
      <c r="WTK191" s="30"/>
      <c r="WTL191" s="29"/>
      <c r="WTM191" s="30"/>
      <c r="WTN191" s="29"/>
      <c r="WTO191" s="30"/>
      <c r="WTP191" s="29"/>
      <c r="WTQ191" s="30"/>
      <c r="WTR191" s="29"/>
      <c r="WTS191" s="30"/>
      <c r="WTT191" s="29"/>
      <c r="WTU191" s="30"/>
      <c r="WTV191" s="29"/>
      <c r="WTW191" s="30"/>
      <c r="WTX191" s="29"/>
      <c r="WTY191" s="30"/>
      <c r="WTZ191" s="29"/>
      <c r="WUA191" s="30"/>
      <c r="WUB191" s="29"/>
      <c r="WUC191" s="30"/>
      <c r="WUD191" s="29"/>
      <c r="WUE191" s="30"/>
      <c r="WUF191" s="29"/>
      <c r="WUG191" s="30"/>
      <c r="WUH191" s="29"/>
      <c r="WUI191" s="30"/>
      <c r="WUJ191" s="29"/>
      <c r="WUK191" s="30"/>
      <c r="WUL191" s="29"/>
      <c r="WUM191" s="30"/>
      <c r="WUN191" s="29"/>
      <c r="WUO191" s="30"/>
      <c r="WUP191" s="29"/>
      <c r="WUQ191" s="30"/>
      <c r="WUR191" s="29"/>
      <c r="WUS191" s="30"/>
      <c r="WUT191" s="29"/>
      <c r="WUU191" s="30"/>
      <c r="WUV191" s="29"/>
      <c r="WUW191" s="30"/>
      <c r="WUX191" s="29"/>
      <c r="WUY191" s="30"/>
      <c r="WUZ191" s="29"/>
      <c r="WVA191" s="30"/>
      <c r="WVB191" s="29"/>
      <c r="WVC191" s="30"/>
      <c r="WVD191" s="29"/>
      <c r="WVE191" s="30"/>
      <c r="WVF191" s="29"/>
      <c r="WVG191" s="30"/>
      <c r="WVH191" s="29"/>
      <c r="WVI191" s="30"/>
      <c r="WVJ191" s="29"/>
      <c r="WVK191" s="30"/>
      <c r="WVL191" s="29"/>
      <c r="WVM191" s="30"/>
      <c r="WVN191" s="29"/>
      <c r="WVO191" s="30"/>
      <c r="WVP191" s="29"/>
      <c r="WVQ191" s="30"/>
      <c r="WVR191" s="29"/>
      <c r="WVS191" s="30"/>
      <c r="WVT191" s="29"/>
      <c r="WVU191" s="30"/>
      <c r="WVV191" s="29"/>
      <c r="WVW191" s="30"/>
      <c r="WVX191" s="29"/>
      <c r="WVY191" s="30"/>
      <c r="WVZ191" s="29"/>
      <c r="WWA191" s="30"/>
      <c r="WWB191" s="29"/>
      <c r="WWC191" s="30"/>
      <c r="WWD191" s="29"/>
      <c r="WWE191" s="30"/>
      <c r="WWF191" s="29"/>
      <c r="WWG191" s="30"/>
      <c r="WWH191" s="29"/>
      <c r="WWI191" s="30"/>
      <c r="WWJ191" s="29"/>
      <c r="WWK191" s="30"/>
      <c r="WWL191" s="29"/>
      <c r="WWM191" s="30"/>
      <c r="WWN191" s="29"/>
      <c r="WWO191" s="30"/>
      <c r="WWP191" s="29"/>
      <c r="WWQ191" s="30"/>
      <c r="WWR191" s="29"/>
      <c r="WWS191" s="30"/>
      <c r="WWT191" s="29"/>
      <c r="WWU191" s="30"/>
      <c r="WWV191" s="29"/>
      <c r="WWW191" s="30"/>
      <c r="WWX191" s="29"/>
      <c r="WWY191" s="30"/>
      <c r="WWZ191" s="29"/>
      <c r="WXA191" s="30"/>
      <c r="WXB191" s="29"/>
      <c r="WXC191" s="30"/>
      <c r="WXD191" s="29"/>
      <c r="WXE191" s="30"/>
      <c r="WXF191" s="29"/>
      <c r="WXG191" s="30"/>
      <c r="WXH191" s="29"/>
      <c r="WXI191" s="30"/>
      <c r="WXJ191" s="29"/>
      <c r="WXK191" s="30"/>
      <c r="WXL191" s="29"/>
      <c r="WXM191" s="30"/>
      <c r="WXN191" s="29"/>
      <c r="WXO191" s="30"/>
      <c r="WXP191" s="29"/>
      <c r="WXQ191" s="30"/>
      <c r="WXR191" s="29"/>
      <c r="WXS191" s="30"/>
      <c r="WXT191" s="29"/>
      <c r="WXU191" s="30"/>
      <c r="WXV191" s="29"/>
      <c r="WXW191" s="30"/>
      <c r="WXX191" s="29"/>
      <c r="WXY191" s="30"/>
      <c r="WXZ191" s="29"/>
      <c r="WYA191" s="30"/>
      <c r="WYB191" s="29"/>
      <c r="WYC191" s="30"/>
      <c r="WYD191" s="29"/>
      <c r="WYE191" s="30"/>
      <c r="WYF191" s="29"/>
      <c r="WYG191" s="30"/>
      <c r="WYH191" s="29"/>
      <c r="WYI191" s="30"/>
      <c r="WYJ191" s="29"/>
      <c r="WYK191" s="30"/>
      <c r="WYL191" s="29"/>
      <c r="WYM191" s="30"/>
      <c r="WYN191" s="29"/>
      <c r="WYO191" s="30"/>
      <c r="WYP191" s="29"/>
      <c r="WYQ191" s="30"/>
      <c r="WYR191" s="29"/>
      <c r="WYS191" s="30"/>
      <c r="WYT191" s="29"/>
      <c r="WYU191" s="30"/>
      <c r="WYV191" s="29"/>
      <c r="WYW191" s="30"/>
      <c r="WYX191" s="29"/>
      <c r="WYY191" s="30"/>
      <c r="WYZ191" s="29"/>
      <c r="WZA191" s="30"/>
      <c r="WZB191" s="29"/>
      <c r="WZC191" s="30"/>
      <c r="WZD191" s="29"/>
      <c r="WZE191" s="30"/>
      <c r="WZF191" s="29"/>
      <c r="WZG191" s="30"/>
      <c r="WZH191" s="29"/>
      <c r="WZI191" s="30"/>
      <c r="WZJ191" s="29"/>
      <c r="WZK191" s="30"/>
      <c r="WZL191" s="29"/>
      <c r="WZM191" s="30"/>
      <c r="WZN191" s="29"/>
      <c r="WZO191" s="30"/>
      <c r="WZP191" s="29"/>
      <c r="WZQ191" s="30"/>
      <c r="WZR191" s="29"/>
      <c r="WZS191" s="30"/>
      <c r="WZT191" s="29"/>
      <c r="WZU191" s="30"/>
      <c r="WZV191" s="29"/>
      <c r="WZW191" s="30"/>
      <c r="WZX191" s="29"/>
      <c r="WZY191" s="30"/>
      <c r="WZZ191" s="29"/>
      <c r="XAA191" s="30"/>
      <c r="XAB191" s="29"/>
      <c r="XAC191" s="30"/>
      <c r="XAD191" s="29"/>
      <c r="XAE191" s="30"/>
      <c r="XAF191" s="29"/>
      <c r="XAG191" s="30"/>
      <c r="XAH191" s="29"/>
      <c r="XAI191" s="30"/>
      <c r="XAJ191" s="29"/>
      <c r="XAK191" s="30"/>
      <c r="XAL191" s="29"/>
      <c r="XAM191" s="30"/>
      <c r="XAN191" s="29"/>
      <c r="XAO191" s="30"/>
      <c r="XAP191" s="29"/>
      <c r="XAQ191" s="30"/>
      <c r="XAR191" s="29"/>
      <c r="XAS191" s="30"/>
      <c r="XAT191" s="29"/>
      <c r="XAU191" s="30"/>
      <c r="XAV191" s="29"/>
      <c r="XAW191" s="30"/>
      <c r="XAX191" s="29"/>
      <c r="XAY191" s="30"/>
      <c r="XAZ191" s="29"/>
      <c r="XBA191" s="30"/>
      <c r="XBB191" s="29"/>
      <c r="XBC191" s="30"/>
      <c r="XBD191" s="29"/>
      <c r="XBE191" s="30"/>
      <c r="XBF191" s="29"/>
      <c r="XBG191" s="30"/>
      <c r="XBH191" s="29"/>
      <c r="XBI191" s="30"/>
      <c r="XBJ191" s="29"/>
      <c r="XBK191" s="30"/>
      <c r="XBL191" s="29"/>
      <c r="XBM191" s="30"/>
      <c r="XBN191" s="29"/>
      <c r="XBO191" s="30"/>
      <c r="XBP191" s="29"/>
      <c r="XBQ191" s="30"/>
      <c r="XBR191" s="29"/>
      <c r="XBS191" s="30"/>
      <c r="XBT191" s="29"/>
      <c r="XBU191" s="30"/>
      <c r="XBV191" s="29"/>
      <c r="XBW191" s="30"/>
      <c r="XBX191" s="29"/>
      <c r="XBY191" s="30"/>
      <c r="XBZ191" s="29"/>
      <c r="XCA191" s="30"/>
      <c r="XCB191" s="29"/>
      <c r="XCC191" s="30"/>
      <c r="XCD191" s="29"/>
      <c r="XCE191" s="30"/>
      <c r="XCF191" s="29"/>
      <c r="XCG191" s="30"/>
      <c r="XCH191" s="29"/>
      <c r="XCI191" s="30"/>
      <c r="XCJ191" s="29"/>
      <c r="XCK191" s="30"/>
      <c r="XCL191" s="29"/>
      <c r="XCM191" s="30"/>
      <c r="XCN191" s="29"/>
      <c r="XCO191" s="30"/>
      <c r="XCP191" s="29"/>
      <c r="XCQ191" s="30"/>
      <c r="XCR191" s="29"/>
      <c r="XCS191" s="30"/>
      <c r="XCT191" s="29"/>
      <c r="XCU191" s="30"/>
      <c r="XCV191" s="29"/>
      <c r="XCW191" s="30"/>
      <c r="XCX191" s="29"/>
      <c r="XCY191" s="30"/>
      <c r="XCZ191" s="29"/>
      <c r="XDA191" s="30"/>
      <c r="XDB191" s="29"/>
      <c r="XDC191" s="30"/>
      <c r="XDD191" s="29"/>
      <c r="XDE191" s="30"/>
      <c r="XDF191" s="29"/>
      <c r="XDG191" s="30"/>
      <c r="XDH191" s="29"/>
      <c r="XDI191" s="30"/>
      <c r="XDJ191" s="29"/>
      <c r="XDK191" s="30"/>
      <c r="XDL191" s="29"/>
      <c r="XDM191" s="30"/>
      <c r="XDN191" s="29"/>
      <c r="XDO191" s="30"/>
      <c r="XDP191" s="29"/>
      <c r="XDQ191" s="30"/>
      <c r="XDR191" s="29"/>
      <c r="XDS191" s="30"/>
      <c r="XDT191" s="29"/>
      <c r="XDU191" s="30"/>
      <c r="XDV191" s="29"/>
      <c r="XDW191" s="30"/>
      <c r="XDX191" s="29"/>
      <c r="XDY191" s="30"/>
      <c r="XDZ191" s="29"/>
      <c r="XEA191" s="30"/>
      <c r="XEB191" s="29"/>
      <c r="XEC191" s="30"/>
      <c r="XED191" s="29"/>
      <c r="XEE191" s="30"/>
      <c r="XEF191" s="29"/>
      <c r="XEG191" s="30"/>
      <c r="XEH191" s="29"/>
      <c r="XEI191" s="30"/>
      <c r="XEJ191" s="29"/>
      <c r="XEK191" s="30"/>
      <c r="XEL191" s="29"/>
      <c r="XEM191" s="30"/>
      <c r="XEN191" s="29"/>
      <c r="XEO191" s="30"/>
      <c r="XEP191" s="29"/>
      <c r="XEQ191" s="30"/>
      <c r="XER191" s="29"/>
      <c r="XES191" s="30"/>
      <c r="XET191" s="29"/>
      <c r="XEU191" s="30"/>
      <c r="XEV191" s="29"/>
      <c r="XEW191" s="30"/>
      <c r="XEX191" s="29"/>
      <c r="XEY191" s="30"/>
      <c r="XEZ191" s="29"/>
      <c r="XFA191" s="30"/>
      <c r="XFB191" s="29"/>
      <c r="XFC191" s="30"/>
      <c r="XFD191" s="29"/>
    </row>
    <row r="192" spans="1:16384" s="13" customFormat="1" ht="27.75" customHeight="1">
      <c r="A192" s="204">
        <v>135</v>
      </c>
      <c r="B192" s="134"/>
      <c r="C192" s="49" t="s">
        <v>171</v>
      </c>
      <c r="D192" s="143" t="s">
        <v>1</v>
      </c>
      <c r="E192" s="143">
        <v>35</v>
      </c>
      <c r="F192" s="144"/>
      <c r="G192" s="141">
        <f t="shared" si="2"/>
        <v>0</v>
      </c>
      <c r="H192" s="29"/>
      <c r="I192" s="30"/>
      <c r="J192" s="29"/>
      <c r="K192" s="30"/>
      <c r="L192" s="29"/>
      <c r="M192" s="30"/>
      <c r="N192" s="29"/>
      <c r="O192" s="30"/>
      <c r="P192" s="29"/>
      <c r="Q192" s="30"/>
      <c r="R192" s="29"/>
      <c r="S192" s="30"/>
      <c r="T192" s="29"/>
      <c r="U192" s="30"/>
      <c r="V192" s="29"/>
      <c r="W192" s="30"/>
      <c r="X192" s="29"/>
      <c r="Y192" s="30"/>
      <c r="Z192" s="29"/>
      <c r="AA192" s="30"/>
      <c r="AB192" s="29"/>
      <c r="AC192" s="30"/>
      <c r="AD192" s="29"/>
      <c r="AE192" s="30"/>
      <c r="AF192" s="29"/>
      <c r="AG192" s="30"/>
      <c r="AH192" s="29"/>
      <c r="AI192" s="30"/>
      <c r="AJ192" s="29"/>
      <c r="AK192" s="30"/>
      <c r="AL192" s="29"/>
      <c r="AM192" s="30"/>
      <c r="AN192" s="29"/>
      <c r="AO192" s="30"/>
      <c r="AP192" s="29"/>
      <c r="AQ192" s="30"/>
      <c r="AR192" s="29"/>
      <c r="AS192" s="30"/>
      <c r="AT192" s="29"/>
      <c r="AU192" s="30"/>
      <c r="AV192" s="29"/>
      <c r="AW192" s="30"/>
      <c r="AX192" s="29"/>
      <c r="AY192" s="30"/>
      <c r="AZ192" s="29"/>
      <c r="BA192" s="30"/>
      <c r="BB192" s="29"/>
      <c r="BC192" s="30"/>
      <c r="BD192" s="29"/>
      <c r="BE192" s="30"/>
      <c r="BF192" s="29"/>
      <c r="BG192" s="30"/>
      <c r="BH192" s="29"/>
      <c r="BI192" s="30"/>
      <c r="BJ192" s="29"/>
      <c r="BK192" s="30"/>
      <c r="BL192" s="29"/>
      <c r="BM192" s="30"/>
      <c r="BN192" s="29"/>
      <c r="BO192" s="30"/>
      <c r="BP192" s="29"/>
      <c r="BQ192" s="30"/>
      <c r="BR192" s="29"/>
      <c r="BS192" s="30"/>
      <c r="BT192" s="29"/>
      <c r="BU192" s="30"/>
      <c r="BV192" s="29"/>
      <c r="BW192" s="30"/>
      <c r="BX192" s="29"/>
      <c r="BY192" s="30"/>
      <c r="BZ192" s="29"/>
      <c r="CA192" s="30"/>
      <c r="CB192" s="29"/>
      <c r="CC192" s="30"/>
      <c r="CD192" s="29"/>
      <c r="CE192" s="30"/>
      <c r="CF192" s="29"/>
      <c r="CG192" s="30"/>
      <c r="CH192" s="29"/>
      <c r="CI192" s="30"/>
      <c r="CJ192" s="29"/>
      <c r="CK192" s="30"/>
      <c r="CL192" s="29"/>
      <c r="CM192" s="30"/>
      <c r="CN192" s="29"/>
      <c r="CO192" s="30"/>
      <c r="CP192" s="29"/>
      <c r="CQ192" s="30"/>
      <c r="CR192" s="29"/>
      <c r="CS192" s="30"/>
      <c r="CT192" s="29"/>
      <c r="CU192" s="30"/>
      <c r="CV192" s="29"/>
      <c r="CW192" s="30"/>
      <c r="CX192" s="29"/>
      <c r="CY192" s="30"/>
      <c r="CZ192" s="29"/>
      <c r="DA192" s="30"/>
      <c r="DB192" s="29"/>
      <c r="DC192" s="30"/>
      <c r="DD192" s="29"/>
      <c r="DE192" s="30"/>
      <c r="DF192" s="29"/>
      <c r="DG192" s="30"/>
      <c r="DH192" s="29"/>
      <c r="DI192" s="30"/>
      <c r="DJ192" s="29"/>
      <c r="DK192" s="30"/>
      <c r="DL192" s="29"/>
      <c r="DM192" s="30"/>
      <c r="DN192" s="29"/>
      <c r="DO192" s="30"/>
      <c r="DP192" s="29"/>
      <c r="DQ192" s="30"/>
      <c r="DR192" s="29"/>
      <c r="DS192" s="30"/>
      <c r="DT192" s="29"/>
      <c r="DU192" s="30"/>
      <c r="DV192" s="29"/>
      <c r="DW192" s="30"/>
      <c r="DX192" s="29"/>
      <c r="DY192" s="30"/>
      <c r="DZ192" s="29"/>
      <c r="EA192" s="30"/>
      <c r="EB192" s="29"/>
      <c r="EC192" s="30"/>
      <c r="ED192" s="29"/>
      <c r="EE192" s="30"/>
      <c r="EF192" s="29"/>
      <c r="EG192" s="30"/>
      <c r="EH192" s="29"/>
      <c r="EI192" s="30"/>
      <c r="EJ192" s="29"/>
      <c r="EK192" s="30"/>
      <c r="EL192" s="29"/>
      <c r="EM192" s="30"/>
      <c r="EN192" s="29"/>
      <c r="EO192" s="30"/>
      <c r="EP192" s="29"/>
      <c r="EQ192" s="30"/>
      <c r="ER192" s="29"/>
      <c r="ES192" s="30"/>
      <c r="ET192" s="29"/>
      <c r="EU192" s="30"/>
      <c r="EV192" s="29"/>
      <c r="EW192" s="30"/>
      <c r="EX192" s="29"/>
      <c r="EY192" s="30"/>
      <c r="EZ192" s="29"/>
      <c r="FA192" s="30"/>
      <c r="FB192" s="29"/>
      <c r="FC192" s="30"/>
      <c r="FD192" s="29"/>
      <c r="FE192" s="30"/>
      <c r="FF192" s="29"/>
      <c r="FG192" s="30"/>
      <c r="FH192" s="29"/>
      <c r="FI192" s="30"/>
      <c r="FJ192" s="29"/>
      <c r="FK192" s="30"/>
      <c r="FL192" s="29"/>
      <c r="FM192" s="30"/>
      <c r="FN192" s="29"/>
      <c r="FO192" s="30"/>
      <c r="FP192" s="29"/>
      <c r="FQ192" s="30"/>
      <c r="FR192" s="29"/>
      <c r="FS192" s="30"/>
      <c r="FT192" s="29"/>
      <c r="FU192" s="30"/>
      <c r="FV192" s="29"/>
      <c r="FW192" s="30"/>
      <c r="FX192" s="29"/>
      <c r="FY192" s="30"/>
      <c r="FZ192" s="29"/>
      <c r="GA192" s="30"/>
      <c r="GB192" s="29"/>
      <c r="GC192" s="30"/>
      <c r="GD192" s="29"/>
      <c r="GE192" s="30"/>
      <c r="GF192" s="29"/>
      <c r="GG192" s="30"/>
      <c r="GH192" s="29"/>
      <c r="GI192" s="30"/>
      <c r="GJ192" s="29"/>
      <c r="GK192" s="30"/>
      <c r="GL192" s="29"/>
      <c r="GM192" s="30"/>
      <c r="GN192" s="29"/>
      <c r="GO192" s="30"/>
      <c r="GP192" s="29"/>
      <c r="GQ192" s="30"/>
      <c r="GR192" s="29"/>
      <c r="GS192" s="30"/>
      <c r="GT192" s="29"/>
      <c r="GU192" s="30"/>
      <c r="GV192" s="29"/>
      <c r="GW192" s="30"/>
      <c r="GX192" s="29"/>
      <c r="GY192" s="30"/>
      <c r="GZ192" s="29"/>
      <c r="HA192" s="30"/>
      <c r="HB192" s="29"/>
      <c r="HC192" s="30"/>
      <c r="HD192" s="29"/>
      <c r="HE192" s="30"/>
      <c r="HF192" s="29"/>
      <c r="HG192" s="30"/>
      <c r="HH192" s="29"/>
      <c r="HI192" s="30"/>
      <c r="HJ192" s="29"/>
      <c r="HK192" s="30"/>
      <c r="HL192" s="29"/>
      <c r="HM192" s="30"/>
      <c r="HN192" s="29"/>
      <c r="HO192" s="30"/>
      <c r="HP192" s="29"/>
      <c r="HQ192" s="30"/>
      <c r="HR192" s="29"/>
      <c r="HS192" s="30"/>
      <c r="HT192" s="29"/>
      <c r="HU192" s="30"/>
      <c r="HV192" s="29"/>
      <c r="HW192" s="30"/>
      <c r="HX192" s="29"/>
      <c r="HY192" s="30"/>
      <c r="HZ192" s="29"/>
      <c r="IA192" s="30"/>
      <c r="IB192" s="29"/>
      <c r="IC192" s="30"/>
      <c r="ID192" s="29"/>
      <c r="IE192" s="30"/>
      <c r="IF192" s="29"/>
      <c r="IG192" s="30"/>
      <c r="IH192" s="29"/>
      <c r="II192" s="30"/>
      <c r="IJ192" s="29"/>
      <c r="IK192" s="30"/>
      <c r="IL192" s="29"/>
      <c r="IM192" s="30"/>
      <c r="IN192" s="29"/>
      <c r="IO192" s="30"/>
      <c r="IP192" s="29"/>
      <c r="IQ192" s="30"/>
      <c r="IR192" s="29"/>
      <c r="IS192" s="30"/>
      <c r="IT192" s="29"/>
      <c r="IU192" s="30"/>
      <c r="IV192" s="29"/>
      <c r="IW192" s="30"/>
      <c r="IX192" s="29"/>
      <c r="IY192" s="30"/>
      <c r="IZ192" s="29"/>
      <c r="JA192" s="30"/>
      <c r="JB192" s="29"/>
      <c r="JC192" s="30"/>
      <c r="JD192" s="29"/>
      <c r="JE192" s="30"/>
      <c r="JF192" s="29"/>
      <c r="JG192" s="30"/>
      <c r="JH192" s="29"/>
      <c r="JI192" s="30"/>
      <c r="JJ192" s="29"/>
      <c r="JK192" s="30"/>
      <c r="JL192" s="29"/>
      <c r="JM192" s="30"/>
      <c r="JN192" s="29"/>
      <c r="JO192" s="30"/>
      <c r="JP192" s="29"/>
      <c r="JQ192" s="30"/>
      <c r="JR192" s="29"/>
      <c r="JS192" s="30"/>
      <c r="JT192" s="29"/>
      <c r="JU192" s="30"/>
      <c r="JV192" s="29"/>
      <c r="JW192" s="30"/>
      <c r="JX192" s="29"/>
      <c r="JY192" s="30"/>
      <c r="JZ192" s="29"/>
      <c r="KA192" s="30"/>
      <c r="KB192" s="29"/>
      <c r="KC192" s="30"/>
      <c r="KD192" s="29"/>
      <c r="KE192" s="30"/>
      <c r="KF192" s="29"/>
      <c r="KG192" s="30"/>
      <c r="KH192" s="29"/>
      <c r="KI192" s="30"/>
      <c r="KJ192" s="29"/>
      <c r="KK192" s="30"/>
      <c r="KL192" s="29"/>
      <c r="KM192" s="30"/>
      <c r="KN192" s="29"/>
      <c r="KO192" s="30"/>
      <c r="KP192" s="29"/>
      <c r="KQ192" s="30"/>
      <c r="KR192" s="29"/>
      <c r="KS192" s="30"/>
      <c r="KT192" s="29"/>
      <c r="KU192" s="30"/>
      <c r="KV192" s="29"/>
      <c r="KW192" s="30"/>
      <c r="KX192" s="29"/>
      <c r="KY192" s="30"/>
      <c r="KZ192" s="29"/>
      <c r="LA192" s="30"/>
      <c r="LB192" s="29"/>
      <c r="LC192" s="30"/>
      <c r="LD192" s="29"/>
      <c r="LE192" s="30"/>
      <c r="LF192" s="29"/>
      <c r="LG192" s="30"/>
      <c r="LH192" s="29"/>
      <c r="LI192" s="30"/>
      <c r="LJ192" s="29"/>
      <c r="LK192" s="30"/>
      <c r="LL192" s="29"/>
      <c r="LM192" s="30"/>
      <c r="LN192" s="29"/>
      <c r="LO192" s="30"/>
      <c r="LP192" s="29"/>
      <c r="LQ192" s="30"/>
      <c r="LR192" s="29"/>
      <c r="LS192" s="30"/>
      <c r="LT192" s="29"/>
      <c r="LU192" s="30"/>
      <c r="LV192" s="29"/>
      <c r="LW192" s="30"/>
      <c r="LX192" s="29"/>
      <c r="LY192" s="30"/>
      <c r="LZ192" s="29"/>
      <c r="MA192" s="30"/>
      <c r="MB192" s="29"/>
      <c r="MC192" s="30"/>
      <c r="MD192" s="29"/>
      <c r="ME192" s="30"/>
      <c r="MF192" s="29"/>
      <c r="MG192" s="30"/>
      <c r="MH192" s="29"/>
      <c r="MI192" s="30"/>
      <c r="MJ192" s="29"/>
      <c r="MK192" s="30"/>
      <c r="ML192" s="29"/>
      <c r="MM192" s="30"/>
      <c r="MN192" s="29"/>
      <c r="MO192" s="30"/>
      <c r="MP192" s="29"/>
      <c r="MQ192" s="30"/>
      <c r="MR192" s="29"/>
      <c r="MS192" s="30"/>
      <c r="MT192" s="29"/>
      <c r="MU192" s="30"/>
      <c r="MV192" s="29"/>
      <c r="MW192" s="30"/>
      <c r="MX192" s="29"/>
      <c r="MY192" s="30"/>
      <c r="MZ192" s="29"/>
      <c r="NA192" s="30"/>
      <c r="NB192" s="29"/>
      <c r="NC192" s="30"/>
      <c r="ND192" s="29"/>
      <c r="NE192" s="30"/>
      <c r="NF192" s="29"/>
      <c r="NG192" s="30"/>
      <c r="NH192" s="29"/>
      <c r="NI192" s="30"/>
      <c r="NJ192" s="29"/>
      <c r="NK192" s="30"/>
      <c r="NL192" s="29"/>
      <c r="NM192" s="30"/>
      <c r="NN192" s="29"/>
      <c r="NO192" s="30"/>
      <c r="NP192" s="29"/>
      <c r="NQ192" s="30"/>
      <c r="NR192" s="29"/>
      <c r="NS192" s="30"/>
      <c r="NT192" s="29"/>
      <c r="NU192" s="30"/>
      <c r="NV192" s="29"/>
      <c r="NW192" s="30"/>
      <c r="NX192" s="29"/>
      <c r="NY192" s="30"/>
      <c r="NZ192" s="29"/>
      <c r="OA192" s="30"/>
      <c r="OB192" s="29"/>
      <c r="OC192" s="30"/>
      <c r="OD192" s="29"/>
      <c r="OE192" s="30"/>
      <c r="OF192" s="29"/>
      <c r="OG192" s="30"/>
      <c r="OH192" s="29"/>
      <c r="OI192" s="30"/>
      <c r="OJ192" s="29"/>
      <c r="OK192" s="30"/>
      <c r="OL192" s="29"/>
      <c r="OM192" s="30"/>
      <c r="ON192" s="29"/>
      <c r="OO192" s="30"/>
      <c r="OP192" s="29"/>
      <c r="OQ192" s="30"/>
      <c r="OR192" s="29"/>
      <c r="OS192" s="30"/>
      <c r="OT192" s="29"/>
      <c r="OU192" s="30"/>
      <c r="OV192" s="29"/>
      <c r="OW192" s="30"/>
      <c r="OX192" s="29"/>
      <c r="OY192" s="30"/>
      <c r="OZ192" s="29"/>
      <c r="PA192" s="30"/>
      <c r="PB192" s="29"/>
      <c r="PC192" s="30"/>
      <c r="PD192" s="29"/>
      <c r="PE192" s="30"/>
      <c r="PF192" s="29"/>
      <c r="PG192" s="30"/>
      <c r="PH192" s="29"/>
      <c r="PI192" s="30"/>
      <c r="PJ192" s="29"/>
      <c r="PK192" s="30"/>
      <c r="PL192" s="29"/>
      <c r="PM192" s="30"/>
      <c r="PN192" s="29"/>
      <c r="PO192" s="30"/>
      <c r="PP192" s="29"/>
      <c r="PQ192" s="30"/>
      <c r="PR192" s="29"/>
      <c r="PS192" s="30"/>
      <c r="PT192" s="29"/>
      <c r="PU192" s="30"/>
      <c r="PV192" s="29"/>
      <c r="PW192" s="30"/>
      <c r="PX192" s="29"/>
      <c r="PY192" s="30"/>
      <c r="PZ192" s="29"/>
      <c r="QA192" s="30"/>
      <c r="QB192" s="29"/>
      <c r="QC192" s="30"/>
      <c r="QD192" s="29"/>
      <c r="QE192" s="30"/>
      <c r="QF192" s="29"/>
      <c r="QG192" s="30"/>
      <c r="QH192" s="29"/>
      <c r="QI192" s="30"/>
      <c r="QJ192" s="29"/>
      <c r="QK192" s="30"/>
      <c r="QL192" s="29"/>
      <c r="QM192" s="30"/>
      <c r="QN192" s="29"/>
      <c r="QO192" s="30"/>
      <c r="QP192" s="29"/>
      <c r="QQ192" s="30"/>
      <c r="QR192" s="29"/>
      <c r="QS192" s="30"/>
      <c r="QT192" s="29"/>
      <c r="QU192" s="30"/>
      <c r="QV192" s="29"/>
      <c r="QW192" s="30"/>
      <c r="QX192" s="29"/>
      <c r="QY192" s="30"/>
      <c r="QZ192" s="29"/>
      <c r="RA192" s="30"/>
      <c r="RB192" s="29"/>
      <c r="RC192" s="30"/>
      <c r="RD192" s="29"/>
      <c r="RE192" s="30"/>
      <c r="RF192" s="29"/>
      <c r="RG192" s="30"/>
      <c r="RH192" s="29"/>
      <c r="RI192" s="30"/>
      <c r="RJ192" s="29"/>
      <c r="RK192" s="30"/>
      <c r="RL192" s="29"/>
      <c r="RM192" s="30"/>
      <c r="RN192" s="29"/>
      <c r="RO192" s="30"/>
      <c r="RP192" s="29"/>
      <c r="RQ192" s="30"/>
      <c r="RR192" s="29"/>
      <c r="RS192" s="30"/>
      <c r="RT192" s="29"/>
      <c r="RU192" s="30"/>
      <c r="RV192" s="29"/>
      <c r="RW192" s="30"/>
      <c r="RX192" s="29"/>
      <c r="RY192" s="30"/>
      <c r="RZ192" s="29"/>
      <c r="SA192" s="30"/>
      <c r="SB192" s="29"/>
      <c r="SC192" s="30"/>
      <c r="SD192" s="29"/>
      <c r="SE192" s="30"/>
      <c r="SF192" s="29"/>
      <c r="SG192" s="30"/>
      <c r="SH192" s="29"/>
      <c r="SI192" s="30"/>
      <c r="SJ192" s="29"/>
      <c r="SK192" s="30"/>
      <c r="SL192" s="29"/>
      <c r="SM192" s="30"/>
      <c r="SN192" s="29"/>
      <c r="SO192" s="30"/>
      <c r="SP192" s="29"/>
      <c r="SQ192" s="30"/>
      <c r="SR192" s="29"/>
      <c r="SS192" s="30"/>
      <c r="ST192" s="29"/>
      <c r="SU192" s="30"/>
      <c r="SV192" s="29"/>
      <c r="SW192" s="30"/>
      <c r="SX192" s="29"/>
      <c r="SY192" s="30"/>
      <c r="SZ192" s="29"/>
      <c r="TA192" s="30"/>
      <c r="TB192" s="29"/>
      <c r="TC192" s="30"/>
      <c r="TD192" s="29"/>
      <c r="TE192" s="30"/>
      <c r="TF192" s="29"/>
      <c r="TG192" s="30"/>
      <c r="TH192" s="29"/>
      <c r="TI192" s="30"/>
      <c r="TJ192" s="29"/>
      <c r="TK192" s="30"/>
      <c r="TL192" s="29"/>
      <c r="TM192" s="30"/>
      <c r="TN192" s="29"/>
      <c r="TO192" s="30"/>
      <c r="TP192" s="29"/>
      <c r="TQ192" s="30"/>
      <c r="TR192" s="29"/>
      <c r="TS192" s="30"/>
      <c r="TT192" s="29"/>
      <c r="TU192" s="30"/>
      <c r="TV192" s="29"/>
      <c r="TW192" s="30"/>
      <c r="TX192" s="29"/>
      <c r="TY192" s="30"/>
      <c r="TZ192" s="29"/>
      <c r="UA192" s="30"/>
      <c r="UB192" s="29"/>
      <c r="UC192" s="30"/>
      <c r="UD192" s="29"/>
      <c r="UE192" s="30"/>
      <c r="UF192" s="29"/>
      <c r="UG192" s="30"/>
      <c r="UH192" s="29"/>
      <c r="UI192" s="30"/>
      <c r="UJ192" s="29"/>
      <c r="UK192" s="30"/>
      <c r="UL192" s="29"/>
      <c r="UM192" s="30"/>
      <c r="UN192" s="29"/>
      <c r="UO192" s="30"/>
      <c r="UP192" s="29"/>
      <c r="UQ192" s="30"/>
      <c r="UR192" s="29"/>
      <c r="US192" s="30"/>
      <c r="UT192" s="29"/>
      <c r="UU192" s="30"/>
      <c r="UV192" s="29"/>
      <c r="UW192" s="30"/>
      <c r="UX192" s="29"/>
      <c r="UY192" s="30"/>
      <c r="UZ192" s="29"/>
      <c r="VA192" s="30"/>
      <c r="VB192" s="29"/>
      <c r="VC192" s="30"/>
      <c r="VD192" s="29"/>
      <c r="VE192" s="30"/>
      <c r="VF192" s="29"/>
      <c r="VG192" s="30"/>
      <c r="VH192" s="29"/>
      <c r="VI192" s="30"/>
      <c r="VJ192" s="29"/>
      <c r="VK192" s="30"/>
      <c r="VL192" s="29"/>
      <c r="VM192" s="30"/>
      <c r="VN192" s="29"/>
      <c r="VO192" s="30"/>
      <c r="VP192" s="29"/>
      <c r="VQ192" s="30"/>
      <c r="VR192" s="29"/>
      <c r="VS192" s="30"/>
      <c r="VT192" s="29"/>
      <c r="VU192" s="30"/>
      <c r="VV192" s="29"/>
      <c r="VW192" s="30"/>
      <c r="VX192" s="29"/>
      <c r="VY192" s="30"/>
      <c r="VZ192" s="29"/>
      <c r="WA192" s="30"/>
      <c r="WB192" s="29"/>
      <c r="WC192" s="30"/>
      <c r="WD192" s="29"/>
      <c r="WE192" s="30"/>
      <c r="WF192" s="29"/>
      <c r="WG192" s="30"/>
      <c r="WH192" s="29"/>
      <c r="WI192" s="30"/>
      <c r="WJ192" s="29"/>
      <c r="WK192" s="30"/>
      <c r="WL192" s="29"/>
      <c r="WM192" s="30"/>
      <c r="WN192" s="29"/>
      <c r="WO192" s="30"/>
      <c r="WP192" s="29"/>
      <c r="WQ192" s="30"/>
      <c r="WR192" s="29"/>
      <c r="WS192" s="30"/>
      <c r="WT192" s="29"/>
      <c r="WU192" s="30"/>
      <c r="WV192" s="29"/>
      <c r="WW192" s="30"/>
      <c r="WX192" s="29"/>
      <c r="WY192" s="30"/>
      <c r="WZ192" s="29"/>
      <c r="XA192" s="30"/>
      <c r="XB192" s="29"/>
      <c r="XC192" s="30"/>
      <c r="XD192" s="29"/>
      <c r="XE192" s="30"/>
      <c r="XF192" s="29"/>
      <c r="XG192" s="30"/>
      <c r="XH192" s="29"/>
      <c r="XI192" s="30"/>
      <c r="XJ192" s="29"/>
      <c r="XK192" s="30"/>
      <c r="XL192" s="29"/>
      <c r="XM192" s="30"/>
      <c r="XN192" s="29"/>
      <c r="XO192" s="30"/>
      <c r="XP192" s="29"/>
      <c r="XQ192" s="30"/>
      <c r="XR192" s="29"/>
      <c r="XS192" s="30"/>
      <c r="XT192" s="29"/>
      <c r="XU192" s="30"/>
      <c r="XV192" s="29"/>
      <c r="XW192" s="30"/>
      <c r="XX192" s="29"/>
      <c r="XY192" s="30"/>
      <c r="XZ192" s="29"/>
      <c r="YA192" s="30"/>
      <c r="YB192" s="29"/>
      <c r="YC192" s="30"/>
      <c r="YD192" s="29"/>
      <c r="YE192" s="30"/>
      <c r="YF192" s="29"/>
      <c r="YG192" s="30"/>
      <c r="YH192" s="29"/>
      <c r="YI192" s="30"/>
      <c r="YJ192" s="29"/>
      <c r="YK192" s="30"/>
      <c r="YL192" s="29"/>
      <c r="YM192" s="30"/>
      <c r="YN192" s="29"/>
      <c r="YO192" s="30"/>
      <c r="YP192" s="29"/>
      <c r="YQ192" s="30"/>
      <c r="YR192" s="29"/>
      <c r="YS192" s="30"/>
      <c r="YT192" s="29"/>
      <c r="YU192" s="30"/>
      <c r="YV192" s="29"/>
      <c r="YW192" s="30"/>
      <c r="YX192" s="29"/>
      <c r="YY192" s="30"/>
      <c r="YZ192" s="29"/>
      <c r="ZA192" s="30"/>
      <c r="ZB192" s="29"/>
      <c r="ZC192" s="30"/>
      <c r="ZD192" s="29"/>
      <c r="ZE192" s="30"/>
      <c r="ZF192" s="29"/>
      <c r="ZG192" s="30"/>
      <c r="ZH192" s="29"/>
      <c r="ZI192" s="30"/>
      <c r="ZJ192" s="29"/>
      <c r="ZK192" s="30"/>
      <c r="ZL192" s="29"/>
      <c r="ZM192" s="30"/>
      <c r="ZN192" s="29"/>
      <c r="ZO192" s="30"/>
      <c r="ZP192" s="29"/>
      <c r="ZQ192" s="30"/>
      <c r="ZR192" s="29"/>
      <c r="ZS192" s="30"/>
      <c r="ZT192" s="29"/>
      <c r="ZU192" s="30"/>
      <c r="ZV192" s="29"/>
      <c r="ZW192" s="30"/>
      <c r="ZX192" s="29"/>
      <c r="ZY192" s="30"/>
      <c r="ZZ192" s="29"/>
      <c r="AAA192" s="30"/>
      <c r="AAB192" s="29"/>
      <c r="AAC192" s="30"/>
      <c r="AAD192" s="29"/>
      <c r="AAE192" s="30"/>
      <c r="AAF192" s="29"/>
      <c r="AAG192" s="30"/>
      <c r="AAH192" s="29"/>
      <c r="AAI192" s="30"/>
      <c r="AAJ192" s="29"/>
      <c r="AAK192" s="30"/>
      <c r="AAL192" s="29"/>
      <c r="AAM192" s="30"/>
      <c r="AAN192" s="29"/>
      <c r="AAO192" s="30"/>
      <c r="AAP192" s="29"/>
      <c r="AAQ192" s="30"/>
      <c r="AAR192" s="29"/>
      <c r="AAS192" s="30"/>
      <c r="AAT192" s="29"/>
      <c r="AAU192" s="30"/>
      <c r="AAV192" s="29"/>
      <c r="AAW192" s="30"/>
      <c r="AAX192" s="29"/>
      <c r="AAY192" s="30"/>
      <c r="AAZ192" s="29"/>
      <c r="ABA192" s="30"/>
      <c r="ABB192" s="29"/>
      <c r="ABC192" s="30"/>
      <c r="ABD192" s="29"/>
      <c r="ABE192" s="30"/>
      <c r="ABF192" s="29"/>
      <c r="ABG192" s="30"/>
      <c r="ABH192" s="29"/>
      <c r="ABI192" s="30"/>
      <c r="ABJ192" s="29"/>
      <c r="ABK192" s="30"/>
      <c r="ABL192" s="29"/>
      <c r="ABM192" s="30"/>
      <c r="ABN192" s="29"/>
      <c r="ABO192" s="30"/>
      <c r="ABP192" s="29"/>
      <c r="ABQ192" s="30"/>
      <c r="ABR192" s="29"/>
      <c r="ABS192" s="30"/>
      <c r="ABT192" s="29"/>
      <c r="ABU192" s="30"/>
      <c r="ABV192" s="29"/>
      <c r="ABW192" s="30"/>
      <c r="ABX192" s="29"/>
      <c r="ABY192" s="30"/>
      <c r="ABZ192" s="29"/>
      <c r="ACA192" s="30"/>
      <c r="ACB192" s="29"/>
      <c r="ACC192" s="30"/>
      <c r="ACD192" s="29"/>
      <c r="ACE192" s="30"/>
      <c r="ACF192" s="29"/>
      <c r="ACG192" s="30"/>
      <c r="ACH192" s="29"/>
      <c r="ACI192" s="30"/>
      <c r="ACJ192" s="29"/>
      <c r="ACK192" s="30"/>
      <c r="ACL192" s="29"/>
      <c r="ACM192" s="30"/>
      <c r="ACN192" s="29"/>
      <c r="ACO192" s="30"/>
      <c r="ACP192" s="29"/>
      <c r="ACQ192" s="30"/>
      <c r="ACR192" s="29"/>
      <c r="ACS192" s="30"/>
      <c r="ACT192" s="29"/>
      <c r="ACU192" s="30"/>
      <c r="ACV192" s="29"/>
      <c r="ACW192" s="30"/>
      <c r="ACX192" s="29"/>
      <c r="ACY192" s="30"/>
      <c r="ACZ192" s="29"/>
      <c r="ADA192" s="30"/>
      <c r="ADB192" s="29"/>
      <c r="ADC192" s="30"/>
      <c r="ADD192" s="29"/>
      <c r="ADE192" s="30"/>
      <c r="ADF192" s="29"/>
      <c r="ADG192" s="30"/>
      <c r="ADH192" s="29"/>
      <c r="ADI192" s="30"/>
      <c r="ADJ192" s="29"/>
      <c r="ADK192" s="30"/>
      <c r="ADL192" s="29"/>
      <c r="ADM192" s="30"/>
      <c r="ADN192" s="29"/>
      <c r="ADO192" s="30"/>
      <c r="ADP192" s="29"/>
      <c r="ADQ192" s="30"/>
      <c r="ADR192" s="29"/>
      <c r="ADS192" s="30"/>
      <c r="ADT192" s="29"/>
      <c r="ADU192" s="30"/>
      <c r="ADV192" s="29"/>
      <c r="ADW192" s="30"/>
      <c r="ADX192" s="29"/>
      <c r="ADY192" s="30"/>
      <c r="ADZ192" s="29"/>
      <c r="AEA192" s="30"/>
      <c r="AEB192" s="29"/>
      <c r="AEC192" s="30"/>
      <c r="AED192" s="29"/>
      <c r="AEE192" s="30"/>
      <c r="AEF192" s="29"/>
      <c r="AEG192" s="30"/>
      <c r="AEH192" s="29"/>
      <c r="AEI192" s="30"/>
      <c r="AEJ192" s="29"/>
      <c r="AEK192" s="30"/>
      <c r="AEL192" s="29"/>
      <c r="AEM192" s="30"/>
      <c r="AEN192" s="29"/>
      <c r="AEO192" s="30"/>
      <c r="AEP192" s="29"/>
      <c r="AEQ192" s="30"/>
      <c r="AER192" s="29"/>
      <c r="AES192" s="30"/>
      <c r="AET192" s="29"/>
      <c r="AEU192" s="30"/>
      <c r="AEV192" s="29"/>
      <c r="AEW192" s="30"/>
      <c r="AEX192" s="29"/>
      <c r="AEY192" s="30"/>
      <c r="AEZ192" s="29"/>
      <c r="AFA192" s="30"/>
      <c r="AFB192" s="29"/>
      <c r="AFC192" s="30"/>
      <c r="AFD192" s="29"/>
      <c r="AFE192" s="30"/>
      <c r="AFF192" s="29"/>
      <c r="AFG192" s="30"/>
      <c r="AFH192" s="29"/>
      <c r="AFI192" s="30"/>
      <c r="AFJ192" s="29"/>
      <c r="AFK192" s="30"/>
      <c r="AFL192" s="29"/>
      <c r="AFM192" s="30"/>
      <c r="AFN192" s="29"/>
      <c r="AFO192" s="30"/>
      <c r="AFP192" s="29"/>
      <c r="AFQ192" s="30"/>
      <c r="AFR192" s="29"/>
      <c r="AFS192" s="30"/>
      <c r="AFT192" s="29"/>
      <c r="AFU192" s="30"/>
      <c r="AFV192" s="29"/>
      <c r="AFW192" s="30"/>
      <c r="AFX192" s="29"/>
      <c r="AFY192" s="30"/>
      <c r="AFZ192" s="29"/>
      <c r="AGA192" s="30"/>
      <c r="AGB192" s="29"/>
      <c r="AGC192" s="30"/>
      <c r="AGD192" s="29"/>
      <c r="AGE192" s="30"/>
      <c r="AGF192" s="29"/>
      <c r="AGG192" s="30"/>
      <c r="AGH192" s="29"/>
      <c r="AGI192" s="30"/>
      <c r="AGJ192" s="29"/>
      <c r="AGK192" s="30"/>
      <c r="AGL192" s="29"/>
      <c r="AGM192" s="30"/>
      <c r="AGN192" s="29"/>
      <c r="AGO192" s="30"/>
      <c r="AGP192" s="29"/>
      <c r="AGQ192" s="30"/>
      <c r="AGR192" s="29"/>
      <c r="AGS192" s="30"/>
      <c r="AGT192" s="29"/>
      <c r="AGU192" s="30"/>
      <c r="AGV192" s="29"/>
      <c r="AGW192" s="30"/>
      <c r="AGX192" s="29"/>
      <c r="AGY192" s="30"/>
      <c r="AGZ192" s="29"/>
      <c r="AHA192" s="30"/>
      <c r="AHB192" s="29"/>
      <c r="AHC192" s="30"/>
      <c r="AHD192" s="29"/>
      <c r="AHE192" s="30"/>
      <c r="AHF192" s="29"/>
      <c r="AHG192" s="30"/>
      <c r="AHH192" s="29"/>
      <c r="AHI192" s="30"/>
      <c r="AHJ192" s="29"/>
      <c r="AHK192" s="30"/>
      <c r="AHL192" s="29"/>
      <c r="AHM192" s="30"/>
      <c r="AHN192" s="29"/>
      <c r="AHO192" s="30"/>
      <c r="AHP192" s="29"/>
      <c r="AHQ192" s="30"/>
      <c r="AHR192" s="29"/>
      <c r="AHS192" s="30"/>
      <c r="AHT192" s="29"/>
      <c r="AHU192" s="30"/>
      <c r="AHV192" s="29"/>
      <c r="AHW192" s="30"/>
      <c r="AHX192" s="29"/>
      <c r="AHY192" s="30"/>
      <c r="AHZ192" s="29"/>
      <c r="AIA192" s="30"/>
      <c r="AIB192" s="29"/>
      <c r="AIC192" s="30"/>
      <c r="AID192" s="29"/>
      <c r="AIE192" s="30"/>
      <c r="AIF192" s="29"/>
      <c r="AIG192" s="30"/>
      <c r="AIH192" s="29"/>
      <c r="AII192" s="30"/>
      <c r="AIJ192" s="29"/>
      <c r="AIK192" s="30"/>
      <c r="AIL192" s="29"/>
      <c r="AIM192" s="30"/>
      <c r="AIN192" s="29"/>
      <c r="AIO192" s="30"/>
      <c r="AIP192" s="29"/>
      <c r="AIQ192" s="30"/>
      <c r="AIR192" s="29"/>
      <c r="AIS192" s="30"/>
      <c r="AIT192" s="29"/>
      <c r="AIU192" s="30"/>
      <c r="AIV192" s="29"/>
      <c r="AIW192" s="30"/>
      <c r="AIX192" s="29"/>
      <c r="AIY192" s="30"/>
      <c r="AIZ192" s="29"/>
      <c r="AJA192" s="30"/>
      <c r="AJB192" s="29"/>
      <c r="AJC192" s="30"/>
      <c r="AJD192" s="29"/>
      <c r="AJE192" s="30"/>
      <c r="AJF192" s="29"/>
      <c r="AJG192" s="30"/>
      <c r="AJH192" s="29"/>
      <c r="AJI192" s="30"/>
      <c r="AJJ192" s="29"/>
      <c r="AJK192" s="30"/>
      <c r="AJL192" s="29"/>
      <c r="AJM192" s="30"/>
      <c r="AJN192" s="29"/>
      <c r="AJO192" s="30"/>
      <c r="AJP192" s="29"/>
      <c r="AJQ192" s="30"/>
      <c r="AJR192" s="29"/>
      <c r="AJS192" s="30"/>
      <c r="AJT192" s="29"/>
      <c r="AJU192" s="30"/>
      <c r="AJV192" s="29"/>
      <c r="AJW192" s="30"/>
      <c r="AJX192" s="29"/>
      <c r="AJY192" s="30"/>
      <c r="AJZ192" s="29"/>
      <c r="AKA192" s="30"/>
      <c r="AKB192" s="29"/>
      <c r="AKC192" s="30"/>
      <c r="AKD192" s="29"/>
      <c r="AKE192" s="30"/>
      <c r="AKF192" s="29"/>
      <c r="AKG192" s="30"/>
      <c r="AKH192" s="29"/>
      <c r="AKI192" s="30"/>
      <c r="AKJ192" s="29"/>
      <c r="AKK192" s="30"/>
      <c r="AKL192" s="29"/>
      <c r="AKM192" s="30"/>
      <c r="AKN192" s="29"/>
      <c r="AKO192" s="30"/>
      <c r="AKP192" s="29"/>
      <c r="AKQ192" s="30"/>
      <c r="AKR192" s="29"/>
      <c r="AKS192" s="30"/>
      <c r="AKT192" s="29"/>
      <c r="AKU192" s="30"/>
      <c r="AKV192" s="29"/>
      <c r="AKW192" s="30"/>
      <c r="AKX192" s="29"/>
      <c r="AKY192" s="30"/>
      <c r="AKZ192" s="29"/>
      <c r="ALA192" s="30"/>
      <c r="ALB192" s="29"/>
      <c r="ALC192" s="30"/>
      <c r="ALD192" s="29"/>
      <c r="ALE192" s="30"/>
      <c r="ALF192" s="29"/>
      <c r="ALG192" s="30"/>
      <c r="ALH192" s="29"/>
      <c r="ALI192" s="30"/>
      <c r="ALJ192" s="29"/>
      <c r="ALK192" s="30"/>
      <c r="ALL192" s="29"/>
      <c r="ALM192" s="30"/>
      <c r="ALN192" s="29"/>
      <c r="ALO192" s="30"/>
      <c r="ALP192" s="29"/>
      <c r="ALQ192" s="30"/>
      <c r="ALR192" s="29"/>
      <c r="ALS192" s="30"/>
      <c r="ALT192" s="29"/>
      <c r="ALU192" s="30"/>
      <c r="ALV192" s="29"/>
      <c r="ALW192" s="30"/>
      <c r="ALX192" s="29"/>
      <c r="ALY192" s="30"/>
      <c r="ALZ192" s="29"/>
      <c r="AMA192" s="30"/>
      <c r="AMB192" s="29"/>
      <c r="AMC192" s="30"/>
      <c r="AMD192" s="29"/>
      <c r="AME192" s="30"/>
      <c r="AMF192" s="29"/>
      <c r="AMG192" s="30"/>
      <c r="AMH192" s="29"/>
      <c r="AMI192" s="30"/>
      <c r="AMJ192" s="29"/>
      <c r="AMK192" s="30"/>
      <c r="AML192" s="29"/>
      <c r="AMM192" s="30"/>
      <c r="AMN192" s="29"/>
      <c r="AMO192" s="30"/>
      <c r="AMP192" s="29"/>
      <c r="AMQ192" s="30"/>
      <c r="AMR192" s="29"/>
      <c r="AMS192" s="30"/>
      <c r="AMT192" s="29"/>
      <c r="AMU192" s="30"/>
      <c r="AMV192" s="29"/>
      <c r="AMW192" s="30"/>
      <c r="AMX192" s="29"/>
      <c r="AMY192" s="30"/>
      <c r="AMZ192" s="29"/>
      <c r="ANA192" s="30"/>
      <c r="ANB192" s="29"/>
      <c r="ANC192" s="30"/>
      <c r="AND192" s="29"/>
      <c r="ANE192" s="30"/>
      <c r="ANF192" s="29"/>
      <c r="ANG192" s="30"/>
      <c r="ANH192" s="29"/>
      <c r="ANI192" s="30"/>
      <c r="ANJ192" s="29"/>
      <c r="ANK192" s="30"/>
      <c r="ANL192" s="29"/>
      <c r="ANM192" s="30"/>
      <c r="ANN192" s="29"/>
      <c r="ANO192" s="30"/>
      <c r="ANP192" s="29"/>
      <c r="ANQ192" s="30"/>
      <c r="ANR192" s="29"/>
      <c r="ANS192" s="30"/>
      <c r="ANT192" s="29"/>
      <c r="ANU192" s="30"/>
      <c r="ANV192" s="29"/>
      <c r="ANW192" s="30"/>
      <c r="ANX192" s="29"/>
      <c r="ANY192" s="30"/>
      <c r="ANZ192" s="29"/>
      <c r="AOA192" s="30"/>
      <c r="AOB192" s="29"/>
      <c r="AOC192" s="30"/>
      <c r="AOD192" s="29"/>
      <c r="AOE192" s="30"/>
      <c r="AOF192" s="29"/>
      <c r="AOG192" s="30"/>
      <c r="AOH192" s="29"/>
      <c r="AOI192" s="30"/>
      <c r="AOJ192" s="29"/>
      <c r="AOK192" s="30"/>
      <c r="AOL192" s="29"/>
      <c r="AOM192" s="30"/>
      <c r="AON192" s="29"/>
      <c r="AOO192" s="30"/>
      <c r="AOP192" s="29"/>
      <c r="AOQ192" s="30"/>
      <c r="AOR192" s="29"/>
      <c r="AOS192" s="30"/>
      <c r="AOT192" s="29"/>
      <c r="AOU192" s="30"/>
      <c r="AOV192" s="29"/>
      <c r="AOW192" s="30"/>
      <c r="AOX192" s="29"/>
      <c r="AOY192" s="30"/>
      <c r="AOZ192" s="29"/>
      <c r="APA192" s="30"/>
      <c r="APB192" s="29"/>
      <c r="APC192" s="30"/>
      <c r="APD192" s="29"/>
      <c r="APE192" s="30"/>
      <c r="APF192" s="29"/>
      <c r="APG192" s="30"/>
      <c r="APH192" s="29"/>
      <c r="API192" s="30"/>
      <c r="APJ192" s="29"/>
      <c r="APK192" s="30"/>
      <c r="APL192" s="29"/>
      <c r="APM192" s="30"/>
      <c r="APN192" s="29"/>
      <c r="APO192" s="30"/>
      <c r="APP192" s="29"/>
      <c r="APQ192" s="30"/>
      <c r="APR192" s="29"/>
      <c r="APS192" s="30"/>
      <c r="APT192" s="29"/>
      <c r="APU192" s="30"/>
      <c r="APV192" s="29"/>
      <c r="APW192" s="30"/>
      <c r="APX192" s="29"/>
      <c r="APY192" s="30"/>
      <c r="APZ192" s="29"/>
      <c r="AQA192" s="30"/>
      <c r="AQB192" s="29"/>
      <c r="AQC192" s="30"/>
      <c r="AQD192" s="29"/>
      <c r="AQE192" s="30"/>
      <c r="AQF192" s="29"/>
      <c r="AQG192" s="30"/>
      <c r="AQH192" s="29"/>
      <c r="AQI192" s="30"/>
      <c r="AQJ192" s="29"/>
      <c r="AQK192" s="30"/>
      <c r="AQL192" s="29"/>
      <c r="AQM192" s="30"/>
      <c r="AQN192" s="29"/>
      <c r="AQO192" s="30"/>
      <c r="AQP192" s="29"/>
      <c r="AQQ192" s="30"/>
      <c r="AQR192" s="29"/>
      <c r="AQS192" s="30"/>
      <c r="AQT192" s="29"/>
      <c r="AQU192" s="30"/>
      <c r="AQV192" s="29"/>
      <c r="AQW192" s="30"/>
      <c r="AQX192" s="29"/>
      <c r="AQY192" s="30"/>
      <c r="AQZ192" s="29"/>
      <c r="ARA192" s="30"/>
      <c r="ARB192" s="29"/>
      <c r="ARC192" s="30"/>
      <c r="ARD192" s="29"/>
      <c r="ARE192" s="30"/>
      <c r="ARF192" s="29"/>
      <c r="ARG192" s="30"/>
      <c r="ARH192" s="29"/>
      <c r="ARI192" s="30"/>
      <c r="ARJ192" s="29"/>
      <c r="ARK192" s="30"/>
      <c r="ARL192" s="29"/>
      <c r="ARM192" s="30"/>
      <c r="ARN192" s="29"/>
      <c r="ARO192" s="30"/>
      <c r="ARP192" s="29"/>
      <c r="ARQ192" s="30"/>
      <c r="ARR192" s="29"/>
      <c r="ARS192" s="30"/>
      <c r="ART192" s="29"/>
      <c r="ARU192" s="30"/>
      <c r="ARV192" s="29"/>
      <c r="ARW192" s="30"/>
      <c r="ARX192" s="29"/>
      <c r="ARY192" s="30"/>
      <c r="ARZ192" s="29"/>
      <c r="ASA192" s="30"/>
      <c r="ASB192" s="29"/>
      <c r="ASC192" s="30"/>
      <c r="ASD192" s="29"/>
      <c r="ASE192" s="30"/>
      <c r="ASF192" s="29"/>
      <c r="ASG192" s="30"/>
      <c r="ASH192" s="29"/>
      <c r="ASI192" s="30"/>
      <c r="ASJ192" s="29"/>
      <c r="ASK192" s="30"/>
      <c r="ASL192" s="29"/>
      <c r="ASM192" s="30"/>
      <c r="ASN192" s="29"/>
      <c r="ASO192" s="30"/>
      <c r="ASP192" s="29"/>
      <c r="ASQ192" s="30"/>
      <c r="ASR192" s="29"/>
      <c r="ASS192" s="30"/>
      <c r="AST192" s="29"/>
      <c r="ASU192" s="30"/>
      <c r="ASV192" s="29"/>
      <c r="ASW192" s="30"/>
      <c r="ASX192" s="29"/>
      <c r="ASY192" s="30"/>
      <c r="ASZ192" s="29"/>
      <c r="ATA192" s="30"/>
      <c r="ATB192" s="29"/>
      <c r="ATC192" s="30"/>
      <c r="ATD192" s="29"/>
      <c r="ATE192" s="30"/>
      <c r="ATF192" s="29"/>
      <c r="ATG192" s="30"/>
      <c r="ATH192" s="29"/>
      <c r="ATI192" s="30"/>
      <c r="ATJ192" s="29"/>
      <c r="ATK192" s="30"/>
      <c r="ATL192" s="29"/>
      <c r="ATM192" s="30"/>
      <c r="ATN192" s="29"/>
      <c r="ATO192" s="30"/>
      <c r="ATP192" s="29"/>
      <c r="ATQ192" s="30"/>
      <c r="ATR192" s="29"/>
      <c r="ATS192" s="30"/>
      <c r="ATT192" s="29"/>
      <c r="ATU192" s="30"/>
      <c r="ATV192" s="29"/>
      <c r="ATW192" s="30"/>
      <c r="ATX192" s="29"/>
      <c r="ATY192" s="30"/>
      <c r="ATZ192" s="29"/>
      <c r="AUA192" s="30"/>
      <c r="AUB192" s="29"/>
      <c r="AUC192" s="30"/>
      <c r="AUD192" s="29"/>
      <c r="AUE192" s="30"/>
      <c r="AUF192" s="29"/>
      <c r="AUG192" s="30"/>
      <c r="AUH192" s="29"/>
      <c r="AUI192" s="30"/>
      <c r="AUJ192" s="29"/>
      <c r="AUK192" s="30"/>
      <c r="AUL192" s="29"/>
      <c r="AUM192" s="30"/>
      <c r="AUN192" s="29"/>
      <c r="AUO192" s="30"/>
      <c r="AUP192" s="29"/>
      <c r="AUQ192" s="30"/>
      <c r="AUR192" s="29"/>
      <c r="AUS192" s="30"/>
      <c r="AUT192" s="29"/>
      <c r="AUU192" s="30"/>
      <c r="AUV192" s="29"/>
      <c r="AUW192" s="30"/>
      <c r="AUX192" s="29"/>
      <c r="AUY192" s="30"/>
      <c r="AUZ192" s="29"/>
      <c r="AVA192" s="30"/>
      <c r="AVB192" s="29"/>
      <c r="AVC192" s="30"/>
      <c r="AVD192" s="29"/>
      <c r="AVE192" s="30"/>
      <c r="AVF192" s="29"/>
      <c r="AVG192" s="30"/>
      <c r="AVH192" s="29"/>
      <c r="AVI192" s="30"/>
      <c r="AVJ192" s="29"/>
      <c r="AVK192" s="30"/>
      <c r="AVL192" s="29"/>
      <c r="AVM192" s="30"/>
      <c r="AVN192" s="29"/>
      <c r="AVO192" s="30"/>
      <c r="AVP192" s="29"/>
      <c r="AVQ192" s="30"/>
      <c r="AVR192" s="29"/>
      <c r="AVS192" s="30"/>
      <c r="AVT192" s="29"/>
      <c r="AVU192" s="30"/>
      <c r="AVV192" s="29"/>
      <c r="AVW192" s="30"/>
      <c r="AVX192" s="29"/>
      <c r="AVY192" s="30"/>
      <c r="AVZ192" s="29"/>
      <c r="AWA192" s="30"/>
      <c r="AWB192" s="29"/>
      <c r="AWC192" s="30"/>
      <c r="AWD192" s="29"/>
      <c r="AWE192" s="30"/>
      <c r="AWF192" s="29"/>
      <c r="AWG192" s="30"/>
      <c r="AWH192" s="29"/>
      <c r="AWI192" s="30"/>
      <c r="AWJ192" s="29"/>
      <c r="AWK192" s="30"/>
      <c r="AWL192" s="29"/>
      <c r="AWM192" s="30"/>
      <c r="AWN192" s="29"/>
      <c r="AWO192" s="30"/>
      <c r="AWP192" s="29"/>
      <c r="AWQ192" s="30"/>
      <c r="AWR192" s="29"/>
      <c r="AWS192" s="30"/>
      <c r="AWT192" s="29"/>
      <c r="AWU192" s="30"/>
      <c r="AWV192" s="29"/>
      <c r="AWW192" s="30"/>
      <c r="AWX192" s="29"/>
      <c r="AWY192" s="30"/>
      <c r="AWZ192" s="29"/>
      <c r="AXA192" s="30"/>
      <c r="AXB192" s="29"/>
      <c r="AXC192" s="30"/>
      <c r="AXD192" s="29"/>
      <c r="AXE192" s="30"/>
      <c r="AXF192" s="29"/>
      <c r="AXG192" s="30"/>
      <c r="AXH192" s="29"/>
      <c r="AXI192" s="30"/>
      <c r="AXJ192" s="29"/>
      <c r="AXK192" s="30"/>
      <c r="AXL192" s="29"/>
      <c r="AXM192" s="30"/>
      <c r="AXN192" s="29"/>
      <c r="AXO192" s="30"/>
      <c r="AXP192" s="29"/>
      <c r="AXQ192" s="30"/>
      <c r="AXR192" s="29"/>
      <c r="AXS192" s="30"/>
      <c r="AXT192" s="29"/>
      <c r="AXU192" s="30"/>
      <c r="AXV192" s="29"/>
      <c r="AXW192" s="30"/>
      <c r="AXX192" s="29"/>
      <c r="AXY192" s="30"/>
      <c r="AXZ192" s="29"/>
      <c r="AYA192" s="30"/>
      <c r="AYB192" s="29"/>
      <c r="AYC192" s="30"/>
      <c r="AYD192" s="29"/>
      <c r="AYE192" s="30"/>
      <c r="AYF192" s="29"/>
      <c r="AYG192" s="30"/>
      <c r="AYH192" s="29"/>
      <c r="AYI192" s="30"/>
      <c r="AYJ192" s="29"/>
      <c r="AYK192" s="30"/>
      <c r="AYL192" s="29"/>
      <c r="AYM192" s="30"/>
      <c r="AYN192" s="29"/>
      <c r="AYO192" s="30"/>
      <c r="AYP192" s="29"/>
      <c r="AYQ192" s="30"/>
      <c r="AYR192" s="29"/>
      <c r="AYS192" s="30"/>
      <c r="AYT192" s="29"/>
      <c r="AYU192" s="30"/>
      <c r="AYV192" s="29"/>
      <c r="AYW192" s="30"/>
      <c r="AYX192" s="29"/>
      <c r="AYY192" s="30"/>
      <c r="AYZ192" s="29"/>
      <c r="AZA192" s="30"/>
      <c r="AZB192" s="29"/>
      <c r="AZC192" s="30"/>
      <c r="AZD192" s="29"/>
      <c r="AZE192" s="30"/>
      <c r="AZF192" s="29"/>
      <c r="AZG192" s="30"/>
      <c r="AZH192" s="29"/>
      <c r="AZI192" s="30"/>
      <c r="AZJ192" s="29"/>
      <c r="AZK192" s="30"/>
      <c r="AZL192" s="29"/>
      <c r="AZM192" s="30"/>
      <c r="AZN192" s="29"/>
      <c r="AZO192" s="30"/>
      <c r="AZP192" s="29"/>
      <c r="AZQ192" s="30"/>
      <c r="AZR192" s="29"/>
      <c r="AZS192" s="30"/>
      <c r="AZT192" s="29"/>
      <c r="AZU192" s="30"/>
      <c r="AZV192" s="29"/>
      <c r="AZW192" s="30"/>
      <c r="AZX192" s="29"/>
      <c r="AZY192" s="30"/>
      <c r="AZZ192" s="29"/>
      <c r="BAA192" s="30"/>
      <c r="BAB192" s="29"/>
      <c r="BAC192" s="30"/>
      <c r="BAD192" s="29"/>
      <c r="BAE192" s="30"/>
      <c r="BAF192" s="29"/>
      <c r="BAG192" s="30"/>
      <c r="BAH192" s="29"/>
      <c r="BAI192" s="30"/>
      <c r="BAJ192" s="29"/>
      <c r="BAK192" s="30"/>
      <c r="BAL192" s="29"/>
      <c r="BAM192" s="30"/>
      <c r="BAN192" s="29"/>
      <c r="BAO192" s="30"/>
      <c r="BAP192" s="29"/>
      <c r="BAQ192" s="30"/>
      <c r="BAR192" s="29"/>
      <c r="BAS192" s="30"/>
      <c r="BAT192" s="29"/>
      <c r="BAU192" s="30"/>
      <c r="BAV192" s="29"/>
      <c r="BAW192" s="30"/>
      <c r="BAX192" s="29"/>
      <c r="BAY192" s="30"/>
      <c r="BAZ192" s="29"/>
      <c r="BBA192" s="30"/>
      <c r="BBB192" s="29"/>
      <c r="BBC192" s="30"/>
      <c r="BBD192" s="29"/>
      <c r="BBE192" s="30"/>
      <c r="BBF192" s="29"/>
      <c r="BBG192" s="30"/>
      <c r="BBH192" s="29"/>
      <c r="BBI192" s="30"/>
      <c r="BBJ192" s="29"/>
      <c r="BBK192" s="30"/>
      <c r="BBL192" s="29"/>
      <c r="BBM192" s="30"/>
      <c r="BBN192" s="29"/>
      <c r="BBO192" s="30"/>
      <c r="BBP192" s="29"/>
      <c r="BBQ192" s="30"/>
      <c r="BBR192" s="29"/>
      <c r="BBS192" s="30"/>
      <c r="BBT192" s="29"/>
      <c r="BBU192" s="30"/>
      <c r="BBV192" s="29"/>
      <c r="BBW192" s="30"/>
      <c r="BBX192" s="29"/>
      <c r="BBY192" s="30"/>
      <c r="BBZ192" s="29"/>
      <c r="BCA192" s="30"/>
      <c r="BCB192" s="29"/>
      <c r="BCC192" s="30"/>
      <c r="BCD192" s="29"/>
      <c r="BCE192" s="30"/>
      <c r="BCF192" s="29"/>
      <c r="BCG192" s="30"/>
      <c r="BCH192" s="29"/>
      <c r="BCI192" s="30"/>
      <c r="BCJ192" s="29"/>
      <c r="BCK192" s="30"/>
      <c r="BCL192" s="29"/>
      <c r="BCM192" s="30"/>
      <c r="BCN192" s="29"/>
      <c r="BCO192" s="30"/>
      <c r="BCP192" s="29"/>
      <c r="BCQ192" s="30"/>
      <c r="BCR192" s="29"/>
      <c r="BCS192" s="30"/>
      <c r="BCT192" s="29"/>
      <c r="BCU192" s="30"/>
      <c r="BCV192" s="29"/>
      <c r="BCW192" s="30"/>
      <c r="BCX192" s="29"/>
      <c r="BCY192" s="30"/>
      <c r="BCZ192" s="29"/>
      <c r="BDA192" s="30"/>
      <c r="BDB192" s="29"/>
      <c r="BDC192" s="30"/>
      <c r="BDD192" s="29"/>
      <c r="BDE192" s="30"/>
      <c r="BDF192" s="29"/>
      <c r="BDG192" s="30"/>
      <c r="BDH192" s="29"/>
      <c r="BDI192" s="30"/>
      <c r="BDJ192" s="29"/>
      <c r="BDK192" s="30"/>
      <c r="BDL192" s="29"/>
      <c r="BDM192" s="30"/>
      <c r="BDN192" s="29"/>
      <c r="BDO192" s="30"/>
      <c r="BDP192" s="29"/>
      <c r="BDQ192" s="30"/>
      <c r="BDR192" s="29"/>
      <c r="BDS192" s="30"/>
      <c r="BDT192" s="29"/>
      <c r="BDU192" s="30"/>
      <c r="BDV192" s="29"/>
      <c r="BDW192" s="30"/>
      <c r="BDX192" s="29"/>
      <c r="BDY192" s="30"/>
      <c r="BDZ192" s="29"/>
      <c r="BEA192" s="30"/>
      <c r="BEB192" s="29"/>
      <c r="BEC192" s="30"/>
      <c r="BED192" s="29"/>
      <c r="BEE192" s="30"/>
      <c r="BEF192" s="29"/>
      <c r="BEG192" s="30"/>
      <c r="BEH192" s="29"/>
      <c r="BEI192" s="30"/>
      <c r="BEJ192" s="29"/>
      <c r="BEK192" s="30"/>
      <c r="BEL192" s="29"/>
      <c r="BEM192" s="30"/>
      <c r="BEN192" s="29"/>
      <c r="BEO192" s="30"/>
      <c r="BEP192" s="29"/>
      <c r="BEQ192" s="30"/>
      <c r="BER192" s="29"/>
      <c r="BES192" s="30"/>
      <c r="BET192" s="29"/>
      <c r="BEU192" s="30"/>
      <c r="BEV192" s="29"/>
      <c r="BEW192" s="30"/>
      <c r="BEX192" s="29"/>
      <c r="BEY192" s="30"/>
      <c r="BEZ192" s="29"/>
      <c r="BFA192" s="30"/>
      <c r="BFB192" s="29"/>
      <c r="BFC192" s="30"/>
      <c r="BFD192" s="29"/>
      <c r="BFE192" s="30"/>
      <c r="BFF192" s="29"/>
      <c r="BFG192" s="30"/>
      <c r="BFH192" s="29"/>
      <c r="BFI192" s="30"/>
      <c r="BFJ192" s="29"/>
      <c r="BFK192" s="30"/>
      <c r="BFL192" s="29"/>
      <c r="BFM192" s="30"/>
      <c r="BFN192" s="29"/>
      <c r="BFO192" s="30"/>
      <c r="BFP192" s="29"/>
      <c r="BFQ192" s="30"/>
      <c r="BFR192" s="29"/>
      <c r="BFS192" s="30"/>
      <c r="BFT192" s="29"/>
      <c r="BFU192" s="30"/>
      <c r="BFV192" s="29"/>
      <c r="BFW192" s="30"/>
      <c r="BFX192" s="29"/>
      <c r="BFY192" s="30"/>
      <c r="BFZ192" s="29"/>
      <c r="BGA192" s="30"/>
      <c r="BGB192" s="29"/>
      <c r="BGC192" s="30"/>
      <c r="BGD192" s="29"/>
      <c r="BGE192" s="30"/>
      <c r="BGF192" s="29"/>
      <c r="BGG192" s="30"/>
      <c r="BGH192" s="29"/>
      <c r="BGI192" s="30"/>
      <c r="BGJ192" s="29"/>
      <c r="BGK192" s="30"/>
      <c r="BGL192" s="29"/>
      <c r="BGM192" s="30"/>
      <c r="BGN192" s="29"/>
      <c r="BGO192" s="30"/>
      <c r="BGP192" s="29"/>
      <c r="BGQ192" s="30"/>
      <c r="BGR192" s="29"/>
      <c r="BGS192" s="30"/>
      <c r="BGT192" s="29"/>
      <c r="BGU192" s="30"/>
      <c r="BGV192" s="29"/>
      <c r="BGW192" s="30"/>
      <c r="BGX192" s="29"/>
      <c r="BGY192" s="30"/>
      <c r="BGZ192" s="29"/>
      <c r="BHA192" s="30"/>
      <c r="BHB192" s="29"/>
      <c r="BHC192" s="30"/>
      <c r="BHD192" s="29"/>
      <c r="BHE192" s="30"/>
      <c r="BHF192" s="29"/>
      <c r="BHG192" s="30"/>
      <c r="BHH192" s="29"/>
      <c r="BHI192" s="30"/>
      <c r="BHJ192" s="29"/>
      <c r="BHK192" s="30"/>
      <c r="BHL192" s="29"/>
      <c r="BHM192" s="30"/>
      <c r="BHN192" s="29"/>
      <c r="BHO192" s="30"/>
      <c r="BHP192" s="29"/>
      <c r="BHQ192" s="30"/>
      <c r="BHR192" s="29"/>
      <c r="BHS192" s="30"/>
      <c r="BHT192" s="29"/>
      <c r="BHU192" s="30"/>
      <c r="BHV192" s="29"/>
      <c r="BHW192" s="30"/>
      <c r="BHX192" s="29"/>
      <c r="BHY192" s="30"/>
      <c r="BHZ192" s="29"/>
      <c r="BIA192" s="30"/>
      <c r="BIB192" s="29"/>
      <c r="BIC192" s="30"/>
      <c r="BID192" s="29"/>
      <c r="BIE192" s="30"/>
      <c r="BIF192" s="29"/>
      <c r="BIG192" s="30"/>
      <c r="BIH192" s="29"/>
      <c r="BII192" s="30"/>
      <c r="BIJ192" s="29"/>
      <c r="BIK192" s="30"/>
      <c r="BIL192" s="29"/>
      <c r="BIM192" s="30"/>
      <c r="BIN192" s="29"/>
      <c r="BIO192" s="30"/>
      <c r="BIP192" s="29"/>
      <c r="BIQ192" s="30"/>
      <c r="BIR192" s="29"/>
      <c r="BIS192" s="30"/>
      <c r="BIT192" s="29"/>
      <c r="BIU192" s="30"/>
      <c r="BIV192" s="29"/>
      <c r="BIW192" s="30"/>
      <c r="BIX192" s="29"/>
      <c r="BIY192" s="30"/>
      <c r="BIZ192" s="29"/>
      <c r="BJA192" s="30"/>
      <c r="BJB192" s="29"/>
      <c r="BJC192" s="30"/>
      <c r="BJD192" s="29"/>
      <c r="BJE192" s="30"/>
      <c r="BJF192" s="29"/>
      <c r="BJG192" s="30"/>
      <c r="BJH192" s="29"/>
      <c r="BJI192" s="30"/>
      <c r="BJJ192" s="29"/>
      <c r="BJK192" s="30"/>
      <c r="BJL192" s="29"/>
      <c r="BJM192" s="30"/>
      <c r="BJN192" s="29"/>
      <c r="BJO192" s="30"/>
      <c r="BJP192" s="29"/>
      <c r="BJQ192" s="30"/>
      <c r="BJR192" s="29"/>
      <c r="BJS192" s="30"/>
      <c r="BJT192" s="29"/>
      <c r="BJU192" s="30"/>
      <c r="BJV192" s="29"/>
      <c r="BJW192" s="30"/>
      <c r="BJX192" s="29"/>
      <c r="BJY192" s="30"/>
      <c r="BJZ192" s="29"/>
      <c r="BKA192" s="30"/>
      <c r="BKB192" s="29"/>
      <c r="BKC192" s="30"/>
      <c r="BKD192" s="29"/>
      <c r="BKE192" s="30"/>
      <c r="BKF192" s="29"/>
      <c r="BKG192" s="30"/>
      <c r="BKH192" s="29"/>
      <c r="BKI192" s="30"/>
      <c r="BKJ192" s="29"/>
      <c r="BKK192" s="30"/>
      <c r="BKL192" s="29"/>
      <c r="BKM192" s="30"/>
      <c r="BKN192" s="29"/>
      <c r="BKO192" s="30"/>
      <c r="BKP192" s="29"/>
      <c r="BKQ192" s="30"/>
      <c r="BKR192" s="29"/>
      <c r="BKS192" s="30"/>
      <c r="BKT192" s="29"/>
      <c r="BKU192" s="30"/>
      <c r="BKV192" s="29"/>
      <c r="BKW192" s="30"/>
      <c r="BKX192" s="29"/>
      <c r="BKY192" s="30"/>
      <c r="BKZ192" s="29"/>
      <c r="BLA192" s="30"/>
      <c r="BLB192" s="29"/>
      <c r="BLC192" s="30"/>
      <c r="BLD192" s="29"/>
      <c r="BLE192" s="30"/>
      <c r="BLF192" s="29"/>
      <c r="BLG192" s="30"/>
      <c r="BLH192" s="29"/>
      <c r="BLI192" s="30"/>
      <c r="BLJ192" s="29"/>
      <c r="BLK192" s="30"/>
      <c r="BLL192" s="29"/>
      <c r="BLM192" s="30"/>
      <c r="BLN192" s="29"/>
      <c r="BLO192" s="30"/>
      <c r="BLP192" s="29"/>
      <c r="BLQ192" s="30"/>
      <c r="BLR192" s="29"/>
      <c r="BLS192" s="30"/>
      <c r="BLT192" s="29"/>
      <c r="BLU192" s="30"/>
      <c r="BLV192" s="29"/>
      <c r="BLW192" s="30"/>
      <c r="BLX192" s="29"/>
      <c r="BLY192" s="30"/>
      <c r="BLZ192" s="29"/>
      <c r="BMA192" s="30"/>
      <c r="BMB192" s="29"/>
      <c r="BMC192" s="30"/>
      <c r="BMD192" s="29"/>
      <c r="BME192" s="30"/>
      <c r="BMF192" s="29"/>
      <c r="BMG192" s="30"/>
      <c r="BMH192" s="29"/>
      <c r="BMI192" s="30"/>
      <c r="BMJ192" s="29"/>
      <c r="BMK192" s="30"/>
      <c r="BML192" s="29"/>
      <c r="BMM192" s="30"/>
      <c r="BMN192" s="29"/>
      <c r="BMO192" s="30"/>
      <c r="BMP192" s="29"/>
      <c r="BMQ192" s="30"/>
      <c r="BMR192" s="29"/>
      <c r="BMS192" s="30"/>
      <c r="BMT192" s="29"/>
      <c r="BMU192" s="30"/>
      <c r="BMV192" s="29"/>
      <c r="BMW192" s="30"/>
      <c r="BMX192" s="29"/>
      <c r="BMY192" s="30"/>
      <c r="BMZ192" s="29"/>
      <c r="BNA192" s="30"/>
      <c r="BNB192" s="29"/>
      <c r="BNC192" s="30"/>
      <c r="BND192" s="29"/>
      <c r="BNE192" s="30"/>
      <c r="BNF192" s="29"/>
      <c r="BNG192" s="30"/>
      <c r="BNH192" s="29"/>
      <c r="BNI192" s="30"/>
      <c r="BNJ192" s="29"/>
      <c r="BNK192" s="30"/>
      <c r="BNL192" s="29"/>
      <c r="BNM192" s="30"/>
      <c r="BNN192" s="29"/>
      <c r="BNO192" s="30"/>
      <c r="BNP192" s="29"/>
      <c r="BNQ192" s="30"/>
      <c r="BNR192" s="29"/>
      <c r="BNS192" s="30"/>
      <c r="BNT192" s="29"/>
      <c r="BNU192" s="30"/>
      <c r="BNV192" s="29"/>
      <c r="BNW192" s="30"/>
      <c r="BNX192" s="29"/>
      <c r="BNY192" s="30"/>
      <c r="BNZ192" s="29"/>
      <c r="BOA192" s="30"/>
      <c r="BOB192" s="29"/>
      <c r="BOC192" s="30"/>
      <c r="BOD192" s="29"/>
      <c r="BOE192" s="30"/>
      <c r="BOF192" s="29"/>
      <c r="BOG192" s="30"/>
      <c r="BOH192" s="29"/>
      <c r="BOI192" s="30"/>
      <c r="BOJ192" s="29"/>
      <c r="BOK192" s="30"/>
      <c r="BOL192" s="29"/>
      <c r="BOM192" s="30"/>
      <c r="BON192" s="29"/>
      <c r="BOO192" s="30"/>
      <c r="BOP192" s="29"/>
      <c r="BOQ192" s="30"/>
      <c r="BOR192" s="29"/>
      <c r="BOS192" s="30"/>
      <c r="BOT192" s="29"/>
      <c r="BOU192" s="30"/>
      <c r="BOV192" s="29"/>
      <c r="BOW192" s="30"/>
      <c r="BOX192" s="29"/>
      <c r="BOY192" s="30"/>
      <c r="BOZ192" s="29"/>
      <c r="BPA192" s="30"/>
      <c r="BPB192" s="29"/>
      <c r="BPC192" s="30"/>
      <c r="BPD192" s="29"/>
      <c r="BPE192" s="30"/>
      <c r="BPF192" s="29"/>
      <c r="BPG192" s="30"/>
      <c r="BPH192" s="29"/>
      <c r="BPI192" s="30"/>
      <c r="BPJ192" s="29"/>
      <c r="BPK192" s="30"/>
      <c r="BPL192" s="29"/>
      <c r="BPM192" s="30"/>
      <c r="BPN192" s="29"/>
      <c r="BPO192" s="30"/>
      <c r="BPP192" s="29"/>
      <c r="BPQ192" s="30"/>
      <c r="BPR192" s="29"/>
      <c r="BPS192" s="30"/>
      <c r="BPT192" s="29"/>
      <c r="BPU192" s="30"/>
      <c r="BPV192" s="29"/>
      <c r="BPW192" s="30"/>
      <c r="BPX192" s="29"/>
      <c r="BPY192" s="30"/>
      <c r="BPZ192" s="29"/>
      <c r="BQA192" s="30"/>
      <c r="BQB192" s="29"/>
      <c r="BQC192" s="30"/>
      <c r="BQD192" s="29"/>
      <c r="BQE192" s="30"/>
      <c r="BQF192" s="29"/>
      <c r="BQG192" s="30"/>
      <c r="BQH192" s="29"/>
      <c r="BQI192" s="30"/>
      <c r="BQJ192" s="29"/>
      <c r="BQK192" s="30"/>
      <c r="BQL192" s="29"/>
      <c r="BQM192" s="30"/>
      <c r="BQN192" s="29"/>
      <c r="BQO192" s="30"/>
      <c r="BQP192" s="29"/>
      <c r="BQQ192" s="30"/>
      <c r="BQR192" s="29"/>
      <c r="BQS192" s="30"/>
      <c r="BQT192" s="29"/>
      <c r="BQU192" s="30"/>
      <c r="BQV192" s="29"/>
      <c r="BQW192" s="30"/>
      <c r="BQX192" s="29"/>
      <c r="BQY192" s="30"/>
      <c r="BQZ192" s="29"/>
      <c r="BRA192" s="30"/>
      <c r="BRB192" s="29"/>
      <c r="BRC192" s="30"/>
      <c r="BRD192" s="29"/>
      <c r="BRE192" s="30"/>
      <c r="BRF192" s="29"/>
      <c r="BRG192" s="30"/>
      <c r="BRH192" s="29"/>
      <c r="BRI192" s="30"/>
      <c r="BRJ192" s="29"/>
      <c r="BRK192" s="30"/>
      <c r="BRL192" s="29"/>
      <c r="BRM192" s="30"/>
      <c r="BRN192" s="29"/>
      <c r="BRO192" s="30"/>
      <c r="BRP192" s="29"/>
      <c r="BRQ192" s="30"/>
      <c r="BRR192" s="29"/>
      <c r="BRS192" s="30"/>
      <c r="BRT192" s="29"/>
      <c r="BRU192" s="30"/>
      <c r="BRV192" s="29"/>
      <c r="BRW192" s="30"/>
      <c r="BRX192" s="29"/>
      <c r="BRY192" s="30"/>
      <c r="BRZ192" s="29"/>
      <c r="BSA192" s="30"/>
      <c r="BSB192" s="29"/>
      <c r="BSC192" s="30"/>
      <c r="BSD192" s="29"/>
      <c r="BSE192" s="30"/>
      <c r="BSF192" s="29"/>
      <c r="BSG192" s="30"/>
      <c r="BSH192" s="29"/>
      <c r="BSI192" s="30"/>
      <c r="BSJ192" s="29"/>
      <c r="BSK192" s="30"/>
      <c r="BSL192" s="29"/>
      <c r="BSM192" s="30"/>
      <c r="BSN192" s="29"/>
      <c r="BSO192" s="30"/>
      <c r="BSP192" s="29"/>
      <c r="BSQ192" s="30"/>
      <c r="BSR192" s="29"/>
      <c r="BSS192" s="30"/>
      <c r="BST192" s="29"/>
      <c r="BSU192" s="30"/>
      <c r="BSV192" s="29"/>
      <c r="BSW192" s="30"/>
      <c r="BSX192" s="29"/>
      <c r="BSY192" s="30"/>
      <c r="BSZ192" s="29"/>
      <c r="BTA192" s="30"/>
      <c r="BTB192" s="29"/>
      <c r="BTC192" s="30"/>
      <c r="BTD192" s="29"/>
      <c r="BTE192" s="30"/>
      <c r="BTF192" s="29"/>
      <c r="BTG192" s="30"/>
      <c r="BTH192" s="29"/>
      <c r="BTI192" s="30"/>
      <c r="BTJ192" s="29"/>
      <c r="BTK192" s="30"/>
      <c r="BTL192" s="29"/>
      <c r="BTM192" s="30"/>
      <c r="BTN192" s="29"/>
      <c r="BTO192" s="30"/>
      <c r="BTP192" s="29"/>
      <c r="BTQ192" s="30"/>
      <c r="BTR192" s="29"/>
      <c r="BTS192" s="30"/>
      <c r="BTT192" s="29"/>
      <c r="BTU192" s="30"/>
      <c r="BTV192" s="29"/>
      <c r="BTW192" s="30"/>
      <c r="BTX192" s="29"/>
      <c r="BTY192" s="30"/>
      <c r="BTZ192" s="29"/>
      <c r="BUA192" s="30"/>
      <c r="BUB192" s="29"/>
      <c r="BUC192" s="30"/>
      <c r="BUD192" s="29"/>
      <c r="BUE192" s="30"/>
      <c r="BUF192" s="29"/>
      <c r="BUG192" s="30"/>
      <c r="BUH192" s="29"/>
      <c r="BUI192" s="30"/>
      <c r="BUJ192" s="29"/>
      <c r="BUK192" s="30"/>
      <c r="BUL192" s="29"/>
      <c r="BUM192" s="30"/>
      <c r="BUN192" s="29"/>
      <c r="BUO192" s="30"/>
      <c r="BUP192" s="29"/>
      <c r="BUQ192" s="30"/>
      <c r="BUR192" s="29"/>
      <c r="BUS192" s="30"/>
      <c r="BUT192" s="29"/>
      <c r="BUU192" s="30"/>
      <c r="BUV192" s="29"/>
      <c r="BUW192" s="30"/>
      <c r="BUX192" s="29"/>
      <c r="BUY192" s="30"/>
      <c r="BUZ192" s="29"/>
      <c r="BVA192" s="30"/>
      <c r="BVB192" s="29"/>
      <c r="BVC192" s="30"/>
      <c r="BVD192" s="29"/>
      <c r="BVE192" s="30"/>
      <c r="BVF192" s="29"/>
      <c r="BVG192" s="30"/>
      <c r="BVH192" s="29"/>
      <c r="BVI192" s="30"/>
      <c r="BVJ192" s="29"/>
      <c r="BVK192" s="30"/>
      <c r="BVL192" s="29"/>
      <c r="BVM192" s="30"/>
      <c r="BVN192" s="29"/>
      <c r="BVO192" s="30"/>
      <c r="BVP192" s="29"/>
      <c r="BVQ192" s="30"/>
      <c r="BVR192" s="29"/>
      <c r="BVS192" s="30"/>
      <c r="BVT192" s="29"/>
      <c r="BVU192" s="30"/>
      <c r="BVV192" s="29"/>
      <c r="BVW192" s="30"/>
      <c r="BVX192" s="29"/>
      <c r="BVY192" s="30"/>
      <c r="BVZ192" s="29"/>
      <c r="BWA192" s="30"/>
      <c r="BWB192" s="29"/>
      <c r="BWC192" s="30"/>
      <c r="BWD192" s="29"/>
      <c r="BWE192" s="30"/>
      <c r="BWF192" s="29"/>
      <c r="BWG192" s="30"/>
      <c r="BWH192" s="29"/>
      <c r="BWI192" s="30"/>
      <c r="BWJ192" s="29"/>
      <c r="BWK192" s="30"/>
      <c r="BWL192" s="29"/>
      <c r="BWM192" s="30"/>
      <c r="BWN192" s="29"/>
      <c r="BWO192" s="30"/>
      <c r="BWP192" s="29"/>
      <c r="BWQ192" s="30"/>
      <c r="BWR192" s="29"/>
      <c r="BWS192" s="30"/>
      <c r="BWT192" s="29"/>
      <c r="BWU192" s="30"/>
      <c r="BWV192" s="29"/>
      <c r="BWW192" s="30"/>
      <c r="BWX192" s="29"/>
      <c r="BWY192" s="30"/>
      <c r="BWZ192" s="29"/>
      <c r="BXA192" s="30"/>
      <c r="BXB192" s="29"/>
      <c r="BXC192" s="30"/>
      <c r="BXD192" s="29"/>
      <c r="BXE192" s="30"/>
      <c r="BXF192" s="29"/>
      <c r="BXG192" s="30"/>
      <c r="BXH192" s="29"/>
      <c r="BXI192" s="30"/>
      <c r="BXJ192" s="29"/>
      <c r="BXK192" s="30"/>
      <c r="BXL192" s="29"/>
      <c r="BXM192" s="30"/>
      <c r="BXN192" s="29"/>
      <c r="BXO192" s="30"/>
      <c r="BXP192" s="29"/>
      <c r="BXQ192" s="30"/>
      <c r="BXR192" s="29"/>
      <c r="BXS192" s="30"/>
      <c r="BXT192" s="29"/>
      <c r="BXU192" s="30"/>
      <c r="BXV192" s="29"/>
      <c r="BXW192" s="30"/>
      <c r="BXX192" s="29"/>
      <c r="BXY192" s="30"/>
      <c r="BXZ192" s="29"/>
      <c r="BYA192" s="30"/>
      <c r="BYB192" s="29"/>
      <c r="BYC192" s="30"/>
      <c r="BYD192" s="29"/>
      <c r="BYE192" s="30"/>
      <c r="BYF192" s="29"/>
      <c r="BYG192" s="30"/>
      <c r="BYH192" s="29"/>
      <c r="BYI192" s="30"/>
      <c r="BYJ192" s="29"/>
      <c r="BYK192" s="30"/>
      <c r="BYL192" s="29"/>
      <c r="BYM192" s="30"/>
      <c r="BYN192" s="29"/>
      <c r="BYO192" s="30"/>
      <c r="BYP192" s="29"/>
      <c r="BYQ192" s="30"/>
      <c r="BYR192" s="29"/>
      <c r="BYS192" s="30"/>
      <c r="BYT192" s="29"/>
      <c r="BYU192" s="30"/>
      <c r="BYV192" s="29"/>
      <c r="BYW192" s="30"/>
      <c r="BYX192" s="29"/>
      <c r="BYY192" s="30"/>
      <c r="BYZ192" s="29"/>
      <c r="BZA192" s="30"/>
      <c r="BZB192" s="29"/>
      <c r="BZC192" s="30"/>
      <c r="BZD192" s="29"/>
      <c r="BZE192" s="30"/>
      <c r="BZF192" s="29"/>
      <c r="BZG192" s="30"/>
      <c r="BZH192" s="29"/>
      <c r="BZI192" s="30"/>
      <c r="BZJ192" s="29"/>
      <c r="BZK192" s="30"/>
      <c r="BZL192" s="29"/>
      <c r="BZM192" s="30"/>
      <c r="BZN192" s="29"/>
      <c r="BZO192" s="30"/>
      <c r="BZP192" s="29"/>
      <c r="BZQ192" s="30"/>
      <c r="BZR192" s="29"/>
      <c r="BZS192" s="30"/>
      <c r="BZT192" s="29"/>
      <c r="BZU192" s="30"/>
      <c r="BZV192" s="29"/>
      <c r="BZW192" s="30"/>
      <c r="BZX192" s="29"/>
      <c r="BZY192" s="30"/>
      <c r="BZZ192" s="29"/>
      <c r="CAA192" s="30"/>
      <c r="CAB192" s="29"/>
      <c r="CAC192" s="30"/>
      <c r="CAD192" s="29"/>
      <c r="CAE192" s="30"/>
      <c r="CAF192" s="29"/>
      <c r="CAG192" s="30"/>
      <c r="CAH192" s="29"/>
      <c r="CAI192" s="30"/>
      <c r="CAJ192" s="29"/>
      <c r="CAK192" s="30"/>
      <c r="CAL192" s="29"/>
      <c r="CAM192" s="30"/>
      <c r="CAN192" s="29"/>
      <c r="CAO192" s="30"/>
      <c r="CAP192" s="29"/>
      <c r="CAQ192" s="30"/>
      <c r="CAR192" s="29"/>
      <c r="CAS192" s="30"/>
      <c r="CAT192" s="29"/>
      <c r="CAU192" s="30"/>
      <c r="CAV192" s="29"/>
      <c r="CAW192" s="30"/>
      <c r="CAX192" s="29"/>
      <c r="CAY192" s="30"/>
      <c r="CAZ192" s="29"/>
      <c r="CBA192" s="30"/>
      <c r="CBB192" s="29"/>
      <c r="CBC192" s="30"/>
      <c r="CBD192" s="29"/>
      <c r="CBE192" s="30"/>
      <c r="CBF192" s="29"/>
      <c r="CBG192" s="30"/>
      <c r="CBH192" s="29"/>
      <c r="CBI192" s="30"/>
      <c r="CBJ192" s="29"/>
      <c r="CBK192" s="30"/>
      <c r="CBL192" s="29"/>
      <c r="CBM192" s="30"/>
      <c r="CBN192" s="29"/>
      <c r="CBO192" s="30"/>
      <c r="CBP192" s="29"/>
      <c r="CBQ192" s="30"/>
      <c r="CBR192" s="29"/>
      <c r="CBS192" s="30"/>
      <c r="CBT192" s="29"/>
      <c r="CBU192" s="30"/>
      <c r="CBV192" s="29"/>
      <c r="CBW192" s="30"/>
      <c r="CBX192" s="29"/>
      <c r="CBY192" s="30"/>
      <c r="CBZ192" s="29"/>
      <c r="CCA192" s="30"/>
      <c r="CCB192" s="29"/>
      <c r="CCC192" s="30"/>
      <c r="CCD192" s="29"/>
      <c r="CCE192" s="30"/>
      <c r="CCF192" s="29"/>
      <c r="CCG192" s="30"/>
      <c r="CCH192" s="29"/>
      <c r="CCI192" s="30"/>
      <c r="CCJ192" s="29"/>
      <c r="CCK192" s="30"/>
      <c r="CCL192" s="29"/>
      <c r="CCM192" s="30"/>
      <c r="CCN192" s="29"/>
      <c r="CCO192" s="30"/>
      <c r="CCP192" s="29"/>
      <c r="CCQ192" s="30"/>
      <c r="CCR192" s="29"/>
      <c r="CCS192" s="30"/>
      <c r="CCT192" s="29"/>
      <c r="CCU192" s="30"/>
      <c r="CCV192" s="29"/>
      <c r="CCW192" s="30"/>
      <c r="CCX192" s="29"/>
      <c r="CCY192" s="30"/>
      <c r="CCZ192" s="29"/>
      <c r="CDA192" s="30"/>
      <c r="CDB192" s="29"/>
      <c r="CDC192" s="30"/>
      <c r="CDD192" s="29"/>
      <c r="CDE192" s="30"/>
      <c r="CDF192" s="29"/>
      <c r="CDG192" s="30"/>
      <c r="CDH192" s="29"/>
      <c r="CDI192" s="30"/>
      <c r="CDJ192" s="29"/>
      <c r="CDK192" s="30"/>
      <c r="CDL192" s="29"/>
      <c r="CDM192" s="30"/>
      <c r="CDN192" s="29"/>
      <c r="CDO192" s="30"/>
      <c r="CDP192" s="29"/>
      <c r="CDQ192" s="30"/>
      <c r="CDR192" s="29"/>
      <c r="CDS192" s="30"/>
      <c r="CDT192" s="29"/>
      <c r="CDU192" s="30"/>
      <c r="CDV192" s="29"/>
      <c r="CDW192" s="30"/>
      <c r="CDX192" s="29"/>
      <c r="CDY192" s="30"/>
      <c r="CDZ192" s="29"/>
      <c r="CEA192" s="30"/>
      <c r="CEB192" s="29"/>
      <c r="CEC192" s="30"/>
      <c r="CED192" s="29"/>
      <c r="CEE192" s="30"/>
      <c r="CEF192" s="29"/>
      <c r="CEG192" s="30"/>
      <c r="CEH192" s="29"/>
      <c r="CEI192" s="30"/>
      <c r="CEJ192" s="29"/>
      <c r="CEK192" s="30"/>
      <c r="CEL192" s="29"/>
      <c r="CEM192" s="30"/>
      <c r="CEN192" s="29"/>
      <c r="CEO192" s="30"/>
      <c r="CEP192" s="29"/>
      <c r="CEQ192" s="30"/>
      <c r="CER192" s="29"/>
      <c r="CES192" s="30"/>
      <c r="CET192" s="29"/>
      <c r="CEU192" s="30"/>
      <c r="CEV192" s="29"/>
      <c r="CEW192" s="30"/>
      <c r="CEX192" s="29"/>
      <c r="CEY192" s="30"/>
      <c r="CEZ192" s="29"/>
      <c r="CFA192" s="30"/>
      <c r="CFB192" s="29"/>
      <c r="CFC192" s="30"/>
      <c r="CFD192" s="29"/>
      <c r="CFE192" s="30"/>
      <c r="CFF192" s="29"/>
      <c r="CFG192" s="30"/>
      <c r="CFH192" s="29"/>
      <c r="CFI192" s="30"/>
      <c r="CFJ192" s="29"/>
      <c r="CFK192" s="30"/>
      <c r="CFL192" s="29"/>
      <c r="CFM192" s="30"/>
      <c r="CFN192" s="29"/>
      <c r="CFO192" s="30"/>
      <c r="CFP192" s="29"/>
      <c r="CFQ192" s="30"/>
      <c r="CFR192" s="29"/>
      <c r="CFS192" s="30"/>
      <c r="CFT192" s="29"/>
      <c r="CFU192" s="30"/>
      <c r="CFV192" s="29"/>
      <c r="CFW192" s="30"/>
      <c r="CFX192" s="29"/>
      <c r="CFY192" s="30"/>
      <c r="CFZ192" s="29"/>
      <c r="CGA192" s="30"/>
      <c r="CGB192" s="29"/>
      <c r="CGC192" s="30"/>
      <c r="CGD192" s="29"/>
      <c r="CGE192" s="30"/>
      <c r="CGF192" s="29"/>
      <c r="CGG192" s="30"/>
      <c r="CGH192" s="29"/>
      <c r="CGI192" s="30"/>
      <c r="CGJ192" s="29"/>
      <c r="CGK192" s="30"/>
      <c r="CGL192" s="29"/>
      <c r="CGM192" s="30"/>
      <c r="CGN192" s="29"/>
      <c r="CGO192" s="30"/>
      <c r="CGP192" s="29"/>
      <c r="CGQ192" s="30"/>
      <c r="CGR192" s="29"/>
      <c r="CGS192" s="30"/>
      <c r="CGT192" s="29"/>
      <c r="CGU192" s="30"/>
      <c r="CGV192" s="29"/>
      <c r="CGW192" s="30"/>
      <c r="CGX192" s="29"/>
      <c r="CGY192" s="30"/>
      <c r="CGZ192" s="29"/>
      <c r="CHA192" s="30"/>
      <c r="CHB192" s="29"/>
      <c r="CHC192" s="30"/>
      <c r="CHD192" s="29"/>
      <c r="CHE192" s="30"/>
      <c r="CHF192" s="29"/>
      <c r="CHG192" s="30"/>
      <c r="CHH192" s="29"/>
      <c r="CHI192" s="30"/>
      <c r="CHJ192" s="29"/>
      <c r="CHK192" s="30"/>
      <c r="CHL192" s="29"/>
      <c r="CHM192" s="30"/>
      <c r="CHN192" s="29"/>
      <c r="CHO192" s="30"/>
      <c r="CHP192" s="29"/>
      <c r="CHQ192" s="30"/>
      <c r="CHR192" s="29"/>
      <c r="CHS192" s="30"/>
      <c r="CHT192" s="29"/>
      <c r="CHU192" s="30"/>
      <c r="CHV192" s="29"/>
      <c r="CHW192" s="30"/>
      <c r="CHX192" s="29"/>
      <c r="CHY192" s="30"/>
      <c r="CHZ192" s="29"/>
      <c r="CIA192" s="30"/>
      <c r="CIB192" s="29"/>
      <c r="CIC192" s="30"/>
      <c r="CID192" s="29"/>
      <c r="CIE192" s="30"/>
      <c r="CIF192" s="29"/>
      <c r="CIG192" s="30"/>
      <c r="CIH192" s="29"/>
      <c r="CII192" s="30"/>
      <c r="CIJ192" s="29"/>
      <c r="CIK192" s="30"/>
      <c r="CIL192" s="29"/>
      <c r="CIM192" s="30"/>
      <c r="CIN192" s="29"/>
      <c r="CIO192" s="30"/>
      <c r="CIP192" s="29"/>
      <c r="CIQ192" s="30"/>
      <c r="CIR192" s="29"/>
      <c r="CIS192" s="30"/>
      <c r="CIT192" s="29"/>
      <c r="CIU192" s="30"/>
      <c r="CIV192" s="29"/>
      <c r="CIW192" s="30"/>
      <c r="CIX192" s="29"/>
      <c r="CIY192" s="30"/>
      <c r="CIZ192" s="29"/>
      <c r="CJA192" s="30"/>
      <c r="CJB192" s="29"/>
      <c r="CJC192" s="30"/>
      <c r="CJD192" s="29"/>
      <c r="CJE192" s="30"/>
      <c r="CJF192" s="29"/>
      <c r="CJG192" s="30"/>
      <c r="CJH192" s="29"/>
      <c r="CJI192" s="30"/>
      <c r="CJJ192" s="29"/>
      <c r="CJK192" s="30"/>
      <c r="CJL192" s="29"/>
      <c r="CJM192" s="30"/>
      <c r="CJN192" s="29"/>
      <c r="CJO192" s="30"/>
      <c r="CJP192" s="29"/>
      <c r="CJQ192" s="30"/>
      <c r="CJR192" s="29"/>
      <c r="CJS192" s="30"/>
      <c r="CJT192" s="29"/>
      <c r="CJU192" s="30"/>
      <c r="CJV192" s="29"/>
      <c r="CJW192" s="30"/>
      <c r="CJX192" s="29"/>
      <c r="CJY192" s="30"/>
      <c r="CJZ192" s="29"/>
      <c r="CKA192" s="30"/>
      <c r="CKB192" s="29"/>
      <c r="CKC192" s="30"/>
      <c r="CKD192" s="29"/>
      <c r="CKE192" s="30"/>
      <c r="CKF192" s="29"/>
      <c r="CKG192" s="30"/>
      <c r="CKH192" s="29"/>
      <c r="CKI192" s="30"/>
      <c r="CKJ192" s="29"/>
      <c r="CKK192" s="30"/>
      <c r="CKL192" s="29"/>
      <c r="CKM192" s="30"/>
      <c r="CKN192" s="29"/>
      <c r="CKO192" s="30"/>
      <c r="CKP192" s="29"/>
      <c r="CKQ192" s="30"/>
      <c r="CKR192" s="29"/>
      <c r="CKS192" s="30"/>
      <c r="CKT192" s="29"/>
      <c r="CKU192" s="30"/>
      <c r="CKV192" s="29"/>
      <c r="CKW192" s="30"/>
      <c r="CKX192" s="29"/>
      <c r="CKY192" s="30"/>
      <c r="CKZ192" s="29"/>
      <c r="CLA192" s="30"/>
      <c r="CLB192" s="29"/>
      <c r="CLC192" s="30"/>
      <c r="CLD192" s="29"/>
      <c r="CLE192" s="30"/>
      <c r="CLF192" s="29"/>
      <c r="CLG192" s="30"/>
      <c r="CLH192" s="29"/>
      <c r="CLI192" s="30"/>
      <c r="CLJ192" s="29"/>
      <c r="CLK192" s="30"/>
      <c r="CLL192" s="29"/>
      <c r="CLM192" s="30"/>
      <c r="CLN192" s="29"/>
      <c r="CLO192" s="30"/>
      <c r="CLP192" s="29"/>
      <c r="CLQ192" s="30"/>
      <c r="CLR192" s="29"/>
      <c r="CLS192" s="30"/>
      <c r="CLT192" s="29"/>
      <c r="CLU192" s="30"/>
      <c r="CLV192" s="29"/>
      <c r="CLW192" s="30"/>
      <c r="CLX192" s="29"/>
      <c r="CLY192" s="30"/>
      <c r="CLZ192" s="29"/>
      <c r="CMA192" s="30"/>
      <c r="CMB192" s="29"/>
      <c r="CMC192" s="30"/>
      <c r="CMD192" s="29"/>
      <c r="CME192" s="30"/>
      <c r="CMF192" s="29"/>
      <c r="CMG192" s="30"/>
      <c r="CMH192" s="29"/>
      <c r="CMI192" s="30"/>
      <c r="CMJ192" s="29"/>
      <c r="CMK192" s="30"/>
      <c r="CML192" s="29"/>
      <c r="CMM192" s="30"/>
      <c r="CMN192" s="29"/>
      <c r="CMO192" s="30"/>
      <c r="CMP192" s="29"/>
      <c r="CMQ192" s="30"/>
      <c r="CMR192" s="29"/>
      <c r="CMS192" s="30"/>
      <c r="CMT192" s="29"/>
      <c r="CMU192" s="30"/>
      <c r="CMV192" s="29"/>
      <c r="CMW192" s="30"/>
      <c r="CMX192" s="29"/>
      <c r="CMY192" s="30"/>
      <c r="CMZ192" s="29"/>
      <c r="CNA192" s="30"/>
      <c r="CNB192" s="29"/>
      <c r="CNC192" s="30"/>
      <c r="CND192" s="29"/>
      <c r="CNE192" s="30"/>
      <c r="CNF192" s="29"/>
      <c r="CNG192" s="30"/>
      <c r="CNH192" s="29"/>
      <c r="CNI192" s="30"/>
      <c r="CNJ192" s="29"/>
      <c r="CNK192" s="30"/>
      <c r="CNL192" s="29"/>
      <c r="CNM192" s="30"/>
      <c r="CNN192" s="29"/>
      <c r="CNO192" s="30"/>
      <c r="CNP192" s="29"/>
      <c r="CNQ192" s="30"/>
      <c r="CNR192" s="29"/>
      <c r="CNS192" s="30"/>
      <c r="CNT192" s="29"/>
      <c r="CNU192" s="30"/>
      <c r="CNV192" s="29"/>
      <c r="CNW192" s="30"/>
      <c r="CNX192" s="29"/>
      <c r="CNY192" s="30"/>
      <c r="CNZ192" s="29"/>
      <c r="COA192" s="30"/>
      <c r="COB192" s="29"/>
      <c r="COC192" s="30"/>
      <c r="COD192" s="29"/>
      <c r="COE192" s="30"/>
      <c r="COF192" s="29"/>
      <c r="COG192" s="30"/>
      <c r="COH192" s="29"/>
      <c r="COI192" s="30"/>
      <c r="COJ192" s="29"/>
      <c r="COK192" s="30"/>
      <c r="COL192" s="29"/>
      <c r="COM192" s="30"/>
      <c r="CON192" s="29"/>
      <c r="COO192" s="30"/>
      <c r="COP192" s="29"/>
      <c r="COQ192" s="30"/>
      <c r="COR192" s="29"/>
      <c r="COS192" s="30"/>
      <c r="COT192" s="29"/>
      <c r="COU192" s="30"/>
      <c r="COV192" s="29"/>
      <c r="COW192" s="30"/>
      <c r="COX192" s="29"/>
      <c r="COY192" s="30"/>
      <c r="COZ192" s="29"/>
      <c r="CPA192" s="30"/>
      <c r="CPB192" s="29"/>
      <c r="CPC192" s="30"/>
      <c r="CPD192" s="29"/>
      <c r="CPE192" s="30"/>
      <c r="CPF192" s="29"/>
      <c r="CPG192" s="30"/>
      <c r="CPH192" s="29"/>
      <c r="CPI192" s="30"/>
      <c r="CPJ192" s="29"/>
      <c r="CPK192" s="30"/>
      <c r="CPL192" s="29"/>
      <c r="CPM192" s="30"/>
      <c r="CPN192" s="29"/>
      <c r="CPO192" s="30"/>
      <c r="CPP192" s="29"/>
      <c r="CPQ192" s="30"/>
      <c r="CPR192" s="29"/>
      <c r="CPS192" s="30"/>
      <c r="CPT192" s="29"/>
      <c r="CPU192" s="30"/>
      <c r="CPV192" s="29"/>
      <c r="CPW192" s="30"/>
      <c r="CPX192" s="29"/>
      <c r="CPY192" s="30"/>
      <c r="CPZ192" s="29"/>
      <c r="CQA192" s="30"/>
      <c r="CQB192" s="29"/>
      <c r="CQC192" s="30"/>
      <c r="CQD192" s="29"/>
      <c r="CQE192" s="30"/>
      <c r="CQF192" s="29"/>
      <c r="CQG192" s="30"/>
      <c r="CQH192" s="29"/>
      <c r="CQI192" s="30"/>
      <c r="CQJ192" s="29"/>
      <c r="CQK192" s="30"/>
      <c r="CQL192" s="29"/>
      <c r="CQM192" s="30"/>
      <c r="CQN192" s="29"/>
      <c r="CQO192" s="30"/>
      <c r="CQP192" s="29"/>
      <c r="CQQ192" s="30"/>
      <c r="CQR192" s="29"/>
      <c r="CQS192" s="30"/>
      <c r="CQT192" s="29"/>
      <c r="CQU192" s="30"/>
      <c r="CQV192" s="29"/>
      <c r="CQW192" s="30"/>
      <c r="CQX192" s="29"/>
      <c r="CQY192" s="30"/>
      <c r="CQZ192" s="29"/>
      <c r="CRA192" s="30"/>
      <c r="CRB192" s="29"/>
      <c r="CRC192" s="30"/>
      <c r="CRD192" s="29"/>
      <c r="CRE192" s="30"/>
      <c r="CRF192" s="29"/>
      <c r="CRG192" s="30"/>
      <c r="CRH192" s="29"/>
      <c r="CRI192" s="30"/>
      <c r="CRJ192" s="29"/>
      <c r="CRK192" s="30"/>
      <c r="CRL192" s="29"/>
      <c r="CRM192" s="30"/>
      <c r="CRN192" s="29"/>
      <c r="CRO192" s="30"/>
      <c r="CRP192" s="29"/>
      <c r="CRQ192" s="30"/>
      <c r="CRR192" s="29"/>
      <c r="CRS192" s="30"/>
      <c r="CRT192" s="29"/>
      <c r="CRU192" s="30"/>
      <c r="CRV192" s="29"/>
      <c r="CRW192" s="30"/>
      <c r="CRX192" s="29"/>
      <c r="CRY192" s="30"/>
      <c r="CRZ192" s="29"/>
      <c r="CSA192" s="30"/>
      <c r="CSB192" s="29"/>
      <c r="CSC192" s="30"/>
      <c r="CSD192" s="29"/>
      <c r="CSE192" s="30"/>
      <c r="CSF192" s="29"/>
      <c r="CSG192" s="30"/>
      <c r="CSH192" s="29"/>
      <c r="CSI192" s="30"/>
      <c r="CSJ192" s="29"/>
      <c r="CSK192" s="30"/>
      <c r="CSL192" s="29"/>
      <c r="CSM192" s="30"/>
      <c r="CSN192" s="29"/>
      <c r="CSO192" s="30"/>
      <c r="CSP192" s="29"/>
      <c r="CSQ192" s="30"/>
      <c r="CSR192" s="29"/>
      <c r="CSS192" s="30"/>
      <c r="CST192" s="29"/>
      <c r="CSU192" s="30"/>
      <c r="CSV192" s="29"/>
      <c r="CSW192" s="30"/>
      <c r="CSX192" s="29"/>
      <c r="CSY192" s="30"/>
      <c r="CSZ192" s="29"/>
      <c r="CTA192" s="30"/>
      <c r="CTB192" s="29"/>
      <c r="CTC192" s="30"/>
      <c r="CTD192" s="29"/>
      <c r="CTE192" s="30"/>
      <c r="CTF192" s="29"/>
      <c r="CTG192" s="30"/>
      <c r="CTH192" s="29"/>
      <c r="CTI192" s="30"/>
      <c r="CTJ192" s="29"/>
      <c r="CTK192" s="30"/>
      <c r="CTL192" s="29"/>
      <c r="CTM192" s="30"/>
      <c r="CTN192" s="29"/>
      <c r="CTO192" s="30"/>
      <c r="CTP192" s="29"/>
      <c r="CTQ192" s="30"/>
      <c r="CTR192" s="29"/>
      <c r="CTS192" s="30"/>
      <c r="CTT192" s="29"/>
      <c r="CTU192" s="30"/>
      <c r="CTV192" s="29"/>
      <c r="CTW192" s="30"/>
      <c r="CTX192" s="29"/>
      <c r="CTY192" s="30"/>
      <c r="CTZ192" s="29"/>
      <c r="CUA192" s="30"/>
      <c r="CUB192" s="29"/>
      <c r="CUC192" s="30"/>
      <c r="CUD192" s="29"/>
      <c r="CUE192" s="30"/>
      <c r="CUF192" s="29"/>
      <c r="CUG192" s="30"/>
      <c r="CUH192" s="29"/>
      <c r="CUI192" s="30"/>
      <c r="CUJ192" s="29"/>
      <c r="CUK192" s="30"/>
      <c r="CUL192" s="29"/>
      <c r="CUM192" s="30"/>
      <c r="CUN192" s="29"/>
      <c r="CUO192" s="30"/>
      <c r="CUP192" s="29"/>
      <c r="CUQ192" s="30"/>
      <c r="CUR192" s="29"/>
      <c r="CUS192" s="30"/>
      <c r="CUT192" s="29"/>
      <c r="CUU192" s="30"/>
      <c r="CUV192" s="29"/>
      <c r="CUW192" s="30"/>
      <c r="CUX192" s="29"/>
      <c r="CUY192" s="30"/>
      <c r="CUZ192" s="29"/>
      <c r="CVA192" s="30"/>
      <c r="CVB192" s="29"/>
      <c r="CVC192" s="30"/>
      <c r="CVD192" s="29"/>
      <c r="CVE192" s="30"/>
      <c r="CVF192" s="29"/>
      <c r="CVG192" s="30"/>
      <c r="CVH192" s="29"/>
      <c r="CVI192" s="30"/>
      <c r="CVJ192" s="29"/>
      <c r="CVK192" s="30"/>
      <c r="CVL192" s="29"/>
      <c r="CVM192" s="30"/>
      <c r="CVN192" s="29"/>
      <c r="CVO192" s="30"/>
      <c r="CVP192" s="29"/>
      <c r="CVQ192" s="30"/>
      <c r="CVR192" s="29"/>
      <c r="CVS192" s="30"/>
      <c r="CVT192" s="29"/>
      <c r="CVU192" s="30"/>
      <c r="CVV192" s="29"/>
      <c r="CVW192" s="30"/>
      <c r="CVX192" s="29"/>
      <c r="CVY192" s="30"/>
      <c r="CVZ192" s="29"/>
      <c r="CWA192" s="30"/>
      <c r="CWB192" s="29"/>
      <c r="CWC192" s="30"/>
      <c r="CWD192" s="29"/>
      <c r="CWE192" s="30"/>
      <c r="CWF192" s="29"/>
      <c r="CWG192" s="30"/>
      <c r="CWH192" s="29"/>
      <c r="CWI192" s="30"/>
      <c r="CWJ192" s="29"/>
      <c r="CWK192" s="30"/>
      <c r="CWL192" s="29"/>
      <c r="CWM192" s="30"/>
      <c r="CWN192" s="29"/>
      <c r="CWO192" s="30"/>
      <c r="CWP192" s="29"/>
      <c r="CWQ192" s="30"/>
      <c r="CWR192" s="29"/>
      <c r="CWS192" s="30"/>
      <c r="CWT192" s="29"/>
      <c r="CWU192" s="30"/>
      <c r="CWV192" s="29"/>
      <c r="CWW192" s="30"/>
      <c r="CWX192" s="29"/>
      <c r="CWY192" s="30"/>
      <c r="CWZ192" s="29"/>
      <c r="CXA192" s="30"/>
      <c r="CXB192" s="29"/>
      <c r="CXC192" s="30"/>
      <c r="CXD192" s="29"/>
      <c r="CXE192" s="30"/>
      <c r="CXF192" s="29"/>
      <c r="CXG192" s="30"/>
      <c r="CXH192" s="29"/>
      <c r="CXI192" s="30"/>
      <c r="CXJ192" s="29"/>
      <c r="CXK192" s="30"/>
      <c r="CXL192" s="29"/>
      <c r="CXM192" s="30"/>
      <c r="CXN192" s="29"/>
      <c r="CXO192" s="30"/>
      <c r="CXP192" s="29"/>
      <c r="CXQ192" s="30"/>
      <c r="CXR192" s="29"/>
      <c r="CXS192" s="30"/>
      <c r="CXT192" s="29"/>
      <c r="CXU192" s="30"/>
      <c r="CXV192" s="29"/>
      <c r="CXW192" s="30"/>
      <c r="CXX192" s="29"/>
      <c r="CXY192" s="30"/>
      <c r="CXZ192" s="29"/>
      <c r="CYA192" s="30"/>
      <c r="CYB192" s="29"/>
      <c r="CYC192" s="30"/>
      <c r="CYD192" s="29"/>
      <c r="CYE192" s="30"/>
      <c r="CYF192" s="29"/>
      <c r="CYG192" s="30"/>
      <c r="CYH192" s="29"/>
      <c r="CYI192" s="30"/>
      <c r="CYJ192" s="29"/>
      <c r="CYK192" s="30"/>
      <c r="CYL192" s="29"/>
      <c r="CYM192" s="30"/>
      <c r="CYN192" s="29"/>
      <c r="CYO192" s="30"/>
      <c r="CYP192" s="29"/>
      <c r="CYQ192" s="30"/>
      <c r="CYR192" s="29"/>
      <c r="CYS192" s="30"/>
      <c r="CYT192" s="29"/>
      <c r="CYU192" s="30"/>
      <c r="CYV192" s="29"/>
      <c r="CYW192" s="30"/>
      <c r="CYX192" s="29"/>
      <c r="CYY192" s="30"/>
      <c r="CYZ192" s="29"/>
      <c r="CZA192" s="30"/>
      <c r="CZB192" s="29"/>
      <c r="CZC192" s="30"/>
      <c r="CZD192" s="29"/>
      <c r="CZE192" s="30"/>
      <c r="CZF192" s="29"/>
      <c r="CZG192" s="30"/>
      <c r="CZH192" s="29"/>
      <c r="CZI192" s="30"/>
      <c r="CZJ192" s="29"/>
      <c r="CZK192" s="30"/>
      <c r="CZL192" s="29"/>
      <c r="CZM192" s="30"/>
      <c r="CZN192" s="29"/>
      <c r="CZO192" s="30"/>
      <c r="CZP192" s="29"/>
      <c r="CZQ192" s="30"/>
      <c r="CZR192" s="29"/>
      <c r="CZS192" s="30"/>
      <c r="CZT192" s="29"/>
      <c r="CZU192" s="30"/>
      <c r="CZV192" s="29"/>
      <c r="CZW192" s="30"/>
      <c r="CZX192" s="29"/>
      <c r="CZY192" s="30"/>
      <c r="CZZ192" s="29"/>
      <c r="DAA192" s="30"/>
      <c r="DAB192" s="29"/>
      <c r="DAC192" s="30"/>
      <c r="DAD192" s="29"/>
      <c r="DAE192" s="30"/>
      <c r="DAF192" s="29"/>
      <c r="DAG192" s="30"/>
      <c r="DAH192" s="29"/>
      <c r="DAI192" s="30"/>
      <c r="DAJ192" s="29"/>
      <c r="DAK192" s="30"/>
      <c r="DAL192" s="29"/>
      <c r="DAM192" s="30"/>
      <c r="DAN192" s="29"/>
      <c r="DAO192" s="30"/>
      <c r="DAP192" s="29"/>
      <c r="DAQ192" s="30"/>
      <c r="DAR192" s="29"/>
      <c r="DAS192" s="30"/>
      <c r="DAT192" s="29"/>
      <c r="DAU192" s="30"/>
      <c r="DAV192" s="29"/>
      <c r="DAW192" s="30"/>
      <c r="DAX192" s="29"/>
      <c r="DAY192" s="30"/>
      <c r="DAZ192" s="29"/>
      <c r="DBA192" s="30"/>
      <c r="DBB192" s="29"/>
      <c r="DBC192" s="30"/>
      <c r="DBD192" s="29"/>
      <c r="DBE192" s="30"/>
      <c r="DBF192" s="29"/>
      <c r="DBG192" s="30"/>
      <c r="DBH192" s="29"/>
      <c r="DBI192" s="30"/>
      <c r="DBJ192" s="29"/>
      <c r="DBK192" s="30"/>
      <c r="DBL192" s="29"/>
      <c r="DBM192" s="30"/>
      <c r="DBN192" s="29"/>
      <c r="DBO192" s="30"/>
      <c r="DBP192" s="29"/>
      <c r="DBQ192" s="30"/>
      <c r="DBR192" s="29"/>
      <c r="DBS192" s="30"/>
      <c r="DBT192" s="29"/>
      <c r="DBU192" s="30"/>
      <c r="DBV192" s="29"/>
      <c r="DBW192" s="30"/>
      <c r="DBX192" s="29"/>
      <c r="DBY192" s="30"/>
      <c r="DBZ192" s="29"/>
      <c r="DCA192" s="30"/>
      <c r="DCB192" s="29"/>
      <c r="DCC192" s="30"/>
      <c r="DCD192" s="29"/>
      <c r="DCE192" s="30"/>
      <c r="DCF192" s="29"/>
      <c r="DCG192" s="30"/>
      <c r="DCH192" s="29"/>
      <c r="DCI192" s="30"/>
      <c r="DCJ192" s="29"/>
      <c r="DCK192" s="30"/>
      <c r="DCL192" s="29"/>
      <c r="DCM192" s="30"/>
      <c r="DCN192" s="29"/>
      <c r="DCO192" s="30"/>
      <c r="DCP192" s="29"/>
      <c r="DCQ192" s="30"/>
      <c r="DCR192" s="29"/>
      <c r="DCS192" s="30"/>
      <c r="DCT192" s="29"/>
      <c r="DCU192" s="30"/>
      <c r="DCV192" s="29"/>
      <c r="DCW192" s="30"/>
      <c r="DCX192" s="29"/>
      <c r="DCY192" s="30"/>
      <c r="DCZ192" s="29"/>
      <c r="DDA192" s="30"/>
      <c r="DDB192" s="29"/>
      <c r="DDC192" s="30"/>
      <c r="DDD192" s="29"/>
      <c r="DDE192" s="30"/>
      <c r="DDF192" s="29"/>
      <c r="DDG192" s="30"/>
      <c r="DDH192" s="29"/>
      <c r="DDI192" s="30"/>
      <c r="DDJ192" s="29"/>
      <c r="DDK192" s="30"/>
      <c r="DDL192" s="29"/>
      <c r="DDM192" s="30"/>
      <c r="DDN192" s="29"/>
      <c r="DDO192" s="30"/>
      <c r="DDP192" s="29"/>
      <c r="DDQ192" s="30"/>
      <c r="DDR192" s="29"/>
      <c r="DDS192" s="30"/>
      <c r="DDT192" s="29"/>
      <c r="DDU192" s="30"/>
      <c r="DDV192" s="29"/>
      <c r="DDW192" s="30"/>
      <c r="DDX192" s="29"/>
      <c r="DDY192" s="30"/>
      <c r="DDZ192" s="29"/>
      <c r="DEA192" s="30"/>
      <c r="DEB192" s="29"/>
      <c r="DEC192" s="30"/>
      <c r="DED192" s="29"/>
      <c r="DEE192" s="30"/>
      <c r="DEF192" s="29"/>
      <c r="DEG192" s="30"/>
      <c r="DEH192" s="29"/>
      <c r="DEI192" s="30"/>
      <c r="DEJ192" s="29"/>
      <c r="DEK192" s="30"/>
      <c r="DEL192" s="29"/>
      <c r="DEM192" s="30"/>
      <c r="DEN192" s="29"/>
      <c r="DEO192" s="30"/>
      <c r="DEP192" s="29"/>
      <c r="DEQ192" s="30"/>
      <c r="DER192" s="29"/>
      <c r="DES192" s="30"/>
      <c r="DET192" s="29"/>
      <c r="DEU192" s="30"/>
      <c r="DEV192" s="29"/>
      <c r="DEW192" s="30"/>
      <c r="DEX192" s="29"/>
      <c r="DEY192" s="30"/>
      <c r="DEZ192" s="29"/>
      <c r="DFA192" s="30"/>
      <c r="DFB192" s="29"/>
      <c r="DFC192" s="30"/>
      <c r="DFD192" s="29"/>
      <c r="DFE192" s="30"/>
      <c r="DFF192" s="29"/>
      <c r="DFG192" s="30"/>
      <c r="DFH192" s="29"/>
      <c r="DFI192" s="30"/>
      <c r="DFJ192" s="29"/>
      <c r="DFK192" s="30"/>
      <c r="DFL192" s="29"/>
      <c r="DFM192" s="30"/>
      <c r="DFN192" s="29"/>
      <c r="DFO192" s="30"/>
      <c r="DFP192" s="29"/>
      <c r="DFQ192" s="30"/>
      <c r="DFR192" s="29"/>
      <c r="DFS192" s="30"/>
      <c r="DFT192" s="29"/>
      <c r="DFU192" s="30"/>
      <c r="DFV192" s="29"/>
      <c r="DFW192" s="30"/>
      <c r="DFX192" s="29"/>
      <c r="DFY192" s="30"/>
      <c r="DFZ192" s="29"/>
      <c r="DGA192" s="30"/>
      <c r="DGB192" s="29"/>
      <c r="DGC192" s="30"/>
      <c r="DGD192" s="29"/>
      <c r="DGE192" s="30"/>
      <c r="DGF192" s="29"/>
      <c r="DGG192" s="30"/>
      <c r="DGH192" s="29"/>
      <c r="DGI192" s="30"/>
      <c r="DGJ192" s="29"/>
      <c r="DGK192" s="30"/>
      <c r="DGL192" s="29"/>
      <c r="DGM192" s="30"/>
      <c r="DGN192" s="29"/>
      <c r="DGO192" s="30"/>
      <c r="DGP192" s="29"/>
      <c r="DGQ192" s="30"/>
      <c r="DGR192" s="29"/>
      <c r="DGS192" s="30"/>
      <c r="DGT192" s="29"/>
      <c r="DGU192" s="30"/>
      <c r="DGV192" s="29"/>
      <c r="DGW192" s="30"/>
      <c r="DGX192" s="29"/>
      <c r="DGY192" s="30"/>
      <c r="DGZ192" s="29"/>
      <c r="DHA192" s="30"/>
      <c r="DHB192" s="29"/>
      <c r="DHC192" s="30"/>
      <c r="DHD192" s="29"/>
      <c r="DHE192" s="30"/>
      <c r="DHF192" s="29"/>
      <c r="DHG192" s="30"/>
      <c r="DHH192" s="29"/>
      <c r="DHI192" s="30"/>
      <c r="DHJ192" s="29"/>
      <c r="DHK192" s="30"/>
      <c r="DHL192" s="29"/>
      <c r="DHM192" s="30"/>
      <c r="DHN192" s="29"/>
      <c r="DHO192" s="30"/>
      <c r="DHP192" s="29"/>
      <c r="DHQ192" s="30"/>
      <c r="DHR192" s="29"/>
      <c r="DHS192" s="30"/>
      <c r="DHT192" s="29"/>
      <c r="DHU192" s="30"/>
      <c r="DHV192" s="29"/>
      <c r="DHW192" s="30"/>
      <c r="DHX192" s="29"/>
      <c r="DHY192" s="30"/>
      <c r="DHZ192" s="29"/>
      <c r="DIA192" s="30"/>
      <c r="DIB192" s="29"/>
      <c r="DIC192" s="30"/>
      <c r="DID192" s="29"/>
      <c r="DIE192" s="30"/>
      <c r="DIF192" s="29"/>
      <c r="DIG192" s="30"/>
      <c r="DIH192" s="29"/>
      <c r="DII192" s="30"/>
      <c r="DIJ192" s="29"/>
      <c r="DIK192" s="30"/>
      <c r="DIL192" s="29"/>
      <c r="DIM192" s="30"/>
      <c r="DIN192" s="29"/>
      <c r="DIO192" s="30"/>
      <c r="DIP192" s="29"/>
      <c r="DIQ192" s="30"/>
      <c r="DIR192" s="29"/>
      <c r="DIS192" s="30"/>
      <c r="DIT192" s="29"/>
      <c r="DIU192" s="30"/>
      <c r="DIV192" s="29"/>
      <c r="DIW192" s="30"/>
      <c r="DIX192" s="29"/>
      <c r="DIY192" s="30"/>
      <c r="DIZ192" s="29"/>
      <c r="DJA192" s="30"/>
      <c r="DJB192" s="29"/>
      <c r="DJC192" s="30"/>
      <c r="DJD192" s="29"/>
      <c r="DJE192" s="30"/>
      <c r="DJF192" s="29"/>
      <c r="DJG192" s="30"/>
      <c r="DJH192" s="29"/>
      <c r="DJI192" s="30"/>
      <c r="DJJ192" s="29"/>
      <c r="DJK192" s="30"/>
      <c r="DJL192" s="29"/>
      <c r="DJM192" s="30"/>
      <c r="DJN192" s="29"/>
      <c r="DJO192" s="30"/>
      <c r="DJP192" s="29"/>
      <c r="DJQ192" s="30"/>
      <c r="DJR192" s="29"/>
      <c r="DJS192" s="30"/>
      <c r="DJT192" s="29"/>
      <c r="DJU192" s="30"/>
      <c r="DJV192" s="29"/>
      <c r="DJW192" s="30"/>
      <c r="DJX192" s="29"/>
      <c r="DJY192" s="30"/>
      <c r="DJZ192" s="29"/>
      <c r="DKA192" s="30"/>
      <c r="DKB192" s="29"/>
      <c r="DKC192" s="30"/>
      <c r="DKD192" s="29"/>
      <c r="DKE192" s="30"/>
      <c r="DKF192" s="29"/>
      <c r="DKG192" s="30"/>
      <c r="DKH192" s="29"/>
      <c r="DKI192" s="30"/>
      <c r="DKJ192" s="29"/>
      <c r="DKK192" s="30"/>
      <c r="DKL192" s="29"/>
      <c r="DKM192" s="30"/>
      <c r="DKN192" s="29"/>
      <c r="DKO192" s="30"/>
      <c r="DKP192" s="29"/>
      <c r="DKQ192" s="30"/>
      <c r="DKR192" s="29"/>
      <c r="DKS192" s="30"/>
      <c r="DKT192" s="29"/>
      <c r="DKU192" s="30"/>
      <c r="DKV192" s="29"/>
      <c r="DKW192" s="30"/>
      <c r="DKX192" s="29"/>
      <c r="DKY192" s="30"/>
      <c r="DKZ192" s="29"/>
      <c r="DLA192" s="30"/>
      <c r="DLB192" s="29"/>
      <c r="DLC192" s="30"/>
      <c r="DLD192" s="29"/>
      <c r="DLE192" s="30"/>
      <c r="DLF192" s="29"/>
      <c r="DLG192" s="30"/>
      <c r="DLH192" s="29"/>
      <c r="DLI192" s="30"/>
      <c r="DLJ192" s="29"/>
      <c r="DLK192" s="30"/>
      <c r="DLL192" s="29"/>
      <c r="DLM192" s="30"/>
      <c r="DLN192" s="29"/>
      <c r="DLO192" s="30"/>
      <c r="DLP192" s="29"/>
      <c r="DLQ192" s="30"/>
      <c r="DLR192" s="29"/>
      <c r="DLS192" s="30"/>
      <c r="DLT192" s="29"/>
      <c r="DLU192" s="30"/>
      <c r="DLV192" s="29"/>
      <c r="DLW192" s="30"/>
      <c r="DLX192" s="29"/>
      <c r="DLY192" s="30"/>
      <c r="DLZ192" s="29"/>
      <c r="DMA192" s="30"/>
      <c r="DMB192" s="29"/>
      <c r="DMC192" s="30"/>
      <c r="DMD192" s="29"/>
      <c r="DME192" s="30"/>
      <c r="DMF192" s="29"/>
      <c r="DMG192" s="30"/>
      <c r="DMH192" s="29"/>
      <c r="DMI192" s="30"/>
      <c r="DMJ192" s="29"/>
      <c r="DMK192" s="30"/>
      <c r="DML192" s="29"/>
      <c r="DMM192" s="30"/>
      <c r="DMN192" s="29"/>
      <c r="DMO192" s="30"/>
      <c r="DMP192" s="29"/>
      <c r="DMQ192" s="30"/>
      <c r="DMR192" s="29"/>
      <c r="DMS192" s="30"/>
      <c r="DMT192" s="29"/>
      <c r="DMU192" s="30"/>
      <c r="DMV192" s="29"/>
      <c r="DMW192" s="30"/>
      <c r="DMX192" s="29"/>
      <c r="DMY192" s="30"/>
      <c r="DMZ192" s="29"/>
      <c r="DNA192" s="30"/>
      <c r="DNB192" s="29"/>
      <c r="DNC192" s="30"/>
      <c r="DND192" s="29"/>
      <c r="DNE192" s="30"/>
      <c r="DNF192" s="29"/>
      <c r="DNG192" s="30"/>
      <c r="DNH192" s="29"/>
      <c r="DNI192" s="30"/>
      <c r="DNJ192" s="29"/>
      <c r="DNK192" s="30"/>
      <c r="DNL192" s="29"/>
      <c r="DNM192" s="30"/>
      <c r="DNN192" s="29"/>
      <c r="DNO192" s="30"/>
      <c r="DNP192" s="29"/>
      <c r="DNQ192" s="30"/>
      <c r="DNR192" s="29"/>
      <c r="DNS192" s="30"/>
      <c r="DNT192" s="29"/>
      <c r="DNU192" s="30"/>
      <c r="DNV192" s="29"/>
      <c r="DNW192" s="30"/>
      <c r="DNX192" s="29"/>
      <c r="DNY192" s="30"/>
      <c r="DNZ192" s="29"/>
      <c r="DOA192" s="30"/>
      <c r="DOB192" s="29"/>
      <c r="DOC192" s="30"/>
      <c r="DOD192" s="29"/>
      <c r="DOE192" s="30"/>
      <c r="DOF192" s="29"/>
      <c r="DOG192" s="30"/>
      <c r="DOH192" s="29"/>
      <c r="DOI192" s="30"/>
      <c r="DOJ192" s="29"/>
      <c r="DOK192" s="30"/>
      <c r="DOL192" s="29"/>
      <c r="DOM192" s="30"/>
      <c r="DON192" s="29"/>
      <c r="DOO192" s="30"/>
      <c r="DOP192" s="29"/>
      <c r="DOQ192" s="30"/>
      <c r="DOR192" s="29"/>
      <c r="DOS192" s="30"/>
      <c r="DOT192" s="29"/>
      <c r="DOU192" s="30"/>
      <c r="DOV192" s="29"/>
      <c r="DOW192" s="30"/>
      <c r="DOX192" s="29"/>
      <c r="DOY192" s="30"/>
      <c r="DOZ192" s="29"/>
      <c r="DPA192" s="30"/>
      <c r="DPB192" s="29"/>
      <c r="DPC192" s="30"/>
      <c r="DPD192" s="29"/>
      <c r="DPE192" s="30"/>
      <c r="DPF192" s="29"/>
      <c r="DPG192" s="30"/>
      <c r="DPH192" s="29"/>
      <c r="DPI192" s="30"/>
      <c r="DPJ192" s="29"/>
      <c r="DPK192" s="30"/>
      <c r="DPL192" s="29"/>
      <c r="DPM192" s="30"/>
      <c r="DPN192" s="29"/>
      <c r="DPO192" s="30"/>
      <c r="DPP192" s="29"/>
      <c r="DPQ192" s="30"/>
      <c r="DPR192" s="29"/>
      <c r="DPS192" s="30"/>
      <c r="DPT192" s="29"/>
      <c r="DPU192" s="30"/>
      <c r="DPV192" s="29"/>
      <c r="DPW192" s="30"/>
      <c r="DPX192" s="29"/>
      <c r="DPY192" s="30"/>
      <c r="DPZ192" s="29"/>
      <c r="DQA192" s="30"/>
      <c r="DQB192" s="29"/>
      <c r="DQC192" s="30"/>
      <c r="DQD192" s="29"/>
      <c r="DQE192" s="30"/>
      <c r="DQF192" s="29"/>
      <c r="DQG192" s="30"/>
      <c r="DQH192" s="29"/>
      <c r="DQI192" s="30"/>
      <c r="DQJ192" s="29"/>
      <c r="DQK192" s="30"/>
      <c r="DQL192" s="29"/>
      <c r="DQM192" s="30"/>
      <c r="DQN192" s="29"/>
      <c r="DQO192" s="30"/>
      <c r="DQP192" s="29"/>
      <c r="DQQ192" s="30"/>
      <c r="DQR192" s="29"/>
      <c r="DQS192" s="30"/>
      <c r="DQT192" s="29"/>
      <c r="DQU192" s="30"/>
      <c r="DQV192" s="29"/>
      <c r="DQW192" s="30"/>
      <c r="DQX192" s="29"/>
      <c r="DQY192" s="30"/>
      <c r="DQZ192" s="29"/>
      <c r="DRA192" s="30"/>
      <c r="DRB192" s="29"/>
      <c r="DRC192" s="30"/>
      <c r="DRD192" s="29"/>
      <c r="DRE192" s="30"/>
      <c r="DRF192" s="29"/>
      <c r="DRG192" s="30"/>
      <c r="DRH192" s="29"/>
      <c r="DRI192" s="30"/>
      <c r="DRJ192" s="29"/>
      <c r="DRK192" s="30"/>
      <c r="DRL192" s="29"/>
      <c r="DRM192" s="30"/>
      <c r="DRN192" s="29"/>
      <c r="DRO192" s="30"/>
      <c r="DRP192" s="29"/>
      <c r="DRQ192" s="30"/>
      <c r="DRR192" s="29"/>
      <c r="DRS192" s="30"/>
      <c r="DRT192" s="29"/>
      <c r="DRU192" s="30"/>
      <c r="DRV192" s="29"/>
      <c r="DRW192" s="30"/>
      <c r="DRX192" s="29"/>
      <c r="DRY192" s="30"/>
      <c r="DRZ192" s="29"/>
      <c r="DSA192" s="30"/>
      <c r="DSB192" s="29"/>
      <c r="DSC192" s="30"/>
      <c r="DSD192" s="29"/>
      <c r="DSE192" s="30"/>
      <c r="DSF192" s="29"/>
      <c r="DSG192" s="30"/>
      <c r="DSH192" s="29"/>
      <c r="DSI192" s="30"/>
      <c r="DSJ192" s="29"/>
      <c r="DSK192" s="30"/>
      <c r="DSL192" s="29"/>
      <c r="DSM192" s="30"/>
      <c r="DSN192" s="29"/>
      <c r="DSO192" s="30"/>
      <c r="DSP192" s="29"/>
      <c r="DSQ192" s="30"/>
      <c r="DSR192" s="29"/>
      <c r="DSS192" s="30"/>
      <c r="DST192" s="29"/>
      <c r="DSU192" s="30"/>
      <c r="DSV192" s="29"/>
      <c r="DSW192" s="30"/>
      <c r="DSX192" s="29"/>
      <c r="DSY192" s="30"/>
      <c r="DSZ192" s="29"/>
      <c r="DTA192" s="30"/>
      <c r="DTB192" s="29"/>
      <c r="DTC192" s="30"/>
      <c r="DTD192" s="29"/>
      <c r="DTE192" s="30"/>
      <c r="DTF192" s="29"/>
      <c r="DTG192" s="30"/>
      <c r="DTH192" s="29"/>
      <c r="DTI192" s="30"/>
      <c r="DTJ192" s="29"/>
      <c r="DTK192" s="30"/>
      <c r="DTL192" s="29"/>
      <c r="DTM192" s="30"/>
      <c r="DTN192" s="29"/>
      <c r="DTO192" s="30"/>
      <c r="DTP192" s="29"/>
      <c r="DTQ192" s="30"/>
      <c r="DTR192" s="29"/>
      <c r="DTS192" s="30"/>
      <c r="DTT192" s="29"/>
      <c r="DTU192" s="30"/>
      <c r="DTV192" s="29"/>
      <c r="DTW192" s="30"/>
      <c r="DTX192" s="29"/>
      <c r="DTY192" s="30"/>
      <c r="DTZ192" s="29"/>
      <c r="DUA192" s="30"/>
      <c r="DUB192" s="29"/>
      <c r="DUC192" s="30"/>
      <c r="DUD192" s="29"/>
      <c r="DUE192" s="30"/>
      <c r="DUF192" s="29"/>
      <c r="DUG192" s="30"/>
      <c r="DUH192" s="29"/>
      <c r="DUI192" s="30"/>
      <c r="DUJ192" s="29"/>
      <c r="DUK192" s="30"/>
      <c r="DUL192" s="29"/>
      <c r="DUM192" s="30"/>
      <c r="DUN192" s="29"/>
      <c r="DUO192" s="30"/>
      <c r="DUP192" s="29"/>
      <c r="DUQ192" s="30"/>
      <c r="DUR192" s="29"/>
      <c r="DUS192" s="30"/>
      <c r="DUT192" s="29"/>
      <c r="DUU192" s="30"/>
      <c r="DUV192" s="29"/>
      <c r="DUW192" s="30"/>
      <c r="DUX192" s="29"/>
      <c r="DUY192" s="30"/>
      <c r="DUZ192" s="29"/>
      <c r="DVA192" s="30"/>
      <c r="DVB192" s="29"/>
      <c r="DVC192" s="30"/>
      <c r="DVD192" s="29"/>
      <c r="DVE192" s="30"/>
      <c r="DVF192" s="29"/>
      <c r="DVG192" s="30"/>
      <c r="DVH192" s="29"/>
      <c r="DVI192" s="30"/>
      <c r="DVJ192" s="29"/>
      <c r="DVK192" s="30"/>
      <c r="DVL192" s="29"/>
      <c r="DVM192" s="30"/>
      <c r="DVN192" s="29"/>
      <c r="DVO192" s="30"/>
      <c r="DVP192" s="29"/>
      <c r="DVQ192" s="30"/>
      <c r="DVR192" s="29"/>
      <c r="DVS192" s="30"/>
      <c r="DVT192" s="29"/>
      <c r="DVU192" s="30"/>
      <c r="DVV192" s="29"/>
      <c r="DVW192" s="30"/>
      <c r="DVX192" s="29"/>
      <c r="DVY192" s="30"/>
      <c r="DVZ192" s="29"/>
      <c r="DWA192" s="30"/>
      <c r="DWB192" s="29"/>
      <c r="DWC192" s="30"/>
      <c r="DWD192" s="29"/>
      <c r="DWE192" s="30"/>
      <c r="DWF192" s="29"/>
      <c r="DWG192" s="30"/>
      <c r="DWH192" s="29"/>
      <c r="DWI192" s="30"/>
      <c r="DWJ192" s="29"/>
      <c r="DWK192" s="30"/>
      <c r="DWL192" s="29"/>
      <c r="DWM192" s="30"/>
      <c r="DWN192" s="29"/>
      <c r="DWO192" s="30"/>
      <c r="DWP192" s="29"/>
      <c r="DWQ192" s="30"/>
      <c r="DWR192" s="29"/>
      <c r="DWS192" s="30"/>
      <c r="DWT192" s="29"/>
      <c r="DWU192" s="30"/>
      <c r="DWV192" s="29"/>
      <c r="DWW192" s="30"/>
      <c r="DWX192" s="29"/>
      <c r="DWY192" s="30"/>
      <c r="DWZ192" s="29"/>
      <c r="DXA192" s="30"/>
      <c r="DXB192" s="29"/>
      <c r="DXC192" s="30"/>
      <c r="DXD192" s="29"/>
      <c r="DXE192" s="30"/>
      <c r="DXF192" s="29"/>
      <c r="DXG192" s="30"/>
      <c r="DXH192" s="29"/>
      <c r="DXI192" s="30"/>
      <c r="DXJ192" s="29"/>
      <c r="DXK192" s="30"/>
      <c r="DXL192" s="29"/>
      <c r="DXM192" s="30"/>
      <c r="DXN192" s="29"/>
      <c r="DXO192" s="30"/>
      <c r="DXP192" s="29"/>
      <c r="DXQ192" s="30"/>
      <c r="DXR192" s="29"/>
      <c r="DXS192" s="30"/>
      <c r="DXT192" s="29"/>
      <c r="DXU192" s="30"/>
      <c r="DXV192" s="29"/>
      <c r="DXW192" s="30"/>
      <c r="DXX192" s="29"/>
      <c r="DXY192" s="30"/>
      <c r="DXZ192" s="29"/>
      <c r="DYA192" s="30"/>
      <c r="DYB192" s="29"/>
      <c r="DYC192" s="30"/>
      <c r="DYD192" s="29"/>
      <c r="DYE192" s="30"/>
      <c r="DYF192" s="29"/>
      <c r="DYG192" s="30"/>
      <c r="DYH192" s="29"/>
      <c r="DYI192" s="30"/>
      <c r="DYJ192" s="29"/>
      <c r="DYK192" s="30"/>
      <c r="DYL192" s="29"/>
      <c r="DYM192" s="30"/>
      <c r="DYN192" s="29"/>
      <c r="DYO192" s="30"/>
      <c r="DYP192" s="29"/>
      <c r="DYQ192" s="30"/>
      <c r="DYR192" s="29"/>
      <c r="DYS192" s="30"/>
      <c r="DYT192" s="29"/>
      <c r="DYU192" s="30"/>
      <c r="DYV192" s="29"/>
      <c r="DYW192" s="30"/>
      <c r="DYX192" s="29"/>
      <c r="DYY192" s="30"/>
      <c r="DYZ192" s="29"/>
      <c r="DZA192" s="30"/>
      <c r="DZB192" s="29"/>
      <c r="DZC192" s="30"/>
      <c r="DZD192" s="29"/>
      <c r="DZE192" s="30"/>
      <c r="DZF192" s="29"/>
      <c r="DZG192" s="30"/>
      <c r="DZH192" s="29"/>
      <c r="DZI192" s="30"/>
      <c r="DZJ192" s="29"/>
      <c r="DZK192" s="30"/>
      <c r="DZL192" s="29"/>
      <c r="DZM192" s="30"/>
      <c r="DZN192" s="29"/>
      <c r="DZO192" s="30"/>
      <c r="DZP192" s="29"/>
      <c r="DZQ192" s="30"/>
      <c r="DZR192" s="29"/>
      <c r="DZS192" s="30"/>
      <c r="DZT192" s="29"/>
      <c r="DZU192" s="30"/>
      <c r="DZV192" s="29"/>
      <c r="DZW192" s="30"/>
      <c r="DZX192" s="29"/>
      <c r="DZY192" s="30"/>
      <c r="DZZ192" s="29"/>
      <c r="EAA192" s="30"/>
      <c r="EAB192" s="29"/>
      <c r="EAC192" s="30"/>
      <c r="EAD192" s="29"/>
      <c r="EAE192" s="30"/>
      <c r="EAF192" s="29"/>
      <c r="EAG192" s="30"/>
      <c r="EAH192" s="29"/>
      <c r="EAI192" s="30"/>
      <c r="EAJ192" s="29"/>
      <c r="EAK192" s="30"/>
      <c r="EAL192" s="29"/>
      <c r="EAM192" s="30"/>
      <c r="EAN192" s="29"/>
      <c r="EAO192" s="30"/>
      <c r="EAP192" s="29"/>
      <c r="EAQ192" s="30"/>
      <c r="EAR192" s="29"/>
      <c r="EAS192" s="30"/>
      <c r="EAT192" s="29"/>
      <c r="EAU192" s="30"/>
      <c r="EAV192" s="29"/>
      <c r="EAW192" s="30"/>
      <c r="EAX192" s="29"/>
      <c r="EAY192" s="30"/>
      <c r="EAZ192" s="29"/>
      <c r="EBA192" s="30"/>
      <c r="EBB192" s="29"/>
      <c r="EBC192" s="30"/>
      <c r="EBD192" s="29"/>
      <c r="EBE192" s="30"/>
      <c r="EBF192" s="29"/>
      <c r="EBG192" s="30"/>
      <c r="EBH192" s="29"/>
      <c r="EBI192" s="30"/>
      <c r="EBJ192" s="29"/>
      <c r="EBK192" s="30"/>
      <c r="EBL192" s="29"/>
      <c r="EBM192" s="30"/>
      <c r="EBN192" s="29"/>
      <c r="EBO192" s="30"/>
      <c r="EBP192" s="29"/>
      <c r="EBQ192" s="30"/>
      <c r="EBR192" s="29"/>
      <c r="EBS192" s="30"/>
      <c r="EBT192" s="29"/>
      <c r="EBU192" s="30"/>
      <c r="EBV192" s="29"/>
      <c r="EBW192" s="30"/>
      <c r="EBX192" s="29"/>
      <c r="EBY192" s="30"/>
      <c r="EBZ192" s="29"/>
      <c r="ECA192" s="30"/>
      <c r="ECB192" s="29"/>
      <c r="ECC192" s="30"/>
      <c r="ECD192" s="29"/>
      <c r="ECE192" s="30"/>
      <c r="ECF192" s="29"/>
      <c r="ECG192" s="30"/>
      <c r="ECH192" s="29"/>
      <c r="ECI192" s="30"/>
      <c r="ECJ192" s="29"/>
      <c r="ECK192" s="30"/>
      <c r="ECL192" s="29"/>
      <c r="ECM192" s="30"/>
      <c r="ECN192" s="29"/>
      <c r="ECO192" s="30"/>
      <c r="ECP192" s="29"/>
      <c r="ECQ192" s="30"/>
      <c r="ECR192" s="29"/>
      <c r="ECS192" s="30"/>
      <c r="ECT192" s="29"/>
      <c r="ECU192" s="30"/>
      <c r="ECV192" s="29"/>
      <c r="ECW192" s="30"/>
      <c r="ECX192" s="29"/>
      <c r="ECY192" s="30"/>
      <c r="ECZ192" s="29"/>
      <c r="EDA192" s="30"/>
      <c r="EDB192" s="29"/>
      <c r="EDC192" s="30"/>
      <c r="EDD192" s="29"/>
      <c r="EDE192" s="30"/>
      <c r="EDF192" s="29"/>
      <c r="EDG192" s="30"/>
      <c r="EDH192" s="29"/>
      <c r="EDI192" s="30"/>
      <c r="EDJ192" s="29"/>
      <c r="EDK192" s="30"/>
      <c r="EDL192" s="29"/>
      <c r="EDM192" s="30"/>
      <c r="EDN192" s="29"/>
      <c r="EDO192" s="30"/>
      <c r="EDP192" s="29"/>
      <c r="EDQ192" s="30"/>
      <c r="EDR192" s="29"/>
      <c r="EDS192" s="30"/>
      <c r="EDT192" s="29"/>
      <c r="EDU192" s="30"/>
      <c r="EDV192" s="29"/>
      <c r="EDW192" s="30"/>
      <c r="EDX192" s="29"/>
      <c r="EDY192" s="30"/>
      <c r="EDZ192" s="29"/>
      <c r="EEA192" s="30"/>
      <c r="EEB192" s="29"/>
      <c r="EEC192" s="30"/>
      <c r="EED192" s="29"/>
      <c r="EEE192" s="30"/>
      <c r="EEF192" s="29"/>
      <c r="EEG192" s="30"/>
      <c r="EEH192" s="29"/>
      <c r="EEI192" s="30"/>
      <c r="EEJ192" s="29"/>
      <c r="EEK192" s="30"/>
      <c r="EEL192" s="29"/>
      <c r="EEM192" s="30"/>
      <c r="EEN192" s="29"/>
      <c r="EEO192" s="30"/>
      <c r="EEP192" s="29"/>
      <c r="EEQ192" s="30"/>
      <c r="EER192" s="29"/>
      <c r="EES192" s="30"/>
      <c r="EET192" s="29"/>
      <c r="EEU192" s="30"/>
      <c r="EEV192" s="29"/>
      <c r="EEW192" s="30"/>
      <c r="EEX192" s="29"/>
      <c r="EEY192" s="30"/>
      <c r="EEZ192" s="29"/>
      <c r="EFA192" s="30"/>
      <c r="EFB192" s="29"/>
      <c r="EFC192" s="30"/>
      <c r="EFD192" s="29"/>
      <c r="EFE192" s="30"/>
      <c r="EFF192" s="29"/>
      <c r="EFG192" s="30"/>
      <c r="EFH192" s="29"/>
      <c r="EFI192" s="30"/>
      <c r="EFJ192" s="29"/>
      <c r="EFK192" s="30"/>
      <c r="EFL192" s="29"/>
      <c r="EFM192" s="30"/>
      <c r="EFN192" s="29"/>
      <c r="EFO192" s="30"/>
      <c r="EFP192" s="29"/>
      <c r="EFQ192" s="30"/>
      <c r="EFR192" s="29"/>
      <c r="EFS192" s="30"/>
      <c r="EFT192" s="29"/>
      <c r="EFU192" s="30"/>
      <c r="EFV192" s="29"/>
      <c r="EFW192" s="30"/>
      <c r="EFX192" s="29"/>
      <c r="EFY192" s="30"/>
      <c r="EFZ192" s="29"/>
      <c r="EGA192" s="30"/>
      <c r="EGB192" s="29"/>
      <c r="EGC192" s="30"/>
      <c r="EGD192" s="29"/>
      <c r="EGE192" s="30"/>
      <c r="EGF192" s="29"/>
      <c r="EGG192" s="30"/>
      <c r="EGH192" s="29"/>
      <c r="EGI192" s="30"/>
      <c r="EGJ192" s="29"/>
      <c r="EGK192" s="30"/>
      <c r="EGL192" s="29"/>
      <c r="EGM192" s="30"/>
      <c r="EGN192" s="29"/>
      <c r="EGO192" s="30"/>
      <c r="EGP192" s="29"/>
      <c r="EGQ192" s="30"/>
      <c r="EGR192" s="29"/>
      <c r="EGS192" s="30"/>
      <c r="EGT192" s="29"/>
      <c r="EGU192" s="30"/>
      <c r="EGV192" s="29"/>
      <c r="EGW192" s="30"/>
      <c r="EGX192" s="29"/>
      <c r="EGY192" s="30"/>
      <c r="EGZ192" s="29"/>
      <c r="EHA192" s="30"/>
      <c r="EHB192" s="29"/>
      <c r="EHC192" s="30"/>
      <c r="EHD192" s="29"/>
      <c r="EHE192" s="30"/>
      <c r="EHF192" s="29"/>
      <c r="EHG192" s="30"/>
      <c r="EHH192" s="29"/>
      <c r="EHI192" s="30"/>
      <c r="EHJ192" s="29"/>
      <c r="EHK192" s="30"/>
      <c r="EHL192" s="29"/>
      <c r="EHM192" s="30"/>
      <c r="EHN192" s="29"/>
      <c r="EHO192" s="30"/>
      <c r="EHP192" s="29"/>
      <c r="EHQ192" s="30"/>
      <c r="EHR192" s="29"/>
      <c r="EHS192" s="30"/>
      <c r="EHT192" s="29"/>
      <c r="EHU192" s="30"/>
      <c r="EHV192" s="29"/>
      <c r="EHW192" s="30"/>
      <c r="EHX192" s="29"/>
      <c r="EHY192" s="30"/>
      <c r="EHZ192" s="29"/>
      <c r="EIA192" s="30"/>
      <c r="EIB192" s="29"/>
      <c r="EIC192" s="30"/>
      <c r="EID192" s="29"/>
      <c r="EIE192" s="30"/>
      <c r="EIF192" s="29"/>
      <c r="EIG192" s="30"/>
      <c r="EIH192" s="29"/>
      <c r="EII192" s="30"/>
      <c r="EIJ192" s="29"/>
      <c r="EIK192" s="30"/>
      <c r="EIL192" s="29"/>
      <c r="EIM192" s="30"/>
      <c r="EIN192" s="29"/>
      <c r="EIO192" s="30"/>
      <c r="EIP192" s="29"/>
      <c r="EIQ192" s="30"/>
      <c r="EIR192" s="29"/>
      <c r="EIS192" s="30"/>
      <c r="EIT192" s="29"/>
      <c r="EIU192" s="30"/>
      <c r="EIV192" s="29"/>
      <c r="EIW192" s="30"/>
      <c r="EIX192" s="29"/>
      <c r="EIY192" s="30"/>
      <c r="EIZ192" s="29"/>
      <c r="EJA192" s="30"/>
      <c r="EJB192" s="29"/>
      <c r="EJC192" s="30"/>
      <c r="EJD192" s="29"/>
      <c r="EJE192" s="30"/>
      <c r="EJF192" s="29"/>
      <c r="EJG192" s="30"/>
      <c r="EJH192" s="29"/>
      <c r="EJI192" s="30"/>
      <c r="EJJ192" s="29"/>
      <c r="EJK192" s="30"/>
      <c r="EJL192" s="29"/>
      <c r="EJM192" s="30"/>
      <c r="EJN192" s="29"/>
      <c r="EJO192" s="30"/>
      <c r="EJP192" s="29"/>
      <c r="EJQ192" s="30"/>
      <c r="EJR192" s="29"/>
      <c r="EJS192" s="30"/>
      <c r="EJT192" s="29"/>
      <c r="EJU192" s="30"/>
      <c r="EJV192" s="29"/>
      <c r="EJW192" s="30"/>
      <c r="EJX192" s="29"/>
      <c r="EJY192" s="30"/>
      <c r="EJZ192" s="29"/>
      <c r="EKA192" s="30"/>
      <c r="EKB192" s="29"/>
      <c r="EKC192" s="30"/>
      <c r="EKD192" s="29"/>
      <c r="EKE192" s="30"/>
      <c r="EKF192" s="29"/>
      <c r="EKG192" s="30"/>
      <c r="EKH192" s="29"/>
      <c r="EKI192" s="30"/>
      <c r="EKJ192" s="29"/>
      <c r="EKK192" s="30"/>
      <c r="EKL192" s="29"/>
      <c r="EKM192" s="30"/>
      <c r="EKN192" s="29"/>
      <c r="EKO192" s="30"/>
      <c r="EKP192" s="29"/>
      <c r="EKQ192" s="30"/>
      <c r="EKR192" s="29"/>
      <c r="EKS192" s="30"/>
      <c r="EKT192" s="29"/>
      <c r="EKU192" s="30"/>
      <c r="EKV192" s="29"/>
      <c r="EKW192" s="30"/>
      <c r="EKX192" s="29"/>
      <c r="EKY192" s="30"/>
      <c r="EKZ192" s="29"/>
      <c r="ELA192" s="30"/>
      <c r="ELB192" s="29"/>
      <c r="ELC192" s="30"/>
      <c r="ELD192" s="29"/>
      <c r="ELE192" s="30"/>
      <c r="ELF192" s="29"/>
      <c r="ELG192" s="30"/>
      <c r="ELH192" s="29"/>
      <c r="ELI192" s="30"/>
      <c r="ELJ192" s="29"/>
      <c r="ELK192" s="30"/>
      <c r="ELL192" s="29"/>
      <c r="ELM192" s="30"/>
      <c r="ELN192" s="29"/>
      <c r="ELO192" s="30"/>
      <c r="ELP192" s="29"/>
      <c r="ELQ192" s="30"/>
      <c r="ELR192" s="29"/>
      <c r="ELS192" s="30"/>
      <c r="ELT192" s="29"/>
      <c r="ELU192" s="30"/>
      <c r="ELV192" s="29"/>
      <c r="ELW192" s="30"/>
      <c r="ELX192" s="29"/>
      <c r="ELY192" s="30"/>
      <c r="ELZ192" s="29"/>
      <c r="EMA192" s="30"/>
      <c r="EMB192" s="29"/>
      <c r="EMC192" s="30"/>
      <c r="EMD192" s="29"/>
      <c r="EME192" s="30"/>
      <c r="EMF192" s="29"/>
      <c r="EMG192" s="30"/>
      <c r="EMH192" s="29"/>
      <c r="EMI192" s="30"/>
      <c r="EMJ192" s="29"/>
      <c r="EMK192" s="30"/>
      <c r="EML192" s="29"/>
      <c r="EMM192" s="30"/>
      <c r="EMN192" s="29"/>
      <c r="EMO192" s="30"/>
      <c r="EMP192" s="29"/>
      <c r="EMQ192" s="30"/>
      <c r="EMR192" s="29"/>
      <c r="EMS192" s="30"/>
      <c r="EMT192" s="29"/>
      <c r="EMU192" s="30"/>
      <c r="EMV192" s="29"/>
      <c r="EMW192" s="30"/>
      <c r="EMX192" s="29"/>
      <c r="EMY192" s="30"/>
      <c r="EMZ192" s="29"/>
      <c r="ENA192" s="30"/>
      <c r="ENB192" s="29"/>
      <c r="ENC192" s="30"/>
      <c r="END192" s="29"/>
      <c r="ENE192" s="30"/>
      <c r="ENF192" s="29"/>
      <c r="ENG192" s="30"/>
      <c r="ENH192" s="29"/>
      <c r="ENI192" s="30"/>
      <c r="ENJ192" s="29"/>
      <c r="ENK192" s="30"/>
      <c r="ENL192" s="29"/>
      <c r="ENM192" s="30"/>
      <c r="ENN192" s="29"/>
      <c r="ENO192" s="30"/>
      <c r="ENP192" s="29"/>
      <c r="ENQ192" s="30"/>
      <c r="ENR192" s="29"/>
      <c r="ENS192" s="30"/>
      <c r="ENT192" s="29"/>
      <c r="ENU192" s="30"/>
      <c r="ENV192" s="29"/>
      <c r="ENW192" s="30"/>
      <c r="ENX192" s="29"/>
      <c r="ENY192" s="30"/>
      <c r="ENZ192" s="29"/>
      <c r="EOA192" s="30"/>
      <c r="EOB192" s="29"/>
      <c r="EOC192" s="30"/>
      <c r="EOD192" s="29"/>
      <c r="EOE192" s="30"/>
      <c r="EOF192" s="29"/>
      <c r="EOG192" s="30"/>
      <c r="EOH192" s="29"/>
      <c r="EOI192" s="30"/>
      <c r="EOJ192" s="29"/>
      <c r="EOK192" s="30"/>
      <c r="EOL192" s="29"/>
      <c r="EOM192" s="30"/>
      <c r="EON192" s="29"/>
      <c r="EOO192" s="30"/>
      <c r="EOP192" s="29"/>
      <c r="EOQ192" s="30"/>
      <c r="EOR192" s="29"/>
      <c r="EOS192" s="30"/>
      <c r="EOT192" s="29"/>
      <c r="EOU192" s="30"/>
      <c r="EOV192" s="29"/>
      <c r="EOW192" s="30"/>
      <c r="EOX192" s="29"/>
      <c r="EOY192" s="30"/>
      <c r="EOZ192" s="29"/>
      <c r="EPA192" s="30"/>
      <c r="EPB192" s="29"/>
      <c r="EPC192" s="30"/>
      <c r="EPD192" s="29"/>
      <c r="EPE192" s="30"/>
      <c r="EPF192" s="29"/>
      <c r="EPG192" s="30"/>
      <c r="EPH192" s="29"/>
      <c r="EPI192" s="30"/>
      <c r="EPJ192" s="29"/>
      <c r="EPK192" s="30"/>
      <c r="EPL192" s="29"/>
      <c r="EPM192" s="30"/>
      <c r="EPN192" s="29"/>
      <c r="EPO192" s="30"/>
      <c r="EPP192" s="29"/>
      <c r="EPQ192" s="30"/>
      <c r="EPR192" s="29"/>
      <c r="EPS192" s="30"/>
      <c r="EPT192" s="29"/>
      <c r="EPU192" s="30"/>
      <c r="EPV192" s="29"/>
      <c r="EPW192" s="30"/>
      <c r="EPX192" s="29"/>
      <c r="EPY192" s="30"/>
      <c r="EPZ192" s="29"/>
      <c r="EQA192" s="30"/>
      <c r="EQB192" s="29"/>
      <c r="EQC192" s="30"/>
      <c r="EQD192" s="29"/>
      <c r="EQE192" s="30"/>
      <c r="EQF192" s="29"/>
      <c r="EQG192" s="30"/>
      <c r="EQH192" s="29"/>
      <c r="EQI192" s="30"/>
      <c r="EQJ192" s="29"/>
      <c r="EQK192" s="30"/>
      <c r="EQL192" s="29"/>
      <c r="EQM192" s="30"/>
      <c r="EQN192" s="29"/>
      <c r="EQO192" s="30"/>
      <c r="EQP192" s="29"/>
      <c r="EQQ192" s="30"/>
      <c r="EQR192" s="29"/>
      <c r="EQS192" s="30"/>
      <c r="EQT192" s="29"/>
      <c r="EQU192" s="30"/>
      <c r="EQV192" s="29"/>
      <c r="EQW192" s="30"/>
      <c r="EQX192" s="29"/>
      <c r="EQY192" s="30"/>
      <c r="EQZ192" s="29"/>
      <c r="ERA192" s="30"/>
      <c r="ERB192" s="29"/>
      <c r="ERC192" s="30"/>
      <c r="ERD192" s="29"/>
      <c r="ERE192" s="30"/>
      <c r="ERF192" s="29"/>
      <c r="ERG192" s="30"/>
      <c r="ERH192" s="29"/>
      <c r="ERI192" s="30"/>
      <c r="ERJ192" s="29"/>
      <c r="ERK192" s="30"/>
      <c r="ERL192" s="29"/>
      <c r="ERM192" s="30"/>
      <c r="ERN192" s="29"/>
      <c r="ERO192" s="30"/>
      <c r="ERP192" s="29"/>
      <c r="ERQ192" s="30"/>
      <c r="ERR192" s="29"/>
      <c r="ERS192" s="30"/>
      <c r="ERT192" s="29"/>
      <c r="ERU192" s="30"/>
      <c r="ERV192" s="29"/>
      <c r="ERW192" s="30"/>
      <c r="ERX192" s="29"/>
      <c r="ERY192" s="30"/>
      <c r="ERZ192" s="29"/>
      <c r="ESA192" s="30"/>
      <c r="ESB192" s="29"/>
      <c r="ESC192" s="30"/>
      <c r="ESD192" s="29"/>
      <c r="ESE192" s="30"/>
      <c r="ESF192" s="29"/>
      <c r="ESG192" s="30"/>
      <c r="ESH192" s="29"/>
      <c r="ESI192" s="30"/>
      <c r="ESJ192" s="29"/>
      <c r="ESK192" s="30"/>
      <c r="ESL192" s="29"/>
      <c r="ESM192" s="30"/>
      <c r="ESN192" s="29"/>
      <c r="ESO192" s="30"/>
      <c r="ESP192" s="29"/>
      <c r="ESQ192" s="30"/>
      <c r="ESR192" s="29"/>
      <c r="ESS192" s="30"/>
      <c r="EST192" s="29"/>
      <c r="ESU192" s="30"/>
      <c r="ESV192" s="29"/>
      <c r="ESW192" s="30"/>
      <c r="ESX192" s="29"/>
      <c r="ESY192" s="30"/>
      <c r="ESZ192" s="29"/>
      <c r="ETA192" s="30"/>
      <c r="ETB192" s="29"/>
      <c r="ETC192" s="30"/>
      <c r="ETD192" s="29"/>
      <c r="ETE192" s="30"/>
      <c r="ETF192" s="29"/>
      <c r="ETG192" s="30"/>
      <c r="ETH192" s="29"/>
      <c r="ETI192" s="30"/>
      <c r="ETJ192" s="29"/>
      <c r="ETK192" s="30"/>
      <c r="ETL192" s="29"/>
      <c r="ETM192" s="30"/>
      <c r="ETN192" s="29"/>
      <c r="ETO192" s="30"/>
      <c r="ETP192" s="29"/>
      <c r="ETQ192" s="30"/>
      <c r="ETR192" s="29"/>
      <c r="ETS192" s="30"/>
      <c r="ETT192" s="29"/>
      <c r="ETU192" s="30"/>
      <c r="ETV192" s="29"/>
      <c r="ETW192" s="30"/>
      <c r="ETX192" s="29"/>
      <c r="ETY192" s="30"/>
      <c r="ETZ192" s="29"/>
      <c r="EUA192" s="30"/>
      <c r="EUB192" s="29"/>
      <c r="EUC192" s="30"/>
      <c r="EUD192" s="29"/>
      <c r="EUE192" s="30"/>
      <c r="EUF192" s="29"/>
      <c r="EUG192" s="30"/>
      <c r="EUH192" s="29"/>
      <c r="EUI192" s="30"/>
      <c r="EUJ192" s="29"/>
      <c r="EUK192" s="30"/>
      <c r="EUL192" s="29"/>
      <c r="EUM192" s="30"/>
      <c r="EUN192" s="29"/>
      <c r="EUO192" s="30"/>
      <c r="EUP192" s="29"/>
      <c r="EUQ192" s="30"/>
      <c r="EUR192" s="29"/>
      <c r="EUS192" s="30"/>
      <c r="EUT192" s="29"/>
      <c r="EUU192" s="30"/>
      <c r="EUV192" s="29"/>
      <c r="EUW192" s="30"/>
      <c r="EUX192" s="29"/>
      <c r="EUY192" s="30"/>
      <c r="EUZ192" s="29"/>
      <c r="EVA192" s="30"/>
      <c r="EVB192" s="29"/>
      <c r="EVC192" s="30"/>
      <c r="EVD192" s="29"/>
      <c r="EVE192" s="30"/>
      <c r="EVF192" s="29"/>
      <c r="EVG192" s="30"/>
      <c r="EVH192" s="29"/>
      <c r="EVI192" s="30"/>
      <c r="EVJ192" s="29"/>
      <c r="EVK192" s="30"/>
      <c r="EVL192" s="29"/>
      <c r="EVM192" s="30"/>
      <c r="EVN192" s="29"/>
      <c r="EVO192" s="30"/>
      <c r="EVP192" s="29"/>
      <c r="EVQ192" s="30"/>
      <c r="EVR192" s="29"/>
      <c r="EVS192" s="30"/>
      <c r="EVT192" s="29"/>
      <c r="EVU192" s="30"/>
      <c r="EVV192" s="29"/>
      <c r="EVW192" s="30"/>
      <c r="EVX192" s="29"/>
      <c r="EVY192" s="30"/>
      <c r="EVZ192" s="29"/>
      <c r="EWA192" s="30"/>
      <c r="EWB192" s="29"/>
      <c r="EWC192" s="30"/>
      <c r="EWD192" s="29"/>
      <c r="EWE192" s="30"/>
      <c r="EWF192" s="29"/>
      <c r="EWG192" s="30"/>
      <c r="EWH192" s="29"/>
      <c r="EWI192" s="30"/>
      <c r="EWJ192" s="29"/>
      <c r="EWK192" s="30"/>
      <c r="EWL192" s="29"/>
      <c r="EWM192" s="30"/>
      <c r="EWN192" s="29"/>
      <c r="EWO192" s="30"/>
      <c r="EWP192" s="29"/>
      <c r="EWQ192" s="30"/>
      <c r="EWR192" s="29"/>
      <c r="EWS192" s="30"/>
      <c r="EWT192" s="29"/>
      <c r="EWU192" s="30"/>
      <c r="EWV192" s="29"/>
      <c r="EWW192" s="30"/>
      <c r="EWX192" s="29"/>
      <c r="EWY192" s="30"/>
      <c r="EWZ192" s="29"/>
      <c r="EXA192" s="30"/>
      <c r="EXB192" s="29"/>
      <c r="EXC192" s="30"/>
      <c r="EXD192" s="29"/>
      <c r="EXE192" s="30"/>
      <c r="EXF192" s="29"/>
      <c r="EXG192" s="30"/>
      <c r="EXH192" s="29"/>
      <c r="EXI192" s="30"/>
      <c r="EXJ192" s="29"/>
      <c r="EXK192" s="30"/>
      <c r="EXL192" s="29"/>
      <c r="EXM192" s="30"/>
      <c r="EXN192" s="29"/>
      <c r="EXO192" s="30"/>
      <c r="EXP192" s="29"/>
      <c r="EXQ192" s="30"/>
      <c r="EXR192" s="29"/>
      <c r="EXS192" s="30"/>
      <c r="EXT192" s="29"/>
      <c r="EXU192" s="30"/>
      <c r="EXV192" s="29"/>
      <c r="EXW192" s="30"/>
      <c r="EXX192" s="29"/>
      <c r="EXY192" s="30"/>
      <c r="EXZ192" s="29"/>
      <c r="EYA192" s="30"/>
      <c r="EYB192" s="29"/>
      <c r="EYC192" s="30"/>
      <c r="EYD192" s="29"/>
      <c r="EYE192" s="30"/>
      <c r="EYF192" s="29"/>
      <c r="EYG192" s="30"/>
      <c r="EYH192" s="29"/>
      <c r="EYI192" s="30"/>
      <c r="EYJ192" s="29"/>
      <c r="EYK192" s="30"/>
      <c r="EYL192" s="29"/>
      <c r="EYM192" s="30"/>
      <c r="EYN192" s="29"/>
      <c r="EYO192" s="30"/>
      <c r="EYP192" s="29"/>
      <c r="EYQ192" s="30"/>
      <c r="EYR192" s="29"/>
      <c r="EYS192" s="30"/>
      <c r="EYT192" s="29"/>
      <c r="EYU192" s="30"/>
      <c r="EYV192" s="29"/>
      <c r="EYW192" s="30"/>
      <c r="EYX192" s="29"/>
      <c r="EYY192" s="30"/>
      <c r="EYZ192" s="29"/>
      <c r="EZA192" s="30"/>
      <c r="EZB192" s="29"/>
      <c r="EZC192" s="30"/>
      <c r="EZD192" s="29"/>
      <c r="EZE192" s="30"/>
      <c r="EZF192" s="29"/>
      <c r="EZG192" s="30"/>
      <c r="EZH192" s="29"/>
      <c r="EZI192" s="30"/>
      <c r="EZJ192" s="29"/>
      <c r="EZK192" s="30"/>
      <c r="EZL192" s="29"/>
      <c r="EZM192" s="30"/>
      <c r="EZN192" s="29"/>
      <c r="EZO192" s="30"/>
      <c r="EZP192" s="29"/>
      <c r="EZQ192" s="30"/>
      <c r="EZR192" s="29"/>
      <c r="EZS192" s="30"/>
      <c r="EZT192" s="29"/>
      <c r="EZU192" s="30"/>
      <c r="EZV192" s="29"/>
      <c r="EZW192" s="30"/>
      <c r="EZX192" s="29"/>
      <c r="EZY192" s="30"/>
      <c r="EZZ192" s="29"/>
      <c r="FAA192" s="30"/>
      <c r="FAB192" s="29"/>
      <c r="FAC192" s="30"/>
      <c r="FAD192" s="29"/>
      <c r="FAE192" s="30"/>
      <c r="FAF192" s="29"/>
      <c r="FAG192" s="30"/>
      <c r="FAH192" s="29"/>
      <c r="FAI192" s="30"/>
      <c r="FAJ192" s="29"/>
      <c r="FAK192" s="30"/>
      <c r="FAL192" s="29"/>
      <c r="FAM192" s="30"/>
      <c r="FAN192" s="29"/>
      <c r="FAO192" s="30"/>
      <c r="FAP192" s="29"/>
      <c r="FAQ192" s="30"/>
      <c r="FAR192" s="29"/>
      <c r="FAS192" s="30"/>
      <c r="FAT192" s="29"/>
      <c r="FAU192" s="30"/>
      <c r="FAV192" s="29"/>
      <c r="FAW192" s="30"/>
      <c r="FAX192" s="29"/>
      <c r="FAY192" s="30"/>
      <c r="FAZ192" s="29"/>
      <c r="FBA192" s="30"/>
      <c r="FBB192" s="29"/>
      <c r="FBC192" s="30"/>
      <c r="FBD192" s="29"/>
      <c r="FBE192" s="30"/>
      <c r="FBF192" s="29"/>
      <c r="FBG192" s="30"/>
      <c r="FBH192" s="29"/>
      <c r="FBI192" s="30"/>
      <c r="FBJ192" s="29"/>
      <c r="FBK192" s="30"/>
      <c r="FBL192" s="29"/>
      <c r="FBM192" s="30"/>
      <c r="FBN192" s="29"/>
      <c r="FBO192" s="30"/>
      <c r="FBP192" s="29"/>
      <c r="FBQ192" s="30"/>
      <c r="FBR192" s="29"/>
      <c r="FBS192" s="30"/>
      <c r="FBT192" s="29"/>
      <c r="FBU192" s="30"/>
      <c r="FBV192" s="29"/>
      <c r="FBW192" s="30"/>
      <c r="FBX192" s="29"/>
      <c r="FBY192" s="30"/>
      <c r="FBZ192" s="29"/>
      <c r="FCA192" s="30"/>
      <c r="FCB192" s="29"/>
      <c r="FCC192" s="30"/>
      <c r="FCD192" s="29"/>
      <c r="FCE192" s="30"/>
      <c r="FCF192" s="29"/>
      <c r="FCG192" s="30"/>
      <c r="FCH192" s="29"/>
      <c r="FCI192" s="30"/>
      <c r="FCJ192" s="29"/>
      <c r="FCK192" s="30"/>
      <c r="FCL192" s="29"/>
      <c r="FCM192" s="30"/>
      <c r="FCN192" s="29"/>
      <c r="FCO192" s="30"/>
      <c r="FCP192" s="29"/>
      <c r="FCQ192" s="30"/>
      <c r="FCR192" s="29"/>
      <c r="FCS192" s="30"/>
      <c r="FCT192" s="29"/>
      <c r="FCU192" s="30"/>
      <c r="FCV192" s="29"/>
      <c r="FCW192" s="30"/>
      <c r="FCX192" s="29"/>
      <c r="FCY192" s="30"/>
      <c r="FCZ192" s="29"/>
      <c r="FDA192" s="30"/>
      <c r="FDB192" s="29"/>
      <c r="FDC192" s="30"/>
      <c r="FDD192" s="29"/>
      <c r="FDE192" s="30"/>
      <c r="FDF192" s="29"/>
      <c r="FDG192" s="30"/>
      <c r="FDH192" s="29"/>
      <c r="FDI192" s="30"/>
      <c r="FDJ192" s="29"/>
      <c r="FDK192" s="30"/>
      <c r="FDL192" s="29"/>
      <c r="FDM192" s="30"/>
      <c r="FDN192" s="29"/>
      <c r="FDO192" s="30"/>
      <c r="FDP192" s="29"/>
      <c r="FDQ192" s="30"/>
      <c r="FDR192" s="29"/>
      <c r="FDS192" s="30"/>
      <c r="FDT192" s="29"/>
      <c r="FDU192" s="30"/>
      <c r="FDV192" s="29"/>
      <c r="FDW192" s="30"/>
      <c r="FDX192" s="29"/>
      <c r="FDY192" s="30"/>
      <c r="FDZ192" s="29"/>
      <c r="FEA192" s="30"/>
      <c r="FEB192" s="29"/>
      <c r="FEC192" s="30"/>
      <c r="FED192" s="29"/>
      <c r="FEE192" s="30"/>
      <c r="FEF192" s="29"/>
      <c r="FEG192" s="30"/>
      <c r="FEH192" s="29"/>
      <c r="FEI192" s="30"/>
      <c r="FEJ192" s="29"/>
      <c r="FEK192" s="30"/>
      <c r="FEL192" s="29"/>
      <c r="FEM192" s="30"/>
      <c r="FEN192" s="29"/>
      <c r="FEO192" s="30"/>
      <c r="FEP192" s="29"/>
      <c r="FEQ192" s="30"/>
      <c r="FER192" s="29"/>
      <c r="FES192" s="30"/>
      <c r="FET192" s="29"/>
      <c r="FEU192" s="30"/>
      <c r="FEV192" s="29"/>
      <c r="FEW192" s="30"/>
      <c r="FEX192" s="29"/>
      <c r="FEY192" s="30"/>
      <c r="FEZ192" s="29"/>
      <c r="FFA192" s="30"/>
      <c r="FFB192" s="29"/>
      <c r="FFC192" s="30"/>
      <c r="FFD192" s="29"/>
      <c r="FFE192" s="30"/>
      <c r="FFF192" s="29"/>
      <c r="FFG192" s="30"/>
      <c r="FFH192" s="29"/>
      <c r="FFI192" s="30"/>
      <c r="FFJ192" s="29"/>
      <c r="FFK192" s="30"/>
      <c r="FFL192" s="29"/>
      <c r="FFM192" s="30"/>
      <c r="FFN192" s="29"/>
      <c r="FFO192" s="30"/>
      <c r="FFP192" s="29"/>
      <c r="FFQ192" s="30"/>
      <c r="FFR192" s="29"/>
      <c r="FFS192" s="30"/>
      <c r="FFT192" s="29"/>
      <c r="FFU192" s="30"/>
      <c r="FFV192" s="29"/>
      <c r="FFW192" s="30"/>
      <c r="FFX192" s="29"/>
      <c r="FFY192" s="30"/>
      <c r="FFZ192" s="29"/>
      <c r="FGA192" s="30"/>
      <c r="FGB192" s="29"/>
      <c r="FGC192" s="30"/>
      <c r="FGD192" s="29"/>
      <c r="FGE192" s="30"/>
      <c r="FGF192" s="29"/>
      <c r="FGG192" s="30"/>
      <c r="FGH192" s="29"/>
      <c r="FGI192" s="30"/>
      <c r="FGJ192" s="29"/>
      <c r="FGK192" s="30"/>
      <c r="FGL192" s="29"/>
      <c r="FGM192" s="30"/>
      <c r="FGN192" s="29"/>
      <c r="FGO192" s="30"/>
      <c r="FGP192" s="29"/>
      <c r="FGQ192" s="30"/>
      <c r="FGR192" s="29"/>
      <c r="FGS192" s="30"/>
      <c r="FGT192" s="29"/>
      <c r="FGU192" s="30"/>
      <c r="FGV192" s="29"/>
      <c r="FGW192" s="30"/>
      <c r="FGX192" s="29"/>
      <c r="FGY192" s="30"/>
      <c r="FGZ192" s="29"/>
      <c r="FHA192" s="30"/>
      <c r="FHB192" s="29"/>
      <c r="FHC192" s="30"/>
      <c r="FHD192" s="29"/>
      <c r="FHE192" s="30"/>
      <c r="FHF192" s="29"/>
      <c r="FHG192" s="30"/>
      <c r="FHH192" s="29"/>
      <c r="FHI192" s="30"/>
      <c r="FHJ192" s="29"/>
      <c r="FHK192" s="30"/>
      <c r="FHL192" s="29"/>
      <c r="FHM192" s="30"/>
      <c r="FHN192" s="29"/>
      <c r="FHO192" s="30"/>
      <c r="FHP192" s="29"/>
      <c r="FHQ192" s="30"/>
      <c r="FHR192" s="29"/>
      <c r="FHS192" s="30"/>
      <c r="FHT192" s="29"/>
      <c r="FHU192" s="30"/>
      <c r="FHV192" s="29"/>
      <c r="FHW192" s="30"/>
      <c r="FHX192" s="29"/>
      <c r="FHY192" s="30"/>
      <c r="FHZ192" s="29"/>
      <c r="FIA192" s="30"/>
      <c r="FIB192" s="29"/>
      <c r="FIC192" s="30"/>
      <c r="FID192" s="29"/>
      <c r="FIE192" s="30"/>
      <c r="FIF192" s="29"/>
      <c r="FIG192" s="30"/>
      <c r="FIH192" s="29"/>
      <c r="FII192" s="30"/>
      <c r="FIJ192" s="29"/>
      <c r="FIK192" s="30"/>
      <c r="FIL192" s="29"/>
      <c r="FIM192" s="30"/>
      <c r="FIN192" s="29"/>
      <c r="FIO192" s="30"/>
      <c r="FIP192" s="29"/>
      <c r="FIQ192" s="30"/>
      <c r="FIR192" s="29"/>
      <c r="FIS192" s="30"/>
      <c r="FIT192" s="29"/>
      <c r="FIU192" s="30"/>
      <c r="FIV192" s="29"/>
      <c r="FIW192" s="30"/>
      <c r="FIX192" s="29"/>
      <c r="FIY192" s="30"/>
      <c r="FIZ192" s="29"/>
      <c r="FJA192" s="30"/>
      <c r="FJB192" s="29"/>
      <c r="FJC192" s="30"/>
      <c r="FJD192" s="29"/>
      <c r="FJE192" s="30"/>
      <c r="FJF192" s="29"/>
      <c r="FJG192" s="30"/>
      <c r="FJH192" s="29"/>
      <c r="FJI192" s="30"/>
      <c r="FJJ192" s="29"/>
      <c r="FJK192" s="30"/>
      <c r="FJL192" s="29"/>
      <c r="FJM192" s="30"/>
      <c r="FJN192" s="29"/>
      <c r="FJO192" s="30"/>
      <c r="FJP192" s="29"/>
      <c r="FJQ192" s="30"/>
      <c r="FJR192" s="29"/>
      <c r="FJS192" s="30"/>
      <c r="FJT192" s="29"/>
      <c r="FJU192" s="30"/>
      <c r="FJV192" s="29"/>
      <c r="FJW192" s="30"/>
      <c r="FJX192" s="29"/>
      <c r="FJY192" s="30"/>
      <c r="FJZ192" s="29"/>
      <c r="FKA192" s="30"/>
      <c r="FKB192" s="29"/>
      <c r="FKC192" s="30"/>
      <c r="FKD192" s="29"/>
      <c r="FKE192" s="30"/>
      <c r="FKF192" s="29"/>
      <c r="FKG192" s="30"/>
      <c r="FKH192" s="29"/>
      <c r="FKI192" s="30"/>
      <c r="FKJ192" s="29"/>
      <c r="FKK192" s="30"/>
      <c r="FKL192" s="29"/>
      <c r="FKM192" s="30"/>
      <c r="FKN192" s="29"/>
      <c r="FKO192" s="30"/>
      <c r="FKP192" s="29"/>
      <c r="FKQ192" s="30"/>
      <c r="FKR192" s="29"/>
      <c r="FKS192" s="30"/>
      <c r="FKT192" s="29"/>
      <c r="FKU192" s="30"/>
      <c r="FKV192" s="29"/>
      <c r="FKW192" s="30"/>
      <c r="FKX192" s="29"/>
      <c r="FKY192" s="30"/>
      <c r="FKZ192" s="29"/>
      <c r="FLA192" s="30"/>
      <c r="FLB192" s="29"/>
      <c r="FLC192" s="30"/>
      <c r="FLD192" s="29"/>
      <c r="FLE192" s="30"/>
      <c r="FLF192" s="29"/>
      <c r="FLG192" s="30"/>
      <c r="FLH192" s="29"/>
      <c r="FLI192" s="30"/>
      <c r="FLJ192" s="29"/>
      <c r="FLK192" s="30"/>
      <c r="FLL192" s="29"/>
      <c r="FLM192" s="30"/>
      <c r="FLN192" s="29"/>
      <c r="FLO192" s="30"/>
      <c r="FLP192" s="29"/>
      <c r="FLQ192" s="30"/>
      <c r="FLR192" s="29"/>
      <c r="FLS192" s="30"/>
      <c r="FLT192" s="29"/>
      <c r="FLU192" s="30"/>
      <c r="FLV192" s="29"/>
      <c r="FLW192" s="30"/>
      <c r="FLX192" s="29"/>
      <c r="FLY192" s="30"/>
      <c r="FLZ192" s="29"/>
      <c r="FMA192" s="30"/>
      <c r="FMB192" s="29"/>
      <c r="FMC192" s="30"/>
      <c r="FMD192" s="29"/>
      <c r="FME192" s="30"/>
      <c r="FMF192" s="29"/>
      <c r="FMG192" s="30"/>
      <c r="FMH192" s="29"/>
      <c r="FMI192" s="30"/>
      <c r="FMJ192" s="29"/>
      <c r="FMK192" s="30"/>
      <c r="FML192" s="29"/>
      <c r="FMM192" s="30"/>
      <c r="FMN192" s="29"/>
      <c r="FMO192" s="30"/>
      <c r="FMP192" s="29"/>
      <c r="FMQ192" s="30"/>
      <c r="FMR192" s="29"/>
      <c r="FMS192" s="30"/>
      <c r="FMT192" s="29"/>
      <c r="FMU192" s="30"/>
      <c r="FMV192" s="29"/>
      <c r="FMW192" s="30"/>
      <c r="FMX192" s="29"/>
      <c r="FMY192" s="30"/>
      <c r="FMZ192" s="29"/>
      <c r="FNA192" s="30"/>
      <c r="FNB192" s="29"/>
      <c r="FNC192" s="30"/>
      <c r="FND192" s="29"/>
      <c r="FNE192" s="30"/>
      <c r="FNF192" s="29"/>
      <c r="FNG192" s="30"/>
      <c r="FNH192" s="29"/>
      <c r="FNI192" s="30"/>
      <c r="FNJ192" s="29"/>
      <c r="FNK192" s="30"/>
      <c r="FNL192" s="29"/>
      <c r="FNM192" s="30"/>
      <c r="FNN192" s="29"/>
      <c r="FNO192" s="30"/>
      <c r="FNP192" s="29"/>
      <c r="FNQ192" s="30"/>
      <c r="FNR192" s="29"/>
      <c r="FNS192" s="30"/>
      <c r="FNT192" s="29"/>
      <c r="FNU192" s="30"/>
      <c r="FNV192" s="29"/>
      <c r="FNW192" s="30"/>
      <c r="FNX192" s="29"/>
      <c r="FNY192" s="30"/>
      <c r="FNZ192" s="29"/>
      <c r="FOA192" s="30"/>
      <c r="FOB192" s="29"/>
      <c r="FOC192" s="30"/>
      <c r="FOD192" s="29"/>
      <c r="FOE192" s="30"/>
      <c r="FOF192" s="29"/>
      <c r="FOG192" s="30"/>
      <c r="FOH192" s="29"/>
      <c r="FOI192" s="30"/>
      <c r="FOJ192" s="29"/>
      <c r="FOK192" s="30"/>
      <c r="FOL192" s="29"/>
      <c r="FOM192" s="30"/>
      <c r="FON192" s="29"/>
      <c r="FOO192" s="30"/>
      <c r="FOP192" s="29"/>
      <c r="FOQ192" s="30"/>
      <c r="FOR192" s="29"/>
      <c r="FOS192" s="30"/>
      <c r="FOT192" s="29"/>
      <c r="FOU192" s="30"/>
      <c r="FOV192" s="29"/>
      <c r="FOW192" s="30"/>
      <c r="FOX192" s="29"/>
      <c r="FOY192" s="30"/>
      <c r="FOZ192" s="29"/>
      <c r="FPA192" s="30"/>
      <c r="FPB192" s="29"/>
      <c r="FPC192" s="30"/>
      <c r="FPD192" s="29"/>
      <c r="FPE192" s="30"/>
      <c r="FPF192" s="29"/>
      <c r="FPG192" s="30"/>
      <c r="FPH192" s="29"/>
      <c r="FPI192" s="30"/>
      <c r="FPJ192" s="29"/>
      <c r="FPK192" s="30"/>
      <c r="FPL192" s="29"/>
      <c r="FPM192" s="30"/>
      <c r="FPN192" s="29"/>
      <c r="FPO192" s="30"/>
      <c r="FPP192" s="29"/>
      <c r="FPQ192" s="30"/>
      <c r="FPR192" s="29"/>
      <c r="FPS192" s="30"/>
      <c r="FPT192" s="29"/>
      <c r="FPU192" s="30"/>
      <c r="FPV192" s="29"/>
      <c r="FPW192" s="30"/>
      <c r="FPX192" s="29"/>
      <c r="FPY192" s="30"/>
      <c r="FPZ192" s="29"/>
      <c r="FQA192" s="30"/>
      <c r="FQB192" s="29"/>
      <c r="FQC192" s="30"/>
      <c r="FQD192" s="29"/>
      <c r="FQE192" s="30"/>
      <c r="FQF192" s="29"/>
      <c r="FQG192" s="30"/>
      <c r="FQH192" s="29"/>
      <c r="FQI192" s="30"/>
      <c r="FQJ192" s="29"/>
      <c r="FQK192" s="30"/>
      <c r="FQL192" s="29"/>
      <c r="FQM192" s="30"/>
      <c r="FQN192" s="29"/>
      <c r="FQO192" s="30"/>
      <c r="FQP192" s="29"/>
      <c r="FQQ192" s="30"/>
      <c r="FQR192" s="29"/>
      <c r="FQS192" s="30"/>
      <c r="FQT192" s="29"/>
      <c r="FQU192" s="30"/>
      <c r="FQV192" s="29"/>
      <c r="FQW192" s="30"/>
      <c r="FQX192" s="29"/>
      <c r="FQY192" s="30"/>
      <c r="FQZ192" s="29"/>
      <c r="FRA192" s="30"/>
      <c r="FRB192" s="29"/>
      <c r="FRC192" s="30"/>
      <c r="FRD192" s="29"/>
      <c r="FRE192" s="30"/>
      <c r="FRF192" s="29"/>
      <c r="FRG192" s="30"/>
      <c r="FRH192" s="29"/>
      <c r="FRI192" s="30"/>
      <c r="FRJ192" s="29"/>
      <c r="FRK192" s="30"/>
      <c r="FRL192" s="29"/>
      <c r="FRM192" s="30"/>
      <c r="FRN192" s="29"/>
      <c r="FRO192" s="30"/>
      <c r="FRP192" s="29"/>
      <c r="FRQ192" s="30"/>
      <c r="FRR192" s="29"/>
      <c r="FRS192" s="30"/>
      <c r="FRT192" s="29"/>
      <c r="FRU192" s="30"/>
      <c r="FRV192" s="29"/>
      <c r="FRW192" s="30"/>
      <c r="FRX192" s="29"/>
      <c r="FRY192" s="30"/>
      <c r="FRZ192" s="29"/>
      <c r="FSA192" s="30"/>
      <c r="FSB192" s="29"/>
      <c r="FSC192" s="30"/>
      <c r="FSD192" s="29"/>
      <c r="FSE192" s="30"/>
      <c r="FSF192" s="29"/>
      <c r="FSG192" s="30"/>
      <c r="FSH192" s="29"/>
      <c r="FSI192" s="30"/>
      <c r="FSJ192" s="29"/>
      <c r="FSK192" s="30"/>
      <c r="FSL192" s="29"/>
      <c r="FSM192" s="30"/>
      <c r="FSN192" s="29"/>
      <c r="FSO192" s="30"/>
      <c r="FSP192" s="29"/>
      <c r="FSQ192" s="30"/>
      <c r="FSR192" s="29"/>
      <c r="FSS192" s="30"/>
      <c r="FST192" s="29"/>
      <c r="FSU192" s="30"/>
      <c r="FSV192" s="29"/>
      <c r="FSW192" s="30"/>
      <c r="FSX192" s="29"/>
      <c r="FSY192" s="30"/>
      <c r="FSZ192" s="29"/>
      <c r="FTA192" s="30"/>
      <c r="FTB192" s="29"/>
      <c r="FTC192" s="30"/>
      <c r="FTD192" s="29"/>
      <c r="FTE192" s="30"/>
      <c r="FTF192" s="29"/>
      <c r="FTG192" s="30"/>
      <c r="FTH192" s="29"/>
      <c r="FTI192" s="30"/>
      <c r="FTJ192" s="29"/>
      <c r="FTK192" s="30"/>
      <c r="FTL192" s="29"/>
      <c r="FTM192" s="30"/>
      <c r="FTN192" s="29"/>
      <c r="FTO192" s="30"/>
      <c r="FTP192" s="29"/>
      <c r="FTQ192" s="30"/>
      <c r="FTR192" s="29"/>
      <c r="FTS192" s="30"/>
      <c r="FTT192" s="29"/>
      <c r="FTU192" s="30"/>
      <c r="FTV192" s="29"/>
      <c r="FTW192" s="30"/>
      <c r="FTX192" s="29"/>
      <c r="FTY192" s="30"/>
      <c r="FTZ192" s="29"/>
      <c r="FUA192" s="30"/>
      <c r="FUB192" s="29"/>
      <c r="FUC192" s="30"/>
      <c r="FUD192" s="29"/>
      <c r="FUE192" s="30"/>
      <c r="FUF192" s="29"/>
      <c r="FUG192" s="30"/>
      <c r="FUH192" s="29"/>
      <c r="FUI192" s="30"/>
      <c r="FUJ192" s="29"/>
      <c r="FUK192" s="30"/>
      <c r="FUL192" s="29"/>
      <c r="FUM192" s="30"/>
      <c r="FUN192" s="29"/>
      <c r="FUO192" s="30"/>
      <c r="FUP192" s="29"/>
      <c r="FUQ192" s="30"/>
      <c r="FUR192" s="29"/>
      <c r="FUS192" s="30"/>
      <c r="FUT192" s="29"/>
      <c r="FUU192" s="30"/>
      <c r="FUV192" s="29"/>
      <c r="FUW192" s="30"/>
      <c r="FUX192" s="29"/>
      <c r="FUY192" s="30"/>
      <c r="FUZ192" s="29"/>
      <c r="FVA192" s="30"/>
      <c r="FVB192" s="29"/>
      <c r="FVC192" s="30"/>
      <c r="FVD192" s="29"/>
      <c r="FVE192" s="30"/>
      <c r="FVF192" s="29"/>
      <c r="FVG192" s="30"/>
      <c r="FVH192" s="29"/>
      <c r="FVI192" s="30"/>
      <c r="FVJ192" s="29"/>
      <c r="FVK192" s="30"/>
      <c r="FVL192" s="29"/>
      <c r="FVM192" s="30"/>
      <c r="FVN192" s="29"/>
      <c r="FVO192" s="30"/>
      <c r="FVP192" s="29"/>
      <c r="FVQ192" s="30"/>
      <c r="FVR192" s="29"/>
      <c r="FVS192" s="30"/>
      <c r="FVT192" s="29"/>
      <c r="FVU192" s="30"/>
      <c r="FVV192" s="29"/>
      <c r="FVW192" s="30"/>
      <c r="FVX192" s="29"/>
      <c r="FVY192" s="30"/>
      <c r="FVZ192" s="29"/>
      <c r="FWA192" s="30"/>
      <c r="FWB192" s="29"/>
      <c r="FWC192" s="30"/>
      <c r="FWD192" s="29"/>
      <c r="FWE192" s="30"/>
      <c r="FWF192" s="29"/>
      <c r="FWG192" s="30"/>
      <c r="FWH192" s="29"/>
      <c r="FWI192" s="30"/>
      <c r="FWJ192" s="29"/>
      <c r="FWK192" s="30"/>
      <c r="FWL192" s="29"/>
      <c r="FWM192" s="30"/>
      <c r="FWN192" s="29"/>
      <c r="FWO192" s="30"/>
      <c r="FWP192" s="29"/>
      <c r="FWQ192" s="30"/>
      <c r="FWR192" s="29"/>
      <c r="FWS192" s="30"/>
      <c r="FWT192" s="29"/>
      <c r="FWU192" s="30"/>
      <c r="FWV192" s="29"/>
      <c r="FWW192" s="30"/>
      <c r="FWX192" s="29"/>
      <c r="FWY192" s="30"/>
      <c r="FWZ192" s="29"/>
      <c r="FXA192" s="30"/>
      <c r="FXB192" s="29"/>
      <c r="FXC192" s="30"/>
      <c r="FXD192" s="29"/>
      <c r="FXE192" s="30"/>
      <c r="FXF192" s="29"/>
      <c r="FXG192" s="30"/>
      <c r="FXH192" s="29"/>
      <c r="FXI192" s="30"/>
      <c r="FXJ192" s="29"/>
      <c r="FXK192" s="30"/>
      <c r="FXL192" s="29"/>
      <c r="FXM192" s="30"/>
      <c r="FXN192" s="29"/>
      <c r="FXO192" s="30"/>
      <c r="FXP192" s="29"/>
      <c r="FXQ192" s="30"/>
      <c r="FXR192" s="29"/>
      <c r="FXS192" s="30"/>
      <c r="FXT192" s="29"/>
      <c r="FXU192" s="30"/>
      <c r="FXV192" s="29"/>
      <c r="FXW192" s="30"/>
      <c r="FXX192" s="29"/>
      <c r="FXY192" s="30"/>
      <c r="FXZ192" s="29"/>
      <c r="FYA192" s="30"/>
      <c r="FYB192" s="29"/>
      <c r="FYC192" s="30"/>
      <c r="FYD192" s="29"/>
      <c r="FYE192" s="30"/>
      <c r="FYF192" s="29"/>
      <c r="FYG192" s="30"/>
      <c r="FYH192" s="29"/>
      <c r="FYI192" s="30"/>
      <c r="FYJ192" s="29"/>
      <c r="FYK192" s="30"/>
      <c r="FYL192" s="29"/>
      <c r="FYM192" s="30"/>
      <c r="FYN192" s="29"/>
      <c r="FYO192" s="30"/>
      <c r="FYP192" s="29"/>
      <c r="FYQ192" s="30"/>
      <c r="FYR192" s="29"/>
      <c r="FYS192" s="30"/>
      <c r="FYT192" s="29"/>
      <c r="FYU192" s="30"/>
      <c r="FYV192" s="29"/>
      <c r="FYW192" s="30"/>
      <c r="FYX192" s="29"/>
      <c r="FYY192" s="30"/>
      <c r="FYZ192" s="29"/>
      <c r="FZA192" s="30"/>
      <c r="FZB192" s="29"/>
      <c r="FZC192" s="30"/>
      <c r="FZD192" s="29"/>
      <c r="FZE192" s="30"/>
      <c r="FZF192" s="29"/>
      <c r="FZG192" s="30"/>
      <c r="FZH192" s="29"/>
      <c r="FZI192" s="30"/>
      <c r="FZJ192" s="29"/>
      <c r="FZK192" s="30"/>
      <c r="FZL192" s="29"/>
      <c r="FZM192" s="30"/>
      <c r="FZN192" s="29"/>
      <c r="FZO192" s="30"/>
      <c r="FZP192" s="29"/>
      <c r="FZQ192" s="30"/>
      <c r="FZR192" s="29"/>
      <c r="FZS192" s="30"/>
      <c r="FZT192" s="29"/>
      <c r="FZU192" s="30"/>
      <c r="FZV192" s="29"/>
      <c r="FZW192" s="30"/>
      <c r="FZX192" s="29"/>
      <c r="FZY192" s="30"/>
      <c r="FZZ192" s="29"/>
      <c r="GAA192" s="30"/>
      <c r="GAB192" s="29"/>
      <c r="GAC192" s="30"/>
      <c r="GAD192" s="29"/>
      <c r="GAE192" s="30"/>
      <c r="GAF192" s="29"/>
      <c r="GAG192" s="30"/>
      <c r="GAH192" s="29"/>
      <c r="GAI192" s="30"/>
      <c r="GAJ192" s="29"/>
      <c r="GAK192" s="30"/>
      <c r="GAL192" s="29"/>
      <c r="GAM192" s="30"/>
      <c r="GAN192" s="29"/>
      <c r="GAO192" s="30"/>
      <c r="GAP192" s="29"/>
      <c r="GAQ192" s="30"/>
      <c r="GAR192" s="29"/>
      <c r="GAS192" s="30"/>
      <c r="GAT192" s="29"/>
      <c r="GAU192" s="30"/>
      <c r="GAV192" s="29"/>
      <c r="GAW192" s="30"/>
      <c r="GAX192" s="29"/>
      <c r="GAY192" s="30"/>
      <c r="GAZ192" s="29"/>
      <c r="GBA192" s="30"/>
      <c r="GBB192" s="29"/>
      <c r="GBC192" s="30"/>
      <c r="GBD192" s="29"/>
      <c r="GBE192" s="30"/>
      <c r="GBF192" s="29"/>
      <c r="GBG192" s="30"/>
      <c r="GBH192" s="29"/>
      <c r="GBI192" s="30"/>
      <c r="GBJ192" s="29"/>
      <c r="GBK192" s="30"/>
      <c r="GBL192" s="29"/>
      <c r="GBM192" s="30"/>
      <c r="GBN192" s="29"/>
      <c r="GBO192" s="30"/>
      <c r="GBP192" s="29"/>
      <c r="GBQ192" s="30"/>
      <c r="GBR192" s="29"/>
      <c r="GBS192" s="30"/>
      <c r="GBT192" s="29"/>
      <c r="GBU192" s="30"/>
      <c r="GBV192" s="29"/>
      <c r="GBW192" s="30"/>
      <c r="GBX192" s="29"/>
      <c r="GBY192" s="30"/>
      <c r="GBZ192" s="29"/>
      <c r="GCA192" s="30"/>
      <c r="GCB192" s="29"/>
      <c r="GCC192" s="30"/>
      <c r="GCD192" s="29"/>
      <c r="GCE192" s="30"/>
      <c r="GCF192" s="29"/>
      <c r="GCG192" s="30"/>
      <c r="GCH192" s="29"/>
      <c r="GCI192" s="30"/>
      <c r="GCJ192" s="29"/>
      <c r="GCK192" s="30"/>
      <c r="GCL192" s="29"/>
      <c r="GCM192" s="30"/>
      <c r="GCN192" s="29"/>
      <c r="GCO192" s="30"/>
      <c r="GCP192" s="29"/>
      <c r="GCQ192" s="30"/>
      <c r="GCR192" s="29"/>
      <c r="GCS192" s="30"/>
      <c r="GCT192" s="29"/>
      <c r="GCU192" s="30"/>
      <c r="GCV192" s="29"/>
      <c r="GCW192" s="30"/>
      <c r="GCX192" s="29"/>
      <c r="GCY192" s="30"/>
      <c r="GCZ192" s="29"/>
      <c r="GDA192" s="30"/>
      <c r="GDB192" s="29"/>
      <c r="GDC192" s="30"/>
      <c r="GDD192" s="29"/>
      <c r="GDE192" s="30"/>
      <c r="GDF192" s="29"/>
      <c r="GDG192" s="30"/>
      <c r="GDH192" s="29"/>
      <c r="GDI192" s="30"/>
      <c r="GDJ192" s="29"/>
      <c r="GDK192" s="30"/>
      <c r="GDL192" s="29"/>
      <c r="GDM192" s="30"/>
      <c r="GDN192" s="29"/>
      <c r="GDO192" s="30"/>
      <c r="GDP192" s="29"/>
      <c r="GDQ192" s="30"/>
      <c r="GDR192" s="29"/>
      <c r="GDS192" s="30"/>
      <c r="GDT192" s="29"/>
      <c r="GDU192" s="30"/>
      <c r="GDV192" s="29"/>
      <c r="GDW192" s="30"/>
      <c r="GDX192" s="29"/>
      <c r="GDY192" s="30"/>
      <c r="GDZ192" s="29"/>
      <c r="GEA192" s="30"/>
      <c r="GEB192" s="29"/>
      <c r="GEC192" s="30"/>
      <c r="GED192" s="29"/>
      <c r="GEE192" s="30"/>
      <c r="GEF192" s="29"/>
      <c r="GEG192" s="30"/>
      <c r="GEH192" s="29"/>
      <c r="GEI192" s="30"/>
      <c r="GEJ192" s="29"/>
      <c r="GEK192" s="30"/>
      <c r="GEL192" s="29"/>
      <c r="GEM192" s="30"/>
      <c r="GEN192" s="29"/>
      <c r="GEO192" s="30"/>
      <c r="GEP192" s="29"/>
      <c r="GEQ192" s="30"/>
      <c r="GER192" s="29"/>
      <c r="GES192" s="30"/>
      <c r="GET192" s="29"/>
      <c r="GEU192" s="30"/>
      <c r="GEV192" s="29"/>
      <c r="GEW192" s="30"/>
      <c r="GEX192" s="29"/>
      <c r="GEY192" s="30"/>
      <c r="GEZ192" s="29"/>
      <c r="GFA192" s="30"/>
      <c r="GFB192" s="29"/>
      <c r="GFC192" s="30"/>
      <c r="GFD192" s="29"/>
      <c r="GFE192" s="30"/>
      <c r="GFF192" s="29"/>
      <c r="GFG192" s="30"/>
      <c r="GFH192" s="29"/>
      <c r="GFI192" s="30"/>
      <c r="GFJ192" s="29"/>
      <c r="GFK192" s="30"/>
      <c r="GFL192" s="29"/>
      <c r="GFM192" s="30"/>
      <c r="GFN192" s="29"/>
      <c r="GFO192" s="30"/>
      <c r="GFP192" s="29"/>
      <c r="GFQ192" s="30"/>
      <c r="GFR192" s="29"/>
      <c r="GFS192" s="30"/>
      <c r="GFT192" s="29"/>
      <c r="GFU192" s="30"/>
      <c r="GFV192" s="29"/>
      <c r="GFW192" s="30"/>
      <c r="GFX192" s="29"/>
      <c r="GFY192" s="30"/>
      <c r="GFZ192" s="29"/>
      <c r="GGA192" s="30"/>
      <c r="GGB192" s="29"/>
      <c r="GGC192" s="30"/>
      <c r="GGD192" s="29"/>
      <c r="GGE192" s="30"/>
      <c r="GGF192" s="29"/>
      <c r="GGG192" s="30"/>
      <c r="GGH192" s="29"/>
      <c r="GGI192" s="30"/>
      <c r="GGJ192" s="29"/>
      <c r="GGK192" s="30"/>
      <c r="GGL192" s="29"/>
      <c r="GGM192" s="30"/>
      <c r="GGN192" s="29"/>
      <c r="GGO192" s="30"/>
      <c r="GGP192" s="29"/>
      <c r="GGQ192" s="30"/>
      <c r="GGR192" s="29"/>
      <c r="GGS192" s="30"/>
      <c r="GGT192" s="29"/>
      <c r="GGU192" s="30"/>
      <c r="GGV192" s="29"/>
      <c r="GGW192" s="30"/>
      <c r="GGX192" s="29"/>
      <c r="GGY192" s="30"/>
      <c r="GGZ192" s="29"/>
      <c r="GHA192" s="30"/>
      <c r="GHB192" s="29"/>
      <c r="GHC192" s="30"/>
      <c r="GHD192" s="29"/>
      <c r="GHE192" s="30"/>
      <c r="GHF192" s="29"/>
      <c r="GHG192" s="30"/>
      <c r="GHH192" s="29"/>
      <c r="GHI192" s="30"/>
      <c r="GHJ192" s="29"/>
      <c r="GHK192" s="30"/>
      <c r="GHL192" s="29"/>
      <c r="GHM192" s="30"/>
      <c r="GHN192" s="29"/>
      <c r="GHO192" s="30"/>
      <c r="GHP192" s="29"/>
      <c r="GHQ192" s="30"/>
      <c r="GHR192" s="29"/>
      <c r="GHS192" s="30"/>
      <c r="GHT192" s="29"/>
      <c r="GHU192" s="30"/>
      <c r="GHV192" s="29"/>
      <c r="GHW192" s="30"/>
      <c r="GHX192" s="29"/>
      <c r="GHY192" s="30"/>
      <c r="GHZ192" s="29"/>
      <c r="GIA192" s="30"/>
      <c r="GIB192" s="29"/>
      <c r="GIC192" s="30"/>
      <c r="GID192" s="29"/>
      <c r="GIE192" s="30"/>
      <c r="GIF192" s="29"/>
      <c r="GIG192" s="30"/>
      <c r="GIH192" s="29"/>
      <c r="GII192" s="30"/>
      <c r="GIJ192" s="29"/>
      <c r="GIK192" s="30"/>
      <c r="GIL192" s="29"/>
      <c r="GIM192" s="30"/>
      <c r="GIN192" s="29"/>
      <c r="GIO192" s="30"/>
      <c r="GIP192" s="29"/>
      <c r="GIQ192" s="30"/>
      <c r="GIR192" s="29"/>
      <c r="GIS192" s="30"/>
      <c r="GIT192" s="29"/>
      <c r="GIU192" s="30"/>
      <c r="GIV192" s="29"/>
      <c r="GIW192" s="30"/>
      <c r="GIX192" s="29"/>
      <c r="GIY192" s="30"/>
      <c r="GIZ192" s="29"/>
      <c r="GJA192" s="30"/>
      <c r="GJB192" s="29"/>
      <c r="GJC192" s="30"/>
      <c r="GJD192" s="29"/>
      <c r="GJE192" s="30"/>
      <c r="GJF192" s="29"/>
      <c r="GJG192" s="30"/>
      <c r="GJH192" s="29"/>
      <c r="GJI192" s="30"/>
      <c r="GJJ192" s="29"/>
      <c r="GJK192" s="30"/>
      <c r="GJL192" s="29"/>
      <c r="GJM192" s="30"/>
      <c r="GJN192" s="29"/>
      <c r="GJO192" s="30"/>
      <c r="GJP192" s="29"/>
      <c r="GJQ192" s="30"/>
      <c r="GJR192" s="29"/>
      <c r="GJS192" s="30"/>
      <c r="GJT192" s="29"/>
      <c r="GJU192" s="30"/>
      <c r="GJV192" s="29"/>
      <c r="GJW192" s="30"/>
      <c r="GJX192" s="29"/>
      <c r="GJY192" s="30"/>
      <c r="GJZ192" s="29"/>
      <c r="GKA192" s="30"/>
      <c r="GKB192" s="29"/>
      <c r="GKC192" s="30"/>
      <c r="GKD192" s="29"/>
      <c r="GKE192" s="30"/>
      <c r="GKF192" s="29"/>
      <c r="GKG192" s="30"/>
      <c r="GKH192" s="29"/>
      <c r="GKI192" s="30"/>
      <c r="GKJ192" s="29"/>
      <c r="GKK192" s="30"/>
      <c r="GKL192" s="29"/>
      <c r="GKM192" s="30"/>
      <c r="GKN192" s="29"/>
      <c r="GKO192" s="30"/>
      <c r="GKP192" s="29"/>
      <c r="GKQ192" s="30"/>
      <c r="GKR192" s="29"/>
      <c r="GKS192" s="30"/>
      <c r="GKT192" s="29"/>
      <c r="GKU192" s="30"/>
      <c r="GKV192" s="29"/>
      <c r="GKW192" s="30"/>
      <c r="GKX192" s="29"/>
      <c r="GKY192" s="30"/>
      <c r="GKZ192" s="29"/>
      <c r="GLA192" s="30"/>
      <c r="GLB192" s="29"/>
      <c r="GLC192" s="30"/>
      <c r="GLD192" s="29"/>
      <c r="GLE192" s="30"/>
      <c r="GLF192" s="29"/>
      <c r="GLG192" s="30"/>
      <c r="GLH192" s="29"/>
      <c r="GLI192" s="30"/>
      <c r="GLJ192" s="29"/>
      <c r="GLK192" s="30"/>
      <c r="GLL192" s="29"/>
      <c r="GLM192" s="30"/>
      <c r="GLN192" s="29"/>
      <c r="GLO192" s="30"/>
      <c r="GLP192" s="29"/>
      <c r="GLQ192" s="30"/>
      <c r="GLR192" s="29"/>
      <c r="GLS192" s="30"/>
      <c r="GLT192" s="29"/>
      <c r="GLU192" s="30"/>
      <c r="GLV192" s="29"/>
      <c r="GLW192" s="30"/>
      <c r="GLX192" s="29"/>
      <c r="GLY192" s="30"/>
      <c r="GLZ192" s="29"/>
      <c r="GMA192" s="30"/>
      <c r="GMB192" s="29"/>
      <c r="GMC192" s="30"/>
      <c r="GMD192" s="29"/>
      <c r="GME192" s="30"/>
      <c r="GMF192" s="29"/>
      <c r="GMG192" s="30"/>
      <c r="GMH192" s="29"/>
      <c r="GMI192" s="30"/>
      <c r="GMJ192" s="29"/>
      <c r="GMK192" s="30"/>
      <c r="GML192" s="29"/>
      <c r="GMM192" s="30"/>
      <c r="GMN192" s="29"/>
      <c r="GMO192" s="30"/>
      <c r="GMP192" s="29"/>
      <c r="GMQ192" s="30"/>
      <c r="GMR192" s="29"/>
      <c r="GMS192" s="30"/>
      <c r="GMT192" s="29"/>
      <c r="GMU192" s="30"/>
      <c r="GMV192" s="29"/>
      <c r="GMW192" s="30"/>
      <c r="GMX192" s="29"/>
      <c r="GMY192" s="30"/>
      <c r="GMZ192" s="29"/>
      <c r="GNA192" s="30"/>
      <c r="GNB192" s="29"/>
      <c r="GNC192" s="30"/>
      <c r="GND192" s="29"/>
      <c r="GNE192" s="30"/>
      <c r="GNF192" s="29"/>
      <c r="GNG192" s="30"/>
      <c r="GNH192" s="29"/>
      <c r="GNI192" s="30"/>
      <c r="GNJ192" s="29"/>
      <c r="GNK192" s="30"/>
      <c r="GNL192" s="29"/>
      <c r="GNM192" s="30"/>
      <c r="GNN192" s="29"/>
      <c r="GNO192" s="30"/>
      <c r="GNP192" s="29"/>
      <c r="GNQ192" s="30"/>
      <c r="GNR192" s="29"/>
      <c r="GNS192" s="30"/>
      <c r="GNT192" s="29"/>
      <c r="GNU192" s="30"/>
      <c r="GNV192" s="29"/>
      <c r="GNW192" s="30"/>
      <c r="GNX192" s="29"/>
      <c r="GNY192" s="30"/>
      <c r="GNZ192" s="29"/>
      <c r="GOA192" s="30"/>
      <c r="GOB192" s="29"/>
      <c r="GOC192" s="30"/>
      <c r="GOD192" s="29"/>
      <c r="GOE192" s="30"/>
      <c r="GOF192" s="29"/>
      <c r="GOG192" s="30"/>
      <c r="GOH192" s="29"/>
      <c r="GOI192" s="30"/>
      <c r="GOJ192" s="29"/>
      <c r="GOK192" s="30"/>
      <c r="GOL192" s="29"/>
      <c r="GOM192" s="30"/>
      <c r="GON192" s="29"/>
      <c r="GOO192" s="30"/>
      <c r="GOP192" s="29"/>
      <c r="GOQ192" s="30"/>
      <c r="GOR192" s="29"/>
      <c r="GOS192" s="30"/>
      <c r="GOT192" s="29"/>
      <c r="GOU192" s="30"/>
      <c r="GOV192" s="29"/>
      <c r="GOW192" s="30"/>
      <c r="GOX192" s="29"/>
      <c r="GOY192" s="30"/>
      <c r="GOZ192" s="29"/>
      <c r="GPA192" s="30"/>
      <c r="GPB192" s="29"/>
      <c r="GPC192" s="30"/>
      <c r="GPD192" s="29"/>
      <c r="GPE192" s="30"/>
      <c r="GPF192" s="29"/>
      <c r="GPG192" s="30"/>
      <c r="GPH192" s="29"/>
      <c r="GPI192" s="30"/>
      <c r="GPJ192" s="29"/>
      <c r="GPK192" s="30"/>
      <c r="GPL192" s="29"/>
      <c r="GPM192" s="30"/>
      <c r="GPN192" s="29"/>
      <c r="GPO192" s="30"/>
      <c r="GPP192" s="29"/>
      <c r="GPQ192" s="30"/>
      <c r="GPR192" s="29"/>
      <c r="GPS192" s="30"/>
      <c r="GPT192" s="29"/>
      <c r="GPU192" s="30"/>
      <c r="GPV192" s="29"/>
      <c r="GPW192" s="30"/>
      <c r="GPX192" s="29"/>
      <c r="GPY192" s="30"/>
      <c r="GPZ192" s="29"/>
      <c r="GQA192" s="30"/>
      <c r="GQB192" s="29"/>
      <c r="GQC192" s="30"/>
      <c r="GQD192" s="29"/>
      <c r="GQE192" s="30"/>
      <c r="GQF192" s="29"/>
      <c r="GQG192" s="30"/>
      <c r="GQH192" s="29"/>
      <c r="GQI192" s="30"/>
      <c r="GQJ192" s="29"/>
      <c r="GQK192" s="30"/>
      <c r="GQL192" s="29"/>
      <c r="GQM192" s="30"/>
      <c r="GQN192" s="29"/>
      <c r="GQO192" s="30"/>
      <c r="GQP192" s="29"/>
      <c r="GQQ192" s="30"/>
      <c r="GQR192" s="29"/>
      <c r="GQS192" s="30"/>
      <c r="GQT192" s="29"/>
      <c r="GQU192" s="30"/>
      <c r="GQV192" s="29"/>
      <c r="GQW192" s="30"/>
      <c r="GQX192" s="29"/>
      <c r="GQY192" s="30"/>
      <c r="GQZ192" s="29"/>
      <c r="GRA192" s="30"/>
      <c r="GRB192" s="29"/>
      <c r="GRC192" s="30"/>
      <c r="GRD192" s="29"/>
      <c r="GRE192" s="30"/>
      <c r="GRF192" s="29"/>
      <c r="GRG192" s="30"/>
      <c r="GRH192" s="29"/>
      <c r="GRI192" s="30"/>
      <c r="GRJ192" s="29"/>
      <c r="GRK192" s="30"/>
      <c r="GRL192" s="29"/>
      <c r="GRM192" s="30"/>
      <c r="GRN192" s="29"/>
      <c r="GRO192" s="30"/>
      <c r="GRP192" s="29"/>
      <c r="GRQ192" s="30"/>
      <c r="GRR192" s="29"/>
      <c r="GRS192" s="30"/>
      <c r="GRT192" s="29"/>
      <c r="GRU192" s="30"/>
      <c r="GRV192" s="29"/>
      <c r="GRW192" s="30"/>
      <c r="GRX192" s="29"/>
      <c r="GRY192" s="30"/>
      <c r="GRZ192" s="29"/>
      <c r="GSA192" s="30"/>
      <c r="GSB192" s="29"/>
      <c r="GSC192" s="30"/>
      <c r="GSD192" s="29"/>
      <c r="GSE192" s="30"/>
      <c r="GSF192" s="29"/>
      <c r="GSG192" s="30"/>
      <c r="GSH192" s="29"/>
      <c r="GSI192" s="30"/>
      <c r="GSJ192" s="29"/>
      <c r="GSK192" s="30"/>
      <c r="GSL192" s="29"/>
      <c r="GSM192" s="30"/>
      <c r="GSN192" s="29"/>
      <c r="GSO192" s="30"/>
      <c r="GSP192" s="29"/>
      <c r="GSQ192" s="30"/>
      <c r="GSR192" s="29"/>
      <c r="GSS192" s="30"/>
      <c r="GST192" s="29"/>
      <c r="GSU192" s="30"/>
      <c r="GSV192" s="29"/>
      <c r="GSW192" s="30"/>
      <c r="GSX192" s="29"/>
      <c r="GSY192" s="30"/>
      <c r="GSZ192" s="29"/>
      <c r="GTA192" s="30"/>
      <c r="GTB192" s="29"/>
      <c r="GTC192" s="30"/>
      <c r="GTD192" s="29"/>
      <c r="GTE192" s="30"/>
      <c r="GTF192" s="29"/>
      <c r="GTG192" s="30"/>
      <c r="GTH192" s="29"/>
      <c r="GTI192" s="30"/>
      <c r="GTJ192" s="29"/>
      <c r="GTK192" s="30"/>
      <c r="GTL192" s="29"/>
      <c r="GTM192" s="30"/>
      <c r="GTN192" s="29"/>
      <c r="GTO192" s="30"/>
      <c r="GTP192" s="29"/>
      <c r="GTQ192" s="30"/>
      <c r="GTR192" s="29"/>
      <c r="GTS192" s="30"/>
      <c r="GTT192" s="29"/>
      <c r="GTU192" s="30"/>
      <c r="GTV192" s="29"/>
      <c r="GTW192" s="30"/>
      <c r="GTX192" s="29"/>
      <c r="GTY192" s="30"/>
      <c r="GTZ192" s="29"/>
      <c r="GUA192" s="30"/>
      <c r="GUB192" s="29"/>
      <c r="GUC192" s="30"/>
      <c r="GUD192" s="29"/>
      <c r="GUE192" s="30"/>
      <c r="GUF192" s="29"/>
      <c r="GUG192" s="30"/>
      <c r="GUH192" s="29"/>
      <c r="GUI192" s="30"/>
      <c r="GUJ192" s="29"/>
      <c r="GUK192" s="30"/>
      <c r="GUL192" s="29"/>
      <c r="GUM192" s="30"/>
      <c r="GUN192" s="29"/>
      <c r="GUO192" s="30"/>
      <c r="GUP192" s="29"/>
      <c r="GUQ192" s="30"/>
      <c r="GUR192" s="29"/>
      <c r="GUS192" s="30"/>
      <c r="GUT192" s="29"/>
      <c r="GUU192" s="30"/>
      <c r="GUV192" s="29"/>
      <c r="GUW192" s="30"/>
      <c r="GUX192" s="29"/>
      <c r="GUY192" s="30"/>
      <c r="GUZ192" s="29"/>
      <c r="GVA192" s="30"/>
      <c r="GVB192" s="29"/>
      <c r="GVC192" s="30"/>
      <c r="GVD192" s="29"/>
      <c r="GVE192" s="30"/>
      <c r="GVF192" s="29"/>
      <c r="GVG192" s="30"/>
      <c r="GVH192" s="29"/>
      <c r="GVI192" s="30"/>
      <c r="GVJ192" s="29"/>
      <c r="GVK192" s="30"/>
      <c r="GVL192" s="29"/>
      <c r="GVM192" s="30"/>
      <c r="GVN192" s="29"/>
      <c r="GVO192" s="30"/>
      <c r="GVP192" s="29"/>
      <c r="GVQ192" s="30"/>
      <c r="GVR192" s="29"/>
      <c r="GVS192" s="30"/>
      <c r="GVT192" s="29"/>
      <c r="GVU192" s="30"/>
      <c r="GVV192" s="29"/>
      <c r="GVW192" s="30"/>
      <c r="GVX192" s="29"/>
      <c r="GVY192" s="30"/>
      <c r="GVZ192" s="29"/>
      <c r="GWA192" s="30"/>
      <c r="GWB192" s="29"/>
      <c r="GWC192" s="30"/>
      <c r="GWD192" s="29"/>
      <c r="GWE192" s="30"/>
      <c r="GWF192" s="29"/>
      <c r="GWG192" s="30"/>
      <c r="GWH192" s="29"/>
      <c r="GWI192" s="30"/>
      <c r="GWJ192" s="29"/>
      <c r="GWK192" s="30"/>
      <c r="GWL192" s="29"/>
      <c r="GWM192" s="30"/>
      <c r="GWN192" s="29"/>
      <c r="GWO192" s="30"/>
      <c r="GWP192" s="29"/>
      <c r="GWQ192" s="30"/>
      <c r="GWR192" s="29"/>
      <c r="GWS192" s="30"/>
      <c r="GWT192" s="29"/>
      <c r="GWU192" s="30"/>
      <c r="GWV192" s="29"/>
      <c r="GWW192" s="30"/>
      <c r="GWX192" s="29"/>
      <c r="GWY192" s="30"/>
      <c r="GWZ192" s="29"/>
      <c r="GXA192" s="30"/>
      <c r="GXB192" s="29"/>
      <c r="GXC192" s="30"/>
      <c r="GXD192" s="29"/>
      <c r="GXE192" s="30"/>
      <c r="GXF192" s="29"/>
      <c r="GXG192" s="30"/>
      <c r="GXH192" s="29"/>
      <c r="GXI192" s="30"/>
      <c r="GXJ192" s="29"/>
      <c r="GXK192" s="30"/>
      <c r="GXL192" s="29"/>
      <c r="GXM192" s="30"/>
      <c r="GXN192" s="29"/>
      <c r="GXO192" s="30"/>
      <c r="GXP192" s="29"/>
      <c r="GXQ192" s="30"/>
      <c r="GXR192" s="29"/>
      <c r="GXS192" s="30"/>
      <c r="GXT192" s="29"/>
      <c r="GXU192" s="30"/>
      <c r="GXV192" s="29"/>
      <c r="GXW192" s="30"/>
      <c r="GXX192" s="29"/>
      <c r="GXY192" s="30"/>
      <c r="GXZ192" s="29"/>
      <c r="GYA192" s="30"/>
      <c r="GYB192" s="29"/>
      <c r="GYC192" s="30"/>
      <c r="GYD192" s="29"/>
      <c r="GYE192" s="30"/>
      <c r="GYF192" s="29"/>
      <c r="GYG192" s="30"/>
      <c r="GYH192" s="29"/>
      <c r="GYI192" s="30"/>
      <c r="GYJ192" s="29"/>
      <c r="GYK192" s="30"/>
      <c r="GYL192" s="29"/>
      <c r="GYM192" s="30"/>
      <c r="GYN192" s="29"/>
      <c r="GYO192" s="30"/>
      <c r="GYP192" s="29"/>
      <c r="GYQ192" s="30"/>
      <c r="GYR192" s="29"/>
      <c r="GYS192" s="30"/>
      <c r="GYT192" s="29"/>
      <c r="GYU192" s="30"/>
      <c r="GYV192" s="29"/>
      <c r="GYW192" s="30"/>
      <c r="GYX192" s="29"/>
      <c r="GYY192" s="30"/>
      <c r="GYZ192" s="29"/>
      <c r="GZA192" s="30"/>
      <c r="GZB192" s="29"/>
      <c r="GZC192" s="30"/>
      <c r="GZD192" s="29"/>
      <c r="GZE192" s="30"/>
      <c r="GZF192" s="29"/>
      <c r="GZG192" s="30"/>
      <c r="GZH192" s="29"/>
      <c r="GZI192" s="30"/>
      <c r="GZJ192" s="29"/>
      <c r="GZK192" s="30"/>
      <c r="GZL192" s="29"/>
      <c r="GZM192" s="30"/>
      <c r="GZN192" s="29"/>
      <c r="GZO192" s="30"/>
      <c r="GZP192" s="29"/>
      <c r="GZQ192" s="30"/>
      <c r="GZR192" s="29"/>
      <c r="GZS192" s="30"/>
      <c r="GZT192" s="29"/>
      <c r="GZU192" s="30"/>
      <c r="GZV192" s="29"/>
      <c r="GZW192" s="30"/>
      <c r="GZX192" s="29"/>
      <c r="GZY192" s="30"/>
      <c r="GZZ192" s="29"/>
      <c r="HAA192" s="30"/>
      <c r="HAB192" s="29"/>
      <c r="HAC192" s="30"/>
      <c r="HAD192" s="29"/>
      <c r="HAE192" s="30"/>
      <c r="HAF192" s="29"/>
      <c r="HAG192" s="30"/>
      <c r="HAH192" s="29"/>
      <c r="HAI192" s="30"/>
      <c r="HAJ192" s="29"/>
      <c r="HAK192" s="30"/>
      <c r="HAL192" s="29"/>
      <c r="HAM192" s="30"/>
      <c r="HAN192" s="29"/>
      <c r="HAO192" s="30"/>
      <c r="HAP192" s="29"/>
      <c r="HAQ192" s="30"/>
      <c r="HAR192" s="29"/>
      <c r="HAS192" s="30"/>
      <c r="HAT192" s="29"/>
      <c r="HAU192" s="30"/>
      <c r="HAV192" s="29"/>
      <c r="HAW192" s="30"/>
      <c r="HAX192" s="29"/>
      <c r="HAY192" s="30"/>
      <c r="HAZ192" s="29"/>
      <c r="HBA192" s="30"/>
      <c r="HBB192" s="29"/>
      <c r="HBC192" s="30"/>
      <c r="HBD192" s="29"/>
      <c r="HBE192" s="30"/>
      <c r="HBF192" s="29"/>
      <c r="HBG192" s="30"/>
      <c r="HBH192" s="29"/>
      <c r="HBI192" s="30"/>
      <c r="HBJ192" s="29"/>
      <c r="HBK192" s="30"/>
      <c r="HBL192" s="29"/>
      <c r="HBM192" s="30"/>
      <c r="HBN192" s="29"/>
      <c r="HBO192" s="30"/>
      <c r="HBP192" s="29"/>
      <c r="HBQ192" s="30"/>
      <c r="HBR192" s="29"/>
      <c r="HBS192" s="30"/>
      <c r="HBT192" s="29"/>
      <c r="HBU192" s="30"/>
      <c r="HBV192" s="29"/>
      <c r="HBW192" s="30"/>
      <c r="HBX192" s="29"/>
      <c r="HBY192" s="30"/>
      <c r="HBZ192" s="29"/>
      <c r="HCA192" s="30"/>
      <c r="HCB192" s="29"/>
      <c r="HCC192" s="30"/>
      <c r="HCD192" s="29"/>
      <c r="HCE192" s="30"/>
      <c r="HCF192" s="29"/>
      <c r="HCG192" s="30"/>
      <c r="HCH192" s="29"/>
      <c r="HCI192" s="30"/>
      <c r="HCJ192" s="29"/>
      <c r="HCK192" s="30"/>
      <c r="HCL192" s="29"/>
      <c r="HCM192" s="30"/>
      <c r="HCN192" s="29"/>
      <c r="HCO192" s="30"/>
      <c r="HCP192" s="29"/>
      <c r="HCQ192" s="30"/>
      <c r="HCR192" s="29"/>
      <c r="HCS192" s="30"/>
      <c r="HCT192" s="29"/>
      <c r="HCU192" s="30"/>
      <c r="HCV192" s="29"/>
      <c r="HCW192" s="30"/>
      <c r="HCX192" s="29"/>
      <c r="HCY192" s="30"/>
      <c r="HCZ192" s="29"/>
      <c r="HDA192" s="30"/>
      <c r="HDB192" s="29"/>
      <c r="HDC192" s="30"/>
      <c r="HDD192" s="29"/>
      <c r="HDE192" s="30"/>
      <c r="HDF192" s="29"/>
      <c r="HDG192" s="30"/>
      <c r="HDH192" s="29"/>
      <c r="HDI192" s="30"/>
      <c r="HDJ192" s="29"/>
      <c r="HDK192" s="30"/>
      <c r="HDL192" s="29"/>
      <c r="HDM192" s="30"/>
      <c r="HDN192" s="29"/>
      <c r="HDO192" s="30"/>
      <c r="HDP192" s="29"/>
      <c r="HDQ192" s="30"/>
      <c r="HDR192" s="29"/>
      <c r="HDS192" s="30"/>
      <c r="HDT192" s="29"/>
      <c r="HDU192" s="30"/>
      <c r="HDV192" s="29"/>
      <c r="HDW192" s="30"/>
      <c r="HDX192" s="29"/>
      <c r="HDY192" s="30"/>
      <c r="HDZ192" s="29"/>
      <c r="HEA192" s="30"/>
      <c r="HEB192" s="29"/>
      <c r="HEC192" s="30"/>
      <c r="HED192" s="29"/>
      <c r="HEE192" s="30"/>
      <c r="HEF192" s="29"/>
      <c r="HEG192" s="30"/>
      <c r="HEH192" s="29"/>
      <c r="HEI192" s="30"/>
      <c r="HEJ192" s="29"/>
      <c r="HEK192" s="30"/>
      <c r="HEL192" s="29"/>
      <c r="HEM192" s="30"/>
      <c r="HEN192" s="29"/>
      <c r="HEO192" s="30"/>
      <c r="HEP192" s="29"/>
      <c r="HEQ192" s="30"/>
      <c r="HER192" s="29"/>
      <c r="HES192" s="30"/>
      <c r="HET192" s="29"/>
      <c r="HEU192" s="30"/>
      <c r="HEV192" s="29"/>
      <c r="HEW192" s="30"/>
      <c r="HEX192" s="29"/>
      <c r="HEY192" s="30"/>
      <c r="HEZ192" s="29"/>
      <c r="HFA192" s="30"/>
      <c r="HFB192" s="29"/>
      <c r="HFC192" s="30"/>
      <c r="HFD192" s="29"/>
      <c r="HFE192" s="30"/>
      <c r="HFF192" s="29"/>
      <c r="HFG192" s="30"/>
      <c r="HFH192" s="29"/>
      <c r="HFI192" s="30"/>
      <c r="HFJ192" s="29"/>
      <c r="HFK192" s="30"/>
      <c r="HFL192" s="29"/>
      <c r="HFM192" s="30"/>
      <c r="HFN192" s="29"/>
      <c r="HFO192" s="30"/>
      <c r="HFP192" s="29"/>
      <c r="HFQ192" s="30"/>
      <c r="HFR192" s="29"/>
      <c r="HFS192" s="30"/>
      <c r="HFT192" s="29"/>
      <c r="HFU192" s="30"/>
      <c r="HFV192" s="29"/>
      <c r="HFW192" s="30"/>
      <c r="HFX192" s="29"/>
      <c r="HFY192" s="30"/>
      <c r="HFZ192" s="29"/>
      <c r="HGA192" s="30"/>
      <c r="HGB192" s="29"/>
      <c r="HGC192" s="30"/>
      <c r="HGD192" s="29"/>
      <c r="HGE192" s="30"/>
      <c r="HGF192" s="29"/>
      <c r="HGG192" s="30"/>
      <c r="HGH192" s="29"/>
      <c r="HGI192" s="30"/>
      <c r="HGJ192" s="29"/>
      <c r="HGK192" s="30"/>
      <c r="HGL192" s="29"/>
      <c r="HGM192" s="30"/>
      <c r="HGN192" s="29"/>
      <c r="HGO192" s="30"/>
      <c r="HGP192" s="29"/>
      <c r="HGQ192" s="30"/>
      <c r="HGR192" s="29"/>
      <c r="HGS192" s="30"/>
      <c r="HGT192" s="29"/>
      <c r="HGU192" s="30"/>
      <c r="HGV192" s="29"/>
      <c r="HGW192" s="30"/>
      <c r="HGX192" s="29"/>
      <c r="HGY192" s="30"/>
      <c r="HGZ192" s="29"/>
      <c r="HHA192" s="30"/>
      <c r="HHB192" s="29"/>
      <c r="HHC192" s="30"/>
      <c r="HHD192" s="29"/>
      <c r="HHE192" s="30"/>
      <c r="HHF192" s="29"/>
      <c r="HHG192" s="30"/>
      <c r="HHH192" s="29"/>
      <c r="HHI192" s="30"/>
      <c r="HHJ192" s="29"/>
      <c r="HHK192" s="30"/>
      <c r="HHL192" s="29"/>
      <c r="HHM192" s="30"/>
      <c r="HHN192" s="29"/>
      <c r="HHO192" s="30"/>
      <c r="HHP192" s="29"/>
      <c r="HHQ192" s="30"/>
      <c r="HHR192" s="29"/>
      <c r="HHS192" s="30"/>
      <c r="HHT192" s="29"/>
      <c r="HHU192" s="30"/>
      <c r="HHV192" s="29"/>
      <c r="HHW192" s="30"/>
      <c r="HHX192" s="29"/>
      <c r="HHY192" s="30"/>
      <c r="HHZ192" s="29"/>
      <c r="HIA192" s="30"/>
      <c r="HIB192" s="29"/>
      <c r="HIC192" s="30"/>
      <c r="HID192" s="29"/>
      <c r="HIE192" s="30"/>
      <c r="HIF192" s="29"/>
      <c r="HIG192" s="30"/>
      <c r="HIH192" s="29"/>
      <c r="HII192" s="30"/>
      <c r="HIJ192" s="29"/>
      <c r="HIK192" s="30"/>
      <c r="HIL192" s="29"/>
      <c r="HIM192" s="30"/>
      <c r="HIN192" s="29"/>
      <c r="HIO192" s="30"/>
      <c r="HIP192" s="29"/>
      <c r="HIQ192" s="30"/>
      <c r="HIR192" s="29"/>
      <c r="HIS192" s="30"/>
      <c r="HIT192" s="29"/>
      <c r="HIU192" s="30"/>
      <c r="HIV192" s="29"/>
      <c r="HIW192" s="30"/>
      <c r="HIX192" s="29"/>
      <c r="HIY192" s="30"/>
      <c r="HIZ192" s="29"/>
      <c r="HJA192" s="30"/>
      <c r="HJB192" s="29"/>
      <c r="HJC192" s="30"/>
      <c r="HJD192" s="29"/>
      <c r="HJE192" s="30"/>
      <c r="HJF192" s="29"/>
      <c r="HJG192" s="30"/>
      <c r="HJH192" s="29"/>
      <c r="HJI192" s="30"/>
      <c r="HJJ192" s="29"/>
      <c r="HJK192" s="30"/>
      <c r="HJL192" s="29"/>
      <c r="HJM192" s="30"/>
      <c r="HJN192" s="29"/>
      <c r="HJO192" s="30"/>
      <c r="HJP192" s="29"/>
      <c r="HJQ192" s="30"/>
      <c r="HJR192" s="29"/>
      <c r="HJS192" s="30"/>
      <c r="HJT192" s="29"/>
      <c r="HJU192" s="30"/>
      <c r="HJV192" s="29"/>
      <c r="HJW192" s="30"/>
      <c r="HJX192" s="29"/>
      <c r="HJY192" s="30"/>
      <c r="HJZ192" s="29"/>
      <c r="HKA192" s="30"/>
      <c r="HKB192" s="29"/>
      <c r="HKC192" s="30"/>
      <c r="HKD192" s="29"/>
      <c r="HKE192" s="30"/>
      <c r="HKF192" s="29"/>
      <c r="HKG192" s="30"/>
      <c r="HKH192" s="29"/>
      <c r="HKI192" s="30"/>
      <c r="HKJ192" s="29"/>
      <c r="HKK192" s="30"/>
      <c r="HKL192" s="29"/>
      <c r="HKM192" s="30"/>
      <c r="HKN192" s="29"/>
      <c r="HKO192" s="30"/>
      <c r="HKP192" s="29"/>
      <c r="HKQ192" s="30"/>
      <c r="HKR192" s="29"/>
      <c r="HKS192" s="30"/>
      <c r="HKT192" s="29"/>
      <c r="HKU192" s="30"/>
      <c r="HKV192" s="29"/>
      <c r="HKW192" s="30"/>
      <c r="HKX192" s="29"/>
      <c r="HKY192" s="30"/>
      <c r="HKZ192" s="29"/>
      <c r="HLA192" s="30"/>
      <c r="HLB192" s="29"/>
      <c r="HLC192" s="30"/>
      <c r="HLD192" s="29"/>
      <c r="HLE192" s="30"/>
      <c r="HLF192" s="29"/>
      <c r="HLG192" s="30"/>
      <c r="HLH192" s="29"/>
      <c r="HLI192" s="30"/>
      <c r="HLJ192" s="29"/>
      <c r="HLK192" s="30"/>
      <c r="HLL192" s="29"/>
      <c r="HLM192" s="30"/>
      <c r="HLN192" s="29"/>
      <c r="HLO192" s="30"/>
      <c r="HLP192" s="29"/>
      <c r="HLQ192" s="30"/>
      <c r="HLR192" s="29"/>
      <c r="HLS192" s="30"/>
      <c r="HLT192" s="29"/>
      <c r="HLU192" s="30"/>
      <c r="HLV192" s="29"/>
      <c r="HLW192" s="30"/>
      <c r="HLX192" s="29"/>
      <c r="HLY192" s="30"/>
      <c r="HLZ192" s="29"/>
      <c r="HMA192" s="30"/>
      <c r="HMB192" s="29"/>
      <c r="HMC192" s="30"/>
      <c r="HMD192" s="29"/>
      <c r="HME192" s="30"/>
      <c r="HMF192" s="29"/>
      <c r="HMG192" s="30"/>
      <c r="HMH192" s="29"/>
      <c r="HMI192" s="30"/>
      <c r="HMJ192" s="29"/>
      <c r="HMK192" s="30"/>
      <c r="HML192" s="29"/>
      <c r="HMM192" s="30"/>
      <c r="HMN192" s="29"/>
      <c r="HMO192" s="30"/>
      <c r="HMP192" s="29"/>
      <c r="HMQ192" s="30"/>
      <c r="HMR192" s="29"/>
      <c r="HMS192" s="30"/>
      <c r="HMT192" s="29"/>
      <c r="HMU192" s="30"/>
      <c r="HMV192" s="29"/>
      <c r="HMW192" s="30"/>
      <c r="HMX192" s="29"/>
      <c r="HMY192" s="30"/>
      <c r="HMZ192" s="29"/>
      <c r="HNA192" s="30"/>
      <c r="HNB192" s="29"/>
      <c r="HNC192" s="30"/>
      <c r="HND192" s="29"/>
      <c r="HNE192" s="30"/>
      <c r="HNF192" s="29"/>
      <c r="HNG192" s="30"/>
      <c r="HNH192" s="29"/>
      <c r="HNI192" s="30"/>
      <c r="HNJ192" s="29"/>
      <c r="HNK192" s="30"/>
      <c r="HNL192" s="29"/>
      <c r="HNM192" s="30"/>
      <c r="HNN192" s="29"/>
      <c r="HNO192" s="30"/>
      <c r="HNP192" s="29"/>
      <c r="HNQ192" s="30"/>
      <c r="HNR192" s="29"/>
      <c r="HNS192" s="30"/>
      <c r="HNT192" s="29"/>
      <c r="HNU192" s="30"/>
      <c r="HNV192" s="29"/>
      <c r="HNW192" s="30"/>
      <c r="HNX192" s="29"/>
      <c r="HNY192" s="30"/>
      <c r="HNZ192" s="29"/>
      <c r="HOA192" s="30"/>
      <c r="HOB192" s="29"/>
      <c r="HOC192" s="30"/>
      <c r="HOD192" s="29"/>
      <c r="HOE192" s="30"/>
      <c r="HOF192" s="29"/>
      <c r="HOG192" s="30"/>
      <c r="HOH192" s="29"/>
      <c r="HOI192" s="30"/>
      <c r="HOJ192" s="29"/>
      <c r="HOK192" s="30"/>
      <c r="HOL192" s="29"/>
      <c r="HOM192" s="30"/>
      <c r="HON192" s="29"/>
      <c r="HOO192" s="30"/>
      <c r="HOP192" s="29"/>
      <c r="HOQ192" s="30"/>
      <c r="HOR192" s="29"/>
      <c r="HOS192" s="30"/>
      <c r="HOT192" s="29"/>
      <c r="HOU192" s="30"/>
      <c r="HOV192" s="29"/>
      <c r="HOW192" s="30"/>
      <c r="HOX192" s="29"/>
      <c r="HOY192" s="30"/>
      <c r="HOZ192" s="29"/>
      <c r="HPA192" s="30"/>
      <c r="HPB192" s="29"/>
      <c r="HPC192" s="30"/>
      <c r="HPD192" s="29"/>
      <c r="HPE192" s="30"/>
      <c r="HPF192" s="29"/>
      <c r="HPG192" s="30"/>
      <c r="HPH192" s="29"/>
      <c r="HPI192" s="30"/>
      <c r="HPJ192" s="29"/>
      <c r="HPK192" s="30"/>
      <c r="HPL192" s="29"/>
      <c r="HPM192" s="30"/>
      <c r="HPN192" s="29"/>
      <c r="HPO192" s="30"/>
      <c r="HPP192" s="29"/>
      <c r="HPQ192" s="30"/>
      <c r="HPR192" s="29"/>
      <c r="HPS192" s="30"/>
      <c r="HPT192" s="29"/>
      <c r="HPU192" s="30"/>
      <c r="HPV192" s="29"/>
      <c r="HPW192" s="30"/>
      <c r="HPX192" s="29"/>
      <c r="HPY192" s="30"/>
      <c r="HPZ192" s="29"/>
      <c r="HQA192" s="30"/>
      <c r="HQB192" s="29"/>
      <c r="HQC192" s="30"/>
      <c r="HQD192" s="29"/>
      <c r="HQE192" s="30"/>
      <c r="HQF192" s="29"/>
      <c r="HQG192" s="30"/>
      <c r="HQH192" s="29"/>
      <c r="HQI192" s="30"/>
      <c r="HQJ192" s="29"/>
      <c r="HQK192" s="30"/>
      <c r="HQL192" s="29"/>
      <c r="HQM192" s="30"/>
      <c r="HQN192" s="29"/>
      <c r="HQO192" s="30"/>
      <c r="HQP192" s="29"/>
      <c r="HQQ192" s="30"/>
      <c r="HQR192" s="29"/>
      <c r="HQS192" s="30"/>
      <c r="HQT192" s="29"/>
      <c r="HQU192" s="30"/>
      <c r="HQV192" s="29"/>
      <c r="HQW192" s="30"/>
      <c r="HQX192" s="29"/>
      <c r="HQY192" s="30"/>
      <c r="HQZ192" s="29"/>
      <c r="HRA192" s="30"/>
      <c r="HRB192" s="29"/>
      <c r="HRC192" s="30"/>
      <c r="HRD192" s="29"/>
      <c r="HRE192" s="30"/>
      <c r="HRF192" s="29"/>
      <c r="HRG192" s="30"/>
      <c r="HRH192" s="29"/>
      <c r="HRI192" s="30"/>
      <c r="HRJ192" s="29"/>
      <c r="HRK192" s="30"/>
      <c r="HRL192" s="29"/>
      <c r="HRM192" s="30"/>
      <c r="HRN192" s="29"/>
      <c r="HRO192" s="30"/>
      <c r="HRP192" s="29"/>
      <c r="HRQ192" s="30"/>
      <c r="HRR192" s="29"/>
      <c r="HRS192" s="30"/>
      <c r="HRT192" s="29"/>
      <c r="HRU192" s="30"/>
      <c r="HRV192" s="29"/>
      <c r="HRW192" s="30"/>
      <c r="HRX192" s="29"/>
      <c r="HRY192" s="30"/>
      <c r="HRZ192" s="29"/>
      <c r="HSA192" s="30"/>
      <c r="HSB192" s="29"/>
      <c r="HSC192" s="30"/>
      <c r="HSD192" s="29"/>
      <c r="HSE192" s="30"/>
      <c r="HSF192" s="29"/>
      <c r="HSG192" s="30"/>
      <c r="HSH192" s="29"/>
      <c r="HSI192" s="30"/>
      <c r="HSJ192" s="29"/>
      <c r="HSK192" s="30"/>
      <c r="HSL192" s="29"/>
      <c r="HSM192" s="30"/>
      <c r="HSN192" s="29"/>
      <c r="HSO192" s="30"/>
      <c r="HSP192" s="29"/>
      <c r="HSQ192" s="30"/>
      <c r="HSR192" s="29"/>
      <c r="HSS192" s="30"/>
      <c r="HST192" s="29"/>
      <c r="HSU192" s="30"/>
      <c r="HSV192" s="29"/>
      <c r="HSW192" s="30"/>
      <c r="HSX192" s="29"/>
      <c r="HSY192" s="30"/>
      <c r="HSZ192" s="29"/>
      <c r="HTA192" s="30"/>
      <c r="HTB192" s="29"/>
      <c r="HTC192" s="30"/>
      <c r="HTD192" s="29"/>
      <c r="HTE192" s="30"/>
      <c r="HTF192" s="29"/>
      <c r="HTG192" s="30"/>
      <c r="HTH192" s="29"/>
      <c r="HTI192" s="30"/>
      <c r="HTJ192" s="29"/>
      <c r="HTK192" s="30"/>
      <c r="HTL192" s="29"/>
      <c r="HTM192" s="30"/>
      <c r="HTN192" s="29"/>
      <c r="HTO192" s="30"/>
      <c r="HTP192" s="29"/>
      <c r="HTQ192" s="30"/>
      <c r="HTR192" s="29"/>
      <c r="HTS192" s="30"/>
      <c r="HTT192" s="29"/>
      <c r="HTU192" s="30"/>
      <c r="HTV192" s="29"/>
      <c r="HTW192" s="30"/>
      <c r="HTX192" s="29"/>
      <c r="HTY192" s="30"/>
      <c r="HTZ192" s="29"/>
      <c r="HUA192" s="30"/>
      <c r="HUB192" s="29"/>
      <c r="HUC192" s="30"/>
      <c r="HUD192" s="29"/>
      <c r="HUE192" s="30"/>
      <c r="HUF192" s="29"/>
      <c r="HUG192" s="30"/>
      <c r="HUH192" s="29"/>
      <c r="HUI192" s="30"/>
      <c r="HUJ192" s="29"/>
      <c r="HUK192" s="30"/>
      <c r="HUL192" s="29"/>
      <c r="HUM192" s="30"/>
      <c r="HUN192" s="29"/>
      <c r="HUO192" s="30"/>
      <c r="HUP192" s="29"/>
      <c r="HUQ192" s="30"/>
      <c r="HUR192" s="29"/>
      <c r="HUS192" s="30"/>
      <c r="HUT192" s="29"/>
      <c r="HUU192" s="30"/>
      <c r="HUV192" s="29"/>
      <c r="HUW192" s="30"/>
      <c r="HUX192" s="29"/>
      <c r="HUY192" s="30"/>
      <c r="HUZ192" s="29"/>
      <c r="HVA192" s="30"/>
      <c r="HVB192" s="29"/>
      <c r="HVC192" s="30"/>
      <c r="HVD192" s="29"/>
      <c r="HVE192" s="30"/>
      <c r="HVF192" s="29"/>
      <c r="HVG192" s="30"/>
      <c r="HVH192" s="29"/>
      <c r="HVI192" s="30"/>
      <c r="HVJ192" s="29"/>
      <c r="HVK192" s="30"/>
      <c r="HVL192" s="29"/>
      <c r="HVM192" s="30"/>
      <c r="HVN192" s="29"/>
      <c r="HVO192" s="30"/>
      <c r="HVP192" s="29"/>
      <c r="HVQ192" s="30"/>
      <c r="HVR192" s="29"/>
      <c r="HVS192" s="30"/>
      <c r="HVT192" s="29"/>
      <c r="HVU192" s="30"/>
      <c r="HVV192" s="29"/>
      <c r="HVW192" s="30"/>
      <c r="HVX192" s="29"/>
      <c r="HVY192" s="30"/>
      <c r="HVZ192" s="29"/>
      <c r="HWA192" s="30"/>
      <c r="HWB192" s="29"/>
      <c r="HWC192" s="30"/>
      <c r="HWD192" s="29"/>
      <c r="HWE192" s="30"/>
      <c r="HWF192" s="29"/>
      <c r="HWG192" s="30"/>
      <c r="HWH192" s="29"/>
      <c r="HWI192" s="30"/>
      <c r="HWJ192" s="29"/>
      <c r="HWK192" s="30"/>
      <c r="HWL192" s="29"/>
      <c r="HWM192" s="30"/>
      <c r="HWN192" s="29"/>
      <c r="HWO192" s="30"/>
      <c r="HWP192" s="29"/>
      <c r="HWQ192" s="30"/>
      <c r="HWR192" s="29"/>
      <c r="HWS192" s="30"/>
      <c r="HWT192" s="29"/>
      <c r="HWU192" s="30"/>
      <c r="HWV192" s="29"/>
      <c r="HWW192" s="30"/>
      <c r="HWX192" s="29"/>
      <c r="HWY192" s="30"/>
      <c r="HWZ192" s="29"/>
      <c r="HXA192" s="30"/>
      <c r="HXB192" s="29"/>
      <c r="HXC192" s="30"/>
      <c r="HXD192" s="29"/>
      <c r="HXE192" s="30"/>
      <c r="HXF192" s="29"/>
      <c r="HXG192" s="30"/>
      <c r="HXH192" s="29"/>
      <c r="HXI192" s="30"/>
      <c r="HXJ192" s="29"/>
      <c r="HXK192" s="30"/>
      <c r="HXL192" s="29"/>
      <c r="HXM192" s="30"/>
      <c r="HXN192" s="29"/>
      <c r="HXO192" s="30"/>
      <c r="HXP192" s="29"/>
      <c r="HXQ192" s="30"/>
      <c r="HXR192" s="29"/>
      <c r="HXS192" s="30"/>
      <c r="HXT192" s="29"/>
      <c r="HXU192" s="30"/>
      <c r="HXV192" s="29"/>
      <c r="HXW192" s="30"/>
      <c r="HXX192" s="29"/>
      <c r="HXY192" s="30"/>
      <c r="HXZ192" s="29"/>
      <c r="HYA192" s="30"/>
      <c r="HYB192" s="29"/>
      <c r="HYC192" s="30"/>
      <c r="HYD192" s="29"/>
      <c r="HYE192" s="30"/>
      <c r="HYF192" s="29"/>
      <c r="HYG192" s="30"/>
      <c r="HYH192" s="29"/>
      <c r="HYI192" s="30"/>
      <c r="HYJ192" s="29"/>
      <c r="HYK192" s="30"/>
      <c r="HYL192" s="29"/>
      <c r="HYM192" s="30"/>
      <c r="HYN192" s="29"/>
      <c r="HYO192" s="30"/>
      <c r="HYP192" s="29"/>
      <c r="HYQ192" s="30"/>
      <c r="HYR192" s="29"/>
      <c r="HYS192" s="30"/>
      <c r="HYT192" s="29"/>
      <c r="HYU192" s="30"/>
      <c r="HYV192" s="29"/>
      <c r="HYW192" s="30"/>
      <c r="HYX192" s="29"/>
      <c r="HYY192" s="30"/>
      <c r="HYZ192" s="29"/>
      <c r="HZA192" s="30"/>
      <c r="HZB192" s="29"/>
      <c r="HZC192" s="30"/>
      <c r="HZD192" s="29"/>
      <c r="HZE192" s="30"/>
      <c r="HZF192" s="29"/>
      <c r="HZG192" s="30"/>
      <c r="HZH192" s="29"/>
      <c r="HZI192" s="30"/>
      <c r="HZJ192" s="29"/>
      <c r="HZK192" s="30"/>
      <c r="HZL192" s="29"/>
      <c r="HZM192" s="30"/>
      <c r="HZN192" s="29"/>
      <c r="HZO192" s="30"/>
      <c r="HZP192" s="29"/>
      <c r="HZQ192" s="30"/>
      <c r="HZR192" s="29"/>
      <c r="HZS192" s="30"/>
      <c r="HZT192" s="29"/>
      <c r="HZU192" s="30"/>
      <c r="HZV192" s="29"/>
      <c r="HZW192" s="30"/>
      <c r="HZX192" s="29"/>
      <c r="HZY192" s="30"/>
      <c r="HZZ192" s="29"/>
      <c r="IAA192" s="30"/>
      <c r="IAB192" s="29"/>
      <c r="IAC192" s="30"/>
      <c r="IAD192" s="29"/>
      <c r="IAE192" s="30"/>
      <c r="IAF192" s="29"/>
      <c r="IAG192" s="30"/>
      <c r="IAH192" s="29"/>
      <c r="IAI192" s="30"/>
      <c r="IAJ192" s="29"/>
      <c r="IAK192" s="30"/>
      <c r="IAL192" s="29"/>
      <c r="IAM192" s="30"/>
      <c r="IAN192" s="29"/>
      <c r="IAO192" s="30"/>
      <c r="IAP192" s="29"/>
      <c r="IAQ192" s="30"/>
      <c r="IAR192" s="29"/>
      <c r="IAS192" s="30"/>
      <c r="IAT192" s="29"/>
      <c r="IAU192" s="30"/>
      <c r="IAV192" s="29"/>
      <c r="IAW192" s="30"/>
      <c r="IAX192" s="29"/>
      <c r="IAY192" s="30"/>
      <c r="IAZ192" s="29"/>
      <c r="IBA192" s="30"/>
      <c r="IBB192" s="29"/>
      <c r="IBC192" s="30"/>
      <c r="IBD192" s="29"/>
      <c r="IBE192" s="30"/>
      <c r="IBF192" s="29"/>
      <c r="IBG192" s="30"/>
      <c r="IBH192" s="29"/>
      <c r="IBI192" s="30"/>
      <c r="IBJ192" s="29"/>
      <c r="IBK192" s="30"/>
      <c r="IBL192" s="29"/>
      <c r="IBM192" s="30"/>
      <c r="IBN192" s="29"/>
      <c r="IBO192" s="30"/>
      <c r="IBP192" s="29"/>
      <c r="IBQ192" s="30"/>
      <c r="IBR192" s="29"/>
      <c r="IBS192" s="30"/>
      <c r="IBT192" s="29"/>
      <c r="IBU192" s="30"/>
      <c r="IBV192" s="29"/>
      <c r="IBW192" s="30"/>
      <c r="IBX192" s="29"/>
      <c r="IBY192" s="30"/>
      <c r="IBZ192" s="29"/>
      <c r="ICA192" s="30"/>
      <c r="ICB192" s="29"/>
      <c r="ICC192" s="30"/>
      <c r="ICD192" s="29"/>
      <c r="ICE192" s="30"/>
      <c r="ICF192" s="29"/>
      <c r="ICG192" s="30"/>
      <c r="ICH192" s="29"/>
      <c r="ICI192" s="30"/>
      <c r="ICJ192" s="29"/>
      <c r="ICK192" s="30"/>
      <c r="ICL192" s="29"/>
      <c r="ICM192" s="30"/>
      <c r="ICN192" s="29"/>
      <c r="ICO192" s="30"/>
      <c r="ICP192" s="29"/>
      <c r="ICQ192" s="30"/>
      <c r="ICR192" s="29"/>
      <c r="ICS192" s="30"/>
      <c r="ICT192" s="29"/>
      <c r="ICU192" s="30"/>
      <c r="ICV192" s="29"/>
      <c r="ICW192" s="30"/>
      <c r="ICX192" s="29"/>
      <c r="ICY192" s="30"/>
      <c r="ICZ192" s="29"/>
      <c r="IDA192" s="30"/>
      <c r="IDB192" s="29"/>
      <c r="IDC192" s="30"/>
      <c r="IDD192" s="29"/>
      <c r="IDE192" s="30"/>
      <c r="IDF192" s="29"/>
      <c r="IDG192" s="30"/>
      <c r="IDH192" s="29"/>
      <c r="IDI192" s="30"/>
      <c r="IDJ192" s="29"/>
      <c r="IDK192" s="30"/>
      <c r="IDL192" s="29"/>
      <c r="IDM192" s="30"/>
      <c r="IDN192" s="29"/>
      <c r="IDO192" s="30"/>
      <c r="IDP192" s="29"/>
      <c r="IDQ192" s="30"/>
      <c r="IDR192" s="29"/>
      <c r="IDS192" s="30"/>
      <c r="IDT192" s="29"/>
      <c r="IDU192" s="30"/>
      <c r="IDV192" s="29"/>
      <c r="IDW192" s="30"/>
      <c r="IDX192" s="29"/>
      <c r="IDY192" s="30"/>
      <c r="IDZ192" s="29"/>
      <c r="IEA192" s="30"/>
      <c r="IEB192" s="29"/>
      <c r="IEC192" s="30"/>
      <c r="IED192" s="29"/>
      <c r="IEE192" s="30"/>
      <c r="IEF192" s="29"/>
      <c r="IEG192" s="30"/>
      <c r="IEH192" s="29"/>
      <c r="IEI192" s="30"/>
      <c r="IEJ192" s="29"/>
      <c r="IEK192" s="30"/>
      <c r="IEL192" s="29"/>
      <c r="IEM192" s="30"/>
      <c r="IEN192" s="29"/>
      <c r="IEO192" s="30"/>
      <c r="IEP192" s="29"/>
      <c r="IEQ192" s="30"/>
      <c r="IER192" s="29"/>
      <c r="IES192" s="30"/>
      <c r="IET192" s="29"/>
      <c r="IEU192" s="30"/>
      <c r="IEV192" s="29"/>
      <c r="IEW192" s="30"/>
      <c r="IEX192" s="29"/>
      <c r="IEY192" s="30"/>
      <c r="IEZ192" s="29"/>
      <c r="IFA192" s="30"/>
      <c r="IFB192" s="29"/>
      <c r="IFC192" s="30"/>
      <c r="IFD192" s="29"/>
      <c r="IFE192" s="30"/>
      <c r="IFF192" s="29"/>
      <c r="IFG192" s="30"/>
      <c r="IFH192" s="29"/>
      <c r="IFI192" s="30"/>
      <c r="IFJ192" s="29"/>
      <c r="IFK192" s="30"/>
      <c r="IFL192" s="29"/>
      <c r="IFM192" s="30"/>
      <c r="IFN192" s="29"/>
      <c r="IFO192" s="30"/>
      <c r="IFP192" s="29"/>
      <c r="IFQ192" s="30"/>
      <c r="IFR192" s="29"/>
      <c r="IFS192" s="30"/>
      <c r="IFT192" s="29"/>
      <c r="IFU192" s="30"/>
      <c r="IFV192" s="29"/>
      <c r="IFW192" s="30"/>
      <c r="IFX192" s="29"/>
      <c r="IFY192" s="30"/>
      <c r="IFZ192" s="29"/>
      <c r="IGA192" s="30"/>
      <c r="IGB192" s="29"/>
      <c r="IGC192" s="30"/>
      <c r="IGD192" s="29"/>
      <c r="IGE192" s="30"/>
      <c r="IGF192" s="29"/>
      <c r="IGG192" s="30"/>
      <c r="IGH192" s="29"/>
      <c r="IGI192" s="30"/>
      <c r="IGJ192" s="29"/>
      <c r="IGK192" s="30"/>
      <c r="IGL192" s="29"/>
      <c r="IGM192" s="30"/>
      <c r="IGN192" s="29"/>
      <c r="IGO192" s="30"/>
      <c r="IGP192" s="29"/>
      <c r="IGQ192" s="30"/>
      <c r="IGR192" s="29"/>
      <c r="IGS192" s="30"/>
      <c r="IGT192" s="29"/>
      <c r="IGU192" s="30"/>
      <c r="IGV192" s="29"/>
      <c r="IGW192" s="30"/>
      <c r="IGX192" s="29"/>
      <c r="IGY192" s="30"/>
      <c r="IGZ192" s="29"/>
      <c r="IHA192" s="30"/>
      <c r="IHB192" s="29"/>
      <c r="IHC192" s="30"/>
      <c r="IHD192" s="29"/>
      <c r="IHE192" s="30"/>
      <c r="IHF192" s="29"/>
      <c r="IHG192" s="30"/>
      <c r="IHH192" s="29"/>
      <c r="IHI192" s="30"/>
      <c r="IHJ192" s="29"/>
      <c r="IHK192" s="30"/>
      <c r="IHL192" s="29"/>
      <c r="IHM192" s="30"/>
      <c r="IHN192" s="29"/>
      <c r="IHO192" s="30"/>
      <c r="IHP192" s="29"/>
      <c r="IHQ192" s="30"/>
      <c r="IHR192" s="29"/>
      <c r="IHS192" s="30"/>
      <c r="IHT192" s="29"/>
      <c r="IHU192" s="30"/>
      <c r="IHV192" s="29"/>
      <c r="IHW192" s="30"/>
      <c r="IHX192" s="29"/>
      <c r="IHY192" s="30"/>
      <c r="IHZ192" s="29"/>
      <c r="IIA192" s="30"/>
      <c r="IIB192" s="29"/>
      <c r="IIC192" s="30"/>
      <c r="IID192" s="29"/>
      <c r="IIE192" s="30"/>
      <c r="IIF192" s="29"/>
      <c r="IIG192" s="30"/>
      <c r="IIH192" s="29"/>
      <c r="III192" s="30"/>
      <c r="IIJ192" s="29"/>
      <c r="IIK192" s="30"/>
      <c r="IIL192" s="29"/>
      <c r="IIM192" s="30"/>
      <c r="IIN192" s="29"/>
      <c r="IIO192" s="30"/>
      <c r="IIP192" s="29"/>
      <c r="IIQ192" s="30"/>
      <c r="IIR192" s="29"/>
      <c r="IIS192" s="30"/>
      <c r="IIT192" s="29"/>
      <c r="IIU192" s="30"/>
      <c r="IIV192" s="29"/>
      <c r="IIW192" s="30"/>
      <c r="IIX192" s="29"/>
      <c r="IIY192" s="30"/>
      <c r="IIZ192" s="29"/>
      <c r="IJA192" s="30"/>
      <c r="IJB192" s="29"/>
      <c r="IJC192" s="30"/>
      <c r="IJD192" s="29"/>
      <c r="IJE192" s="30"/>
      <c r="IJF192" s="29"/>
      <c r="IJG192" s="30"/>
      <c r="IJH192" s="29"/>
      <c r="IJI192" s="30"/>
      <c r="IJJ192" s="29"/>
      <c r="IJK192" s="30"/>
      <c r="IJL192" s="29"/>
      <c r="IJM192" s="30"/>
      <c r="IJN192" s="29"/>
      <c r="IJO192" s="30"/>
      <c r="IJP192" s="29"/>
      <c r="IJQ192" s="30"/>
      <c r="IJR192" s="29"/>
      <c r="IJS192" s="30"/>
      <c r="IJT192" s="29"/>
      <c r="IJU192" s="30"/>
      <c r="IJV192" s="29"/>
      <c r="IJW192" s="30"/>
      <c r="IJX192" s="29"/>
      <c r="IJY192" s="30"/>
      <c r="IJZ192" s="29"/>
      <c r="IKA192" s="30"/>
      <c r="IKB192" s="29"/>
      <c r="IKC192" s="30"/>
      <c r="IKD192" s="29"/>
      <c r="IKE192" s="30"/>
      <c r="IKF192" s="29"/>
      <c r="IKG192" s="30"/>
      <c r="IKH192" s="29"/>
      <c r="IKI192" s="30"/>
      <c r="IKJ192" s="29"/>
      <c r="IKK192" s="30"/>
      <c r="IKL192" s="29"/>
      <c r="IKM192" s="30"/>
      <c r="IKN192" s="29"/>
      <c r="IKO192" s="30"/>
      <c r="IKP192" s="29"/>
      <c r="IKQ192" s="30"/>
      <c r="IKR192" s="29"/>
      <c r="IKS192" s="30"/>
      <c r="IKT192" s="29"/>
      <c r="IKU192" s="30"/>
      <c r="IKV192" s="29"/>
      <c r="IKW192" s="30"/>
      <c r="IKX192" s="29"/>
      <c r="IKY192" s="30"/>
      <c r="IKZ192" s="29"/>
      <c r="ILA192" s="30"/>
      <c r="ILB192" s="29"/>
      <c r="ILC192" s="30"/>
      <c r="ILD192" s="29"/>
      <c r="ILE192" s="30"/>
      <c r="ILF192" s="29"/>
      <c r="ILG192" s="30"/>
      <c r="ILH192" s="29"/>
      <c r="ILI192" s="30"/>
      <c r="ILJ192" s="29"/>
      <c r="ILK192" s="30"/>
      <c r="ILL192" s="29"/>
      <c r="ILM192" s="30"/>
      <c r="ILN192" s="29"/>
      <c r="ILO192" s="30"/>
      <c r="ILP192" s="29"/>
      <c r="ILQ192" s="30"/>
      <c r="ILR192" s="29"/>
      <c r="ILS192" s="30"/>
      <c r="ILT192" s="29"/>
      <c r="ILU192" s="30"/>
      <c r="ILV192" s="29"/>
      <c r="ILW192" s="30"/>
      <c r="ILX192" s="29"/>
      <c r="ILY192" s="30"/>
      <c r="ILZ192" s="29"/>
      <c r="IMA192" s="30"/>
      <c r="IMB192" s="29"/>
      <c r="IMC192" s="30"/>
      <c r="IMD192" s="29"/>
      <c r="IME192" s="30"/>
      <c r="IMF192" s="29"/>
      <c r="IMG192" s="30"/>
      <c r="IMH192" s="29"/>
      <c r="IMI192" s="30"/>
      <c r="IMJ192" s="29"/>
      <c r="IMK192" s="30"/>
      <c r="IML192" s="29"/>
      <c r="IMM192" s="30"/>
      <c r="IMN192" s="29"/>
      <c r="IMO192" s="30"/>
      <c r="IMP192" s="29"/>
      <c r="IMQ192" s="30"/>
      <c r="IMR192" s="29"/>
      <c r="IMS192" s="30"/>
      <c r="IMT192" s="29"/>
      <c r="IMU192" s="30"/>
      <c r="IMV192" s="29"/>
      <c r="IMW192" s="30"/>
      <c r="IMX192" s="29"/>
      <c r="IMY192" s="30"/>
      <c r="IMZ192" s="29"/>
      <c r="INA192" s="30"/>
      <c r="INB192" s="29"/>
      <c r="INC192" s="30"/>
      <c r="IND192" s="29"/>
      <c r="INE192" s="30"/>
      <c r="INF192" s="29"/>
      <c r="ING192" s="30"/>
      <c r="INH192" s="29"/>
      <c r="INI192" s="30"/>
      <c r="INJ192" s="29"/>
      <c r="INK192" s="30"/>
      <c r="INL192" s="29"/>
      <c r="INM192" s="30"/>
      <c r="INN192" s="29"/>
      <c r="INO192" s="30"/>
      <c r="INP192" s="29"/>
      <c r="INQ192" s="30"/>
      <c r="INR192" s="29"/>
      <c r="INS192" s="30"/>
      <c r="INT192" s="29"/>
      <c r="INU192" s="30"/>
      <c r="INV192" s="29"/>
      <c r="INW192" s="30"/>
      <c r="INX192" s="29"/>
      <c r="INY192" s="30"/>
      <c r="INZ192" s="29"/>
      <c r="IOA192" s="30"/>
      <c r="IOB192" s="29"/>
      <c r="IOC192" s="30"/>
      <c r="IOD192" s="29"/>
      <c r="IOE192" s="30"/>
      <c r="IOF192" s="29"/>
      <c r="IOG192" s="30"/>
      <c r="IOH192" s="29"/>
      <c r="IOI192" s="30"/>
      <c r="IOJ192" s="29"/>
      <c r="IOK192" s="30"/>
      <c r="IOL192" s="29"/>
      <c r="IOM192" s="30"/>
      <c r="ION192" s="29"/>
      <c r="IOO192" s="30"/>
      <c r="IOP192" s="29"/>
      <c r="IOQ192" s="30"/>
      <c r="IOR192" s="29"/>
      <c r="IOS192" s="30"/>
      <c r="IOT192" s="29"/>
      <c r="IOU192" s="30"/>
      <c r="IOV192" s="29"/>
      <c r="IOW192" s="30"/>
      <c r="IOX192" s="29"/>
      <c r="IOY192" s="30"/>
      <c r="IOZ192" s="29"/>
      <c r="IPA192" s="30"/>
      <c r="IPB192" s="29"/>
      <c r="IPC192" s="30"/>
      <c r="IPD192" s="29"/>
      <c r="IPE192" s="30"/>
      <c r="IPF192" s="29"/>
      <c r="IPG192" s="30"/>
      <c r="IPH192" s="29"/>
      <c r="IPI192" s="30"/>
      <c r="IPJ192" s="29"/>
      <c r="IPK192" s="30"/>
      <c r="IPL192" s="29"/>
      <c r="IPM192" s="30"/>
      <c r="IPN192" s="29"/>
      <c r="IPO192" s="30"/>
      <c r="IPP192" s="29"/>
      <c r="IPQ192" s="30"/>
      <c r="IPR192" s="29"/>
      <c r="IPS192" s="30"/>
      <c r="IPT192" s="29"/>
      <c r="IPU192" s="30"/>
      <c r="IPV192" s="29"/>
      <c r="IPW192" s="30"/>
      <c r="IPX192" s="29"/>
      <c r="IPY192" s="30"/>
      <c r="IPZ192" s="29"/>
      <c r="IQA192" s="30"/>
      <c r="IQB192" s="29"/>
      <c r="IQC192" s="30"/>
      <c r="IQD192" s="29"/>
      <c r="IQE192" s="30"/>
      <c r="IQF192" s="29"/>
      <c r="IQG192" s="30"/>
      <c r="IQH192" s="29"/>
      <c r="IQI192" s="30"/>
      <c r="IQJ192" s="29"/>
      <c r="IQK192" s="30"/>
      <c r="IQL192" s="29"/>
      <c r="IQM192" s="30"/>
      <c r="IQN192" s="29"/>
      <c r="IQO192" s="30"/>
      <c r="IQP192" s="29"/>
      <c r="IQQ192" s="30"/>
      <c r="IQR192" s="29"/>
      <c r="IQS192" s="30"/>
      <c r="IQT192" s="29"/>
      <c r="IQU192" s="30"/>
      <c r="IQV192" s="29"/>
      <c r="IQW192" s="30"/>
      <c r="IQX192" s="29"/>
      <c r="IQY192" s="30"/>
      <c r="IQZ192" s="29"/>
      <c r="IRA192" s="30"/>
      <c r="IRB192" s="29"/>
      <c r="IRC192" s="30"/>
      <c r="IRD192" s="29"/>
      <c r="IRE192" s="30"/>
      <c r="IRF192" s="29"/>
      <c r="IRG192" s="30"/>
      <c r="IRH192" s="29"/>
      <c r="IRI192" s="30"/>
      <c r="IRJ192" s="29"/>
      <c r="IRK192" s="30"/>
      <c r="IRL192" s="29"/>
      <c r="IRM192" s="30"/>
      <c r="IRN192" s="29"/>
      <c r="IRO192" s="30"/>
      <c r="IRP192" s="29"/>
      <c r="IRQ192" s="30"/>
      <c r="IRR192" s="29"/>
      <c r="IRS192" s="30"/>
      <c r="IRT192" s="29"/>
      <c r="IRU192" s="30"/>
      <c r="IRV192" s="29"/>
      <c r="IRW192" s="30"/>
      <c r="IRX192" s="29"/>
      <c r="IRY192" s="30"/>
      <c r="IRZ192" s="29"/>
      <c r="ISA192" s="30"/>
      <c r="ISB192" s="29"/>
      <c r="ISC192" s="30"/>
      <c r="ISD192" s="29"/>
      <c r="ISE192" s="30"/>
      <c r="ISF192" s="29"/>
      <c r="ISG192" s="30"/>
      <c r="ISH192" s="29"/>
      <c r="ISI192" s="30"/>
      <c r="ISJ192" s="29"/>
      <c r="ISK192" s="30"/>
      <c r="ISL192" s="29"/>
      <c r="ISM192" s="30"/>
      <c r="ISN192" s="29"/>
      <c r="ISO192" s="30"/>
      <c r="ISP192" s="29"/>
      <c r="ISQ192" s="30"/>
      <c r="ISR192" s="29"/>
      <c r="ISS192" s="30"/>
      <c r="IST192" s="29"/>
      <c r="ISU192" s="30"/>
      <c r="ISV192" s="29"/>
      <c r="ISW192" s="30"/>
      <c r="ISX192" s="29"/>
      <c r="ISY192" s="30"/>
      <c r="ISZ192" s="29"/>
      <c r="ITA192" s="30"/>
      <c r="ITB192" s="29"/>
      <c r="ITC192" s="30"/>
      <c r="ITD192" s="29"/>
      <c r="ITE192" s="30"/>
      <c r="ITF192" s="29"/>
      <c r="ITG192" s="30"/>
      <c r="ITH192" s="29"/>
      <c r="ITI192" s="30"/>
      <c r="ITJ192" s="29"/>
      <c r="ITK192" s="30"/>
      <c r="ITL192" s="29"/>
      <c r="ITM192" s="30"/>
      <c r="ITN192" s="29"/>
      <c r="ITO192" s="30"/>
      <c r="ITP192" s="29"/>
      <c r="ITQ192" s="30"/>
      <c r="ITR192" s="29"/>
      <c r="ITS192" s="30"/>
      <c r="ITT192" s="29"/>
      <c r="ITU192" s="30"/>
      <c r="ITV192" s="29"/>
      <c r="ITW192" s="30"/>
      <c r="ITX192" s="29"/>
      <c r="ITY192" s="30"/>
      <c r="ITZ192" s="29"/>
      <c r="IUA192" s="30"/>
      <c r="IUB192" s="29"/>
      <c r="IUC192" s="30"/>
      <c r="IUD192" s="29"/>
      <c r="IUE192" s="30"/>
      <c r="IUF192" s="29"/>
      <c r="IUG192" s="30"/>
      <c r="IUH192" s="29"/>
      <c r="IUI192" s="30"/>
      <c r="IUJ192" s="29"/>
      <c r="IUK192" s="30"/>
      <c r="IUL192" s="29"/>
      <c r="IUM192" s="30"/>
      <c r="IUN192" s="29"/>
      <c r="IUO192" s="30"/>
      <c r="IUP192" s="29"/>
      <c r="IUQ192" s="30"/>
      <c r="IUR192" s="29"/>
      <c r="IUS192" s="30"/>
      <c r="IUT192" s="29"/>
      <c r="IUU192" s="30"/>
      <c r="IUV192" s="29"/>
      <c r="IUW192" s="30"/>
      <c r="IUX192" s="29"/>
      <c r="IUY192" s="30"/>
      <c r="IUZ192" s="29"/>
      <c r="IVA192" s="30"/>
      <c r="IVB192" s="29"/>
      <c r="IVC192" s="30"/>
      <c r="IVD192" s="29"/>
      <c r="IVE192" s="30"/>
      <c r="IVF192" s="29"/>
      <c r="IVG192" s="30"/>
      <c r="IVH192" s="29"/>
      <c r="IVI192" s="30"/>
      <c r="IVJ192" s="29"/>
      <c r="IVK192" s="30"/>
      <c r="IVL192" s="29"/>
      <c r="IVM192" s="30"/>
      <c r="IVN192" s="29"/>
      <c r="IVO192" s="30"/>
      <c r="IVP192" s="29"/>
      <c r="IVQ192" s="30"/>
      <c r="IVR192" s="29"/>
      <c r="IVS192" s="30"/>
      <c r="IVT192" s="29"/>
      <c r="IVU192" s="30"/>
      <c r="IVV192" s="29"/>
      <c r="IVW192" s="30"/>
      <c r="IVX192" s="29"/>
      <c r="IVY192" s="30"/>
      <c r="IVZ192" s="29"/>
      <c r="IWA192" s="30"/>
      <c r="IWB192" s="29"/>
      <c r="IWC192" s="30"/>
      <c r="IWD192" s="29"/>
      <c r="IWE192" s="30"/>
      <c r="IWF192" s="29"/>
      <c r="IWG192" s="30"/>
      <c r="IWH192" s="29"/>
      <c r="IWI192" s="30"/>
      <c r="IWJ192" s="29"/>
      <c r="IWK192" s="30"/>
      <c r="IWL192" s="29"/>
      <c r="IWM192" s="30"/>
      <c r="IWN192" s="29"/>
      <c r="IWO192" s="30"/>
      <c r="IWP192" s="29"/>
      <c r="IWQ192" s="30"/>
      <c r="IWR192" s="29"/>
      <c r="IWS192" s="30"/>
      <c r="IWT192" s="29"/>
      <c r="IWU192" s="30"/>
      <c r="IWV192" s="29"/>
      <c r="IWW192" s="30"/>
      <c r="IWX192" s="29"/>
      <c r="IWY192" s="30"/>
      <c r="IWZ192" s="29"/>
      <c r="IXA192" s="30"/>
      <c r="IXB192" s="29"/>
      <c r="IXC192" s="30"/>
      <c r="IXD192" s="29"/>
      <c r="IXE192" s="30"/>
      <c r="IXF192" s="29"/>
      <c r="IXG192" s="30"/>
      <c r="IXH192" s="29"/>
      <c r="IXI192" s="30"/>
      <c r="IXJ192" s="29"/>
      <c r="IXK192" s="30"/>
      <c r="IXL192" s="29"/>
      <c r="IXM192" s="30"/>
      <c r="IXN192" s="29"/>
      <c r="IXO192" s="30"/>
      <c r="IXP192" s="29"/>
      <c r="IXQ192" s="30"/>
      <c r="IXR192" s="29"/>
      <c r="IXS192" s="30"/>
      <c r="IXT192" s="29"/>
      <c r="IXU192" s="30"/>
      <c r="IXV192" s="29"/>
      <c r="IXW192" s="30"/>
      <c r="IXX192" s="29"/>
      <c r="IXY192" s="30"/>
      <c r="IXZ192" s="29"/>
      <c r="IYA192" s="30"/>
      <c r="IYB192" s="29"/>
      <c r="IYC192" s="30"/>
      <c r="IYD192" s="29"/>
      <c r="IYE192" s="30"/>
      <c r="IYF192" s="29"/>
      <c r="IYG192" s="30"/>
      <c r="IYH192" s="29"/>
      <c r="IYI192" s="30"/>
      <c r="IYJ192" s="29"/>
      <c r="IYK192" s="30"/>
      <c r="IYL192" s="29"/>
      <c r="IYM192" s="30"/>
      <c r="IYN192" s="29"/>
      <c r="IYO192" s="30"/>
      <c r="IYP192" s="29"/>
      <c r="IYQ192" s="30"/>
      <c r="IYR192" s="29"/>
      <c r="IYS192" s="30"/>
      <c r="IYT192" s="29"/>
      <c r="IYU192" s="30"/>
      <c r="IYV192" s="29"/>
      <c r="IYW192" s="30"/>
      <c r="IYX192" s="29"/>
      <c r="IYY192" s="30"/>
      <c r="IYZ192" s="29"/>
      <c r="IZA192" s="30"/>
      <c r="IZB192" s="29"/>
      <c r="IZC192" s="30"/>
      <c r="IZD192" s="29"/>
      <c r="IZE192" s="30"/>
      <c r="IZF192" s="29"/>
      <c r="IZG192" s="30"/>
      <c r="IZH192" s="29"/>
      <c r="IZI192" s="30"/>
      <c r="IZJ192" s="29"/>
      <c r="IZK192" s="30"/>
      <c r="IZL192" s="29"/>
      <c r="IZM192" s="30"/>
      <c r="IZN192" s="29"/>
      <c r="IZO192" s="30"/>
      <c r="IZP192" s="29"/>
      <c r="IZQ192" s="30"/>
      <c r="IZR192" s="29"/>
      <c r="IZS192" s="30"/>
      <c r="IZT192" s="29"/>
      <c r="IZU192" s="30"/>
      <c r="IZV192" s="29"/>
      <c r="IZW192" s="30"/>
      <c r="IZX192" s="29"/>
      <c r="IZY192" s="30"/>
      <c r="IZZ192" s="29"/>
      <c r="JAA192" s="30"/>
      <c r="JAB192" s="29"/>
      <c r="JAC192" s="30"/>
      <c r="JAD192" s="29"/>
      <c r="JAE192" s="30"/>
      <c r="JAF192" s="29"/>
      <c r="JAG192" s="30"/>
      <c r="JAH192" s="29"/>
      <c r="JAI192" s="30"/>
      <c r="JAJ192" s="29"/>
      <c r="JAK192" s="30"/>
      <c r="JAL192" s="29"/>
      <c r="JAM192" s="30"/>
      <c r="JAN192" s="29"/>
      <c r="JAO192" s="30"/>
      <c r="JAP192" s="29"/>
      <c r="JAQ192" s="30"/>
      <c r="JAR192" s="29"/>
      <c r="JAS192" s="30"/>
      <c r="JAT192" s="29"/>
      <c r="JAU192" s="30"/>
      <c r="JAV192" s="29"/>
      <c r="JAW192" s="30"/>
      <c r="JAX192" s="29"/>
      <c r="JAY192" s="30"/>
      <c r="JAZ192" s="29"/>
      <c r="JBA192" s="30"/>
      <c r="JBB192" s="29"/>
      <c r="JBC192" s="30"/>
      <c r="JBD192" s="29"/>
      <c r="JBE192" s="30"/>
      <c r="JBF192" s="29"/>
      <c r="JBG192" s="30"/>
      <c r="JBH192" s="29"/>
      <c r="JBI192" s="30"/>
      <c r="JBJ192" s="29"/>
      <c r="JBK192" s="30"/>
      <c r="JBL192" s="29"/>
      <c r="JBM192" s="30"/>
      <c r="JBN192" s="29"/>
      <c r="JBO192" s="30"/>
      <c r="JBP192" s="29"/>
      <c r="JBQ192" s="30"/>
      <c r="JBR192" s="29"/>
      <c r="JBS192" s="30"/>
      <c r="JBT192" s="29"/>
      <c r="JBU192" s="30"/>
      <c r="JBV192" s="29"/>
      <c r="JBW192" s="30"/>
      <c r="JBX192" s="29"/>
      <c r="JBY192" s="30"/>
      <c r="JBZ192" s="29"/>
      <c r="JCA192" s="30"/>
      <c r="JCB192" s="29"/>
      <c r="JCC192" s="30"/>
      <c r="JCD192" s="29"/>
      <c r="JCE192" s="30"/>
      <c r="JCF192" s="29"/>
      <c r="JCG192" s="30"/>
      <c r="JCH192" s="29"/>
      <c r="JCI192" s="30"/>
      <c r="JCJ192" s="29"/>
      <c r="JCK192" s="30"/>
      <c r="JCL192" s="29"/>
      <c r="JCM192" s="30"/>
      <c r="JCN192" s="29"/>
      <c r="JCO192" s="30"/>
      <c r="JCP192" s="29"/>
      <c r="JCQ192" s="30"/>
      <c r="JCR192" s="29"/>
      <c r="JCS192" s="30"/>
      <c r="JCT192" s="29"/>
      <c r="JCU192" s="30"/>
      <c r="JCV192" s="29"/>
      <c r="JCW192" s="30"/>
      <c r="JCX192" s="29"/>
      <c r="JCY192" s="30"/>
      <c r="JCZ192" s="29"/>
      <c r="JDA192" s="30"/>
      <c r="JDB192" s="29"/>
      <c r="JDC192" s="30"/>
      <c r="JDD192" s="29"/>
      <c r="JDE192" s="30"/>
      <c r="JDF192" s="29"/>
      <c r="JDG192" s="30"/>
      <c r="JDH192" s="29"/>
      <c r="JDI192" s="30"/>
      <c r="JDJ192" s="29"/>
      <c r="JDK192" s="30"/>
      <c r="JDL192" s="29"/>
      <c r="JDM192" s="30"/>
      <c r="JDN192" s="29"/>
      <c r="JDO192" s="30"/>
      <c r="JDP192" s="29"/>
      <c r="JDQ192" s="30"/>
      <c r="JDR192" s="29"/>
      <c r="JDS192" s="30"/>
      <c r="JDT192" s="29"/>
      <c r="JDU192" s="30"/>
      <c r="JDV192" s="29"/>
      <c r="JDW192" s="30"/>
      <c r="JDX192" s="29"/>
      <c r="JDY192" s="30"/>
      <c r="JDZ192" s="29"/>
      <c r="JEA192" s="30"/>
      <c r="JEB192" s="29"/>
      <c r="JEC192" s="30"/>
      <c r="JED192" s="29"/>
      <c r="JEE192" s="30"/>
      <c r="JEF192" s="29"/>
      <c r="JEG192" s="30"/>
      <c r="JEH192" s="29"/>
      <c r="JEI192" s="30"/>
      <c r="JEJ192" s="29"/>
      <c r="JEK192" s="30"/>
      <c r="JEL192" s="29"/>
      <c r="JEM192" s="30"/>
      <c r="JEN192" s="29"/>
      <c r="JEO192" s="30"/>
      <c r="JEP192" s="29"/>
      <c r="JEQ192" s="30"/>
      <c r="JER192" s="29"/>
      <c r="JES192" s="30"/>
      <c r="JET192" s="29"/>
      <c r="JEU192" s="30"/>
      <c r="JEV192" s="29"/>
      <c r="JEW192" s="30"/>
      <c r="JEX192" s="29"/>
      <c r="JEY192" s="30"/>
      <c r="JEZ192" s="29"/>
      <c r="JFA192" s="30"/>
      <c r="JFB192" s="29"/>
      <c r="JFC192" s="30"/>
      <c r="JFD192" s="29"/>
      <c r="JFE192" s="30"/>
      <c r="JFF192" s="29"/>
      <c r="JFG192" s="30"/>
      <c r="JFH192" s="29"/>
      <c r="JFI192" s="30"/>
      <c r="JFJ192" s="29"/>
      <c r="JFK192" s="30"/>
      <c r="JFL192" s="29"/>
      <c r="JFM192" s="30"/>
      <c r="JFN192" s="29"/>
      <c r="JFO192" s="30"/>
      <c r="JFP192" s="29"/>
      <c r="JFQ192" s="30"/>
      <c r="JFR192" s="29"/>
      <c r="JFS192" s="30"/>
      <c r="JFT192" s="29"/>
      <c r="JFU192" s="30"/>
      <c r="JFV192" s="29"/>
      <c r="JFW192" s="30"/>
      <c r="JFX192" s="29"/>
      <c r="JFY192" s="30"/>
      <c r="JFZ192" s="29"/>
      <c r="JGA192" s="30"/>
      <c r="JGB192" s="29"/>
      <c r="JGC192" s="30"/>
      <c r="JGD192" s="29"/>
      <c r="JGE192" s="30"/>
      <c r="JGF192" s="29"/>
      <c r="JGG192" s="30"/>
      <c r="JGH192" s="29"/>
      <c r="JGI192" s="30"/>
      <c r="JGJ192" s="29"/>
      <c r="JGK192" s="30"/>
      <c r="JGL192" s="29"/>
      <c r="JGM192" s="30"/>
      <c r="JGN192" s="29"/>
      <c r="JGO192" s="30"/>
      <c r="JGP192" s="29"/>
      <c r="JGQ192" s="30"/>
      <c r="JGR192" s="29"/>
      <c r="JGS192" s="30"/>
      <c r="JGT192" s="29"/>
      <c r="JGU192" s="30"/>
      <c r="JGV192" s="29"/>
      <c r="JGW192" s="30"/>
      <c r="JGX192" s="29"/>
      <c r="JGY192" s="30"/>
      <c r="JGZ192" s="29"/>
      <c r="JHA192" s="30"/>
      <c r="JHB192" s="29"/>
      <c r="JHC192" s="30"/>
      <c r="JHD192" s="29"/>
      <c r="JHE192" s="30"/>
      <c r="JHF192" s="29"/>
      <c r="JHG192" s="30"/>
      <c r="JHH192" s="29"/>
      <c r="JHI192" s="30"/>
      <c r="JHJ192" s="29"/>
      <c r="JHK192" s="30"/>
      <c r="JHL192" s="29"/>
      <c r="JHM192" s="30"/>
      <c r="JHN192" s="29"/>
      <c r="JHO192" s="30"/>
      <c r="JHP192" s="29"/>
      <c r="JHQ192" s="30"/>
      <c r="JHR192" s="29"/>
      <c r="JHS192" s="30"/>
      <c r="JHT192" s="29"/>
      <c r="JHU192" s="30"/>
      <c r="JHV192" s="29"/>
      <c r="JHW192" s="30"/>
      <c r="JHX192" s="29"/>
      <c r="JHY192" s="30"/>
      <c r="JHZ192" s="29"/>
      <c r="JIA192" s="30"/>
      <c r="JIB192" s="29"/>
      <c r="JIC192" s="30"/>
      <c r="JID192" s="29"/>
      <c r="JIE192" s="30"/>
      <c r="JIF192" s="29"/>
      <c r="JIG192" s="30"/>
      <c r="JIH192" s="29"/>
      <c r="JII192" s="30"/>
      <c r="JIJ192" s="29"/>
      <c r="JIK192" s="30"/>
      <c r="JIL192" s="29"/>
      <c r="JIM192" s="30"/>
      <c r="JIN192" s="29"/>
      <c r="JIO192" s="30"/>
      <c r="JIP192" s="29"/>
      <c r="JIQ192" s="30"/>
      <c r="JIR192" s="29"/>
      <c r="JIS192" s="30"/>
      <c r="JIT192" s="29"/>
      <c r="JIU192" s="30"/>
      <c r="JIV192" s="29"/>
      <c r="JIW192" s="30"/>
      <c r="JIX192" s="29"/>
      <c r="JIY192" s="30"/>
      <c r="JIZ192" s="29"/>
      <c r="JJA192" s="30"/>
      <c r="JJB192" s="29"/>
      <c r="JJC192" s="30"/>
      <c r="JJD192" s="29"/>
      <c r="JJE192" s="30"/>
      <c r="JJF192" s="29"/>
      <c r="JJG192" s="30"/>
      <c r="JJH192" s="29"/>
      <c r="JJI192" s="30"/>
      <c r="JJJ192" s="29"/>
      <c r="JJK192" s="30"/>
      <c r="JJL192" s="29"/>
      <c r="JJM192" s="30"/>
      <c r="JJN192" s="29"/>
      <c r="JJO192" s="30"/>
      <c r="JJP192" s="29"/>
      <c r="JJQ192" s="30"/>
      <c r="JJR192" s="29"/>
      <c r="JJS192" s="30"/>
      <c r="JJT192" s="29"/>
      <c r="JJU192" s="30"/>
      <c r="JJV192" s="29"/>
      <c r="JJW192" s="30"/>
      <c r="JJX192" s="29"/>
      <c r="JJY192" s="30"/>
      <c r="JJZ192" s="29"/>
      <c r="JKA192" s="30"/>
      <c r="JKB192" s="29"/>
      <c r="JKC192" s="30"/>
      <c r="JKD192" s="29"/>
      <c r="JKE192" s="30"/>
      <c r="JKF192" s="29"/>
      <c r="JKG192" s="30"/>
      <c r="JKH192" s="29"/>
      <c r="JKI192" s="30"/>
      <c r="JKJ192" s="29"/>
      <c r="JKK192" s="30"/>
      <c r="JKL192" s="29"/>
      <c r="JKM192" s="30"/>
      <c r="JKN192" s="29"/>
      <c r="JKO192" s="30"/>
      <c r="JKP192" s="29"/>
      <c r="JKQ192" s="30"/>
      <c r="JKR192" s="29"/>
      <c r="JKS192" s="30"/>
      <c r="JKT192" s="29"/>
      <c r="JKU192" s="30"/>
      <c r="JKV192" s="29"/>
      <c r="JKW192" s="30"/>
      <c r="JKX192" s="29"/>
      <c r="JKY192" s="30"/>
      <c r="JKZ192" s="29"/>
      <c r="JLA192" s="30"/>
      <c r="JLB192" s="29"/>
      <c r="JLC192" s="30"/>
      <c r="JLD192" s="29"/>
      <c r="JLE192" s="30"/>
      <c r="JLF192" s="29"/>
      <c r="JLG192" s="30"/>
      <c r="JLH192" s="29"/>
      <c r="JLI192" s="30"/>
      <c r="JLJ192" s="29"/>
      <c r="JLK192" s="30"/>
      <c r="JLL192" s="29"/>
      <c r="JLM192" s="30"/>
      <c r="JLN192" s="29"/>
      <c r="JLO192" s="30"/>
      <c r="JLP192" s="29"/>
      <c r="JLQ192" s="30"/>
      <c r="JLR192" s="29"/>
      <c r="JLS192" s="30"/>
      <c r="JLT192" s="29"/>
      <c r="JLU192" s="30"/>
      <c r="JLV192" s="29"/>
      <c r="JLW192" s="30"/>
      <c r="JLX192" s="29"/>
      <c r="JLY192" s="30"/>
      <c r="JLZ192" s="29"/>
      <c r="JMA192" s="30"/>
      <c r="JMB192" s="29"/>
      <c r="JMC192" s="30"/>
      <c r="JMD192" s="29"/>
      <c r="JME192" s="30"/>
      <c r="JMF192" s="29"/>
      <c r="JMG192" s="30"/>
      <c r="JMH192" s="29"/>
      <c r="JMI192" s="30"/>
      <c r="JMJ192" s="29"/>
      <c r="JMK192" s="30"/>
      <c r="JML192" s="29"/>
      <c r="JMM192" s="30"/>
      <c r="JMN192" s="29"/>
      <c r="JMO192" s="30"/>
      <c r="JMP192" s="29"/>
      <c r="JMQ192" s="30"/>
      <c r="JMR192" s="29"/>
      <c r="JMS192" s="30"/>
      <c r="JMT192" s="29"/>
      <c r="JMU192" s="30"/>
      <c r="JMV192" s="29"/>
      <c r="JMW192" s="30"/>
      <c r="JMX192" s="29"/>
      <c r="JMY192" s="30"/>
      <c r="JMZ192" s="29"/>
      <c r="JNA192" s="30"/>
      <c r="JNB192" s="29"/>
      <c r="JNC192" s="30"/>
      <c r="JND192" s="29"/>
      <c r="JNE192" s="30"/>
      <c r="JNF192" s="29"/>
      <c r="JNG192" s="30"/>
      <c r="JNH192" s="29"/>
      <c r="JNI192" s="30"/>
      <c r="JNJ192" s="29"/>
      <c r="JNK192" s="30"/>
      <c r="JNL192" s="29"/>
      <c r="JNM192" s="30"/>
      <c r="JNN192" s="29"/>
      <c r="JNO192" s="30"/>
      <c r="JNP192" s="29"/>
      <c r="JNQ192" s="30"/>
      <c r="JNR192" s="29"/>
      <c r="JNS192" s="30"/>
      <c r="JNT192" s="29"/>
      <c r="JNU192" s="30"/>
      <c r="JNV192" s="29"/>
      <c r="JNW192" s="30"/>
      <c r="JNX192" s="29"/>
      <c r="JNY192" s="30"/>
      <c r="JNZ192" s="29"/>
      <c r="JOA192" s="30"/>
      <c r="JOB192" s="29"/>
      <c r="JOC192" s="30"/>
      <c r="JOD192" s="29"/>
      <c r="JOE192" s="30"/>
      <c r="JOF192" s="29"/>
      <c r="JOG192" s="30"/>
      <c r="JOH192" s="29"/>
      <c r="JOI192" s="30"/>
      <c r="JOJ192" s="29"/>
      <c r="JOK192" s="30"/>
      <c r="JOL192" s="29"/>
      <c r="JOM192" s="30"/>
      <c r="JON192" s="29"/>
      <c r="JOO192" s="30"/>
      <c r="JOP192" s="29"/>
      <c r="JOQ192" s="30"/>
      <c r="JOR192" s="29"/>
      <c r="JOS192" s="30"/>
      <c r="JOT192" s="29"/>
      <c r="JOU192" s="30"/>
      <c r="JOV192" s="29"/>
      <c r="JOW192" s="30"/>
      <c r="JOX192" s="29"/>
      <c r="JOY192" s="30"/>
      <c r="JOZ192" s="29"/>
      <c r="JPA192" s="30"/>
      <c r="JPB192" s="29"/>
      <c r="JPC192" s="30"/>
      <c r="JPD192" s="29"/>
      <c r="JPE192" s="30"/>
      <c r="JPF192" s="29"/>
      <c r="JPG192" s="30"/>
      <c r="JPH192" s="29"/>
      <c r="JPI192" s="30"/>
      <c r="JPJ192" s="29"/>
      <c r="JPK192" s="30"/>
      <c r="JPL192" s="29"/>
      <c r="JPM192" s="30"/>
      <c r="JPN192" s="29"/>
      <c r="JPO192" s="30"/>
      <c r="JPP192" s="29"/>
      <c r="JPQ192" s="30"/>
      <c r="JPR192" s="29"/>
      <c r="JPS192" s="30"/>
      <c r="JPT192" s="29"/>
      <c r="JPU192" s="30"/>
      <c r="JPV192" s="29"/>
      <c r="JPW192" s="30"/>
      <c r="JPX192" s="29"/>
      <c r="JPY192" s="30"/>
      <c r="JPZ192" s="29"/>
      <c r="JQA192" s="30"/>
      <c r="JQB192" s="29"/>
      <c r="JQC192" s="30"/>
      <c r="JQD192" s="29"/>
      <c r="JQE192" s="30"/>
      <c r="JQF192" s="29"/>
      <c r="JQG192" s="30"/>
      <c r="JQH192" s="29"/>
      <c r="JQI192" s="30"/>
      <c r="JQJ192" s="29"/>
      <c r="JQK192" s="30"/>
      <c r="JQL192" s="29"/>
      <c r="JQM192" s="30"/>
      <c r="JQN192" s="29"/>
      <c r="JQO192" s="30"/>
      <c r="JQP192" s="29"/>
      <c r="JQQ192" s="30"/>
      <c r="JQR192" s="29"/>
      <c r="JQS192" s="30"/>
      <c r="JQT192" s="29"/>
      <c r="JQU192" s="30"/>
      <c r="JQV192" s="29"/>
      <c r="JQW192" s="30"/>
      <c r="JQX192" s="29"/>
      <c r="JQY192" s="30"/>
      <c r="JQZ192" s="29"/>
      <c r="JRA192" s="30"/>
      <c r="JRB192" s="29"/>
      <c r="JRC192" s="30"/>
      <c r="JRD192" s="29"/>
      <c r="JRE192" s="30"/>
      <c r="JRF192" s="29"/>
      <c r="JRG192" s="30"/>
      <c r="JRH192" s="29"/>
      <c r="JRI192" s="30"/>
      <c r="JRJ192" s="29"/>
      <c r="JRK192" s="30"/>
      <c r="JRL192" s="29"/>
      <c r="JRM192" s="30"/>
      <c r="JRN192" s="29"/>
      <c r="JRO192" s="30"/>
      <c r="JRP192" s="29"/>
      <c r="JRQ192" s="30"/>
      <c r="JRR192" s="29"/>
      <c r="JRS192" s="30"/>
      <c r="JRT192" s="29"/>
      <c r="JRU192" s="30"/>
      <c r="JRV192" s="29"/>
      <c r="JRW192" s="30"/>
      <c r="JRX192" s="29"/>
      <c r="JRY192" s="30"/>
      <c r="JRZ192" s="29"/>
      <c r="JSA192" s="30"/>
      <c r="JSB192" s="29"/>
      <c r="JSC192" s="30"/>
      <c r="JSD192" s="29"/>
      <c r="JSE192" s="30"/>
      <c r="JSF192" s="29"/>
      <c r="JSG192" s="30"/>
      <c r="JSH192" s="29"/>
      <c r="JSI192" s="30"/>
      <c r="JSJ192" s="29"/>
      <c r="JSK192" s="30"/>
      <c r="JSL192" s="29"/>
      <c r="JSM192" s="30"/>
      <c r="JSN192" s="29"/>
      <c r="JSO192" s="30"/>
      <c r="JSP192" s="29"/>
      <c r="JSQ192" s="30"/>
      <c r="JSR192" s="29"/>
      <c r="JSS192" s="30"/>
      <c r="JST192" s="29"/>
      <c r="JSU192" s="30"/>
      <c r="JSV192" s="29"/>
      <c r="JSW192" s="30"/>
      <c r="JSX192" s="29"/>
      <c r="JSY192" s="30"/>
      <c r="JSZ192" s="29"/>
      <c r="JTA192" s="30"/>
      <c r="JTB192" s="29"/>
      <c r="JTC192" s="30"/>
      <c r="JTD192" s="29"/>
      <c r="JTE192" s="30"/>
      <c r="JTF192" s="29"/>
      <c r="JTG192" s="30"/>
      <c r="JTH192" s="29"/>
      <c r="JTI192" s="30"/>
      <c r="JTJ192" s="29"/>
      <c r="JTK192" s="30"/>
      <c r="JTL192" s="29"/>
      <c r="JTM192" s="30"/>
      <c r="JTN192" s="29"/>
      <c r="JTO192" s="30"/>
      <c r="JTP192" s="29"/>
      <c r="JTQ192" s="30"/>
      <c r="JTR192" s="29"/>
      <c r="JTS192" s="30"/>
      <c r="JTT192" s="29"/>
      <c r="JTU192" s="30"/>
      <c r="JTV192" s="29"/>
      <c r="JTW192" s="30"/>
      <c r="JTX192" s="29"/>
      <c r="JTY192" s="30"/>
      <c r="JTZ192" s="29"/>
      <c r="JUA192" s="30"/>
      <c r="JUB192" s="29"/>
      <c r="JUC192" s="30"/>
      <c r="JUD192" s="29"/>
      <c r="JUE192" s="30"/>
      <c r="JUF192" s="29"/>
      <c r="JUG192" s="30"/>
      <c r="JUH192" s="29"/>
      <c r="JUI192" s="30"/>
      <c r="JUJ192" s="29"/>
      <c r="JUK192" s="30"/>
      <c r="JUL192" s="29"/>
      <c r="JUM192" s="30"/>
      <c r="JUN192" s="29"/>
      <c r="JUO192" s="30"/>
      <c r="JUP192" s="29"/>
      <c r="JUQ192" s="30"/>
      <c r="JUR192" s="29"/>
      <c r="JUS192" s="30"/>
      <c r="JUT192" s="29"/>
      <c r="JUU192" s="30"/>
      <c r="JUV192" s="29"/>
      <c r="JUW192" s="30"/>
      <c r="JUX192" s="29"/>
      <c r="JUY192" s="30"/>
      <c r="JUZ192" s="29"/>
      <c r="JVA192" s="30"/>
      <c r="JVB192" s="29"/>
      <c r="JVC192" s="30"/>
      <c r="JVD192" s="29"/>
      <c r="JVE192" s="30"/>
      <c r="JVF192" s="29"/>
      <c r="JVG192" s="30"/>
      <c r="JVH192" s="29"/>
      <c r="JVI192" s="30"/>
      <c r="JVJ192" s="29"/>
      <c r="JVK192" s="30"/>
      <c r="JVL192" s="29"/>
      <c r="JVM192" s="30"/>
      <c r="JVN192" s="29"/>
      <c r="JVO192" s="30"/>
      <c r="JVP192" s="29"/>
      <c r="JVQ192" s="30"/>
      <c r="JVR192" s="29"/>
      <c r="JVS192" s="30"/>
      <c r="JVT192" s="29"/>
      <c r="JVU192" s="30"/>
      <c r="JVV192" s="29"/>
      <c r="JVW192" s="30"/>
      <c r="JVX192" s="29"/>
      <c r="JVY192" s="30"/>
      <c r="JVZ192" s="29"/>
      <c r="JWA192" s="30"/>
      <c r="JWB192" s="29"/>
      <c r="JWC192" s="30"/>
      <c r="JWD192" s="29"/>
      <c r="JWE192" s="30"/>
      <c r="JWF192" s="29"/>
      <c r="JWG192" s="30"/>
      <c r="JWH192" s="29"/>
      <c r="JWI192" s="30"/>
      <c r="JWJ192" s="29"/>
      <c r="JWK192" s="30"/>
      <c r="JWL192" s="29"/>
      <c r="JWM192" s="30"/>
      <c r="JWN192" s="29"/>
      <c r="JWO192" s="30"/>
      <c r="JWP192" s="29"/>
      <c r="JWQ192" s="30"/>
      <c r="JWR192" s="29"/>
      <c r="JWS192" s="30"/>
      <c r="JWT192" s="29"/>
      <c r="JWU192" s="30"/>
      <c r="JWV192" s="29"/>
      <c r="JWW192" s="30"/>
      <c r="JWX192" s="29"/>
      <c r="JWY192" s="30"/>
      <c r="JWZ192" s="29"/>
      <c r="JXA192" s="30"/>
      <c r="JXB192" s="29"/>
      <c r="JXC192" s="30"/>
      <c r="JXD192" s="29"/>
      <c r="JXE192" s="30"/>
      <c r="JXF192" s="29"/>
      <c r="JXG192" s="30"/>
      <c r="JXH192" s="29"/>
      <c r="JXI192" s="30"/>
      <c r="JXJ192" s="29"/>
      <c r="JXK192" s="30"/>
      <c r="JXL192" s="29"/>
      <c r="JXM192" s="30"/>
      <c r="JXN192" s="29"/>
      <c r="JXO192" s="30"/>
      <c r="JXP192" s="29"/>
      <c r="JXQ192" s="30"/>
      <c r="JXR192" s="29"/>
      <c r="JXS192" s="30"/>
      <c r="JXT192" s="29"/>
      <c r="JXU192" s="30"/>
      <c r="JXV192" s="29"/>
      <c r="JXW192" s="30"/>
      <c r="JXX192" s="29"/>
      <c r="JXY192" s="30"/>
      <c r="JXZ192" s="29"/>
      <c r="JYA192" s="30"/>
      <c r="JYB192" s="29"/>
      <c r="JYC192" s="30"/>
      <c r="JYD192" s="29"/>
      <c r="JYE192" s="30"/>
      <c r="JYF192" s="29"/>
      <c r="JYG192" s="30"/>
      <c r="JYH192" s="29"/>
      <c r="JYI192" s="30"/>
      <c r="JYJ192" s="29"/>
      <c r="JYK192" s="30"/>
      <c r="JYL192" s="29"/>
      <c r="JYM192" s="30"/>
      <c r="JYN192" s="29"/>
      <c r="JYO192" s="30"/>
      <c r="JYP192" s="29"/>
      <c r="JYQ192" s="30"/>
      <c r="JYR192" s="29"/>
      <c r="JYS192" s="30"/>
      <c r="JYT192" s="29"/>
      <c r="JYU192" s="30"/>
      <c r="JYV192" s="29"/>
      <c r="JYW192" s="30"/>
      <c r="JYX192" s="29"/>
      <c r="JYY192" s="30"/>
      <c r="JYZ192" s="29"/>
      <c r="JZA192" s="30"/>
      <c r="JZB192" s="29"/>
      <c r="JZC192" s="30"/>
      <c r="JZD192" s="29"/>
      <c r="JZE192" s="30"/>
      <c r="JZF192" s="29"/>
      <c r="JZG192" s="30"/>
      <c r="JZH192" s="29"/>
      <c r="JZI192" s="30"/>
      <c r="JZJ192" s="29"/>
      <c r="JZK192" s="30"/>
      <c r="JZL192" s="29"/>
      <c r="JZM192" s="30"/>
      <c r="JZN192" s="29"/>
      <c r="JZO192" s="30"/>
      <c r="JZP192" s="29"/>
      <c r="JZQ192" s="30"/>
      <c r="JZR192" s="29"/>
      <c r="JZS192" s="30"/>
      <c r="JZT192" s="29"/>
      <c r="JZU192" s="30"/>
      <c r="JZV192" s="29"/>
      <c r="JZW192" s="30"/>
      <c r="JZX192" s="29"/>
      <c r="JZY192" s="30"/>
      <c r="JZZ192" s="29"/>
      <c r="KAA192" s="30"/>
      <c r="KAB192" s="29"/>
      <c r="KAC192" s="30"/>
      <c r="KAD192" s="29"/>
      <c r="KAE192" s="30"/>
      <c r="KAF192" s="29"/>
      <c r="KAG192" s="30"/>
      <c r="KAH192" s="29"/>
      <c r="KAI192" s="30"/>
      <c r="KAJ192" s="29"/>
      <c r="KAK192" s="30"/>
      <c r="KAL192" s="29"/>
      <c r="KAM192" s="30"/>
      <c r="KAN192" s="29"/>
      <c r="KAO192" s="30"/>
      <c r="KAP192" s="29"/>
      <c r="KAQ192" s="30"/>
      <c r="KAR192" s="29"/>
      <c r="KAS192" s="30"/>
      <c r="KAT192" s="29"/>
      <c r="KAU192" s="30"/>
      <c r="KAV192" s="29"/>
      <c r="KAW192" s="30"/>
      <c r="KAX192" s="29"/>
      <c r="KAY192" s="30"/>
      <c r="KAZ192" s="29"/>
      <c r="KBA192" s="30"/>
      <c r="KBB192" s="29"/>
      <c r="KBC192" s="30"/>
      <c r="KBD192" s="29"/>
      <c r="KBE192" s="30"/>
      <c r="KBF192" s="29"/>
      <c r="KBG192" s="30"/>
      <c r="KBH192" s="29"/>
      <c r="KBI192" s="30"/>
      <c r="KBJ192" s="29"/>
      <c r="KBK192" s="30"/>
      <c r="KBL192" s="29"/>
      <c r="KBM192" s="30"/>
      <c r="KBN192" s="29"/>
      <c r="KBO192" s="30"/>
      <c r="KBP192" s="29"/>
      <c r="KBQ192" s="30"/>
      <c r="KBR192" s="29"/>
      <c r="KBS192" s="30"/>
      <c r="KBT192" s="29"/>
      <c r="KBU192" s="30"/>
      <c r="KBV192" s="29"/>
      <c r="KBW192" s="30"/>
      <c r="KBX192" s="29"/>
      <c r="KBY192" s="30"/>
      <c r="KBZ192" s="29"/>
      <c r="KCA192" s="30"/>
      <c r="KCB192" s="29"/>
      <c r="KCC192" s="30"/>
      <c r="KCD192" s="29"/>
      <c r="KCE192" s="30"/>
      <c r="KCF192" s="29"/>
      <c r="KCG192" s="30"/>
      <c r="KCH192" s="29"/>
      <c r="KCI192" s="30"/>
      <c r="KCJ192" s="29"/>
      <c r="KCK192" s="30"/>
      <c r="KCL192" s="29"/>
      <c r="KCM192" s="30"/>
      <c r="KCN192" s="29"/>
      <c r="KCO192" s="30"/>
      <c r="KCP192" s="29"/>
      <c r="KCQ192" s="30"/>
      <c r="KCR192" s="29"/>
      <c r="KCS192" s="30"/>
      <c r="KCT192" s="29"/>
      <c r="KCU192" s="30"/>
      <c r="KCV192" s="29"/>
      <c r="KCW192" s="30"/>
      <c r="KCX192" s="29"/>
      <c r="KCY192" s="30"/>
      <c r="KCZ192" s="29"/>
      <c r="KDA192" s="30"/>
      <c r="KDB192" s="29"/>
      <c r="KDC192" s="30"/>
      <c r="KDD192" s="29"/>
      <c r="KDE192" s="30"/>
      <c r="KDF192" s="29"/>
      <c r="KDG192" s="30"/>
      <c r="KDH192" s="29"/>
      <c r="KDI192" s="30"/>
      <c r="KDJ192" s="29"/>
      <c r="KDK192" s="30"/>
      <c r="KDL192" s="29"/>
      <c r="KDM192" s="30"/>
      <c r="KDN192" s="29"/>
      <c r="KDO192" s="30"/>
      <c r="KDP192" s="29"/>
      <c r="KDQ192" s="30"/>
      <c r="KDR192" s="29"/>
      <c r="KDS192" s="30"/>
      <c r="KDT192" s="29"/>
      <c r="KDU192" s="30"/>
      <c r="KDV192" s="29"/>
      <c r="KDW192" s="30"/>
      <c r="KDX192" s="29"/>
      <c r="KDY192" s="30"/>
      <c r="KDZ192" s="29"/>
      <c r="KEA192" s="30"/>
      <c r="KEB192" s="29"/>
      <c r="KEC192" s="30"/>
      <c r="KED192" s="29"/>
      <c r="KEE192" s="30"/>
      <c r="KEF192" s="29"/>
      <c r="KEG192" s="30"/>
      <c r="KEH192" s="29"/>
      <c r="KEI192" s="30"/>
      <c r="KEJ192" s="29"/>
      <c r="KEK192" s="30"/>
      <c r="KEL192" s="29"/>
      <c r="KEM192" s="30"/>
      <c r="KEN192" s="29"/>
      <c r="KEO192" s="30"/>
      <c r="KEP192" s="29"/>
      <c r="KEQ192" s="30"/>
      <c r="KER192" s="29"/>
      <c r="KES192" s="30"/>
      <c r="KET192" s="29"/>
      <c r="KEU192" s="30"/>
      <c r="KEV192" s="29"/>
      <c r="KEW192" s="30"/>
      <c r="KEX192" s="29"/>
      <c r="KEY192" s="30"/>
      <c r="KEZ192" s="29"/>
      <c r="KFA192" s="30"/>
      <c r="KFB192" s="29"/>
      <c r="KFC192" s="30"/>
      <c r="KFD192" s="29"/>
      <c r="KFE192" s="30"/>
      <c r="KFF192" s="29"/>
      <c r="KFG192" s="30"/>
      <c r="KFH192" s="29"/>
      <c r="KFI192" s="30"/>
      <c r="KFJ192" s="29"/>
      <c r="KFK192" s="30"/>
      <c r="KFL192" s="29"/>
      <c r="KFM192" s="30"/>
      <c r="KFN192" s="29"/>
      <c r="KFO192" s="30"/>
      <c r="KFP192" s="29"/>
      <c r="KFQ192" s="30"/>
      <c r="KFR192" s="29"/>
      <c r="KFS192" s="30"/>
      <c r="KFT192" s="29"/>
      <c r="KFU192" s="30"/>
      <c r="KFV192" s="29"/>
      <c r="KFW192" s="30"/>
      <c r="KFX192" s="29"/>
      <c r="KFY192" s="30"/>
      <c r="KFZ192" s="29"/>
      <c r="KGA192" s="30"/>
      <c r="KGB192" s="29"/>
      <c r="KGC192" s="30"/>
      <c r="KGD192" s="29"/>
      <c r="KGE192" s="30"/>
      <c r="KGF192" s="29"/>
      <c r="KGG192" s="30"/>
      <c r="KGH192" s="29"/>
      <c r="KGI192" s="30"/>
      <c r="KGJ192" s="29"/>
      <c r="KGK192" s="30"/>
      <c r="KGL192" s="29"/>
      <c r="KGM192" s="30"/>
      <c r="KGN192" s="29"/>
      <c r="KGO192" s="30"/>
      <c r="KGP192" s="29"/>
      <c r="KGQ192" s="30"/>
      <c r="KGR192" s="29"/>
      <c r="KGS192" s="30"/>
      <c r="KGT192" s="29"/>
      <c r="KGU192" s="30"/>
      <c r="KGV192" s="29"/>
      <c r="KGW192" s="30"/>
      <c r="KGX192" s="29"/>
      <c r="KGY192" s="30"/>
      <c r="KGZ192" s="29"/>
      <c r="KHA192" s="30"/>
      <c r="KHB192" s="29"/>
      <c r="KHC192" s="30"/>
      <c r="KHD192" s="29"/>
      <c r="KHE192" s="30"/>
      <c r="KHF192" s="29"/>
      <c r="KHG192" s="30"/>
      <c r="KHH192" s="29"/>
      <c r="KHI192" s="30"/>
      <c r="KHJ192" s="29"/>
      <c r="KHK192" s="30"/>
      <c r="KHL192" s="29"/>
      <c r="KHM192" s="30"/>
      <c r="KHN192" s="29"/>
      <c r="KHO192" s="30"/>
      <c r="KHP192" s="29"/>
      <c r="KHQ192" s="30"/>
      <c r="KHR192" s="29"/>
      <c r="KHS192" s="30"/>
      <c r="KHT192" s="29"/>
      <c r="KHU192" s="30"/>
      <c r="KHV192" s="29"/>
      <c r="KHW192" s="30"/>
      <c r="KHX192" s="29"/>
      <c r="KHY192" s="30"/>
      <c r="KHZ192" s="29"/>
      <c r="KIA192" s="30"/>
      <c r="KIB192" s="29"/>
      <c r="KIC192" s="30"/>
      <c r="KID192" s="29"/>
      <c r="KIE192" s="30"/>
      <c r="KIF192" s="29"/>
      <c r="KIG192" s="30"/>
      <c r="KIH192" s="29"/>
      <c r="KII192" s="30"/>
      <c r="KIJ192" s="29"/>
      <c r="KIK192" s="30"/>
      <c r="KIL192" s="29"/>
      <c r="KIM192" s="30"/>
      <c r="KIN192" s="29"/>
      <c r="KIO192" s="30"/>
      <c r="KIP192" s="29"/>
      <c r="KIQ192" s="30"/>
      <c r="KIR192" s="29"/>
      <c r="KIS192" s="30"/>
      <c r="KIT192" s="29"/>
      <c r="KIU192" s="30"/>
      <c r="KIV192" s="29"/>
      <c r="KIW192" s="30"/>
      <c r="KIX192" s="29"/>
      <c r="KIY192" s="30"/>
      <c r="KIZ192" s="29"/>
      <c r="KJA192" s="30"/>
      <c r="KJB192" s="29"/>
      <c r="KJC192" s="30"/>
      <c r="KJD192" s="29"/>
      <c r="KJE192" s="30"/>
      <c r="KJF192" s="29"/>
      <c r="KJG192" s="30"/>
      <c r="KJH192" s="29"/>
      <c r="KJI192" s="30"/>
      <c r="KJJ192" s="29"/>
      <c r="KJK192" s="30"/>
      <c r="KJL192" s="29"/>
      <c r="KJM192" s="30"/>
      <c r="KJN192" s="29"/>
      <c r="KJO192" s="30"/>
      <c r="KJP192" s="29"/>
      <c r="KJQ192" s="30"/>
      <c r="KJR192" s="29"/>
      <c r="KJS192" s="30"/>
      <c r="KJT192" s="29"/>
      <c r="KJU192" s="30"/>
      <c r="KJV192" s="29"/>
      <c r="KJW192" s="30"/>
      <c r="KJX192" s="29"/>
      <c r="KJY192" s="30"/>
      <c r="KJZ192" s="29"/>
      <c r="KKA192" s="30"/>
      <c r="KKB192" s="29"/>
      <c r="KKC192" s="30"/>
      <c r="KKD192" s="29"/>
      <c r="KKE192" s="30"/>
      <c r="KKF192" s="29"/>
      <c r="KKG192" s="30"/>
      <c r="KKH192" s="29"/>
      <c r="KKI192" s="30"/>
      <c r="KKJ192" s="29"/>
      <c r="KKK192" s="30"/>
      <c r="KKL192" s="29"/>
      <c r="KKM192" s="30"/>
      <c r="KKN192" s="29"/>
      <c r="KKO192" s="30"/>
      <c r="KKP192" s="29"/>
      <c r="KKQ192" s="30"/>
      <c r="KKR192" s="29"/>
      <c r="KKS192" s="30"/>
      <c r="KKT192" s="29"/>
      <c r="KKU192" s="30"/>
      <c r="KKV192" s="29"/>
      <c r="KKW192" s="30"/>
      <c r="KKX192" s="29"/>
      <c r="KKY192" s="30"/>
      <c r="KKZ192" s="29"/>
      <c r="KLA192" s="30"/>
      <c r="KLB192" s="29"/>
      <c r="KLC192" s="30"/>
      <c r="KLD192" s="29"/>
      <c r="KLE192" s="30"/>
      <c r="KLF192" s="29"/>
      <c r="KLG192" s="30"/>
      <c r="KLH192" s="29"/>
      <c r="KLI192" s="30"/>
      <c r="KLJ192" s="29"/>
      <c r="KLK192" s="30"/>
      <c r="KLL192" s="29"/>
      <c r="KLM192" s="30"/>
      <c r="KLN192" s="29"/>
      <c r="KLO192" s="30"/>
      <c r="KLP192" s="29"/>
      <c r="KLQ192" s="30"/>
      <c r="KLR192" s="29"/>
      <c r="KLS192" s="30"/>
      <c r="KLT192" s="29"/>
      <c r="KLU192" s="30"/>
      <c r="KLV192" s="29"/>
      <c r="KLW192" s="30"/>
      <c r="KLX192" s="29"/>
      <c r="KLY192" s="30"/>
      <c r="KLZ192" s="29"/>
      <c r="KMA192" s="30"/>
      <c r="KMB192" s="29"/>
      <c r="KMC192" s="30"/>
      <c r="KMD192" s="29"/>
      <c r="KME192" s="30"/>
      <c r="KMF192" s="29"/>
      <c r="KMG192" s="30"/>
      <c r="KMH192" s="29"/>
      <c r="KMI192" s="30"/>
      <c r="KMJ192" s="29"/>
      <c r="KMK192" s="30"/>
      <c r="KML192" s="29"/>
      <c r="KMM192" s="30"/>
      <c r="KMN192" s="29"/>
      <c r="KMO192" s="30"/>
      <c r="KMP192" s="29"/>
      <c r="KMQ192" s="30"/>
      <c r="KMR192" s="29"/>
      <c r="KMS192" s="30"/>
      <c r="KMT192" s="29"/>
      <c r="KMU192" s="30"/>
      <c r="KMV192" s="29"/>
      <c r="KMW192" s="30"/>
      <c r="KMX192" s="29"/>
      <c r="KMY192" s="30"/>
      <c r="KMZ192" s="29"/>
      <c r="KNA192" s="30"/>
      <c r="KNB192" s="29"/>
      <c r="KNC192" s="30"/>
      <c r="KND192" s="29"/>
      <c r="KNE192" s="30"/>
      <c r="KNF192" s="29"/>
      <c r="KNG192" s="30"/>
      <c r="KNH192" s="29"/>
      <c r="KNI192" s="30"/>
      <c r="KNJ192" s="29"/>
      <c r="KNK192" s="30"/>
      <c r="KNL192" s="29"/>
      <c r="KNM192" s="30"/>
      <c r="KNN192" s="29"/>
      <c r="KNO192" s="30"/>
      <c r="KNP192" s="29"/>
      <c r="KNQ192" s="30"/>
      <c r="KNR192" s="29"/>
      <c r="KNS192" s="30"/>
      <c r="KNT192" s="29"/>
      <c r="KNU192" s="30"/>
      <c r="KNV192" s="29"/>
      <c r="KNW192" s="30"/>
      <c r="KNX192" s="29"/>
      <c r="KNY192" s="30"/>
      <c r="KNZ192" s="29"/>
      <c r="KOA192" s="30"/>
      <c r="KOB192" s="29"/>
      <c r="KOC192" s="30"/>
      <c r="KOD192" s="29"/>
      <c r="KOE192" s="30"/>
      <c r="KOF192" s="29"/>
      <c r="KOG192" s="30"/>
      <c r="KOH192" s="29"/>
      <c r="KOI192" s="30"/>
      <c r="KOJ192" s="29"/>
      <c r="KOK192" s="30"/>
      <c r="KOL192" s="29"/>
      <c r="KOM192" s="30"/>
      <c r="KON192" s="29"/>
      <c r="KOO192" s="30"/>
      <c r="KOP192" s="29"/>
      <c r="KOQ192" s="30"/>
      <c r="KOR192" s="29"/>
      <c r="KOS192" s="30"/>
      <c r="KOT192" s="29"/>
      <c r="KOU192" s="30"/>
      <c r="KOV192" s="29"/>
      <c r="KOW192" s="30"/>
      <c r="KOX192" s="29"/>
      <c r="KOY192" s="30"/>
      <c r="KOZ192" s="29"/>
      <c r="KPA192" s="30"/>
      <c r="KPB192" s="29"/>
      <c r="KPC192" s="30"/>
      <c r="KPD192" s="29"/>
      <c r="KPE192" s="30"/>
      <c r="KPF192" s="29"/>
      <c r="KPG192" s="30"/>
      <c r="KPH192" s="29"/>
      <c r="KPI192" s="30"/>
      <c r="KPJ192" s="29"/>
      <c r="KPK192" s="30"/>
      <c r="KPL192" s="29"/>
      <c r="KPM192" s="30"/>
      <c r="KPN192" s="29"/>
      <c r="KPO192" s="30"/>
      <c r="KPP192" s="29"/>
      <c r="KPQ192" s="30"/>
      <c r="KPR192" s="29"/>
      <c r="KPS192" s="30"/>
      <c r="KPT192" s="29"/>
      <c r="KPU192" s="30"/>
      <c r="KPV192" s="29"/>
      <c r="KPW192" s="30"/>
      <c r="KPX192" s="29"/>
      <c r="KPY192" s="30"/>
      <c r="KPZ192" s="29"/>
      <c r="KQA192" s="30"/>
      <c r="KQB192" s="29"/>
      <c r="KQC192" s="30"/>
      <c r="KQD192" s="29"/>
      <c r="KQE192" s="30"/>
      <c r="KQF192" s="29"/>
      <c r="KQG192" s="30"/>
      <c r="KQH192" s="29"/>
      <c r="KQI192" s="30"/>
      <c r="KQJ192" s="29"/>
      <c r="KQK192" s="30"/>
      <c r="KQL192" s="29"/>
      <c r="KQM192" s="30"/>
      <c r="KQN192" s="29"/>
      <c r="KQO192" s="30"/>
      <c r="KQP192" s="29"/>
      <c r="KQQ192" s="30"/>
      <c r="KQR192" s="29"/>
      <c r="KQS192" s="30"/>
      <c r="KQT192" s="29"/>
      <c r="KQU192" s="30"/>
      <c r="KQV192" s="29"/>
      <c r="KQW192" s="30"/>
      <c r="KQX192" s="29"/>
      <c r="KQY192" s="30"/>
      <c r="KQZ192" s="29"/>
      <c r="KRA192" s="30"/>
      <c r="KRB192" s="29"/>
      <c r="KRC192" s="30"/>
      <c r="KRD192" s="29"/>
      <c r="KRE192" s="30"/>
      <c r="KRF192" s="29"/>
      <c r="KRG192" s="30"/>
      <c r="KRH192" s="29"/>
      <c r="KRI192" s="30"/>
      <c r="KRJ192" s="29"/>
      <c r="KRK192" s="30"/>
      <c r="KRL192" s="29"/>
      <c r="KRM192" s="30"/>
      <c r="KRN192" s="29"/>
      <c r="KRO192" s="30"/>
      <c r="KRP192" s="29"/>
      <c r="KRQ192" s="30"/>
      <c r="KRR192" s="29"/>
      <c r="KRS192" s="30"/>
      <c r="KRT192" s="29"/>
      <c r="KRU192" s="30"/>
      <c r="KRV192" s="29"/>
      <c r="KRW192" s="30"/>
      <c r="KRX192" s="29"/>
      <c r="KRY192" s="30"/>
      <c r="KRZ192" s="29"/>
      <c r="KSA192" s="30"/>
      <c r="KSB192" s="29"/>
      <c r="KSC192" s="30"/>
      <c r="KSD192" s="29"/>
      <c r="KSE192" s="30"/>
      <c r="KSF192" s="29"/>
      <c r="KSG192" s="30"/>
      <c r="KSH192" s="29"/>
      <c r="KSI192" s="30"/>
      <c r="KSJ192" s="29"/>
      <c r="KSK192" s="30"/>
      <c r="KSL192" s="29"/>
      <c r="KSM192" s="30"/>
      <c r="KSN192" s="29"/>
      <c r="KSO192" s="30"/>
      <c r="KSP192" s="29"/>
      <c r="KSQ192" s="30"/>
      <c r="KSR192" s="29"/>
      <c r="KSS192" s="30"/>
      <c r="KST192" s="29"/>
      <c r="KSU192" s="30"/>
      <c r="KSV192" s="29"/>
      <c r="KSW192" s="30"/>
      <c r="KSX192" s="29"/>
      <c r="KSY192" s="30"/>
      <c r="KSZ192" s="29"/>
      <c r="KTA192" s="30"/>
      <c r="KTB192" s="29"/>
      <c r="KTC192" s="30"/>
      <c r="KTD192" s="29"/>
      <c r="KTE192" s="30"/>
      <c r="KTF192" s="29"/>
      <c r="KTG192" s="30"/>
      <c r="KTH192" s="29"/>
      <c r="KTI192" s="30"/>
      <c r="KTJ192" s="29"/>
      <c r="KTK192" s="30"/>
      <c r="KTL192" s="29"/>
      <c r="KTM192" s="30"/>
      <c r="KTN192" s="29"/>
      <c r="KTO192" s="30"/>
      <c r="KTP192" s="29"/>
      <c r="KTQ192" s="30"/>
      <c r="KTR192" s="29"/>
      <c r="KTS192" s="30"/>
      <c r="KTT192" s="29"/>
      <c r="KTU192" s="30"/>
      <c r="KTV192" s="29"/>
      <c r="KTW192" s="30"/>
      <c r="KTX192" s="29"/>
      <c r="KTY192" s="30"/>
      <c r="KTZ192" s="29"/>
      <c r="KUA192" s="30"/>
      <c r="KUB192" s="29"/>
      <c r="KUC192" s="30"/>
      <c r="KUD192" s="29"/>
      <c r="KUE192" s="30"/>
      <c r="KUF192" s="29"/>
      <c r="KUG192" s="30"/>
      <c r="KUH192" s="29"/>
      <c r="KUI192" s="30"/>
      <c r="KUJ192" s="29"/>
      <c r="KUK192" s="30"/>
      <c r="KUL192" s="29"/>
      <c r="KUM192" s="30"/>
      <c r="KUN192" s="29"/>
      <c r="KUO192" s="30"/>
      <c r="KUP192" s="29"/>
      <c r="KUQ192" s="30"/>
      <c r="KUR192" s="29"/>
      <c r="KUS192" s="30"/>
      <c r="KUT192" s="29"/>
      <c r="KUU192" s="30"/>
      <c r="KUV192" s="29"/>
      <c r="KUW192" s="30"/>
      <c r="KUX192" s="29"/>
      <c r="KUY192" s="30"/>
      <c r="KUZ192" s="29"/>
      <c r="KVA192" s="30"/>
      <c r="KVB192" s="29"/>
      <c r="KVC192" s="30"/>
      <c r="KVD192" s="29"/>
      <c r="KVE192" s="30"/>
      <c r="KVF192" s="29"/>
      <c r="KVG192" s="30"/>
      <c r="KVH192" s="29"/>
      <c r="KVI192" s="30"/>
      <c r="KVJ192" s="29"/>
      <c r="KVK192" s="30"/>
      <c r="KVL192" s="29"/>
      <c r="KVM192" s="30"/>
      <c r="KVN192" s="29"/>
      <c r="KVO192" s="30"/>
      <c r="KVP192" s="29"/>
      <c r="KVQ192" s="30"/>
      <c r="KVR192" s="29"/>
      <c r="KVS192" s="30"/>
      <c r="KVT192" s="29"/>
      <c r="KVU192" s="30"/>
      <c r="KVV192" s="29"/>
      <c r="KVW192" s="30"/>
      <c r="KVX192" s="29"/>
      <c r="KVY192" s="30"/>
      <c r="KVZ192" s="29"/>
      <c r="KWA192" s="30"/>
      <c r="KWB192" s="29"/>
      <c r="KWC192" s="30"/>
      <c r="KWD192" s="29"/>
      <c r="KWE192" s="30"/>
      <c r="KWF192" s="29"/>
      <c r="KWG192" s="30"/>
      <c r="KWH192" s="29"/>
      <c r="KWI192" s="30"/>
      <c r="KWJ192" s="29"/>
      <c r="KWK192" s="30"/>
      <c r="KWL192" s="29"/>
      <c r="KWM192" s="30"/>
      <c r="KWN192" s="29"/>
      <c r="KWO192" s="30"/>
      <c r="KWP192" s="29"/>
      <c r="KWQ192" s="30"/>
      <c r="KWR192" s="29"/>
      <c r="KWS192" s="30"/>
      <c r="KWT192" s="29"/>
      <c r="KWU192" s="30"/>
      <c r="KWV192" s="29"/>
      <c r="KWW192" s="30"/>
      <c r="KWX192" s="29"/>
      <c r="KWY192" s="30"/>
      <c r="KWZ192" s="29"/>
      <c r="KXA192" s="30"/>
      <c r="KXB192" s="29"/>
      <c r="KXC192" s="30"/>
      <c r="KXD192" s="29"/>
      <c r="KXE192" s="30"/>
      <c r="KXF192" s="29"/>
      <c r="KXG192" s="30"/>
      <c r="KXH192" s="29"/>
      <c r="KXI192" s="30"/>
      <c r="KXJ192" s="29"/>
      <c r="KXK192" s="30"/>
      <c r="KXL192" s="29"/>
      <c r="KXM192" s="30"/>
      <c r="KXN192" s="29"/>
      <c r="KXO192" s="30"/>
      <c r="KXP192" s="29"/>
      <c r="KXQ192" s="30"/>
      <c r="KXR192" s="29"/>
      <c r="KXS192" s="30"/>
      <c r="KXT192" s="29"/>
      <c r="KXU192" s="30"/>
      <c r="KXV192" s="29"/>
      <c r="KXW192" s="30"/>
      <c r="KXX192" s="29"/>
      <c r="KXY192" s="30"/>
      <c r="KXZ192" s="29"/>
      <c r="KYA192" s="30"/>
      <c r="KYB192" s="29"/>
      <c r="KYC192" s="30"/>
      <c r="KYD192" s="29"/>
      <c r="KYE192" s="30"/>
      <c r="KYF192" s="29"/>
      <c r="KYG192" s="30"/>
      <c r="KYH192" s="29"/>
      <c r="KYI192" s="30"/>
      <c r="KYJ192" s="29"/>
      <c r="KYK192" s="30"/>
      <c r="KYL192" s="29"/>
      <c r="KYM192" s="30"/>
      <c r="KYN192" s="29"/>
      <c r="KYO192" s="30"/>
      <c r="KYP192" s="29"/>
      <c r="KYQ192" s="30"/>
      <c r="KYR192" s="29"/>
      <c r="KYS192" s="30"/>
      <c r="KYT192" s="29"/>
      <c r="KYU192" s="30"/>
      <c r="KYV192" s="29"/>
      <c r="KYW192" s="30"/>
      <c r="KYX192" s="29"/>
      <c r="KYY192" s="30"/>
      <c r="KYZ192" s="29"/>
      <c r="KZA192" s="30"/>
      <c r="KZB192" s="29"/>
      <c r="KZC192" s="30"/>
      <c r="KZD192" s="29"/>
      <c r="KZE192" s="30"/>
      <c r="KZF192" s="29"/>
      <c r="KZG192" s="30"/>
      <c r="KZH192" s="29"/>
      <c r="KZI192" s="30"/>
      <c r="KZJ192" s="29"/>
      <c r="KZK192" s="30"/>
      <c r="KZL192" s="29"/>
      <c r="KZM192" s="30"/>
      <c r="KZN192" s="29"/>
      <c r="KZO192" s="30"/>
      <c r="KZP192" s="29"/>
      <c r="KZQ192" s="30"/>
      <c r="KZR192" s="29"/>
      <c r="KZS192" s="30"/>
      <c r="KZT192" s="29"/>
      <c r="KZU192" s="30"/>
      <c r="KZV192" s="29"/>
      <c r="KZW192" s="30"/>
      <c r="KZX192" s="29"/>
      <c r="KZY192" s="30"/>
      <c r="KZZ192" s="29"/>
      <c r="LAA192" s="30"/>
      <c r="LAB192" s="29"/>
      <c r="LAC192" s="30"/>
      <c r="LAD192" s="29"/>
      <c r="LAE192" s="30"/>
      <c r="LAF192" s="29"/>
      <c r="LAG192" s="30"/>
      <c r="LAH192" s="29"/>
      <c r="LAI192" s="30"/>
      <c r="LAJ192" s="29"/>
      <c r="LAK192" s="30"/>
      <c r="LAL192" s="29"/>
      <c r="LAM192" s="30"/>
      <c r="LAN192" s="29"/>
      <c r="LAO192" s="30"/>
      <c r="LAP192" s="29"/>
      <c r="LAQ192" s="30"/>
      <c r="LAR192" s="29"/>
      <c r="LAS192" s="30"/>
      <c r="LAT192" s="29"/>
      <c r="LAU192" s="30"/>
      <c r="LAV192" s="29"/>
      <c r="LAW192" s="30"/>
      <c r="LAX192" s="29"/>
      <c r="LAY192" s="30"/>
      <c r="LAZ192" s="29"/>
      <c r="LBA192" s="30"/>
      <c r="LBB192" s="29"/>
      <c r="LBC192" s="30"/>
      <c r="LBD192" s="29"/>
      <c r="LBE192" s="30"/>
      <c r="LBF192" s="29"/>
      <c r="LBG192" s="30"/>
      <c r="LBH192" s="29"/>
      <c r="LBI192" s="30"/>
      <c r="LBJ192" s="29"/>
      <c r="LBK192" s="30"/>
      <c r="LBL192" s="29"/>
      <c r="LBM192" s="30"/>
      <c r="LBN192" s="29"/>
      <c r="LBO192" s="30"/>
      <c r="LBP192" s="29"/>
      <c r="LBQ192" s="30"/>
      <c r="LBR192" s="29"/>
      <c r="LBS192" s="30"/>
      <c r="LBT192" s="29"/>
      <c r="LBU192" s="30"/>
      <c r="LBV192" s="29"/>
      <c r="LBW192" s="30"/>
      <c r="LBX192" s="29"/>
      <c r="LBY192" s="30"/>
      <c r="LBZ192" s="29"/>
      <c r="LCA192" s="30"/>
      <c r="LCB192" s="29"/>
      <c r="LCC192" s="30"/>
      <c r="LCD192" s="29"/>
      <c r="LCE192" s="30"/>
      <c r="LCF192" s="29"/>
      <c r="LCG192" s="30"/>
      <c r="LCH192" s="29"/>
      <c r="LCI192" s="30"/>
      <c r="LCJ192" s="29"/>
      <c r="LCK192" s="30"/>
      <c r="LCL192" s="29"/>
      <c r="LCM192" s="30"/>
      <c r="LCN192" s="29"/>
      <c r="LCO192" s="30"/>
      <c r="LCP192" s="29"/>
      <c r="LCQ192" s="30"/>
      <c r="LCR192" s="29"/>
      <c r="LCS192" s="30"/>
      <c r="LCT192" s="29"/>
      <c r="LCU192" s="30"/>
      <c r="LCV192" s="29"/>
      <c r="LCW192" s="30"/>
      <c r="LCX192" s="29"/>
      <c r="LCY192" s="30"/>
      <c r="LCZ192" s="29"/>
      <c r="LDA192" s="30"/>
      <c r="LDB192" s="29"/>
      <c r="LDC192" s="30"/>
      <c r="LDD192" s="29"/>
      <c r="LDE192" s="30"/>
      <c r="LDF192" s="29"/>
      <c r="LDG192" s="30"/>
      <c r="LDH192" s="29"/>
      <c r="LDI192" s="30"/>
      <c r="LDJ192" s="29"/>
      <c r="LDK192" s="30"/>
      <c r="LDL192" s="29"/>
      <c r="LDM192" s="30"/>
      <c r="LDN192" s="29"/>
      <c r="LDO192" s="30"/>
      <c r="LDP192" s="29"/>
      <c r="LDQ192" s="30"/>
      <c r="LDR192" s="29"/>
      <c r="LDS192" s="30"/>
      <c r="LDT192" s="29"/>
      <c r="LDU192" s="30"/>
      <c r="LDV192" s="29"/>
      <c r="LDW192" s="30"/>
      <c r="LDX192" s="29"/>
      <c r="LDY192" s="30"/>
      <c r="LDZ192" s="29"/>
      <c r="LEA192" s="30"/>
      <c r="LEB192" s="29"/>
      <c r="LEC192" s="30"/>
      <c r="LED192" s="29"/>
      <c r="LEE192" s="30"/>
      <c r="LEF192" s="29"/>
      <c r="LEG192" s="30"/>
      <c r="LEH192" s="29"/>
      <c r="LEI192" s="30"/>
      <c r="LEJ192" s="29"/>
      <c r="LEK192" s="30"/>
      <c r="LEL192" s="29"/>
      <c r="LEM192" s="30"/>
      <c r="LEN192" s="29"/>
      <c r="LEO192" s="30"/>
      <c r="LEP192" s="29"/>
      <c r="LEQ192" s="30"/>
      <c r="LER192" s="29"/>
      <c r="LES192" s="30"/>
      <c r="LET192" s="29"/>
      <c r="LEU192" s="30"/>
      <c r="LEV192" s="29"/>
      <c r="LEW192" s="30"/>
      <c r="LEX192" s="29"/>
      <c r="LEY192" s="30"/>
      <c r="LEZ192" s="29"/>
      <c r="LFA192" s="30"/>
      <c r="LFB192" s="29"/>
      <c r="LFC192" s="30"/>
      <c r="LFD192" s="29"/>
      <c r="LFE192" s="30"/>
      <c r="LFF192" s="29"/>
      <c r="LFG192" s="30"/>
      <c r="LFH192" s="29"/>
      <c r="LFI192" s="30"/>
      <c r="LFJ192" s="29"/>
      <c r="LFK192" s="30"/>
      <c r="LFL192" s="29"/>
      <c r="LFM192" s="30"/>
      <c r="LFN192" s="29"/>
      <c r="LFO192" s="30"/>
      <c r="LFP192" s="29"/>
      <c r="LFQ192" s="30"/>
      <c r="LFR192" s="29"/>
      <c r="LFS192" s="30"/>
      <c r="LFT192" s="29"/>
      <c r="LFU192" s="30"/>
      <c r="LFV192" s="29"/>
      <c r="LFW192" s="30"/>
      <c r="LFX192" s="29"/>
      <c r="LFY192" s="30"/>
      <c r="LFZ192" s="29"/>
      <c r="LGA192" s="30"/>
      <c r="LGB192" s="29"/>
      <c r="LGC192" s="30"/>
      <c r="LGD192" s="29"/>
      <c r="LGE192" s="30"/>
      <c r="LGF192" s="29"/>
      <c r="LGG192" s="30"/>
      <c r="LGH192" s="29"/>
      <c r="LGI192" s="30"/>
      <c r="LGJ192" s="29"/>
      <c r="LGK192" s="30"/>
      <c r="LGL192" s="29"/>
      <c r="LGM192" s="30"/>
      <c r="LGN192" s="29"/>
      <c r="LGO192" s="30"/>
      <c r="LGP192" s="29"/>
      <c r="LGQ192" s="30"/>
      <c r="LGR192" s="29"/>
      <c r="LGS192" s="30"/>
      <c r="LGT192" s="29"/>
      <c r="LGU192" s="30"/>
      <c r="LGV192" s="29"/>
      <c r="LGW192" s="30"/>
      <c r="LGX192" s="29"/>
      <c r="LGY192" s="30"/>
      <c r="LGZ192" s="29"/>
      <c r="LHA192" s="30"/>
      <c r="LHB192" s="29"/>
      <c r="LHC192" s="30"/>
      <c r="LHD192" s="29"/>
      <c r="LHE192" s="30"/>
      <c r="LHF192" s="29"/>
      <c r="LHG192" s="30"/>
      <c r="LHH192" s="29"/>
      <c r="LHI192" s="30"/>
      <c r="LHJ192" s="29"/>
      <c r="LHK192" s="30"/>
      <c r="LHL192" s="29"/>
      <c r="LHM192" s="30"/>
      <c r="LHN192" s="29"/>
      <c r="LHO192" s="30"/>
      <c r="LHP192" s="29"/>
      <c r="LHQ192" s="30"/>
      <c r="LHR192" s="29"/>
      <c r="LHS192" s="30"/>
      <c r="LHT192" s="29"/>
      <c r="LHU192" s="30"/>
      <c r="LHV192" s="29"/>
      <c r="LHW192" s="30"/>
      <c r="LHX192" s="29"/>
      <c r="LHY192" s="30"/>
      <c r="LHZ192" s="29"/>
      <c r="LIA192" s="30"/>
      <c r="LIB192" s="29"/>
      <c r="LIC192" s="30"/>
      <c r="LID192" s="29"/>
      <c r="LIE192" s="30"/>
      <c r="LIF192" s="29"/>
      <c r="LIG192" s="30"/>
      <c r="LIH192" s="29"/>
      <c r="LII192" s="30"/>
      <c r="LIJ192" s="29"/>
      <c r="LIK192" s="30"/>
      <c r="LIL192" s="29"/>
      <c r="LIM192" s="30"/>
      <c r="LIN192" s="29"/>
      <c r="LIO192" s="30"/>
      <c r="LIP192" s="29"/>
      <c r="LIQ192" s="30"/>
      <c r="LIR192" s="29"/>
      <c r="LIS192" s="30"/>
      <c r="LIT192" s="29"/>
      <c r="LIU192" s="30"/>
      <c r="LIV192" s="29"/>
      <c r="LIW192" s="30"/>
      <c r="LIX192" s="29"/>
      <c r="LIY192" s="30"/>
      <c r="LIZ192" s="29"/>
      <c r="LJA192" s="30"/>
      <c r="LJB192" s="29"/>
      <c r="LJC192" s="30"/>
      <c r="LJD192" s="29"/>
      <c r="LJE192" s="30"/>
      <c r="LJF192" s="29"/>
      <c r="LJG192" s="30"/>
      <c r="LJH192" s="29"/>
      <c r="LJI192" s="30"/>
      <c r="LJJ192" s="29"/>
      <c r="LJK192" s="30"/>
      <c r="LJL192" s="29"/>
      <c r="LJM192" s="30"/>
      <c r="LJN192" s="29"/>
      <c r="LJO192" s="30"/>
      <c r="LJP192" s="29"/>
      <c r="LJQ192" s="30"/>
      <c r="LJR192" s="29"/>
      <c r="LJS192" s="30"/>
      <c r="LJT192" s="29"/>
      <c r="LJU192" s="30"/>
      <c r="LJV192" s="29"/>
      <c r="LJW192" s="30"/>
      <c r="LJX192" s="29"/>
      <c r="LJY192" s="30"/>
      <c r="LJZ192" s="29"/>
      <c r="LKA192" s="30"/>
      <c r="LKB192" s="29"/>
      <c r="LKC192" s="30"/>
      <c r="LKD192" s="29"/>
      <c r="LKE192" s="30"/>
      <c r="LKF192" s="29"/>
      <c r="LKG192" s="30"/>
      <c r="LKH192" s="29"/>
      <c r="LKI192" s="30"/>
      <c r="LKJ192" s="29"/>
      <c r="LKK192" s="30"/>
      <c r="LKL192" s="29"/>
      <c r="LKM192" s="30"/>
      <c r="LKN192" s="29"/>
      <c r="LKO192" s="30"/>
      <c r="LKP192" s="29"/>
      <c r="LKQ192" s="30"/>
      <c r="LKR192" s="29"/>
      <c r="LKS192" s="30"/>
      <c r="LKT192" s="29"/>
      <c r="LKU192" s="30"/>
      <c r="LKV192" s="29"/>
      <c r="LKW192" s="30"/>
      <c r="LKX192" s="29"/>
      <c r="LKY192" s="30"/>
      <c r="LKZ192" s="29"/>
      <c r="LLA192" s="30"/>
      <c r="LLB192" s="29"/>
      <c r="LLC192" s="30"/>
      <c r="LLD192" s="29"/>
      <c r="LLE192" s="30"/>
      <c r="LLF192" s="29"/>
      <c r="LLG192" s="30"/>
      <c r="LLH192" s="29"/>
      <c r="LLI192" s="30"/>
      <c r="LLJ192" s="29"/>
      <c r="LLK192" s="30"/>
      <c r="LLL192" s="29"/>
      <c r="LLM192" s="30"/>
      <c r="LLN192" s="29"/>
      <c r="LLO192" s="30"/>
      <c r="LLP192" s="29"/>
      <c r="LLQ192" s="30"/>
      <c r="LLR192" s="29"/>
      <c r="LLS192" s="30"/>
      <c r="LLT192" s="29"/>
      <c r="LLU192" s="30"/>
      <c r="LLV192" s="29"/>
      <c r="LLW192" s="30"/>
      <c r="LLX192" s="29"/>
      <c r="LLY192" s="30"/>
      <c r="LLZ192" s="29"/>
      <c r="LMA192" s="30"/>
      <c r="LMB192" s="29"/>
      <c r="LMC192" s="30"/>
      <c r="LMD192" s="29"/>
      <c r="LME192" s="30"/>
      <c r="LMF192" s="29"/>
      <c r="LMG192" s="30"/>
      <c r="LMH192" s="29"/>
      <c r="LMI192" s="30"/>
      <c r="LMJ192" s="29"/>
      <c r="LMK192" s="30"/>
      <c r="LML192" s="29"/>
      <c r="LMM192" s="30"/>
      <c r="LMN192" s="29"/>
      <c r="LMO192" s="30"/>
      <c r="LMP192" s="29"/>
      <c r="LMQ192" s="30"/>
      <c r="LMR192" s="29"/>
      <c r="LMS192" s="30"/>
      <c r="LMT192" s="29"/>
      <c r="LMU192" s="30"/>
      <c r="LMV192" s="29"/>
      <c r="LMW192" s="30"/>
      <c r="LMX192" s="29"/>
      <c r="LMY192" s="30"/>
      <c r="LMZ192" s="29"/>
      <c r="LNA192" s="30"/>
      <c r="LNB192" s="29"/>
      <c r="LNC192" s="30"/>
      <c r="LND192" s="29"/>
      <c r="LNE192" s="30"/>
      <c r="LNF192" s="29"/>
      <c r="LNG192" s="30"/>
      <c r="LNH192" s="29"/>
      <c r="LNI192" s="30"/>
      <c r="LNJ192" s="29"/>
      <c r="LNK192" s="30"/>
      <c r="LNL192" s="29"/>
      <c r="LNM192" s="30"/>
      <c r="LNN192" s="29"/>
      <c r="LNO192" s="30"/>
      <c r="LNP192" s="29"/>
      <c r="LNQ192" s="30"/>
      <c r="LNR192" s="29"/>
      <c r="LNS192" s="30"/>
      <c r="LNT192" s="29"/>
      <c r="LNU192" s="30"/>
      <c r="LNV192" s="29"/>
      <c r="LNW192" s="30"/>
      <c r="LNX192" s="29"/>
      <c r="LNY192" s="30"/>
      <c r="LNZ192" s="29"/>
      <c r="LOA192" s="30"/>
      <c r="LOB192" s="29"/>
      <c r="LOC192" s="30"/>
      <c r="LOD192" s="29"/>
      <c r="LOE192" s="30"/>
      <c r="LOF192" s="29"/>
      <c r="LOG192" s="30"/>
      <c r="LOH192" s="29"/>
      <c r="LOI192" s="30"/>
      <c r="LOJ192" s="29"/>
      <c r="LOK192" s="30"/>
      <c r="LOL192" s="29"/>
      <c r="LOM192" s="30"/>
      <c r="LON192" s="29"/>
      <c r="LOO192" s="30"/>
      <c r="LOP192" s="29"/>
      <c r="LOQ192" s="30"/>
      <c r="LOR192" s="29"/>
      <c r="LOS192" s="30"/>
      <c r="LOT192" s="29"/>
      <c r="LOU192" s="30"/>
      <c r="LOV192" s="29"/>
      <c r="LOW192" s="30"/>
      <c r="LOX192" s="29"/>
      <c r="LOY192" s="30"/>
      <c r="LOZ192" s="29"/>
      <c r="LPA192" s="30"/>
      <c r="LPB192" s="29"/>
      <c r="LPC192" s="30"/>
      <c r="LPD192" s="29"/>
      <c r="LPE192" s="30"/>
      <c r="LPF192" s="29"/>
      <c r="LPG192" s="30"/>
      <c r="LPH192" s="29"/>
      <c r="LPI192" s="30"/>
      <c r="LPJ192" s="29"/>
      <c r="LPK192" s="30"/>
      <c r="LPL192" s="29"/>
      <c r="LPM192" s="30"/>
      <c r="LPN192" s="29"/>
      <c r="LPO192" s="30"/>
      <c r="LPP192" s="29"/>
      <c r="LPQ192" s="30"/>
      <c r="LPR192" s="29"/>
      <c r="LPS192" s="30"/>
      <c r="LPT192" s="29"/>
      <c r="LPU192" s="30"/>
      <c r="LPV192" s="29"/>
      <c r="LPW192" s="30"/>
      <c r="LPX192" s="29"/>
      <c r="LPY192" s="30"/>
      <c r="LPZ192" s="29"/>
      <c r="LQA192" s="30"/>
      <c r="LQB192" s="29"/>
      <c r="LQC192" s="30"/>
      <c r="LQD192" s="29"/>
      <c r="LQE192" s="30"/>
      <c r="LQF192" s="29"/>
      <c r="LQG192" s="30"/>
      <c r="LQH192" s="29"/>
      <c r="LQI192" s="30"/>
      <c r="LQJ192" s="29"/>
      <c r="LQK192" s="30"/>
      <c r="LQL192" s="29"/>
      <c r="LQM192" s="30"/>
      <c r="LQN192" s="29"/>
      <c r="LQO192" s="30"/>
      <c r="LQP192" s="29"/>
      <c r="LQQ192" s="30"/>
      <c r="LQR192" s="29"/>
      <c r="LQS192" s="30"/>
      <c r="LQT192" s="29"/>
      <c r="LQU192" s="30"/>
      <c r="LQV192" s="29"/>
      <c r="LQW192" s="30"/>
      <c r="LQX192" s="29"/>
      <c r="LQY192" s="30"/>
      <c r="LQZ192" s="29"/>
      <c r="LRA192" s="30"/>
      <c r="LRB192" s="29"/>
      <c r="LRC192" s="30"/>
      <c r="LRD192" s="29"/>
      <c r="LRE192" s="30"/>
      <c r="LRF192" s="29"/>
      <c r="LRG192" s="30"/>
      <c r="LRH192" s="29"/>
      <c r="LRI192" s="30"/>
      <c r="LRJ192" s="29"/>
      <c r="LRK192" s="30"/>
      <c r="LRL192" s="29"/>
      <c r="LRM192" s="30"/>
      <c r="LRN192" s="29"/>
      <c r="LRO192" s="30"/>
      <c r="LRP192" s="29"/>
      <c r="LRQ192" s="30"/>
      <c r="LRR192" s="29"/>
      <c r="LRS192" s="30"/>
      <c r="LRT192" s="29"/>
      <c r="LRU192" s="30"/>
      <c r="LRV192" s="29"/>
      <c r="LRW192" s="30"/>
      <c r="LRX192" s="29"/>
      <c r="LRY192" s="30"/>
      <c r="LRZ192" s="29"/>
      <c r="LSA192" s="30"/>
      <c r="LSB192" s="29"/>
      <c r="LSC192" s="30"/>
      <c r="LSD192" s="29"/>
      <c r="LSE192" s="30"/>
      <c r="LSF192" s="29"/>
      <c r="LSG192" s="30"/>
      <c r="LSH192" s="29"/>
      <c r="LSI192" s="30"/>
      <c r="LSJ192" s="29"/>
      <c r="LSK192" s="30"/>
      <c r="LSL192" s="29"/>
      <c r="LSM192" s="30"/>
      <c r="LSN192" s="29"/>
      <c r="LSO192" s="30"/>
      <c r="LSP192" s="29"/>
      <c r="LSQ192" s="30"/>
      <c r="LSR192" s="29"/>
      <c r="LSS192" s="30"/>
      <c r="LST192" s="29"/>
      <c r="LSU192" s="30"/>
      <c r="LSV192" s="29"/>
      <c r="LSW192" s="30"/>
      <c r="LSX192" s="29"/>
      <c r="LSY192" s="30"/>
      <c r="LSZ192" s="29"/>
      <c r="LTA192" s="30"/>
      <c r="LTB192" s="29"/>
      <c r="LTC192" s="30"/>
      <c r="LTD192" s="29"/>
      <c r="LTE192" s="30"/>
      <c r="LTF192" s="29"/>
      <c r="LTG192" s="30"/>
      <c r="LTH192" s="29"/>
      <c r="LTI192" s="30"/>
      <c r="LTJ192" s="29"/>
      <c r="LTK192" s="30"/>
      <c r="LTL192" s="29"/>
      <c r="LTM192" s="30"/>
      <c r="LTN192" s="29"/>
      <c r="LTO192" s="30"/>
      <c r="LTP192" s="29"/>
      <c r="LTQ192" s="30"/>
      <c r="LTR192" s="29"/>
      <c r="LTS192" s="30"/>
      <c r="LTT192" s="29"/>
      <c r="LTU192" s="30"/>
      <c r="LTV192" s="29"/>
      <c r="LTW192" s="30"/>
      <c r="LTX192" s="29"/>
      <c r="LTY192" s="30"/>
      <c r="LTZ192" s="29"/>
      <c r="LUA192" s="30"/>
      <c r="LUB192" s="29"/>
      <c r="LUC192" s="30"/>
      <c r="LUD192" s="29"/>
      <c r="LUE192" s="30"/>
      <c r="LUF192" s="29"/>
      <c r="LUG192" s="30"/>
      <c r="LUH192" s="29"/>
      <c r="LUI192" s="30"/>
      <c r="LUJ192" s="29"/>
      <c r="LUK192" s="30"/>
      <c r="LUL192" s="29"/>
      <c r="LUM192" s="30"/>
      <c r="LUN192" s="29"/>
      <c r="LUO192" s="30"/>
      <c r="LUP192" s="29"/>
      <c r="LUQ192" s="30"/>
      <c r="LUR192" s="29"/>
      <c r="LUS192" s="30"/>
      <c r="LUT192" s="29"/>
      <c r="LUU192" s="30"/>
      <c r="LUV192" s="29"/>
      <c r="LUW192" s="30"/>
      <c r="LUX192" s="29"/>
      <c r="LUY192" s="30"/>
      <c r="LUZ192" s="29"/>
      <c r="LVA192" s="30"/>
      <c r="LVB192" s="29"/>
      <c r="LVC192" s="30"/>
      <c r="LVD192" s="29"/>
      <c r="LVE192" s="30"/>
      <c r="LVF192" s="29"/>
      <c r="LVG192" s="30"/>
      <c r="LVH192" s="29"/>
      <c r="LVI192" s="30"/>
      <c r="LVJ192" s="29"/>
      <c r="LVK192" s="30"/>
      <c r="LVL192" s="29"/>
      <c r="LVM192" s="30"/>
      <c r="LVN192" s="29"/>
      <c r="LVO192" s="30"/>
      <c r="LVP192" s="29"/>
      <c r="LVQ192" s="30"/>
      <c r="LVR192" s="29"/>
      <c r="LVS192" s="30"/>
      <c r="LVT192" s="29"/>
      <c r="LVU192" s="30"/>
      <c r="LVV192" s="29"/>
      <c r="LVW192" s="30"/>
      <c r="LVX192" s="29"/>
      <c r="LVY192" s="30"/>
      <c r="LVZ192" s="29"/>
      <c r="LWA192" s="30"/>
      <c r="LWB192" s="29"/>
      <c r="LWC192" s="30"/>
      <c r="LWD192" s="29"/>
      <c r="LWE192" s="30"/>
      <c r="LWF192" s="29"/>
      <c r="LWG192" s="30"/>
      <c r="LWH192" s="29"/>
      <c r="LWI192" s="30"/>
      <c r="LWJ192" s="29"/>
      <c r="LWK192" s="30"/>
      <c r="LWL192" s="29"/>
      <c r="LWM192" s="30"/>
      <c r="LWN192" s="29"/>
      <c r="LWO192" s="30"/>
      <c r="LWP192" s="29"/>
      <c r="LWQ192" s="30"/>
      <c r="LWR192" s="29"/>
      <c r="LWS192" s="30"/>
      <c r="LWT192" s="29"/>
      <c r="LWU192" s="30"/>
      <c r="LWV192" s="29"/>
      <c r="LWW192" s="30"/>
      <c r="LWX192" s="29"/>
      <c r="LWY192" s="30"/>
      <c r="LWZ192" s="29"/>
      <c r="LXA192" s="30"/>
      <c r="LXB192" s="29"/>
      <c r="LXC192" s="30"/>
      <c r="LXD192" s="29"/>
      <c r="LXE192" s="30"/>
      <c r="LXF192" s="29"/>
      <c r="LXG192" s="30"/>
      <c r="LXH192" s="29"/>
      <c r="LXI192" s="30"/>
      <c r="LXJ192" s="29"/>
      <c r="LXK192" s="30"/>
      <c r="LXL192" s="29"/>
      <c r="LXM192" s="30"/>
      <c r="LXN192" s="29"/>
      <c r="LXO192" s="30"/>
      <c r="LXP192" s="29"/>
      <c r="LXQ192" s="30"/>
      <c r="LXR192" s="29"/>
      <c r="LXS192" s="30"/>
      <c r="LXT192" s="29"/>
      <c r="LXU192" s="30"/>
      <c r="LXV192" s="29"/>
      <c r="LXW192" s="30"/>
      <c r="LXX192" s="29"/>
      <c r="LXY192" s="30"/>
      <c r="LXZ192" s="29"/>
      <c r="LYA192" s="30"/>
      <c r="LYB192" s="29"/>
      <c r="LYC192" s="30"/>
      <c r="LYD192" s="29"/>
      <c r="LYE192" s="30"/>
      <c r="LYF192" s="29"/>
      <c r="LYG192" s="30"/>
      <c r="LYH192" s="29"/>
      <c r="LYI192" s="30"/>
      <c r="LYJ192" s="29"/>
      <c r="LYK192" s="30"/>
      <c r="LYL192" s="29"/>
      <c r="LYM192" s="30"/>
      <c r="LYN192" s="29"/>
      <c r="LYO192" s="30"/>
      <c r="LYP192" s="29"/>
      <c r="LYQ192" s="30"/>
      <c r="LYR192" s="29"/>
      <c r="LYS192" s="30"/>
      <c r="LYT192" s="29"/>
      <c r="LYU192" s="30"/>
      <c r="LYV192" s="29"/>
      <c r="LYW192" s="30"/>
      <c r="LYX192" s="29"/>
      <c r="LYY192" s="30"/>
      <c r="LYZ192" s="29"/>
      <c r="LZA192" s="30"/>
      <c r="LZB192" s="29"/>
      <c r="LZC192" s="30"/>
      <c r="LZD192" s="29"/>
      <c r="LZE192" s="30"/>
      <c r="LZF192" s="29"/>
      <c r="LZG192" s="30"/>
      <c r="LZH192" s="29"/>
      <c r="LZI192" s="30"/>
      <c r="LZJ192" s="29"/>
      <c r="LZK192" s="30"/>
      <c r="LZL192" s="29"/>
      <c r="LZM192" s="30"/>
      <c r="LZN192" s="29"/>
      <c r="LZO192" s="30"/>
      <c r="LZP192" s="29"/>
      <c r="LZQ192" s="30"/>
      <c r="LZR192" s="29"/>
      <c r="LZS192" s="30"/>
      <c r="LZT192" s="29"/>
      <c r="LZU192" s="30"/>
      <c r="LZV192" s="29"/>
      <c r="LZW192" s="30"/>
      <c r="LZX192" s="29"/>
      <c r="LZY192" s="30"/>
      <c r="LZZ192" s="29"/>
      <c r="MAA192" s="30"/>
      <c r="MAB192" s="29"/>
      <c r="MAC192" s="30"/>
      <c r="MAD192" s="29"/>
      <c r="MAE192" s="30"/>
      <c r="MAF192" s="29"/>
      <c r="MAG192" s="30"/>
      <c r="MAH192" s="29"/>
      <c r="MAI192" s="30"/>
      <c r="MAJ192" s="29"/>
      <c r="MAK192" s="30"/>
      <c r="MAL192" s="29"/>
      <c r="MAM192" s="30"/>
      <c r="MAN192" s="29"/>
      <c r="MAO192" s="30"/>
      <c r="MAP192" s="29"/>
      <c r="MAQ192" s="30"/>
      <c r="MAR192" s="29"/>
      <c r="MAS192" s="30"/>
      <c r="MAT192" s="29"/>
      <c r="MAU192" s="30"/>
      <c r="MAV192" s="29"/>
      <c r="MAW192" s="30"/>
      <c r="MAX192" s="29"/>
      <c r="MAY192" s="30"/>
      <c r="MAZ192" s="29"/>
      <c r="MBA192" s="30"/>
      <c r="MBB192" s="29"/>
      <c r="MBC192" s="30"/>
      <c r="MBD192" s="29"/>
      <c r="MBE192" s="30"/>
      <c r="MBF192" s="29"/>
      <c r="MBG192" s="30"/>
      <c r="MBH192" s="29"/>
      <c r="MBI192" s="30"/>
      <c r="MBJ192" s="29"/>
      <c r="MBK192" s="30"/>
      <c r="MBL192" s="29"/>
      <c r="MBM192" s="30"/>
      <c r="MBN192" s="29"/>
      <c r="MBO192" s="30"/>
      <c r="MBP192" s="29"/>
      <c r="MBQ192" s="30"/>
      <c r="MBR192" s="29"/>
      <c r="MBS192" s="30"/>
      <c r="MBT192" s="29"/>
      <c r="MBU192" s="30"/>
      <c r="MBV192" s="29"/>
      <c r="MBW192" s="30"/>
      <c r="MBX192" s="29"/>
      <c r="MBY192" s="30"/>
      <c r="MBZ192" s="29"/>
      <c r="MCA192" s="30"/>
      <c r="MCB192" s="29"/>
      <c r="MCC192" s="30"/>
      <c r="MCD192" s="29"/>
      <c r="MCE192" s="30"/>
      <c r="MCF192" s="29"/>
      <c r="MCG192" s="30"/>
      <c r="MCH192" s="29"/>
      <c r="MCI192" s="30"/>
      <c r="MCJ192" s="29"/>
      <c r="MCK192" s="30"/>
      <c r="MCL192" s="29"/>
      <c r="MCM192" s="30"/>
      <c r="MCN192" s="29"/>
      <c r="MCO192" s="30"/>
      <c r="MCP192" s="29"/>
      <c r="MCQ192" s="30"/>
      <c r="MCR192" s="29"/>
      <c r="MCS192" s="30"/>
      <c r="MCT192" s="29"/>
      <c r="MCU192" s="30"/>
      <c r="MCV192" s="29"/>
      <c r="MCW192" s="30"/>
      <c r="MCX192" s="29"/>
      <c r="MCY192" s="30"/>
      <c r="MCZ192" s="29"/>
      <c r="MDA192" s="30"/>
      <c r="MDB192" s="29"/>
      <c r="MDC192" s="30"/>
      <c r="MDD192" s="29"/>
      <c r="MDE192" s="30"/>
      <c r="MDF192" s="29"/>
      <c r="MDG192" s="30"/>
      <c r="MDH192" s="29"/>
      <c r="MDI192" s="30"/>
      <c r="MDJ192" s="29"/>
      <c r="MDK192" s="30"/>
      <c r="MDL192" s="29"/>
      <c r="MDM192" s="30"/>
      <c r="MDN192" s="29"/>
      <c r="MDO192" s="30"/>
      <c r="MDP192" s="29"/>
      <c r="MDQ192" s="30"/>
      <c r="MDR192" s="29"/>
      <c r="MDS192" s="30"/>
      <c r="MDT192" s="29"/>
      <c r="MDU192" s="30"/>
      <c r="MDV192" s="29"/>
      <c r="MDW192" s="30"/>
      <c r="MDX192" s="29"/>
      <c r="MDY192" s="30"/>
      <c r="MDZ192" s="29"/>
      <c r="MEA192" s="30"/>
      <c r="MEB192" s="29"/>
      <c r="MEC192" s="30"/>
      <c r="MED192" s="29"/>
      <c r="MEE192" s="30"/>
      <c r="MEF192" s="29"/>
      <c r="MEG192" s="30"/>
      <c r="MEH192" s="29"/>
      <c r="MEI192" s="30"/>
      <c r="MEJ192" s="29"/>
      <c r="MEK192" s="30"/>
      <c r="MEL192" s="29"/>
      <c r="MEM192" s="30"/>
      <c r="MEN192" s="29"/>
      <c r="MEO192" s="30"/>
      <c r="MEP192" s="29"/>
      <c r="MEQ192" s="30"/>
      <c r="MER192" s="29"/>
      <c r="MES192" s="30"/>
      <c r="MET192" s="29"/>
      <c r="MEU192" s="30"/>
      <c r="MEV192" s="29"/>
      <c r="MEW192" s="30"/>
      <c r="MEX192" s="29"/>
      <c r="MEY192" s="30"/>
      <c r="MEZ192" s="29"/>
      <c r="MFA192" s="30"/>
      <c r="MFB192" s="29"/>
      <c r="MFC192" s="30"/>
      <c r="MFD192" s="29"/>
      <c r="MFE192" s="30"/>
      <c r="MFF192" s="29"/>
      <c r="MFG192" s="30"/>
      <c r="MFH192" s="29"/>
      <c r="MFI192" s="30"/>
      <c r="MFJ192" s="29"/>
      <c r="MFK192" s="30"/>
      <c r="MFL192" s="29"/>
      <c r="MFM192" s="30"/>
      <c r="MFN192" s="29"/>
      <c r="MFO192" s="30"/>
      <c r="MFP192" s="29"/>
      <c r="MFQ192" s="30"/>
      <c r="MFR192" s="29"/>
      <c r="MFS192" s="30"/>
      <c r="MFT192" s="29"/>
      <c r="MFU192" s="30"/>
      <c r="MFV192" s="29"/>
      <c r="MFW192" s="30"/>
      <c r="MFX192" s="29"/>
      <c r="MFY192" s="30"/>
      <c r="MFZ192" s="29"/>
      <c r="MGA192" s="30"/>
      <c r="MGB192" s="29"/>
      <c r="MGC192" s="30"/>
      <c r="MGD192" s="29"/>
      <c r="MGE192" s="30"/>
      <c r="MGF192" s="29"/>
      <c r="MGG192" s="30"/>
      <c r="MGH192" s="29"/>
      <c r="MGI192" s="30"/>
      <c r="MGJ192" s="29"/>
      <c r="MGK192" s="30"/>
      <c r="MGL192" s="29"/>
      <c r="MGM192" s="30"/>
      <c r="MGN192" s="29"/>
      <c r="MGO192" s="30"/>
      <c r="MGP192" s="29"/>
      <c r="MGQ192" s="30"/>
      <c r="MGR192" s="29"/>
      <c r="MGS192" s="30"/>
      <c r="MGT192" s="29"/>
      <c r="MGU192" s="30"/>
      <c r="MGV192" s="29"/>
      <c r="MGW192" s="30"/>
      <c r="MGX192" s="29"/>
      <c r="MGY192" s="30"/>
      <c r="MGZ192" s="29"/>
      <c r="MHA192" s="30"/>
      <c r="MHB192" s="29"/>
      <c r="MHC192" s="30"/>
      <c r="MHD192" s="29"/>
      <c r="MHE192" s="30"/>
      <c r="MHF192" s="29"/>
      <c r="MHG192" s="30"/>
      <c r="MHH192" s="29"/>
      <c r="MHI192" s="30"/>
      <c r="MHJ192" s="29"/>
      <c r="MHK192" s="30"/>
      <c r="MHL192" s="29"/>
      <c r="MHM192" s="30"/>
      <c r="MHN192" s="29"/>
      <c r="MHO192" s="30"/>
      <c r="MHP192" s="29"/>
      <c r="MHQ192" s="30"/>
      <c r="MHR192" s="29"/>
      <c r="MHS192" s="30"/>
      <c r="MHT192" s="29"/>
      <c r="MHU192" s="30"/>
      <c r="MHV192" s="29"/>
      <c r="MHW192" s="30"/>
      <c r="MHX192" s="29"/>
      <c r="MHY192" s="30"/>
      <c r="MHZ192" s="29"/>
      <c r="MIA192" s="30"/>
      <c r="MIB192" s="29"/>
      <c r="MIC192" s="30"/>
      <c r="MID192" s="29"/>
      <c r="MIE192" s="30"/>
      <c r="MIF192" s="29"/>
      <c r="MIG192" s="30"/>
      <c r="MIH192" s="29"/>
      <c r="MII192" s="30"/>
      <c r="MIJ192" s="29"/>
      <c r="MIK192" s="30"/>
      <c r="MIL192" s="29"/>
      <c r="MIM192" s="30"/>
      <c r="MIN192" s="29"/>
      <c r="MIO192" s="30"/>
      <c r="MIP192" s="29"/>
      <c r="MIQ192" s="30"/>
      <c r="MIR192" s="29"/>
      <c r="MIS192" s="30"/>
      <c r="MIT192" s="29"/>
      <c r="MIU192" s="30"/>
      <c r="MIV192" s="29"/>
      <c r="MIW192" s="30"/>
      <c r="MIX192" s="29"/>
      <c r="MIY192" s="30"/>
      <c r="MIZ192" s="29"/>
      <c r="MJA192" s="30"/>
      <c r="MJB192" s="29"/>
      <c r="MJC192" s="30"/>
      <c r="MJD192" s="29"/>
      <c r="MJE192" s="30"/>
      <c r="MJF192" s="29"/>
      <c r="MJG192" s="30"/>
      <c r="MJH192" s="29"/>
      <c r="MJI192" s="30"/>
      <c r="MJJ192" s="29"/>
      <c r="MJK192" s="30"/>
      <c r="MJL192" s="29"/>
      <c r="MJM192" s="30"/>
      <c r="MJN192" s="29"/>
      <c r="MJO192" s="30"/>
      <c r="MJP192" s="29"/>
      <c r="MJQ192" s="30"/>
      <c r="MJR192" s="29"/>
      <c r="MJS192" s="30"/>
      <c r="MJT192" s="29"/>
      <c r="MJU192" s="30"/>
      <c r="MJV192" s="29"/>
      <c r="MJW192" s="30"/>
      <c r="MJX192" s="29"/>
      <c r="MJY192" s="30"/>
      <c r="MJZ192" s="29"/>
      <c r="MKA192" s="30"/>
      <c r="MKB192" s="29"/>
      <c r="MKC192" s="30"/>
      <c r="MKD192" s="29"/>
      <c r="MKE192" s="30"/>
      <c r="MKF192" s="29"/>
      <c r="MKG192" s="30"/>
      <c r="MKH192" s="29"/>
      <c r="MKI192" s="30"/>
      <c r="MKJ192" s="29"/>
      <c r="MKK192" s="30"/>
      <c r="MKL192" s="29"/>
      <c r="MKM192" s="30"/>
      <c r="MKN192" s="29"/>
      <c r="MKO192" s="30"/>
      <c r="MKP192" s="29"/>
      <c r="MKQ192" s="30"/>
      <c r="MKR192" s="29"/>
      <c r="MKS192" s="30"/>
      <c r="MKT192" s="29"/>
      <c r="MKU192" s="30"/>
      <c r="MKV192" s="29"/>
      <c r="MKW192" s="30"/>
      <c r="MKX192" s="29"/>
      <c r="MKY192" s="30"/>
      <c r="MKZ192" s="29"/>
      <c r="MLA192" s="30"/>
      <c r="MLB192" s="29"/>
      <c r="MLC192" s="30"/>
      <c r="MLD192" s="29"/>
      <c r="MLE192" s="30"/>
      <c r="MLF192" s="29"/>
      <c r="MLG192" s="30"/>
      <c r="MLH192" s="29"/>
      <c r="MLI192" s="30"/>
      <c r="MLJ192" s="29"/>
      <c r="MLK192" s="30"/>
      <c r="MLL192" s="29"/>
      <c r="MLM192" s="30"/>
      <c r="MLN192" s="29"/>
      <c r="MLO192" s="30"/>
      <c r="MLP192" s="29"/>
      <c r="MLQ192" s="30"/>
      <c r="MLR192" s="29"/>
      <c r="MLS192" s="30"/>
      <c r="MLT192" s="29"/>
      <c r="MLU192" s="30"/>
      <c r="MLV192" s="29"/>
      <c r="MLW192" s="30"/>
      <c r="MLX192" s="29"/>
      <c r="MLY192" s="30"/>
      <c r="MLZ192" s="29"/>
      <c r="MMA192" s="30"/>
      <c r="MMB192" s="29"/>
      <c r="MMC192" s="30"/>
      <c r="MMD192" s="29"/>
      <c r="MME192" s="30"/>
      <c r="MMF192" s="29"/>
      <c r="MMG192" s="30"/>
      <c r="MMH192" s="29"/>
      <c r="MMI192" s="30"/>
      <c r="MMJ192" s="29"/>
      <c r="MMK192" s="30"/>
      <c r="MML192" s="29"/>
      <c r="MMM192" s="30"/>
      <c r="MMN192" s="29"/>
      <c r="MMO192" s="30"/>
      <c r="MMP192" s="29"/>
      <c r="MMQ192" s="30"/>
      <c r="MMR192" s="29"/>
      <c r="MMS192" s="30"/>
      <c r="MMT192" s="29"/>
      <c r="MMU192" s="30"/>
      <c r="MMV192" s="29"/>
      <c r="MMW192" s="30"/>
      <c r="MMX192" s="29"/>
      <c r="MMY192" s="30"/>
      <c r="MMZ192" s="29"/>
      <c r="MNA192" s="30"/>
      <c r="MNB192" s="29"/>
      <c r="MNC192" s="30"/>
      <c r="MND192" s="29"/>
      <c r="MNE192" s="30"/>
      <c r="MNF192" s="29"/>
      <c r="MNG192" s="30"/>
      <c r="MNH192" s="29"/>
      <c r="MNI192" s="30"/>
      <c r="MNJ192" s="29"/>
      <c r="MNK192" s="30"/>
      <c r="MNL192" s="29"/>
      <c r="MNM192" s="30"/>
      <c r="MNN192" s="29"/>
      <c r="MNO192" s="30"/>
      <c r="MNP192" s="29"/>
      <c r="MNQ192" s="30"/>
      <c r="MNR192" s="29"/>
      <c r="MNS192" s="30"/>
      <c r="MNT192" s="29"/>
      <c r="MNU192" s="30"/>
      <c r="MNV192" s="29"/>
      <c r="MNW192" s="30"/>
      <c r="MNX192" s="29"/>
      <c r="MNY192" s="30"/>
      <c r="MNZ192" s="29"/>
      <c r="MOA192" s="30"/>
      <c r="MOB192" s="29"/>
      <c r="MOC192" s="30"/>
      <c r="MOD192" s="29"/>
      <c r="MOE192" s="30"/>
      <c r="MOF192" s="29"/>
      <c r="MOG192" s="30"/>
      <c r="MOH192" s="29"/>
      <c r="MOI192" s="30"/>
      <c r="MOJ192" s="29"/>
      <c r="MOK192" s="30"/>
      <c r="MOL192" s="29"/>
      <c r="MOM192" s="30"/>
      <c r="MON192" s="29"/>
      <c r="MOO192" s="30"/>
      <c r="MOP192" s="29"/>
      <c r="MOQ192" s="30"/>
      <c r="MOR192" s="29"/>
      <c r="MOS192" s="30"/>
      <c r="MOT192" s="29"/>
      <c r="MOU192" s="30"/>
      <c r="MOV192" s="29"/>
      <c r="MOW192" s="30"/>
      <c r="MOX192" s="29"/>
      <c r="MOY192" s="30"/>
      <c r="MOZ192" s="29"/>
      <c r="MPA192" s="30"/>
      <c r="MPB192" s="29"/>
      <c r="MPC192" s="30"/>
      <c r="MPD192" s="29"/>
      <c r="MPE192" s="30"/>
      <c r="MPF192" s="29"/>
      <c r="MPG192" s="30"/>
      <c r="MPH192" s="29"/>
      <c r="MPI192" s="30"/>
      <c r="MPJ192" s="29"/>
      <c r="MPK192" s="30"/>
      <c r="MPL192" s="29"/>
      <c r="MPM192" s="30"/>
      <c r="MPN192" s="29"/>
      <c r="MPO192" s="30"/>
      <c r="MPP192" s="29"/>
      <c r="MPQ192" s="30"/>
      <c r="MPR192" s="29"/>
      <c r="MPS192" s="30"/>
      <c r="MPT192" s="29"/>
      <c r="MPU192" s="30"/>
      <c r="MPV192" s="29"/>
      <c r="MPW192" s="30"/>
      <c r="MPX192" s="29"/>
      <c r="MPY192" s="30"/>
      <c r="MPZ192" s="29"/>
      <c r="MQA192" s="30"/>
      <c r="MQB192" s="29"/>
      <c r="MQC192" s="30"/>
      <c r="MQD192" s="29"/>
      <c r="MQE192" s="30"/>
      <c r="MQF192" s="29"/>
      <c r="MQG192" s="30"/>
      <c r="MQH192" s="29"/>
      <c r="MQI192" s="30"/>
      <c r="MQJ192" s="29"/>
      <c r="MQK192" s="30"/>
      <c r="MQL192" s="29"/>
      <c r="MQM192" s="30"/>
      <c r="MQN192" s="29"/>
      <c r="MQO192" s="30"/>
      <c r="MQP192" s="29"/>
      <c r="MQQ192" s="30"/>
      <c r="MQR192" s="29"/>
      <c r="MQS192" s="30"/>
      <c r="MQT192" s="29"/>
      <c r="MQU192" s="30"/>
      <c r="MQV192" s="29"/>
      <c r="MQW192" s="30"/>
      <c r="MQX192" s="29"/>
      <c r="MQY192" s="30"/>
      <c r="MQZ192" s="29"/>
      <c r="MRA192" s="30"/>
      <c r="MRB192" s="29"/>
      <c r="MRC192" s="30"/>
      <c r="MRD192" s="29"/>
      <c r="MRE192" s="30"/>
      <c r="MRF192" s="29"/>
      <c r="MRG192" s="30"/>
      <c r="MRH192" s="29"/>
      <c r="MRI192" s="30"/>
      <c r="MRJ192" s="29"/>
      <c r="MRK192" s="30"/>
      <c r="MRL192" s="29"/>
      <c r="MRM192" s="30"/>
      <c r="MRN192" s="29"/>
      <c r="MRO192" s="30"/>
      <c r="MRP192" s="29"/>
      <c r="MRQ192" s="30"/>
      <c r="MRR192" s="29"/>
      <c r="MRS192" s="30"/>
      <c r="MRT192" s="29"/>
      <c r="MRU192" s="30"/>
      <c r="MRV192" s="29"/>
      <c r="MRW192" s="30"/>
      <c r="MRX192" s="29"/>
      <c r="MRY192" s="30"/>
      <c r="MRZ192" s="29"/>
      <c r="MSA192" s="30"/>
      <c r="MSB192" s="29"/>
      <c r="MSC192" s="30"/>
      <c r="MSD192" s="29"/>
      <c r="MSE192" s="30"/>
      <c r="MSF192" s="29"/>
      <c r="MSG192" s="30"/>
      <c r="MSH192" s="29"/>
      <c r="MSI192" s="30"/>
      <c r="MSJ192" s="29"/>
      <c r="MSK192" s="30"/>
      <c r="MSL192" s="29"/>
      <c r="MSM192" s="30"/>
      <c r="MSN192" s="29"/>
      <c r="MSO192" s="30"/>
      <c r="MSP192" s="29"/>
      <c r="MSQ192" s="30"/>
      <c r="MSR192" s="29"/>
      <c r="MSS192" s="30"/>
      <c r="MST192" s="29"/>
      <c r="MSU192" s="30"/>
      <c r="MSV192" s="29"/>
      <c r="MSW192" s="30"/>
      <c r="MSX192" s="29"/>
      <c r="MSY192" s="30"/>
      <c r="MSZ192" s="29"/>
      <c r="MTA192" s="30"/>
      <c r="MTB192" s="29"/>
      <c r="MTC192" s="30"/>
      <c r="MTD192" s="29"/>
      <c r="MTE192" s="30"/>
      <c r="MTF192" s="29"/>
      <c r="MTG192" s="30"/>
      <c r="MTH192" s="29"/>
      <c r="MTI192" s="30"/>
      <c r="MTJ192" s="29"/>
      <c r="MTK192" s="30"/>
      <c r="MTL192" s="29"/>
      <c r="MTM192" s="30"/>
      <c r="MTN192" s="29"/>
      <c r="MTO192" s="30"/>
      <c r="MTP192" s="29"/>
      <c r="MTQ192" s="30"/>
      <c r="MTR192" s="29"/>
      <c r="MTS192" s="30"/>
      <c r="MTT192" s="29"/>
      <c r="MTU192" s="30"/>
      <c r="MTV192" s="29"/>
      <c r="MTW192" s="30"/>
      <c r="MTX192" s="29"/>
      <c r="MTY192" s="30"/>
      <c r="MTZ192" s="29"/>
      <c r="MUA192" s="30"/>
      <c r="MUB192" s="29"/>
      <c r="MUC192" s="30"/>
      <c r="MUD192" s="29"/>
      <c r="MUE192" s="30"/>
      <c r="MUF192" s="29"/>
      <c r="MUG192" s="30"/>
      <c r="MUH192" s="29"/>
      <c r="MUI192" s="30"/>
      <c r="MUJ192" s="29"/>
      <c r="MUK192" s="30"/>
      <c r="MUL192" s="29"/>
      <c r="MUM192" s="30"/>
      <c r="MUN192" s="29"/>
      <c r="MUO192" s="30"/>
      <c r="MUP192" s="29"/>
      <c r="MUQ192" s="30"/>
      <c r="MUR192" s="29"/>
      <c r="MUS192" s="30"/>
      <c r="MUT192" s="29"/>
      <c r="MUU192" s="30"/>
      <c r="MUV192" s="29"/>
      <c r="MUW192" s="30"/>
      <c r="MUX192" s="29"/>
      <c r="MUY192" s="30"/>
      <c r="MUZ192" s="29"/>
      <c r="MVA192" s="30"/>
      <c r="MVB192" s="29"/>
      <c r="MVC192" s="30"/>
      <c r="MVD192" s="29"/>
      <c r="MVE192" s="30"/>
      <c r="MVF192" s="29"/>
      <c r="MVG192" s="30"/>
      <c r="MVH192" s="29"/>
      <c r="MVI192" s="30"/>
      <c r="MVJ192" s="29"/>
      <c r="MVK192" s="30"/>
      <c r="MVL192" s="29"/>
      <c r="MVM192" s="30"/>
      <c r="MVN192" s="29"/>
      <c r="MVO192" s="30"/>
      <c r="MVP192" s="29"/>
      <c r="MVQ192" s="30"/>
      <c r="MVR192" s="29"/>
      <c r="MVS192" s="30"/>
      <c r="MVT192" s="29"/>
      <c r="MVU192" s="30"/>
      <c r="MVV192" s="29"/>
      <c r="MVW192" s="30"/>
      <c r="MVX192" s="29"/>
      <c r="MVY192" s="30"/>
      <c r="MVZ192" s="29"/>
      <c r="MWA192" s="30"/>
      <c r="MWB192" s="29"/>
      <c r="MWC192" s="30"/>
      <c r="MWD192" s="29"/>
      <c r="MWE192" s="30"/>
      <c r="MWF192" s="29"/>
      <c r="MWG192" s="30"/>
      <c r="MWH192" s="29"/>
      <c r="MWI192" s="30"/>
      <c r="MWJ192" s="29"/>
      <c r="MWK192" s="30"/>
      <c r="MWL192" s="29"/>
      <c r="MWM192" s="30"/>
      <c r="MWN192" s="29"/>
      <c r="MWO192" s="30"/>
      <c r="MWP192" s="29"/>
      <c r="MWQ192" s="30"/>
      <c r="MWR192" s="29"/>
      <c r="MWS192" s="30"/>
      <c r="MWT192" s="29"/>
      <c r="MWU192" s="30"/>
      <c r="MWV192" s="29"/>
      <c r="MWW192" s="30"/>
      <c r="MWX192" s="29"/>
      <c r="MWY192" s="30"/>
      <c r="MWZ192" s="29"/>
      <c r="MXA192" s="30"/>
      <c r="MXB192" s="29"/>
      <c r="MXC192" s="30"/>
      <c r="MXD192" s="29"/>
      <c r="MXE192" s="30"/>
      <c r="MXF192" s="29"/>
      <c r="MXG192" s="30"/>
      <c r="MXH192" s="29"/>
      <c r="MXI192" s="30"/>
      <c r="MXJ192" s="29"/>
      <c r="MXK192" s="30"/>
      <c r="MXL192" s="29"/>
      <c r="MXM192" s="30"/>
      <c r="MXN192" s="29"/>
      <c r="MXO192" s="30"/>
      <c r="MXP192" s="29"/>
      <c r="MXQ192" s="30"/>
      <c r="MXR192" s="29"/>
      <c r="MXS192" s="30"/>
      <c r="MXT192" s="29"/>
      <c r="MXU192" s="30"/>
      <c r="MXV192" s="29"/>
      <c r="MXW192" s="30"/>
      <c r="MXX192" s="29"/>
      <c r="MXY192" s="30"/>
      <c r="MXZ192" s="29"/>
      <c r="MYA192" s="30"/>
      <c r="MYB192" s="29"/>
      <c r="MYC192" s="30"/>
      <c r="MYD192" s="29"/>
      <c r="MYE192" s="30"/>
      <c r="MYF192" s="29"/>
      <c r="MYG192" s="30"/>
      <c r="MYH192" s="29"/>
      <c r="MYI192" s="30"/>
      <c r="MYJ192" s="29"/>
      <c r="MYK192" s="30"/>
      <c r="MYL192" s="29"/>
      <c r="MYM192" s="30"/>
      <c r="MYN192" s="29"/>
      <c r="MYO192" s="30"/>
      <c r="MYP192" s="29"/>
      <c r="MYQ192" s="30"/>
      <c r="MYR192" s="29"/>
      <c r="MYS192" s="30"/>
      <c r="MYT192" s="29"/>
      <c r="MYU192" s="30"/>
      <c r="MYV192" s="29"/>
      <c r="MYW192" s="30"/>
      <c r="MYX192" s="29"/>
      <c r="MYY192" s="30"/>
      <c r="MYZ192" s="29"/>
      <c r="MZA192" s="30"/>
      <c r="MZB192" s="29"/>
      <c r="MZC192" s="30"/>
      <c r="MZD192" s="29"/>
      <c r="MZE192" s="30"/>
      <c r="MZF192" s="29"/>
      <c r="MZG192" s="30"/>
      <c r="MZH192" s="29"/>
      <c r="MZI192" s="30"/>
      <c r="MZJ192" s="29"/>
      <c r="MZK192" s="30"/>
      <c r="MZL192" s="29"/>
      <c r="MZM192" s="30"/>
      <c r="MZN192" s="29"/>
      <c r="MZO192" s="30"/>
      <c r="MZP192" s="29"/>
      <c r="MZQ192" s="30"/>
      <c r="MZR192" s="29"/>
      <c r="MZS192" s="30"/>
      <c r="MZT192" s="29"/>
      <c r="MZU192" s="30"/>
      <c r="MZV192" s="29"/>
      <c r="MZW192" s="30"/>
      <c r="MZX192" s="29"/>
      <c r="MZY192" s="30"/>
      <c r="MZZ192" s="29"/>
      <c r="NAA192" s="30"/>
      <c r="NAB192" s="29"/>
      <c r="NAC192" s="30"/>
      <c r="NAD192" s="29"/>
      <c r="NAE192" s="30"/>
      <c r="NAF192" s="29"/>
      <c r="NAG192" s="30"/>
      <c r="NAH192" s="29"/>
      <c r="NAI192" s="30"/>
      <c r="NAJ192" s="29"/>
      <c r="NAK192" s="30"/>
      <c r="NAL192" s="29"/>
      <c r="NAM192" s="30"/>
      <c r="NAN192" s="29"/>
      <c r="NAO192" s="30"/>
      <c r="NAP192" s="29"/>
      <c r="NAQ192" s="30"/>
      <c r="NAR192" s="29"/>
      <c r="NAS192" s="30"/>
      <c r="NAT192" s="29"/>
      <c r="NAU192" s="30"/>
      <c r="NAV192" s="29"/>
      <c r="NAW192" s="30"/>
      <c r="NAX192" s="29"/>
      <c r="NAY192" s="30"/>
      <c r="NAZ192" s="29"/>
      <c r="NBA192" s="30"/>
      <c r="NBB192" s="29"/>
      <c r="NBC192" s="30"/>
      <c r="NBD192" s="29"/>
      <c r="NBE192" s="30"/>
      <c r="NBF192" s="29"/>
      <c r="NBG192" s="30"/>
      <c r="NBH192" s="29"/>
      <c r="NBI192" s="30"/>
      <c r="NBJ192" s="29"/>
      <c r="NBK192" s="30"/>
      <c r="NBL192" s="29"/>
      <c r="NBM192" s="30"/>
      <c r="NBN192" s="29"/>
      <c r="NBO192" s="30"/>
      <c r="NBP192" s="29"/>
      <c r="NBQ192" s="30"/>
      <c r="NBR192" s="29"/>
      <c r="NBS192" s="30"/>
      <c r="NBT192" s="29"/>
      <c r="NBU192" s="30"/>
      <c r="NBV192" s="29"/>
      <c r="NBW192" s="30"/>
      <c r="NBX192" s="29"/>
      <c r="NBY192" s="30"/>
      <c r="NBZ192" s="29"/>
      <c r="NCA192" s="30"/>
      <c r="NCB192" s="29"/>
      <c r="NCC192" s="30"/>
      <c r="NCD192" s="29"/>
      <c r="NCE192" s="30"/>
      <c r="NCF192" s="29"/>
      <c r="NCG192" s="30"/>
      <c r="NCH192" s="29"/>
      <c r="NCI192" s="30"/>
      <c r="NCJ192" s="29"/>
      <c r="NCK192" s="30"/>
      <c r="NCL192" s="29"/>
      <c r="NCM192" s="30"/>
      <c r="NCN192" s="29"/>
      <c r="NCO192" s="30"/>
      <c r="NCP192" s="29"/>
      <c r="NCQ192" s="30"/>
      <c r="NCR192" s="29"/>
      <c r="NCS192" s="30"/>
      <c r="NCT192" s="29"/>
      <c r="NCU192" s="30"/>
      <c r="NCV192" s="29"/>
      <c r="NCW192" s="30"/>
      <c r="NCX192" s="29"/>
      <c r="NCY192" s="30"/>
      <c r="NCZ192" s="29"/>
      <c r="NDA192" s="30"/>
      <c r="NDB192" s="29"/>
      <c r="NDC192" s="30"/>
      <c r="NDD192" s="29"/>
      <c r="NDE192" s="30"/>
      <c r="NDF192" s="29"/>
      <c r="NDG192" s="30"/>
      <c r="NDH192" s="29"/>
      <c r="NDI192" s="30"/>
      <c r="NDJ192" s="29"/>
      <c r="NDK192" s="30"/>
      <c r="NDL192" s="29"/>
      <c r="NDM192" s="30"/>
      <c r="NDN192" s="29"/>
      <c r="NDO192" s="30"/>
      <c r="NDP192" s="29"/>
      <c r="NDQ192" s="30"/>
      <c r="NDR192" s="29"/>
      <c r="NDS192" s="30"/>
      <c r="NDT192" s="29"/>
      <c r="NDU192" s="30"/>
      <c r="NDV192" s="29"/>
      <c r="NDW192" s="30"/>
      <c r="NDX192" s="29"/>
      <c r="NDY192" s="30"/>
      <c r="NDZ192" s="29"/>
      <c r="NEA192" s="30"/>
      <c r="NEB192" s="29"/>
      <c r="NEC192" s="30"/>
      <c r="NED192" s="29"/>
      <c r="NEE192" s="30"/>
      <c r="NEF192" s="29"/>
      <c r="NEG192" s="30"/>
      <c r="NEH192" s="29"/>
      <c r="NEI192" s="30"/>
      <c r="NEJ192" s="29"/>
      <c r="NEK192" s="30"/>
      <c r="NEL192" s="29"/>
      <c r="NEM192" s="30"/>
      <c r="NEN192" s="29"/>
      <c r="NEO192" s="30"/>
      <c r="NEP192" s="29"/>
      <c r="NEQ192" s="30"/>
      <c r="NER192" s="29"/>
      <c r="NES192" s="30"/>
      <c r="NET192" s="29"/>
      <c r="NEU192" s="30"/>
      <c r="NEV192" s="29"/>
      <c r="NEW192" s="30"/>
      <c r="NEX192" s="29"/>
      <c r="NEY192" s="30"/>
      <c r="NEZ192" s="29"/>
      <c r="NFA192" s="30"/>
      <c r="NFB192" s="29"/>
      <c r="NFC192" s="30"/>
      <c r="NFD192" s="29"/>
      <c r="NFE192" s="30"/>
      <c r="NFF192" s="29"/>
      <c r="NFG192" s="30"/>
      <c r="NFH192" s="29"/>
      <c r="NFI192" s="30"/>
      <c r="NFJ192" s="29"/>
      <c r="NFK192" s="30"/>
      <c r="NFL192" s="29"/>
      <c r="NFM192" s="30"/>
      <c r="NFN192" s="29"/>
      <c r="NFO192" s="30"/>
      <c r="NFP192" s="29"/>
      <c r="NFQ192" s="30"/>
      <c r="NFR192" s="29"/>
      <c r="NFS192" s="30"/>
      <c r="NFT192" s="29"/>
      <c r="NFU192" s="30"/>
      <c r="NFV192" s="29"/>
      <c r="NFW192" s="30"/>
      <c r="NFX192" s="29"/>
      <c r="NFY192" s="30"/>
      <c r="NFZ192" s="29"/>
      <c r="NGA192" s="30"/>
      <c r="NGB192" s="29"/>
      <c r="NGC192" s="30"/>
      <c r="NGD192" s="29"/>
      <c r="NGE192" s="30"/>
      <c r="NGF192" s="29"/>
      <c r="NGG192" s="30"/>
      <c r="NGH192" s="29"/>
      <c r="NGI192" s="30"/>
      <c r="NGJ192" s="29"/>
      <c r="NGK192" s="30"/>
      <c r="NGL192" s="29"/>
      <c r="NGM192" s="30"/>
      <c r="NGN192" s="29"/>
      <c r="NGO192" s="30"/>
      <c r="NGP192" s="29"/>
      <c r="NGQ192" s="30"/>
      <c r="NGR192" s="29"/>
      <c r="NGS192" s="30"/>
      <c r="NGT192" s="29"/>
      <c r="NGU192" s="30"/>
      <c r="NGV192" s="29"/>
      <c r="NGW192" s="30"/>
      <c r="NGX192" s="29"/>
      <c r="NGY192" s="30"/>
      <c r="NGZ192" s="29"/>
      <c r="NHA192" s="30"/>
      <c r="NHB192" s="29"/>
      <c r="NHC192" s="30"/>
      <c r="NHD192" s="29"/>
      <c r="NHE192" s="30"/>
      <c r="NHF192" s="29"/>
      <c r="NHG192" s="30"/>
      <c r="NHH192" s="29"/>
      <c r="NHI192" s="30"/>
      <c r="NHJ192" s="29"/>
      <c r="NHK192" s="30"/>
      <c r="NHL192" s="29"/>
      <c r="NHM192" s="30"/>
      <c r="NHN192" s="29"/>
      <c r="NHO192" s="30"/>
      <c r="NHP192" s="29"/>
      <c r="NHQ192" s="30"/>
      <c r="NHR192" s="29"/>
      <c r="NHS192" s="30"/>
      <c r="NHT192" s="29"/>
      <c r="NHU192" s="30"/>
      <c r="NHV192" s="29"/>
      <c r="NHW192" s="30"/>
      <c r="NHX192" s="29"/>
      <c r="NHY192" s="30"/>
      <c r="NHZ192" s="29"/>
      <c r="NIA192" s="30"/>
      <c r="NIB192" s="29"/>
      <c r="NIC192" s="30"/>
      <c r="NID192" s="29"/>
      <c r="NIE192" s="30"/>
      <c r="NIF192" s="29"/>
      <c r="NIG192" s="30"/>
      <c r="NIH192" s="29"/>
      <c r="NII192" s="30"/>
      <c r="NIJ192" s="29"/>
      <c r="NIK192" s="30"/>
      <c r="NIL192" s="29"/>
      <c r="NIM192" s="30"/>
      <c r="NIN192" s="29"/>
      <c r="NIO192" s="30"/>
      <c r="NIP192" s="29"/>
      <c r="NIQ192" s="30"/>
      <c r="NIR192" s="29"/>
      <c r="NIS192" s="30"/>
      <c r="NIT192" s="29"/>
      <c r="NIU192" s="30"/>
      <c r="NIV192" s="29"/>
      <c r="NIW192" s="30"/>
      <c r="NIX192" s="29"/>
      <c r="NIY192" s="30"/>
      <c r="NIZ192" s="29"/>
      <c r="NJA192" s="30"/>
      <c r="NJB192" s="29"/>
      <c r="NJC192" s="30"/>
      <c r="NJD192" s="29"/>
      <c r="NJE192" s="30"/>
      <c r="NJF192" s="29"/>
      <c r="NJG192" s="30"/>
      <c r="NJH192" s="29"/>
      <c r="NJI192" s="30"/>
      <c r="NJJ192" s="29"/>
      <c r="NJK192" s="30"/>
      <c r="NJL192" s="29"/>
      <c r="NJM192" s="30"/>
      <c r="NJN192" s="29"/>
      <c r="NJO192" s="30"/>
      <c r="NJP192" s="29"/>
      <c r="NJQ192" s="30"/>
      <c r="NJR192" s="29"/>
      <c r="NJS192" s="30"/>
      <c r="NJT192" s="29"/>
      <c r="NJU192" s="30"/>
      <c r="NJV192" s="29"/>
      <c r="NJW192" s="30"/>
      <c r="NJX192" s="29"/>
      <c r="NJY192" s="30"/>
      <c r="NJZ192" s="29"/>
      <c r="NKA192" s="30"/>
      <c r="NKB192" s="29"/>
      <c r="NKC192" s="30"/>
      <c r="NKD192" s="29"/>
      <c r="NKE192" s="30"/>
      <c r="NKF192" s="29"/>
      <c r="NKG192" s="30"/>
      <c r="NKH192" s="29"/>
      <c r="NKI192" s="30"/>
      <c r="NKJ192" s="29"/>
      <c r="NKK192" s="30"/>
      <c r="NKL192" s="29"/>
      <c r="NKM192" s="30"/>
      <c r="NKN192" s="29"/>
      <c r="NKO192" s="30"/>
      <c r="NKP192" s="29"/>
      <c r="NKQ192" s="30"/>
      <c r="NKR192" s="29"/>
      <c r="NKS192" s="30"/>
      <c r="NKT192" s="29"/>
      <c r="NKU192" s="30"/>
      <c r="NKV192" s="29"/>
      <c r="NKW192" s="30"/>
      <c r="NKX192" s="29"/>
      <c r="NKY192" s="30"/>
      <c r="NKZ192" s="29"/>
      <c r="NLA192" s="30"/>
      <c r="NLB192" s="29"/>
      <c r="NLC192" s="30"/>
      <c r="NLD192" s="29"/>
      <c r="NLE192" s="30"/>
      <c r="NLF192" s="29"/>
      <c r="NLG192" s="30"/>
      <c r="NLH192" s="29"/>
      <c r="NLI192" s="30"/>
      <c r="NLJ192" s="29"/>
      <c r="NLK192" s="30"/>
      <c r="NLL192" s="29"/>
      <c r="NLM192" s="30"/>
      <c r="NLN192" s="29"/>
      <c r="NLO192" s="30"/>
      <c r="NLP192" s="29"/>
      <c r="NLQ192" s="30"/>
      <c r="NLR192" s="29"/>
      <c r="NLS192" s="30"/>
      <c r="NLT192" s="29"/>
      <c r="NLU192" s="30"/>
      <c r="NLV192" s="29"/>
      <c r="NLW192" s="30"/>
      <c r="NLX192" s="29"/>
      <c r="NLY192" s="30"/>
      <c r="NLZ192" s="29"/>
      <c r="NMA192" s="30"/>
      <c r="NMB192" s="29"/>
      <c r="NMC192" s="30"/>
      <c r="NMD192" s="29"/>
      <c r="NME192" s="30"/>
      <c r="NMF192" s="29"/>
      <c r="NMG192" s="30"/>
      <c r="NMH192" s="29"/>
      <c r="NMI192" s="30"/>
      <c r="NMJ192" s="29"/>
      <c r="NMK192" s="30"/>
      <c r="NML192" s="29"/>
      <c r="NMM192" s="30"/>
      <c r="NMN192" s="29"/>
      <c r="NMO192" s="30"/>
      <c r="NMP192" s="29"/>
      <c r="NMQ192" s="30"/>
      <c r="NMR192" s="29"/>
      <c r="NMS192" s="30"/>
      <c r="NMT192" s="29"/>
      <c r="NMU192" s="30"/>
      <c r="NMV192" s="29"/>
      <c r="NMW192" s="30"/>
      <c r="NMX192" s="29"/>
      <c r="NMY192" s="30"/>
      <c r="NMZ192" s="29"/>
      <c r="NNA192" s="30"/>
      <c r="NNB192" s="29"/>
      <c r="NNC192" s="30"/>
      <c r="NND192" s="29"/>
      <c r="NNE192" s="30"/>
      <c r="NNF192" s="29"/>
      <c r="NNG192" s="30"/>
      <c r="NNH192" s="29"/>
      <c r="NNI192" s="30"/>
      <c r="NNJ192" s="29"/>
      <c r="NNK192" s="30"/>
      <c r="NNL192" s="29"/>
      <c r="NNM192" s="30"/>
      <c r="NNN192" s="29"/>
      <c r="NNO192" s="30"/>
      <c r="NNP192" s="29"/>
      <c r="NNQ192" s="30"/>
      <c r="NNR192" s="29"/>
      <c r="NNS192" s="30"/>
      <c r="NNT192" s="29"/>
      <c r="NNU192" s="30"/>
      <c r="NNV192" s="29"/>
      <c r="NNW192" s="30"/>
      <c r="NNX192" s="29"/>
      <c r="NNY192" s="30"/>
      <c r="NNZ192" s="29"/>
      <c r="NOA192" s="30"/>
      <c r="NOB192" s="29"/>
      <c r="NOC192" s="30"/>
      <c r="NOD192" s="29"/>
      <c r="NOE192" s="30"/>
      <c r="NOF192" s="29"/>
      <c r="NOG192" s="30"/>
      <c r="NOH192" s="29"/>
      <c r="NOI192" s="30"/>
      <c r="NOJ192" s="29"/>
      <c r="NOK192" s="30"/>
      <c r="NOL192" s="29"/>
      <c r="NOM192" s="30"/>
      <c r="NON192" s="29"/>
      <c r="NOO192" s="30"/>
      <c r="NOP192" s="29"/>
      <c r="NOQ192" s="30"/>
      <c r="NOR192" s="29"/>
      <c r="NOS192" s="30"/>
      <c r="NOT192" s="29"/>
      <c r="NOU192" s="30"/>
      <c r="NOV192" s="29"/>
      <c r="NOW192" s="30"/>
      <c r="NOX192" s="29"/>
      <c r="NOY192" s="30"/>
      <c r="NOZ192" s="29"/>
      <c r="NPA192" s="30"/>
      <c r="NPB192" s="29"/>
      <c r="NPC192" s="30"/>
      <c r="NPD192" s="29"/>
      <c r="NPE192" s="30"/>
      <c r="NPF192" s="29"/>
      <c r="NPG192" s="30"/>
      <c r="NPH192" s="29"/>
      <c r="NPI192" s="30"/>
      <c r="NPJ192" s="29"/>
      <c r="NPK192" s="30"/>
      <c r="NPL192" s="29"/>
      <c r="NPM192" s="30"/>
      <c r="NPN192" s="29"/>
      <c r="NPO192" s="30"/>
      <c r="NPP192" s="29"/>
      <c r="NPQ192" s="30"/>
      <c r="NPR192" s="29"/>
      <c r="NPS192" s="30"/>
      <c r="NPT192" s="29"/>
      <c r="NPU192" s="30"/>
      <c r="NPV192" s="29"/>
      <c r="NPW192" s="30"/>
      <c r="NPX192" s="29"/>
      <c r="NPY192" s="30"/>
      <c r="NPZ192" s="29"/>
      <c r="NQA192" s="30"/>
      <c r="NQB192" s="29"/>
      <c r="NQC192" s="30"/>
      <c r="NQD192" s="29"/>
      <c r="NQE192" s="30"/>
      <c r="NQF192" s="29"/>
      <c r="NQG192" s="30"/>
      <c r="NQH192" s="29"/>
      <c r="NQI192" s="30"/>
      <c r="NQJ192" s="29"/>
      <c r="NQK192" s="30"/>
      <c r="NQL192" s="29"/>
      <c r="NQM192" s="30"/>
      <c r="NQN192" s="29"/>
      <c r="NQO192" s="30"/>
      <c r="NQP192" s="29"/>
      <c r="NQQ192" s="30"/>
      <c r="NQR192" s="29"/>
      <c r="NQS192" s="30"/>
      <c r="NQT192" s="29"/>
      <c r="NQU192" s="30"/>
      <c r="NQV192" s="29"/>
      <c r="NQW192" s="30"/>
      <c r="NQX192" s="29"/>
      <c r="NQY192" s="30"/>
      <c r="NQZ192" s="29"/>
      <c r="NRA192" s="30"/>
      <c r="NRB192" s="29"/>
      <c r="NRC192" s="30"/>
      <c r="NRD192" s="29"/>
      <c r="NRE192" s="30"/>
      <c r="NRF192" s="29"/>
      <c r="NRG192" s="30"/>
      <c r="NRH192" s="29"/>
      <c r="NRI192" s="30"/>
      <c r="NRJ192" s="29"/>
      <c r="NRK192" s="30"/>
      <c r="NRL192" s="29"/>
      <c r="NRM192" s="30"/>
      <c r="NRN192" s="29"/>
      <c r="NRO192" s="30"/>
      <c r="NRP192" s="29"/>
      <c r="NRQ192" s="30"/>
      <c r="NRR192" s="29"/>
      <c r="NRS192" s="30"/>
      <c r="NRT192" s="29"/>
      <c r="NRU192" s="30"/>
      <c r="NRV192" s="29"/>
      <c r="NRW192" s="30"/>
      <c r="NRX192" s="29"/>
      <c r="NRY192" s="30"/>
      <c r="NRZ192" s="29"/>
      <c r="NSA192" s="30"/>
      <c r="NSB192" s="29"/>
      <c r="NSC192" s="30"/>
      <c r="NSD192" s="29"/>
      <c r="NSE192" s="30"/>
      <c r="NSF192" s="29"/>
      <c r="NSG192" s="30"/>
      <c r="NSH192" s="29"/>
      <c r="NSI192" s="30"/>
      <c r="NSJ192" s="29"/>
      <c r="NSK192" s="30"/>
      <c r="NSL192" s="29"/>
      <c r="NSM192" s="30"/>
      <c r="NSN192" s="29"/>
      <c r="NSO192" s="30"/>
      <c r="NSP192" s="29"/>
      <c r="NSQ192" s="30"/>
      <c r="NSR192" s="29"/>
      <c r="NSS192" s="30"/>
      <c r="NST192" s="29"/>
      <c r="NSU192" s="30"/>
      <c r="NSV192" s="29"/>
      <c r="NSW192" s="30"/>
      <c r="NSX192" s="29"/>
      <c r="NSY192" s="30"/>
      <c r="NSZ192" s="29"/>
      <c r="NTA192" s="30"/>
      <c r="NTB192" s="29"/>
      <c r="NTC192" s="30"/>
      <c r="NTD192" s="29"/>
      <c r="NTE192" s="30"/>
      <c r="NTF192" s="29"/>
      <c r="NTG192" s="30"/>
      <c r="NTH192" s="29"/>
      <c r="NTI192" s="30"/>
      <c r="NTJ192" s="29"/>
      <c r="NTK192" s="30"/>
      <c r="NTL192" s="29"/>
      <c r="NTM192" s="30"/>
      <c r="NTN192" s="29"/>
      <c r="NTO192" s="30"/>
      <c r="NTP192" s="29"/>
      <c r="NTQ192" s="30"/>
      <c r="NTR192" s="29"/>
      <c r="NTS192" s="30"/>
      <c r="NTT192" s="29"/>
      <c r="NTU192" s="30"/>
      <c r="NTV192" s="29"/>
      <c r="NTW192" s="30"/>
      <c r="NTX192" s="29"/>
      <c r="NTY192" s="30"/>
      <c r="NTZ192" s="29"/>
      <c r="NUA192" s="30"/>
      <c r="NUB192" s="29"/>
      <c r="NUC192" s="30"/>
      <c r="NUD192" s="29"/>
      <c r="NUE192" s="30"/>
      <c r="NUF192" s="29"/>
      <c r="NUG192" s="30"/>
      <c r="NUH192" s="29"/>
      <c r="NUI192" s="30"/>
      <c r="NUJ192" s="29"/>
      <c r="NUK192" s="30"/>
      <c r="NUL192" s="29"/>
      <c r="NUM192" s="30"/>
      <c r="NUN192" s="29"/>
      <c r="NUO192" s="30"/>
      <c r="NUP192" s="29"/>
      <c r="NUQ192" s="30"/>
      <c r="NUR192" s="29"/>
      <c r="NUS192" s="30"/>
      <c r="NUT192" s="29"/>
      <c r="NUU192" s="30"/>
      <c r="NUV192" s="29"/>
      <c r="NUW192" s="30"/>
      <c r="NUX192" s="29"/>
      <c r="NUY192" s="30"/>
      <c r="NUZ192" s="29"/>
      <c r="NVA192" s="30"/>
      <c r="NVB192" s="29"/>
      <c r="NVC192" s="30"/>
      <c r="NVD192" s="29"/>
      <c r="NVE192" s="30"/>
      <c r="NVF192" s="29"/>
      <c r="NVG192" s="30"/>
      <c r="NVH192" s="29"/>
      <c r="NVI192" s="30"/>
      <c r="NVJ192" s="29"/>
      <c r="NVK192" s="30"/>
      <c r="NVL192" s="29"/>
      <c r="NVM192" s="30"/>
      <c r="NVN192" s="29"/>
      <c r="NVO192" s="30"/>
      <c r="NVP192" s="29"/>
      <c r="NVQ192" s="30"/>
      <c r="NVR192" s="29"/>
      <c r="NVS192" s="30"/>
      <c r="NVT192" s="29"/>
      <c r="NVU192" s="30"/>
      <c r="NVV192" s="29"/>
      <c r="NVW192" s="30"/>
      <c r="NVX192" s="29"/>
      <c r="NVY192" s="30"/>
      <c r="NVZ192" s="29"/>
      <c r="NWA192" s="30"/>
      <c r="NWB192" s="29"/>
      <c r="NWC192" s="30"/>
      <c r="NWD192" s="29"/>
      <c r="NWE192" s="30"/>
      <c r="NWF192" s="29"/>
      <c r="NWG192" s="30"/>
      <c r="NWH192" s="29"/>
      <c r="NWI192" s="30"/>
      <c r="NWJ192" s="29"/>
      <c r="NWK192" s="30"/>
      <c r="NWL192" s="29"/>
      <c r="NWM192" s="30"/>
      <c r="NWN192" s="29"/>
      <c r="NWO192" s="30"/>
      <c r="NWP192" s="29"/>
      <c r="NWQ192" s="30"/>
      <c r="NWR192" s="29"/>
      <c r="NWS192" s="30"/>
      <c r="NWT192" s="29"/>
      <c r="NWU192" s="30"/>
      <c r="NWV192" s="29"/>
      <c r="NWW192" s="30"/>
      <c r="NWX192" s="29"/>
      <c r="NWY192" s="30"/>
      <c r="NWZ192" s="29"/>
      <c r="NXA192" s="30"/>
      <c r="NXB192" s="29"/>
      <c r="NXC192" s="30"/>
      <c r="NXD192" s="29"/>
      <c r="NXE192" s="30"/>
      <c r="NXF192" s="29"/>
      <c r="NXG192" s="30"/>
      <c r="NXH192" s="29"/>
      <c r="NXI192" s="30"/>
      <c r="NXJ192" s="29"/>
      <c r="NXK192" s="30"/>
      <c r="NXL192" s="29"/>
      <c r="NXM192" s="30"/>
      <c r="NXN192" s="29"/>
      <c r="NXO192" s="30"/>
      <c r="NXP192" s="29"/>
      <c r="NXQ192" s="30"/>
      <c r="NXR192" s="29"/>
      <c r="NXS192" s="30"/>
      <c r="NXT192" s="29"/>
      <c r="NXU192" s="30"/>
      <c r="NXV192" s="29"/>
      <c r="NXW192" s="30"/>
      <c r="NXX192" s="29"/>
      <c r="NXY192" s="30"/>
      <c r="NXZ192" s="29"/>
      <c r="NYA192" s="30"/>
      <c r="NYB192" s="29"/>
      <c r="NYC192" s="30"/>
      <c r="NYD192" s="29"/>
      <c r="NYE192" s="30"/>
      <c r="NYF192" s="29"/>
      <c r="NYG192" s="30"/>
      <c r="NYH192" s="29"/>
      <c r="NYI192" s="30"/>
      <c r="NYJ192" s="29"/>
      <c r="NYK192" s="30"/>
      <c r="NYL192" s="29"/>
      <c r="NYM192" s="30"/>
      <c r="NYN192" s="29"/>
      <c r="NYO192" s="30"/>
      <c r="NYP192" s="29"/>
      <c r="NYQ192" s="30"/>
      <c r="NYR192" s="29"/>
      <c r="NYS192" s="30"/>
      <c r="NYT192" s="29"/>
      <c r="NYU192" s="30"/>
      <c r="NYV192" s="29"/>
      <c r="NYW192" s="30"/>
      <c r="NYX192" s="29"/>
      <c r="NYY192" s="30"/>
      <c r="NYZ192" s="29"/>
      <c r="NZA192" s="30"/>
      <c r="NZB192" s="29"/>
      <c r="NZC192" s="30"/>
      <c r="NZD192" s="29"/>
      <c r="NZE192" s="30"/>
      <c r="NZF192" s="29"/>
      <c r="NZG192" s="30"/>
      <c r="NZH192" s="29"/>
      <c r="NZI192" s="30"/>
      <c r="NZJ192" s="29"/>
      <c r="NZK192" s="30"/>
      <c r="NZL192" s="29"/>
      <c r="NZM192" s="30"/>
      <c r="NZN192" s="29"/>
      <c r="NZO192" s="30"/>
      <c r="NZP192" s="29"/>
      <c r="NZQ192" s="30"/>
      <c r="NZR192" s="29"/>
      <c r="NZS192" s="30"/>
      <c r="NZT192" s="29"/>
      <c r="NZU192" s="30"/>
      <c r="NZV192" s="29"/>
      <c r="NZW192" s="30"/>
      <c r="NZX192" s="29"/>
      <c r="NZY192" s="30"/>
      <c r="NZZ192" s="29"/>
      <c r="OAA192" s="30"/>
      <c r="OAB192" s="29"/>
      <c r="OAC192" s="30"/>
      <c r="OAD192" s="29"/>
      <c r="OAE192" s="30"/>
      <c r="OAF192" s="29"/>
      <c r="OAG192" s="30"/>
      <c r="OAH192" s="29"/>
      <c r="OAI192" s="30"/>
      <c r="OAJ192" s="29"/>
      <c r="OAK192" s="30"/>
      <c r="OAL192" s="29"/>
      <c r="OAM192" s="30"/>
      <c r="OAN192" s="29"/>
      <c r="OAO192" s="30"/>
      <c r="OAP192" s="29"/>
      <c r="OAQ192" s="30"/>
      <c r="OAR192" s="29"/>
      <c r="OAS192" s="30"/>
      <c r="OAT192" s="29"/>
      <c r="OAU192" s="30"/>
      <c r="OAV192" s="29"/>
      <c r="OAW192" s="30"/>
      <c r="OAX192" s="29"/>
      <c r="OAY192" s="30"/>
      <c r="OAZ192" s="29"/>
      <c r="OBA192" s="30"/>
      <c r="OBB192" s="29"/>
      <c r="OBC192" s="30"/>
      <c r="OBD192" s="29"/>
      <c r="OBE192" s="30"/>
      <c r="OBF192" s="29"/>
      <c r="OBG192" s="30"/>
      <c r="OBH192" s="29"/>
      <c r="OBI192" s="30"/>
      <c r="OBJ192" s="29"/>
      <c r="OBK192" s="30"/>
      <c r="OBL192" s="29"/>
      <c r="OBM192" s="30"/>
      <c r="OBN192" s="29"/>
      <c r="OBO192" s="30"/>
      <c r="OBP192" s="29"/>
      <c r="OBQ192" s="30"/>
      <c r="OBR192" s="29"/>
      <c r="OBS192" s="30"/>
      <c r="OBT192" s="29"/>
      <c r="OBU192" s="30"/>
      <c r="OBV192" s="29"/>
      <c r="OBW192" s="30"/>
      <c r="OBX192" s="29"/>
      <c r="OBY192" s="30"/>
      <c r="OBZ192" s="29"/>
      <c r="OCA192" s="30"/>
      <c r="OCB192" s="29"/>
      <c r="OCC192" s="30"/>
      <c r="OCD192" s="29"/>
      <c r="OCE192" s="30"/>
      <c r="OCF192" s="29"/>
      <c r="OCG192" s="30"/>
      <c r="OCH192" s="29"/>
      <c r="OCI192" s="30"/>
      <c r="OCJ192" s="29"/>
      <c r="OCK192" s="30"/>
      <c r="OCL192" s="29"/>
      <c r="OCM192" s="30"/>
      <c r="OCN192" s="29"/>
      <c r="OCO192" s="30"/>
      <c r="OCP192" s="29"/>
      <c r="OCQ192" s="30"/>
      <c r="OCR192" s="29"/>
      <c r="OCS192" s="30"/>
      <c r="OCT192" s="29"/>
      <c r="OCU192" s="30"/>
      <c r="OCV192" s="29"/>
      <c r="OCW192" s="30"/>
      <c r="OCX192" s="29"/>
      <c r="OCY192" s="30"/>
      <c r="OCZ192" s="29"/>
      <c r="ODA192" s="30"/>
      <c r="ODB192" s="29"/>
      <c r="ODC192" s="30"/>
      <c r="ODD192" s="29"/>
      <c r="ODE192" s="30"/>
      <c r="ODF192" s="29"/>
      <c r="ODG192" s="30"/>
      <c r="ODH192" s="29"/>
      <c r="ODI192" s="30"/>
      <c r="ODJ192" s="29"/>
      <c r="ODK192" s="30"/>
      <c r="ODL192" s="29"/>
      <c r="ODM192" s="30"/>
      <c r="ODN192" s="29"/>
      <c r="ODO192" s="30"/>
      <c r="ODP192" s="29"/>
      <c r="ODQ192" s="30"/>
      <c r="ODR192" s="29"/>
      <c r="ODS192" s="30"/>
      <c r="ODT192" s="29"/>
      <c r="ODU192" s="30"/>
      <c r="ODV192" s="29"/>
      <c r="ODW192" s="30"/>
      <c r="ODX192" s="29"/>
      <c r="ODY192" s="30"/>
      <c r="ODZ192" s="29"/>
      <c r="OEA192" s="30"/>
      <c r="OEB192" s="29"/>
      <c r="OEC192" s="30"/>
      <c r="OED192" s="29"/>
      <c r="OEE192" s="30"/>
      <c r="OEF192" s="29"/>
      <c r="OEG192" s="30"/>
      <c r="OEH192" s="29"/>
      <c r="OEI192" s="30"/>
      <c r="OEJ192" s="29"/>
      <c r="OEK192" s="30"/>
      <c r="OEL192" s="29"/>
      <c r="OEM192" s="30"/>
      <c r="OEN192" s="29"/>
      <c r="OEO192" s="30"/>
      <c r="OEP192" s="29"/>
      <c r="OEQ192" s="30"/>
      <c r="OER192" s="29"/>
      <c r="OES192" s="30"/>
      <c r="OET192" s="29"/>
      <c r="OEU192" s="30"/>
      <c r="OEV192" s="29"/>
      <c r="OEW192" s="30"/>
      <c r="OEX192" s="29"/>
      <c r="OEY192" s="30"/>
      <c r="OEZ192" s="29"/>
      <c r="OFA192" s="30"/>
      <c r="OFB192" s="29"/>
      <c r="OFC192" s="30"/>
      <c r="OFD192" s="29"/>
      <c r="OFE192" s="30"/>
      <c r="OFF192" s="29"/>
      <c r="OFG192" s="30"/>
      <c r="OFH192" s="29"/>
      <c r="OFI192" s="30"/>
      <c r="OFJ192" s="29"/>
      <c r="OFK192" s="30"/>
      <c r="OFL192" s="29"/>
      <c r="OFM192" s="30"/>
      <c r="OFN192" s="29"/>
      <c r="OFO192" s="30"/>
      <c r="OFP192" s="29"/>
      <c r="OFQ192" s="30"/>
      <c r="OFR192" s="29"/>
      <c r="OFS192" s="30"/>
      <c r="OFT192" s="29"/>
      <c r="OFU192" s="30"/>
      <c r="OFV192" s="29"/>
      <c r="OFW192" s="30"/>
      <c r="OFX192" s="29"/>
      <c r="OFY192" s="30"/>
      <c r="OFZ192" s="29"/>
      <c r="OGA192" s="30"/>
      <c r="OGB192" s="29"/>
      <c r="OGC192" s="30"/>
      <c r="OGD192" s="29"/>
      <c r="OGE192" s="30"/>
      <c r="OGF192" s="29"/>
      <c r="OGG192" s="30"/>
      <c r="OGH192" s="29"/>
      <c r="OGI192" s="30"/>
      <c r="OGJ192" s="29"/>
      <c r="OGK192" s="30"/>
      <c r="OGL192" s="29"/>
      <c r="OGM192" s="30"/>
      <c r="OGN192" s="29"/>
      <c r="OGO192" s="30"/>
      <c r="OGP192" s="29"/>
      <c r="OGQ192" s="30"/>
      <c r="OGR192" s="29"/>
      <c r="OGS192" s="30"/>
      <c r="OGT192" s="29"/>
      <c r="OGU192" s="30"/>
      <c r="OGV192" s="29"/>
      <c r="OGW192" s="30"/>
      <c r="OGX192" s="29"/>
      <c r="OGY192" s="30"/>
      <c r="OGZ192" s="29"/>
      <c r="OHA192" s="30"/>
      <c r="OHB192" s="29"/>
      <c r="OHC192" s="30"/>
      <c r="OHD192" s="29"/>
      <c r="OHE192" s="30"/>
      <c r="OHF192" s="29"/>
      <c r="OHG192" s="30"/>
      <c r="OHH192" s="29"/>
      <c r="OHI192" s="30"/>
      <c r="OHJ192" s="29"/>
      <c r="OHK192" s="30"/>
      <c r="OHL192" s="29"/>
      <c r="OHM192" s="30"/>
      <c r="OHN192" s="29"/>
      <c r="OHO192" s="30"/>
      <c r="OHP192" s="29"/>
      <c r="OHQ192" s="30"/>
      <c r="OHR192" s="29"/>
      <c r="OHS192" s="30"/>
      <c r="OHT192" s="29"/>
      <c r="OHU192" s="30"/>
      <c r="OHV192" s="29"/>
      <c r="OHW192" s="30"/>
      <c r="OHX192" s="29"/>
      <c r="OHY192" s="30"/>
      <c r="OHZ192" s="29"/>
      <c r="OIA192" s="30"/>
      <c r="OIB192" s="29"/>
      <c r="OIC192" s="30"/>
      <c r="OID192" s="29"/>
      <c r="OIE192" s="30"/>
      <c r="OIF192" s="29"/>
      <c r="OIG192" s="30"/>
      <c r="OIH192" s="29"/>
      <c r="OII192" s="30"/>
      <c r="OIJ192" s="29"/>
      <c r="OIK192" s="30"/>
      <c r="OIL192" s="29"/>
      <c r="OIM192" s="30"/>
      <c r="OIN192" s="29"/>
      <c r="OIO192" s="30"/>
      <c r="OIP192" s="29"/>
      <c r="OIQ192" s="30"/>
      <c r="OIR192" s="29"/>
      <c r="OIS192" s="30"/>
      <c r="OIT192" s="29"/>
      <c r="OIU192" s="30"/>
      <c r="OIV192" s="29"/>
      <c r="OIW192" s="30"/>
      <c r="OIX192" s="29"/>
      <c r="OIY192" s="30"/>
      <c r="OIZ192" s="29"/>
      <c r="OJA192" s="30"/>
      <c r="OJB192" s="29"/>
      <c r="OJC192" s="30"/>
      <c r="OJD192" s="29"/>
      <c r="OJE192" s="30"/>
      <c r="OJF192" s="29"/>
      <c r="OJG192" s="30"/>
      <c r="OJH192" s="29"/>
      <c r="OJI192" s="30"/>
      <c r="OJJ192" s="29"/>
      <c r="OJK192" s="30"/>
      <c r="OJL192" s="29"/>
      <c r="OJM192" s="30"/>
      <c r="OJN192" s="29"/>
      <c r="OJO192" s="30"/>
      <c r="OJP192" s="29"/>
      <c r="OJQ192" s="30"/>
      <c r="OJR192" s="29"/>
      <c r="OJS192" s="30"/>
      <c r="OJT192" s="29"/>
      <c r="OJU192" s="30"/>
      <c r="OJV192" s="29"/>
      <c r="OJW192" s="30"/>
      <c r="OJX192" s="29"/>
      <c r="OJY192" s="30"/>
      <c r="OJZ192" s="29"/>
      <c r="OKA192" s="30"/>
      <c r="OKB192" s="29"/>
      <c r="OKC192" s="30"/>
      <c r="OKD192" s="29"/>
      <c r="OKE192" s="30"/>
      <c r="OKF192" s="29"/>
      <c r="OKG192" s="30"/>
      <c r="OKH192" s="29"/>
      <c r="OKI192" s="30"/>
      <c r="OKJ192" s="29"/>
      <c r="OKK192" s="30"/>
      <c r="OKL192" s="29"/>
      <c r="OKM192" s="30"/>
      <c r="OKN192" s="29"/>
      <c r="OKO192" s="30"/>
      <c r="OKP192" s="29"/>
      <c r="OKQ192" s="30"/>
      <c r="OKR192" s="29"/>
      <c r="OKS192" s="30"/>
      <c r="OKT192" s="29"/>
      <c r="OKU192" s="30"/>
      <c r="OKV192" s="29"/>
      <c r="OKW192" s="30"/>
      <c r="OKX192" s="29"/>
      <c r="OKY192" s="30"/>
      <c r="OKZ192" s="29"/>
      <c r="OLA192" s="30"/>
      <c r="OLB192" s="29"/>
      <c r="OLC192" s="30"/>
      <c r="OLD192" s="29"/>
      <c r="OLE192" s="30"/>
      <c r="OLF192" s="29"/>
      <c r="OLG192" s="30"/>
      <c r="OLH192" s="29"/>
      <c r="OLI192" s="30"/>
      <c r="OLJ192" s="29"/>
      <c r="OLK192" s="30"/>
      <c r="OLL192" s="29"/>
      <c r="OLM192" s="30"/>
      <c r="OLN192" s="29"/>
      <c r="OLO192" s="30"/>
      <c r="OLP192" s="29"/>
      <c r="OLQ192" s="30"/>
      <c r="OLR192" s="29"/>
      <c r="OLS192" s="30"/>
      <c r="OLT192" s="29"/>
      <c r="OLU192" s="30"/>
      <c r="OLV192" s="29"/>
      <c r="OLW192" s="30"/>
      <c r="OLX192" s="29"/>
      <c r="OLY192" s="30"/>
      <c r="OLZ192" s="29"/>
      <c r="OMA192" s="30"/>
      <c r="OMB192" s="29"/>
      <c r="OMC192" s="30"/>
      <c r="OMD192" s="29"/>
      <c r="OME192" s="30"/>
      <c r="OMF192" s="29"/>
      <c r="OMG192" s="30"/>
      <c r="OMH192" s="29"/>
      <c r="OMI192" s="30"/>
      <c r="OMJ192" s="29"/>
      <c r="OMK192" s="30"/>
      <c r="OML192" s="29"/>
      <c r="OMM192" s="30"/>
      <c r="OMN192" s="29"/>
      <c r="OMO192" s="30"/>
      <c r="OMP192" s="29"/>
      <c r="OMQ192" s="30"/>
      <c r="OMR192" s="29"/>
      <c r="OMS192" s="30"/>
      <c r="OMT192" s="29"/>
      <c r="OMU192" s="30"/>
      <c r="OMV192" s="29"/>
      <c r="OMW192" s="30"/>
      <c r="OMX192" s="29"/>
      <c r="OMY192" s="30"/>
      <c r="OMZ192" s="29"/>
      <c r="ONA192" s="30"/>
      <c r="ONB192" s="29"/>
      <c r="ONC192" s="30"/>
      <c r="OND192" s="29"/>
      <c r="ONE192" s="30"/>
      <c r="ONF192" s="29"/>
      <c r="ONG192" s="30"/>
      <c r="ONH192" s="29"/>
      <c r="ONI192" s="30"/>
      <c r="ONJ192" s="29"/>
      <c r="ONK192" s="30"/>
      <c r="ONL192" s="29"/>
      <c r="ONM192" s="30"/>
      <c r="ONN192" s="29"/>
      <c r="ONO192" s="30"/>
      <c r="ONP192" s="29"/>
      <c r="ONQ192" s="30"/>
      <c r="ONR192" s="29"/>
      <c r="ONS192" s="30"/>
      <c r="ONT192" s="29"/>
      <c r="ONU192" s="30"/>
      <c r="ONV192" s="29"/>
      <c r="ONW192" s="30"/>
      <c r="ONX192" s="29"/>
      <c r="ONY192" s="30"/>
      <c r="ONZ192" s="29"/>
      <c r="OOA192" s="30"/>
      <c r="OOB192" s="29"/>
      <c r="OOC192" s="30"/>
      <c r="OOD192" s="29"/>
      <c r="OOE192" s="30"/>
      <c r="OOF192" s="29"/>
      <c r="OOG192" s="30"/>
      <c r="OOH192" s="29"/>
      <c r="OOI192" s="30"/>
      <c r="OOJ192" s="29"/>
      <c r="OOK192" s="30"/>
      <c r="OOL192" s="29"/>
      <c r="OOM192" s="30"/>
      <c r="OON192" s="29"/>
      <c r="OOO192" s="30"/>
      <c r="OOP192" s="29"/>
      <c r="OOQ192" s="30"/>
      <c r="OOR192" s="29"/>
      <c r="OOS192" s="30"/>
      <c r="OOT192" s="29"/>
      <c r="OOU192" s="30"/>
      <c r="OOV192" s="29"/>
      <c r="OOW192" s="30"/>
      <c r="OOX192" s="29"/>
      <c r="OOY192" s="30"/>
      <c r="OOZ192" s="29"/>
      <c r="OPA192" s="30"/>
      <c r="OPB192" s="29"/>
      <c r="OPC192" s="30"/>
      <c r="OPD192" s="29"/>
      <c r="OPE192" s="30"/>
      <c r="OPF192" s="29"/>
      <c r="OPG192" s="30"/>
      <c r="OPH192" s="29"/>
      <c r="OPI192" s="30"/>
      <c r="OPJ192" s="29"/>
      <c r="OPK192" s="30"/>
      <c r="OPL192" s="29"/>
      <c r="OPM192" s="30"/>
      <c r="OPN192" s="29"/>
      <c r="OPO192" s="30"/>
      <c r="OPP192" s="29"/>
      <c r="OPQ192" s="30"/>
      <c r="OPR192" s="29"/>
      <c r="OPS192" s="30"/>
      <c r="OPT192" s="29"/>
      <c r="OPU192" s="30"/>
      <c r="OPV192" s="29"/>
      <c r="OPW192" s="30"/>
      <c r="OPX192" s="29"/>
      <c r="OPY192" s="30"/>
      <c r="OPZ192" s="29"/>
      <c r="OQA192" s="30"/>
      <c r="OQB192" s="29"/>
      <c r="OQC192" s="30"/>
      <c r="OQD192" s="29"/>
      <c r="OQE192" s="30"/>
      <c r="OQF192" s="29"/>
      <c r="OQG192" s="30"/>
      <c r="OQH192" s="29"/>
      <c r="OQI192" s="30"/>
      <c r="OQJ192" s="29"/>
      <c r="OQK192" s="30"/>
      <c r="OQL192" s="29"/>
      <c r="OQM192" s="30"/>
      <c r="OQN192" s="29"/>
      <c r="OQO192" s="30"/>
      <c r="OQP192" s="29"/>
      <c r="OQQ192" s="30"/>
      <c r="OQR192" s="29"/>
      <c r="OQS192" s="30"/>
      <c r="OQT192" s="29"/>
      <c r="OQU192" s="30"/>
      <c r="OQV192" s="29"/>
      <c r="OQW192" s="30"/>
      <c r="OQX192" s="29"/>
      <c r="OQY192" s="30"/>
      <c r="OQZ192" s="29"/>
      <c r="ORA192" s="30"/>
      <c r="ORB192" s="29"/>
      <c r="ORC192" s="30"/>
      <c r="ORD192" s="29"/>
      <c r="ORE192" s="30"/>
      <c r="ORF192" s="29"/>
      <c r="ORG192" s="30"/>
      <c r="ORH192" s="29"/>
      <c r="ORI192" s="30"/>
      <c r="ORJ192" s="29"/>
      <c r="ORK192" s="30"/>
      <c r="ORL192" s="29"/>
      <c r="ORM192" s="30"/>
      <c r="ORN192" s="29"/>
      <c r="ORO192" s="30"/>
      <c r="ORP192" s="29"/>
      <c r="ORQ192" s="30"/>
      <c r="ORR192" s="29"/>
      <c r="ORS192" s="30"/>
      <c r="ORT192" s="29"/>
      <c r="ORU192" s="30"/>
      <c r="ORV192" s="29"/>
      <c r="ORW192" s="30"/>
      <c r="ORX192" s="29"/>
      <c r="ORY192" s="30"/>
      <c r="ORZ192" s="29"/>
      <c r="OSA192" s="30"/>
      <c r="OSB192" s="29"/>
      <c r="OSC192" s="30"/>
      <c r="OSD192" s="29"/>
      <c r="OSE192" s="30"/>
      <c r="OSF192" s="29"/>
      <c r="OSG192" s="30"/>
      <c r="OSH192" s="29"/>
      <c r="OSI192" s="30"/>
      <c r="OSJ192" s="29"/>
      <c r="OSK192" s="30"/>
      <c r="OSL192" s="29"/>
      <c r="OSM192" s="30"/>
      <c r="OSN192" s="29"/>
      <c r="OSO192" s="30"/>
      <c r="OSP192" s="29"/>
      <c r="OSQ192" s="30"/>
      <c r="OSR192" s="29"/>
      <c r="OSS192" s="30"/>
      <c r="OST192" s="29"/>
      <c r="OSU192" s="30"/>
      <c r="OSV192" s="29"/>
      <c r="OSW192" s="30"/>
      <c r="OSX192" s="29"/>
      <c r="OSY192" s="30"/>
      <c r="OSZ192" s="29"/>
      <c r="OTA192" s="30"/>
      <c r="OTB192" s="29"/>
      <c r="OTC192" s="30"/>
      <c r="OTD192" s="29"/>
      <c r="OTE192" s="30"/>
      <c r="OTF192" s="29"/>
      <c r="OTG192" s="30"/>
      <c r="OTH192" s="29"/>
      <c r="OTI192" s="30"/>
      <c r="OTJ192" s="29"/>
      <c r="OTK192" s="30"/>
      <c r="OTL192" s="29"/>
      <c r="OTM192" s="30"/>
      <c r="OTN192" s="29"/>
      <c r="OTO192" s="30"/>
      <c r="OTP192" s="29"/>
      <c r="OTQ192" s="30"/>
      <c r="OTR192" s="29"/>
      <c r="OTS192" s="30"/>
      <c r="OTT192" s="29"/>
      <c r="OTU192" s="30"/>
      <c r="OTV192" s="29"/>
      <c r="OTW192" s="30"/>
      <c r="OTX192" s="29"/>
      <c r="OTY192" s="30"/>
      <c r="OTZ192" s="29"/>
      <c r="OUA192" s="30"/>
      <c r="OUB192" s="29"/>
      <c r="OUC192" s="30"/>
      <c r="OUD192" s="29"/>
      <c r="OUE192" s="30"/>
      <c r="OUF192" s="29"/>
      <c r="OUG192" s="30"/>
      <c r="OUH192" s="29"/>
      <c r="OUI192" s="30"/>
      <c r="OUJ192" s="29"/>
      <c r="OUK192" s="30"/>
      <c r="OUL192" s="29"/>
      <c r="OUM192" s="30"/>
      <c r="OUN192" s="29"/>
      <c r="OUO192" s="30"/>
      <c r="OUP192" s="29"/>
      <c r="OUQ192" s="30"/>
      <c r="OUR192" s="29"/>
      <c r="OUS192" s="30"/>
      <c r="OUT192" s="29"/>
      <c r="OUU192" s="30"/>
      <c r="OUV192" s="29"/>
      <c r="OUW192" s="30"/>
      <c r="OUX192" s="29"/>
      <c r="OUY192" s="30"/>
      <c r="OUZ192" s="29"/>
      <c r="OVA192" s="30"/>
      <c r="OVB192" s="29"/>
      <c r="OVC192" s="30"/>
      <c r="OVD192" s="29"/>
      <c r="OVE192" s="30"/>
      <c r="OVF192" s="29"/>
      <c r="OVG192" s="30"/>
      <c r="OVH192" s="29"/>
      <c r="OVI192" s="30"/>
      <c r="OVJ192" s="29"/>
      <c r="OVK192" s="30"/>
      <c r="OVL192" s="29"/>
      <c r="OVM192" s="30"/>
      <c r="OVN192" s="29"/>
      <c r="OVO192" s="30"/>
      <c r="OVP192" s="29"/>
      <c r="OVQ192" s="30"/>
      <c r="OVR192" s="29"/>
      <c r="OVS192" s="30"/>
      <c r="OVT192" s="29"/>
      <c r="OVU192" s="30"/>
      <c r="OVV192" s="29"/>
      <c r="OVW192" s="30"/>
      <c r="OVX192" s="29"/>
      <c r="OVY192" s="30"/>
      <c r="OVZ192" s="29"/>
      <c r="OWA192" s="30"/>
      <c r="OWB192" s="29"/>
      <c r="OWC192" s="30"/>
      <c r="OWD192" s="29"/>
      <c r="OWE192" s="30"/>
      <c r="OWF192" s="29"/>
      <c r="OWG192" s="30"/>
      <c r="OWH192" s="29"/>
      <c r="OWI192" s="30"/>
      <c r="OWJ192" s="29"/>
      <c r="OWK192" s="30"/>
      <c r="OWL192" s="29"/>
      <c r="OWM192" s="30"/>
      <c r="OWN192" s="29"/>
      <c r="OWO192" s="30"/>
      <c r="OWP192" s="29"/>
      <c r="OWQ192" s="30"/>
      <c r="OWR192" s="29"/>
      <c r="OWS192" s="30"/>
      <c r="OWT192" s="29"/>
      <c r="OWU192" s="30"/>
      <c r="OWV192" s="29"/>
      <c r="OWW192" s="30"/>
      <c r="OWX192" s="29"/>
      <c r="OWY192" s="30"/>
      <c r="OWZ192" s="29"/>
      <c r="OXA192" s="30"/>
      <c r="OXB192" s="29"/>
      <c r="OXC192" s="30"/>
      <c r="OXD192" s="29"/>
      <c r="OXE192" s="30"/>
      <c r="OXF192" s="29"/>
      <c r="OXG192" s="30"/>
      <c r="OXH192" s="29"/>
      <c r="OXI192" s="30"/>
      <c r="OXJ192" s="29"/>
      <c r="OXK192" s="30"/>
      <c r="OXL192" s="29"/>
      <c r="OXM192" s="30"/>
      <c r="OXN192" s="29"/>
      <c r="OXO192" s="30"/>
      <c r="OXP192" s="29"/>
      <c r="OXQ192" s="30"/>
      <c r="OXR192" s="29"/>
      <c r="OXS192" s="30"/>
      <c r="OXT192" s="29"/>
      <c r="OXU192" s="30"/>
      <c r="OXV192" s="29"/>
      <c r="OXW192" s="30"/>
      <c r="OXX192" s="29"/>
      <c r="OXY192" s="30"/>
      <c r="OXZ192" s="29"/>
      <c r="OYA192" s="30"/>
      <c r="OYB192" s="29"/>
      <c r="OYC192" s="30"/>
      <c r="OYD192" s="29"/>
      <c r="OYE192" s="30"/>
      <c r="OYF192" s="29"/>
      <c r="OYG192" s="30"/>
      <c r="OYH192" s="29"/>
      <c r="OYI192" s="30"/>
      <c r="OYJ192" s="29"/>
      <c r="OYK192" s="30"/>
      <c r="OYL192" s="29"/>
      <c r="OYM192" s="30"/>
      <c r="OYN192" s="29"/>
      <c r="OYO192" s="30"/>
      <c r="OYP192" s="29"/>
      <c r="OYQ192" s="30"/>
      <c r="OYR192" s="29"/>
      <c r="OYS192" s="30"/>
      <c r="OYT192" s="29"/>
      <c r="OYU192" s="30"/>
      <c r="OYV192" s="29"/>
      <c r="OYW192" s="30"/>
      <c r="OYX192" s="29"/>
      <c r="OYY192" s="30"/>
      <c r="OYZ192" s="29"/>
      <c r="OZA192" s="30"/>
      <c r="OZB192" s="29"/>
      <c r="OZC192" s="30"/>
      <c r="OZD192" s="29"/>
      <c r="OZE192" s="30"/>
      <c r="OZF192" s="29"/>
      <c r="OZG192" s="30"/>
      <c r="OZH192" s="29"/>
      <c r="OZI192" s="30"/>
      <c r="OZJ192" s="29"/>
      <c r="OZK192" s="30"/>
      <c r="OZL192" s="29"/>
      <c r="OZM192" s="30"/>
      <c r="OZN192" s="29"/>
      <c r="OZO192" s="30"/>
      <c r="OZP192" s="29"/>
      <c r="OZQ192" s="30"/>
      <c r="OZR192" s="29"/>
      <c r="OZS192" s="30"/>
      <c r="OZT192" s="29"/>
      <c r="OZU192" s="30"/>
      <c r="OZV192" s="29"/>
      <c r="OZW192" s="30"/>
      <c r="OZX192" s="29"/>
      <c r="OZY192" s="30"/>
      <c r="OZZ192" s="29"/>
      <c r="PAA192" s="30"/>
      <c r="PAB192" s="29"/>
      <c r="PAC192" s="30"/>
      <c r="PAD192" s="29"/>
      <c r="PAE192" s="30"/>
      <c r="PAF192" s="29"/>
      <c r="PAG192" s="30"/>
      <c r="PAH192" s="29"/>
      <c r="PAI192" s="30"/>
      <c r="PAJ192" s="29"/>
      <c r="PAK192" s="30"/>
      <c r="PAL192" s="29"/>
      <c r="PAM192" s="30"/>
      <c r="PAN192" s="29"/>
      <c r="PAO192" s="30"/>
      <c r="PAP192" s="29"/>
      <c r="PAQ192" s="30"/>
      <c r="PAR192" s="29"/>
      <c r="PAS192" s="30"/>
      <c r="PAT192" s="29"/>
      <c r="PAU192" s="30"/>
      <c r="PAV192" s="29"/>
      <c r="PAW192" s="30"/>
      <c r="PAX192" s="29"/>
      <c r="PAY192" s="30"/>
      <c r="PAZ192" s="29"/>
      <c r="PBA192" s="30"/>
      <c r="PBB192" s="29"/>
      <c r="PBC192" s="30"/>
      <c r="PBD192" s="29"/>
      <c r="PBE192" s="30"/>
      <c r="PBF192" s="29"/>
      <c r="PBG192" s="30"/>
      <c r="PBH192" s="29"/>
      <c r="PBI192" s="30"/>
      <c r="PBJ192" s="29"/>
      <c r="PBK192" s="30"/>
      <c r="PBL192" s="29"/>
      <c r="PBM192" s="30"/>
      <c r="PBN192" s="29"/>
      <c r="PBO192" s="30"/>
      <c r="PBP192" s="29"/>
      <c r="PBQ192" s="30"/>
      <c r="PBR192" s="29"/>
      <c r="PBS192" s="30"/>
      <c r="PBT192" s="29"/>
      <c r="PBU192" s="30"/>
      <c r="PBV192" s="29"/>
      <c r="PBW192" s="30"/>
      <c r="PBX192" s="29"/>
      <c r="PBY192" s="30"/>
      <c r="PBZ192" s="29"/>
      <c r="PCA192" s="30"/>
      <c r="PCB192" s="29"/>
      <c r="PCC192" s="30"/>
      <c r="PCD192" s="29"/>
      <c r="PCE192" s="30"/>
      <c r="PCF192" s="29"/>
      <c r="PCG192" s="30"/>
      <c r="PCH192" s="29"/>
      <c r="PCI192" s="30"/>
      <c r="PCJ192" s="29"/>
      <c r="PCK192" s="30"/>
      <c r="PCL192" s="29"/>
      <c r="PCM192" s="30"/>
      <c r="PCN192" s="29"/>
      <c r="PCO192" s="30"/>
      <c r="PCP192" s="29"/>
      <c r="PCQ192" s="30"/>
      <c r="PCR192" s="29"/>
      <c r="PCS192" s="30"/>
      <c r="PCT192" s="29"/>
      <c r="PCU192" s="30"/>
      <c r="PCV192" s="29"/>
      <c r="PCW192" s="30"/>
      <c r="PCX192" s="29"/>
      <c r="PCY192" s="30"/>
      <c r="PCZ192" s="29"/>
      <c r="PDA192" s="30"/>
      <c r="PDB192" s="29"/>
      <c r="PDC192" s="30"/>
      <c r="PDD192" s="29"/>
      <c r="PDE192" s="30"/>
      <c r="PDF192" s="29"/>
      <c r="PDG192" s="30"/>
      <c r="PDH192" s="29"/>
      <c r="PDI192" s="30"/>
      <c r="PDJ192" s="29"/>
      <c r="PDK192" s="30"/>
      <c r="PDL192" s="29"/>
      <c r="PDM192" s="30"/>
      <c r="PDN192" s="29"/>
      <c r="PDO192" s="30"/>
      <c r="PDP192" s="29"/>
      <c r="PDQ192" s="30"/>
      <c r="PDR192" s="29"/>
      <c r="PDS192" s="30"/>
      <c r="PDT192" s="29"/>
      <c r="PDU192" s="30"/>
      <c r="PDV192" s="29"/>
      <c r="PDW192" s="30"/>
      <c r="PDX192" s="29"/>
      <c r="PDY192" s="30"/>
      <c r="PDZ192" s="29"/>
      <c r="PEA192" s="30"/>
      <c r="PEB192" s="29"/>
      <c r="PEC192" s="30"/>
      <c r="PED192" s="29"/>
      <c r="PEE192" s="30"/>
      <c r="PEF192" s="29"/>
      <c r="PEG192" s="30"/>
      <c r="PEH192" s="29"/>
      <c r="PEI192" s="30"/>
      <c r="PEJ192" s="29"/>
      <c r="PEK192" s="30"/>
      <c r="PEL192" s="29"/>
      <c r="PEM192" s="30"/>
      <c r="PEN192" s="29"/>
      <c r="PEO192" s="30"/>
      <c r="PEP192" s="29"/>
      <c r="PEQ192" s="30"/>
      <c r="PER192" s="29"/>
      <c r="PES192" s="30"/>
      <c r="PET192" s="29"/>
      <c r="PEU192" s="30"/>
      <c r="PEV192" s="29"/>
      <c r="PEW192" s="30"/>
      <c r="PEX192" s="29"/>
      <c r="PEY192" s="30"/>
      <c r="PEZ192" s="29"/>
      <c r="PFA192" s="30"/>
      <c r="PFB192" s="29"/>
      <c r="PFC192" s="30"/>
      <c r="PFD192" s="29"/>
      <c r="PFE192" s="30"/>
      <c r="PFF192" s="29"/>
      <c r="PFG192" s="30"/>
      <c r="PFH192" s="29"/>
      <c r="PFI192" s="30"/>
      <c r="PFJ192" s="29"/>
      <c r="PFK192" s="30"/>
      <c r="PFL192" s="29"/>
      <c r="PFM192" s="30"/>
      <c r="PFN192" s="29"/>
      <c r="PFO192" s="30"/>
      <c r="PFP192" s="29"/>
      <c r="PFQ192" s="30"/>
      <c r="PFR192" s="29"/>
      <c r="PFS192" s="30"/>
      <c r="PFT192" s="29"/>
      <c r="PFU192" s="30"/>
      <c r="PFV192" s="29"/>
      <c r="PFW192" s="30"/>
      <c r="PFX192" s="29"/>
      <c r="PFY192" s="30"/>
      <c r="PFZ192" s="29"/>
      <c r="PGA192" s="30"/>
      <c r="PGB192" s="29"/>
      <c r="PGC192" s="30"/>
      <c r="PGD192" s="29"/>
      <c r="PGE192" s="30"/>
      <c r="PGF192" s="29"/>
      <c r="PGG192" s="30"/>
      <c r="PGH192" s="29"/>
      <c r="PGI192" s="30"/>
      <c r="PGJ192" s="29"/>
      <c r="PGK192" s="30"/>
      <c r="PGL192" s="29"/>
      <c r="PGM192" s="30"/>
      <c r="PGN192" s="29"/>
      <c r="PGO192" s="30"/>
      <c r="PGP192" s="29"/>
      <c r="PGQ192" s="30"/>
      <c r="PGR192" s="29"/>
      <c r="PGS192" s="30"/>
      <c r="PGT192" s="29"/>
      <c r="PGU192" s="30"/>
      <c r="PGV192" s="29"/>
      <c r="PGW192" s="30"/>
      <c r="PGX192" s="29"/>
      <c r="PGY192" s="30"/>
      <c r="PGZ192" s="29"/>
      <c r="PHA192" s="30"/>
      <c r="PHB192" s="29"/>
      <c r="PHC192" s="30"/>
      <c r="PHD192" s="29"/>
      <c r="PHE192" s="30"/>
      <c r="PHF192" s="29"/>
      <c r="PHG192" s="30"/>
      <c r="PHH192" s="29"/>
      <c r="PHI192" s="30"/>
      <c r="PHJ192" s="29"/>
      <c r="PHK192" s="30"/>
      <c r="PHL192" s="29"/>
      <c r="PHM192" s="30"/>
      <c r="PHN192" s="29"/>
      <c r="PHO192" s="30"/>
      <c r="PHP192" s="29"/>
      <c r="PHQ192" s="30"/>
      <c r="PHR192" s="29"/>
      <c r="PHS192" s="30"/>
      <c r="PHT192" s="29"/>
      <c r="PHU192" s="30"/>
      <c r="PHV192" s="29"/>
      <c r="PHW192" s="30"/>
      <c r="PHX192" s="29"/>
      <c r="PHY192" s="30"/>
      <c r="PHZ192" s="29"/>
      <c r="PIA192" s="30"/>
      <c r="PIB192" s="29"/>
      <c r="PIC192" s="30"/>
      <c r="PID192" s="29"/>
      <c r="PIE192" s="30"/>
      <c r="PIF192" s="29"/>
      <c r="PIG192" s="30"/>
      <c r="PIH192" s="29"/>
      <c r="PII192" s="30"/>
      <c r="PIJ192" s="29"/>
      <c r="PIK192" s="30"/>
      <c r="PIL192" s="29"/>
      <c r="PIM192" s="30"/>
      <c r="PIN192" s="29"/>
      <c r="PIO192" s="30"/>
      <c r="PIP192" s="29"/>
      <c r="PIQ192" s="30"/>
      <c r="PIR192" s="29"/>
      <c r="PIS192" s="30"/>
      <c r="PIT192" s="29"/>
      <c r="PIU192" s="30"/>
      <c r="PIV192" s="29"/>
      <c r="PIW192" s="30"/>
      <c r="PIX192" s="29"/>
      <c r="PIY192" s="30"/>
      <c r="PIZ192" s="29"/>
      <c r="PJA192" s="30"/>
      <c r="PJB192" s="29"/>
      <c r="PJC192" s="30"/>
      <c r="PJD192" s="29"/>
      <c r="PJE192" s="30"/>
      <c r="PJF192" s="29"/>
      <c r="PJG192" s="30"/>
      <c r="PJH192" s="29"/>
      <c r="PJI192" s="30"/>
      <c r="PJJ192" s="29"/>
      <c r="PJK192" s="30"/>
      <c r="PJL192" s="29"/>
      <c r="PJM192" s="30"/>
      <c r="PJN192" s="29"/>
      <c r="PJO192" s="30"/>
      <c r="PJP192" s="29"/>
      <c r="PJQ192" s="30"/>
      <c r="PJR192" s="29"/>
      <c r="PJS192" s="30"/>
      <c r="PJT192" s="29"/>
      <c r="PJU192" s="30"/>
      <c r="PJV192" s="29"/>
      <c r="PJW192" s="30"/>
      <c r="PJX192" s="29"/>
      <c r="PJY192" s="30"/>
      <c r="PJZ192" s="29"/>
      <c r="PKA192" s="30"/>
      <c r="PKB192" s="29"/>
      <c r="PKC192" s="30"/>
      <c r="PKD192" s="29"/>
      <c r="PKE192" s="30"/>
      <c r="PKF192" s="29"/>
      <c r="PKG192" s="30"/>
      <c r="PKH192" s="29"/>
      <c r="PKI192" s="30"/>
      <c r="PKJ192" s="29"/>
      <c r="PKK192" s="30"/>
      <c r="PKL192" s="29"/>
      <c r="PKM192" s="30"/>
      <c r="PKN192" s="29"/>
      <c r="PKO192" s="30"/>
      <c r="PKP192" s="29"/>
      <c r="PKQ192" s="30"/>
      <c r="PKR192" s="29"/>
      <c r="PKS192" s="30"/>
      <c r="PKT192" s="29"/>
      <c r="PKU192" s="30"/>
      <c r="PKV192" s="29"/>
      <c r="PKW192" s="30"/>
      <c r="PKX192" s="29"/>
      <c r="PKY192" s="30"/>
      <c r="PKZ192" s="29"/>
      <c r="PLA192" s="30"/>
      <c r="PLB192" s="29"/>
      <c r="PLC192" s="30"/>
      <c r="PLD192" s="29"/>
      <c r="PLE192" s="30"/>
      <c r="PLF192" s="29"/>
      <c r="PLG192" s="30"/>
      <c r="PLH192" s="29"/>
      <c r="PLI192" s="30"/>
      <c r="PLJ192" s="29"/>
      <c r="PLK192" s="30"/>
      <c r="PLL192" s="29"/>
      <c r="PLM192" s="30"/>
      <c r="PLN192" s="29"/>
      <c r="PLO192" s="30"/>
      <c r="PLP192" s="29"/>
      <c r="PLQ192" s="30"/>
      <c r="PLR192" s="29"/>
      <c r="PLS192" s="30"/>
      <c r="PLT192" s="29"/>
      <c r="PLU192" s="30"/>
      <c r="PLV192" s="29"/>
      <c r="PLW192" s="30"/>
      <c r="PLX192" s="29"/>
      <c r="PLY192" s="30"/>
      <c r="PLZ192" s="29"/>
      <c r="PMA192" s="30"/>
      <c r="PMB192" s="29"/>
      <c r="PMC192" s="30"/>
      <c r="PMD192" s="29"/>
      <c r="PME192" s="30"/>
      <c r="PMF192" s="29"/>
      <c r="PMG192" s="30"/>
      <c r="PMH192" s="29"/>
      <c r="PMI192" s="30"/>
      <c r="PMJ192" s="29"/>
      <c r="PMK192" s="30"/>
      <c r="PML192" s="29"/>
      <c r="PMM192" s="30"/>
      <c r="PMN192" s="29"/>
      <c r="PMO192" s="30"/>
      <c r="PMP192" s="29"/>
      <c r="PMQ192" s="30"/>
      <c r="PMR192" s="29"/>
      <c r="PMS192" s="30"/>
      <c r="PMT192" s="29"/>
      <c r="PMU192" s="30"/>
      <c r="PMV192" s="29"/>
      <c r="PMW192" s="30"/>
      <c r="PMX192" s="29"/>
      <c r="PMY192" s="30"/>
      <c r="PMZ192" s="29"/>
      <c r="PNA192" s="30"/>
      <c r="PNB192" s="29"/>
      <c r="PNC192" s="30"/>
      <c r="PND192" s="29"/>
      <c r="PNE192" s="30"/>
      <c r="PNF192" s="29"/>
      <c r="PNG192" s="30"/>
      <c r="PNH192" s="29"/>
      <c r="PNI192" s="30"/>
      <c r="PNJ192" s="29"/>
      <c r="PNK192" s="30"/>
      <c r="PNL192" s="29"/>
      <c r="PNM192" s="30"/>
      <c r="PNN192" s="29"/>
      <c r="PNO192" s="30"/>
      <c r="PNP192" s="29"/>
      <c r="PNQ192" s="30"/>
      <c r="PNR192" s="29"/>
      <c r="PNS192" s="30"/>
      <c r="PNT192" s="29"/>
      <c r="PNU192" s="30"/>
      <c r="PNV192" s="29"/>
      <c r="PNW192" s="30"/>
      <c r="PNX192" s="29"/>
      <c r="PNY192" s="30"/>
      <c r="PNZ192" s="29"/>
      <c r="POA192" s="30"/>
      <c r="POB192" s="29"/>
      <c r="POC192" s="30"/>
      <c r="POD192" s="29"/>
      <c r="POE192" s="30"/>
      <c r="POF192" s="29"/>
      <c r="POG192" s="30"/>
      <c r="POH192" s="29"/>
      <c r="POI192" s="30"/>
      <c r="POJ192" s="29"/>
      <c r="POK192" s="30"/>
      <c r="POL192" s="29"/>
      <c r="POM192" s="30"/>
      <c r="PON192" s="29"/>
      <c r="POO192" s="30"/>
      <c r="POP192" s="29"/>
      <c r="POQ192" s="30"/>
      <c r="POR192" s="29"/>
      <c r="POS192" s="30"/>
      <c r="POT192" s="29"/>
      <c r="POU192" s="30"/>
      <c r="POV192" s="29"/>
      <c r="POW192" s="30"/>
      <c r="POX192" s="29"/>
      <c r="POY192" s="30"/>
      <c r="POZ192" s="29"/>
      <c r="PPA192" s="30"/>
      <c r="PPB192" s="29"/>
      <c r="PPC192" s="30"/>
      <c r="PPD192" s="29"/>
      <c r="PPE192" s="30"/>
      <c r="PPF192" s="29"/>
      <c r="PPG192" s="30"/>
      <c r="PPH192" s="29"/>
      <c r="PPI192" s="30"/>
      <c r="PPJ192" s="29"/>
      <c r="PPK192" s="30"/>
      <c r="PPL192" s="29"/>
      <c r="PPM192" s="30"/>
      <c r="PPN192" s="29"/>
      <c r="PPO192" s="30"/>
      <c r="PPP192" s="29"/>
      <c r="PPQ192" s="30"/>
      <c r="PPR192" s="29"/>
      <c r="PPS192" s="30"/>
      <c r="PPT192" s="29"/>
      <c r="PPU192" s="30"/>
      <c r="PPV192" s="29"/>
      <c r="PPW192" s="30"/>
      <c r="PPX192" s="29"/>
      <c r="PPY192" s="30"/>
      <c r="PPZ192" s="29"/>
      <c r="PQA192" s="30"/>
      <c r="PQB192" s="29"/>
      <c r="PQC192" s="30"/>
      <c r="PQD192" s="29"/>
      <c r="PQE192" s="30"/>
      <c r="PQF192" s="29"/>
      <c r="PQG192" s="30"/>
      <c r="PQH192" s="29"/>
      <c r="PQI192" s="30"/>
      <c r="PQJ192" s="29"/>
      <c r="PQK192" s="30"/>
      <c r="PQL192" s="29"/>
      <c r="PQM192" s="30"/>
      <c r="PQN192" s="29"/>
      <c r="PQO192" s="30"/>
      <c r="PQP192" s="29"/>
      <c r="PQQ192" s="30"/>
      <c r="PQR192" s="29"/>
      <c r="PQS192" s="30"/>
      <c r="PQT192" s="29"/>
      <c r="PQU192" s="30"/>
      <c r="PQV192" s="29"/>
      <c r="PQW192" s="30"/>
      <c r="PQX192" s="29"/>
      <c r="PQY192" s="30"/>
      <c r="PQZ192" s="29"/>
      <c r="PRA192" s="30"/>
      <c r="PRB192" s="29"/>
      <c r="PRC192" s="30"/>
      <c r="PRD192" s="29"/>
      <c r="PRE192" s="30"/>
      <c r="PRF192" s="29"/>
      <c r="PRG192" s="30"/>
      <c r="PRH192" s="29"/>
      <c r="PRI192" s="30"/>
      <c r="PRJ192" s="29"/>
      <c r="PRK192" s="30"/>
      <c r="PRL192" s="29"/>
      <c r="PRM192" s="30"/>
      <c r="PRN192" s="29"/>
      <c r="PRO192" s="30"/>
      <c r="PRP192" s="29"/>
      <c r="PRQ192" s="30"/>
      <c r="PRR192" s="29"/>
      <c r="PRS192" s="30"/>
      <c r="PRT192" s="29"/>
      <c r="PRU192" s="30"/>
      <c r="PRV192" s="29"/>
      <c r="PRW192" s="30"/>
      <c r="PRX192" s="29"/>
      <c r="PRY192" s="30"/>
      <c r="PRZ192" s="29"/>
      <c r="PSA192" s="30"/>
      <c r="PSB192" s="29"/>
      <c r="PSC192" s="30"/>
      <c r="PSD192" s="29"/>
      <c r="PSE192" s="30"/>
      <c r="PSF192" s="29"/>
      <c r="PSG192" s="30"/>
      <c r="PSH192" s="29"/>
      <c r="PSI192" s="30"/>
      <c r="PSJ192" s="29"/>
      <c r="PSK192" s="30"/>
      <c r="PSL192" s="29"/>
      <c r="PSM192" s="30"/>
      <c r="PSN192" s="29"/>
      <c r="PSO192" s="30"/>
      <c r="PSP192" s="29"/>
      <c r="PSQ192" s="30"/>
      <c r="PSR192" s="29"/>
      <c r="PSS192" s="30"/>
      <c r="PST192" s="29"/>
      <c r="PSU192" s="30"/>
      <c r="PSV192" s="29"/>
      <c r="PSW192" s="30"/>
      <c r="PSX192" s="29"/>
      <c r="PSY192" s="30"/>
      <c r="PSZ192" s="29"/>
      <c r="PTA192" s="30"/>
      <c r="PTB192" s="29"/>
      <c r="PTC192" s="30"/>
      <c r="PTD192" s="29"/>
      <c r="PTE192" s="30"/>
      <c r="PTF192" s="29"/>
      <c r="PTG192" s="30"/>
      <c r="PTH192" s="29"/>
      <c r="PTI192" s="30"/>
      <c r="PTJ192" s="29"/>
      <c r="PTK192" s="30"/>
      <c r="PTL192" s="29"/>
      <c r="PTM192" s="30"/>
      <c r="PTN192" s="29"/>
      <c r="PTO192" s="30"/>
      <c r="PTP192" s="29"/>
      <c r="PTQ192" s="30"/>
      <c r="PTR192" s="29"/>
      <c r="PTS192" s="30"/>
      <c r="PTT192" s="29"/>
      <c r="PTU192" s="30"/>
      <c r="PTV192" s="29"/>
      <c r="PTW192" s="30"/>
      <c r="PTX192" s="29"/>
      <c r="PTY192" s="30"/>
      <c r="PTZ192" s="29"/>
      <c r="PUA192" s="30"/>
      <c r="PUB192" s="29"/>
      <c r="PUC192" s="30"/>
      <c r="PUD192" s="29"/>
      <c r="PUE192" s="30"/>
      <c r="PUF192" s="29"/>
      <c r="PUG192" s="30"/>
      <c r="PUH192" s="29"/>
      <c r="PUI192" s="30"/>
      <c r="PUJ192" s="29"/>
      <c r="PUK192" s="30"/>
      <c r="PUL192" s="29"/>
      <c r="PUM192" s="30"/>
      <c r="PUN192" s="29"/>
      <c r="PUO192" s="30"/>
      <c r="PUP192" s="29"/>
      <c r="PUQ192" s="30"/>
      <c r="PUR192" s="29"/>
      <c r="PUS192" s="30"/>
      <c r="PUT192" s="29"/>
      <c r="PUU192" s="30"/>
      <c r="PUV192" s="29"/>
      <c r="PUW192" s="30"/>
      <c r="PUX192" s="29"/>
      <c r="PUY192" s="30"/>
      <c r="PUZ192" s="29"/>
      <c r="PVA192" s="30"/>
      <c r="PVB192" s="29"/>
      <c r="PVC192" s="30"/>
      <c r="PVD192" s="29"/>
      <c r="PVE192" s="30"/>
      <c r="PVF192" s="29"/>
      <c r="PVG192" s="30"/>
      <c r="PVH192" s="29"/>
      <c r="PVI192" s="30"/>
      <c r="PVJ192" s="29"/>
      <c r="PVK192" s="30"/>
      <c r="PVL192" s="29"/>
      <c r="PVM192" s="30"/>
      <c r="PVN192" s="29"/>
      <c r="PVO192" s="30"/>
      <c r="PVP192" s="29"/>
      <c r="PVQ192" s="30"/>
      <c r="PVR192" s="29"/>
      <c r="PVS192" s="30"/>
      <c r="PVT192" s="29"/>
      <c r="PVU192" s="30"/>
      <c r="PVV192" s="29"/>
      <c r="PVW192" s="30"/>
      <c r="PVX192" s="29"/>
      <c r="PVY192" s="30"/>
      <c r="PVZ192" s="29"/>
      <c r="PWA192" s="30"/>
      <c r="PWB192" s="29"/>
      <c r="PWC192" s="30"/>
      <c r="PWD192" s="29"/>
      <c r="PWE192" s="30"/>
      <c r="PWF192" s="29"/>
      <c r="PWG192" s="30"/>
      <c r="PWH192" s="29"/>
      <c r="PWI192" s="30"/>
      <c r="PWJ192" s="29"/>
      <c r="PWK192" s="30"/>
      <c r="PWL192" s="29"/>
      <c r="PWM192" s="30"/>
      <c r="PWN192" s="29"/>
      <c r="PWO192" s="30"/>
      <c r="PWP192" s="29"/>
      <c r="PWQ192" s="30"/>
      <c r="PWR192" s="29"/>
      <c r="PWS192" s="30"/>
      <c r="PWT192" s="29"/>
      <c r="PWU192" s="30"/>
      <c r="PWV192" s="29"/>
      <c r="PWW192" s="30"/>
      <c r="PWX192" s="29"/>
      <c r="PWY192" s="30"/>
      <c r="PWZ192" s="29"/>
      <c r="PXA192" s="30"/>
      <c r="PXB192" s="29"/>
      <c r="PXC192" s="30"/>
      <c r="PXD192" s="29"/>
      <c r="PXE192" s="30"/>
      <c r="PXF192" s="29"/>
      <c r="PXG192" s="30"/>
      <c r="PXH192" s="29"/>
      <c r="PXI192" s="30"/>
      <c r="PXJ192" s="29"/>
      <c r="PXK192" s="30"/>
      <c r="PXL192" s="29"/>
      <c r="PXM192" s="30"/>
      <c r="PXN192" s="29"/>
      <c r="PXO192" s="30"/>
      <c r="PXP192" s="29"/>
      <c r="PXQ192" s="30"/>
      <c r="PXR192" s="29"/>
      <c r="PXS192" s="30"/>
      <c r="PXT192" s="29"/>
      <c r="PXU192" s="30"/>
      <c r="PXV192" s="29"/>
      <c r="PXW192" s="30"/>
      <c r="PXX192" s="29"/>
      <c r="PXY192" s="30"/>
      <c r="PXZ192" s="29"/>
      <c r="PYA192" s="30"/>
      <c r="PYB192" s="29"/>
      <c r="PYC192" s="30"/>
      <c r="PYD192" s="29"/>
      <c r="PYE192" s="30"/>
      <c r="PYF192" s="29"/>
      <c r="PYG192" s="30"/>
      <c r="PYH192" s="29"/>
      <c r="PYI192" s="30"/>
      <c r="PYJ192" s="29"/>
      <c r="PYK192" s="30"/>
      <c r="PYL192" s="29"/>
      <c r="PYM192" s="30"/>
      <c r="PYN192" s="29"/>
      <c r="PYO192" s="30"/>
      <c r="PYP192" s="29"/>
      <c r="PYQ192" s="30"/>
      <c r="PYR192" s="29"/>
      <c r="PYS192" s="30"/>
      <c r="PYT192" s="29"/>
      <c r="PYU192" s="30"/>
      <c r="PYV192" s="29"/>
      <c r="PYW192" s="30"/>
      <c r="PYX192" s="29"/>
      <c r="PYY192" s="30"/>
      <c r="PYZ192" s="29"/>
      <c r="PZA192" s="30"/>
      <c r="PZB192" s="29"/>
      <c r="PZC192" s="30"/>
      <c r="PZD192" s="29"/>
      <c r="PZE192" s="30"/>
      <c r="PZF192" s="29"/>
      <c r="PZG192" s="30"/>
      <c r="PZH192" s="29"/>
      <c r="PZI192" s="30"/>
      <c r="PZJ192" s="29"/>
      <c r="PZK192" s="30"/>
      <c r="PZL192" s="29"/>
      <c r="PZM192" s="30"/>
      <c r="PZN192" s="29"/>
      <c r="PZO192" s="30"/>
      <c r="PZP192" s="29"/>
      <c r="PZQ192" s="30"/>
      <c r="PZR192" s="29"/>
      <c r="PZS192" s="30"/>
      <c r="PZT192" s="29"/>
      <c r="PZU192" s="30"/>
      <c r="PZV192" s="29"/>
      <c r="PZW192" s="30"/>
      <c r="PZX192" s="29"/>
      <c r="PZY192" s="30"/>
      <c r="PZZ192" s="29"/>
      <c r="QAA192" s="30"/>
      <c r="QAB192" s="29"/>
      <c r="QAC192" s="30"/>
      <c r="QAD192" s="29"/>
      <c r="QAE192" s="30"/>
      <c r="QAF192" s="29"/>
      <c r="QAG192" s="30"/>
      <c r="QAH192" s="29"/>
      <c r="QAI192" s="30"/>
      <c r="QAJ192" s="29"/>
      <c r="QAK192" s="30"/>
      <c r="QAL192" s="29"/>
      <c r="QAM192" s="30"/>
      <c r="QAN192" s="29"/>
      <c r="QAO192" s="30"/>
      <c r="QAP192" s="29"/>
      <c r="QAQ192" s="30"/>
      <c r="QAR192" s="29"/>
      <c r="QAS192" s="30"/>
      <c r="QAT192" s="29"/>
      <c r="QAU192" s="30"/>
      <c r="QAV192" s="29"/>
      <c r="QAW192" s="30"/>
      <c r="QAX192" s="29"/>
      <c r="QAY192" s="30"/>
      <c r="QAZ192" s="29"/>
      <c r="QBA192" s="30"/>
      <c r="QBB192" s="29"/>
      <c r="QBC192" s="30"/>
      <c r="QBD192" s="29"/>
      <c r="QBE192" s="30"/>
      <c r="QBF192" s="29"/>
      <c r="QBG192" s="30"/>
      <c r="QBH192" s="29"/>
      <c r="QBI192" s="30"/>
      <c r="QBJ192" s="29"/>
      <c r="QBK192" s="30"/>
      <c r="QBL192" s="29"/>
      <c r="QBM192" s="30"/>
      <c r="QBN192" s="29"/>
      <c r="QBO192" s="30"/>
      <c r="QBP192" s="29"/>
      <c r="QBQ192" s="30"/>
      <c r="QBR192" s="29"/>
      <c r="QBS192" s="30"/>
      <c r="QBT192" s="29"/>
      <c r="QBU192" s="30"/>
      <c r="QBV192" s="29"/>
      <c r="QBW192" s="30"/>
      <c r="QBX192" s="29"/>
      <c r="QBY192" s="30"/>
      <c r="QBZ192" s="29"/>
      <c r="QCA192" s="30"/>
      <c r="QCB192" s="29"/>
      <c r="QCC192" s="30"/>
      <c r="QCD192" s="29"/>
      <c r="QCE192" s="30"/>
      <c r="QCF192" s="29"/>
      <c r="QCG192" s="30"/>
      <c r="QCH192" s="29"/>
      <c r="QCI192" s="30"/>
      <c r="QCJ192" s="29"/>
      <c r="QCK192" s="30"/>
      <c r="QCL192" s="29"/>
      <c r="QCM192" s="30"/>
      <c r="QCN192" s="29"/>
      <c r="QCO192" s="30"/>
      <c r="QCP192" s="29"/>
      <c r="QCQ192" s="30"/>
      <c r="QCR192" s="29"/>
      <c r="QCS192" s="30"/>
      <c r="QCT192" s="29"/>
      <c r="QCU192" s="30"/>
      <c r="QCV192" s="29"/>
      <c r="QCW192" s="30"/>
      <c r="QCX192" s="29"/>
      <c r="QCY192" s="30"/>
      <c r="QCZ192" s="29"/>
      <c r="QDA192" s="30"/>
      <c r="QDB192" s="29"/>
      <c r="QDC192" s="30"/>
      <c r="QDD192" s="29"/>
      <c r="QDE192" s="30"/>
      <c r="QDF192" s="29"/>
      <c r="QDG192" s="30"/>
      <c r="QDH192" s="29"/>
      <c r="QDI192" s="30"/>
      <c r="QDJ192" s="29"/>
      <c r="QDK192" s="30"/>
      <c r="QDL192" s="29"/>
      <c r="QDM192" s="30"/>
      <c r="QDN192" s="29"/>
      <c r="QDO192" s="30"/>
      <c r="QDP192" s="29"/>
      <c r="QDQ192" s="30"/>
      <c r="QDR192" s="29"/>
      <c r="QDS192" s="30"/>
      <c r="QDT192" s="29"/>
      <c r="QDU192" s="30"/>
      <c r="QDV192" s="29"/>
      <c r="QDW192" s="30"/>
      <c r="QDX192" s="29"/>
      <c r="QDY192" s="30"/>
      <c r="QDZ192" s="29"/>
      <c r="QEA192" s="30"/>
      <c r="QEB192" s="29"/>
      <c r="QEC192" s="30"/>
      <c r="QED192" s="29"/>
      <c r="QEE192" s="30"/>
      <c r="QEF192" s="29"/>
      <c r="QEG192" s="30"/>
      <c r="QEH192" s="29"/>
      <c r="QEI192" s="30"/>
      <c r="QEJ192" s="29"/>
      <c r="QEK192" s="30"/>
      <c r="QEL192" s="29"/>
      <c r="QEM192" s="30"/>
      <c r="QEN192" s="29"/>
      <c r="QEO192" s="30"/>
      <c r="QEP192" s="29"/>
      <c r="QEQ192" s="30"/>
      <c r="QER192" s="29"/>
      <c r="QES192" s="30"/>
      <c r="QET192" s="29"/>
      <c r="QEU192" s="30"/>
      <c r="QEV192" s="29"/>
      <c r="QEW192" s="30"/>
      <c r="QEX192" s="29"/>
      <c r="QEY192" s="30"/>
      <c r="QEZ192" s="29"/>
      <c r="QFA192" s="30"/>
      <c r="QFB192" s="29"/>
      <c r="QFC192" s="30"/>
      <c r="QFD192" s="29"/>
      <c r="QFE192" s="30"/>
      <c r="QFF192" s="29"/>
      <c r="QFG192" s="30"/>
      <c r="QFH192" s="29"/>
      <c r="QFI192" s="30"/>
      <c r="QFJ192" s="29"/>
      <c r="QFK192" s="30"/>
      <c r="QFL192" s="29"/>
      <c r="QFM192" s="30"/>
      <c r="QFN192" s="29"/>
      <c r="QFO192" s="30"/>
      <c r="QFP192" s="29"/>
      <c r="QFQ192" s="30"/>
      <c r="QFR192" s="29"/>
      <c r="QFS192" s="30"/>
      <c r="QFT192" s="29"/>
      <c r="QFU192" s="30"/>
      <c r="QFV192" s="29"/>
      <c r="QFW192" s="30"/>
      <c r="QFX192" s="29"/>
      <c r="QFY192" s="30"/>
      <c r="QFZ192" s="29"/>
      <c r="QGA192" s="30"/>
      <c r="QGB192" s="29"/>
      <c r="QGC192" s="30"/>
      <c r="QGD192" s="29"/>
      <c r="QGE192" s="30"/>
      <c r="QGF192" s="29"/>
      <c r="QGG192" s="30"/>
      <c r="QGH192" s="29"/>
      <c r="QGI192" s="30"/>
      <c r="QGJ192" s="29"/>
      <c r="QGK192" s="30"/>
      <c r="QGL192" s="29"/>
      <c r="QGM192" s="30"/>
      <c r="QGN192" s="29"/>
      <c r="QGO192" s="30"/>
      <c r="QGP192" s="29"/>
      <c r="QGQ192" s="30"/>
      <c r="QGR192" s="29"/>
      <c r="QGS192" s="30"/>
      <c r="QGT192" s="29"/>
      <c r="QGU192" s="30"/>
      <c r="QGV192" s="29"/>
      <c r="QGW192" s="30"/>
      <c r="QGX192" s="29"/>
      <c r="QGY192" s="30"/>
      <c r="QGZ192" s="29"/>
      <c r="QHA192" s="30"/>
      <c r="QHB192" s="29"/>
      <c r="QHC192" s="30"/>
      <c r="QHD192" s="29"/>
      <c r="QHE192" s="30"/>
      <c r="QHF192" s="29"/>
      <c r="QHG192" s="30"/>
      <c r="QHH192" s="29"/>
      <c r="QHI192" s="30"/>
      <c r="QHJ192" s="29"/>
      <c r="QHK192" s="30"/>
      <c r="QHL192" s="29"/>
      <c r="QHM192" s="30"/>
      <c r="QHN192" s="29"/>
      <c r="QHO192" s="30"/>
      <c r="QHP192" s="29"/>
      <c r="QHQ192" s="30"/>
      <c r="QHR192" s="29"/>
      <c r="QHS192" s="30"/>
      <c r="QHT192" s="29"/>
      <c r="QHU192" s="30"/>
      <c r="QHV192" s="29"/>
      <c r="QHW192" s="30"/>
      <c r="QHX192" s="29"/>
      <c r="QHY192" s="30"/>
      <c r="QHZ192" s="29"/>
      <c r="QIA192" s="30"/>
      <c r="QIB192" s="29"/>
      <c r="QIC192" s="30"/>
      <c r="QID192" s="29"/>
      <c r="QIE192" s="30"/>
      <c r="QIF192" s="29"/>
      <c r="QIG192" s="30"/>
      <c r="QIH192" s="29"/>
      <c r="QII192" s="30"/>
      <c r="QIJ192" s="29"/>
      <c r="QIK192" s="30"/>
      <c r="QIL192" s="29"/>
      <c r="QIM192" s="30"/>
      <c r="QIN192" s="29"/>
      <c r="QIO192" s="30"/>
      <c r="QIP192" s="29"/>
      <c r="QIQ192" s="30"/>
      <c r="QIR192" s="29"/>
      <c r="QIS192" s="30"/>
      <c r="QIT192" s="29"/>
      <c r="QIU192" s="30"/>
      <c r="QIV192" s="29"/>
      <c r="QIW192" s="30"/>
      <c r="QIX192" s="29"/>
      <c r="QIY192" s="30"/>
      <c r="QIZ192" s="29"/>
      <c r="QJA192" s="30"/>
      <c r="QJB192" s="29"/>
      <c r="QJC192" s="30"/>
      <c r="QJD192" s="29"/>
      <c r="QJE192" s="30"/>
      <c r="QJF192" s="29"/>
      <c r="QJG192" s="30"/>
      <c r="QJH192" s="29"/>
      <c r="QJI192" s="30"/>
      <c r="QJJ192" s="29"/>
      <c r="QJK192" s="30"/>
      <c r="QJL192" s="29"/>
      <c r="QJM192" s="30"/>
      <c r="QJN192" s="29"/>
      <c r="QJO192" s="30"/>
      <c r="QJP192" s="29"/>
      <c r="QJQ192" s="30"/>
      <c r="QJR192" s="29"/>
      <c r="QJS192" s="30"/>
      <c r="QJT192" s="29"/>
      <c r="QJU192" s="30"/>
      <c r="QJV192" s="29"/>
      <c r="QJW192" s="30"/>
      <c r="QJX192" s="29"/>
      <c r="QJY192" s="30"/>
      <c r="QJZ192" s="29"/>
      <c r="QKA192" s="30"/>
      <c r="QKB192" s="29"/>
      <c r="QKC192" s="30"/>
      <c r="QKD192" s="29"/>
      <c r="QKE192" s="30"/>
      <c r="QKF192" s="29"/>
      <c r="QKG192" s="30"/>
      <c r="QKH192" s="29"/>
      <c r="QKI192" s="30"/>
      <c r="QKJ192" s="29"/>
      <c r="QKK192" s="30"/>
      <c r="QKL192" s="29"/>
      <c r="QKM192" s="30"/>
      <c r="QKN192" s="29"/>
      <c r="QKO192" s="30"/>
      <c r="QKP192" s="29"/>
      <c r="QKQ192" s="30"/>
      <c r="QKR192" s="29"/>
      <c r="QKS192" s="30"/>
      <c r="QKT192" s="29"/>
      <c r="QKU192" s="30"/>
      <c r="QKV192" s="29"/>
      <c r="QKW192" s="30"/>
      <c r="QKX192" s="29"/>
      <c r="QKY192" s="30"/>
      <c r="QKZ192" s="29"/>
      <c r="QLA192" s="30"/>
      <c r="QLB192" s="29"/>
      <c r="QLC192" s="30"/>
      <c r="QLD192" s="29"/>
      <c r="QLE192" s="30"/>
      <c r="QLF192" s="29"/>
      <c r="QLG192" s="30"/>
      <c r="QLH192" s="29"/>
      <c r="QLI192" s="30"/>
      <c r="QLJ192" s="29"/>
      <c r="QLK192" s="30"/>
      <c r="QLL192" s="29"/>
      <c r="QLM192" s="30"/>
      <c r="QLN192" s="29"/>
      <c r="QLO192" s="30"/>
      <c r="QLP192" s="29"/>
      <c r="QLQ192" s="30"/>
      <c r="QLR192" s="29"/>
      <c r="QLS192" s="30"/>
      <c r="QLT192" s="29"/>
      <c r="QLU192" s="30"/>
      <c r="QLV192" s="29"/>
      <c r="QLW192" s="30"/>
      <c r="QLX192" s="29"/>
      <c r="QLY192" s="30"/>
      <c r="QLZ192" s="29"/>
      <c r="QMA192" s="30"/>
      <c r="QMB192" s="29"/>
      <c r="QMC192" s="30"/>
      <c r="QMD192" s="29"/>
      <c r="QME192" s="30"/>
      <c r="QMF192" s="29"/>
      <c r="QMG192" s="30"/>
      <c r="QMH192" s="29"/>
      <c r="QMI192" s="30"/>
      <c r="QMJ192" s="29"/>
      <c r="QMK192" s="30"/>
      <c r="QML192" s="29"/>
      <c r="QMM192" s="30"/>
      <c r="QMN192" s="29"/>
      <c r="QMO192" s="30"/>
      <c r="QMP192" s="29"/>
      <c r="QMQ192" s="30"/>
      <c r="QMR192" s="29"/>
      <c r="QMS192" s="30"/>
      <c r="QMT192" s="29"/>
      <c r="QMU192" s="30"/>
      <c r="QMV192" s="29"/>
      <c r="QMW192" s="30"/>
      <c r="QMX192" s="29"/>
      <c r="QMY192" s="30"/>
      <c r="QMZ192" s="29"/>
      <c r="QNA192" s="30"/>
      <c r="QNB192" s="29"/>
      <c r="QNC192" s="30"/>
      <c r="QND192" s="29"/>
      <c r="QNE192" s="30"/>
      <c r="QNF192" s="29"/>
      <c r="QNG192" s="30"/>
      <c r="QNH192" s="29"/>
      <c r="QNI192" s="30"/>
      <c r="QNJ192" s="29"/>
      <c r="QNK192" s="30"/>
      <c r="QNL192" s="29"/>
      <c r="QNM192" s="30"/>
      <c r="QNN192" s="29"/>
      <c r="QNO192" s="30"/>
      <c r="QNP192" s="29"/>
      <c r="QNQ192" s="30"/>
      <c r="QNR192" s="29"/>
      <c r="QNS192" s="30"/>
      <c r="QNT192" s="29"/>
      <c r="QNU192" s="30"/>
      <c r="QNV192" s="29"/>
      <c r="QNW192" s="30"/>
      <c r="QNX192" s="29"/>
      <c r="QNY192" s="30"/>
      <c r="QNZ192" s="29"/>
      <c r="QOA192" s="30"/>
      <c r="QOB192" s="29"/>
      <c r="QOC192" s="30"/>
      <c r="QOD192" s="29"/>
      <c r="QOE192" s="30"/>
      <c r="QOF192" s="29"/>
      <c r="QOG192" s="30"/>
      <c r="QOH192" s="29"/>
      <c r="QOI192" s="30"/>
      <c r="QOJ192" s="29"/>
      <c r="QOK192" s="30"/>
      <c r="QOL192" s="29"/>
      <c r="QOM192" s="30"/>
      <c r="QON192" s="29"/>
      <c r="QOO192" s="30"/>
      <c r="QOP192" s="29"/>
      <c r="QOQ192" s="30"/>
      <c r="QOR192" s="29"/>
      <c r="QOS192" s="30"/>
      <c r="QOT192" s="29"/>
      <c r="QOU192" s="30"/>
      <c r="QOV192" s="29"/>
      <c r="QOW192" s="30"/>
      <c r="QOX192" s="29"/>
      <c r="QOY192" s="30"/>
      <c r="QOZ192" s="29"/>
      <c r="QPA192" s="30"/>
      <c r="QPB192" s="29"/>
      <c r="QPC192" s="30"/>
      <c r="QPD192" s="29"/>
      <c r="QPE192" s="30"/>
      <c r="QPF192" s="29"/>
      <c r="QPG192" s="30"/>
      <c r="QPH192" s="29"/>
      <c r="QPI192" s="30"/>
      <c r="QPJ192" s="29"/>
      <c r="QPK192" s="30"/>
      <c r="QPL192" s="29"/>
      <c r="QPM192" s="30"/>
      <c r="QPN192" s="29"/>
      <c r="QPO192" s="30"/>
      <c r="QPP192" s="29"/>
      <c r="QPQ192" s="30"/>
      <c r="QPR192" s="29"/>
      <c r="QPS192" s="30"/>
      <c r="QPT192" s="29"/>
      <c r="QPU192" s="30"/>
      <c r="QPV192" s="29"/>
      <c r="QPW192" s="30"/>
      <c r="QPX192" s="29"/>
      <c r="QPY192" s="30"/>
      <c r="QPZ192" s="29"/>
      <c r="QQA192" s="30"/>
      <c r="QQB192" s="29"/>
      <c r="QQC192" s="30"/>
      <c r="QQD192" s="29"/>
      <c r="QQE192" s="30"/>
      <c r="QQF192" s="29"/>
      <c r="QQG192" s="30"/>
      <c r="QQH192" s="29"/>
      <c r="QQI192" s="30"/>
      <c r="QQJ192" s="29"/>
      <c r="QQK192" s="30"/>
      <c r="QQL192" s="29"/>
      <c r="QQM192" s="30"/>
      <c r="QQN192" s="29"/>
      <c r="QQO192" s="30"/>
      <c r="QQP192" s="29"/>
      <c r="QQQ192" s="30"/>
      <c r="QQR192" s="29"/>
      <c r="QQS192" s="30"/>
      <c r="QQT192" s="29"/>
      <c r="QQU192" s="30"/>
      <c r="QQV192" s="29"/>
      <c r="QQW192" s="30"/>
      <c r="QQX192" s="29"/>
      <c r="QQY192" s="30"/>
      <c r="QQZ192" s="29"/>
      <c r="QRA192" s="30"/>
      <c r="QRB192" s="29"/>
      <c r="QRC192" s="30"/>
      <c r="QRD192" s="29"/>
      <c r="QRE192" s="30"/>
      <c r="QRF192" s="29"/>
      <c r="QRG192" s="30"/>
      <c r="QRH192" s="29"/>
      <c r="QRI192" s="30"/>
      <c r="QRJ192" s="29"/>
      <c r="QRK192" s="30"/>
      <c r="QRL192" s="29"/>
      <c r="QRM192" s="30"/>
      <c r="QRN192" s="29"/>
      <c r="QRO192" s="30"/>
      <c r="QRP192" s="29"/>
      <c r="QRQ192" s="30"/>
      <c r="QRR192" s="29"/>
      <c r="QRS192" s="30"/>
      <c r="QRT192" s="29"/>
      <c r="QRU192" s="30"/>
      <c r="QRV192" s="29"/>
      <c r="QRW192" s="30"/>
      <c r="QRX192" s="29"/>
      <c r="QRY192" s="30"/>
      <c r="QRZ192" s="29"/>
      <c r="QSA192" s="30"/>
      <c r="QSB192" s="29"/>
      <c r="QSC192" s="30"/>
      <c r="QSD192" s="29"/>
      <c r="QSE192" s="30"/>
      <c r="QSF192" s="29"/>
      <c r="QSG192" s="30"/>
      <c r="QSH192" s="29"/>
      <c r="QSI192" s="30"/>
      <c r="QSJ192" s="29"/>
      <c r="QSK192" s="30"/>
      <c r="QSL192" s="29"/>
      <c r="QSM192" s="30"/>
      <c r="QSN192" s="29"/>
      <c r="QSO192" s="30"/>
      <c r="QSP192" s="29"/>
      <c r="QSQ192" s="30"/>
      <c r="QSR192" s="29"/>
      <c r="QSS192" s="30"/>
      <c r="QST192" s="29"/>
      <c r="QSU192" s="30"/>
      <c r="QSV192" s="29"/>
      <c r="QSW192" s="30"/>
      <c r="QSX192" s="29"/>
      <c r="QSY192" s="30"/>
      <c r="QSZ192" s="29"/>
      <c r="QTA192" s="30"/>
      <c r="QTB192" s="29"/>
      <c r="QTC192" s="30"/>
      <c r="QTD192" s="29"/>
      <c r="QTE192" s="30"/>
      <c r="QTF192" s="29"/>
      <c r="QTG192" s="30"/>
      <c r="QTH192" s="29"/>
      <c r="QTI192" s="30"/>
      <c r="QTJ192" s="29"/>
      <c r="QTK192" s="30"/>
      <c r="QTL192" s="29"/>
      <c r="QTM192" s="30"/>
      <c r="QTN192" s="29"/>
      <c r="QTO192" s="30"/>
      <c r="QTP192" s="29"/>
      <c r="QTQ192" s="30"/>
      <c r="QTR192" s="29"/>
      <c r="QTS192" s="30"/>
      <c r="QTT192" s="29"/>
      <c r="QTU192" s="30"/>
      <c r="QTV192" s="29"/>
      <c r="QTW192" s="30"/>
      <c r="QTX192" s="29"/>
      <c r="QTY192" s="30"/>
      <c r="QTZ192" s="29"/>
      <c r="QUA192" s="30"/>
      <c r="QUB192" s="29"/>
      <c r="QUC192" s="30"/>
      <c r="QUD192" s="29"/>
      <c r="QUE192" s="30"/>
      <c r="QUF192" s="29"/>
      <c r="QUG192" s="30"/>
      <c r="QUH192" s="29"/>
      <c r="QUI192" s="30"/>
      <c r="QUJ192" s="29"/>
      <c r="QUK192" s="30"/>
      <c r="QUL192" s="29"/>
      <c r="QUM192" s="30"/>
      <c r="QUN192" s="29"/>
      <c r="QUO192" s="30"/>
      <c r="QUP192" s="29"/>
      <c r="QUQ192" s="30"/>
      <c r="QUR192" s="29"/>
      <c r="QUS192" s="30"/>
      <c r="QUT192" s="29"/>
      <c r="QUU192" s="30"/>
      <c r="QUV192" s="29"/>
      <c r="QUW192" s="30"/>
      <c r="QUX192" s="29"/>
      <c r="QUY192" s="30"/>
      <c r="QUZ192" s="29"/>
      <c r="QVA192" s="30"/>
      <c r="QVB192" s="29"/>
      <c r="QVC192" s="30"/>
      <c r="QVD192" s="29"/>
      <c r="QVE192" s="30"/>
      <c r="QVF192" s="29"/>
      <c r="QVG192" s="30"/>
      <c r="QVH192" s="29"/>
      <c r="QVI192" s="30"/>
      <c r="QVJ192" s="29"/>
      <c r="QVK192" s="30"/>
      <c r="QVL192" s="29"/>
      <c r="QVM192" s="30"/>
      <c r="QVN192" s="29"/>
      <c r="QVO192" s="30"/>
      <c r="QVP192" s="29"/>
      <c r="QVQ192" s="30"/>
      <c r="QVR192" s="29"/>
      <c r="QVS192" s="30"/>
      <c r="QVT192" s="29"/>
      <c r="QVU192" s="30"/>
      <c r="QVV192" s="29"/>
      <c r="QVW192" s="30"/>
      <c r="QVX192" s="29"/>
      <c r="QVY192" s="30"/>
      <c r="QVZ192" s="29"/>
      <c r="QWA192" s="30"/>
      <c r="QWB192" s="29"/>
      <c r="QWC192" s="30"/>
      <c r="QWD192" s="29"/>
      <c r="QWE192" s="30"/>
      <c r="QWF192" s="29"/>
      <c r="QWG192" s="30"/>
      <c r="QWH192" s="29"/>
      <c r="QWI192" s="30"/>
      <c r="QWJ192" s="29"/>
      <c r="QWK192" s="30"/>
      <c r="QWL192" s="29"/>
      <c r="QWM192" s="30"/>
      <c r="QWN192" s="29"/>
      <c r="QWO192" s="30"/>
      <c r="QWP192" s="29"/>
      <c r="QWQ192" s="30"/>
      <c r="QWR192" s="29"/>
      <c r="QWS192" s="30"/>
      <c r="QWT192" s="29"/>
      <c r="QWU192" s="30"/>
      <c r="QWV192" s="29"/>
      <c r="QWW192" s="30"/>
      <c r="QWX192" s="29"/>
      <c r="QWY192" s="30"/>
      <c r="QWZ192" s="29"/>
      <c r="QXA192" s="30"/>
      <c r="QXB192" s="29"/>
      <c r="QXC192" s="30"/>
      <c r="QXD192" s="29"/>
      <c r="QXE192" s="30"/>
      <c r="QXF192" s="29"/>
      <c r="QXG192" s="30"/>
      <c r="QXH192" s="29"/>
      <c r="QXI192" s="30"/>
      <c r="QXJ192" s="29"/>
      <c r="QXK192" s="30"/>
      <c r="QXL192" s="29"/>
      <c r="QXM192" s="30"/>
      <c r="QXN192" s="29"/>
      <c r="QXO192" s="30"/>
      <c r="QXP192" s="29"/>
      <c r="QXQ192" s="30"/>
      <c r="QXR192" s="29"/>
      <c r="QXS192" s="30"/>
      <c r="QXT192" s="29"/>
      <c r="QXU192" s="30"/>
      <c r="QXV192" s="29"/>
      <c r="QXW192" s="30"/>
      <c r="QXX192" s="29"/>
      <c r="QXY192" s="30"/>
      <c r="QXZ192" s="29"/>
      <c r="QYA192" s="30"/>
      <c r="QYB192" s="29"/>
      <c r="QYC192" s="30"/>
      <c r="QYD192" s="29"/>
      <c r="QYE192" s="30"/>
      <c r="QYF192" s="29"/>
      <c r="QYG192" s="30"/>
      <c r="QYH192" s="29"/>
      <c r="QYI192" s="30"/>
      <c r="QYJ192" s="29"/>
      <c r="QYK192" s="30"/>
      <c r="QYL192" s="29"/>
      <c r="QYM192" s="30"/>
      <c r="QYN192" s="29"/>
      <c r="QYO192" s="30"/>
      <c r="QYP192" s="29"/>
      <c r="QYQ192" s="30"/>
      <c r="QYR192" s="29"/>
      <c r="QYS192" s="30"/>
      <c r="QYT192" s="29"/>
      <c r="QYU192" s="30"/>
      <c r="QYV192" s="29"/>
      <c r="QYW192" s="30"/>
      <c r="QYX192" s="29"/>
      <c r="QYY192" s="30"/>
      <c r="QYZ192" s="29"/>
      <c r="QZA192" s="30"/>
      <c r="QZB192" s="29"/>
      <c r="QZC192" s="30"/>
      <c r="QZD192" s="29"/>
      <c r="QZE192" s="30"/>
      <c r="QZF192" s="29"/>
      <c r="QZG192" s="30"/>
      <c r="QZH192" s="29"/>
      <c r="QZI192" s="30"/>
      <c r="QZJ192" s="29"/>
      <c r="QZK192" s="30"/>
      <c r="QZL192" s="29"/>
      <c r="QZM192" s="30"/>
      <c r="QZN192" s="29"/>
      <c r="QZO192" s="30"/>
      <c r="QZP192" s="29"/>
      <c r="QZQ192" s="30"/>
      <c r="QZR192" s="29"/>
      <c r="QZS192" s="30"/>
      <c r="QZT192" s="29"/>
      <c r="QZU192" s="30"/>
      <c r="QZV192" s="29"/>
      <c r="QZW192" s="30"/>
      <c r="QZX192" s="29"/>
      <c r="QZY192" s="30"/>
      <c r="QZZ192" s="29"/>
      <c r="RAA192" s="30"/>
      <c r="RAB192" s="29"/>
      <c r="RAC192" s="30"/>
      <c r="RAD192" s="29"/>
      <c r="RAE192" s="30"/>
      <c r="RAF192" s="29"/>
      <c r="RAG192" s="30"/>
      <c r="RAH192" s="29"/>
      <c r="RAI192" s="30"/>
      <c r="RAJ192" s="29"/>
      <c r="RAK192" s="30"/>
      <c r="RAL192" s="29"/>
      <c r="RAM192" s="30"/>
      <c r="RAN192" s="29"/>
      <c r="RAO192" s="30"/>
      <c r="RAP192" s="29"/>
      <c r="RAQ192" s="30"/>
      <c r="RAR192" s="29"/>
      <c r="RAS192" s="30"/>
      <c r="RAT192" s="29"/>
      <c r="RAU192" s="30"/>
      <c r="RAV192" s="29"/>
      <c r="RAW192" s="30"/>
      <c r="RAX192" s="29"/>
      <c r="RAY192" s="30"/>
      <c r="RAZ192" s="29"/>
      <c r="RBA192" s="30"/>
      <c r="RBB192" s="29"/>
      <c r="RBC192" s="30"/>
      <c r="RBD192" s="29"/>
      <c r="RBE192" s="30"/>
      <c r="RBF192" s="29"/>
      <c r="RBG192" s="30"/>
      <c r="RBH192" s="29"/>
      <c r="RBI192" s="30"/>
      <c r="RBJ192" s="29"/>
      <c r="RBK192" s="30"/>
      <c r="RBL192" s="29"/>
      <c r="RBM192" s="30"/>
      <c r="RBN192" s="29"/>
      <c r="RBO192" s="30"/>
      <c r="RBP192" s="29"/>
      <c r="RBQ192" s="30"/>
      <c r="RBR192" s="29"/>
      <c r="RBS192" s="30"/>
      <c r="RBT192" s="29"/>
      <c r="RBU192" s="30"/>
      <c r="RBV192" s="29"/>
      <c r="RBW192" s="30"/>
      <c r="RBX192" s="29"/>
      <c r="RBY192" s="30"/>
      <c r="RBZ192" s="29"/>
      <c r="RCA192" s="30"/>
      <c r="RCB192" s="29"/>
      <c r="RCC192" s="30"/>
      <c r="RCD192" s="29"/>
      <c r="RCE192" s="30"/>
      <c r="RCF192" s="29"/>
      <c r="RCG192" s="30"/>
      <c r="RCH192" s="29"/>
      <c r="RCI192" s="30"/>
      <c r="RCJ192" s="29"/>
      <c r="RCK192" s="30"/>
      <c r="RCL192" s="29"/>
      <c r="RCM192" s="30"/>
      <c r="RCN192" s="29"/>
      <c r="RCO192" s="30"/>
      <c r="RCP192" s="29"/>
      <c r="RCQ192" s="30"/>
      <c r="RCR192" s="29"/>
      <c r="RCS192" s="30"/>
      <c r="RCT192" s="29"/>
      <c r="RCU192" s="30"/>
      <c r="RCV192" s="29"/>
      <c r="RCW192" s="30"/>
      <c r="RCX192" s="29"/>
      <c r="RCY192" s="30"/>
      <c r="RCZ192" s="29"/>
      <c r="RDA192" s="30"/>
      <c r="RDB192" s="29"/>
      <c r="RDC192" s="30"/>
      <c r="RDD192" s="29"/>
      <c r="RDE192" s="30"/>
      <c r="RDF192" s="29"/>
      <c r="RDG192" s="30"/>
      <c r="RDH192" s="29"/>
      <c r="RDI192" s="30"/>
      <c r="RDJ192" s="29"/>
      <c r="RDK192" s="30"/>
      <c r="RDL192" s="29"/>
      <c r="RDM192" s="30"/>
      <c r="RDN192" s="29"/>
      <c r="RDO192" s="30"/>
      <c r="RDP192" s="29"/>
      <c r="RDQ192" s="30"/>
      <c r="RDR192" s="29"/>
      <c r="RDS192" s="30"/>
      <c r="RDT192" s="29"/>
      <c r="RDU192" s="30"/>
      <c r="RDV192" s="29"/>
      <c r="RDW192" s="30"/>
      <c r="RDX192" s="29"/>
      <c r="RDY192" s="30"/>
      <c r="RDZ192" s="29"/>
      <c r="REA192" s="30"/>
      <c r="REB192" s="29"/>
      <c r="REC192" s="30"/>
      <c r="RED192" s="29"/>
      <c r="REE192" s="30"/>
      <c r="REF192" s="29"/>
      <c r="REG192" s="30"/>
      <c r="REH192" s="29"/>
      <c r="REI192" s="30"/>
      <c r="REJ192" s="29"/>
      <c r="REK192" s="30"/>
      <c r="REL192" s="29"/>
      <c r="REM192" s="30"/>
      <c r="REN192" s="29"/>
      <c r="REO192" s="30"/>
      <c r="REP192" s="29"/>
      <c r="REQ192" s="30"/>
      <c r="RER192" s="29"/>
      <c r="RES192" s="30"/>
      <c r="RET192" s="29"/>
      <c r="REU192" s="30"/>
      <c r="REV192" s="29"/>
      <c r="REW192" s="30"/>
      <c r="REX192" s="29"/>
      <c r="REY192" s="30"/>
      <c r="REZ192" s="29"/>
      <c r="RFA192" s="30"/>
      <c r="RFB192" s="29"/>
      <c r="RFC192" s="30"/>
      <c r="RFD192" s="29"/>
      <c r="RFE192" s="30"/>
      <c r="RFF192" s="29"/>
      <c r="RFG192" s="30"/>
      <c r="RFH192" s="29"/>
      <c r="RFI192" s="30"/>
      <c r="RFJ192" s="29"/>
      <c r="RFK192" s="30"/>
      <c r="RFL192" s="29"/>
      <c r="RFM192" s="30"/>
      <c r="RFN192" s="29"/>
      <c r="RFO192" s="30"/>
      <c r="RFP192" s="29"/>
      <c r="RFQ192" s="30"/>
      <c r="RFR192" s="29"/>
      <c r="RFS192" s="30"/>
      <c r="RFT192" s="29"/>
      <c r="RFU192" s="30"/>
      <c r="RFV192" s="29"/>
      <c r="RFW192" s="30"/>
      <c r="RFX192" s="29"/>
      <c r="RFY192" s="30"/>
      <c r="RFZ192" s="29"/>
      <c r="RGA192" s="30"/>
      <c r="RGB192" s="29"/>
      <c r="RGC192" s="30"/>
      <c r="RGD192" s="29"/>
      <c r="RGE192" s="30"/>
      <c r="RGF192" s="29"/>
      <c r="RGG192" s="30"/>
      <c r="RGH192" s="29"/>
      <c r="RGI192" s="30"/>
      <c r="RGJ192" s="29"/>
      <c r="RGK192" s="30"/>
      <c r="RGL192" s="29"/>
      <c r="RGM192" s="30"/>
      <c r="RGN192" s="29"/>
      <c r="RGO192" s="30"/>
      <c r="RGP192" s="29"/>
      <c r="RGQ192" s="30"/>
      <c r="RGR192" s="29"/>
      <c r="RGS192" s="30"/>
      <c r="RGT192" s="29"/>
      <c r="RGU192" s="30"/>
      <c r="RGV192" s="29"/>
      <c r="RGW192" s="30"/>
      <c r="RGX192" s="29"/>
      <c r="RGY192" s="30"/>
      <c r="RGZ192" s="29"/>
      <c r="RHA192" s="30"/>
      <c r="RHB192" s="29"/>
      <c r="RHC192" s="30"/>
      <c r="RHD192" s="29"/>
      <c r="RHE192" s="30"/>
      <c r="RHF192" s="29"/>
      <c r="RHG192" s="30"/>
      <c r="RHH192" s="29"/>
      <c r="RHI192" s="30"/>
      <c r="RHJ192" s="29"/>
      <c r="RHK192" s="30"/>
      <c r="RHL192" s="29"/>
      <c r="RHM192" s="30"/>
      <c r="RHN192" s="29"/>
      <c r="RHO192" s="30"/>
      <c r="RHP192" s="29"/>
      <c r="RHQ192" s="30"/>
      <c r="RHR192" s="29"/>
      <c r="RHS192" s="30"/>
      <c r="RHT192" s="29"/>
      <c r="RHU192" s="30"/>
      <c r="RHV192" s="29"/>
      <c r="RHW192" s="30"/>
      <c r="RHX192" s="29"/>
      <c r="RHY192" s="30"/>
      <c r="RHZ192" s="29"/>
      <c r="RIA192" s="30"/>
      <c r="RIB192" s="29"/>
      <c r="RIC192" s="30"/>
      <c r="RID192" s="29"/>
      <c r="RIE192" s="30"/>
      <c r="RIF192" s="29"/>
      <c r="RIG192" s="30"/>
      <c r="RIH192" s="29"/>
      <c r="RII192" s="30"/>
      <c r="RIJ192" s="29"/>
      <c r="RIK192" s="30"/>
      <c r="RIL192" s="29"/>
      <c r="RIM192" s="30"/>
      <c r="RIN192" s="29"/>
      <c r="RIO192" s="30"/>
      <c r="RIP192" s="29"/>
      <c r="RIQ192" s="30"/>
      <c r="RIR192" s="29"/>
      <c r="RIS192" s="30"/>
      <c r="RIT192" s="29"/>
      <c r="RIU192" s="30"/>
      <c r="RIV192" s="29"/>
      <c r="RIW192" s="30"/>
      <c r="RIX192" s="29"/>
      <c r="RIY192" s="30"/>
      <c r="RIZ192" s="29"/>
      <c r="RJA192" s="30"/>
      <c r="RJB192" s="29"/>
      <c r="RJC192" s="30"/>
      <c r="RJD192" s="29"/>
      <c r="RJE192" s="30"/>
      <c r="RJF192" s="29"/>
      <c r="RJG192" s="30"/>
      <c r="RJH192" s="29"/>
      <c r="RJI192" s="30"/>
      <c r="RJJ192" s="29"/>
      <c r="RJK192" s="30"/>
      <c r="RJL192" s="29"/>
      <c r="RJM192" s="30"/>
      <c r="RJN192" s="29"/>
      <c r="RJO192" s="30"/>
      <c r="RJP192" s="29"/>
      <c r="RJQ192" s="30"/>
      <c r="RJR192" s="29"/>
      <c r="RJS192" s="30"/>
      <c r="RJT192" s="29"/>
      <c r="RJU192" s="30"/>
      <c r="RJV192" s="29"/>
      <c r="RJW192" s="30"/>
      <c r="RJX192" s="29"/>
      <c r="RJY192" s="30"/>
      <c r="RJZ192" s="29"/>
      <c r="RKA192" s="30"/>
      <c r="RKB192" s="29"/>
      <c r="RKC192" s="30"/>
      <c r="RKD192" s="29"/>
      <c r="RKE192" s="30"/>
      <c r="RKF192" s="29"/>
      <c r="RKG192" s="30"/>
      <c r="RKH192" s="29"/>
      <c r="RKI192" s="30"/>
      <c r="RKJ192" s="29"/>
      <c r="RKK192" s="30"/>
      <c r="RKL192" s="29"/>
      <c r="RKM192" s="30"/>
      <c r="RKN192" s="29"/>
      <c r="RKO192" s="30"/>
      <c r="RKP192" s="29"/>
      <c r="RKQ192" s="30"/>
      <c r="RKR192" s="29"/>
      <c r="RKS192" s="30"/>
      <c r="RKT192" s="29"/>
      <c r="RKU192" s="30"/>
      <c r="RKV192" s="29"/>
      <c r="RKW192" s="30"/>
      <c r="RKX192" s="29"/>
      <c r="RKY192" s="30"/>
      <c r="RKZ192" s="29"/>
      <c r="RLA192" s="30"/>
      <c r="RLB192" s="29"/>
      <c r="RLC192" s="30"/>
      <c r="RLD192" s="29"/>
      <c r="RLE192" s="30"/>
      <c r="RLF192" s="29"/>
      <c r="RLG192" s="30"/>
      <c r="RLH192" s="29"/>
      <c r="RLI192" s="30"/>
      <c r="RLJ192" s="29"/>
      <c r="RLK192" s="30"/>
      <c r="RLL192" s="29"/>
      <c r="RLM192" s="30"/>
      <c r="RLN192" s="29"/>
      <c r="RLO192" s="30"/>
      <c r="RLP192" s="29"/>
      <c r="RLQ192" s="30"/>
      <c r="RLR192" s="29"/>
      <c r="RLS192" s="30"/>
      <c r="RLT192" s="29"/>
      <c r="RLU192" s="30"/>
      <c r="RLV192" s="29"/>
      <c r="RLW192" s="30"/>
      <c r="RLX192" s="29"/>
      <c r="RLY192" s="30"/>
      <c r="RLZ192" s="29"/>
      <c r="RMA192" s="30"/>
      <c r="RMB192" s="29"/>
      <c r="RMC192" s="30"/>
      <c r="RMD192" s="29"/>
      <c r="RME192" s="30"/>
      <c r="RMF192" s="29"/>
      <c r="RMG192" s="30"/>
      <c r="RMH192" s="29"/>
      <c r="RMI192" s="30"/>
      <c r="RMJ192" s="29"/>
      <c r="RMK192" s="30"/>
      <c r="RML192" s="29"/>
      <c r="RMM192" s="30"/>
      <c r="RMN192" s="29"/>
      <c r="RMO192" s="30"/>
      <c r="RMP192" s="29"/>
      <c r="RMQ192" s="30"/>
      <c r="RMR192" s="29"/>
      <c r="RMS192" s="30"/>
      <c r="RMT192" s="29"/>
      <c r="RMU192" s="30"/>
      <c r="RMV192" s="29"/>
      <c r="RMW192" s="30"/>
      <c r="RMX192" s="29"/>
      <c r="RMY192" s="30"/>
      <c r="RMZ192" s="29"/>
      <c r="RNA192" s="30"/>
      <c r="RNB192" s="29"/>
      <c r="RNC192" s="30"/>
      <c r="RND192" s="29"/>
      <c r="RNE192" s="30"/>
      <c r="RNF192" s="29"/>
      <c r="RNG192" s="30"/>
      <c r="RNH192" s="29"/>
      <c r="RNI192" s="30"/>
      <c r="RNJ192" s="29"/>
      <c r="RNK192" s="30"/>
      <c r="RNL192" s="29"/>
      <c r="RNM192" s="30"/>
      <c r="RNN192" s="29"/>
      <c r="RNO192" s="30"/>
      <c r="RNP192" s="29"/>
      <c r="RNQ192" s="30"/>
      <c r="RNR192" s="29"/>
      <c r="RNS192" s="30"/>
      <c r="RNT192" s="29"/>
      <c r="RNU192" s="30"/>
      <c r="RNV192" s="29"/>
      <c r="RNW192" s="30"/>
      <c r="RNX192" s="29"/>
      <c r="RNY192" s="30"/>
      <c r="RNZ192" s="29"/>
      <c r="ROA192" s="30"/>
      <c r="ROB192" s="29"/>
      <c r="ROC192" s="30"/>
      <c r="ROD192" s="29"/>
      <c r="ROE192" s="30"/>
      <c r="ROF192" s="29"/>
      <c r="ROG192" s="30"/>
      <c r="ROH192" s="29"/>
      <c r="ROI192" s="30"/>
      <c r="ROJ192" s="29"/>
      <c r="ROK192" s="30"/>
      <c r="ROL192" s="29"/>
      <c r="ROM192" s="30"/>
      <c r="RON192" s="29"/>
      <c r="ROO192" s="30"/>
      <c r="ROP192" s="29"/>
      <c r="ROQ192" s="30"/>
      <c r="ROR192" s="29"/>
      <c r="ROS192" s="30"/>
      <c r="ROT192" s="29"/>
      <c r="ROU192" s="30"/>
      <c r="ROV192" s="29"/>
      <c r="ROW192" s="30"/>
      <c r="ROX192" s="29"/>
      <c r="ROY192" s="30"/>
      <c r="ROZ192" s="29"/>
      <c r="RPA192" s="30"/>
      <c r="RPB192" s="29"/>
      <c r="RPC192" s="30"/>
      <c r="RPD192" s="29"/>
      <c r="RPE192" s="30"/>
      <c r="RPF192" s="29"/>
      <c r="RPG192" s="30"/>
      <c r="RPH192" s="29"/>
      <c r="RPI192" s="30"/>
      <c r="RPJ192" s="29"/>
      <c r="RPK192" s="30"/>
      <c r="RPL192" s="29"/>
      <c r="RPM192" s="30"/>
      <c r="RPN192" s="29"/>
      <c r="RPO192" s="30"/>
      <c r="RPP192" s="29"/>
      <c r="RPQ192" s="30"/>
      <c r="RPR192" s="29"/>
      <c r="RPS192" s="30"/>
      <c r="RPT192" s="29"/>
      <c r="RPU192" s="30"/>
      <c r="RPV192" s="29"/>
      <c r="RPW192" s="30"/>
      <c r="RPX192" s="29"/>
      <c r="RPY192" s="30"/>
      <c r="RPZ192" s="29"/>
      <c r="RQA192" s="30"/>
      <c r="RQB192" s="29"/>
      <c r="RQC192" s="30"/>
      <c r="RQD192" s="29"/>
      <c r="RQE192" s="30"/>
      <c r="RQF192" s="29"/>
      <c r="RQG192" s="30"/>
      <c r="RQH192" s="29"/>
      <c r="RQI192" s="30"/>
      <c r="RQJ192" s="29"/>
      <c r="RQK192" s="30"/>
      <c r="RQL192" s="29"/>
      <c r="RQM192" s="30"/>
      <c r="RQN192" s="29"/>
      <c r="RQO192" s="30"/>
      <c r="RQP192" s="29"/>
      <c r="RQQ192" s="30"/>
      <c r="RQR192" s="29"/>
      <c r="RQS192" s="30"/>
      <c r="RQT192" s="29"/>
      <c r="RQU192" s="30"/>
      <c r="RQV192" s="29"/>
      <c r="RQW192" s="30"/>
      <c r="RQX192" s="29"/>
      <c r="RQY192" s="30"/>
      <c r="RQZ192" s="29"/>
      <c r="RRA192" s="30"/>
      <c r="RRB192" s="29"/>
      <c r="RRC192" s="30"/>
      <c r="RRD192" s="29"/>
      <c r="RRE192" s="30"/>
      <c r="RRF192" s="29"/>
      <c r="RRG192" s="30"/>
      <c r="RRH192" s="29"/>
      <c r="RRI192" s="30"/>
      <c r="RRJ192" s="29"/>
      <c r="RRK192" s="30"/>
      <c r="RRL192" s="29"/>
      <c r="RRM192" s="30"/>
      <c r="RRN192" s="29"/>
      <c r="RRO192" s="30"/>
      <c r="RRP192" s="29"/>
      <c r="RRQ192" s="30"/>
      <c r="RRR192" s="29"/>
      <c r="RRS192" s="30"/>
      <c r="RRT192" s="29"/>
      <c r="RRU192" s="30"/>
      <c r="RRV192" s="29"/>
      <c r="RRW192" s="30"/>
      <c r="RRX192" s="29"/>
      <c r="RRY192" s="30"/>
      <c r="RRZ192" s="29"/>
      <c r="RSA192" s="30"/>
      <c r="RSB192" s="29"/>
      <c r="RSC192" s="30"/>
      <c r="RSD192" s="29"/>
      <c r="RSE192" s="30"/>
      <c r="RSF192" s="29"/>
      <c r="RSG192" s="30"/>
      <c r="RSH192" s="29"/>
      <c r="RSI192" s="30"/>
      <c r="RSJ192" s="29"/>
      <c r="RSK192" s="30"/>
      <c r="RSL192" s="29"/>
      <c r="RSM192" s="30"/>
      <c r="RSN192" s="29"/>
      <c r="RSO192" s="30"/>
      <c r="RSP192" s="29"/>
      <c r="RSQ192" s="30"/>
      <c r="RSR192" s="29"/>
      <c r="RSS192" s="30"/>
      <c r="RST192" s="29"/>
      <c r="RSU192" s="30"/>
      <c r="RSV192" s="29"/>
      <c r="RSW192" s="30"/>
      <c r="RSX192" s="29"/>
      <c r="RSY192" s="30"/>
      <c r="RSZ192" s="29"/>
      <c r="RTA192" s="30"/>
      <c r="RTB192" s="29"/>
      <c r="RTC192" s="30"/>
      <c r="RTD192" s="29"/>
      <c r="RTE192" s="30"/>
      <c r="RTF192" s="29"/>
      <c r="RTG192" s="30"/>
      <c r="RTH192" s="29"/>
      <c r="RTI192" s="30"/>
      <c r="RTJ192" s="29"/>
      <c r="RTK192" s="30"/>
      <c r="RTL192" s="29"/>
      <c r="RTM192" s="30"/>
      <c r="RTN192" s="29"/>
      <c r="RTO192" s="30"/>
      <c r="RTP192" s="29"/>
      <c r="RTQ192" s="30"/>
      <c r="RTR192" s="29"/>
      <c r="RTS192" s="30"/>
      <c r="RTT192" s="29"/>
      <c r="RTU192" s="30"/>
      <c r="RTV192" s="29"/>
      <c r="RTW192" s="30"/>
      <c r="RTX192" s="29"/>
      <c r="RTY192" s="30"/>
      <c r="RTZ192" s="29"/>
      <c r="RUA192" s="30"/>
      <c r="RUB192" s="29"/>
      <c r="RUC192" s="30"/>
      <c r="RUD192" s="29"/>
      <c r="RUE192" s="30"/>
      <c r="RUF192" s="29"/>
      <c r="RUG192" s="30"/>
      <c r="RUH192" s="29"/>
      <c r="RUI192" s="30"/>
      <c r="RUJ192" s="29"/>
      <c r="RUK192" s="30"/>
      <c r="RUL192" s="29"/>
      <c r="RUM192" s="30"/>
      <c r="RUN192" s="29"/>
      <c r="RUO192" s="30"/>
      <c r="RUP192" s="29"/>
      <c r="RUQ192" s="30"/>
      <c r="RUR192" s="29"/>
      <c r="RUS192" s="30"/>
      <c r="RUT192" s="29"/>
      <c r="RUU192" s="30"/>
      <c r="RUV192" s="29"/>
      <c r="RUW192" s="30"/>
      <c r="RUX192" s="29"/>
      <c r="RUY192" s="30"/>
      <c r="RUZ192" s="29"/>
      <c r="RVA192" s="30"/>
      <c r="RVB192" s="29"/>
      <c r="RVC192" s="30"/>
      <c r="RVD192" s="29"/>
      <c r="RVE192" s="30"/>
      <c r="RVF192" s="29"/>
      <c r="RVG192" s="30"/>
      <c r="RVH192" s="29"/>
      <c r="RVI192" s="30"/>
      <c r="RVJ192" s="29"/>
      <c r="RVK192" s="30"/>
      <c r="RVL192" s="29"/>
      <c r="RVM192" s="30"/>
      <c r="RVN192" s="29"/>
      <c r="RVO192" s="30"/>
      <c r="RVP192" s="29"/>
      <c r="RVQ192" s="30"/>
      <c r="RVR192" s="29"/>
      <c r="RVS192" s="30"/>
      <c r="RVT192" s="29"/>
      <c r="RVU192" s="30"/>
      <c r="RVV192" s="29"/>
      <c r="RVW192" s="30"/>
      <c r="RVX192" s="29"/>
      <c r="RVY192" s="30"/>
      <c r="RVZ192" s="29"/>
      <c r="RWA192" s="30"/>
      <c r="RWB192" s="29"/>
      <c r="RWC192" s="30"/>
      <c r="RWD192" s="29"/>
      <c r="RWE192" s="30"/>
      <c r="RWF192" s="29"/>
      <c r="RWG192" s="30"/>
      <c r="RWH192" s="29"/>
      <c r="RWI192" s="30"/>
      <c r="RWJ192" s="29"/>
      <c r="RWK192" s="30"/>
      <c r="RWL192" s="29"/>
      <c r="RWM192" s="30"/>
      <c r="RWN192" s="29"/>
      <c r="RWO192" s="30"/>
      <c r="RWP192" s="29"/>
      <c r="RWQ192" s="30"/>
      <c r="RWR192" s="29"/>
      <c r="RWS192" s="30"/>
      <c r="RWT192" s="29"/>
      <c r="RWU192" s="30"/>
      <c r="RWV192" s="29"/>
      <c r="RWW192" s="30"/>
      <c r="RWX192" s="29"/>
      <c r="RWY192" s="30"/>
      <c r="RWZ192" s="29"/>
      <c r="RXA192" s="30"/>
      <c r="RXB192" s="29"/>
      <c r="RXC192" s="30"/>
      <c r="RXD192" s="29"/>
      <c r="RXE192" s="30"/>
      <c r="RXF192" s="29"/>
      <c r="RXG192" s="30"/>
      <c r="RXH192" s="29"/>
      <c r="RXI192" s="30"/>
      <c r="RXJ192" s="29"/>
      <c r="RXK192" s="30"/>
      <c r="RXL192" s="29"/>
      <c r="RXM192" s="30"/>
      <c r="RXN192" s="29"/>
      <c r="RXO192" s="30"/>
      <c r="RXP192" s="29"/>
      <c r="RXQ192" s="30"/>
      <c r="RXR192" s="29"/>
      <c r="RXS192" s="30"/>
      <c r="RXT192" s="29"/>
      <c r="RXU192" s="30"/>
      <c r="RXV192" s="29"/>
      <c r="RXW192" s="30"/>
      <c r="RXX192" s="29"/>
      <c r="RXY192" s="30"/>
      <c r="RXZ192" s="29"/>
      <c r="RYA192" s="30"/>
      <c r="RYB192" s="29"/>
      <c r="RYC192" s="30"/>
      <c r="RYD192" s="29"/>
      <c r="RYE192" s="30"/>
      <c r="RYF192" s="29"/>
      <c r="RYG192" s="30"/>
      <c r="RYH192" s="29"/>
      <c r="RYI192" s="30"/>
      <c r="RYJ192" s="29"/>
      <c r="RYK192" s="30"/>
      <c r="RYL192" s="29"/>
      <c r="RYM192" s="30"/>
      <c r="RYN192" s="29"/>
      <c r="RYO192" s="30"/>
      <c r="RYP192" s="29"/>
      <c r="RYQ192" s="30"/>
      <c r="RYR192" s="29"/>
      <c r="RYS192" s="30"/>
      <c r="RYT192" s="29"/>
      <c r="RYU192" s="30"/>
      <c r="RYV192" s="29"/>
      <c r="RYW192" s="30"/>
      <c r="RYX192" s="29"/>
      <c r="RYY192" s="30"/>
      <c r="RYZ192" s="29"/>
      <c r="RZA192" s="30"/>
      <c r="RZB192" s="29"/>
      <c r="RZC192" s="30"/>
      <c r="RZD192" s="29"/>
      <c r="RZE192" s="30"/>
      <c r="RZF192" s="29"/>
      <c r="RZG192" s="30"/>
      <c r="RZH192" s="29"/>
      <c r="RZI192" s="30"/>
      <c r="RZJ192" s="29"/>
      <c r="RZK192" s="30"/>
      <c r="RZL192" s="29"/>
      <c r="RZM192" s="30"/>
      <c r="RZN192" s="29"/>
      <c r="RZO192" s="30"/>
      <c r="RZP192" s="29"/>
      <c r="RZQ192" s="30"/>
      <c r="RZR192" s="29"/>
      <c r="RZS192" s="30"/>
      <c r="RZT192" s="29"/>
      <c r="RZU192" s="30"/>
      <c r="RZV192" s="29"/>
      <c r="RZW192" s="30"/>
      <c r="RZX192" s="29"/>
      <c r="RZY192" s="30"/>
      <c r="RZZ192" s="29"/>
      <c r="SAA192" s="30"/>
      <c r="SAB192" s="29"/>
      <c r="SAC192" s="30"/>
      <c r="SAD192" s="29"/>
      <c r="SAE192" s="30"/>
      <c r="SAF192" s="29"/>
      <c r="SAG192" s="30"/>
      <c r="SAH192" s="29"/>
      <c r="SAI192" s="30"/>
      <c r="SAJ192" s="29"/>
      <c r="SAK192" s="30"/>
      <c r="SAL192" s="29"/>
      <c r="SAM192" s="30"/>
      <c r="SAN192" s="29"/>
      <c r="SAO192" s="30"/>
      <c r="SAP192" s="29"/>
      <c r="SAQ192" s="30"/>
      <c r="SAR192" s="29"/>
      <c r="SAS192" s="30"/>
      <c r="SAT192" s="29"/>
      <c r="SAU192" s="30"/>
      <c r="SAV192" s="29"/>
      <c r="SAW192" s="30"/>
      <c r="SAX192" s="29"/>
      <c r="SAY192" s="30"/>
      <c r="SAZ192" s="29"/>
      <c r="SBA192" s="30"/>
      <c r="SBB192" s="29"/>
      <c r="SBC192" s="30"/>
      <c r="SBD192" s="29"/>
      <c r="SBE192" s="30"/>
      <c r="SBF192" s="29"/>
      <c r="SBG192" s="30"/>
      <c r="SBH192" s="29"/>
      <c r="SBI192" s="30"/>
      <c r="SBJ192" s="29"/>
      <c r="SBK192" s="30"/>
      <c r="SBL192" s="29"/>
      <c r="SBM192" s="30"/>
      <c r="SBN192" s="29"/>
      <c r="SBO192" s="30"/>
      <c r="SBP192" s="29"/>
      <c r="SBQ192" s="30"/>
      <c r="SBR192" s="29"/>
      <c r="SBS192" s="30"/>
      <c r="SBT192" s="29"/>
      <c r="SBU192" s="30"/>
      <c r="SBV192" s="29"/>
      <c r="SBW192" s="30"/>
      <c r="SBX192" s="29"/>
      <c r="SBY192" s="30"/>
      <c r="SBZ192" s="29"/>
      <c r="SCA192" s="30"/>
      <c r="SCB192" s="29"/>
      <c r="SCC192" s="30"/>
      <c r="SCD192" s="29"/>
      <c r="SCE192" s="30"/>
      <c r="SCF192" s="29"/>
      <c r="SCG192" s="30"/>
      <c r="SCH192" s="29"/>
      <c r="SCI192" s="30"/>
      <c r="SCJ192" s="29"/>
      <c r="SCK192" s="30"/>
      <c r="SCL192" s="29"/>
      <c r="SCM192" s="30"/>
      <c r="SCN192" s="29"/>
      <c r="SCO192" s="30"/>
      <c r="SCP192" s="29"/>
      <c r="SCQ192" s="30"/>
      <c r="SCR192" s="29"/>
      <c r="SCS192" s="30"/>
      <c r="SCT192" s="29"/>
      <c r="SCU192" s="30"/>
      <c r="SCV192" s="29"/>
      <c r="SCW192" s="30"/>
      <c r="SCX192" s="29"/>
      <c r="SCY192" s="30"/>
      <c r="SCZ192" s="29"/>
      <c r="SDA192" s="30"/>
      <c r="SDB192" s="29"/>
      <c r="SDC192" s="30"/>
      <c r="SDD192" s="29"/>
      <c r="SDE192" s="30"/>
      <c r="SDF192" s="29"/>
      <c r="SDG192" s="30"/>
      <c r="SDH192" s="29"/>
      <c r="SDI192" s="30"/>
      <c r="SDJ192" s="29"/>
      <c r="SDK192" s="30"/>
      <c r="SDL192" s="29"/>
      <c r="SDM192" s="30"/>
      <c r="SDN192" s="29"/>
      <c r="SDO192" s="30"/>
      <c r="SDP192" s="29"/>
      <c r="SDQ192" s="30"/>
      <c r="SDR192" s="29"/>
      <c r="SDS192" s="30"/>
      <c r="SDT192" s="29"/>
      <c r="SDU192" s="30"/>
      <c r="SDV192" s="29"/>
      <c r="SDW192" s="30"/>
      <c r="SDX192" s="29"/>
      <c r="SDY192" s="30"/>
      <c r="SDZ192" s="29"/>
      <c r="SEA192" s="30"/>
      <c r="SEB192" s="29"/>
      <c r="SEC192" s="30"/>
      <c r="SED192" s="29"/>
      <c r="SEE192" s="30"/>
      <c r="SEF192" s="29"/>
      <c r="SEG192" s="30"/>
      <c r="SEH192" s="29"/>
      <c r="SEI192" s="30"/>
      <c r="SEJ192" s="29"/>
      <c r="SEK192" s="30"/>
      <c r="SEL192" s="29"/>
      <c r="SEM192" s="30"/>
      <c r="SEN192" s="29"/>
      <c r="SEO192" s="30"/>
      <c r="SEP192" s="29"/>
      <c r="SEQ192" s="30"/>
      <c r="SER192" s="29"/>
      <c r="SES192" s="30"/>
      <c r="SET192" s="29"/>
      <c r="SEU192" s="30"/>
      <c r="SEV192" s="29"/>
      <c r="SEW192" s="30"/>
      <c r="SEX192" s="29"/>
      <c r="SEY192" s="30"/>
      <c r="SEZ192" s="29"/>
      <c r="SFA192" s="30"/>
      <c r="SFB192" s="29"/>
      <c r="SFC192" s="30"/>
      <c r="SFD192" s="29"/>
      <c r="SFE192" s="30"/>
      <c r="SFF192" s="29"/>
      <c r="SFG192" s="30"/>
      <c r="SFH192" s="29"/>
      <c r="SFI192" s="30"/>
      <c r="SFJ192" s="29"/>
      <c r="SFK192" s="30"/>
      <c r="SFL192" s="29"/>
      <c r="SFM192" s="30"/>
      <c r="SFN192" s="29"/>
      <c r="SFO192" s="30"/>
      <c r="SFP192" s="29"/>
      <c r="SFQ192" s="30"/>
      <c r="SFR192" s="29"/>
      <c r="SFS192" s="30"/>
      <c r="SFT192" s="29"/>
      <c r="SFU192" s="30"/>
      <c r="SFV192" s="29"/>
      <c r="SFW192" s="30"/>
      <c r="SFX192" s="29"/>
      <c r="SFY192" s="30"/>
      <c r="SFZ192" s="29"/>
      <c r="SGA192" s="30"/>
      <c r="SGB192" s="29"/>
      <c r="SGC192" s="30"/>
      <c r="SGD192" s="29"/>
      <c r="SGE192" s="30"/>
      <c r="SGF192" s="29"/>
      <c r="SGG192" s="30"/>
      <c r="SGH192" s="29"/>
      <c r="SGI192" s="30"/>
      <c r="SGJ192" s="29"/>
      <c r="SGK192" s="30"/>
      <c r="SGL192" s="29"/>
      <c r="SGM192" s="30"/>
      <c r="SGN192" s="29"/>
      <c r="SGO192" s="30"/>
      <c r="SGP192" s="29"/>
      <c r="SGQ192" s="30"/>
      <c r="SGR192" s="29"/>
      <c r="SGS192" s="30"/>
      <c r="SGT192" s="29"/>
      <c r="SGU192" s="30"/>
      <c r="SGV192" s="29"/>
      <c r="SGW192" s="30"/>
      <c r="SGX192" s="29"/>
      <c r="SGY192" s="30"/>
      <c r="SGZ192" s="29"/>
      <c r="SHA192" s="30"/>
      <c r="SHB192" s="29"/>
      <c r="SHC192" s="30"/>
      <c r="SHD192" s="29"/>
      <c r="SHE192" s="30"/>
      <c r="SHF192" s="29"/>
      <c r="SHG192" s="30"/>
      <c r="SHH192" s="29"/>
      <c r="SHI192" s="30"/>
      <c r="SHJ192" s="29"/>
      <c r="SHK192" s="30"/>
      <c r="SHL192" s="29"/>
      <c r="SHM192" s="30"/>
      <c r="SHN192" s="29"/>
      <c r="SHO192" s="30"/>
      <c r="SHP192" s="29"/>
      <c r="SHQ192" s="30"/>
      <c r="SHR192" s="29"/>
      <c r="SHS192" s="30"/>
      <c r="SHT192" s="29"/>
      <c r="SHU192" s="30"/>
      <c r="SHV192" s="29"/>
      <c r="SHW192" s="30"/>
      <c r="SHX192" s="29"/>
      <c r="SHY192" s="30"/>
      <c r="SHZ192" s="29"/>
      <c r="SIA192" s="30"/>
      <c r="SIB192" s="29"/>
      <c r="SIC192" s="30"/>
      <c r="SID192" s="29"/>
      <c r="SIE192" s="30"/>
      <c r="SIF192" s="29"/>
      <c r="SIG192" s="30"/>
      <c r="SIH192" s="29"/>
      <c r="SII192" s="30"/>
      <c r="SIJ192" s="29"/>
      <c r="SIK192" s="30"/>
      <c r="SIL192" s="29"/>
      <c r="SIM192" s="30"/>
      <c r="SIN192" s="29"/>
      <c r="SIO192" s="30"/>
      <c r="SIP192" s="29"/>
      <c r="SIQ192" s="30"/>
      <c r="SIR192" s="29"/>
      <c r="SIS192" s="30"/>
      <c r="SIT192" s="29"/>
      <c r="SIU192" s="30"/>
      <c r="SIV192" s="29"/>
      <c r="SIW192" s="30"/>
      <c r="SIX192" s="29"/>
      <c r="SIY192" s="30"/>
      <c r="SIZ192" s="29"/>
      <c r="SJA192" s="30"/>
      <c r="SJB192" s="29"/>
      <c r="SJC192" s="30"/>
      <c r="SJD192" s="29"/>
      <c r="SJE192" s="30"/>
      <c r="SJF192" s="29"/>
      <c r="SJG192" s="30"/>
      <c r="SJH192" s="29"/>
      <c r="SJI192" s="30"/>
      <c r="SJJ192" s="29"/>
      <c r="SJK192" s="30"/>
      <c r="SJL192" s="29"/>
      <c r="SJM192" s="30"/>
      <c r="SJN192" s="29"/>
      <c r="SJO192" s="30"/>
      <c r="SJP192" s="29"/>
      <c r="SJQ192" s="30"/>
      <c r="SJR192" s="29"/>
      <c r="SJS192" s="30"/>
      <c r="SJT192" s="29"/>
      <c r="SJU192" s="30"/>
      <c r="SJV192" s="29"/>
      <c r="SJW192" s="30"/>
      <c r="SJX192" s="29"/>
      <c r="SJY192" s="30"/>
      <c r="SJZ192" s="29"/>
      <c r="SKA192" s="30"/>
      <c r="SKB192" s="29"/>
      <c r="SKC192" s="30"/>
      <c r="SKD192" s="29"/>
      <c r="SKE192" s="30"/>
      <c r="SKF192" s="29"/>
      <c r="SKG192" s="30"/>
      <c r="SKH192" s="29"/>
      <c r="SKI192" s="30"/>
      <c r="SKJ192" s="29"/>
      <c r="SKK192" s="30"/>
      <c r="SKL192" s="29"/>
      <c r="SKM192" s="30"/>
      <c r="SKN192" s="29"/>
      <c r="SKO192" s="30"/>
      <c r="SKP192" s="29"/>
      <c r="SKQ192" s="30"/>
      <c r="SKR192" s="29"/>
      <c r="SKS192" s="30"/>
      <c r="SKT192" s="29"/>
      <c r="SKU192" s="30"/>
      <c r="SKV192" s="29"/>
      <c r="SKW192" s="30"/>
      <c r="SKX192" s="29"/>
      <c r="SKY192" s="30"/>
      <c r="SKZ192" s="29"/>
      <c r="SLA192" s="30"/>
      <c r="SLB192" s="29"/>
      <c r="SLC192" s="30"/>
      <c r="SLD192" s="29"/>
      <c r="SLE192" s="30"/>
      <c r="SLF192" s="29"/>
      <c r="SLG192" s="30"/>
      <c r="SLH192" s="29"/>
      <c r="SLI192" s="30"/>
      <c r="SLJ192" s="29"/>
      <c r="SLK192" s="30"/>
      <c r="SLL192" s="29"/>
      <c r="SLM192" s="30"/>
      <c r="SLN192" s="29"/>
      <c r="SLO192" s="30"/>
      <c r="SLP192" s="29"/>
      <c r="SLQ192" s="30"/>
      <c r="SLR192" s="29"/>
      <c r="SLS192" s="30"/>
      <c r="SLT192" s="29"/>
      <c r="SLU192" s="30"/>
      <c r="SLV192" s="29"/>
      <c r="SLW192" s="30"/>
      <c r="SLX192" s="29"/>
      <c r="SLY192" s="30"/>
      <c r="SLZ192" s="29"/>
      <c r="SMA192" s="30"/>
      <c r="SMB192" s="29"/>
      <c r="SMC192" s="30"/>
      <c r="SMD192" s="29"/>
      <c r="SME192" s="30"/>
      <c r="SMF192" s="29"/>
      <c r="SMG192" s="30"/>
      <c r="SMH192" s="29"/>
      <c r="SMI192" s="30"/>
      <c r="SMJ192" s="29"/>
      <c r="SMK192" s="30"/>
      <c r="SML192" s="29"/>
      <c r="SMM192" s="30"/>
      <c r="SMN192" s="29"/>
      <c r="SMO192" s="30"/>
      <c r="SMP192" s="29"/>
      <c r="SMQ192" s="30"/>
      <c r="SMR192" s="29"/>
      <c r="SMS192" s="30"/>
      <c r="SMT192" s="29"/>
      <c r="SMU192" s="30"/>
      <c r="SMV192" s="29"/>
      <c r="SMW192" s="30"/>
      <c r="SMX192" s="29"/>
      <c r="SMY192" s="30"/>
      <c r="SMZ192" s="29"/>
      <c r="SNA192" s="30"/>
      <c r="SNB192" s="29"/>
      <c r="SNC192" s="30"/>
      <c r="SND192" s="29"/>
      <c r="SNE192" s="30"/>
      <c r="SNF192" s="29"/>
      <c r="SNG192" s="30"/>
      <c r="SNH192" s="29"/>
      <c r="SNI192" s="30"/>
      <c r="SNJ192" s="29"/>
      <c r="SNK192" s="30"/>
      <c r="SNL192" s="29"/>
      <c r="SNM192" s="30"/>
      <c r="SNN192" s="29"/>
      <c r="SNO192" s="30"/>
      <c r="SNP192" s="29"/>
      <c r="SNQ192" s="30"/>
      <c r="SNR192" s="29"/>
      <c r="SNS192" s="30"/>
      <c r="SNT192" s="29"/>
      <c r="SNU192" s="30"/>
      <c r="SNV192" s="29"/>
      <c r="SNW192" s="30"/>
      <c r="SNX192" s="29"/>
      <c r="SNY192" s="30"/>
      <c r="SNZ192" s="29"/>
      <c r="SOA192" s="30"/>
      <c r="SOB192" s="29"/>
      <c r="SOC192" s="30"/>
      <c r="SOD192" s="29"/>
      <c r="SOE192" s="30"/>
      <c r="SOF192" s="29"/>
      <c r="SOG192" s="30"/>
      <c r="SOH192" s="29"/>
      <c r="SOI192" s="30"/>
      <c r="SOJ192" s="29"/>
      <c r="SOK192" s="30"/>
      <c r="SOL192" s="29"/>
      <c r="SOM192" s="30"/>
      <c r="SON192" s="29"/>
      <c r="SOO192" s="30"/>
      <c r="SOP192" s="29"/>
      <c r="SOQ192" s="30"/>
      <c r="SOR192" s="29"/>
      <c r="SOS192" s="30"/>
      <c r="SOT192" s="29"/>
      <c r="SOU192" s="30"/>
      <c r="SOV192" s="29"/>
      <c r="SOW192" s="30"/>
      <c r="SOX192" s="29"/>
      <c r="SOY192" s="30"/>
      <c r="SOZ192" s="29"/>
      <c r="SPA192" s="30"/>
      <c r="SPB192" s="29"/>
      <c r="SPC192" s="30"/>
      <c r="SPD192" s="29"/>
      <c r="SPE192" s="30"/>
      <c r="SPF192" s="29"/>
      <c r="SPG192" s="30"/>
      <c r="SPH192" s="29"/>
      <c r="SPI192" s="30"/>
      <c r="SPJ192" s="29"/>
      <c r="SPK192" s="30"/>
      <c r="SPL192" s="29"/>
      <c r="SPM192" s="30"/>
      <c r="SPN192" s="29"/>
      <c r="SPO192" s="30"/>
      <c r="SPP192" s="29"/>
      <c r="SPQ192" s="30"/>
      <c r="SPR192" s="29"/>
      <c r="SPS192" s="30"/>
      <c r="SPT192" s="29"/>
      <c r="SPU192" s="30"/>
      <c r="SPV192" s="29"/>
      <c r="SPW192" s="30"/>
      <c r="SPX192" s="29"/>
      <c r="SPY192" s="30"/>
      <c r="SPZ192" s="29"/>
      <c r="SQA192" s="30"/>
      <c r="SQB192" s="29"/>
      <c r="SQC192" s="30"/>
      <c r="SQD192" s="29"/>
      <c r="SQE192" s="30"/>
      <c r="SQF192" s="29"/>
      <c r="SQG192" s="30"/>
      <c r="SQH192" s="29"/>
      <c r="SQI192" s="30"/>
      <c r="SQJ192" s="29"/>
      <c r="SQK192" s="30"/>
      <c r="SQL192" s="29"/>
      <c r="SQM192" s="30"/>
      <c r="SQN192" s="29"/>
      <c r="SQO192" s="30"/>
      <c r="SQP192" s="29"/>
      <c r="SQQ192" s="30"/>
      <c r="SQR192" s="29"/>
      <c r="SQS192" s="30"/>
      <c r="SQT192" s="29"/>
      <c r="SQU192" s="30"/>
      <c r="SQV192" s="29"/>
      <c r="SQW192" s="30"/>
      <c r="SQX192" s="29"/>
      <c r="SQY192" s="30"/>
      <c r="SQZ192" s="29"/>
      <c r="SRA192" s="30"/>
      <c r="SRB192" s="29"/>
      <c r="SRC192" s="30"/>
      <c r="SRD192" s="29"/>
      <c r="SRE192" s="30"/>
      <c r="SRF192" s="29"/>
      <c r="SRG192" s="30"/>
      <c r="SRH192" s="29"/>
      <c r="SRI192" s="30"/>
      <c r="SRJ192" s="29"/>
      <c r="SRK192" s="30"/>
      <c r="SRL192" s="29"/>
      <c r="SRM192" s="30"/>
      <c r="SRN192" s="29"/>
      <c r="SRO192" s="30"/>
      <c r="SRP192" s="29"/>
      <c r="SRQ192" s="30"/>
      <c r="SRR192" s="29"/>
      <c r="SRS192" s="30"/>
      <c r="SRT192" s="29"/>
      <c r="SRU192" s="30"/>
      <c r="SRV192" s="29"/>
      <c r="SRW192" s="30"/>
      <c r="SRX192" s="29"/>
      <c r="SRY192" s="30"/>
      <c r="SRZ192" s="29"/>
      <c r="SSA192" s="30"/>
      <c r="SSB192" s="29"/>
      <c r="SSC192" s="30"/>
      <c r="SSD192" s="29"/>
      <c r="SSE192" s="30"/>
      <c r="SSF192" s="29"/>
      <c r="SSG192" s="30"/>
      <c r="SSH192" s="29"/>
      <c r="SSI192" s="30"/>
      <c r="SSJ192" s="29"/>
      <c r="SSK192" s="30"/>
      <c r="SSL192" s="29"/>
      <c r="SSM192" s="30"/>
      <c r="SSN192" s="29"/>
      <c r="SSO192" s="30"/>
      <c r="SSP192" s="29"/>
      <c r="SSQ192" s="30"/>
      <c r="SSR192" s="29"/>
      <c r="SSS192" s="30"/>
      <c r="SST192" s="29"/>
      <c r="SSU192" s="30"/>
      <c r="SSV192" s="29"/>
      <c r="SSW192" s="30"/>
      <c r="SSX192" s="29"/>
      <c r="SSY192" s="30"/>
      <c r="SSZ192" s="29"/>
      <c r="STA192" s="30"/>
      <c r="STB192" s="29"/>
      <c r="STC192" s="30"/>
      <c r="STD192" s="29"/>
      <c r="STE192" s="30"/>
      <c r="STF192" s="29"/>
      <c r="STG192" s="30"/>
      <c r="STH192" s="29"/>
      <c r="STI192" s="30"/>
      <c r="STJ192" s="29"/>
      <c r="STK192" s="30"/>
      <c r="STL192" s="29"/>
      <c r="STM192" s="30"/>
      <c r="STN192" s="29"/>
      <c r="STO192" s="30"/>
      <c r="STP192" s="29"/>
      <c r="STQ192" s="30"/>
      <c r="STR192" s="29"/>
      <c r="STS192" s="30"/>
      <c r="STT192" s="29"/>
      <c r="STU192" s="30"/>
      <c r="STV192" s="29"/>
      <c r="STW192" s="30"/>
      <c r="STX192" s="29"/>
      <c r="STY192" s="30"/>
      <c r="STZ192" s="29"/>
      <c r="SUA192" s="30"/>
      <c r="SUB192" s="29"/>
      <c r="SUC192" s="30"/>
      <c r="SUD192" s="29"/>
      <c r="SUE192" s="30"/>
      <c r="SUF192" s="29"/>
      <c r="SUG192" s="30"/>
      <c r="SUH192" s="29"/>
      <c r="SUI192" s="30"/>
      <c r="SUJ192" s="29"/>
      <c r="SUK192" s="30"/>
      <c r="SUL192" s="29"/>
      <c r="SUM192" s="30"/>
      <c r="SUN192" s="29"/>
      <c r="SUO192" s="30"/>
      <c r="SUP192" s="29"/>
      <c r="SUQ192" s="30"/>
      <c r="SUR192" s="29"/>
      <c r="SUS192" s="30"/>
      <c r="SUT192" s="29"/>
      <c r="SUU192" s="30"/>
      <c r="SUV192" s="29"/>
      <c r="SUW192" s="30"/>
      <c r="SUX192" s="29"/>
      <c r="SUY192" s="30"/>
      <c r="SUZ192" s="29"/>
      <c r="SVA192" s="30"/>
      <c r="SVB192" s="29"/>
      <c r="SVC192" s="30"/>
      <c r="SVD192" s="29"/>
      <c r="SVE192" s="30"/>
      <c r="SVF192" s="29"/>
      <c r="SVG192" s="30"/>
      <c r="SVH192" s="29"/>
      <c r="SVI192" s="30"/>
      <c r="SVJ192" s="29"/>
      <c r="SVK192" s="30"/>
      <c r="SVL192" s="29"/>
      <c r="SVM192" s="30"/>
      <c r="SVN192" s="29"/>
      <c r="SVO192" s="30"/>
      <c r="SVP192" s="29"/>
      <c r="SVQ192" s="30"/>
      <c r="SVR192" s="29"/>
      <c r="SVS192" s="30"/>
      <c r="SVT192" s="29"/>
      <c r="SVU192" s="30"/>
      <c r="SVV192" s="29"/>
      <c r="SVW192" s="30"/>
      <c r="SVX192" s="29"/>
      <c r="SVY192" s="30"/>
      <c r="SVZ192" s="29"/>
      <c r="SWA192" s="30"/>
      <c r="SWB192" s="29"/>
      <c r="SWC192" s="30"/>
      <c r="SWD192" s="29"/>
      <c r="SWE192" s="30"/>
      <c r="SWF192" s="29"/>
      <c r="SWG192" s="30"/>
      <c r="SWH192" s="29"/>
      <c r="SWI192" s="30"/>
      <c r="SWJ192" s="29"/>
      <c r="SWK192" s="30"/>
      <c r="SWL192" s="29"/>
      <c r="SWM192" s="30"/>
      <c r="SWN192" s="29"/>
      <c r="SWO192" s="30"/>
      <c r="SWP192" s="29"/>
      <c r="SWQ192" s="30"/>
      <c r="SWR192" s="29"/>
      <c r="SWS192" s="30"/>
      <c r="SWT192" s="29"/>
      <c r="SWU192" s="30"/>
      <c r="SWV192" s="29"/>
      <c r="SWW192" s="30"/>
      <c r="SWX192" s="29"/>
      <c r="SWY192" s="30"/>
      <c r="SWZ192" s="29"/>
      <c r="SXA192" s="30"/>
      <c r="SXB192" s="29"/>
      <c r="SXC192" s="30"/>
      <c r="SXD192" s="29"/>
      <c r="SXE192" s="30"/>
      <c r="SXF192" s="29"/>
      <c r="SXG192" s="30"/>
      <c r="SXH192" s="29"/>
      <c r="SXI192" s="30"/>
      <c r="SXJ192" s="29"/>
      <c r="SXK192" s="30"/>
      <c r="SXL192" s="29"/>
      <c r="SXM192" s="30"/>
      <c r="SXN192" s="29"/>
      <c r="SXO192" s="30"/>
      <c r="SXP192" s="29"/>
      <c r="SXQ192" s="30"/>
      <c r="SXR192" s="29"/>
      <c r="SXS192" s="30"/>
      <c r="SXT192" s="29"/>
      <c r="SXU192" s="30"/>
      <c r="SXV192" s="29"/>
      <c r="SXW192" s="30"/>
      <c r="SXX192" s="29"/>
      <c r="SXY192" s="30"/>
      <c r="SXZ192" s="29"/>
      <c r="SYA192" s="30"/>
      <c r="SYB192" s="29"/>
      <c r="SYC192" s="30"/>
      <c r="SYD192" s="29"/>
      <c r="SYE192" s="30"/>
      <c r="SYF192" s="29"/>
      <c r="SYG192" s="30"/>
      <c r="SYH192" s="29"/>
      <c r="SYI192" s="30"/>
      <c r="SYJ192" s="29"/>
      <c r="SYK192" s="30"/>
      <c r="SYL192" s="29"/>
      <c r="SYM192" s="30"/>
      <c r="SYN192" s="29"/>
      <c r="SYO192" s="30"/>
      <c r="SYP192" s="29"/>
      <c r="SYQ192" s="30"/>
      <c r="SYR192" s="29"/>
      <c r="SYS192" s="30"/>
      <c r="SYT192" s="29"/>
      <c r="SYU192" s="30"/>
      <c r="SYV192" s="29"/>
      <c r="SYW192" s="30"/>
      <c r="SYX192" s="29"/>
      <c r="SYY192" s="30"/>
      <c r="SYZ192" s="29"/>
      <c r="SZA192" s="30"/>
      <c r="SZB192" s="29"/>
      <c r="SZC192" s="30"/>
      <c r="SZD192" s="29"/>
      <c r="SZE192" s="30"/>
      <c r="SZF192" s="29"/>
      <c r="SZG192" s="30"/>
      <c r="SZH192" s="29"/>
      <c r="SZI192" s="30"/>
      <c r="SZJ192" s="29"/>
      <c r="SZK192" s="30"/>
      <c r="SZL192" s="29"/>
      <c r="SZM192" s="30"/>
      <c r="SZN192" s="29"/>
      <c r="SZO192" s="30"/>
      <c r="SZP192" s="29"/>
      <c r="SZQ192" s="30"/>
      <c r="SZR192" s="29"/>
      <c r="SZS192" s="30"/>
      <c r="SZT192" s="29"/>
      <c r="SZU192" s="30"/>
      <c r="SZV192" s="29"/>
      <c r="SZW192" s="30"/>
      <c r="SZX192" s="29"/>
      <c r="SZY192" s="30"/>
      <c r="SZZ192" s="29"/>
      <c r="TAA192" s="30"/>
      <c r="TAB192" s="29"/>
      <c r="TAC192" s="30"/>
      <c r="TAD192" s="29"/>
      <c r="TAE192" s="30"/>
      <c r="TAF192" s="29"/>
      <c r="TAG192" s="30"/>
      <c r="TAH192" s="29"/>
      <c r="TAI192" s="30"/>
      <c r="TAJ192" s="29"/>
      <c r="TAK192" s="30"/>
      <c r="TAL192" s="29"/>
      <c r="TAM192" s="30"/>
      <c r="TAN192" s="29"/>
      <c r="TAO192" s="30"/>
      <c r="TAP192" s="29"/>
      <c r="TAQ192" s="30"/>
      <c r="TAR192" s="29"/>
      <c r="TAS192" s="30"/>
      <c r="TAT192" s="29"/>
      <c r="TAU192" s="30"/>
      <c r="TAV192" s="29"/>
      <c r="TAW192" s="30"/>
      <c r="TAX192" s="29"/>
      <c r="TAY192" s="30"/>
      <c r="TAZ192" s="29"/>
      <c r="TBA192" s="30"/>
      <c r="TBB192" s="29"/>
      <c r="TBC192" s="30"/>
      <c r="TBD192" s="29"/>
      <c r="TBE192" s="30"/>
      <c r="TBF192" s="29"/>
      <c r="TBG192" s="30"/>
      <c r="TBH192" s="29"/>
      <c r="TBI192" s="30"/>
      <c r="TBJ192" s="29"/>
      <c r="TBK192" s="30"/>
      <c r="TBL192" s="29"/>
      <c r="TBM192" s="30"/>
      <c r="TBN192" s="29"/>
      <c r="TBO192" s="30"/>
      <c r="TBP192" s="29"/>
      <c r="TBQ192" s="30"/>
      <c r="TBR192" s="29"/>
      <c r="TBS192" s="30"/>
      <c r="TBT192" s="29"/>
      <c r="TBU192" s="30"/>
      <c r="TBV192" s="29"/>
      <c r="TBW192" s="30"/>
      <c r="TBX192" s="29"/>
      <c r="TBY192" s="30"/>
      <c r="TBZ192" s="29"/>
      <c r="TCA192" s="30"/>
      <c r="TCB192" s="29"/>
      <c r="TCC192" s="30"/>
      <c r="TCD192" s="29"/>
      <c r="TCE192" s="30"/>
      <c r="TCF192" s="29"/>
      <c r="TCG192" s="30"/>
      <c r="TCH192" s="29"/>
      <c r="TCI192" s="30"/>
      <c r="TCJ192" s="29"/>
      <c r="TCK192" s="30"/>
      <c r="TCL192" s="29"/>
      <c r="TCM192" s="30"/>
      <c r="TCN192" s="29"/>
      <c r="TCO192" s="30"/>
      <c r="TCP192" s="29"/>
      <c r="TCQ192" s="30"/>
      <c r="TCR192" s="29"/>
      <c r="TCS192" s="30"/>
      <c r="TCT192" s="29"/>
      <c r="TCU192" s="30"/>
      <c r="TCV192" s="29"/>
      <c r="TCW192" s="30"/>
      <c r="TCX192" s="29"/>
      <c r="TCY192" s="30"/>
      <c r="TCZ192" s="29"/>
      <c r="TDA192" s="30"/>
      <c r="TDB192" s="29"/>
      <c r="TDC192" s="30"/>
      <c r="TDD192" s="29"/>
      <c r="TDE192" s="30"/>
      <c r="TDF192" s="29"/>
      <c r="TDG192" s="30"/>
      <c r="TDH192" s="29"/>
      <c r="TDI192" s="30"/>
      <c r="TDJ192" s="29"/>
      <c r="TDK192" s="30"/>
      <c r="TDL192" s="29"/>
      <c r="TDM192" s="30"/>
      <c r="TDN192" s="29"/>
      <c r="TDO192" s="30"/>
      <c r="TDP192" s="29"/>
      <c r="TDQ192" s="30"/>
      <c r="TDR192" s="29"/>
      <c r="TDS192" s="30"/>
      <c r="TDT192" s="29"/>
      <c r="TDU192" s="30"/>
      <c r="TDV192" s="29"/>
      <c r="TDW192" s="30"/>
      <c r="TDX192" s="29"/>
      <c r="TDY192" s="30"/>
      <c r="TDZ192" s="29"/>
      <c r="TEA192" s="30"/>
      <c r="TEB192" s="29"/>
      <c r="TEC192" s="30"/>
      <c r="TED192" s="29"/>
      <c r="TEE192" s="30"/>
      <c r="TEF192" s="29"/>
      <c r="TEG192" s="30"/>
      <c r="TEH192" s="29"/>
      <c r="TEI192" s="30"/>
      <c r="TEJ192" s="29"/>
      <c r="TEK192" s="30"/>
      <c r="TEL192" s="29"/>
      <c r="TEM192" s="30"/>
      <c r="TEN192" s="29"/>
      <c r="TEO192" s="30"/>
      <c r="TEP192" s="29"/>
      <c r="TEQ192" s="30"/>
      <c r="TER192" s="29"/>
      <c r="TES192" s="30"/>
      <c r="TET192" s="29"/>
      <c r="TEU192" s="30"/>
      <c r="TEV192" s="29"/>
      <c r="TEW192" s="30"/>
      <c r="TEX192" s="29"/>
      <c r="TEY192" s="30"/>
      <c r="TEZ192" s="29"/>
      <c r="TFA192" s="30"/>
      <c r="TFB192" s="29"/>
      <c r="TFC192" s="30"/>
      <c r="TFD192" s="29"/>
      <c r="TFE192" s="30"/>
      <c r="TFF192" s="29"/>
      <c r="TFG192" s="30"/>
      <c r="TFH192" s="29"/>
      <c r="TFI192" s="30"/>
      <c r="TFJ192" s="29"/>
      <c r="TFK192" s="30"/>
      <c r="TFL192" s="29"/>
      <c r="TFM192" s="30"/>
      <c r="TFN192" s="29"/>
      <c r="TFO192" s="30"/>
      <c r="TFP192" s="29"/>
      <c r="TFQ192" s="30"/>
      <c r="TFR192" s="29"/>
      <c r="TFS192" s="30"/>
      <c r="TFT192" s="29"/>
      <c r="TFU192" s="30"/>
      <c r="TFV192" s="29"/>
      <c r="TFW192" s="30"/>
      <c r="TFX192" s="29"/>
      <c r="TFY192" s="30"/>
      <c r="TFZ192" s="29"/>
      <c r="TGA192" s="30"/>
      <c r="TGB192" s="29"/>
      <c r="TGC192" s="30"/>
      <c r="TGD192" s="29"/>
      <c r="TGE192" s="30"/>
      <c r="TGF192" s="29"/>
      <c r="TGG192" s="30"/>
      <c r="TGH192" s="29"/>
      <c r="TGI192" s="30"/>
      <c r="TGJ192" s="29"/>
      <c r="TGK192" s="30"/>
      <c r="TGL192" s="29"/>
      <c r="TGM192" s="30"/>
      <c r="TGN192" s="29"/>
      <c r="TGO192" s="30"/>
      <c r="TGP192" s="29"/>
      <c r="TGQ192" s="30"/>
      <c r="TGR192" s="29"/>
      <c r="TGS192" s="30"/>
      <c r="TGT192" s="29"/>
      <c r="TGU192" s="30"/>
      <c r="TGV192" s="29"/>
      <c r="TGW192" s="30"/>
      <c r="TGX192" s="29"/>
      <c r="TGY192" s="30"/>
      <c r="TGZ192" s="29"/>
      <c r="THA192" s="30"/>
      <c r="THB192" s="29"/>
      <c r="THC192" s="30"/>
      <c r="THD192" s="29"/>
      <c r="THE192" s="30"/>
      <c r="THF192" s="29"/>
      <c r="THG192" s="30"/>
      <c r="THH192" s="29"/>
      <c r="THI192" s="30"/>
      <c r="THJ192" s="29"/>
      <c r="THK192" s="30"/>
      <c r="THL192" s="29"/>
      <c r="THM192" s="30"/>
      <c r="THN192" s="29"/>
      <c r="THO192" s="30"/>
      <c r="THP192" s="29"/>
      <c r="THQ192" s="30"/>
      <c r="THR192" s="29"/>
      <c r="THS192" s="30"/>
      <c r="THT192" s="29"/>
      <c r="THU192" s="30"/>
      <c r="THV192" s="29"/>
      <c r="THW192" s="30"/>
      <c r="THX192" s="29"/>
      <c r="THY192" s="30"/>
      <c r="THZ192" s="29"/>
      <c r="TIA192" s="30"/>
      <c r="TIB192" s="29"/>
      <c r="TIC192" s="30"/>
      <c r="TID192" s="29"/>
      <c r="TIE192" s="30"/>
      <c r="TIF192" s="29"/>
      <c r="TIG192" s="30"/>
      <c r="TIH192" s="29"/>
      <c r="TII192" s="30"/>
      <c r="TIJ192" s="29"/>
      <c r="TIK192" s="30"/>
      <c r="TIL192" s="29"/>
      <c r="TIM192" s="30"/>
      <c r="TIN192" s="29"/>
      <c r="TIO192" s="30"/>
      <c r="TIP192" s="29"/>
      <c r="TIQ192" s="30"/>
      <c r="TIR192" s="29"/>
      <c r="TIS192" s="30"/>
      <c r="TIT192" s="29"/>
      <c r="TIU192" s="30"/>
      <c r="TIV192" s="29"/>
      <c r="TIW192" s="30"/>
      <c r="TIX192" s="29"/>
      <c r="TIY192" s="30"/>
      <c r="TIZ192" s="29"/>
      <c r="TJA192" s="30"/>
      <c r="TJB192" s="29"/>
      <c r="TJC192" s="30"/>
      <c r="TJD192" s="29"/>
      <c r="TJE192" s="30"/>
      <c r="TJF192" s="29"/>
      <c r="TJG192" s="30"/>
      <c r="TJH192" s="29"/>
      <c r="TJI192" s="30"/>
      <c r="TJJ192" s="29"/>
      <c r="TJK192" s="30"/>
      <c r="TJL192" s="29"/>
      <c r="TJM192" s="30"/>
      <c r="TJN192" s="29"/>
      <c r="TJO192" s="30"/>
      <c r="TJP192" s="29"/>
      <c r="TJQ192" s="30"/>
      <c r="TJR192" s="29"/>
      <c r="TJS192" s="30"/>
      <c r="TJT192" s="29"/>
      <c r="TJU192" s="30"/>
      <c r="TJV192" s="29"/>
      <c r="TJW192" s="30"/>
      <c r="TJX192" s="29"/>
      <c r="TJY192" s="30"/>
      <c r="TJZ192" s="29"/>
      <c r="TKA192" s="30"/>
      <c r="TKB192" s="29"/>
      <c r="TKC192" s="30"/>
      <c r="TKD192" s="29"/>
      <c r="TKE192" s="30"/>
      <c r="TKF192" s="29"/>
      <c r="TKG192" s="30"/>
      <c r="TKH192" s="29"/>
      <c r="TKI192" s="30"/>
      <c r="TKJ192" s="29"/>
      <c r="TKK192" s="30"/>
      <c r="TKL192" s="29"/>
      <c r="TKM192" s="30"/>
      <c r="TKN192" s="29"/>
      <c r="TKO192" s="30"/>
      <c r="TKP192" s="29"/>
      <c r="TKQ192" s="30"/>
      <c r="TKR192" s="29"/>
      <c r="TKS192" s="30"/>
      <c r="TKT192" s="29"/>
      <c r="TKU192" s="30"/>
      <c r="TKV192" s="29"/>
      <c r="TKW192" s="30"/>
      <c r="TKX192" s="29"/>
      <c r="TKY192" s="30"/>
      <c r="TKZ192" s="29"/>
      <c r="TLA192" s="30"/>
      <c r="TLB192" s="29"/>
      <c r="TLC192" s="30"/>
      <c r="TLD192" s="29"/>
      <c r="TLE192" s="30"/>
      <c r="TLF192" s="29"/>
      <c r="TLG192" s="30"/>
      <c r="TLH192" s="29"/>
      <c r="TLI192" s="30"/>
      <c r="TLJ192" s="29"/>
      <c r="TLK192" s="30"/>
      <c r="TLL192" s="29"/>
      <c r="TLM192" s="30"/>
      <c r="TLN192" s="29"/>
      <c r="TLO192" s="30"/>
      <c r="TLP192" s="29"/>
      <c r="TLQ192" s="30"/>
      <c r="TLR192" s="29"/>
      <c r="TLS192" s="30"/>
      <c r="TLT192" s="29"/>
      <c r="TLU192" s="30"/>
      <c r="TLV192" s="29"/>
      <c r="TLW192" s="30"/>
      <c r="TLX192" s="29"/>
      <c r="TLY192" s="30"/>
      <c r="TLZ192" s="29"/>
      <c r="TMA192" s="30"/>
      <c r="TMB192" s="29"/>
      <c r="TMC192" s="30"/>
      <c r="TMD192" s="29"/>
      <c r="TME192" s="30"/>
      <c r="TMF192" s="29"/>
      <c r="TMG192" s="30"/>
      <c r="TMH192" s="29"/>
      <c r="TMI192" s="30"/>
      <c r="TMJ192" s="29"/>
      <c r="TMK192" s="30"/>
      <c r="TML192" s="29"/>
      <c r="TMM192" s="30"/>
      <c r="TMN192" s="29"/>
      <c r="TMO192" s="30"/>
      <c r="TMP192" s="29"/>
      <c r="TMQ192" s="30"/>
      <c r="TMR192" s="29"/>
      <c r="TMS192" s="30"/>
      <c r="TMT192" s="29"/>
      <c r="TMU192" s="30"/>
      <c r="TMV192" s="29"/>
      <c r="TMW192" s="30"/>
      <c r="TMX192" s="29"/>
      <c r="TMY192" s="30"/>
      <c r="TMZ192" s="29"/>
      <c r="TNA192" s="30"/>
      <c r="TNB192" s="29"/>
      <c r="TNC192" s="30"/>
      <c r="TND192" s="29"/>
      <c r="TNE192" s="30"/>
      <c r="TNF192" s="29"/>
      <c r="TNG192" s="30"/>
      <c r="TNH192" s="29"/>
      <c r="TNI192" s="30"/>
      <c r="TNJ192" s="29"/>
      <c r="TNK192" s="30"/>
      <c r="TNL192" s="29"/>
      <c r="TNM192" s="30"/>
      <c r="TNN192" s="29"/>
      <c r="TNO192" s="30"/>
      <c r="TNP192" s="29"/>
      <c r="TNQ192" s="30"/>
      <c r="TNR192" s="29"/>
      <c r="TNS192" s="30"/>
      <c r="TNT192" s="29"/>
      <c r="TNU192" s="30"/>
      <c r="TNV192" s="29"/>
      <c r="TNW192" s="30"/>
      <c r="TNX192" s="29"/>
      <c r="TNY192" s="30"/>
      <c r="TNZ192" s="29"/>
      <c r="TOA192" s="30"/>
      <c r="TOB192" s="29"/>
      <c r="TOC192" s="30"/>
      <c r="TOD192" s="29"/>
      <c r="TOE192" s="30"/>
      <c r="TOF192" s="29"/>
      <c r="TOG192" s="30"/>
      <c r="TOH192" s="29"/>
      <c r="TOI192" s="30"/>
      <c r="TOJ192" s="29"/>
      <c r="TOK192" s="30"/>
      <c r="TOL192" s="29"/>
      <c r="TOM192" s="30"/>
      <c r="TON192" s="29"/>
      <c r="TOO192" s="30"/>
      <c r="TOP192" s="29"/>
      <c r="TOQ192" s="30"/>
      <c r="TOR192" s="29"/>
      <c r="TOS192" s="30"/>
      <c r="TOT192" s="29"/>
      <c r="TOU192" s="30"/>
      <c r="TOV192" s="29"/>
      <c r="TOW192" s="30"/>
      <c r="TOX192" s="29"/>
      <c r="TOY192" s="30"/>
      <c r="TOZ192" s="29"/>
      <c r="TPA192" s="30"/>
      <c r="TPB192" s="29"/>
      <c r="TPC192" s="30"/>
      <c r="TPD192" s="29"/>
      <c r="TPE192" s="30"/>
      <c r="TPF192" s="29"/>
      <c r="TPG192" s="30"/>
      <c r="TPH192" s="29"/>
      <c r="TPI192" s="30"/>
      <c r="TPJ192" s="29"/>
      <c r="TPK192" s="30"/>
      <c r="TPL192" s="29"/>
      <c r="TPM192" s="30"/>
      <c r="TPN192" s="29"/>
      <c r="TPO192" s="30"/>
      <c r="TPP192" s="29"/>
      <c r="TPQ192" s="30"/>
      <c r="TPR192" s="29"/>
      <c r="TPS192" s="30"/>
      <c r="TPT192" s="29"/>
      <c r="TPU192" s="30"/>
      <c r="TPV192" s="29"/>
      <c r="TPW192" s="30"/>
      <c r="TPX192" s="29"/>
      <c r="TPY192" s="30"/>
      <c r="TPZ192" s="29"/>
      <c r="TQA192" s="30"/>
      <c r="TQB192" s="29"/>
      <c r="TQC192" s="30"/>
      <c r="TQD192" s="29"/>
      <c r="TQE192" s="30"/>
      <c r="TQF192" s="29"/>
      <c r="TQG192" s="30"/>
      <c r="TQH192" s="29"/>
      <c r="TQI192" s="30"/>
      <c r="TQJ192" s="29"/>
      <c r="TQK192" s="30"/>
      <c r="TQL192" s="29"/>
      <c r="TQM192" s="30"/>
      <c r="TQN192" s="29"/>
      <c r="TQO192" s="30"/>
      <c r="TQP192" s="29"/>
      <c r="TQQ192" s="30"/>
      <c r="TQR192" s="29"/>
      <c r="TQS192" s="30"/>
      <c r="TQT192" s="29"/>
      <c r="TQU192" s="30"/>
      <c r="TQV192" s="29"/>
      <c r="TQW192" s="30"/>
      <c r="TQX192" s="29"/>
      <c r="TQY192" s="30"/>
      <c r="TQZ192" s="29"/>
      <c r="TRA192" s="30"/>
      <c r="TRB192" s="29"/>
      <c r="TRC192" s="30"/>
      <c r="TRD192" s="29"/>
      <c r="TRE192" s="30"/>
      <c r="TRF192" s="29"/>
      <c r="TRG192" s="30"/>
      <c r="TRH192" s="29"/>
      <c r="TRI192" s="30"/>
      <c r="TRJ192" s="29"/>
      <c r="TRK192" s="30"/>
      <c r="TRL192" s="29"/>
      <c r="TRM192" s="30"/>
      <c r="TRN192" s="29"/>
      <c r="TRO192" s="30"/>
      <c r="TRP192" s="29"/>
      <c r="TRQ192" s="30"/>
      <c r="TRR192" s="29"/>
      <c r="TRS192" s="30"/>
      <c r="TRT192" s="29"/>
      <c r="TRU192" s="30"/>
      <c r="TRV192" s="29"/>
      <c r="TRW192" s="30"/>
      <c r="TRX192" s="29"/>
      <c r="TRY192" s="30"/>
      <c r="TRZ192" s="29"/>
      <c r="TSA192" s="30"/>
      <c r="TSB192" s="29"/>
      <c r="TSC192" s="30"/>
      <c r="TSD192" s="29"/>
      <c r="TSE192" s="30"/>
      <c r="TSF192" s="29"/>
      <c r="TSG192" s="30"/>
      <c r="TSH192" s="29"/>
      <c r="TSI192" s="30"/>
      <c r="TSJ192" s="29"/>
      <c r="TSK192" s="30"/>
      <c r="TSL192" s="29"/>
      <c r="TSM192" s="30"/>
      <c r="TSN192" s="29"/>
      <c r="TSO192" s="30"/>
      <c r="TSP192" s="29"/>
      <c r="TSQ192" s="30"/>
      <c r="TSR192" s="29"/>
      <c r="TSS192" s="30"/>
      <c r="TST192" s="29"/>
      <c r="TSU192" s="30"/>
      <c r="TSV192" s="29"/>
      <c r="TSW192" s="30"/>
      <c r="TSX192" s="29"/>
      <c r="TSY192" s="30"/>
      <c r="TSZ192" s="29"/>
      <c r="TTA192" s="30"/>
      <c r="TTB192" s="29"/>
      <c r="TTC192" s="30"/>
      <c r="TTD192" s="29"/>
      <c r="TTE192" s="30"/>
      <c r="TTF192" s="29"/>
      <c r="TTG192" s="30"/>
      <c r="TTH192" s="29"/>
      <c r="TTI192" s="30"/>
      <c r="TTJ192" s="29"/>
      <c r="TTK192" s="30"/>
      <c r="TTL192" s="29"/>
      <c r="TTM192" s="30"/>
      <c r="TTN192" s="29"/>
      <c r="TTO192" s="30"/>
      <c r="TTP192" s="29"/>
      <c r="TTQ192" s="30"/>
      <c r="TTR192" s="29"/>
      <c r="TTS192" s="30"/>
      <c r="TTT192" s="29"/>
      <c r="TTU192" s="30"/>
      <c r="TTV192" s="29"/>
      <c r="TTW192" s="30"/>
      <c r="TTX192" s="29"/>
      <c r="TTY192" s="30"/>
      <c r="TTZ192" s="29"/>
      <c r="TUA192" s="30"/>
      <c r="TUB192" s="29"/>
      <c r="TUC192" s="30"/>
      <c r="TUD192" s="29"/>
      <c r="TUE192" s="30"/>
      <c r="TUF192" s="29"/>
      <c r="TUG192" s="30"/>
      <c r="TUH192" s="29"/>
      <c r="TUI192" s="30"/>
      <c r="TUJ192" s="29"/>
      <c r="TUK192" s="30"/>
      <c r="TUL192" s="29"/>
      <c r="TUM192" s="30"/>
      <c r="TUN192" s="29"/>
      <c r="TUO192" s="30"/>
      <c r="TUP192" s="29"/>
      <c r="TUQ192" s="30"/>
      <c r="TUR192" s="29"/>
      <c r="TUS192" s="30"/>
      <c r="TUT192" s="29"/>
      <c r="TUU192" s="30"/>
      <c r="TUV192" s="29"/>
      <c r="TUW192" s="30"/>
      <c r="TUX192" s="29"/>
      <c r="TUY192" s="30"/>
      <c r="TUZ192" s="29"/>
      <c r="TVA192" s="30"/>
      <c r="TVB192" s="29"/>
      <c r="TVC192" s="30"/>
      <c r="TVD192" s="29"/>
      <c r="TVE192" s="30"/>
      <c r="TVF192" s="29"/>
      <c r="TVG192" s="30"/>
      <c r="TVH192" s="29"/>
      <c r="TVI192" s="30"/>
      <c r="TVJ192" s="29"/>
      <c r="TVK192" s="30"/>
      <c r="TVL192" s="29"/>
      <c r="TVM192" s="30"/>
      <c r="TVN192" s="29"/>
      <c r="TVO192" s="30"/>
      <c r="TVP192" s="29"/>
      <c r="TVQ192" s="30"/>
      <c r="TVR192" s="29"/>
      <c r="TVS192" s="30"/>
      <c r="TVT192" s="29"/>
      <c r="TVU192" s="30"/>
      <c r="TVV192" s="29"/>
      <c r="TVW192" s="30"/>
      <c r="TVX192" s="29"/>
      <c r="TVY192" s="30"/>
      <c r="TVZ192" s="29"/>
      <c r="TWA192" s="30"/>
      <c r="TWB192" s="29"/>
      <c r="TWC192" s="30"/>
      <c r="TWD192" s="29"/>
      <c r="TWE192" s="30"/>
      <c r="TWF192" s="29"/>
      <c r="TWG192" s="30"/>
      <c r="TWH192" s="29"/>
      <c r="TWI192" s="30"/>
      <c r="TWJ192" s="29"/>
      <c r="TWK192" s="30"/>
      <c r="TWL192" s="29"/>
      <c r="TWM192" s="30"/>
      <c r="TWN192" s="29"/>
      <c r="TWO192" s="30"/>
      <c r="TWP192" s="29"/>
      <c r="TWQ192" s="30"/>
      <c r="TWR192" s="29"/>
      <c r="TWS192" s="30"/>
      <c r="TWT192" s="29"/>
      <c r="TWU192" s="30"/>
      <c r="TWV192" s="29"/>
      <c r="TWW192" s="30"/>
      <c r="TWX192" s="29"/>
      <c r="TWY192" s="30"/>
      <c r="TWZ192" s="29"/>
      <c r="TXA192" s="30"/>
      <c r="TXB192" s="29"/>
      <c r="TXC192" s="30"/>
      <c r="TXD192" s="29"/>
      <c r="TXE192" s="30"/>
      <c r="TXF192" s="29"/>
      <c r="TXG192" s="30"/>
      <c r="TXH192" s="29"/>
      <c r="TXI192" s="30"/>
      <c r="TXJ192" s="29"/>
      <c r="TXK192" s="30"/>
      <c r="TXL192" s="29"/>
      <c r="TXM192" s="30"/>
      <c r="TXN192" s="29"/>
      <c r="TXO192" s="30"/>
      <c r="TXP192" s="29"/>
      <c r="TXQ192" s="30"/>
      <c r="TXR192" s="29"/>
      <c r="TXS192" s="30"/>
      <c r="TXT192" s="29"/>
      <c r="TXU192" s="30"/>
      <c r="TXV192" s="29"/>
      <c r="TXW192" s="30"/>
      <c r="TXX192" s="29"/>
      <c r="TXY192" s="30"/>
      <c r="TXZ192" s="29"/>
      <c r="TYA192" s="30"/>
      <c r="TYB192" s="29"/>
      <c r="TYC192" s="30"/>
      <c r="TYD192" s="29"/>
      <c r="TYE192" s="30"/>
      <c r="TYF192" s="29"/>
      <c r="TYG192" s="30"/>
      <c r="TYH192" s="29"/>
      <c r="TYI192" s="30"/>
      <c r="TYJ192" s="29"/>
      <c r="TYK192" s="30"/>
      <c r="TYL192" s="29"/>
      <c r="TYM192" s="30"/>
      <c r="TYN192" s="29"/>
      <c r="TYO192" s="30"/>
      <c r="TYP192" s="29"/>
      <c r="TYQ192" s="30"/>
      <c r="TYR192" s="29"/>
      <c r="TYS192" s="30"/>
      <c r="TYT192" s="29"/>
      <c r="TYU192" s="30"/>
      <c r="TYV192" s="29"/>
      <c r="TYW192" s="30"/>
      <c r="TYX192" s="29"/>
      <c r="TYY192" s="30"/>
      <c r="TYZ192" s="29"/>
      <c r="TZA192" s="30"/>
      <c r="TZB192" s="29"/>
      <c r="TZC192" s="30"/>
      <c r="TZD192" s="29"/>
      <c r="TZE192" s="30"/>
      <c r="TZF192" s="29"/>
      <c r="TZG192" s="30"/>
      <c r="TZH192" s="29"/>
      <c r="TZI192" s="30"/>
      <c r="TZJ192" s="29"/>
      <c r="TZK192" s="30"/>
      <c r="TZL192" s="29"/>
      <c r="TZM192" s="30"/>
      <c r="TZN192" s="29"/>
      <c r="TZO192" s="30"/>
      <c r="TZP192" s="29"/>
      <c r="TZQ192" s="30"/>
      <c r="TZR192" s="29"/>
      <c r="TZS192" s="30"/>
      <c r="TZT192" s="29"/>
      <c r="TZU192" s="30"/>
      <c r="TZV192" s="29"/>
      <c r="TZW192" s="30"/>
      <c r="TZX192" s="29"/>
      <c r="TZY192" s="30"/>
      <c r="TZZ192" s="29"/>
      <c r="UAA192" s="30"/>
      <c r="UAB192" s="29"/>
      <c r="UAC192" s="30"/>
      <c r="UAD192" s="29"/>
      <c r="UAE192" s="30"/>
      <c r="UAF192" s="29"/>
      <c r="UAG192" s="30"/>
      <c r="UAH192" s="29"/>
      <c r="UAI192" s="30"/>
      <c r="UAJ192" s="29"/>
      <c r="UAK192" s="30"/>
      <c r="UAL192" s="29"/>
      <c r="UAM192" s="30"/>
      <c r="UAN192" s="29"/>
      <c r="UAO192" s="30"/>
      <c r="UAP192" s="29"/>
      <c r="UAQ192" s="30"/>
      <c r="UAR192" s="29"/>
      <c r="UAS192" s="30"/>
      <c r="UAT192" s="29"/>
      <c r="UAU192" s="30"/>
      <c r="UAV192" s="29"/>
      <c r="UAW192" s="30"/>
      <c r="UAX192" s="29"/>
      <c r="UAY192" s="30"/>
      <c r="UAZ192" s="29"/>
      <c r="UBA192" s="30"/>
      <c r="UBB192" s="29"/>
      <c r="UBC192" s="30"/>
      <c r="UBD192" s="29"/>
      <c r="UBE192" s="30"/>
      <c r="UBF192" s="29"/>
      <c r="UBG192" s="30"/>
      <c r="UBH192" s="29"/>
      <c r="UBI192" s="30"/>
      <c r="UBJ192" s="29"/>
      <c r="UBK192" s="30"/>
      <c r="UBL192" s="29"/>
      <c r="UBM192" s="30"/>
      <c r="UBN192" s="29"/>
      <c r="UBO192" s="30"/>
      <c r="UBP192" s="29"/>
      <c r="UBQ192" s="30"/>
      <c r="UBR192" s="29"/>
      <c r="UBS192" s="30"/>
      <c r="UBT192" s="29"/>
      <c r="UBU192" s="30"/>
      <c r="UBV192" s="29"/>
      <c r="UBW192" s="30"/>
      <c r="UBX192" s="29"/>
      <c r="UBY192" s="30"/>
      <c r="UBZ192" s="29"/>
      <c r="UCA192" s="30"/>
      <c r="UCB192" s="29"/>
      <c r="UCC192" s="30"/>
      <c r="UCD192" s="29"/>
      <c r="UCE192" s="30"/>
      <c r="UCF192" s="29"/>
      <c r="UCG192" s="30"/>
      <c r="UCH192" s="29"/>
      <c r="UCI192" s="30"/>
      <c r="UCJ192" s="29"/>
      <c r="UCK192" s="30"/>
      <c r="UCL192" s="29"/>
      <c r="UCM192" s="30"/>
      <c r="UCN192" s="29"/>
      <c r="UCO192" s="30"/>
      <c r="UCP192" s="29"/>
      <c r="UCQ192" s="30"/>
      <c r="UCR192" s="29"/>
      <c r="UCS192" s="30"/>
      <c r="UCT192" s="29"/>
      <c r="UCU192" s="30"/>
      <c r="UCV192" s="29"/>
      <c r="UCW192" s="30"/>
      <c r="UCX192" s="29"/>
      <c r="UCY192" s="30"/>
      <c r="UCZ192" s="29"/>
      <c r="UDA192" s="30"/>
      <c r="UDB192" s="29"/>
      <c r="UDC192" s="30"/>
      <c r="UDD192" s="29"/>
      <c r="UDE192" s="30"/>
      <c r="UDF192" s="29"/>
      <c r="UDG192" s="30"/>
      <c r="UDH192" s="29"/>
      <c r="UDI192" s="30"/>
      <c r="UDJ192" s="29"/>
      <c r="UDK192" s="30"/>
      <c r="UDL192" s="29"/>
      <c r="UDM192" s="30"/>
      <c r="UDN192" s="29"/>
      <c r="UDO192" s="30"/>
      <c r="UDP192" s="29"/>
      <c r="UDQ192" s="30"/>
      <c r="UDR192" s="29"/>
      <c r="UDS192" s="30"/>
      <c r="UDT192" s="29"/>
      <c r="UDU192" s="30"/>
      <c r="UDV192" s="29"/>
      <c r="UDW192" s="30"/>
      <c r="UDX192" s="29"/>
      <c r="UDY192" s="30"/>
      <c r="UDZ192" s="29"/>
      <c r="UEA192" s="30"/>
      <c r="UEB192" s="29"/>
      <c r="UEC192" s="30"/>
      <c r="UED192" s="29"/>
      <c r="UEE192" s="30"/>
      <c r="UEF192" s="29"/>
      <c r="UEG192" s="30"/>
      <c r="UEH192" s="29"/>
      <c r="UEI192" s="30"/>
      <c r="UEJ192" s="29"/>
      <c r="UEK192" s="30"/>
      <c r="UEL192" s="29"/>
      <c r="UEM192" s="30"/>
      <c r="UEN192" s="29"/>
      <c r="UEO192" s="30"/>
      <c r="UEP192" s="29"/>
      <c r="UEQ192" s="30"/>
      <c r="UER192" s="29"/>
      <c r="UES192" s="30"/>
      <c r="UET192" s="29"/>
      <c r="UEU192" s="30"/>
      <c r="UEV192" s="29"/>
      <c r="UEW192" s="30"/>
      <c r="UEX192" s="29"/>
      <c r="UEY192" s="30"/>
      <c r="UEZ192" s="29"/>
      <c r="UFA192" s="30"/>
      <c r="UFB192" s="29"/>
      <c r="UFC192" s="30"/>
      <c r="UFD192" s="29"/>
      <c r="UFE192" s="30"/>
      <c r="UFF192" s="29"/>
      <c r="UFG192" s="30"/>
      <c r="UFH192" s="29"/>
      <c r="UFI192" s="30"/>
      <c r="UFJ192" s="29"/>
      <c r="UFK192" s="30"/>
      <c r="UFL192" s="29"/>
      <c r="UFM192" s="30"/>
      <c r="UFN192" s="29"/>
      <c r="UFO192" s="30"/>
      <c r="UFP192" s="29"/>
      <c r="UFQ192" s="30"/>
      <c r="UFR192" s="29"/>
      <c r="UFS192" s="30"/>
      <c r="UFT192" s="29"/>
      <c r="UFU192" s="30"/>
      <c r="UFV192" s="29"/>
      <c r="UFW192" s="30"/>
      <c r="UFX192" s="29"/>
      <c r="UFY192" s="30"/>
      <c r="UFZ192" s="29"/>
      <c r="UGA192" s="30"/>
      <c r="UGB192" s="29"/>
      <c r="UGC192" s="30"/>
      <c r="UGD192" s="29"/>
      <c r="UGE192" s="30"/>
      <c r="UGF192" s="29"/>
      <c r="UGG192" s="30"/>
      <c r="UGH192" s="29"/>
      <c r="UGI192" s="30"/>
      <c r="UGJ192" s="29"/>
      <c r="UGK192" s="30"/>
      <c r="UGL192" s="29"/>
      <c r="UGM192" s="30"/>
      <c r="UGN192" s="29"/>
      <c r="UGO192" s="30"/>
      <c r="UGP192" s="29"/>
      <c r="UGQ192" s="30"/>
      <c r="UGR192" s="29"/>
      <c r="UGS192" s="30"/>
      <c r="UGT192" s="29"/>
      <c r="UGU192" s="30"/>
      <c r="UGV192" s="29"/>
      <c r="UGW192" s="30"/>
      <c r="UGX192" s="29"/>
      <c r="UGY192" s="30"/>
      <c r="UGZ192" s="29"/>
      <c r="UHA192" s="30"/>
      <c r="UHB192" s="29"/>
      <c r="UHC192" s="30"/>
      <c r="UHD192" s="29"/>
      <c r="UHE192" s="30"/>
      <c r="UHF192" s="29"/>
      <c r="UHG192" s="30"/>
      <c r="UHH192" s="29"/>
      <c r="UHI192" s="30"/>
      <c r="UHJ192" s="29"/>
      <c r="UHK192" s="30"/>
      <c r="UHL192" s="29"/>
      <c r="UHM192" s="30"/>
      <c r="UHN192" s="29"/>
      <c r="UHO192" s="30"/>
      <c r="UHP192" s="29"/>
      <c r="UHQ192" s="30"/>
      <c r="UHR192" s="29"/>
      <c r="UHS192" s="30"/>
      <c r="UHT192" s="29"/>
      <c r="UHU192" s="30"/>
      <c r="UHV192" s="29"/>
      <c r="UHW192" s="30"/>
      <c r="UHX192" s="29"/>
      <c r="UHY192" s="30"/>
      <c r="UHZ192" s="29"/>
      <c r="UIA192" s="30"/>
      <c r="UIB192" s="29"/>
      <c r="UIC192" s="30"/>
      <c r="UID192" s="29"/>
      <c r="UIE192" s="30"/>
      <c r="UIF192" s="29"/>
      <c r="UIG192" s="30"/>
      <c r="UIH192" s="29"/>
      <c r="UII192" s="30"/>
      <c r="UIJ192" s="29"/>
      <c r="UIK192" s="30"/>
      <c r="UIL192" s="29"/>
      <c r="UIM192" s="30"/>
      <c r="UIN192" s="29"/>
      <c r="UIO192" s="30"/>
      <c r="UIP192" s="29"/>
      <c r="UIQ192" s="30"/>
      <c r="UIR192" s="29"/>
      <c r="UIS192" s="30"/>
      <c r="UIT192" s="29"/>
      <c r="UIU192" s="30"/>
      <c r="UIV192" s="29"/>
      <c r="UIW192" s="30"/>
      <c r="UIX192" s="29"/>
      <c r="UIY192" s="30"/>
      <c r="UIZ192" s="29"/>
      <c r="UJA192" s="30"/>
      <c r="UJB192" s="29"/>
      <c r="UJC192" s="30"/>
      <c r="UJD192" s="29"/>
      <c r="UJE192" s="30"/>
      <c r="UJF192" s="29"/>
      <c r="UJG192" s="30"/>
      <c r="UJH192" s="29"/>
      <c r="UJI192" s="30"/>
      <c r="UJJ192" s="29"/>
      <c r="UJK192" s="30"/>
      <c r="UJL192" s="29"/>
      <c r="UJM192" s="30"/>
      <c r="UJN192" s="29"/>
      <c r="UJO192" s="30"/>
      <c r="UJP192" s="29"/>
      <c r="UJQ192" s="30"/>
      <c r="UJR192" s="29"/>
      <c r="UJS192" s="30"/>
      <c r="UJT192" s="29"/>
      <c r="UJU192" s="30"/>
      <c r="UJV192" s="29"/>
      <c r="UJW192" s="30"/>
      <c r="UJX192" s="29"/>
      <c r="UJY192" s="30"/>
      <c r="UJZ192" s="29"/>
      <c r="UKA192" s="30"/>
      <c r="UKB192" s="29"/>
      <c r="UKC192" s="30"/>
      <c r="UKD192" s="29"/>
      <c r="UKE192" s="30"/>
      <c r="UKF192" s="29"/>
      <c r="UKG192" s="30"/>
      <c r="UKH192" s="29"/>
      <c r="UKI192" s="30"/>
      <c r="UKJ192" s="29"/>
      <c r="UKK192" s="30"/>
      <c r="UKL192" s="29"/>
      <c r="UKM192" s="30"/>
      <c r="UKN192" s="29"/>
      <c r="UKO192" s="30"/>
      <c r="UKP192" s="29"/>
      <c r="UKQ192" s="30"/>
      <c r="UKR192" s="29"/>
      <c r="UKS192" s="30"/>
      <c r="UKT192" s="29"/>
      <c r="UKU192" s="30"/>
      <c r="UKV192" s="29"/>
      <c r="UKW192" s="30"/>
      <c r="UKX192" s="29"/>
      <c r="UKY192" s="30"/>
      <c r="UKZ192" s="29"/>
      <c r="ULA192" s="30"/>
      <c r="ULB192" s="29"/>
      <c r="ULC192" s="30"/>
      <c r="ULD192" s="29"/>
      <c r="ULE192" s="30"/>
      <c r="ULF192" s="29"/>
      <c r="ULG192" s="30"/>
      <c r="ULH192" s="29"/>
      <c r="ULI192" s="30"/>
      <c r="ULJ192" s="29"/>
      <c r="ULK192" s="30"/>
      <c r="ULL192" s="29"/>
      <c r="ULM192" s="30"/>
      <c r="ULN192" s="29"/>
      <c r="ULO192" s="30"/>
      <c r="ULP192" s="29"/>
      <c r="ULQ192" s="30"/>
      <c r="ULR192" s="29"/>
      <c r="ULS192" s="30"/>
      <c r="ULT192" s="29"/>
      <c r="ULU192" s="30"/>
      <c r="ULV192" s="29"/>
      <c r="ULW192" s="30"/>
      <c r="ULX192" s="29"/>
      <c r="ULY192" s="30"/>
      <c r="ULZ192" s="29"/>
      <c r="UMA192" s="30"/>
      <c r="UMB192" s="29"/>
      <c r="UMC192" s="30"/>
      <c r="UMD192" s="29"/>
      <c r="UME192" s="30"/>
      <c r="UMF192" s="29"/>
      <c r="UMG192" s="30"/>
      <c r="UMH192" s="29"/>
      <c r="UMI192" s="30"/>
      <c r="UMJ192" s="29"/>
      <c r="UMK192" s="30"/>
      <c r="UML192" s="29"/>
      <c r="UMM192" s="30"/>
      <c r="UMN192" s="29"/>
      <c r="UMO192" s="30"/>
      <c r="UMP192" s="29"/>
      <c r="UMQ192" s="30"/>
      <c r="UMR192" s="29"/>
      <c r="UMS192" s="30"/>
      <c r="UMT192" s="29"/>
      <c r="UMU192" s="30"/>
      <c r="UMV192" s="29"/>
      <c r="UMW192" s="30"/>
      <c r="UMX192" s="29"/>
      <c r="UMY192" s="30"/>
      <c r="UMZ192" s="29"/>
      <c r="UNA192" s="30"/>
      <c r="UNB192" s="29"/>
      <c r="UNC192" s="30"/>
      <c r="UND192" s="29"/>
      <c r="UNE192" s="30"/>
      <c r="UNF192" s="29"/>
      <c r="UNG192" s="30"/>
      <c r="UNH192" s="29"/>
      <c r="UNI192" s="30"/>
      <c r="UNJ192" s="29"/>
      <c r="UNK192" s="30"/>
      <c r="UNL192" s="29"/>
      <c r="UNM192" s="30"/>
      <c r="UNN192" s="29"/>
      <c r="UNO192" s="30"/>
      <c r="UNP192" s="29"/>
      <c r="UNQ192" s="30"/>
      <c r="UNR192" s="29"/>
      <c r="UNS192" s="30"/>
      <c r="UNT192" s="29"/>
      <c r="UNU192" s="30"/>
      <c r="UNV192" s="29"/>
      <c r="UNW192" s="30"/>
      <c r="UNX192" s="29"/>
      <c r="UNY192" s="30"/>
      <c r="UNZ192" s="29"/>
      <c r="UOA192" s="30"/>
      <c r="UOB192" s="29"/>
      <c r="UOC192" s="30"/>
      <c r="UOD192" s="29"/>
      <c r="UOE192" s="30"/>
      <c r="UOF192" s="29"/>
      <c r="UOG192" s="30"/>
      <c r="UOH192" s="29"/>
      <c r="UOI192" s="30"/>
      <c r="UOJ192" s="29"/>
      <c r="UOK192" s="30"/>
      <c r="UOL192" s="29"/>
      <c r="UOM192" s="30"/>
      <c r="UON192" s="29"/>
      <c r="UOO192" s="30"/>
      <c r="UOP192" s="29"/>
      <c r="UOQ192" s="30"/>
      <c r="UOR192" s="29"/>
      <c r="UOS192" s="30"/>
      <c r="UOT192" s="29"/>
      <c r="UOU192" s="30"/>
      <c r="UOV192" s="29"/>
      <c r="UOW192" s="30"/>
      <c r="UOX192" s="29"/>
      <c r="UOY192" s="30"/>
      <c r="UOZ192" s="29"/>
      <c r="UPA192" s="30"/>
      <c r="UPB192" s="29"/>
      <c r="UPC192" s="30"/>
      <c r="UPD192" s="29"/>
      <c r="UPE192" s="30"/>
      <c r="UPF192" s="29"/>
      <c r="UPG192" s="30"/>
      <c r="UPH192" s="29"/>
      <c r="UPI192" s="30"/>
      <c r="UPJ192" s="29"/>
      <c r="UPK192" s="30"/>
      <c r="UPL192" s="29"/>
      <c r="UPM192" s="30"/>
      <c r="UPN192" s="29"/>
      <c r="UPO192" s="30"/>
      <c r="UPP192" s="29"/>
      <c r="UPQ192" s="30"/>
      <c r="UPR192" s="29"/>
      <c r="UPS192" s="30"/>
      <c r="UPT192" s="29"/>
      <c r="UPU192" s="30"/>
      <c r="UPV192" s="29"/>
      <c r="UPW192" s="30"/>
      <c r="UPX192" s="29"/>
      <c r="UPY192" s="30"/>
      <c r="UPZ192" s="29"/>
      <c r="UQA192" s="30"/>
      <c r="UQB192" s="29"/>
      <c r="UQC192" s="30"/>
      <c r="UQD192" s="29"/>
      <c r="UQE192" s="30"/>
      <c r="UQF192" s="29"/>
      <c r="UQG192" s="30"/>
      <c r="UQH192" s="29"/>
      <c r="UQI192" s="30"/>
      <c r="UQJ192" s="29"/>
      <c r="UQK192" s="30"/>
      <c r="UQL192" s="29"/>
      <c r="UQM192" s="30"/>
      <c r="UQN192" s="29"/>
      <c r="UQO192" s="30"/>
      <c r="UQP192" s="29"/>
      <c r="UQQ192" s="30"/>
      <c r="UQR192" s="29"/>
      <c r="UQS192" s="30"/>
      <c r="UQT192" s="29"/>
      <c r="UQU192" s="30"/>
      <c r="UQV192" s="29"/>
      <c r="UQW192" s="30"/>
      <c r="UQX192" s="29"/>
      <c r="UQY192" s="30"/>
      <c r="UQZ192" s="29"/>
      <c r="URA192" s="30"/>
      <c r="URB192" s="29"/>
      <c r="URC192" s="30"/>
      <c r="URD192" s="29"/>
      <c r="URE192" s="30"/>
      <c r="URF192" s="29"/>
      <c r="URG192" s="30"/>
      <c r="URH192" s="29"/>
      <c r="URI192" s="30"/>
      <c r="URJ192" s="29"/>
      <c r="URK192" s="30"/>
      <c r="URL192" s="29"/>
      <c r="URM192" s="30"/>
      <c r="URN192" s="29"/>
      <c r="URO192" s="30"/>
      <c r="URP192" s="29"/>
      <c r="URQ192" s="30"/>
      <c r="URR192" s="29"/>
      <c r="URS192" s="30"/>
      <c r="URT192" s="29"/>
      <c r="URU192" s="30"/>
      <c r="URV192" s="29"/>
      <c r="URW192" s="30"/>
      <c r="URX192" s="29"/>
      <c r="URY192" s="30"/>
      <c r="URZ192" s="29"/>
      <c r="USA192" s="30"/>
      <c r="USB192" s="29"/>
      <c r="USC192" s="30"/>
      <c r="USD192" s="29"/>
      <c r="USE192" s="30"/>
      <c r="USF192" s="29"/>
      <c r="USG192" s="30"/>
      <c r="USH192" s="29"/>
      <c r="USI192" s="30"/>
      <c r="USJ192" s="29"/>
      <c r="USK192" s="30"/>
      <c r="USL192" s="29"/>
      <c r="USM192" s="30"/>
      <c r="USN192" s="29"/>
      <c r="USO192" s="30"/>
      <c r="USP192" s="29"/>
      <c r="USQ192" s="30"/>
      <c r="USR192" s="29"/>
      <c r="USS192" s="30"/>
      <c r="UST192" s="29"/>
      <c r="USU192" s="30"/>
      <c r="USV192" s="29"/>
      <c r="USW192" s="30"/>
      <c r="USX192" s="29"/>
      <c r="USY192" s="30"/>
      <c r="USZ192" s="29"/>
      <c r="UTA192" s="30"/>
      <c r="UTB192" s="29"/>
      <c r="UTC192" s="30"/>
      <c r="UTD192" s="29"/>
      <c r="UTE192" s="30"/>
      <c r="UTF192" s="29"/>
      <c r="UTG192" s="30"/>
      <c r="UTH192" s="29"/>
      <c r="UTI192" s="30"/>
      <c r="UTJ192" s="29"/>
      <c r="UTK192" s="30"/>
      <c r="UTL192" s="29"/>
      <c r="UTM192" s="30"/>
      <c r="UTN192" s="29"/>
      <c r="UTO192" s="30"/>
      <c r="UTP192" s="29"/>
      <c r="UTQ192" s="30"/>
      <c r="UTR192" s="29"/>
      <c r="UTS192" s="30"/>
      <c r="UTT192" s="29"/>
      <c r="UTU192" s="30"/>
      <c r="UTV192" s="29"/>
      <c r="UTW192" s="30"/>
      <c r="UTX192" s="29"/>
      <c r="UTY192" s="30"/>
      <c r="UTZ192" s="29"/>
      <c r="UUA192" s="30"/>
      <c r="UUB192" s="29"/>
      <c r="UUC192" s="30"/>
      <c r="UUD192" s="29"/>
      <c r="UUE192" s="30"/>
      <c r="UUF192" s="29"/>
      <c r="UUG192" s="30"/>
      <c r="UUH192" s="29"/>
      <c r="UUI192" s="30"/>
      <c r="UUJ192" s="29"/>
      <c r="UUK192" s="30"/>
      <c r="UUL192" s="29"/>
      <c r="UUM192" s="30"/>
      <c r="UUN192" s="29"/>
      <c r="UUO192" s="30"/>
      <c r="UUP192" s="29"/>
      <c r="UUQ192" s="30"/>
      <c r="UUR192" s="29"/>
      <c r="UUS192" s="30"/>
      <c r="UUT192" s="29"/>
      <c r="UUU192" s="30"/>
      <c r="UUV192" s="29"/>
      <c r="UUW192" s="30"/>
      <c r="UUX192" s="29"/>
      <c r="UUY192" s="30"/>
      <c r="UUZ192" s="29"/>
      <c r="UVA192" s="30"/>
      <c r="UVB192" s="29"/>
      <c r="UVC192" s="30"/>
      <c r="UVD192" s="29"/>
      <c r="UVE192" s="30"/>
      <c r="UVF192" s="29"/>
      <c r="UVG192" s="30"/>
      <c r="UVH192" s="29"/>
      <c r="UVI192" s="30"/>
      <c r="UVJ192" s="29"/>
      <c r="UVK192" s="30"/>
      <c r="UVL192" s="29"/>
      <c r="UVM192" s="30"/>
      <c r="UVN192" s="29"/>
      <c r="UVO192" s="30"/>
      <c r="UVP192" s="29"/>
      <c r="UVQ192" s="30"/>
      <c r="UVR192" s="29"/>
      <c r="UVS192" s="30"/>
      <c r="UVT192" s="29"/>
      <c r="UVU192" s="30"/>
      <c r="UVV192" s="29"/>
      <c r="UVW192" s="30"/>
      <c r="UVX192" s="29"/>
      <c r="UVY192" s="30"/>
      <c r="UVZ192" s="29"/>
      <c r="UWA192" s="30"/>
      <c r="UWB192" s="29"/>
      <c r="UWC192" s="30"/>
      <c r="UWD192" s="29"/>
      <c r="UWE192" s="30"/>
      <c r="UWF192" s="29"/>
      <c r="UWG192" s="30"/>
      <c r="UWH192" s="29"/>
      <c r="UWI192" s="30"/>
      <c r="UWJ192" s="29"/>
      <c r="UWK192" s="30"/>
      <c r="UWL192" s="29"/>
      <c r="UWM192" s="30"/>
      <c r="UWN192" s="29"/>
      <c r="UWO192" s="30"/>
      <c r="UWP192" s="29"/>
      <c r="UWQ192" s="30"/>
      <c r="UWR192" s="29"/>
      <c r="UWS192" s="30"/>
      <c r="UWT192" s="29"/>
      <c r="UWU192" s="30"/>
      <c r="UWV192" s="29"/>
      <c r="UWW192" s="30"/>
      <c r="UWX192" s="29"/>
      <c r="UWY192" s="30"/>
      <c r="UWZ192" s="29"/>
      <c r="UXA192" s="30"/>
      <c r="UXB192" s="29"/>
      <c r="UXC192" s="30"/>
      <c r="UXD192" s="29"/>
      <c r="UXE192" s="30"/>
      <c r="UXF192" s="29"/>
      <c r="UXG192" s="30"/>
      <c r="UXH192" s="29"/>
      <c r="UXI192" s="30"/>
      <c r="UXJ192" s="29"/>
      <c r="UXK192" s="30"/>
      <c r="UXL192" s="29"/>
      <c r="UXM192" s="30"/>
      <c r="UXN192" s="29"/>
      <c r="UXO192" s="30"/>
      <c r="UXP192" s="29"/>
      <c r="UXQ192" s="30"/>
      <c r="UXR192" s="29"/>
      <c r="UXS192" s="30"/>
      <c r="UXT192" s="29"/>
      <c r="UXU192" s="30"/>
      <c r="UXV192" s="29"/>
      <c r="UXW192" s="30"/>
      <c r="UXX192" s="29"/>
      <c r="UXY192" s="30"/>
      <c r="UXZ192" s="29"/>
      <c r="UYA192" s="30"/>
      <c r="UYB192" s="29"/>
      <c r="UYC192" s="30"/>
      <c r="UYD192" s="29"/>
      <c r="UYE192" s="30"/>
      <c r="UYF192" s="29"/>
      <c r="UYG192" s="30"/>
      <c r="UYH192" s="29"/>
      <c r="UYI192" s="30"/>
      <c r="UYJ192" s="29"/>
      <c r="UYK192" s="30"/>
      <c r="UYL192" s="29"/>
      <c r="UYM192" s="30"/>
      <c r="UYN192" s="29"/>
      <c r="UYO192" s="30"/>
      <c r="UYP192" s="29"/>
      <c r="UYQ192" s="30"/>
      <c r="UYR192" s="29"/>
      <c r="UYS192" s="30"/>
      <c r="UYT192" s="29"/>
      <c r="UYU192" s="30"/>
      <c r="UYV192" s="29"/>
      <c r="UYW192" s="30"/>
      <c r="UYX192" s="29"/>
      <c r="UYY192" s="30"/>
      <c r="UYZ192" s="29"/>
      <c r="UZA192" s="30"/>
      <c r="UZB192" s="29"/>
      <c r="UZC192" s="30"/>
      <c r="UZD192" s="29"/>
      <c r="UZE192" s="30"/>
      <c r="UZF192" s="29"/>
      <c r="UZG192" s="30"/>
      <c r="UZH192" s="29"/>
      <c r="UZI192" s="30"/>
      <c r="UZJ192" s="29"/>
      <c r="UZK192" s="30"/>
      <c r="UZL192" s="29"/>
      <c r="UZM192" s="30"/>
      <c r="UZN192" s="29"/>
      <c r="UZO192" s="30"/>
      <c r="UZP192" s="29"/>
      <c r="UZQ192" s="30"/>
      <c r="UZR192" s="29"/>
      <c r="UZS192" s="30"/>
      <c r="UZT192" s="29"/>
      <c r="UZU192" s="30"/>
      <c r="UZV192" s="29"/>
      <c r="UZW192" s="30"/>
      <c r="UZX192" s="29"/>
      <c r="UZY192" s="30"/>
      <c r="UZZ192" s="29"/>
      <c r="VAA192" s="30"/>
      <c r="VAB192" s="29"/>
      <c r="VAC192" s="30"/>
      <c r="VAD192" s="29"/>
      <c r="VAE192" s="30"/>
      <c r="VAF192" s="29"/>
      <c r="VAG192" s="30"/>
      <c r="VAH192" s="29"/>
      <c r="VAI192" s="30"/>
      <c r="VAJ192" s="29"/>
      <c r="VAK192" s="30"/>
      <c r="VAL192" s="29"/>
      <c r="VAM192" s="30"/>
      <c r="VAN192" s="29"/>
      <c r="VAO192" s="30"/>
      <c r="VAP192" s="29"/>
      <c r="VAQ192" s="30"/>
      <c r="VAR192" s="29"/>
      <c r="VAS192" s="30"/>
      <c r="VAT192" s="29"/>
      <c r="VAU192" s="30"/>
      <c r="VAV192" s="29"/>
      <c r="VAW192" s="30"/>
      <c r="VAX192" s="29"/>
      <c r="VAY192" s="30"/>
      <c r="VAZ192" s="29"/>
      <c r="VBA192" s="30"/>
      <c r="VBB192" s="29"/>
      <c r="VBC192" s="30"/>
      <c r="VBD192" s="29"/>
      <c r="VBE192" s="30"/>
      <c r="VBF192" s="29"/>
      <c r="VBG192" s="30"/>
      <c r="VBH192" s="29"/>
      <c r="VBI192" s="30"/>
      <c r="VBJ192" s="29"/>
      <c r="VBK192" s="30"/>
      <c r="VBL192" s="29"/>
      <c r="VBM192" s="30"/>
      <c r="VBN192" s="29"/>
      <c r="VBO192" s="30"/>
      <c r="VBP192" s="29"/>
      <c r="VBQ192" s="30"/>
      <c r="VBR192" s="29"/>
      <c r="VBS192" s="30"/>
      <c r="VBT192" s="29"/>
      <c r="VBU192" s="30"/>
      <c r="VBV192" s="29"/>
      <c r="VBW192" s="30"/>
      <c r="VBX192" s="29"/>
      <c r="VBY192" s="30"/>
      <c r="VBZ192" s="29"/>
      <c r="VCA192" s="30"/>
      <c r="VCB192" s="29"/>
      <c r="VCC192" s="30"/>
      <c r="VCD192" s="29"/>
      <c r="VCE192" s="30"/>
      <c r="VCF192" s="29"/>
      <c r="VCG192" s="30"/>
      <c r="VCH192" s="29"/>
      <c r="VCI192" s="30"/>
      <c r="VCJ192" s="29"/>
      <c r="VCK192" s="30"/>
      <c r="VCL192" s="29"/>
      <c r="VCM192" s="30"/>
      <c r="VCN192" s="29"/>
      <c r="VCO192" s="30"/>
      <c r="VCP192" s="29"/>
      <c r="VCQ192" s="30"/>
      <c r="VCR192" s="29"/>
      <c r="VCS192" s="30"/>
      <c r="VCT192" s="29"/>
      <c r="VCU192" s="30"/>
      <c r="VCV192" s="29"/>
      <c r="VCW192" s="30"/>
      <c r="VCX192" s="29"/>
      <c r="VCY192" s="30"/>
      <c r="VCZ192" s="29"/>
      <c r="VDA192" s="30"/>
      <c r="VDB192" s="29"/>
      <c r="VDC192" s="30"/>
      <c r="VDD192" s="29"/>
      <c r="VDE192" s="30"/>
      <c r="VDF192" s="29"/>
      <c r="VDG192" s="30"/>
      <c r="VDH192" s="29"/>
      <c r="VDI192" s="30"/>
      <c r="VDJ192" s="29"/>
      <c r="VDK192" s="30"/>
      <c r="VDL192" s="29"/>
      <c r="VDM192" s="30"/>
      <c r="VDN192" s="29"/>
      <c r="VDO192" s="30"/>
      <c r="VDP192" s="29"/>
      <c r="VDQ192" s="30"/>
      <c r="VDR192" s="29"/>
      <c r="VDS192" s="30"/>
      <c r="VDT192" s="29"/>
      <c r="VDU192" s="30"/>
      <c r="VDV192" s="29"/>
      <c r="VDW192" s="30"/>
      <c r="VDX192" s="29"/>
      <c r="VDY192" s="30"/>
      <c r="VDZ192" s="29"/>
      <c r="VEA192" s="30"/>
      <c r="VEB192" s="29"/>
      <c r="VEC192" s="30"/>
      <c r="VED192" s="29"/>
      <c r="VEE192" s="30"/>
      <c r="VEF192" s="29"/>
      <c r="VEG192" s="30"/>
      <c r="VEH192" s="29"/>
      <c r="VEI192" s="30"/>
      <c r="VEJ192" s="29"/>
      <c r="VEK192" s="30"/>
      <c r="VEL192" s="29"/>
      <c r="VEM192" s="30"/>
      <c r="VEN192" s="29"/>
      <c r="VEO192" s="30"/>
      <c r="VEP192" s="29"/>
      <c r="VEQ192" s="30"/>
      <c r="VER192" s="29"/>
      <c r="VES192" s="30"/>
      <c r="VET192" s="29"/>
      <c r="VEU192" s="30"/>
      <c r="VEV192" s="29"/>
      <c r="VEW192" s="30"/>
      <c r="VEX192" s="29"/>
      <c r="VEY192" s="30"/>
      <c r="VEZ192" s="29"/>
      <c r="VFA192" s="30"/>
      <c r="VFB192" s="29"/>
      <c r="VFC192" s="30"/>
      <c r="VFD192" s="29"/>
      <c r="VFE192" s="30"/>
      <c r="VFF192" s="29"/>
      <c r="VFG192" s="30"/>
      <c r="VFH192" s="29"/>
      <c r="VFI192" s="30"/>
      <c r="VFJ192" s="29"/>
      <c r="VFK192" s="30"/>
      <c r="VFL192" s="29"/>
      <c r="VFM192" s="30"/>
      <c r="VFN192" s="29"/>
      <c r="VFO192" s="30"/>
      <c r="VFP192" s="29"/>
      <c r="VFQ192" s="30"/>
      <c r="VFR192" s="29"/>
      <c r="VFS192" s="30"/>
      <c r="VFT192" s="29"/>
      <c r="VFU192" s="30"/>
      <c r="VFV192" s="29"/>
      <c r="VFW192" s="30"/>
      <c r="VFX192" s="29"/>
      <c r="VFY192" s="30"/>
      <c r="VFZ192" s="29"/>
      <c r="VGA192" s="30"/>
      <c r="VGB192" s="29"/>
      <c r="VGC192" s="30"/>
      <c r="VGD192" s="29"/>
      <c r="VGE192" s="30"/>
      <c r="VGF192" s="29"/>
      <c r="VGG192" s="30"/>
      <c r="VGH192" s="29"/>
      <c r="VGI192" s="30"/>
      <c r="VGJ192" s="29"/>
      <c r="VGK192" s="30"/>
      <c r="VGL192" s="29"/>
      <c r="VGM192" s="30"/>
      <c r="VGN192" s="29"/>
      <c r="VGO192" s="30"/>
      <c r="VGP192" s="29"/>
      <c r="VGQ192" s="30"/>
      <c r="VGR192" s="29"/>
      <c r="VGS192" s="30"/>
      <c r="VGT192" s="29"/>
      <c r="VGU192" s="30"/>
      <c r="VGV192" s="29"/>
      <c r="VGW192" s="30"/>
      <c r="VGX192" s="29"/>
      <c r="VGY192" s="30"/>
      <c r="VGZ192" s="29"/>
      <c r="VHA192" s="30"/>
      <c r="VHB192" s="29"/>
      <c r="VHC192" s="30"/>
      <c r="VHD192" s="29"/>
      <c r="VHE192" s="30"/>
      <c r="VHF192" s="29"/>
      <c r="VHG192" s="30"/>
      <c r="VHH192" s="29"/>
      <c r="VHI192" s="30"/>
      <c r="VHJ192" s="29"/>
      <c r="VHK192" s="30"/>
      <c r="VHL192" s="29"/>
      <c r="VHM192" s="30"/>
      <c r="VHN192" s="29"/>
      <c r="VHO192" s="30"/>
      <c r="VHP192" s="29"/>
      <c r="VHQ192" s="30"/>
      <c r="VHR192" s="29"/>
      <c r="VHS192" s="30"/>
      <c r="VHT192" s="29"/>
      <c r="VHU192" s="30"/>
      <c r="VHV192" s="29"/>
      <c r="VHW192" s="30"/>
      <c r="VHX192" s="29"/>
      <c r="VHY192" s="30"/>
      <c r="VHZ192" s="29"/>
      <c r="VIA192" s="30"/>
      <c r="VIB192" s="29"/>
      <c r="VIC192" s="30"/>
      <c r="VID192" s="29"/>
      <c r="VIE192" s="30"/>
      <c r="VIF192" s="29"/>
      <c r="VIG192" s="30"/>
      <c r="VIH192" s="29"/>
      <c r="VII192" s="30"/>
      <c r="VIJ192" s="29"/>
      <c r="VIK192" s="30"/>
      <c r="VIL192" s="29"/>
      <c r="VIM192" s="30"/>
      <c r="VIN192" s="29"/>
      <c r="VIO192" s="30"/>
      <c r="VIP192" s="29"/>
      <c r="VIQ192" s="30"/>
      <c r="VIR192" s="29"/>
      <c r="VIS192" s="30"/>
      <c r="VIT192" s="29"/>
      <c r="VIU192" s="30"/>
      <c r="VIV192" s="29"/>
      <c r="VIW192" s="30"/>
      <c r="VIX192" s="29"/>
      <c r="VIY192" s="30"/>
      <c r="VIZ192" s="29"/>
      <c r="VJA192" s="30"/>
      <c r="VJB192" s="29"/>
      <c r="VJC192" s="30"/>
      <c r="VJD192" s="29"/>
      <c r="VJE192" s="30"/>
      <c r="VJF192" s="29"/>
      <c r="VJG192" s="30"/>
      <c r="VJH192" s="29"/>
      <c r="VJI192" s="30"/>
      <c r="VJJ192" s="29"/>
      <c r="VJK192" s="30"/>
      <c r="VJL192" s="29"/>
      <c r="VJM192" s="30"/>
      <c r="VJN192" s="29"/>
      <c r="VJO192" s="30"/>
      <c r="VJP192" s="29"/>
      <c r="VJQ192" s="30"/>
      <c r="VJR192" s="29"/>
      <c r="VJS192" s="30"/>
      <c r="VJT192" s="29"/>
      <c r="VJU192" s="30"/>
      <c r="VJV192" s="29"/>
      <c r="VJW192" s="30"/>
      <c r="VJX192" s="29"/>
      <c r="VJY192" s="30"/>
      <c r="VJZ192" s="29"/>
      <c r="VKA192" s="30"/>
      <c r="VKB192" s="29"/>
      <c r="VKC192" s="30"/>
      <c r="VKD192" s="29"/>
      <c r="VKE192" s="30"/>
      <c r="VKF192" s="29"/>
      <c r="VKG192" s="30"/>
      <c r="VKH192" s="29"/>
      <c r="VKI192" s="30"/>
      <c r="VKJ192" s="29"/>
      <c r="VKK192" s="30"/>
      <c r="VKL192" s="29"/>
      <c r="VKM192" s="30"/>
      <c r="VKN192" s="29"/>
      <c r="VKO192" s="30"/>
      <c r="VKP192" s="29"/>
      <c r="VKQ192" s="30"/>
      <c r="VKR192" s="29"/>
      <c r="VKS192" s="30"/>
      <c r="VKT192" s="29"/>
      <c r="VKU192" s="30"/>
      <c r="VKV192" s="29"/>
      <c r="VKW192" s="30"/>
      <c r="VKX192" s="29"/>
      <c r="VKY192" s="30"/>
      <c r="VKZ192" s="29"/>
      <c r="VLA192" s="30"/>
      <c r="VLB192" s="29"/>
      <c r="VLC192" s="30"/>
      <c r="VLD192" s="29"/>
      <c r="VLE192" s="30"/>
      <c r="VLF192" s="29"/>
      <c r="VLG192" s="30"/>
      <c r="VLH192" s="29"/>
      <c r="VLI192" s="30"/>
      <c r="VLJ192" s="29"/>
      <c r="VLK192" s="30"/>
      <c r="VLL192" s="29"/>
      <c r="VLM192" s="30"/>
      <c r="VLN192" s="29"/>
      <c r="VLO192" s="30"/>
      <c r="VLP192" s="29"/>
      <c r="VLQ192" s="30"/>
      <c r="VLR192" s="29"/>
      <c r="VLS192" s="30"/>
      <c r="VLT192" s="29"/>
      <c r="VLU192" s="30"/>
      <c r="VLV192" s="29"/>
      <c r="VLW192" s="30"/>
      <c r="VLX192" s="29"/>
      <c r="VLY192" s="30"/>
      <c r="VLZ192" s="29"/>
      <c r="VMA192" s="30"/>
      <c r="VMB192" s="29"/>
      <c r="VMC192" s="30"/>
      <c r="VMD192" s="29"/>
      <c r="VME192" s="30"/>
      <c r="VMF192" s="29"/>
      <c r="VMG192" s="30"/>
      <c r="VMH192" s="29"/>
      <c r="VMI192" s="30"/>
      <c r="VMJ192" s="29"/>
      <c r="VMK192" s="30"/>
      <c r="VML192" s="29"/>
      <c r="VMM192" s="30"/>
      <c r="VMN192" s="29"/>
      <c r="VMO192" s="30"/>
      <c r="VMP192" s="29"/>
      <c r="VMQ192" s="30"/>
      <c r="VMR192" s="29"/>
      <c r="VMS192" s="30"/>
      <c r="VMT192" s="29"/>
      <c r="VMU192" s="30"/>
      <c r="VMV192" s="29"/>
      <c r="VMW192" s="30"/>
      <c r="VMX192" s="29"/>
      <c r="VMY192" s="30"/>
      <c r="VMZ192" s="29"/>
      <c r="VNA192" s="30"/>
      <c r="VNB192" s="29"/>
      <c r="VNC192" s="30"/>
      <c r="VND192" s="29"/>
      <c r="VNE192" s="30"/>
      <c r="VNF192" s="29"/>
      <c r="VNG192" s="30"/>
      <c r="VNH192" s="29"/>
      <c r="VNI192" s="30"/>
      <c r="VNJ192" s="29"/>
      <c r="VNK192" s="30"/>
      <c r="VNL192" s="29"/>
      <c r="VNM192" s="30"/>
      <c r="VNN192" s="29"/>
      <c r="VNO192" s="30"/>
      <c r="VNP192" s="29"/>
      <c r="VNQ192" s="30"/>
      <c r="VNR192" s="29"/>
      <c r="VNS192" s="30"/>
      <c r="VNT192" s="29"/>
      <c r="VNU192" s="30"/>
      <c r="VNV192" s="29"/>
      <c r="VNW192" s="30"/>
      <c r="VNX192" s="29"/>
      <c r="VNY192" s="30"/>
      <c r="VNZ192" s="29"/>
      <c r="VOA192" s="30"/>
      <c r="VOB192" s="29"/>
      <c r="VOC192" s="30"/>
      <c r="VOD192" s="29"/>
      <c r="VOE192" s="30"/>
      <c r="VOF192" s="29"/>
      <c r="VOG192" s="30"/>
      <c r="VOH192" s="29"/>
      <c r="VOI192" s="30"/>
      <c r="VOJ192" s="29"/>
      <c r="VOK192" s="30"/>
      <c r="VOL192" s="29"/>
      <c r="VOM192" s="30"/>
      <c r="VON192" s="29"/>
      <c r="VOO192" s="30"/>
      <c r="VOP192" s="29"/>
      <c r="VOQ192" s="30"/>
      <c r="VOR192" s="29"/>
      <c r="VOS192" s="30"/>
      <c r="VOT192" s="29"/>
      <c r="VOU192" s="30"/>
      <c r="VOV192" s="29"/>
      <c r="VOW192" s="30"/>
      <c r="VOX192" s="29"/>
      <c r="VOY192" s="30"/>
      <c r="VOZ192" s="29"/>
      <c r="VPA192" s="30"/>
      <c r="VPB192" s="29"/>
      <c r="VPC192" s="30"/>
      <c r="VPD192" s="29"/>
      <c r="VPE192" s="30"/>
      <c r="VPF192" s="29"/>
      <c r="VPG192" s="30"/>
      <c r="VPH192" s="29"/>
      <c r="VPI192" s="30"/>
      <c r="VPJ192" s="29"/>
      <c r="VPK192" s="30"/>
      <c r="VPL192" s="29"/>
      <c r="VPM192" s="30"/>
      <c r="VPN192" s="29"/>
      <c r="VPO192" s="30"/>
      <c r="VPP192" s="29"/>
      <c r="VPQ192" s="30"/>
      <c r="VPR192" s="29"/>
      <c r="VPS192" s="30"/>
      <c r="VPT192" s="29"/>
      <c r="VPU192" s="30"/>
      <c r="VPV192" s="29"/>
      <c r="VPW192" s="30"/>
      <c r="VPX192" s="29"/>
      <c r="VPY192" s="30"/>
      <c r="VPZ192" s="29"/>
      <c r="VQA192" s="30"/>
      <c r="VQB192" s="29"/>
      <c r="VQC192" s="30"/>
      <c r="VQD192" s="29"/>
      <c r="VQE192" s="30"/>
      <c r="VQF192" s="29"/>
      <c r="VQG192" s="30"/>
      <c r="VQH192" s="29"/>
      <c r="VQI192" s="30"/>
      <c r="VQJ192" s="29"/>
      <c r="VQK192" s="30"/>
      <c r="VQL192" s="29"/>
      <c r="VQM192" s="30"/>
      <c r="VQN192" s="29"/>
      <c r="VQO192" s="30"/>
      <c r="VQP192" s="29"/>
      <c r="VQQ192" s="30"/>
      <c r="VQR192" s="29"/>
      <c r="VQS192" s="30"/>
      <c r="VQT192" s="29"/>
      <c r="VQU192" s="30"/>
      <c r="VQV192" s="29"/>
      <c r="VQW192" s="30"/>
      <c r="VQX192" s="29"/>
      <c r="VQY192" s="30"/>
      <c r="VQZ192" s="29"/>
      <c r="VRA192" s="30"/>
      <c r="VRB192" s="29"/>
      <c r="VRC192" s="30"/>
      <c r="VRD192" s="29"/>
      <c r="VRE192" s="30"/>
      <c r="VRF192" s="29"/>
      <c r="VRG192" s="30"/>
      <c r="VRH192" s="29"/>
      <c r="VRI192" s="30"/>
      <c r="VRJ192" s="29"/>
      <c r="VRK192" s="30"/>
      <c r="VRL192" s="29"/>
      <c r="VRM192" s="30"/>
      <c r="VRN192" s="29"/>
      <c r="VRO192" s="30"/>
      <c r="VRP192" s="29"/>
      <c r="VRQ192" s="30"/>
      <c r="VRR192" s="29"/>
      <c r="VRS192" s="30"/>
      <c r="VRT192" s="29"/>
      <c r="VRU192" s="30"/>
      <c r="VRV192" s="29"/>
      <c r="VRW192" s="30"/>
      <c r="VRX192" s="29"/>
      <c r="VRY192" s="30"/>
      <c r="VRZ192" s="29"/>
      <c r="VSA192" s="30"/>
      <c r="VSB192" s="29"/>
      <c r="VSC192" s="30"/>
      <c r="VSD192" s="29"/>
      <c r="VSE192" s="30"/>
      <c r="VSF192" s="29"/>
      <c r="VSG192" s="30"/>
      <c r="VSH192" s="29"/>
      <c r="VSI192" s="30"/>
      <c r="VSJ192" s="29"/>
      <c r="VSK192" s="30"/>
      <c r="VSL192" s="29"/>
      <c r="VSM192" s="30"/>
      <c r="VSN192" s="29"/>
      <c r="VSO192" s="30"/>
      <c r="VSP192" s="29"/>
      <c r="VSQ192" s="30"/>
      <c r="VSR192" s="29"/>
      <c r="VSS192" s="30"/>
      <c r="VST192" s="29"/>
      <c r="VSU192" s="30"/>
      <c r="VSV192" s="29"/>
      <c r="VSW192" s="30"/>
      <c r="VSX192" s="29"/>
      <c r="VSY192" s="30"/>
      <c r="VSZ192" s="29"/>
      <c r="VTA192" s="30"/>
      <c r="VTB192" s="29"/>
      <c r="VTC192" s="30"/>
      <c r="VTD192" s="29"/>
      <c r="VTE192" s="30"/>
      <c r="VTF192" s="29"/>
      <c r="VTG192" s="30"/>
      <c r="VTH192" s="29"/>
      <c r="VTI192" s="30"/>
      <c r="VTJ192" s="29"/>
      <c r="VTK192" s="30"/>
      <c r="VTL192" s="29"/>
      <c r="VTM192" s="30"/>
      <c r="VTN192" s="29"/>
      <c r="VTO192" s="30"/>
      <c r="VTP192" s="29"/>
      <c r="VTQ192" s="30"/>
      <c r="VTR192" s="29"/>
      <c r="VTS192" s="30"/>
      <c r="VTT192" s="29"/>
      <c r="VTU192" s="30"/>
      <c r="VTV192" s="29"/>
      <c r="VTW192" s="30"/>
      <c r="VTX192" s="29"/>
      <c r="VTY192" s="30"/>
      <c r="VTZ192" s="29"/>
      <c r="VUA192" s="30"/>
      <c r="VUB192" s="29"/>
      <c r="VUC192" s="30"/>
      <c r="VUD192" s="29"/>
      <c r="VUE192" s="30"/>
      <c r="VUF192" s="29"/>
      <c r="VUG192" s="30"/>
      <c r="VUH192" s="29"/>
      <c r="VUI192" s="30"/>
      <c r="VUJ192" s="29"/>
      <c r="VUK192" s="30"/>
      <c r="VUL192" s="29"/>
      <c r="VUM192" s="30"/>
      <c r="VUN192" s="29"/>
      <c r="VUO192" s="30"/>
      <c r="VUP192" s="29"/>
      <c r="VUQ192" s="30"/>
      <c r="VUR192" s="29"/>
      <c r="VUS192" s="30"/>
      <c r="VUT192" s="29"/>
      <c r="VUU192" s="30"/>
      <c r="VUV192" s="29"/>
      <c r="VUW192" s="30"/>
      <c r="VUX192" s="29"/>
      <c r="VUY192" s="30"/>
      <c r="VUZ192" s="29"/>
      <c r="VVA192" s="30"/>
      <c r="VVB192" s="29"/>
      <c r="VVC192" s="30"/>
      <c r="VVD192" s="29"/>
      <c r="VVE192" s="30"/>
      <c r="VVF192" s="29"/>
      <c r="VVG192" s="30"/>
      <c r="VVH192" s="29"/>
      <c r="VVI192" s="30"/>
      <c r="VVJ192" s="29"/>
      <c r="VVK192" s="30"/>
      <c r="VVL192" s="29"/>
      <c r="VVM192" s="30"/>
      <c r="VVN192" s="29"/>
      <c r="VVO192" s="30"/>
      <c r="VVP192" s="29"/>
      <c r="VVQ192" s="30"/>
      <c r="VVR192" s="29"/>
      <c r="VVS192" s="30"/>
      <c r="VVT192" s="29"/>
      <c r="VVU192" s="30"/>
      <c r="VVV192" s="29"/>
      <c r="VVW192" s="30"/>
      <c r="VVX192" s="29"/>
      <c r="VVY192" s="30"/>
      <c r="VVZ192" s="29"/>
      <c r="VWA192" s="30"/>
      <c r="VWB192" s="29"/>
      <c r="VWC192" s="30"/>
      <c r="VWD192" s="29"/>
      <c r="VWE192" s="30"/>
      <c r="VWF192" s="29"/>
      <c r="VWG192" s="30"/>
      <c r="VWH192" s="29"/>
      <c r="VWI192" s="30"/>
      <c r="VWJ192" s="29"/>
      <c r="VWK192" s="30"/>
      <c r="VWL192" s="29"/>
      <c r="VWM192" s="30"/>
      <c r="VWN192" s="29"/>
      <c r="VWO192" s="30"/>
      <c r="VWP192" s="29"/>
      <c r="VWQ192" s="30"/>
      <c r="VWR192" s="29"/>
      <c r="VWS192" s="30"/>
      <c r="VWT192" s="29"/>
      <c r="VWU192" s="30"/>
      <c r="VWV192" s="29"/>
      <c r="VWW192" s="30"/>
      <c r="VWX192" s="29"/>
      <c r="VWY192" s="30"/>
      <c r="VWZ192" s="29"/>
      <c r="VXA192" s="30"/>
      <c r="VXB192" s="29"/>
      <c r="VXC192" s="30"/>
      <c r="VXD192" s="29"/>
      <c r="VXE192" s="30"/>
      <c r="VXF192" s="29"/>
      <c r="VXG192" s="30"/>
      <c r="VXH192" s="29"/>
      <c r="VXI192" s="30"/>
      <c r="VXJ192" s="29"/>
      <c r="VXK192" s="30"/>
      <c r="VXL192" s="29"/>
      <c r="VXM192" s="30"/>
      <c r="VXN192" s="29"/>
      <c r="VXO192" s="30"/>
      <c r="VXP192" s="29"/>
      <c r="VXQ192" s="30"/>
      <c r="VXR192" s="29"/>
      <c r="VXS192" s="30"/>
      <c r="VXT192" s="29"/>
      <c r="VXU192" s="30"/>
      <c r="VXV192" s="29"/>
      <c r="VXW192" s="30"/>
      <c r="VXX192" s="29"/>
      <c r="VXY192" s="30"/>
      <c r="VXZ192" s="29"/>
      <c r="VYA192" s="30"/>
      <c r="VYB192" s="29"/>
      <c r="VYC192" s="30"/>
      <c r="VYD192" s="29"/>
      <c r="VYE192" s="30"/>
      <c r="VYF192" s="29"/>
      <c r="VYG192" s="30"/>
      <c r="VYH192" s="29"/>
      <c r="VYI192" s="30"/>
      <c r="VYJ192" s="29"/>
      <c r="VYK192" s="30"/>
      <c r="VYL192" s="29"/>
      <c r="VYM192" s="30"/>
      <c r="VYN192" s="29"/>
      <c r="VYO192" s="30"/>
      <c r="VYP192" s="29"/>
      <c r="VYQ192" s="30"/>
      <c r="VYR192" s="29"/>
      <c r="VYS192" s="30"/>
      <c r="VYT192" s="29"/>
      <c r="VYU192" s="30"/>
      <c r="VYV192" s="29"/>
      <c r="VYW192" s="30"/>
      <c r="VYX192" s="29"/>
      <c r="VYY192" s="30"/>
      <c r="VYZ192" s="29"/>
      <c r="VZA192" s="30"/>
      <c r="VZB192" s="29"/>
      <c r="VZC192" s="30"/>
      <c r="VZD192" s="29"/>
      <c r="VZE192" s="30"/>
      <c r="VZF192" s="29"/>
      <c r="VZG192" s="30"/>
      <c r="VZH192" s="29"/>
      <c r="VZI192" s="30"/>
      <c r="VZJ192" s="29"/>
      <c r="VZK192" s="30"/>
      <c r="VZL192" s="29"/>
      <c r="VZM192" s="30"/>
      <c r="VZN192" s="29"/>
      <c r="VZO192" s="30"/>
      <c r="VZP192" s="29"/>
      <c r="VZQ192" s="30"/>
      <c r="VZR192" s="29"/>
      <c r="VZS192" s="30"/>
      <c r="VZT192" s="29"/>
      <c r="VZU192" s="30"/>
      <c r="VZV192" s="29"/>
      <c r="VZW192" s="30"/>
      <c r="VZX192" s="29"/>
      <c r="VZY192" s="30"/>
      <c r="VZZ192" s="29"/>
      <c r="WAA192" s="30"/>
      <c r="WAB192" s="29"/>
      <c r="WAC192" s="30"/>
      <c r="WAD192" s="29"/>
      <c r="WAE192" s="30"/>
      <c r="WAF192" s="29"/>
      <c r="WAG192" s="30"/>
      <c r="WAH192" s="29"/>
      <c r="WAI192" s="30"/>
      <c r="WAJ192" s="29"/>
      <c r="WAK192" s="30"/>
      <c r="WAL192" s="29"/>
      <c r="WAM192" s="30"/>
      <c r="WAN192" s="29"/>
      <c r="WAO192" s="30"/>
      <c r="WAP192" s="29"/>
      <c r="WAQ192" s="30"/>
      <c r="WAR192" s="29"/>
      <c r="WAS192" s="30"/>
      <c r="WAT192" s="29"/>
      <c r="WAU192" s="30"/>
      <c r="WAV192" s="29"/>
      <c r="WAW192" s="30"/>
      <c r="WAX192" s="29"/>
      <c r="WAY192" s="30"/>
      <c r="WAZ192" s="29"/>
      <c r="WBA192" s="30"/>
      <c r="WBB192" s="29"/>
      <c r="WBC192" s="30"/>
      <c r="WBD192" s="29"/>
      <c r="WBE192" s="30"/>
      <c r="WBF192" s="29"/>
      <c r="WBG192" s="30"/>
      <c r="WBH192" s="29"/>
      <c r="WBI192" s="30"/>
      <c r="WBJ192" s="29"/>
      <c r="WBK192" s="30"/>
      <c r="WBL192" s="29"/>
      <c r="WBM192" s="30"/>
      <c r="WBN192" s="29"/>
      <c r="WBO192" s="30"/>
      <c r="WBP192" s="29"/>
      <c r="WBQ192" s="30"/>
      <c r="WBR192" s="29"/>
      <c r="WBS192" s="30"/>
      <c r="WBT192" s="29"/>
      <c r="WBU192" s="30"/>
      <c r="WBV192" s="29"/>
      <c r="WBW192" s="30"/>
      <c r="WBX192" s="29"/>
      <c r="WBY192" s="30"/>
      <c r="WBZ192" s="29"/>
      <c r="WCA192" s="30"/>
      <c r="WCB192" s="29"/>
      <c r="WCC192" s="30"/>
      <c r="WCD192" s="29"/>
      <c r="WCE192" s="30"/>
      <c r="WCF192" s="29"/>
      <c r="WCG192" s="30"/>
      <c r="WCH192" s="29"/>
      <c r="WCI192" s="30"/>
      <c r="WCJ192" s="29"/>
      <c r="WCK192" s="30"/>
      <c r="WCL192" s="29"/>
      <c r="WCM192" s="30"/>
      <c r="WCN192" s="29"/>
      <c r="WCO192" s="30"/>
      <c r="WCP192" s="29"/>
      <c r="WCQ192" s="30"/>
      <c r="WCR192" s="29"/>
      <c r="WCS192" s="30"/>
      <c r="WCT192" s="29"/>
      <c r="WCU192" s="30"/>
      <c r="WCV192" s="29"/>
      <c r="WCW192" s="30"/>
      <c r="WCX192" s="29"/>
      <c r="WCY192" s="30"/>
      <c r="WCZ192" s="29"/>
      <c r="WDA192" s="30"/>
      <c r="WDB192" s="29"/>
      <c r="WDC192" s="30"/>
      <c r="WDD192" s="29"/>
      <c r="WDE192" s="30"/>
      <c r="WDF192" s="29"/>
      <c r="WDG192" s="30"/>
      <c r="WDH192" s="29"/>
      <c r="WDI192" s="30"/>
      <c r="WDJ192" s="29"/>
      <c r="WDK192" s="30"/>
      <c r="WDL192" s="29"/>
      <c r="WDM192" s="30"/>
      <c r="WDN192" s="29"/>
      <c r="WDO192" s="30"/>
      <c r="WDP192" s="29"/>
      <c r="WDQ192" s="30"/>
      <c r="WDR192" s="29"/>
      <c r="WDS192" s="30"/>
      <c r="WDT192" s="29"/>
      <c r="WDU192" s="30"/>
      <c r="WDV192" s="29"/>
      <c r="WDW192" s="30"/>
      <c r="WDX192" s="29"/>
      <c r="WDY192" s="30"/>
      <c r="WDZ192" s="29"/>
      <c r="WEA192" s="30"/>
      <c r="WEB192" s="29"/>
      <c r="WEC192" s="30"/>
      <c r="WED192" s="29"/>
      <c r="WEE192" s="30"/>
      <c r="WEF192" s="29"/>
      <c r="WEG192" s="30"/>
      <c r="WEH192" s="29"/>
      <c r="WEI192" s="30"/>
      <c r="WEJ192" s="29"/>
      <c r="WEK192" s="30"/>
      <c r="WEL192" s="29"/>
      <c r="WEM192" s="30"/>
      <c r="WEN192" s="29"/>
      <c r="WEO192" s="30"/>
      <c r="WEP192" s="29"/>
      <c r="WEQ192" s="30"/>
      <c r="WER192" s="29"/>
      <c r="WES192" s="30"/>
      <c r="WET192" s="29"/>
      <c r="WEU192" s="30"/>
      <c r="WEV192" s="29"/>
      <c r="WEW192" s="30"/>
      <c r="WEX192" s="29"/>
      <c r="WEY192" s="30"/>
      <c r="WEZ192" s="29"/>
      <c r="WFA192" s="30"/>
      <c r="WFB192" s="29"/>
      <c r="WFC192" s="30"/>
      <c r="WFD192" s="29"/>
      <c r="WFE192" s="30"/>
      <c r="WFF192" s="29"/>
      <c r="WFG192" s="30"/>
      <c r="WFH192" s="29"/>
      <c r="WFI192" s="30"/>
      <c r="WFJ192" s="29"/>
      <c r="WFK192" s="30"/>
      <c r="WFL192" s="29"/>
      <c r="WFM192" s="30"/>
      <c r="WFN192" s="29"/>
      <c r="WFO192" s="30"/>
      <c r="WFP192" s="29"/>
      <c r="WFQ192" s="30"/>
      <c r="WFR192" s="29"/>
      <c r="WFS192" s="30"/>
      <c r="WFT192" s="29"/>
      <c r="WFU192" s="30"/>
      <c r="WFV192" s="29"/>
      <c r="WFW192" s="30"/>
      <c r="WFX192" s="29"/>
      <c r="WFY192" s="30"/>
      <c r="WFZ192" s="29"/>
      <c r="WGA192" s="30"/>
      <c r="WGB192" s="29"/>
      <c r="WGC192" s="30"/>
      <c r="WGD192" s="29"/>
      <c r="WGE192" s="30"/>
      <c r="WGF192" s="29"/>
      <c r="WGG192" s="30"/>
      <c r="WGH192" s="29"/>
      <c r="WGI192" s="30"/>
      <c r="WGJ192" s="29"/>
      <c r="WGK192" s="30"/>
      <c r="WGL192" s="29"/>
      <c r="WGM192" s="30"/>
      <c r="WGN192" s="29"/>
      <c r="WGO192" s="30"/>
      <c r="WGP192" s="29"/>
      <c r="WGQ192" s="30"/>
      <c r="WGR192" s="29"/>
      <c r="WGS192" s="30"/>
      <c r="WGT192" s="29"/>
      <c r="WGU192" s="30"/>
      <c r="WGV192" s="29"/>
      <c r="WGW192" s="30"/>
      <c r="WGX192" s="29"/>
      <c r="WGY192" s="30"/>
      <c r="WGZ192" s="29"/>
      <c r="WHA192" s="30"/>
      <c r="WHB192" s="29"/>
      <c r="WHC192" s="30"/>
      <c r="WHD192" s="29"/>
      <c r="WHE192" s="30"/>
      <c r="WHF192" s="29"/>
      <c r="WHG192" s="30"/>
      <c r="WHH192" s="29"/>
      <c r="WHI192" s="30"/>
      <c r="WHJ192" s="29"/>
      <c r="WHK192" s="30"/>
      <c r="WHL192" s="29"/>
      <c r="WHM192" s="30"/>
      <c r="WHN192" s="29"/>
      <c r="WHO192" s="30"/>
      <c r="WHP192" s="29"/>
      <c r="WHQ192" s="30"/>
      <c r="WHR192" s="29"/>
      <c r="WHS192" s="30"/>
      <c r="WHT192" s="29"/>
      <c r="WHU192" s="30"/>
      <c r="WHV192" s="29"/>
      <c r="WHW192" s="30"/>
      <c r="WHX192" s="29"/>
      <c r="WHY192" s="30"/>
      <c r="WHZ192" s="29"/>
      <c r="WIA192" s="30"/>
      <c r="WIB192" s="29"/>
      <c r="WIC192" s="30"/>
      <c r="WID192" s="29"/>
      <c r="WIE192" s="30"/>
      <c r="WIF192" s="29"/>
      <c r="WIG192" s="30"/>
      <c r="WIH192" s="29"/>
      <c r="WII192" s="30"/>
      <c r="WIJ192" s="29"/>
      <c r="WIK192" s="30"/>
      <c r="WIL192" s="29"/>
      <c r="WIM192" s="30"/>
      <c r="WIN192" s="29"/>
      <c r="WIO192" s="30"/>
      <c r="WIP192" s="29"/>
      <c r="WIQ192" s="30"/>
      <c r="WIR192" s="29"/>
      <c r="WIS192" s="30"/>
      <c r="WIT192" s="29"/>
      <c r="WIU192" s="30"/>
      <c r="WIV192" s="29"/>
      <c r="WIW192" s="30"/>
      <c r="WIX192" s="29"/>
      <c r="WIY192" s="30"/>
      <c r="WIZ192" s="29"/>
      <c r="WJA192" s="30"/>
      <c r="WJB192" s="29"/>
      <c r="WJC192" s="30"/>
      <c r="WJD192" s="29"/>
      <c r="WJE192" s="30"/>
      <c r="WJF192" s="29"/>
      <c r="WJG192" s="30"/>
      <c r="WJH192" s="29"/>
      <c r="WJI192" s="30"/>
      <c r="WJJ192" s="29"/>
      <c r="WJK192" s="30"/>
      <c r="WJL192" s="29"/>
      <c r="WJM192" s="30"/>
      <c r="WJN192" s="29"/>
      <c r="WJO192" s="30"/>
      <c r="WJP192" s="29"/>
      <c r="WJQ192" s="30"/>
      <c r="WJR192" s="29"/>
      <c r="WJS192" s="30"/>
      <c r="WJT192" s="29"/>
      <c r="WJU192" s="30"/>
      <c r="WJV192" s="29"/>
      <c r="WJW192" s="30"/>
      <c r="WJX192" s="29"/>
      <c r="WJY192" s="30"/>
      <c r="WJZ192" s="29"/>
      <c r="WKA192" s="30"/>
      <c r="WKB192" s="29"/>
      <c r="WKC192" s="30"/>
      <c r="WKD192" s="29"/>
      <c r="WKE192" s="30"/>
      <c r="WKF192" s="29"/>
      <c r="WKG192" s="30"/>
      <c r="WKH192" s="29"/>
      <c r="WKI192" s="30"/>
      <c r="WKJ192" s="29"/>
      <c r="WKK192" s="30"/>
      <c r="WKL192" s="29"/>
      <c r="WKM192" s="30"/>
      <c r="WKN192" s="29"/>
      <c r="WKO192" s="30"/>
      <c r="WKP192" s="29"/>
      <c r="WKQ192" s="30"/>
      <c r="WKR192" s="29"/>
      <c r="WKS192" s="30"/>
      <c r="WKT192" s="29"/>
      <c r="WKU192" s="30"/>
      <c r="WKV192" s="29"/>
      <c r="WKW192" s="30"/>
      <c r="WKX192" s="29"/>
      <c r="WKY192" s="30"/>
      <c r="WKZ192" s="29"/>
      <c r="WLA192" s="30"/>
      <c r="WLB192" s="29"/>
      <c r="WLC192" s="30"/>
      <c r="WLD192" s="29"/>
      <c r="WLE192" s="30"/>
      <c r="WLF192" s="29"/>
      <c r="WLG192" s="30"/>
      <c r="WLH192" s="29"/>
      <c r="WLI192" s="30"/>
      <c r="WLJ192" s="29"/>
      <c r="WLK192" s="30"/>
      <c r="WLL192" s="29"/>
      <c r="WLM192" s="30"/>
      <c r="WLN192" s="29"/>
      <c r="WLO192" s="30"/>
      <c r="WLP192" s="29"/>
      <c r="WLQ192" s="30"/>
      <c r="WLR192" s="29"/>
      <c r="WLS192" s="30"/>
      <c r="WLT192" s="29"/>
      <c r="WLU192" s="30"/>
      <c r="WLV192" s="29"/>
      <c r="WLW192" s="30"/>
      <c r="WLX192" s="29"/>
      <c r="WLY192" s="30"/>
      <c r="WLZ192" s="29"/>
      <c r="WMA192" s="30"/>
      <c r="WMB192" s="29"/>
      <c r="WMC192" s="30"/>
      <c r="WMD192" s="29"/>
      <c r="WME192" s="30"/>
      <c r="WMF192" s="29"/>
      <c r="WMG192" s="30"/>
      <c r="WMH192" s="29"/>
      <c r="WMI192" s="30"/>
      <c r="WMJ192" s="29"/>
      <c r="WMK192" s="30"/>
      <c r="WML192" s="29"/>
      <c r="WMM192" s="30"/>
      <c r="WMN192" s="29"/>
      <c r="WMO192" s="30"/>
      <c r="WMP192" s="29"/>
      <c r="WMQ192" s="30"/>
      <c r="WMR192" s="29"/>
      <c r="WMS192" s="30"/>
      <c r="WMT192" s="29"/>
      <c r="WMU192" s="30"/>
      <c r="WMV192" s="29"/>
      <c r="WMW192" s="30"/>
      <c r="WMX192" s="29"/>
      <c r="WMY192" s="30"/>
      <c r="WMZ192" s="29"/>
      <c r="WNA192" s="30"/>
      <c r="WNB192" s="29"/>
      <c r="WNC192" s="30"/>
      <c r="WND192" s="29"/>
      <c r="WNE192" s="30"/>
      <c r="WNF192" s="29"/>
      <c r="WNG192" s="30"/>
      <c r="WNH192" s="29"/>
      <c r="WNI192" s="30"/>
      <c r="WNJ192" s="29"/>
      <c r="WNK192" s="30"/>
      <c r="WNL192" s="29"/>
      <c r="WNM192" s="30"/>
      <c r="WNN192" s="29"/>
      <c r="WNO192" s="30"/>
      <c r="WNP192" s="29"/>
      <c r="WNQ192" s="30"/>
      <c r="WNR192" s="29"/>
      <c r="WNS192" s="30"/>
      <c r="WNT192" s="29"/>
      <c r="WNU192" s="30"/>
      <c r="WNV192" s="29"/>
      <c r="WNW192" s="30"/>
      <c r="WNX192" s="29"/>
      <c r="WNY192" s="30"/>
      <c r="WNZ192" s="29"/>
      <c r="WOA192" s="30"/>
      <c r="WOB192" s="29"/>
      <c r="WOC192" s="30"/>
      <c r="WOD192" s="29"/>
      <c r="WOE192" s="30"/>
      <c r="WOF192" s="29"/>
      <c r="WOG192" s="30"/>
      <c r="WOH192" s="29"/>
      <c r="WOI192" s="30"/>
      <c r="WOJ192" s="29"/>
      <c r="WOK192" s="30"/>
      <c r="WOL192" s="29"/>
      <c r="WOM192" s="30"/>
      <c r="WON192" s="29"/>
      <c r="WOO192" s="30"/>
      <c r="WOP192" s="29"/>
      <c r="WOQ192" s="30"/>
      <c r="WOR192" s="29"/>
      <c r="WOS192" s="30"/>
      <c r="WOT192" s="29"/>
      <c r="WOU192" s="30"/>
      <c r="WOV192" s="29"/>
      <c r="WOW192" s="30"/>
      <c r="WOX192" s="29"/>
      <c r="WOY192" s="30"/>
      <c r="WOZ192" s="29"/>
      <c r="WPA192" s="30"/>
      <c r="WPB192" s="29"/>
      <c r="WPC192" s="30"/>
      <c r="WPD192" s="29"/>
      <c r="WPE192" s="30"/>
      <c r="WPF192" s="29"/>
      <c r="WPG192" s="30"/>
      <c r="WPH192" s="29"/>
      <c r="WPI192" s="30"/>
      <c r="WPJ192" s="29"/>
      <c r="WPK192" s="30"/>
      <c r="WPL192" s="29"/>
      <c r="WPM192" s="30"/>
      <c r="WPN192" s="29"/>
      <c r="WPO192" s="30"/>
      <c r="WPP192" s="29"/>
      <c r="WPQ192" s="30"/>
      <c r="WPR192" s="29"/>
      <c r="WPS192" s="30"/>
      <c r="WPT192" s="29"/>
      <c r="WPU192" s="30"/>
      <c r="WPV192" s="29"/>
      <c r="WPW192" s="30"/>
      <c r="WPX192" s="29"/>
      <c r="WPY192" s="30"/>
      <c r="WPZ192" s="29"/>
      <c r="WQA192" s="30"/>
      <c r="WQB192" s="29"/>
      <c r="WQC192" s="30"/>
      <c r="WQD192" s="29"/>
      <c r="WQE192" s="30"/>
      <c r="WQF192" s="29"/>
      <c r="WQG192" s="30"/>
      <c r="WQH192" s="29"/>
      <c r="WQI192" s="30"/>
      <c r="WQJ192" s="29"/>
      <c r="WQK192" s="30"/>
      <c r="WQL192" s="29"/>
      <c r="WQM192" s="30"/>
      <c r="WQN192" s="29"/>
      <c r="WQO192" s="30"/>
      <c r="WQP192" s="29"/>
      <c r="WQQ192" s="30"/>
      <c r="WQR192" s="29"/>
      <c r="WQS192" s="30"/>
      <c r="WQT192" s="29"/>
      <c r="WQU192" s="30"/>
      <c r="WQV192" s="29"/>
      <c r="WQW192" s="30"/>
      <c r="WQX192" s="29"/>
      <c r="WQY192" s="30"/>
      <c r="WQZ192" s="29"/>
      <c r="WRA192" s="30"/>
      <c r="WRB192" s="29"/>
      <c r="WRC192" s="30"/>
      <c r="WRD192" s="29"/>
      <c r="WRE192" s="30"/>
      <c r="WRF192" s="29"/>
      <c r="WRG192" s="30"/>
      <c r="WRH192" s="29"/>
      <c r="WRI192" s="30"/>
      <c r="WRJ192" s="29"/>
      <c r="WRK192" s="30"/>
      <c r="WRL192" s="29"/>
      <c r="WRM192" s="30"/>
      <c r="WRN192" s="29"/>
      <c r="WRO192" s="30"/>
      <c r="WRP192" s="29"/>
      <c r="WRQ192" s="30"/>
      <c r="WRR192" s="29"/>
      <c r="WRS192" s="30"/>
      <c r="WRT192" s="29"/>
      <c r="WRU192" s="30"/>
      <c r="WRV192" s="29"/>
      <c r="WRW192" s="30"/>
      <c r="WRX192" s="29"/>
      <c r="WRY192" s="30"/>
      <c r="WRZ192" s="29"/>
      <c r="WSA192" s="30"/>
      <c r="WSB192" s="29"/>
      <c r="WSC192" s="30"/>
      <c r="WSD192" s="29"/>
      <c r="WSE192" s="30"/>
      <c r="WSF192" s="29"/>
      <c r="WSG192" s="30"/>
      <c r="WSH192" s="29"/>
      <c r="WSI192" s="30"/>
      <c r="WSJ192" s="29"/>
      <c r="WSK192" s="30"/>
      <c r="WSL192" s="29"/>
      <c r="WSM192" s="30"/>
      <c r="WSN192" s="29"/>
      <c r="WSO192" s="30"/>
      <c r="WSP192" s="29"/>
      <c r="WSQ192" s="30"/>
      <c r="WSR192" s="29"/>
      <c r="WSS192" s="30"/>
      <c r="WST192" s="29"/>
      <c r="WSU192" s="30"/>
      <c r="WSV192" s="29"/>
      <c r="WSW192" s="30"/>
      <c r="WSX192" s="29"/>
      <c r="WSY192" s="30"/>
      <c r="WSZ192" s="29"/>
      <c r="WTA192" s="30"/>
      <c r="WTB192" s="29"/>
      <c r="WTC192" s="30"/>
      <c r="WTD192" s="29"/>
      <c r="WTE192" s="30"/>
      <c r="WTF192" s="29"/>
      <c r="WTG192" s="30"/>
      <c r="WTH192" s="29"/>
      <c r="WTI192" s="30"/>
      <c r="WTJ192" s="29"/>
      <c r="WTK192" s="30"/>
      <c r="WTL192" s="29"/>
      <c r="WTM192" s="30"/>
      <c r="WTN192" s="29"/>
      <c r="WTO192" s="30"/>
      <c r="WTP192" s="29"/>
      <c r="WTQ192" s="30"/>
      <c r="WTR192" s="29"/>
      <c r="WTS192" s="30"/>
      <c r="WTT192" s="29"/>
      <c r="WTU192" s="30"/>
      <c r="WTV192" s="29"/>
      <c r="WTW192" s="30"/>
      <c r="WTX192" s="29"/>
      <c r="WTY192" s="30"/>
      <c r="WTZ192" s="29"/>
      <c r="WUA192" s="30"/>
      <c r="WUB192" s="29"/>
      <c r="WUC192" s="30"/>
      <c r="WUD192" s="29"/>
      <c r="WUE192" s="30"/>
      <c r="WUF192" s="29"/>
      <c r="WUG192" s="30"/>
      <c r="WUH192" s="29"/>
      <c r="WUI192" s="30"/>
      <c r="WUJ192" s="29"/>
      <c r="WUK192" s="30"/>
      <c r="WUL192" s="29"/>
      <c r="WUM192" s="30"/>
      <c r="WUN192" s="29"/>
      <c r="WUO192" s="30"/>
      <c r="WUP192" s="29"/>
      <c r="WUQ192" s="30"/>
      <c r="WUR192" s="29"/>
      <c r="WUS192" s="30"/>
      <c r="WUT192" s="29"/>
      <c r="WUU192" s="30"/>
      <c r="WUV192" s="29"/>
      <c r="WUW192" s="30"/>
      <c r="WUX192" s="29"/>
      <c r="WUY192" s="30"/>
      <c r="WUZ192" s="29"/>
      <c r="WVA192" s="30"/>
      <c r="WVB192" s="29"/>
      <c r="WVC192" s="30"/>
      <c r="WVD192" s="29"/>
      <c r="WVE192" s="30"/>
      <c r="WVF192" s="29"/>
      <c r="WVG192" s="30"/>
      <c r="WVH192" s="29"/>
      <c r="WVI192" s="30"/>
      <c r="WVJ192" s="29"/>
      <c r="WVK192" s="30"/>
      <c r="WVL192" s="29"/>
      <c r="WVM192" s="30"/>
      <c r="WVN192" s="29"/>
      <c r="WVO192" s="30"/>
      <c r="WVP192" s="29"/>
      <c r="WVQ192" s="30"/>
      <c r="WVR192" s="29"/>
      <c r="WVS192" s="30"/>
      <c r="WVT192" s="29"/>
      <c r="WVU192" s="30"/>
      <c r="WVV192" s="29"/>
      <c r="WVW192" s="30"/>
      <c r="WVX192" s="29"/>
      <c r="WVY192" s="30"/>
      <c r="WVZ192" s="29"/>
      <c r="WWA192" s="30"/>
      <c r="WWB192" s="29"/>
      <c r="WWC192" s="30"/>
      <c r="WWD192" s="29"/>
      <c r="WWE192" s="30"/>
      <c r="WWF192" s="29"/>
      <c r="WWG192" s="30"/>
      <c r="WWH192" s="29"/>
      <c r="WWI192" s="30"/>
      <c r="WWJ192" s="29"/>
      <c r="WWK192" s="30"/>
      <c r="WWL192" s="29"/>
      <c r="WWM192" s="30"/>
      <c r="WWN192" s="29"/>
      <c r="WWO192" s="30"/>
      <c r="WWP192" s="29"/>
      <c r="WWQ192" s="30"/>
      <c r="WWR192" s="29"/>
      <c r="WWS192" s="30"/>
      <c r="WWT192" s="29"/>
      <c r="WWU192" s="30"/>
      <c r="WWV192" s="29"/>
      <c r="WWW192" s="30"/>
      <c r="WWX192" s="29"/>
      <c r="WWY192" s="30"/>
      <c r="WWZ192" s="29"/>
      <c r="WXA192" s="30"/>
      <c r="WXB192" s="29"/>
      <c r="WXC192" s="30"/>
      <c r="WXD192" s="29"/>
      <c r="WXE192" s="30"/>
      <c r="WXF192" s="29"/>
      <c r="WXG192" s="30"/>
      <c r="WXH192" s="29"/>
      <c r="WXI192" s="30"/>
      <c r="WXJ192" s="29"/>
      <c r="WXK192" s="30"/>
      <c r="WXL192" s="29"/>
      <c r="WXM192" s="30"/>
      <c r="WXN192" s="29"/>
      <c r="WXO192" s="30"/>
      <c r="WXP192" s="29"/>
      <c r="WXQ192" s="30"/>
      <c r="WXR192" s="29"/>
      <c r="WXS192" s="30"/>
      <c r="WXT192" s="29"/>
      <c r="WXU192" s="30"/>
      <c r="WXV192" s="29"/>
      <c r="WXW192" s="30"/>
      <c r="WXX192" s="29"/>
      <c r="WXY192" s="30"/>
      <c r="WXZ192" s="29"/>
      <c r="WYA192" s="30"/>
      <c r="WYB192" s="29"/>
      <c r="WYC192" s="30"/>
      <c r="WYD192" s="29"/>
      <c r="WYE192" s="30"/>
      <c r="WYF192" s="29"/>
      <c r="WYG192" s="30"/>
      <c r="WYH192" s="29"/>
      <c r="WYI192" s="30"/>
      <c r="WYJ192" s="29"/>
      <c r="WYK192" s="30"/>
      <c r="WYL192" s="29"/>
      <c r="WYM192" s="30"/>
      <c r="WYN192" s="29"/>
      <c r="WYO192" s="30"/>
      <c r="WYP192" s="29"/>
      <c r="WYQ192" s="30"/>
      <c r="WYR192" s="29"/>
      <c r="WYS192" s="30"/>
      <c r="WYT192" s="29"/>
      <c r="WYU192" s="30"/>
      <c r="WYV192" s="29"/>
      <c r="WYW192" s="30"/>
      <c r="WYX192" s="29"/>
      <c r="WYY192" s="30"/>
      <c r="WYZ192" s="29"/>
      <c r="WZA192" s="30"/>
      <c r="WZB192" s="29"/>
      <c r="WZC192" s="30"/>
      <c r="WZD192" s="29"/>
      <c r="WZE192" s="30"/>
      <c r="WZF192" s="29"/>
      <c r="WZG192" s="30"/>
      <c r="WZH192" s="29"/>
      <c r="WZI192" s="30"/>
      <c r="WZJ192" s="29"/>
      <c r="WZK192" s="30"/>
      <c r="WZL192" s="29"/>
      <c r="WZM192" s="30"/>
      <c r="WZN192" s="29"/>
      <c r="WZO192" s="30"/>
      <c r="WZP192" s="29"/>
      <c r="WZQ192" s="30"/>
      <c r="WZR192" s="29"/>
      <c r="WZS192" s="30"/>
      <c r="WZT192" s="29"/>
      <c r="WZU192" s="30"/>
      <c r="WZV192" s="29"/>
      <c r="WZW192" s="30"/>
      <c r="WZX192" s="29"/>
      <c r="WZY192" s="30"/>
      <c r="WZZ192" s="29"/>
      <c r="XAA192" s="30"/>
      <c r="XAB192" s="29"/>
      <c r="XAC192" s="30"/>
      <c r="XAD192" s="29"/>
      <c r="XAE192" s="30"/>
      <c r="XAF192" s="29"/>
      <c r="XAG192" s="30"/>
      <c r="XAH192" s="29"/>
      <c r="XAI192" s="30"/>
      <c r="XAJ192" s="29"/>
      <c r="XAK192" s="30"/>
      <c r="XAL192" s="29"/>
      <c r="XAM192" s="30"/>
      <c r="XAN192" s="29"/>
      <c r="XAO192" s="30"/>
      <c r="XAP192" s="29"/>
      <c r="XAQ192" s="30"/>
      <c r="XAR192" s="29"/>
      <c r="XAS192" s="30"/>
      <c r="XAT192" s="29"/>
      <c r="XAU192" s="30"/>
      <c r="XAV192" s="29"/>
      <c r="XAW192" s="30"/>
      <c r="XAX192" s="29"/>
      <c r="XAY192" s="30"/>
      <c r="XAZ192" s="29"/>
      <c r="XBA192" s="30"/>
      <c r="XBB192" s="29"/>
      <c r="XBC192" s="30"/>
      <c r="XBD192" s="29"/>
      <c r="XBE192" s="30"/>
      <c r="XBF192" s="29"/>
      <c r="XBG192" s="30"/>
      <c r="XBH192" s="29"/>
      <c r="XBI192" s="30"/>
      <c r="XBJ192" s="29"/>
      <c r="XBK192" s="30"/>
      <c r="XBL192" s="29"/>
      <c r="XBM192" s="30"/>
      <c r="XBN192" s="29"/>
      <c r="XBO192" s="30"/>
      <c r="XBP192" s="29"/>
      <c r="XBQ192" s="30"/>
      <c r="XBR192" s="29"/>
      <c r="XBS192" s="30"/>
      <c r="XBT192" s="29"/>
      <c r="XBU192" s="30"/>
      <c r="XBV192" s="29"/>
      <c r="XBW192" s="30"/>
      <c r="XBX192" s="29"/>
      <c r="XBY192" s="30"/>
      <c r="XBZ192" s="29"/>
      <c r="XCA192" s="30"/>
      <c r="XCB192" s="29"/>
      <c r="XCC192" s="30"/>
      <c r="XCD192" s="29"/>
      <c r="XCE192" s="30"/>
      <c r="XCF192" s="29"/>
      <c r="XCG192" s="30"/>
      <c r="XCH192" s="29"/>
      <c r="XCI192" s="30"/>
      <c r="XCJ192" s="29"/>
      <c r="XCK192" s="30"/>
      <c r="XCL192" s="29"/>
      <c r="XCM192" s="30"/>
      <c r="XCN192" s="29"/>
      <c r="XCO192" s="30"/>
      <c r="XCP192" s="29"/>
      <c r="XCQ192" s="30"/>
      <c r="XCR192" s="29"/>
      <c r="XCS192" s="30"/>
      <c r="XCT192" s="29"/>
      <c r="XCU192" s="30"/>
      <c r="XCV192" s="29"/>
      <c r="XCW192" s="30"/>
      <c r="XCX192" s="29"/>
      <c r="XCY192" s="30"/>
      <c r="XCZ192" s="29"/>
      <c r="XDA192" s="30"/>
      <c r="XDB192" s="29"/>
      <c r="XDC192" s="30"/>
      <c r="XDD192" s="29"/>
      <c r="XDE192" s="30"/>
      <c r="XDF192" s="29"/>
      <c r="XDG192" s="30"/>
      <c r="XDH192" s="29"/>
      <c r="XDI192" s="30"/>
      <c r="XDJ192" s="29"/>
      <c r="XDK192" s="30"/>
      <c r="XDL192" s="29"/>
      <c r="XDM192" s="30"/>
      <c r="XDN192" s="29"/>
      <c r="XDO192" s="30"/>
      <c r="XDP192" s="29"/>
      <c r="XDQ192" s="30"/>
      <c r="XDR192" s="29"/>
      <c r="XDS192" s="30"/>
      <c r="XDT192" s="29"/>
      <c r="XDU192" s="30"/>
      <c r="XDV192" s="29"/>
      <c r="XDW192" s="30"/>
      <c r="XDX192" s="29"/>
      <c r="XDY192" s="30"/>
      <c r="XDZ192" s="29"/>
      <c r="XEA192" s="30"/>
      <c r="XEB192" s="29"/>
      <c r="XEC192" s="30"/>
      <c r="XED192" s="29"/>
      <c r="XEE192" s="30"/>
      <c r="XEF192" s="29"/>
      <c r="XEG192" s="30"/>
      <c r="XEH192" s="29"/>
      <c r="XEI192" s="30"/>
      <c r="XEJ192" s="29"/>
      <c r="XEK192" s="30"/>
      <c r="XEL192" s="29"/>
      <c r="XEM192" s="30"/>
      <c r="XEN192" s="29"/>
      <c r="XEO192" s="30"/>
      <c r="XEP192" s="29"/>
      <c r="XEQ192" s="30"/>
      <c r="XER192" s="29"/>
      <c r="XES192" s="30"/>
      <c r="XET192" s="29"/>
      <c r="XEU192" s="30"/>
      <c r="XEV192" s="29"/>
      <c r="XEW192" s="30"/>
      <c r="XEX192" s="29"/>
      <c r="XEY192" s="30"/>
      <c r="XEZ192" s="29"/>
      <c r="XFA192" s="30"/>
      <c r="XFB192" s="29"/>
      <c r="XFC192" s="30"/>
      <c r="XFD192" s="29"/>
    </row>
    <row r="193" spans="1:16384" s="13" customFormat="1" ht="41.25" customHeight="1" thickBot="1">
      <c r="A193" s="205">
        <v>136</v>
      </c>
      <c r="B193" s="206"/>
      <c r="C193" s="49" t="s">
        <v>172</v>
      </c>
      <c r="D193" s="143" t="s">
        <v>1</v>
      </c>
      <c r="E193" s="143">
        <v>8</v>
      </c>
      <c r="F193" s="144"/>
      <c r="G193" s="141">
        <f t="shared" si="2"/>
        <v>0</v>
      </c>
      <c r="H193" s="29"/>
      <c r="I193" s="30"/>
      <c r="J193" s="29"/>
      <c r="K193" s="30"/>
      <c r="L193" s="29"/>
      <c r="M193" s="30"/>
      <c r="N193" s="29"/>
      <c r="O193" s="30"/>
      <c r="P193" s="29"/>
      <c r="Q193" s="30"/>
      <c r="R193" s="29"/>
      <c r="S193" s="30"/>
      <c r="T193" s="29"/>
      <c r="U193" s="30"/>
      <c r="V193" s="29"/>
      <c r="W193" s="30"/>
      <c r="X193" s="29"/>
      <c r="Y193" s="30"/>
      <c r="Z193" s="29"/>
      <c r="AA193" s="30"/>
      <c r="AB193" s="29"/>
      <c r="AC193" s="30"/>
      <c r="AD193" s="29"/>
      <c r="AE193" s="30"/>
      <c r="AF193" s="29"/>
      <c r="AG193" s="30"/>
      <c r="AH193" s="29"/>
      <c r="AI193" s="30"/>
      <c r="AJ193" s="29"/>
      <c r="AK193" s="30"/>
      <c r="AL193" s="29"/>
      <c r="AM193" s="30"/>
      <c r="AN193" s="29"/>
      <c r="AO193" s="30"/>
      <c r="AP193" s="29"/>
      <c r="AQ193" s="30"/>
      <c r="AR193" s="29"/>
      <c r="AS193" s="30"/>
      <c r="AT193" s="29"/>
      <c r="AU193" s="30"/>
      <c r="AV193" s="29"/>
      <c r="AW193" s="30"/>
      <c r="AX193" s="29"/>
      <c r="AY193" s="30"/>
      <c r="AZ193" s="29"/>
      <c r="BA193" s="30"/>
      <c r="BB193" s="29"/>
      <c r="BC193" s="30"/>
      <c r="BD193" s="29"/>
      <c r="BE193" s="30"/>
      <c r="BF193" s="29"/>
      <c r="BG193" s="30"/>
      <c r="BH193" s="29"/>
      <c r="BI193" s="30"/>
      <c r="BJ193" s="29"/>
      <c r="BK193" s="30"/>
      <c r="BL193" s="29"/>
      <c r="BM193" s="30"/>
      <c r="BN193" s="29"/>
      <c r="BO193" s="30"/>
      <c r="BP193" s="29"/>
      <c r="BQ193" s="30"/>
      <c r="BR193" s="29"/>
      <c r="BS193" s="30"/>
      <c r="BT193" s="29"/>
      <c r="BU193" s="30"/>
      <c r="BV193" s="29"/>
      <c r="BW193" s="30"/>
      <c r="BX193" s="29"/>
      <c r="BY193" s="30"/>
      <c r="BZ193" s="29"/>
      <c r="CA193" s="30"/>
      <c r="CB193" s="29"/>
      <c r="CC193" s="30"/>
      <c r="CD193" s="29"/>
      <c r="CE193" s="30"/>
      <c r="CF193" s="29"/>
      <c r="CG193" s="30"/>
      <c r="CH193" s="29"/>
      <c r="CI193" s="30"/>
      <c r="CJ193" s="29"/>
      <c r="CK193" s="30"/>
      <c r="CL193" s="29"/>
      <c r="CM193" s="30"/>
      <c r="CN193" s="29"/>
      <c r="CO193" s="30"/>
      <c r="CP193" s="29"/>
      <c r="CQ193" s="30"/>
      <c r="CR193" s="29"/>
      <c r="CS193" s="30"/>
      <c r="CT193" s="29"/>
      <c r="CU193" s="30"/>
      <c r="CV193" s="29"/>
      <c r="CW193" s="30"/>
      <c r="CX193" s="29"/>
      <c r="CY193" s="30"/>
      <c r="CZ193" s="29"/>
      <c r="DA193" s="30"/>
      <c r="DB193" s="29"/>
      <c r="DC193" s="30"/>
      <c r="DD193" s="29"/>
      <c r="DE193" s="30"/>
      <c r="DF193" s="29"/>
      <c r="DG193" s="30"/>
      <c r="DH193" s="29"/>
      <c r="DI193" s="30"/>
      <c r="DJ193" s="29"/>
      <c r="DK193" s="30"/>
      <c r="DL193" s="29"/>
      <c r="DM193" s="30"/>
      <c r="DN193" s="29"/>
      <c r="DO193" s="30"/>
      <c r="DP193" s="29"/>
      <c r="DQ193" s="30"/>
      <c r="DR193" s="29"/>
      <c r="DS193" s="30"/>
      <c r="DT193" s="29"/>
      <c r="DU193" s="30"/>
      <c r="DV193" s="29"/>
      <c r="DW193" s="30"/>
      <c r="DX193" s="29"/>
      <c r="DY193" s="30"/>
      <c r="DZ193" s="29"/>
      <c r="EA193" s="30"/>
      <c r="EB193" s="29"/>
      <c r="EC193" s="30"/>
      <c r="ED193" s="29"/>
      <c r="EE193" s="30"/>
      <c r="EF193" s="29"/>
      <c r="EG193" s="30"/>
      <c r="EH193" s="29"/>
      <c r="EI193" s="30"/>
      <c r="EJ193" s="29"/>
      <c r="EK193" s="30"/>
      <c r="EL193" s="29"/>
      <c r="EM193" s="30"/>
      <c r="EN193" s="29"/>
      <c r="EO193" s="30"/>
      <c r="EP193" s="29"/>
      <c r="EQ193" s="30"/>
      <c r="ER193" s="29"/>
      <c r="ES193" s="30"/>
      <c r="ET193" s="29"/>
      <c r="EU193" s="30"/>
      <c r="EV193" s="29"/>
      <c r="EW193" s="30"/>
      <c r="EX193" s="29"/>
      <c r="EY193" s="30"/>
      <c r="EZ193" s="29"/>
      <c r="FA193" s="30"/>
      <c r="FB193" s="29"/>
      <c r="FC193" s="30"/>
      <c r="FD193" s="29"/>
      <c r="FE193" s="30"/>
      <c r="FF193" s="29"/>
      <c r="FG193" s="30"/>
      <c r="FH193" s="29"/>
      <c r="FI193" s="30"/>
      <c r="FJ193" s="29"/>
      <c r="FK193" s="30"/>
      <c r="FL193" s="29"/>
      <c r="FM193" s="30"/>
      <c r="FN193" s="29"/>
      <c r="FO193" s="30"/>
      <c r="FP193" s="29"/>
      <c r="FQ193" s="30"/>
      <c r="FR193" s="29"/>
      <c r="FS193" s="30"/>
      <c r="FT193" s="29"/>
      <c r="FU193" s="30"/>
      <c r="FV193" s="29"/>
      <c r="FW193" s="30"/>
      <c r="FX193" s="29"/>
      <c r="FY193" s="30"/>
      <c r="FZ193" s="29"/>
      <c r="GA193" s="30"/>
      <c r="GB193" s="29"/>
      <c r="GC193" s="30"/>
      <c r="GD193" s="29"/>
      <c r="GE193" s="30"/>
      <c r="GF193" s="29"/>
      <c r="GG193" s="30"/>
      <c r="GH193" s="29"/>
      <c r="GI193" s="30"/>
      <c r="GJ193" s="29"/>
      <c r="GK193" s="30"/>
      <c r="GL193" s="29"/>
      <c r="GM193" s="30"/>
      <c r="GN193" s="29"/>
      <c r="GO193" s="30"/>
      <c r="GP193" s="29"/>
      <c r="GQ193" s="30"/>
      <c r="GR193" s="29"/>
      <c r="GS193" s="30"/>
      <c r="GT193" s="29"/>
      <c r="GU193" s="30"/>
      <c r="GV193" s="29"/>
      <c r="GW193" s="30"/>
      <c r="GX193" s="29"/>
      <c r="GY193" s="30"/>
      <c r="GZ193" s="29"/>
      <c r="HA193" s="30"/>
      <c r="HB193" s="29"/>
      <c r="HC193" s="30"/>
      <c r="HD193" s="29"/>
      <c r="HE193" s="30"/>
      <c r="HF193" s="29"/>
      <c r="HG193" s="30"/>
      <c r="HH193" s="29"/>
      <c r="HI193" s="30"/>
      <c r="HJ193" s="29"/>
      <c r="HK193" s="30"/>
      <c r="HL193" s="29"/>
      <c r="HM193" s="30"/>
      <c r="HN193" s="29"/>
      <c r="HO193" s="30"/>
      <c r="HP193" s="29"/>
      <c r="HQ193" s="30"/>
      <c r="HR193" s="29"/>
      <c r="HS193" s="30"/>
      <c r="HT193" s="29"/>
      <c r="HU193" s="30"/>
      <c r="HV193" s="29"/>
      <c r="HW193" s="30"/>
      <c r="HX193" s="29"/>
      <c r="HY193" s="30"/>
      <c r="HZ193" s="29"/>
      <c r="IA193" s="30"/>
      <c r="IB193" s="29"/>
      <c r="IC193" s="30"/>
      <c r="ID193" s="29"/>
      <c r="IE193" s="30"/>
      <c r="IF193" s="29"/>
      <c r="IG193" s="30"/>
      <c r="IH193" s="29"/>
      <c r="II193" s="30"/>
      <c r="IJ193" s="29"/>
      <c r="IK193" s="30"/>
      <c r="IL193" s="29"/>
      <c r="IM193" s="30"/>
      <c r="IN193" s="29"/>
      <c r="IO193" s="30"/>
      <c r="IP193" s="29"/>
      <c r="IQ193" s="30"/>
      <c r="IR193" s="29"/>
      <c r="IS193" s="30"/>
      <c r="IT193" s="29"/>
      <c r="IU193" s="30"/>
      <c r="IV193" s="29"/>
      <c r="IW193" s="30"/>
      <c r="IX193" s="29"/>
      <c r="IY193" s="30"/>
      <c r="IZ193" s="29"/>
      <c r="JA193" s="30"/>
      <c r="JB193" s="29"/>
      <c r="JC193" s="30"/>
      <c r="JD193" s="29"/>
      <c r="JE193" s="30"/>
      <c r="JF193" s="29"/>
      <c r="JG193" s="30"/>
      <c r="JH193" s="29"/>
      <c r="JI193" s="30"/>
      <c r="JJ193" s="29"/>
      <c r="JK193" s="30"/>
      <c r="JL193" s="29"/>
      <c r="JM193" s="30"/>
      <c r="JN193" s="29"/>
      <c r="JO193" s="30"/>
      <c r="JP193" s="29"/>
      <c r="JQ193" s="30"/>
      <c r="JR193" s="29"/>
      <c r="JS193" s="30"/>
      <c r="JT193" s="29"/>
      <c r="JU193" s="30"/>
      <c r="JV193" s="29"/>
      <c r="JW193" s="30"/>
      <c r="JX193" s="29"/>
      <c r="JY193" s="30"/>
      <c r="JZ193" s="29"/>
      <c r="KA193" s="30"/>
      <c r="KB193" s="29"/>
      <c r="KC193" s="30"/>
      <c r="KD193" s="29"/>
      <c r="KE193" s="30"/>
      <c r="KF193" s="29"/>
      <c r="KG193" s="30"/>
      <c r="KH193" s="29"/>
      <c r="KI193" s="30"/>
      <c r="KJ193" s="29"/>
      <c r="KK193" s="30"/>
      <c r="KL193" s="29"/>
      <c r="KM193" s="30"/>
      <c r="KN193" s="29"/>
      <c r="KO193" s="30"/>
      <c r="KP193" s="29"/>
      <c r="KQ193" s="30"/>
      <c r="KR193" s="29"/>
      <c r="KS193" s="30"/>
      <c r="KT193" s="29"/>
      <c r="KU193" s="30"/>
      <c r="KV193" s="29"/>
      <c r="KW193" s="30"/>
      <c r="KX193" s="29"/>
      <c r="KY193" s="30"/>
      <c r="KZ193" s="29"/>
      <c r="LA193" s="30"/>
      <c r="LB193" s="29"/>
      <c r="LC193" s="30"/>
      <c r="LD193" s="29"/>
      <c r="LE193" s="30"/>
      <c r="LF193" s="29"/>
      <c r="LG193" s="30"/>
      <c r="LH193" s="29"/>
      <c r="LI193" s="30"/>
      <c r="LJ193" s="29"/>
      <c r="LK193" s="30"/>
      <c r="LL193" s="29"/>
      <c r="LM193" s="30"/>
      <c r="LN193" s="29"/>
      <c r="LO193" s="30"/>
      <c r="LP193" s="29"/>
      <c r="LQ193" s="30"/>
      <c r="LR193" s="29"/>
      <c r="LS193" s="30"/>
      <c r="LT193" s="29"/>
      <c r="LU193" s="30"/>
      <c r="LV193" s="29"/>
      <c r="LW193" s="30"/>
      <c r="LX193" s="29"/>
      <c r="LY193" s="30"/>
      <c r="LZ193" s="29"/>
      <c r="MA193" s="30"/>
      <c r="MB193" s="29"/>
      <c r="MC193" s="30"/>
      <c r="MD193" s="29"/>
      <c r="ME193" s="30"/>
      <c r="MF193" s="29"/>
      <c r="MG193" s="30"/>
      <c r="MH193" s="29"/>
      <c r="MI193" s="30"/>
      <c r="MJ193" s="29"/>
      <c r="MK193" s="30"/>
      <c r="ML193" s="29"/>
      <c r="MM193" s="30"/>
      <c r="MN193" s="29"/>
      <c r="MO193" s="30"/>
      <c r="MP193" s="29"/>
      <c r="MQ193" s="30"/>
      <c r="MR193" s="29"/>
      <c r="MS193" s="30"/>
      <c r="MT193" s="29"/>
      <c r="MU193" s="30"/>
      <c r="MV193" s="29"/>
      <c r="MW193" s="30"/>
      <c r="MX193" s="29"/>
      <c r="MY193" s="30"/>
      <c r="MZ193" s="29"/>
      <c r="NA193" s="30"/>
      <c r="NB193" s="29"/>
      <c r="NC193" s="30"/>
      <c r="ND193" s="29"/>
      <c r="NE193" s="30"/>
      <c r="NF193" s="29"/>
      <c r="NG193" s="30"/>
      <c r="NH193" s="29"/>
      <c r="NI193" s="30"/>
      <c r="NJ193" s="29"/>
      <c r="NK193" s="30"/>
      <c r="NL193" s="29"/>
      <c r="NM193" s="30"/>
      <c r="NN193" s="29"/>
      <c r="NO193" s="30"/>
      <c r="NP193" s="29"/>
      <c r="NQ193" s="30"/>
      <c r="NR193" s="29"/>
      <c r="NS193" s="30"/>
      <c r="NT193" s="29"/>
      <c r="NU193" s="30"/>
      <c r="NV193" s="29"/>
      <c r="NW193" s="30"/>
      <c r="NX193" s="29"/>
      <c r="NY193" s="30"/>
      <c r="NZ193" s="29"/>
      <c r="OA193" s="30"/>
      <c r="OB193" s="29"/>
      <c r="OC193" s="30"/>
      <c r="OD193" s="29"/>
      <c r="OE193" s="30"/>
      <c r="OF193" s="29"/>
      <c r="OG193" s="30"/>
      <c r="OH193" s="29"/>
      <c r="OI193" s="30"/>
      <c r="OJ193" s="29"/>
      <c r="OK193" s="30"/>
      <c r="OL193" s="29"/>
      <c r="OM193" s="30"/>
      <c r="ON193" s="29"/>
      <c r="OO193" s="30"/>
      <c r="OP193" s="29"/>
      <c r="OQ193" s="30"/>
      <c r="OR193" s="29"/>
      <c r="OS193" s="30"/>
      <c r="OT193" s="29"/>
      <c r="OU193" s="30"/>
      <c r="OV193" s="29"/>
      <c r="OW193" s="30"/>
      <c r="OX193" s="29"/>
      <c r="OY193" s="30"/>
      <c r="OZ193" s="29"/>
      <c r="PA193" s="30"/>
      <c r="PB193" s="29"/>
      <c r="PC193" s="30"/>
      <c r="PD193" s="29"/>
      <c r="PE193" s="30"/>
      <c r="PF193" s="29"/>
      <c r="PG193" s="30"/>
      <c r="PH193" s="29"/>
      <c r="PI193" s="30"/>
      <c r="PJ193" s="29"/>
      <c r="PK193" s="30"/>
      <c r="PL193" s="29"/>
      <c r="PM193" s="30"/>
      <c r="PN193" s="29"/>
      <c r="PO193" s="30"/>
      <c r="PP193" s="29"/>
      <c r="PQ193" s="30"/>
      <c r="PR193" s="29"/>
      <c r="PS193" s="30"/>
      <c r="PT193" s="29"/>
      <c r="PU193" s="30"/>
      <c r="PV193" s="29"/>
      <c r="PW193" s="30"/>
      <c r="PX193" s="29"/>
      <c r="PY193" s="30"/>
      <c r="PZ193" s="29"/>
      <c r="QA193" s="30"/>
      <c r="QB193" s="29"/>
      <c r="QC193" s="30"/>
      <c r="QD193" s="29"/>
      <c r="QE193" s="30"/>
      <c r="QF193" s="29"/>
      <c r="QG193" s="30"/>
      <c r="QH193" s="29"/>
      <c r="QI193" s="30"/>
      <c r="QJ193" s="29"/>
      <c r="QK193" s="30"/>
      <c r="QL193" s="29"/>
      <c r="QM193" s="30"/>
      <c r="QN193" s="29"/>
      <c r="QO193" s="30"/>
      <c r="QP193" s="29"/>
      <c r="QQ193" s="30"/>
      <c r="QR193" s="29"/>
      <c r="QS193" s="30"/>
      <c r="QT193" s="29"/>
      <c r="QU193" s="30"/>
      <c r="QV193" s="29"/>
      <c r="QW193" s="30"/>
      <c r="QX193" s="29"/>
      <c r="QY193" s="30"/>
      <c r="QZ193" s="29"/>
      <c r="RA193" s="30"/>
      <c r="RB193" s="29"/>
      <c r="RC193" s="30"/>
      <c r="RD193" s="29"/>
      <c r="RE193" s="30"/>
      <c r="RF193" s="29"/>
      <c r="RG193" s="30"/>
      <c r="RH193" s="29"/>
      <c r="RI193" s="30"/>
      <c r="RJ193" s="29"/>
      <c r="RK193" s="30"/>
      <c r="RL193" s="29"/>
      <c r="RM193" s="30"/>
      <c r="RN193" s="29"/>
      <c r="RO193" s="30"/>
      <c r="RP193" s="29"/>
      <c r="RQ193" s="30"/>
      <c r="RR193" s="29"/>
      <c r="RS193" s="30"/>
      <c r="RT193" s="29"/>
      <c r="RU193" s="30"/>
      <c r="RV193" s="29"/>
      <c r="RW193" s="30"/>
      <c r="RX193" s="29"/>
      <c r="RY193" s="30"/>
      <c r="RZ193" s="29"/>
      <c r="SA193" s="30"/>
      <c r="SB193" s="29"/>
      <c r="SC193" s="30"/>
      <c r="SD193" s="29"/>
      <c r="SE193" s="30"/>
      <c r="SF193" s="29"/>
      <c r="SG193" s="30"/>
      <c r="SH193" s="29"/>
      <c r="SI193" s="30"/>
      <c r="SJ193" s="29"/>
      <c r="SK193" s="30"/>
      <c r="SL193" s="29"/>
      <c r="SM193" s="30"/>
      <c r="SN193" s="29"/>
      <c r="SO193" s="30"/>
      <c r="SP193" s="29"/>
      <c r="SQ193" s="30"/>
      <c r="SR193" s="29"/>
      <c r="SS193" s="30"/>
      <c r="ST193" s="29"/>
      <c r="SU193" s="30"/>
      <c r="SV193" s="29"/>
      <c r="SW193" s="30"/>
      <c r="SX193" s="29"/>
      <c r="SY193" s="30"/>
      <c r="SZ193" s="29"/>
      <c r="TA193" s="30"/>
      <c r="TB193" s="29"/>
      <c r="TC193" s="30"/>
      <c r="TD193" s="29"/>
      <c r="TE193" s="30"/>
      <c r="TF193" s="29"/>
      <c r="TG193" s="30"/>
      <c r="TH193" s="29"/>
      <c r="TI193" s="30"/>
      <c r="TJ193" s="29"/>
      <c r="TK193" s="30"/>
      <c r="TL193" s="29"/>
      <c r="TM193" s="30"/>
      <c r="TN193" s="29"/>
      <c r="TO193" s="30"/>
      <c r="TP193" s="29"/>
      <c r="TQ193" s="30"/>
      <c r="TR193" s="29"/>
      <c r="TS193" s="30"/>
      <c r="TT193" s="29"/>
      <c r="TU193" s="30"/>
      <c r="TV193" s="29"/>
      <c r="TW193" s="30"/>
      <c r="TX193" s="29"/>
      <c r="TY193" s="30"/>
      <c r="TZ193" s="29"/>
      <c r="UA193" s="30"/>
      <c r="UB193" s="29"/>
      <c r="UC193" s="30"/>
      <c r="UD193" s="29"/>
      <c r="UE193" s="30"/>
      <c r="UF193" s="29"/>
      <c r="UG193" s="30"/>
      <c r="UH193" s="29"/>
      <c r="UI193" s="30"/>
      <c r="UJ193" s="29"/>
      <c r="UK193" s="30"/>
      <c r="UL193" s="29"/>
      <c r="UM193" s="30"/>
      <c r="UN193" s="29"/>
      <c r="UO193" s="30"/>
      <c r="UP193" s="29"/>
      <c r="UQ193" s="30"/>
      <c r="UR193" s="29"/>
      <c r="US193" s="30"/>
      <c r="UT193" s="29"/>
      <c r="UU193" s="30"/>
      <c r="UV193" s="29"/>
      <c r="UW193" s="30"/>
      <c r="UX193" s="29"/>
      <c r="UY193" s="30"/>
      <c r="UZ193" s="29"/>
      <c r="VA193" s="30"/>
      <c r="VB193" s="29"/>
      <c r="VC193" s="30"/>
      <c r="VD193" s="29"/>
      <c r="VE193" s="30"/>
      <c r="VF193" s="29"/>
      <c r="VG193" s="30"/>
      <c r="VH193" s="29"/>
      <c r="VI193" s="30"/>
      <c r="VJ193" s="29"/>
      <c r="VK193" s="30"/>
      <c r="VL193" s="29"/>
      <c r="VM193" s="30"/>
      <c r="VN193" s="29"/>
      <c r="VO193" s="30"/>
      <c r="VP193" s="29"/>
      <c r="VQ193" s="30"/>
      <c r="VR193" s="29"/>
      <c r="VS193" s="30"/>
      <c r="VT193" s="29"/>
      <c r="VU193" s="30"/>
      <c r="VV193" s="29"/>
      <c r="VW193" s="30"/>
      <c r="VX193" s="29"/>
      <c r="VY193" s="30"/>
      <c r="VZ193" s="29"/>
      <c r="WA193" s="30"/>
      <c r="WB193" s="29"/>
      <c r="WC193" s="30"/>
      <c r="WD193" s="29"/>
      <c r="WE193" s="30"/>
      <c r="WF193" s="29"/>
      <c r="WG193" s="30"/>
      <c r="WH193" s="29"/>
      <c r="WI193" s="30"/>
      <c r="WJ193" s="29"/>
      <c r="WK193" s="30"/>
      <c r="WL193" s="29"/>
      <c r="WM193" s="30"/>
      <c r="WN193" s="29"/>
      <c r="WO193" s="30"/>
      <c r="WP193" s="29"/>
      <c r="WQ193" s="30"/>
      <c r="WR193" s="29"/>
      <c r="WS193" s="30"/>
      <c r="WT193" s="29"/>
      <c r="WU193" s="30"/>
      <c r="WV193" s="29"/>
      <c r="WW193" s="30"/>
      <c r="WX193" s="29"/>
      <c r="WY193" s="30"/>
      <c r="WZ193" s="29"/>
      <c r="XA193" s="30"/>
      <c r="XB193" s="29"/>
      <c r="XC193" s="30"/>
      <c r="XD193" s="29"/>
      <c r="XE193" s="30"/>
      <c r="XF193" s="29"/>
      <c r="XG193" s="30"/>
      <c r="XH193" s="29"/>
      <c r="XI193" s="30"/>
      <c r="XJ193" s="29"/>
      <c r="XK193" s="30"/>
      <c r="XL193" s="29"/>
      <c r="XM193" s="30"/>
      <c r="XN193" s="29"/>
      <c r="XO193" s="30"/>
      <c r="XP193" s="29"/>
      <c r="XQ193" s="30"/>
      <c r="XR193" s="29"/>
      <c r="XS193" s="30"/>
      <c r="XT193" s="29"/>
      <c r="XU193" s="30"/>
      <c r="XV193" s="29"/>
      <c r="XW193" s="30"/>
      <c r="XX193" s="29"/>
      <c r="XY193" s="30"/>
      <c r="XZ193" s="29"/>
      <c r="YA193" s="30"/>
      <c r="YB193" s="29"/>
      <c r="YC193" s="30"/>
      <c r="YD193" s="29"/>
      <c r="YE193" s="30"/>
      <c r="YF193" s="29"/>
      <c r="YG193" s="30"/>
      <c r="YH193" s="29"/>
      <c r="YI193" s="30"/>
      <c r="YJ193" s="29"/>
      <c r="YK193" s="30"/>
      <c r="YL193" s="29"/>
      <c r="YM193" s="30"/>
      <c r="YN193" s="29"/>
      <c r="YO193" s="30"/>
      <c r="YP193" s="29"/>
      <c r="YQ193" s="30"/>
      <c r="YR193" s="29"/>
      <c r="YS193" s="30"/>
      <c r="YT193" s="29"/>
      <c r="YU193" s="30"/>
      <c r="YV193" s="29"/>
      <c r="YW193" s="30"/>
      <c r="YX193" s="29"/>
      <c r="YY193" s="30"/>
      <c r="YZ193" s="29"/>
      <c r="ZA193" s="30"/>
      <c r="ZB193" s="29"/>
      <c r="ZC193" s="30"/>
      <c r="ZD193" s="29"/>
      <c r="ZE193" s="30"/>
      <c r="ZF193" s="29"/>
      <c r="ZG193" s="30"/>
      <c r="ZH193" s="29"/>
      <c r="ZI193" s="30"/>
      <c r="ZJ193" s="29"/>
      <c r="ZK193" s="30"/>
      <c r="ZL193" s="29"/>
      <c r="ZM193" s="30"/>
      <c r="ZN193" s="29"/>
      <c r="ZO193" s="30"/>
      <c r="ZP193" s="29"/>
      <c r="ZQ193" s="30"/>
      <c r="ZR193" s="29"/>
      <c r="ZS193" s="30"/>
      <c r="ZT193" s="29"/>
      <c r="ZU193" s="30"/>
      <c r="ZV193" s="29"/>
      <c r="ZW193" s="30"/>
      <c r="ZX193" s="29"/>
      <c r="ZY193" s="30"/>
      <c r="ZZ193" s="29"/>
      <c r="AAA193" s="30"/>
      <c r="AAB193" s="29"/>
      <c r="AAC193" s="30"/>
      <c r="AAD193" s="29"/>
      <c r="AAE193" s="30"/>
      <c r="AAF193" s="29"/>
      <c r="AAG193" s="30"/>
      <c r="AAH193" s="29"/>
      <c r="AAI193" s="30"/>
      <c r="AAJ193" s="29"/>
      <c r="AAK193" s="30"/>
      <c r="AAL193" s="29"/>
      <c r="AAM193" s="30"/>
      <c r="AAN193" s="29"/>
      <c r="AAO193" s="30"/>
      <c r="AAP193" s="29"/>
      <c r="AAQ193" s="30"/>
      <c r="AAR193" s="29"/>
      <c r="AAS193" s="30"/>
      <c r="AAT193" s="29"/>
      <c r="AAU193" s="30"/>
      <c r="AAV193" s="29"/>
      <c r="AAW193" s="30"/>
      <c r="AAX193" s="29"/>
      <c r="AAY193" s="30"/>
      <c r="AAZ193" s="29"/>
      <c r="ABA193" s="30"/>
      <c r="ABB193" s="29"/>
      <c r="ABC193" s="30"/>
      <c r="ABD193" s="29"/>
      <c r="ABE193" s="30"/>
      <c r="ABF193" s="29"/>
      <c r="ABG193" s="30"/>
      <c r="ABH193" s="29"/>
      <c r="ABI193" s="30"/>
      <c r="ABJ193" s="29"/>
      <c r="ABK193" s="30"/>
      <c r="ABL193" s="29"/>
      <c r="ABM193" s="30"/>
      <c r="ABN193" s="29"/>
      <c r="ABO193" s="30"/>
      <c r="ABP193" s="29"/>
      <c r="ABQ193" s="30"/>
      <c r="ABR193" s="29"/>
      <c r="ABS193" s="30"/>
      <c r="ABT193" s="29"/>
      <c r="ABU193" s="30"/>
      <c r="ABV193" s="29"/>
      <c r="ABW193" s="30"/>
      <c r="ABX193" s="29"/>
      <c r="ABY193" s="30"/>
      <c r="ABZ193" s="29"/>
      <c r="ACA193" s="30"/>
      <c r="ACB193" s="29"/>
      <c r="ACC193" s="30"/>
      <c r="ACD193" s="29"/>
      <c r="ACE193" s="30"/>
      <c r="ACF193" s="29"/>
      <c r="ACG193" s="30"/>
      <c r="ACH193" s="29"/>
      <c r="ACI193" s="30"/>
      <c r="ACJ193" s="29"/>
      <c r="ACK193" s="30"/>
      <c r="ACL193" s="29"/>
      <c r="ACM193" s="30"/>
      <c r="ACN193" s="29"/>
      <c r="ACO193" s="30"/>
      <c r="ACP193" s="29"/>
      <c r="ACQ193" s="30"/>
      <c r="ACR193" s="29"/>
      <c r="ACS193" s="30"/>
      <c r="ACT193" s="29"/>
      <c r="ACU193" s="30"/>
      <c r="ACV193" s="29"/>
      <c r="ACW193" s="30"/>
      <c r="ACX193" s="29"/>
      <c r="ACY193" s="30"/>
      <c r="ACZ193" s="29"/>
      <c r="ADA193" s="30"/>
      <c r="ADB193" s="29"/>
      <c r="ADC193" s="30"/>
      <c r="ADD193" s="29"/>
      <c r="ADE193" s="30"/>
      <c r="ADF193" s="29"/>
      <c r="ADG193" s="30"/>
      <c r="ADH193" s="29"/>
      <c r="ADI193" s="30"/>
      <c r="ADJ193" s="29"/>
      <c r="ADK193" s="30"/>
      <c r="ADL193" s="29"/>
      <c r="ADM193" s="30"/>
      <c r="ADN193" s="29"/>
      <c r="ADO193" s="30"/>
      <c r="ADP193" s="29"/>
      <c r="ADQ193" s="30"/>
      <c r="ADR193" s="29"/>
      <c r="ADS193" s="30"/>
      <c r="ADT193" s="29"/>
      <c r="ADU193" s="30"/>
      <c r="ADV193" s="29"/>
      <c r="ADW193" s="30"/>
      <c r="ADX193" s="29"/>
      <c r="ADY193" s="30"/>
      <c r="ADZ193" s="29"/>
      <c r="AEA193" s="30"/>
      <c r="AEB193" s="29"/>
      <c r="AEC193" s="30"/>
      <c r="AED193" s="29"/>
      <c r="AEE193" s="30"/>
      <c r="AEF193" s="29"/>
      <c r="AEG193" s="30"/>
      <c r="AEH193" s="29"/>
      <c r="AEI193" s="30"/>
      <c r="AEJ193" s="29"/>
      <c r="AEK193" s="30"/>
      <c r="AEL193" s="29"/>
      <c r="AEM193" s="30"/>
      <c r="AEN193" s="29"/>
      <c r="AEO193" s="30"/>
      <c r="AEP193" s="29"/>
      <c r="AEQ193" s="30"/>
      <c r="AER193" s="29"/>
      <c r="AES193" s="30"/>
      <c r="AET193" s="29"/>
      <c r="AEU193" s="30"/>
      <c r="AEV193" s="29"/>
      <c r="AEW193" s="30"/>
      <c r="AEX193" s="29"/>
      <c r="AEY193" s="30"/>
      <c r="AEZ193" s="29"/>
      <c r="AFA193" s="30"/>
      <c r="AFB193" s="29"/>
      <c r="AFC193" s="30"/>
      <c r="AFD193" s="29"/>
      <c r="AFE193" s="30"/>
      <c r="AFF193" s="29"/>
      <c r="AFG193" s="30"/>
      <c r="AFH193" s="29"/>
      <c r="AFI193" s="30"/>
      <c r="AFJ193" s="29"/>
      <c r="AFK193" s="30"/>
      <c r="AFL193" s="29"/>
      <c r="AFM193" s="30"/>
      <c r="AFN193" s="29"/>
      <c r="AFO193" s="30"/>
      <c r="AFP193" s="29"/>
      <c r="AFQ193" s="30"/>
      <c r="AFR193" s="29"/>
      <c r="AFS193" s="30"/>
      <c r="AFT193" s="29"/>
      <c r="AFU193" s="30"/>
      <c r="AFV193" s="29"/>
      <c r="AFW193" s="30"/>
      <c r="AFX193" s="29"/>
      <c r="AFY193" s="30"/>
      <c r="AFZ193" s="29"/>
      <c r="AGA193" s="30"/>
      <c r="AGB193" s="29"/>
      <c r="AGC193" s="30"/>
      <c r="AGD193" s="29"/>
      <c r="AGE193" s="30"/>
      <c r="AGF193" s="29"/>
      <c r="AGG193" s="30"/>
      <c r="AGH193" s="29"/>
      <c r="AGI193" s="30"/>
      <c r="AGJ193" s="29"/>
      <c r="AGK193" s="30"/>
      <c r="AGL193" s="29"/>
      <c r="AGM193" s="30"/>
      <c r="AGN193" s="29"/>
      <c r="AGO193" s="30"/>
      <c r="AGP193" s="29"/>
      <c r="AGQ193" s="30"/>
      <c r="AGR193" s="29"/>
      <c r="AGS193" s="30"/>
      <c r="AGT193" s="29"/>
      <c r="AGU193" s="30"/>
      <c r="AGV193" s="29"/>
      <c r="AGW193" s="30"/>
      <c r="AGX193" s="29"/>
      <c r="AGY193" s="30"/>
      <c r="AGZ193" s="29"/>
      <c r="AHA193" s="30"/>
      <c r="AHB193" s="29"/>
      <c r="AHC193" s="30"/>
      <c r="AHD193" s="29"/>
      <c r="AHE193" s="30"/>
      <c r="AHF193" s="29"/>
      <c r="AHG193" s="30"/>
      <c r="AHH193" s="29"/>
      <c r="AHI193" s="30"/>
      <c r="AHJ193" s="29"/>
      <c r="AHK193" s="30"/>
      <c r="AHL193" s="29"/>
      <c r="AHM193" s="30"/>
      <c r="AHN193" s="29"/>
      <c r="AHO193" s="30"/>
      <c r="AHP193" s="29"/>
      <c r="AHQ193" s="30"/>
      <c r="AHR193" s="29"/>
      <c r="AHS193" s="30"/>
      <c r="AHT193" s="29"/>
      <c r="AHU193" s="30"/>
      <c r="AHV193" s="29"/>
      <c r="AHW193" s="30"/>
      <c r="AHX193" s="29"/>
      <c r="AHY193" s="30"/>
      <c r="AHZ193" s="29"/>
      <c r="AIA193" s="30"/>
      <c r="AIB193" s="29"/>
      <c r="AIC193" s="30"/>
      <c r="AID193" s="29"/>
      <c r="AIE193" s="30"/>
      <c r="AIF193" s="29"/>
      <c r="AIG193" s="30"/>
      <c r="AIH193" s="29"/>
      <c r="AII193" s="30"/>
      <c r="AIJ193" s="29"/>
      <c r="AIK193" s="30"/>
      <c r="AIL193" s="29"/>
      <c r="AIM193" s="30"/>
      <c r="AIN193" s="29"/>
      <c r="AIO193" s="30"/>
      <c r="AIP193" s="29"/>
      <c r="AIQ193" s="30"/>
      <c r="AIR193" s="29"/>
      <c r="AIS193" s="30"/>
      <c r="AIT193" s="29"/>
      <c r="AIU193" s="30"/>
      <c r="AIV193" s="29"/>
      <c r="AIW193" s="30"/>
      <c r="AIX193" s="29"/>
      <c r="AIY193" s="30"/>
      <c r="AIZ193" s="29"/>
      <c r="AJA193" s="30"/>
      <c r="AJB193" s="29"/>
      <c r="AJC193" s="30"/>
      <c r="AJD193" s="29"/>
      <c r="AJE193" s="30"/>
      <c r="AJF193" s="29"/>
      <c r="AJG193" s="30"/>
      <c r="AJH193" s="29"/>
      <c r="AJI193" s="30"/>
      <c r="AJJ193" s="29"/>
      <c r="AJK193" s="30"/>
      <c r="AJL193" s="29"/>
      <c r="AJM193" s="30"/>
      <c r="AJN193" s="29"/>
      <c r="AJO193" s="30"/>
      <c r="AJP193" s="29"/>
      <c r="AJQ193" s="30"/>
      <c r="AJR193" s="29"/>
      <c r="AJS193" s="30"/>
      <c r="AJT193" s="29"/>
      <c r="AJU193" s="30"/>
      <c r="AJV193" s="29"/>
      <c r="AJW193" s="30"/>
      <c r="AJX193" s="29"/>
      <c r="AJY193" s="30"/>
      <c r="AJZ193" s="29"/>
      <c r="AKA193" s="30"/>
      <c r="AKB193" s="29"/>
      <c r="AKC193" s="30"/>
      <c r="AKD193" s="29"/>
      <c r="AKE193" s="30"/>
      <c r="AKF193" s="29"/>
      <c r="AKG193" s="30"/>
      <c r="AKH193" s="29"/>
      <c r="AKI193" s="30"/>
      <c r="AKJ193" s="29"/>
      <c r="AKK193" s="30"/>
      <c r="AKL193" s="29"/>
      <c r="AKM193" s="30"/>
      <c r="AKN193" s="29"/>
      <c r="AKO193" s="30"/>
      <c r="AKP193" s="29"/>
      <c r="AKQ193" s="30"/>
      <c r="AKR193" s="29"/>
      <c r="AKS193" s="30"/>
      <c r="AKT193" s="29"/>
      <c r="AKU193" s="30"/>
      <c r="AKV193" s="29"/>
      <c r="AKW193" s="30"/>
      <c r="AKX193" s="29"/>
      <c r="AKY193" s="30"/>
      <c r="AKZ193" s="29"/>
      <c r="ALA193" s="30"/>
      <c r="ALB193" s="29"/>
      <c r="ALC193" s="30"/>
      <c r="ALD193" s="29"/>
      <c r="ALE193" s="30"/>
      <c r="ALF193" s="29"/>
      <c r="ALG193" s="30"/>
      <c r="ALH193" s="29"/>
      <c r="ALI193" s="30"/>
      <c r="ALJ193" s="29"/>
      <c r="ALK193" s="30"/>
      <c r="ALL193" s="29"/>
      <c r="ALM193" s="30"/>
      <c r="ALN193" s="29"/>
      <c r="ALO193" s="30"/>
      <c r="ALP193" s="29"/>
      <c r="ALQ193" s="30"/>
      <c r="ALR193" s="29"/>
      <c r="ALS193" s="30"/>
      <c r="ALT193" s="29"/>
      <c r="ALU193" s="30"/>
      <c r="ALV193" s="29"/>
      <c r="ALW193" s="30"/>
      <c r="ALX193" s="29"/>
      <c r="ALY193" s="30"/>
      <c r="ALZ193" s="29"/>
      <c r="AMA193" s="30"/>
      <c r="AMB193" s="29"/>
      <c r="AMC193" s="30"/>
      <c r="AMD193" s="29"/>
      <c r="AME193" s="30"/>
      <c r="AMF193" s="29"/>
      <c r="AMG193" s="30"/>
      <c r="AMH193" s="29"/>
      <c r="AMI193" s="30"/>
      <c r="AMJ193" s="29"/>
      <c r="AMK193" s="30"/>
      <c r="AML193" s="29"/>
      <c r="AMM193" s="30"/>
      <c r="AMN193" s="29"/>
      <c r="AMO193" s="30"/>
      <c r="AMP193" s="29"/>
      <c r="AMQ193" s="30"/>
      <c r="AMR193" s="29"/>
      <c r="AMS193" s="30"/>
      <c r="AMT193" s="29"/>
      <c r="AMU193" s="30"/>
      <c r="AMV193" s="29"/>
      <c r="AMW193" s="30"/>
      <c r="AMX193" s="29"/>
      <c r="AMY193" s="30"/>
      <c r="AMZ193" s="29"/>
      <c r="ANA193" s="30"/>
      <c r="ANB193" s="29"/>
      <c r="ANC193" s="30"/>
      <c r="AND193" s="29"/>
      <c r="ANE193" s="30"/>
      <c r="ANF193" s="29"/>
      <c r="ANG193" s="30"/>
      <c r="ANH193" s="29"/>
      <c r="ANI193" s="30"/>
      <c r="ANJ193" s="29"/>
      <c r="ANK193" s="30"/>
      <c r="ANL193" s="29"/>
      <c r="ANM193" s="30"/>
      <c r="ANN193" s="29"/>
      <c r="ANO193" s="30"/>
      <c r="ANP193" s="29"/>
      <c r="ANQ193" s="30"/>
      <c r="ANR193" s="29"/>
      <c r="ANS193" s="30"/>
      <c r="ANT193" s="29"/>
      <c r="ANU193" s="30"/>
      <c r="ANV193" s="29"/>
      <c r="ANW193" s="30"/>
      <c r="ANX193" s="29"/>
      <c r="ANY193" s="30"/>
      <c r="ANZ193" s="29"/>
      <c r="AOA193" s="30"/>
      <c r="AOB193" s="29"/>
      <c r="AOC193" s="30"/>
      <c r="AOD193" s="29"/>
      <c r="AOE193" s="30"/>
      <c r="AOF193" s="29"/>
      <c r="AOG193" s="30"/>
      <c r="AOH193" s="29"/>
      <c r="AOI193" s="30"/>
      <c r="AOJ193" s="29"/>
      <c r="AOK193" s="30"/>
      <c r="AOL193" s="29"/>
      <c r="AOM193" s="30"/>
      <c r="AON193" s="29"/>
      <c r="AOO193" s="30"/>
      <c r="AOP193" s="29"/>
      <c r="AOQ193" s="30"/>
      <c r="AOR193" s="29"/>
      <c r="AOS193" s="30"/>
      <c r="AOT193" s="29"/>
      <c r="AOU193" s="30"/>
      <c r="AOV193" s="29"/>
      <c r="AOW193" s="30"/>
      <c r="AOX193" s="29"/>
      <c r="AOY193" s="30"/>
      <c r="AOZ193" s="29"/>
      <c r="APA193" s="30"/>
      <c r="APB193" s="29"/>
      <c r="APC193" s="30"/>
      <c r="APD193" s="29"/>
      <c r="APE193" s="30"/>
      <c r="APF193" s="29"/>
      <c r="APG193" s="30"/>
      <c r="APH193" s="29"/>
      <c r="API193" s="30"/>
      <c r="APJ193" s="29"/>
      <c r="APK193" s="30"/>
      <c r="APL193" s="29"/>
      <c r="APM193" s="30"/>
      <c r="APN193" s="29"/>
      <c r="APO193" s="30"/>
      <c r="APP193" s="29"/>
      <c r="APQ193" s="30"/>
      <c r="APR193" s="29"/>
      <c r="APS193" s="30"/>
      <c r="APT193" s="29"/>
      <c r="APU193" s="30"/>
      <c r="APV193" s="29"/>
      <c r="APW193" s="30"/>
      <c r="APX193" s="29"/>
      <c r="APY193" s="30"/>
      <c r="APZ193" s="29"/>
      <c r="AQA193" s="30"/>
      <c r="AQB193" s="29"/>
      <c r="AQC193" s="30"/>
      <c r="AQD193" s="29"/>
      <c r="AQE193" s="30"/>
      <c r="AQF193" s="29"/>
      <c r="AQG193" s="30"/>
      <c r="AQH193" s="29"/>
      <c r="AQI193" s="30"/>
      <c r="AQJ193" s="29"/>
      <c r="AQK193" s="30"/>
      <c r="AQL193" s="29"/>
      <c r="AQM193" s="30"/>
      <c r="AQN193" s="29"/>
      <c r="AQO193" s="30"/>
      <c r="AQP193" s="29"/>
      <c r="AQQ193" s="30"/>
      <c r="AQR193" s="29"/>
      <c r="AQS193" s="30"/>
      <c r="AQT193" s="29"/>
      <c r="AQU193" s="30"/>
      <c r="AQV193" s="29"/>
      <c r="AQW193" s="30"/>
      <c r="AQX193" s="29"/>
      <c r="AQY193" s="30"/>
      <c r="AQZ193" s="29"/>
      <c r="ARA193" s="30"/>
      <c r="ARB193" s="29"/>
      <c r="ARC193" s="30"/>
      <c r="ARD193" s="29"/>
      <c r="ARE193" s="30"/>
      <c r="ARF193" s="29"/>
      <c r="ARG193" s="30"/>
      <c r="ARH193" s="29"/>
      <c r="ARI193" s="30"/>
      <c r="ARJ193" s="29"/>
      <c r="ARK193" s="30"/>
      <c r="ARL193" s="29"/>
      <c r="ARM193" s="30"/>
      <c r="ARN193" s="29"/>
      <c r="ARO193" s="30"/>
      <c r="ARP193" s="29"/>
      <c r="ARQ193" s="30"/>
      <c r="ARR193" s="29"/>
      <c r="ARS193" s="30"/>
      <c r="ART193" s="29"/>
      <c r="ARU193" s="30"/>
      <c r="ARV193" s="29"/>
      <c r="ARW193" s="30"/>
      <c r="ARX193" s="29"/>
      <c r="ARY193" s="30"/>
      <c r="ARZ193" s="29"/>
      <c r="ASA193" s="30"/>
      <c r="ASB193" s="29"/>
      <c r="ASC193" s="30"/>
      <c r="ASD193" s="29"/>
      <c r="ASE193" s="30"/>
      <c r="ASF193" s="29"/>
      <c r="ASG193" s="30"/>
      <c r="ASH193" s="29"/>
      <c r="ASI193" s="30"/>
      <c r="ASJ193" s="29"/>
      <c r="ASK193" s="30"/>
      <c r="ASL193" s="29"/>
      <c r="ASM193" s="30"/>
      <c r="ASN193" s="29"/>
      <c r="ASO193" s="30"/>
      <c r="ASP193" s="29"/>
      <c r="ASQ193" s="30"/>
      <c r="ASR193" s="29"/>
      <c r="ASS193" s="30"/>
      <c r="AST193" s="29"/>
      <c r="ASU193" s="30"/>
      <c r="ASV193" s="29"/>
      <c r="ASW193" s="30"/>
      <c r="ASX193" s="29"/>
      <c r="ASY193" s="30"/>
      <c r="ASZ193" s="29"/>
      <c r="ATA193" s="30"/>
      <c r="ATB193" s="29"/>
      <c r="ATC193" s="30"/>
      <c r="ATD193" s="29"/>
      <c r="ATE193" s="30"/>
      <c r="ATF193" s="29"/>
      <c r="ATG193" s="30"/>
      <c r="ATH193" s="29"/>
      <c r="ATI193" s="30"/>
      <c r="ATJ193" s="29"/>
      <c r="ATK193" s="30"/>
      <c r="ATL193" s="29"/>
      <c r="ATM193" s="30"/>
      <c r="ATN193" s="29"/>
      <c r="ATO193" s="30"/>
      <c r="ATP193" s="29"/>
      <c r="ATQ193" s="30"/>
      <c r="ATR193" s="29"/>
      <c r="ATS193" s="30"/>
      <c r="ATT193" s="29"/>
      <c r="ATU193" s="30"/>
      <c r="ATV193" s="29"/>
      <c r="ATW193" s="30"/>
      <c r="ATX193" s="29"/>
      <c r="ATY193" s="30"/>
      <c r="ATZ193" s="29"/>
      <c r="AUA193" s="30"/>
      <c r="AUB193" s="29"/>
      <c r="AUC193" s="30"/>
      <c r="AUD193" s="29"/>
      <c r="AUE193" s="30"/>
      <c r="AUF193" s="29"/>
      <c r="AUG193" s="30"/>
      <c r="AUH193" s="29"/>
      <c r="AUI193" s="30"/>
      <c r="AUJ193" s="29"/>
      <c r="AUK193" s="30"/>
      <c r="AUL193" s="29"/>
      <c r="AUM193" s="30"/>
      <c r="AUN193" s="29"/>
      <c r="AUO193" s="30"/>
      <c r="AUP193" s="29"/>
      <c r="AUQ193" s="30"/>
      <c r="AUR193" s="29"/>
      <c r="AUS193" s="30"/>
      <c r="AUT193" s="29"/>
      <c r="AUU193" s="30"/>
      <c r="AUV193" s="29"/>
      <c r="AUW193" s="30"/>
      <c r="AUX193" s="29"/>
      <c r="AUY193" s="30"/>
      <c r="AUZ193" s="29"/>
      <c r="AVA193" s="30"/>
      <c r="AVB193" s="29"/>
      <c r="AVC193" s="30"/>
      <c r="AVD193" s="29"/>
      <c r="AVE193" s="30"/>
      <c r="AVF193" s="29"/>
      <c r="AVG193" s="30"/>
      <c r="AVH193" s="29"/>
      <c r="AVI193" s="30"/>
      <c r="AVJ193" s="29"/>
      <c r="AVK193" s="30"/>
      <c r="AVL193" s="29"/>
      <c r="AVM193" s="30"/>
      <c r="AVN193" s="29"/>
      <c r="AVO193" s="30"/>
      <c r="AVP193" s="29"/>
      <c r="AVQ193" s="30"/>
      <c r="AVR193" s="29"/>
      <c r="AVS193" s="30"/>
      <c r="AVT193" s="29"/>
      <c r="AVU193" s="30"/>
      <c r="AVV193" s="29"/>
      <c r="AVW193" s="30"/>
      <c r="AVX193" s="29"/>
      <c r="AVY193" s="30"/>
      <c r="AVZ193" s="29"/>
      <c r="AWA193" s="30"/>
      <c r="AWB193" s="29"/>
      <c r="AWC193" s="30"/>
      <c r="AWD193" s="29"/>
      <c r="AWE193" s="30"/>
      <c r="AWF193" s="29"/>
      <c r="AWG193" s="30"/>
      <c r="AWH193" s="29"/>
      <c r="AWI193" s="30"/>
      <c r="AWJ193" s="29"/>
      <c r="AWK193" s="30"/>
      <c r="AWL193" s="29"/>
      <c r="AWM193" s="30"/>
      <c r="AWN193" s="29"/>
      <c r="AWO193" s="30"/>
      <c r="AWP193" s="29"/>
      <c r="AWQ193" s="30"/>
      <c r="AWR193" s="29"/>
      <c r="AWS193" s="30"/>
      <c r="AWT193" s="29"/>
      <c r="AWU193" s="30"/>
      <c r="AWV193" s="29"/>
      <c r="AWW193" s="30"/>
      <c r="AWX193" s="29"/>
      <c r="AWY193" s="30"/>
      <c r="AWZ193" s="29"/>
      <c r="AXA193" s="30"/>
      <c r="AXB193" s="29"/>
      <c r="AXC193" s="30"/>
      <c r="AXD193" s="29"/>
      <c r="AXE193" s="30"/>
      <c r="AXF193" s="29"/>
      <c r="AXG193" s="30"/>
      <c r="AXH193" s="29"/>
      <c r="AXI193" s="30"/>
      <c r="AXJ193" s="29"/>
      <c r="AXK193" s="30"/>
      <c r="AXL193" s="29"/>
      <c r="AXM193" s="30"/>
      <c r="AXN193" s="29"/>
      <c r="AXO193" s="30"/>
      <c r="AXP193" s="29"/>
      <c r="AXQ193" s="30"/>
      <c r="AXR193" s="29"/>
      <c r="AXS193" s="30"/>
      <c r="AXT193" s="29"/>
      <c r="AXU193" s="30"/>
      <c r="AXV193" s="29"/>
      <c r="AXW193" s="30"/>
      <c r="AXX193" s="29"/>
      <c r="AXY193" s="30"/>
      <c r="AXZ193" s="29"/>
      <c r="AYA193" s="30"/>
      <c r="AYB193" s="29"/>
      <c r="AYC193" s="30"/>
      <c r="AYD193" s="29"/>
      <c r="AYE193" s="30"/>
      <c r="AYF193" s="29"/>
      <c r="AYG193" s="30"/>
      <c r="AYH193" s="29"/>
      <c r="AYI193" s="30"/>
      <c r="AYJ193" s="29"/>
      <c r="AYK193" s="30"/>
      <c r="AYL193" s="29"/>
      <c r="AYM193" s="30"/>
      <c r="AYN193" s="29"/>
      <c r="AYO193" s="30"/>
      <c r="AYP193" s="29"/>
      <c r="AYQ193" s="30"/>
      <c r="AYR193" s="29"/>
      <c r="AYS193" s="30"/>
      <c r="AYT193" s="29"/>
      <c r="AYU193" s="30"/>
      <c r="AYV193" s="29"/>
      <c r="AYW193" s="30"/>
      <c r="AYX193" s="29"/>
      <c r="AYY193" s="30"/>
      <c r="AYZ193" s="29"/>
      <c r="AZA193" s="30"/>
      <c r="AZB193" s="29"/>
      <c r="AZC193" s="30"/>
      <c r="AZD193" s="29"/>
      <c r="AZE193" s="30"/>
      <c r="AZF193" s="29"/>
      <c r="AZG193" s="30"/>
      <c r="AZH193" s="29"/>
      <c r="AZI193" s="30"/>
      <c r="AZJ193" s="29"/>
      <c r="AZK193" s="30"/>
      <c r="AZL193" s="29"/>
      <c r="AZM193" s="30"/>
      <c r="AZN193" s="29"/>
      <c r="AZO193" s="30"/>
      <c r="AZP193" s="29"/>
      <c r="AZQ193" s="30"/>
      <c r="AZR193" s="29"/>
      <c r="AZS193" s="30"/>
      <c r="AZT193" s="29"/>
      <c r="AZU193" s="30"/>
      <c r="AZV193" s="29"/>
      <c r="AZW193" s="30"/>
      <c r="AZX193" s="29"/>
      <c r="AZY193" s="30"/>
      <c r="AZZ193" s="29"/>
      <c r="BAA193" s="30"/>
      <c r="BAB193" s="29"/>
      <c r="BAC193" s="30"/>
      <c r="BAD193" s="29"/>
      <c r="BAE193" s="30"/>
      <c r="BAF193" s="29"/>
      <c r="BAG193" s="30"/>
      <c r="BAH193" s="29"/>
      <c r="BAI193" s="30"/>
      <c r="BAJ193" s="29"/>
      <c r="BAK193" s="30"/>
      <c r="BAL193" s="29"/>
      <c r="BAM193" s="30"/>
      <c r="BAN193" s="29"/>
      <c r="BAO193" s="30"/>
      <c r="BAP193" s="29"/>
      <c r="BAQ193" s="30"/>
      <c r="BAR193" s="29"/>
      <c r="BAS193" s="30"/>
      <c r="BAT193" s="29"/>
      <c r="BAU193" s="30"/>
      <c r="BAV193" s="29"/>
      <c r="BAW193" s="30"/>
      <c r="BAX193" s="29"/>
      <c r="BAY193" s="30"/>
      <c r="BAZ193" s="29"/>
      <c r="BBA193" s="30"/>
      <c r="BBB193" s="29"/>
      <c r="BBC193" s="30"/>
      <c r="BBD193" s="29"/>
      <c r="BBE193" s="30"/>
      <c r="BBF193" s="29"/>
      <c r="BBG193" s="30"/>
      <c r="BBH193" s="29"/>
      <c r="BBI193" s="30"/>
      <c r="BBJ193" s="29"/>
      <c r="BBK193" s="30"/>
      <c r="BBL193" s="29"/>
      <c r="BBM193" s="30"/>
      <c r="BBN193" s="29"/>
      <c r="BBO193" s="30"/>
      <c r="BBP193" s="29"/>
      <c r="BBQ193" s="30"/>
      <c r="BBR193" s="29"/>
      <c r="BBS193" s="30"/>
      <c r="BBT193" s="29"/>
      <c r="BBU193" s="30"/>
      <c r="BBV193" s="29"/>
      <c r="BBW193" s="30"/>
      <c r="BBX193" s="29"/>
      <c r="BBY193" s="30"/>
      <c r="BBZ193" s="29"/>
      <c r="BCA193" s="30"/>
      <c r="BCB193" s="29"/>
      <c r="BCC193" s="30"/>
      <c r="BCD193" s="29"/>
      <c r="BCE193" s="30"/>
      <c r="BCF193" s="29"/>
      <c r="BCG193" s="30"/>
      <c r="BCH193" s="29"/>
      <c r="BCI193" s="30"/>
      <c r="BCJ193" s="29"/>
      <c r="BCK193" s="30"/>
      <c r="BCL193" s="29"/>
      <c r="BCM193" s="30"/>
      <c r="BCN193" s="29"/>
      <c r="BCO193" s="30"/>
      <c r="BCP193" s="29"/>
      <c r="BCQ193" s="30"/>
      <c r="BCR193" s="29"/>
      <c r="BCS193" s="30"/>
      <c r="BCT193" s="29"/>
      <c r="BCU193" s="30"/>
      <c r="BCV193" s="29"/>
      <c r="BCW193" s="30"/>
      <c r="BCX193" s="29"/>
      <c r="BCY193" s="30"/>
      <c r="BCZ193" s="29"/>
      <c r="BDA193" s="30"/>
      <c r="BDB193" s="29"/>
      <c r="BDC193" s="30"/>
      <c r="BDD193" s="29"/>
      <c r="BDE193" s="30"/>
      <c r="BDF193" s="29"/>
      <c r="BDG193" s="30"/>
      <c r="BDH193" s="29"/>
      <c r="BDI193" s="30"/>
      <c r="BDJ193" s="29"/>
      <c r="BDK193" s="30"/>
      <c r="BDL193" s="29"/>
      <c r="BDM193" s="30"/>
      <c r="BDN193" s="29"/>
      <c r="BDO193" s="30"/>
      <c r="BDP193" s="29"/>
      <c r="BDQ193" s="30"/>
      <c r="BDR193" s="29"/>
      <c r="BDS193" s="30"/>
      <c r="BDT193" s="29"/>
      <c r="BDU193" s="30"/>
      <c r="BDV193" s="29"/>
      <c r="BDW193" s="30"/>
      <c r="BDX193" s="29"/>
      <c r="BDY193" s="30"/>
      <c r="BDZ193" s="29"/>
      <c r="BEA193" s="30"/>
      <c r="BEB193" s="29"/>
      <c r="BEC193" s="30"/>
      <c r="BED193" s="29"/>
      <c r="BEE193" s="30"/>
      <c r="BEF193" s="29"/>
      <c r="BEG193" s="30"/>
      <c r="BEH193" s="29"/>
      <c r="BEI193" s="30"/>
      <c r="BEJ193" s="29"/>
      <c r="BEK193" s="30"/>
      <c r="BEL193" s="29"/>
      <c r="BEM193" s="30"/>
      <c r="BEN193" s="29"/>
      <c r="BEO193" s="30"/>
      <c r="BEP193" s="29"/>
      <c r="BEQ193" s="30"/>
      <c r="BER193" s="29"/>
      <c r="BES193" s="30"/>
      <c r="BET193" s="29"/>
      <c r="BEU193" s="30"/>
      <c r="BEV193" s="29"/>
      <c r="BEW193" s="30"/>
      <c r="BEX193" s="29"/>
      <c r="BEY193" s="30"/>
      <c r="BEZ193" s="29"/>
      <c r="BFA193" s="30"/>
      <c r="BFB193" s="29"/>
      <c r="BFC193" s="30"/>
      <c r="BFD193" s="29"/>
      <c r="BFE193" s="30"/>
      <c r="BFF193" s="29"/>
      <c r="BFG193" s="30"/>
      <c r="BFH193" s="29"/>
      <c r="BFI193" s="30"/>
      <c r="BFJ193" s="29"/>
      <c r="BFK193" s="30"/>
      <c r="BFL193" s="29"/>
      <c r="BFM193" s="30"/>
      <c r="BFN193" s="29"/>
      <c r="BFO193" s="30"/>
      <c r="BFP193" s="29"/>
      <c r="BFQ193" s="30"/>
      <c r="BFR193" s="29"/>
      <c r="BFS193" s="30"/>
      <c r="BFT193" s="29"/>
      <c r="BFU193" s="30"/>
      <c r="BFV193" s="29"/>
      <c r="BFW193" s="30"/>
      <c r="BFX193" s="29"/>
      <c r="BFY193" s="30"/>
      <c r="BFZ193" s="29"/>
      <c r="BGA193" s="30"/>
      <c r="BGB193" s="29"/>
      <c r="BGC193" s="30"/>
      <c r="BGD193" s="29"/>
      <c r="BGE193" s="30"/>
      <c r="BGF193" s="29"/>
      <c r="BGG193" s="30"/>
      <c r="BGH193" s="29"/>
      <c r="BGI193" s="30"/>
      <c r="BGJ193" s="29"/>
      <c r="BGK193" s="30"/>
      <c r="BGL193" s="29"/>
      <c r="BGM193" s="30"/>
      <c r="BGN193" s="29"/>
      <c r="BGO193" s="30"/>
      <c r="BGP193" s="29"/>
      <c r="BGQ193" s="30"/>
      <c r="BGR193" s="29"/>
      <c r="BGS193" s="30"/>
      <c r="BGT193" s="29"/>
      <c r="BGU193" s="30"/>
      <c r="BGV193" s="29"/>
      <c r="BGW193" s="30"/>
      <c r="BGX193" s="29"/>
      <c r="BGY193" s="30"/>
      <c r="BGZ193" s="29"/>
      <c r="BHA193" s="30"/>
      <c r="BHB193" s="29"/>
      <c r="BHC193" s="30"/>
      <c r="BHD193" s="29"/>
      <c r="BHE193" s="30"/>
      <c r="BHF193" s="29"/>
      <c r="BHG193" s="30"/>
      <c r="BHH193" s="29"/>
      <c r="BHI193" s="30"/>
      <c r="BHJ193" s="29"/>
      <c r="BHK193" s="30"/>
      <c r="BHL193" s="29"/>
      <c r="BHM193" s="30"/>
      <c r="BHN193" s="29"/>
      <c r="BHO193" s="30"/>
      <c r="BHP193" s="29"/>
      <c r="BHQ193" s="30"/>
      <c r="BHR193" s="29"/>
      <c r="BHS193" s="30"/>
      <c r="BHT193" s="29"/>
      <c r="BHU193" s="30"/>
      <c r="BHV193" s="29"/>
      <c r="BHW193" s="30"/>
      <c r="BHX193" s="29"/>
      <c r="BHY193" s="30"/>
      <c r="BHZ193" s="29"/>
      <c r="BIA193" s="30"/>
      <c r="BIB193" s="29"/>
      <c r="BIC193" s="30"/>
      <c r="BID193" s="29"/>
      <c r="BIE193" s="30"/>
      <c r="BIF193" s="29"/>
      <c r="BIG193" s="30"/>
      <c r="BIH193" s="29"/>
      <c r="BII193" s="30"/>
      <c r="BIJ193" s="29"/>
      <c r="BIK193" s="30"/>
      <c r="BIL193" s="29"/>
      <c r="BIM193" s="30"/>
      <c r="BIN193" s="29"/>
      <c r="BIO193" s="30"/>
      <c r="BIP193" s="29"/>
      <c r="BIQ193" s="30"/>
      <c r="BIR193" s="29"/>
      <c r="BIS193" s="30"/>
      <c r="BIT193" s="29"/>
      <c r="BIU193" s="30"/>
      <c r="BIV193" s="29"/>
      <c r="BIW193" s="30"/>
      <c r="BIX193" s="29"/>
      <c r="BIY193" s="30"/>
      <c r="BIZ193" s="29"/>
      <c r="BJA193" s="30"/>
      <c r="BJB193" s="29"/>
      <c r="BJC193" s="30"/>
      <c r="BJD193" s="29"/>
      <c r="BJE193" s="30"/>
      <c r="BJF193" s="29"/>
      <c r="BJG193" s="30"/>
      <c r="BJH193" s="29"/>
      <c r="BJI193" s="30"/>
      <c r="BJJ193" s="29"/>
      <c r="BJK193" s="30"/>
      <c r="BJL193" s="29"/>
      <c r="BJM193" s="30"/>
      <c r="BJN193" s="29"/>
      <c r="BJO193" s="30"/>
      <c r="BJP193" s="29"/>
      <c r="BJQ193" s="30"/>
      <c r="BJR193" s="29"/>
      <c r="BJS193" s="30"/>
      <c r="BJT193" s="29"/>
      <c r="BJU193" s="30"/>
      <c r="BJV193" s="29"/>
      <c r="BJW193" s="30"/>
      <c r="BJX193" s="29"/>
      <c r="BJY193" s="30"/>
      <c r="BJZ193" s="29"/>
      <c r="BKA193" s="30"/>
      <c r="BKB193" s="29"/>
      <c r="BKC193" s="30"/>
      <c r="BKD193" s="29"/>
      <c r="BKE193" s="30"/>
      <c r="BKF193" s="29"/>
      <c r="BKG193" s="30"/>
      <c r="BKH193" s="29"/>
      <c r="BKI193" s="30"/>
      <c r="BKJ193" s="29"/>
      <c r="BKK193" s="30"/>
      <c r="BKL193" s="29"/>
      <c r="BKM193" s="30"/>
      <c r="BKN193" s="29"/>
      <c r="BKO193" s="30"/>
      <c r="BKP193" s="29"/>
      <c r="BKQ193" s="30"/>
      <c r="BKR193" s="29"/>
      <c r="BKS193" s="30"/>
      <c r="BKT193" s="29"/>
      <c r="BKU193" s="30"/>
      <c r="BKV193" s="29"/>
      <c r="BKW193" s="30"/>
      <c r="BKX193" s="29"/>
      <c r="BKY193" s="30"/>
      <c r="BKZ193" s="29"/>
      <c r="BLA193" s="30"/>
      <c r="BLB193" s="29"/>
      <c r="BLC193" s="30"/>
      <c r="BLD193" s="29"/>
      <c r="BLE193" s="30"/>
      <c r="BLF193" s="29"/>
      <c r="BLG193" s="30"/>
      <c r="BLH193" s="29"/>
      <c r="BLI193" s="30"/>
      <c r="BLJ193" s="29"/>
      <c r="BLK193" s="30"/>
      <c r="BLL193" s="29"/>
      <c r="BLM193" s="30"/>
      <c r="BLN193" s="29"/>
      <c r="BLO193" s="30"/>
      <c r="BLP193" s="29"/>
      <c r="BLQ193" s="30"/>
      <c r="BLR193" s="29"/>
      <c r="BLS193" s="30"/>
      <c r="BLT193" s="29"/>
      <c r="BLU193" s="30"/>
      <c r="BLV193" s="29"/>
      <c r="BLW193" s="30"/>
      <c r="BLX193" s="29"/>
      <c r="BLY193" s="30"/>
      <c r="BLZ193" s="29"/>
      <c r="BMA193" s="30"/>
      <c r="BMB193" s="29"/>
      <c r="BMC193" s="30"/>
      <c r="BMD193" s="29"/>
      <c r="BME193" s="30"/>
      <c r="BMF193" s="29"/>
      <c r="BMG193" s="30"/>
      <c r="BMH193" s="29"/>
      <c r="BMI193" s="30"/>
      <c r="BMJ193" s="29"/>
      <c r="BMK193" s="30"/>
      <c r="BML193" s="29"/>
      <c r="BMM193" s="30"/>
      <c r="BMN193" s="29"/>
      <c r="BMO193" s="30"/>
      <c r="BMP193" s="29"/>
      <c r="BMQ193" s="30"/>
      <c r="BMR193" s="29"/>
      <c r="BMS193" s="30"/>
      <c r="BMT193" s="29"/>
      <c r="BMU193" s="30"/>
      <c r="BMV193" s="29"/>
      <c r="BMW193" s="30"/>
      <c r="BMX193" s="29"/>
      <c r="BMY193" s="30"/>
      <c r="BMZ193" s="29"/>
      <c r="BNA193" s="30"/>
      <c r="BNB193" s="29"/>
      <c r="BNC193" s="30"/>
      <c r="BND193" s="29"/>
      <c r="BNE193" s="30"/>
      <c r="BNF193" s="29"/>
      <c r="BNG193" s="30"/>
      <c r="BNH193" s="29"/>
      <c r="BNI193" s="30"/>
      <c r="BNJ193" s="29"/>
      <c r="BNK193" s="30"/>
      <c r="BNL193" s="29"/>
      <c r="BNM193" s="30"/>
      <c r="BNN193" s="29"/>
      <c r="BNO193" s="30"/>
      <c r="BNP193" s="29"/>
      <c r="BNQ193" s="30"/>
      <c r="BNR193" s="29"/>
      <c r="BNS193" s="30"/>
      <c r="BNT193" s="29"/>
      <c r="BNU193" s="30"/>
      <c r="BNV193" s="29"/>
      <c r="BNW193" s="30"/>
      <c r="BNX193" s="29"/>
      <c r="BNY193" s="30"/>
      <c r="BNZ193" s="29"/>
      <c r="BOA193" s="30"/>
      <c r="BOB193" s="29"/>
      <c r="BOC193" s="30"/>
      <c r="BOD193" s="29"/>
      <c r="BOE193" s="30"/>
      <c r="BOF193" s="29"/>
      <c r="BOG193" s="30"/>
      <c r="BOH193" s="29"/>
      <c r="BOI193" s="30"/>
      <c r="BOJ193" s="29"/>
      <c r="BOK193" s="30"/>
      <c r="BOL193" s="29"/>
      <c r="BOM193" s="30"/>
      <c r="BON193" s="29"/>
      <c r="BOO193" s="30"/>
      <c r="BOP193" s="29"/>
      <c r="BOQ193" s="30"/>
      <c r="BOR193" s="29"/>
      <c r="BOS193" s="30"/>
      <c r="BOT193" s="29"/>
      <c r="BOU193" s="30"/>
      <c r="BOV193" s="29"/>
      <c r="BOW193" s="30"/>
      <c r="BOX193" s="29"/>
      <c r="BOY193" s="30"/>
      <c r="BOZ193" s="29"/>
      <c r="BPA193" s="30"/>
      <c r="BPB193" s="29"/>
      <c r="BPC193" s="30"/>
      <c r="BPD193" s="29"/>
      <c r="BPE193" s="30"/>
      <c r="BPF193" s="29"/>
      <c r="BPG193" s="30"/>
      <c r="BPH193" s="29"/>
      <c r="BPI193" s="30"/>
      <c r="BPJ193" s="29"/>
      <c r="BPK193" s="30"/>
      <c r="BPL193" s="29"/>
      <c r="BPM193" s="30"/>
      <c r="BPN193" s="29"/>
      <c r="BPO193" s="30"/>
      <c r="BPP193" s="29"/>
      <c r="BPQ193" s="30"/>
      <c r="BPR193" s="29"/>
      <c r="BPS193" s="30"/>
      <c r="BPT193" s="29"/>
      <c r="BPU193" s="30"/>
      <c r="BPV193" s="29"/>
      <c r="BPW193" s="30"/>
      <c r="BPX193" s="29"/>
      <c r="BPY193" s="30"/>
      <c r="BPZ193" s="29"/>
      <c r="BQA193" s="30"/>
      <c r="BQB193" s="29"/>
      <c r="BQC193" s="30"/>
      <c r="BQD193" s="29"/>
      <c r="BQE193" s="30"/>
      <c r="BQF193" s="29"/>
      <c r="BQG193" s="30"/>
      <c r="BQH193" s="29"/>
      <c r="BQI193" s="30"/>
      <c r="BQJ193" s="29"/>
      <c r="BQK193" s="30"/>
      <c r="BQL193" s="29"/>
      <c r="BQM193" s="30"/>
      <c r="BQN193" s="29"/>
      <c r="BQO193" s="30"/>
      <c r="BQP193" s="29"/>
      <c r="BQQ193" s="30"/>
      <c r="BQR193" s="29"/>
      <c r="BQS193" s="30"/>
      <c r="BQT193" s="29"/>
      <c r="BQU193" s="30"/>
      <c r="BQV193" s="29"/>
      <c r="BQW193" s="30"/>
      <c r="BQX193" s="29"/>
      <c r="BQY193" s="30"/>
      <c r="BQZ193" s="29"/>
      <c r="BRA193" s="30"/>
      <c r="BRB193" s="29"/>
      <c r="BRC193" s="30"/>
      <c r="BRD193" s="29"/>
      <c r="BRE193" s="30"/>
      <c r="BRF193" s="29"/>
      <c r="BRG193" s="30"/>
      <c r="BRH193" s="29"/>
      <c r="BRI193" s="30"/>
      <c r="BRJ193" s="29"/>
      <c r="BRK193" s="30"/>
      <c r="BRL193" s="29"/>
      <c r="BRM193" s="30"/>
      <c r="BRN193" s="29"/>
      <c r="BRO193" s="30"/>
      <c r="BRP193" s="29"/>
      <c r="BRQ193" s="30"/>
      <c r="BRR193" s="29"/>
      <c r="BRS193" s="30"/>
      <c r="BRT193" s="29"/>
      <c r="BRU193" s="30"/>
      <c r="BRV193" s="29"/>
      <c r="BRW193" s="30"/>
      <c r="BRX193" s="29"/>
      <c r="BRY193" s="30"/>
      <c r="BRZ193" s="29"/>
      <c r="BSA193" s="30"/>
      <c r="BSB193" s="29"/>
      <c r="BSC193" s="30"/>
      <c r="BSD193" s="29"/>
      <c r="BSE193" s="30"/>
      <c r="BSF193" s="29"/>
      <c r="BSG193" s="30"/>
      <c r="BSH193" s="29"/>
      <c r="BSI193" s="30"/>
      <c r="BSJ193" s="29"/>
      <c r="BSK193" s="30"/>
      <c r="BSL193" s="29"/>
      <c r="BSM193" s="30"/>
      <c r="BSN193" s="29"/>
      <c r="BSO193" s="30"/>
      <c r="BSP193" s="29"/>
      <c r="BSQ193" s="30"/>
      <c r="BSR193" s="29"/>
      <c r="BSS193" s="30"/>
      <c r="BST193" s="29"/>
      <c r="BSU193" s="30"/>
      <c r="BSV193" s="29"/>
      <c r="BSW193" s="30"/>
      <c r="BSX193" s="29"/>
      <c r="BSY193" s="30"/>
      <c r="BSZ193" s="29"/>
      <c r="BTA193" s="30"/>
      <c r="BTB193" s="29"/>
      <c r="BTC193" s="30"/>
      <c r="BTD193" s="29"/>
      <c r="BTE193" s="30"/>
      <c r="BTF193" s="29"/>
      <c r="BTG193" s="30"/>
      <c r="BTH193" s="29"/>
      <c r="BTI193" s="30"/>
      <c r="BTJ193" s="29"/>
      <c r="BTK193" s="30"/>
      <c r="BTL193" s="29"/>
      <c r="BTM193" s="30"/>
      <c r="BTN193" s="29"/>
      <c r="BTO193" s="30"/>
      <c r="BTP193" s="29"/>
      <c r="BTQ193" s="30"/>
      <c r="BTR193" s="29"/>
      <c r="BTS193" s="30"/>
      <c r="BTT193" s="29"/>
      <c r="BTU193" s="30"/>
      <c r="BTV193" s="29"/>
      <c r="BTW193" s="30"/>
      <c r="BTX193" s="29"/>
      <c r="BTY193" s="30"/>
      <c r="BTZ193" s="29"/>
      <c r="BUA193" s="30"/>
      <c r="BUB193" s="29"/>
      <c r="BUC193" s="30"/>
      <c r="BUD193" s="29"/>
      <c r="BUE193" s="30"/>
      <c r="BUF193" s="29"/>
      <c r="BUG193" s="30"/>
      <c r="BUH193" s="29"/>
      <c r="BUI193" s="30"/>
      <c r="BUJ193" s="29"/>
      <c r="BUK193" s="30"/>
      <c r="BUL193" s="29"/>
      <c r="BUM193" s="30"/>
      <c r="BUN193" s="29"/>
      <c r="BUO193" s="30"/>
      <c r="BUP193" s="29"/>
      <c r="BUQ193" s="30"/>
      <c r="BUR193" s="29"/>
      <c r="BUS193" s="30"/>
      <c r="BUT193" s="29"/>
      <c r="BUU193" s="30"/>
      <c r="BUV193" s="29"/>
      <c r="BUW193" s="30"/>
      <c r="BUX193" s="29"/>
      <c r="BUY193" s="30"/>
      <c r="BUZ193" s="29"/>
      <c r="BVA193" s="30"/>
      <c r="BVB193" s="29"/>
      <c r="BVC193" s="30"/>
      <c r="BVD193" s="29"/>
      <c r="BVE193" s="30"/>
      <c r="BVF193" s="29"/>
      <c r="BVG193" s="30"/>
      <c r="BVH193" s="29"/>
      <c r="BVI193" s="30"/>
      <c r="BVJ193" s="29"/>
      <c r="BVK193" s="30"/>
      <c r="BVL193" s="29"/>
      <c r="BVM193" s="30"/>
      <c r="BVN193" s="29"/>
      <c r="BVO193" s="30"/>
      <c r="BVP193" s="29"/>
      <c r="BVQ193" s="30"/>
      <c r="BVR193" s="29"/>
      <c r="BVS193" s="30"/>
      <c r="BVT193" s="29"/>
      <c r="BVU193" s="30"/>
      <c r="BVV193" s="29"/>
      <c r="BVW193" s="30"/>
      <c r="BVX193" s="29"/>
      <c r="BVY193" s="30"/>
      <c r="BVZ193" s="29"/>
      <c r="BWA193" s="30"/>
      <c r="BWB193" s="29"/>
      <c r="BWC193" s="30"/>
      <c r="BWD193" s="29"/>
      <c r="BWE193" s="30"/>
      <c r="BWF193" s="29"/>
      <c r="BWG193" s="30"/>
      <c r="BWH193" s="29"/>
      <c r="BWI193" s="30"/>
      <c r="BWJ193" s="29"/>
      <c r="BWK193" s="30"/>
      <c r="BWL193" s="29"/>
      <c r="BWM193" s="30"/>
      <c r="BWN193" s="29"/>
      <c r="BWO193" s="30"/>
      <c r="BWP193" s="29"/>
      <c r="BWQ193" s="30"/>
      <c r="BWR193" s="29"/>
      <c r="BWS193" s="30"/>
      <c r="BWT193" s="29"/>
      <c r="BWU193" s="30"/>
      <c r="BWV193" s="29"/>
      <c r="BWW193" s="30"/>
      <c r="BWX193" s="29"/>
      <c r="BWY193" s="30"/>
      <c r="BWZ193" s="29"/>
      <c r="BXA193" s="30"/>
      <c r="BXB193" s="29"/>
      <c r="BXC193" s="30"/>
      <c r="BXD193" s="29"/>
      <c r="BXE193" s="30"/>
      <c r="BXF193" s="29"/>
      <c r="BXG193" s="30"/>
      <c r="BXH193" s="29"/>
      <c r="BXI193" s="30"/>
      <c r="BXJ193" s="29"/>
      <c r="BXK193" s="30"/>
      <c r="BXL193" s="29"/>
      <c r="BXM193" s="30"/>
      <c r="BXN193" s="29"/>
      <c r="BXO193" s="30"/>
      <c r="BXP193" s="29"/>
      <c r="BXQ193" s="30"/>
      <c r="BXR193" s="29"/>
      <c r="BXS193" s="30"/>
      <c r="BXT193" s="29"/>
      <c r="BXU193" s="30"/>
      <c r="BXV193" s="29"/>
      <c r="BXW193" s="30"/>
      <c r="BXX193" s="29"/>
      <c r="BXY193" s="30"/>
      <c r="BXZ193" s="29"/>
      <c r="BYA193" s="30"/>
      <c r="BYB193" s="29"/>
      <c r="BYC193" s="30"/>
      <c r="BYD193" s="29"/>
      <c r="BYE193" s="30"/>
      <c r="BYF193" s="29"/>
      <c r="BYG193" s="30"/>
      <c r="BYH193" s="29"/>
      <c r="BYI193" s="30"/>
      <c r="BYJ193" s="29"/>
      <c r="BYK193" s="30"/>
      <c r="BYL193" s="29"/>
      <c r="BYM193" s="30"/>
      <c r="BYN193" s="29"/>
      <c r="BYO193" s="30"/>
      <c r="BYP193" s="29"/>
      <c r="BYQ193" s="30"/>
      <c r="BYR193" s="29"/>
      <c r="BYS193" s="30"/>
      <c r="BYT193" s="29"/>
      <c r="BYU193" s="30"/>
      <c r="BYV193" s="29"/>
      <c r="BYW193" s="30"/>
      <c r="BYX193" s="29"/>
      <c r="BYY193" s="30"/>
      <c r="BYZ193" s="29"/>
      <c r="BZA193" s="30"/>
      <c r="BZB193" s="29"/>
      <c r="BZC193" s="30"/>
      <c r="BZD193" s="29"/>
      <c r="BZE193" s="30"/>
      <c r="BZF193" s="29"/>
      <c r="BZG193" s="30"/>
      <c r="BZH193" s="29"/>
      <c r="BZI193" s="30"/>
      <c r="BZJ193" s="29"/>
      <c r="BZK193" s="30"/>
      <c r="BZL193" s="29"/>
      <c r="BZM193" s="30"/>
      <c r="BZN193" s="29"/>
      <c r="BZO193" s="30"/>
      <c r="BZP193" s="29"/>
      <c r="BZQ193" s="30"/>
      <c r="BZR193" s="29"/>
      <c r="BZS193" s="30"/>
      <c r="BZT193" s="29"/>
      <c r="BZU193" s="30"/>
      <c r="BZV193" s="29"/>
      <c r="BZW193" s="30"/>
      <c r="BZX193" s="29"/>
      <c r="BZY193" s="30"/>
      <c r="BZZ193" s="29"/>
      <c r="CAA193" s="30"/>
      <c r="CAB193" s="29"/>
      <c r="CAC193" s="30"/>
      <c r="CAD193" s="29"/>
      <c r="CAE193" s="30"/>
      <c r="CAF193" s="29"/>
      <c r="CAG193" s="30"/>
      <c r="CAH193" s="29"/>
      <c r="CAI193" s="30"/>
      <c r="CAJ193" s="29"/>
      <c r="CAK193" s="30"/>
      <c r="CAL193" s="29"/>
      <c r="CAM193" s="30"/>
      <c r="CAN193" s="29"/>
      <c r="CAO193" s="30"/>
      <c r="CAP193" s="29"/>
      <c r="CAQ193" s="30"/>
      <c r="CAR193" s="29"/>
      <c r="CAS193" s="30"/>
      <c r="CAT193" s="29"/>
      <c r="CAU193" s="30"/>
      <c r="CAV193" s="29"/>
      <c r="CAW193" s="30"/>
      <c r="CAX193" s="29"/>
      <c r="CAY193" s="30"/>
      <c r="CAZ193" s="29"/>
      <c r="CBA193" s="30"/>
      <c r="CBB193" s="29"/>
      <c r="CBC193" s="30"/>
      <c r="CBD193" s="29"/>
      <c r="CBE193" s="30"/>
      <c r="CBF193" s="29"/>
      <c r="CBG193" s="30"/>
      <c r="CBH193" s="29"/>
      <c r="CBI193" s="30"/>
      <c r="CBJ193" s="29"/>
      <c r="CBK193" s="30"/>
      <c r="CBL193" s="29"/>
      <c r="CBM193" s="30"/>
      <c r="CBN193" s="29"/>
      <c r="CBO193" s="30"/>
      <c r="CBP193" s="29"/>
      <c r="CBQ193" s="30"/>
      <c r="CBR193" s="29"/>
      <c r="CBS193" s="30"/>
      <c r="CBT193" s="29"/>
      <c r="CBU193" s="30"/>
      <c r="CBV193" s="29"/>
      <c r="CBW193" s="30"/>
      <c r="CBX193" s="29"/>
      <c r="CBY193" s="30"/>
      <c r="CBZ193" s="29"/>
      <c r="CCA193" s="30"/>
      <c r="CCB193" s="29"/>
      <c r="CCC193" s="30"/>
      <c r="CCD193" s="29"/>
      <c r="CCE193" s="30"/>
      <c r="CCF193" s="29"/>
      <c r="CCG193" s="30"/>
      <c r="CCH193" s="29"/>
      <c r="CCI193" s="30"/>
      <c r="CCJ193" s="29"/>
      <c r="CCK193" s="30"/>
      <c r="CCL193" s="29"/>
      <c r="CCM193" s="30"/>
      <c r="CCN193" s="29"/>
      <c r="CCO193" s="30"/>
      <c r="CCP193" s="29"/>
      <c r="CCQ193" s="30"/>
      <c r="CCR193" s="29"/>
      <c r="CCS193" s="30"/>
      <c r="CCT193" s="29"/>
      <c r="CCU193" s="30"/>
      <c r="CCV193" s="29"/>
      <c r="CCW193" s="30"/>
      <c r="CCX193" s="29"/>
      <c r="CCY193" s="30"/>
      <c r="CCZ193" s="29"/>
      <c r="CDA193" s="30"/>
      <c r="CDB193" s="29"/>
      <c r="CDC193" s="30"/>
      <c r="CDD193" s="29"/>
      <c r="CDE193" s="30"/>
      <c r="CDF193" s="29"/>
      <c r="CDG193" s="30"/>
      <c r="CDH193" s="29"/>
      <c r="CDI193" s="30"/>
      <c r="CDJ193" s="29"/>
      <c r="CDK193" s="30"/>
      <c r="CDL193" s="29"/>
      <c r="CDM193" s="30"/>
      <c r="CDN193" s="29"/>
      <c r="CDO193" s="30"/>
      <c r="CDP193" s="29"/>
      <c r="CDQ193" s="30"/>
      <c r="CDR193" s="29"/>
      <c r="CDS193" s="30"/>
      <c r="CDT193" s="29"/>
      <c r="CDU193" s="30"/>
      <c r="CDV193" s="29"/>
      <c r="CDW193" s="30"/>
      <c r="CDX193" s="29"/>
      <c r="CDY193" s="30"/>
      <c r="CDZ193" s="29"/>
      <c r="CEA193" s="30"/>
      <c r="CEB193" s="29"/>
      <c r="CEC193" s="30"/>
      <c r="CED193" s="29"/>
      <c r="CEE193" s="30"/>
      <c r="CEF193" s="29"/>
      <c r="CEG193" s="30"/>
      <c r="CEH193" s="29"/>
      <c r="CEI193" s="30"/>
      <c r="CEJ193" s="29"/>
      <c r="CEK193" s="30"/>
      <c r="CEL193" s="29"/>
      <c r="CEM193" s="30"/>
      <c r="CEN193" s="29"/>
      <c r="CEO193" s="30"/>
      <c r="CEP193" s="29"/>
      <c r="CEQ193" s="30"/>
      <c r="CER193" s="29"/>
      <c r="CES193" s="30"/>
      <c r="CET193" s="29"/>
      <c r="CEU193" s="30"/>
      <c r="CEV193" s="29"/>
      <c r="CEW193" s="30"/>
      <c r="CEX193" s="29"/>
      <c r="CEY193" s="30"/>
      <c r="CEZ193" s="29"/>
      <c r="CFA193" s="30"/>
      <c r="CFB193" s="29"/>
      <c r="CFC193" s="30"/>
      <c r="CFD193" s="29"/>
      <c r="CFE193" s="30"/>
      <c r="CFF193" s="29"/>
      <c r="CFG193" s="30"/>
      <c r="CFH193" s="29"/>
      <c r="CFI193" s="30"/>
      <c r="CFJ193" s="29"/>
      <c r="CFK193" s="30"/>
      <c r="CFL193" s="29"/>
      <c r="CFM193" s="30"/>
      <c r="CFN193" s="29"/>
      <c r="CFO193" s="30"/>
      <c r="CFP193" s="29"/>
      <c r="CFQ193" s="30"/>
      <c r="CFR193" s="29"/>
      <c r="CFS193" s="30"/>
      <c r="CFT193" s="29"/>
      <c r="CFU193" s="30"/>
      <c r="CFV193" s="29"/>
      <c r="CFW193" s="30"/>
      <c r="CFX193" s="29"/>
      <c r="CFY193" s="30"/>
      <c r="CFZ193" s="29"/>
      <c r="CGA193" s="30"/>
      <c r="CGB193" s="29"/>
      <c r="CGC193" s="30"/>
      <c r="CGD193" s="29"/>
      <c r="CGE193" s="30"/>
      <c r="CGF193" s="29"/>
      <c r="CGG193" s="30"/>
      <c r="CGH193" s="29"/>
      <c r="CGI193" s="30"/>
      <c r="CGJ193" s="29"/>
      <c r="CGK193" s="30"/>
      <c r="CGL193" s="29"/>
      <c r="CGM193" s="30"/>
      <c r="CGN193" s="29"/>
      <c r="CGO193" s="30"/>
      <c r="CGP193" s="29"/>
      <c r="CGQ193" s="30"/>
      <c r="CGR193" s="29"/>
      <c r="CGS193" s="30"/>
      <c r="CGT193" s="29"/>
      <c r="CGU193" s="30"/>
      <c r="CGV193" s="29"/>
      <c r="CGW193" s="30"/>
      <c r="CGX193" s="29"/>
      <c r="CGY193" s="30"/>
      <c r="CGZ193" s="29"/>
      <c r="CHA193" s="30"/>
      <c r="CHB193" s="29"/>
      <c r="CHC193" s="30"/>
      <c r="CHD193" s="29"/>
      <c r="CHE193" s="30"/>
      <c r="CHF193" s="29"/>
      <c r="CHG193" s="30"/>
      <c r="CHH193" s="29"/>
      <c r="CHI193" s="30"/>
      <c r="CHJ193" s="29"/>
      <c r="CHK193" s="30"/>
      <c r="CHL193" s="29"/>
      <c r="CHM193" s="30"/>
      <c r="CHN193" s="29"/>
      <c r="CHO193" s="30"/>
      <c r="CHP193" s="29"/>
      <c r="CHQ193" s="30"/>
      <c r="CHR193" s="29"/>
      <c r="CHS193" s="30"/>
      <c r="CHT193" s="29"/>
      <c r="CHU193" s="30"/>
      <c r="CHV193" s="29"/>
      <c r="CHW193" s="30"/>
      <c r="CHX193" s="29"/>
      <c r="CHY193" s="30"/>
      <c r="CHZ193" s="29"/>
      <c r="CIA193" s="30"/>
      <c r="CIB193" s="29"/>
      <c r="CIC193" s="30"/>
      <c r="CID193" s="29"/>
      <c r="CIE193" s="30"/>
      <c r="CIF193" s="29"/>
      <c r="CIG193" s="30"/>
      <c r="CIH193" s="29"/>
      <c r="CII193" s="30"/>
      <c r="CIJ193" s="29"/>
      <c r="CIK193" s="30"/>
      <c r="CIL193" s="29"/>
      <c r="CIM193" s="30"/>
      <c r="CIN193" s="29"/>
      <c r="CIO193" s="30"/>
      <c r="CIP193" s="29"/>
      <c r="CIQ193" s="30"/>
      <c r="CIR193" s="29"/>
      <c r="CIS193" s="30"/>
      <c r="CIT193" s="29"/>
      <c r="CIU193" s="30"/>
      <c r="CIV193" s="29"/>
      <c r="CIW193" s="30"/>
      <c r="CIX193" s="29"/>
      <c r="CIY193" s="30"/>
      <c r="CIZ193" s="29"/>
      <c r="CJA193" s="30"/>
      <c r="CJB193" s="29"/>
      <c r="CJC193" s="30"/>
      <c r="CJD193" s="29"/>
      <c r="CJE193" s="30"/>
      <c r="CJF193" s="29"/>
      <c r="CJG193" s="30"/>
      <c r="CJH193" s="29"/>
      <c r="CJI193" s="30"/>
      <c r="CJJ193" s="29"/>
      <c r="CJK193" s="30"/>
      <c r="CJL193" s="29"/>
      <c r="CJM193" s="30"/>
      <c r="CJN193" s="29"/>
      <c r="CJO193" s="30"/>
      <c r="CJP193" s="29"/>
      <c r="CJQ193" s="30"/>
      <c r="CJR193" s="29"/>
      <c r="CJS193" s="30"/>
      <c r="CJT193" s="29"/>
      <c r="CJU193" s="30"/>
      <c r="CJV193" s="29"/>
      <c r="CJW193" s="30"/>
      <c r="CJX193" s="29"/>
      <c r="CJY193" s="30"/>
      <c r="CJZ193" s="29"/>
      <c r="CKA193" s="30"/>
      <c r="CKB193" s="29"/>
      <c r="CKC193" s="30"/>
      <c r="CKD193" s="29"/>
      <c r="CKE193" s="30"/>
      <c r="CKF193" s="29"/>
      <c r="CKG193" s="30"/>
      <c r="CKH193" s="29"/>
      <c r="CKI193" s="30"/>
      <c r="CKJ193" s="29"/>
      <c r="CKK193" s="30"/>
      <c r="CKL193" s="29"/>
      <c r="CKM193" s="30"/>
      <c r="CKN193" s="29"/>
      <c r="CKO193" s="30"/>
      <c r="CKP193" s="29"/>
      <c r="CKQ193" s="30"/>
      <c r="CKR193" s="29"/>
      <c r="CKS193" s="30"/>
      <c r="CKT193" s="29"/>
      <c r="CKU193" s="30"/>
      <c r="CKV193" s="29"/>
      <c r="CKW193" s="30"/>
      <c r="CKX193" s="29"/>
      <c r="CKY193" s="30"/>
      <c r="CKZ193" s="29"/>
      <c r="CLA193" s="30"/>
      <c r="CLB193" s="29"/>
      <c r="CLC193" s="30"/>
      <c r="CLD193" s="29"/>
      <c r="CLE193" s="30"/>
      <c r="CLF193" s="29"/>
      <c r="CLG193" s="30"/>
      <c r="CLH193" s="29"/>
      <c r="CLI193" s="30"/>
      <c r="CLJ193" s="29"/>
      <c r="CLK193" s="30"/>
      <c r="CLL193" s="29"/>
      <c r="CLM193" s="30"/>
      <c r="CLN193" s="29"/>
      <c r="CLO193" s="30"/>
      <c r="CLP193" s="29"/>
      <c r="CLQ193" s="30"/>
      <c r="CLR193" s="29"/>
      <c r="CLS193" s="30"/>
      <c r="CLT193" s="29"/>
      <c r="CLU193" s="30"/>
      <c r="CLV193" s="29"/>
      <c r="CLW193" s="30"/>
      <c r="CLX193" s="29"/>
      <c r="CLY193" s="30"/>
      <c r="CLZ193" s="29"/>
      <c r="CMA193" s="30"/>
      <c r="CMB193" s="29"/>
      <c r="CMC193" s="30"/>
      <c r="CMD193" s="29"/>
      <c r="CME193" s="30"/>
      <c r="CMF193" s="29"/>
      <c r="CMG193" s="30"/>
      <c r="CMH193" s="29"/>
      <c r="CMI193" s="30"/>
      <c r="CMJ193" s="29"/>
      <c r="CMK193" s="30"/>
      <c r="CML193" s="29"/>
      <c r="CMM193" s="30"/>
      <c r="CMN193" s="29"/>
      <c r="CMO193" s="30"/>
      <c r="CMP193" s="29"/>
      <c r="CMQ193" s="30"/>
      <c r="CMR193" s="29"/>
      <c r="CMS193" s="30"/>
      <c r="CMT193" s="29"/>
      <c r="CMU193" s="30"/>
      <c r="CMV193" s="29"/>
      <c r="CMW193" s="30"/>
      <c r="CMX193" s="29"/>
      <c r="CMY193" s="30"/>
      <c r="CMZ193" s="29"/>
      <c r="CNA193" s="30"/>
      <c r="CNB193" s="29"/>
      <c r="CNC193" s="30"/>
      <c r="CND193" s="29"/>
      <c r="CNE193" s="30"/>
      <c r="CNF193" s="29"/>
      <c r="CNG193" s="30"/>
      <c r="CNH193" s="29"/>
      <c r="CNI193" s="30"/>
      <c r="CNJ193" s="29"/>
      <c r="CNK193" s="30"/>
      <c r="CNL193" s="29"/>
      <c r="CNM193" s="30"/>
      <c r="CNN193" s="29"/>
      <c r="CNO193" s="30"/>
      <c r="CNP193" s="29"/>
      <c r="CNQ193" s="30"/>
      <c r="CNR193" s="29"/>
      <c r="CNS193" s="30"/>
      <c r="CNT193" s="29"/>
      <c r="CNU193" s="30"/>
      <c r="CNV193" s="29"/>
      <c r="CNW193" s="30"/>
      <c r="CNX193" s="29"/>
      <c r="CNY193" s="30"/>
      <c r="CNZ193" s="29"/>
      <c r="COA193" s="30"/>
      <c r="COB193" s="29"/>
      <c r="COC193" s="30"/>
      <c r="COD193" s="29"/>
      <c r="COE193" s="30"/>
      <c r="COF193" s="29"/>
      <c r="COG193" s="30"/>
      <c r="COH193" s="29"/>
      <c r="COI193" s="30"/>
      <c r="COJ193" s="29"/>
      <c r="COK193" s="30"/>
      <c r="COL193" s="29"/>
      <c r="COM193" s="30"/>
      <c r="CON193" s="29"/>
      <c r="COO193" s="30"/>
      <c r="COP193" s="29"/>
      <c r="COQ193" s="30"/>
      <c r="COR193" s="29"/>
      <c r="COS193" s="30"/>
      <c r="COT193" s="29"/>
      <c r="COU193" s="30"/>
      <c r="COV193" s="29"/>
      <c r="COW193" s="30"/>
      <c r="COX193" s="29"/>
      <c r="COY193" s="30"/>
      <c r="COZ193" s="29"/>
      <c r="CPA193" s="30"/>
      <c r="CPB193" s="29"/>
      <c r="CPC193" s="30"/>
      <c r="CPD193" s="29"/>
      <c r="CPE193" s="30"/>
      <c r="CPF193" s="29"/>
      <c r="CPG193" s="30"/>
      <c r="CPH193" s="29"/>
      <c r="CPI193" s="30"/>
      <c r="CPJ193" s="29"/>
      <c r="CPK193" s="30"/>
      <c r="CPL193" s="29"/>
      <c r="CPM193" s="30"/>
      <c r="CPN193" s="29"/>
      <c r="CPO193" s="30"/>
      <c r="CPP193" s="29"/>
      <c r="CPQ193" s="30"/>
      <c r="CPR193" s="29"/>
      <c r="CPS193" s="30"/>
      <c r="CPT193" s="29"/>
      <c r="CPU193" s="30"/>
      <c r="CPV193" s="29"/>
      <c r="CPW193" s="30"/>
      <c r="CPX193" s="29"/>
      <c r="CPY193" s="30"/>
      <c r="CPZ193" s="29"/>
      <c r="CQA193" s="30"/>
      <c r="CQB193" s="29"/>
      <c r="CQC193" s="30"/>
      <c r="CQD193" s="29"/>
      <c r="CQE193" s="30"/>
      <c r="CQF193" s="29"/>
      <c r="CQG193" s="30"/>
      <c r="CQH193" s="29"/>
      <c r="CQI193" s="30"/>
      <c r="CQJ193" s="29"/>
      <c r="CQK193" s="30"/>
      <c r="CQL193" s="29"/>
      <c r="CQM193" s="30"/>
      <c r="CQN193" s="29"/>
      <c r="CQO193" s="30"/>
      <c r="CQP193" s="29"/>
      <c r="CQQ193" s="30"/>
      <c r="CQR193" s="29"/>
      <c r="CQS193" s="30"/>
      <c r="CQT193" s="29"/>
      <c r="CQU193" s="30"/>
      <c r="CQV193" s="29"/>
      <c r="CQW193" s="30"/>
      <c r="CQX193" s="29"/>
      <c r="CQY193" s="30"/>
      <c r="CQZ193" s="29"/>
      <c r="CRA193" s="30"/>
      <c r="CRB193" s="29"/>
      <c r="CRC193" s="30"/>
      <c r="CRD193" s="29"/>
      <c r="CRE193" s="30"/>
      <c r="CRF193" s="29"/>
      <c r="CRG193" s="30"/>
      <c r="CRH193" s="29"/>
      <c r="CRI193" s="30"/>
      <c r="CRJ193" s="29"/>
      <c r="CRK193" s="30"/>
      <c r="CRL193" s="29"/>
      <c r="CRM193" s="30"/>
      <c r="CRN193" s="29"/>
      <c r="CRO193" s="30"/>
      <c r="CRP193" s="29"/>
      <c r="CRQ193" s="30"/>
      <c r="CRR193" s="29"/>
      <c r="CRS193" s="30"/>
      <c r="CRT193" s="29"/>
      <c r="CRU193" s="30"/>
      <c r="CRV193" s="29"/>
      <c r="CRW193" s="30"/>
      <c r="CRX193" s="29"/>
      <c r="CRY193" s="30"/>
      <c r="CRZ193" s="29"/>
      <c r="CSA193" s="30"/>
      <c r="CSB193" s="29"/>
      <c r="CSC193" s="30"/>
      <c r="CSD193" s="29"/>
      <c r="CSE193" s="30"/>
      <c r="CSF193" s="29"/>
      <c r="CSG193" s="30"/>
      <c r="CSH193" s="29"/>
      <c r="CSI193" s="30"/>
      <c r="CSJ193" s="29"/>
      <c r="CSK193" s="30"/>
      <c r="CSL193" s="29"/>
      <c r="CSM193" s="30"/>
      <c r="CSN193" s="29"/>
      <c r="CSO193" s="30"/>
      <c r="CSP193" s="29"/>
      <c r="CSQ193" s="30"/>
      <c r="CSR193" s="29"/>
      <c r="CSS193" s="30"/>
      <c r="CST193" s="29"/>
      <c r="CSU193" s="30"/>
      <c r="CSV193" s="29"/>
      <c r="CSW193" s="30"/>
      <c r="CSX193" s="29"/>
      <c r="CSY193" s="30"/>
      <c r="CSZ193" s="29"/>
      <c r="CTA193" s="30"/>
      <c r="CTB193" s="29"/>
      <c r="CTC193" s="30"/>
      <c r="CTD193" s="29"/>
      <c r="CTE193" s="30"/>
      <c r="CTF193" s="29"/>
      <c r="CTG193" s="30"/>
      <c r="CTH193" s="29"/>
      <c r="CTI193" s="30"/>
      <c r="CTJ193" s="29"/>
      <c r="CTK193" s="30"/>
      <c r="CTL193" s="29"/>
      <c r="CTM193" s="30"/>
      <c r="CTN193" s="29"/>
      <c r="CTO193" s="30"/>
      <c r="CTP193" s="29"/>
      <c r="CTQ193" s="30"/>
      <c r="CTR193" s="29"/>
      <c r="CTS193" s="30"/>
      <c r="CTT193" s="29"/>
      <c r="CTU193" s="30"/>
      <c r="CTV193" s="29"/>
      <c r="CTW193" s="30"/>
      <c r="CTX193" s="29"/>
      <c r="CTY193" s="30"/>
      <c r="CTZ193" s="29"/>
      <c r="CUA193" s="30"/>
      <c r="CUB193" s="29"/>
      <c r="CUC193" s="30"/>
      <c r="CUD193" s="29"/>
      <c r="CUE193" s="30"/>
      <c r="CUF193" s="29"/>
      <c r="CUG193" s="30"/>
      <c r="CUH193" s="29"/>
      <c r="CUI193" s="30"/>
      <c r="CUJ193" s="29"/>
      <c r="CUK193" s="30"/>
      <c r="CUL193" s="29"/>
      <c r="CUM193" s="30"/>
      <c r="CUN193" s="29"/>
      <c r="CUO193" s="30"/>
      <c r="CUP193" s="29"/>
      <c r="CUQ193" s="30"/>
      <c r="CUR193" s="29"/>
      <c r="CUS193" s="30"/>
      <c r="CUT193" s="29"/>
      <c r="CUU193" s="30"/>
      <c r="CUV193" s="29"/>
      <c r="CUW193" s="30"/>
      <c r="CUX193" s="29"/>
      <c r="CUY193" s="30"/>
      <c r="CUZ193" s="29"/>
      <c r="CVA193" s="30"/>
      <c r="CVB193" s="29"/>
      <c r="CVC193" s="30"/>
      <c r="CVD193" s="29"/>
      <c r="CVE193" s="30"/>
      <c r="CVF193" s="29"/>
      <c r="CVG193" s="30"/>
      <c r="CVH193" s="29"/>
      <c r="CVI193" s="30"/>
      <c r="CVJ193" s="29"/>
      <c r="CVK193" s="30"/>
      <c r="CVL193" s="29"/>
      <c r="CVM193" s="30"/>
      <c r="CVN193" s="29"/>
      <c r="CVO193" s="30"/>
      <c r="CVP193" s="29"/>
      <c r="CVQ193" s="30"/>
      <c r="CVR193" s="29"/>
      <c r="CVS193" s="30"/>
      <c r="CVT193" s="29"/>
      <c r="CVU193" s="30"/>
      <c r="CVV193" s="29"/>
      <c r="CVW193" s="30"/>
      <c r="CVX193" s="29"/>
      <c r="CVY193" s="30"/>
      <c r="CVZ193" s="29"/>
      <c r="CWA193" s="30"/>
      <c r="CWB193" s="29"/>
      <c r="CWC193" s="30"/>
      <c r="CWD193" s="29"/>
      <c r="CWE193" s="30"/>
      <c r="CWF193" s="29"/>
      <c r="CWG193" s="30"/>
      <c r="CWH193" s="29"/>
      <c r="CWI193" s="30"/>
      <c r="CWJ193" s="29"/>
      <c r="CWK193" s="30"/>
      <c r="CWL193" s="29"/>
      <c r="CWM193" s="30"/>
      <c r="CWN193" s="29"/>
      <c r="CWO193" s="30"/>
      <c r="CWP193" s="29"/>
      <c r="CWQ193" s="30"/>
      <c r="CWR193" s="29"/>
      <c r="CWS193" s="30"/>
      <c r="CWT193" s="29"/>
      <c r="CWU193" s="30"/>
      <c r="CWV193" s="29"/>
      <c r="CWW193" s="30"/>
      <c r="CWX193" s="29"/>
      <c r="CWY193" s="30"/>
      <c r="CWZ193" s="29"/>
      <c r="CXA193" s="30"/>
      <c r="CXB193" s="29"/>
      <c r="CXC193" s="30"/>
      <c r="CXD193" s="29"/>
      <c r="CXE193" s="30"/>
      <c r="CXF193" s="29"/>
      <c r="CXG193" s="30"/>
      <c r="CXH193" s="29"/>
      <c r="CXI193" s="30"/>
      <c r="CXJ193" s="29"/>
      <c r="CXK193" s="30"/>
      <c r="CXL193" s="29"/>
      <c r="CXM193" s="30"/>
      <c r="CXN193" s="29"/>
      <c r="CXO193" s="30"/>
      <c r="CXP193" s="29"/>
      <c r="CXQ193" s="30"/>
      <c r="CXR193" s="29"/>
      <c r="CXS193" s="30"/>
      <c r="CXT193" s="29"/>
      <c r="CXU193" s="30"/>
      <c r="CXV193" s="29"/>
      <c r="CXW193" s="30"/>
      <c r="CXX193" s="29"/>
      <c r="CXY193" s="30"/>
      <c r="CXZ193" s="29"/>
      <c r="CYA193" s="30"/>
      <c r="CYB193" s="29"/>
      <c r="CYC193" s="30"/>
      <c r="CYD193" s="29"/>
      <c r="CYE193" s="30"/>
      <c r="CYF193" s="29"/>
      <c r="CYG193" s="30"/>
      <c r="CYH193" s="29"/>
      <c r="CYI193" s="30"/>
      <c r="CYJ193" s="29"/>
      <c r="CYK193" s="30"/>
      <c r="CYL193" s="29"/>
      <c r="CYM193" s="30"/>
      <c r="CYN193" s="29"/>
      <c r="CYO193" s="30"/>
      <c r="CYP193" s="29"/>
      <c r="CYQ193" s="30"/>
      <c r="CYR193" s="29"/>
      <c r="CYS193" s="30"/>
      <c r="CYT193" s="29"/>
      <c r="CYU193" s="30"/>
      <c r="CYV193" s="29"/>
      <c r="CYW193" s="30"/>
      <c r="CYX193" s="29"/>
      <c r="CYY193" s="30"/>
      <c r="CYZ193" s="29"/>
      <c r="CZA193" s="30"/>
      <c r="CZB193" s="29"/>
      <c r="CZC193" s="30"/>
      <c r="CZD193" s="29"/>
      <c r="CZE193" s="30"/>
      <c r="CZF193" s="29"/>
      <c r="CZG193" s="30"/>
      <c r="CZH193" s="29"/>
      <c r="CZI193" s="30"/>
      <c r="CZJ193" s="29"/>
      <c r="CZK193" s="30"/>
      <c r="CZL193" s="29"/>
      <c r="CZM193" s="30"/>
      <c r="CZN193" s="29"/>
      <c r="CZO193" s="30"/>
      <c r="CZP193" s="29"/>
      <c r="CZQ193" s="30"/>
      <c r="CZR193" s="29"/>
      <c r="CZS193" s="30"/>
      <c r="CZT193" s="29"/>
      <c r="CZU193" s="30"/>
      <c r="CZV193" s="29"/>
      <c r="CZW193" s="30"/>
      <c r="CZX193" s="29"/>
      <c r="CZY193" s="30"/>
      <c r="CZZ193" s="29"/>
      <c r="DAA193" s="30"/>
      <c r="DAB193" s="29"/>
      <c r="DAC193" s="30"/>
      <c r="DAD193" s="29"/>
      <c r="DAE193" s="30"/>
      <c r="DAF193" s="29"/>
      <c r="DAG193" s="30"/>
      <c r="DAH193" s="29"/>
      <c r="DAI193" s="30"/>
      <c r="DAJ193" s="29"/>
      <c r="DAK193" s="30"/>
      <c r="DAL193" s="29"/>
      <c r="DAM193" s="30"/>
      <c r="DAN193" s="29"/>
      <c r="DAO193" s="30"/>
      <c r="DAP193" s="29"/>
      <c r="DAQ193" s="30"/>
      <c r="DAR193" s="29"/>
      <c r="DAS193" s="30"/>
      <c r="DAT193" s="29"/>
      <c r="DAU193" s="30"/>
      <c r="DAV193" s="29"/>
      <c r="DAW193" s="30"/>
      <c r="DAX193" s="29"/>
      <c r="DAY193" s="30"/>
      <c r="DAZ193" s="29"/>
      <c r="DBA193" s="30"/>
      <c r="DBB193" s="29"/>
      <c r="DBC193" s="30"/>
      <c r="DBD193" s="29"/>
      <c r="DBE193" s="30"/>
      <c r="DBF193" s="29"/>
      <c r="DBG193" s="30"/>
      <c r="DBH193" s="29"/>
      <c r="DBI193" s="30"/>
      <c r="DBJ193" s="29"/>
      <c r="DBK193" s="30"/>
      <c r="DBL193" s="29"/>
      <c r="DBM193" s="30"/>
      <c r="DBN193" s="29"/>
      <c r="DBO193" s="30"/>
      <c r="DBP193" s="29"/>
      <c r="DBQ193" s="30"/>
      <c r="DBR193" s="29"/>
      <c r="DBS193" s="30"/>
      <c r="DBT193" s="29"/>
      <c r="DBU193" s="30"/>
      <c r="DBV193" s="29"/>
      <c r="DBW193" s="30"/>
      <c r="DBX193" s="29"/>
      <c r="DBY193" s="30"/>
      <c r="DBZ193" s="29"/>
      <c r="DCA193" s="30"/>
      <c r="DCB193" s="29"/>
      <c r="DCC193" s="30"/>
      <c r="DCD193" s="29"/>
      <c r="DCE193" s="30"/>
      <c r="DCF193" s="29"/>
      <c r="DCG193" s="30"/>
      <c r="DCH193" s="29"/>
      <c r="DCI193" s="30"/>
      <c r="DCJ193" s="29"/>
      <c r="DCK193" s="30"/>
      <c r="DCL193" s="29"/>
      <c r="DCM193" s="30"/>
      <c r="DCN193" s="29"/>
      <c r="DCO193" s="30"/>
      <c r="DCP193" s="29"/>
      <c r="DCQ193" s="30"/>
      <c r="DCR193" s="29"/>
      <c r="DCS193" s="30"/>
      <c r="DCT193" s="29"/>
      <c r="DCU193" s="30"/>
      <c r="DCV193" s="29"/>
      <c r="DCW193" s="30"/>
      <c r="DCX193" s="29"/>
      <c r="DCY193" s="30"/>
      <c r="DCZ193" s="29"/>
      <c r="DDA193" s="30"/>
      <c r="DDB193" s="29"/>
      <c r="DDC193" s="30"/>
      <c r="DDD193" s="29"/>
      <c r="DDE193" s="30"/>
      <c r="DDF193" s="29"/>
      <c r="DDG193" s="30"/>
      <c r="DDH193" s="29"/>
      <c r="DDI193" s="30"/>
      <c r="DDJ193" s="29"/>
      <c r="DDK193" s="30"/>
      <c r="DDL193" s="29"/>
      <c r="DDM193" s="30"/>
      <c r="DDN193" s="29"/>
      <c r="DDO193" s="30"/>
      <c r="DDP193" s="29"/>
      <c r="DDQ193" s="30"/>
      <c r="DDR193" s="29"/>
      <c r="DDS193" s="30"/>
      <c r="DDT193" s="29"/>
      <c r="DDU193" s="30"/>
      <c r="DDV193" s="29"/>
      <c r="DDW193" s="30"/>
      <c r="DDX193" s="29"/>
      <c r="DDY193" s="30"/>
      <c r="DDZ193" s="29"/>
      <c r="DEA193" s="30"/>
      <c r="DEB193" s="29"/>
      <c r="DEC193" s="30"/>
      <c r="DED193" s="29"/>
      <c r="DEE193" s="30"/>
      <c r="DEF193" s="29"/>
      <c r="DEG193" s="30"/>
      <c r="DEH193" s="29"/>
      <c r="DEI193" s="30"/>
      <c r="DEJ193" s="29"/>
      <c r="DEK193" s="30"/>
      <c r="DEL193" s="29"/>
      <c r="DEM193" s="30"/>
      <c r="DEN193" s="29"/>
      <c r="DEO193" s="30"/>
      <c r="DEP193" s="29"/>
      <c r="DEQ193" s="30"/>
      <c r="DER193" s="29"/>
      <c r="DES193" s="30"/>
      <c r="DET193" s="29"/>
      <c r="DEU193" s="30"/>
      <c r="DEV193" s="29"/>
      <c r="DEW193" s="30"/>
      <c r="DEX193" s="29"/>
      <c r="DEY193" s="30"/>
      <c r="DEZ193" s="29"/>
      <c r="DFA193" s="30"/>
      <c r="DFB193" s="29"/>
      <c r="DFC193" s="30"/>
      <c r="DFD193" s="29"/>
      <c r="DFE193" s="30"/>
      <c r="DFF193" s="29"/>
      <c r="DFG193" s="30"/>
      <c r="DFH193" s="29"/>
      <c r="DFI193" s="30"/>
      <c r="DFJ193" s="29"/>
      <c r="DFK193" s="30"/>
      <c r="DFL193" s="29"/>
      <c r="DFM193" s="30"/>
      <c r="DFN193" s="29"/>
      <c r="DFO193" s="30"/>
      <c r="DFP193" s="29"/>
      <c r="DFQ193" s="30"/>
      <c r="DFR193" s="29"/>
      <c r="DFS193" s="30"/>
      <c r="DFT193" s="29"/>
      <c r="DFU193" s="30"/>
      <c r="DFV193" s="29"/>
      <c r="DFW193" s="30"/>
      <c r="DFX193" s="29"/>
      <c r="DFY193" s="30"/>
      <c r="DFZ193" s="29"/>
      <c r="DGA193" s="30"/>
      <c r="DGB193" s="29"/>
      <c r="DGC193" s="30"/>
      <c r="DGD193" s="29"/>
      <c r="DGE193" s="30"/>
      <c r="DGF193" s="29"/>
      <c r="DGG193" s="30"/>
      <c r="DGH193" s="29"/>
      <c r="DGI193" s="30"/>
      <c r="DGJ193" s="29"/>
      <c r="DGK193" s="30"/>
      <c r="DGL193" s="29"/>
      <c r="DGM193" s="30"/>
      <c r="DGN193" s="29"/>
      <c r="DGO193" s="30"/>
      <c r="DGP193" s="29"/>
      <c r="DGQ193" s="30"/>
      <c r="DGR193" s="29"/>
      <c r="DGS193" s="30"/>
      <c r="DGT193" s="29"/>
      <c r="DGU193" s="30"/>
      <c r="DGV193" s="29"/>
      <c r="DGW193" s="30"/>
      <c r="DGX193" s="29"/>
      <c r="DGY193" s="30"/>
      <c r="DGZ193" s="29"/>
      <c r="DHA193" s="30"/>
      <c r="DHB193" s="29"/>
      <c r="DHC193" s="30"/>
      <c r="DHD193" s="29"/>
      <c r="DHE193" s="30"/>
      <c r="DHF193" s="29"/>
      <c r="DHG193" s="30"/>
      <c r="DHH193" s="29"/>
      <c r="DHI193" s="30"/>
      <c r="DHJ193" s="29"/>
      <c r="DHK193" s="30"/>
      <c r="DHL193" s="29"/>
      <c r="DHM193" s="30"/>
      <c r="DHN193" s="29"/>
      <c r="DHO193" s="30"/>
      <c r="DHP193" s="29"/>
      <c r="DHQ193" s="30"/>
      <c r="DHR193" s="29"/>
      <c r="DHS193" s="30"/>
      <c r="DHT193" s="29"/>
      <c r="DHU193" s="30"/>
      <c r="DHV193" s="29"/>
      <c r="DHW193" s="30"/>
      <c r="DHX193" s="29"/>
      <c r="DHY193" s="30"/>
      <c r="DHZ193" s="29"/>
      <c r="DIA193" s="30"/>
      <c r="DIB193" s="29"/>
      <c r="DIC193" s="30"/>
      <c r="DID193" s="29"/>
      <c r="DIE193" s="30"/>
      <c r="DIF193" s="29"/>
      <c r="DIG193" s="30"/>
      <c r="DIH193" s="29"/>
      <c r="DII193" s="30"/>
      <c r="DIJ193" s="29"/>
      <c r="DIK193" s="30"/>
      <c r="DIL193" s="29"/>
      <c r="DIM193" s="30"/>
      <c r="DIN193" s="29"/>
      <c r="DIO193" s="30"/>
      <c r="DIP193" s="29"/>
      <c r="DIQ193" s="30"/>
      <c r="DIR193" s="29"/>
      <c r="DIS193" s="30"/>
      <c r="DIT193" s="29"/>
      <c r="DIU193" s="30"/>
      <c r="DIV193" s="29"/>
      <c r="DIW193" s="30"/>
      <c r="DIX193" s="29"/>
      <c r="DIY193" s="30"/>
      <c r="DIZ193" s="29"/>
      <c r="DJA193" s="30"/>
      <c r="DJB193" s="29"/>
      <c r="DJC193" s="30"/>
      <c r="DJD193" s="29"/>
      <c r="DJE193" s="30"/>
      <c r="DJF193" s="29"/>
      <c r="DJG193" s="30"/>
      <c r="DJH193" s="29"/>
      <c r="DJI193" s="30"/>
      <c r="DJJ193" s="29"/>
      <c r="DJK193" s="30"/>
      <c r="DJL193" s="29"/>
      <c r="DJM193" s="30"/>
      <c r="DJN193" s="29"/>
      <c r="DJO193" s="30"/>
      <c r="DJP193" s="29"/>
      <c r="DJQ193" s="30"/>
      <c r="DJR193" s="29"/>
      <c r="DJS193" s="30"/>
      <c r="DJT193" s="29"/>
      <c r="DJU193" s="30"/>
      <c r="DJV193" s="29"/>
      <c r="DJW193" s="30"/>
      <c r="DJX193" s="29"/>
      <c r="DJY193" s="30"/>
      <c r="DJZ193" s="29"/>
      <c r="DKA193" s="30"/>
      <c r="DKB193" s="29"/>
      <c r="DKC193" s="30"/>
      <c r="DKD193" s="29"/>
      <c r="DKE193" s="30"/>
      <c r="DKF193" s="29"/>
      <c r="DKG193" s="30"/>
      <c r="DKH193" s="29"/>
      <c r="DKI193" s="30"/>
      <c r="DKJ193" s="29"/>
      <c r="DKK193" s="30"/>
      <c r="DKL193" s="29"/>
      <c r="DKM193" s="30"/>
      <c r="DKN193" s="29"/>
      <c r="DKO193" s="30"/>
      <c r="DKP193" s="29"/>
      <c r="DKQ193" s="30"/>
      <c r="DKR193" s="29"/>
      <c r="DKS193" s="30"/>
      <c r="DKT193" s="29"/>
      <c r="DKU193" s="30"/>
      <c r="DKV193" s="29"/>
      <c r="DKW193" s="30"/>
      <c r="DKX193" s="29"/>
      <c r="DKY193" s="30"/>
      <c r="DKZ193" s="29"/>
      <c r="DLA193" s="30"/>
      <c r="DLB193" s="29"/>
      <c r="DLC193" s="30"/>
      <c r="DLD193" s="29"/>
      <c r="DLE193" s="30"/>
      <c r="DLF193" s="29"/>
      <c r="DLG193" s="30"/>
      <c r="DLH193" s="29"/>
      <c r="DLI193" s="30"/>
      <c r="DLJ193" s="29"/>
      <c r="DLK193" s="30"/>
      <c r="DLL193" s="29"/>
      <c r="DLM193" s="30"/>
      <c r="DLN193" s="29"/>
      <c r="DLO193" s="30"/>
      <c r="DLP193" s="29"/>
      <c r="DLQ193" s="30"/>
      <c r="DLR193" s="29"/>
      <c r="DLS193" s="30"/>
      <c r="DLT193" s="29"/>
      <c r="DLU193" s="30"/>
      <c r="DLV193" s="29"/>
      <c r="DLW193" s="30"/>
      <c r="DLX193" s="29"/>
      <c r="DLY193" s="30"/>
      <c r="DLZ193" s="29"/>
      <c r="DMA193" s="30"/>
      <c r="DMB193" s="29"/>
      <c r="DMC193" s="30"/>
      <c r="DMD193" s="29"/>
      <c r="DME193" s="30"/>
      <c r="DMF193" s="29"/>
      <c r="DMG193" s="30"/>
      <c r="DMH193" s="29"/>
      <c r="DMI193" s="30"/>
      <c r="DMJ193" s="29"/>
      <c r="DMK193" s="30"/>
      <c r="DML193" s="29"/>
      <c r="DMM193" s="30"/>
      <c r="DMN193" s="29"/>
      <c r="DMO193" s="30"/>
      <c r="DMP193" s="29"/>
      <c r="DMQ193" s="30"/>
      <c r="DMR193" s="29"/>
      <c r="DMS193" s="30"/>
      <c r="DMT193" s="29"/>
      <c r="DMU193" s="30"/>
      <c r="DMV193" s="29"/>
      <c r="DMW193" s="30"/>
      <c r="DMX193" s="29"/>
      <c r="DMY193" s="30"/>
      <c r="DMZ193" s="29"/>
      <c r="DNA193" s="30"/>
      <c r="DNB193" s="29"/>
      <c r="DNC193" s="30"/>
      <c r="DND193" s="29"/>
      <c r="DNE193" s="30"/>
      <c r="DNF193" s="29"/>
      <c r="DNG193" s="30"/>
      <c r="DNH193" s="29"/>
      <c r="DNI193" s="30"/>
      <c r="DNJ193" s="29"/>
      <c r="DNK193" s="30"/>
      <c r="DNL193" s="29"/>
      <c r="DNM193" s="30"/>
      <c r="DNN193" s="29"/>
      <c r="DNO193" s="30"/>
      <c r="DNP193" s="29"/>
      <c r="DNQ193" s="30"/>
      <c r="DNR193" s="29"/>
      <c r="DNS193" s="30"/>
      <c r="DNT193" s="29"/>
      <c r="DNU193" s="30"/>
      <c r="DNV193" s="29"/>
      <c r="DNW193" s="30"/>
      <c r="DNX193" s="29"/>
      <c r="DNY193" s="30"/>
      <c r="DNZ193" s="29"/>
      <c r="DOA193" s="30"/>
      <c r="DOB193" s="29"/>
      <c r="DOC193" s="30"/>
      <c r="DOD193" s="29"/>
      <c r="DOE193" s="30"/>
      <c r="DOF193" s="29"/>
      <c r="DOG193" s="30"/>
      <c r="DOH193" s="29"/>
      <c r="DOI193" s="30"/>
      <c r="DOJ193" s="29"/>
      <c r="DOK193" s="30"/>
      <c r="DOL193" s="29"/>
      <c r="DOM193" s="30"/>
      <c r="DON193" s="29"/>
      <c r="DOO193" s="30"/>
      <c r="DOP193" s="29"/>
      <c r="DOQ193" s="30"/>
      <c r="DOR193" s="29"/>
      <c r="DOS193" s="30"/>
      <c r="DOT193" s="29"/>
      <c r="DOU193" s="30"/>
      <c r="DOV193" s="29"/>
      <c r="DOW193" s="30"/>
      <c r="DOX193" s="29"/>
      <c r="DOY193" s="30"/>
      <c r="DOZ193" s="29"/>
      <c r="DPA193" s="30"/>
      <c r="DPB193" s="29"/>
      <c r="DPC193" s="30"/>
      <c r="DPD193" s="29"/>
      <c r="DPE193" s="30"/>
      <c r="DPF193" s="29"/>
      <c r="DPG193" s="30"/>
      <c r="DPH193" s="29"/>
      <c r="DPI193" s="30"/>
      <c r="DPJ193" s="29"/>
      <c r="DPK193" s="30"/>
      <c r="DPL193" s="29"/>
      <c r="DPM193" s="30"/>
      <c r="DPN193" s="29"/>
      <c r="DPO193" s="30"/>
      <c r="DPP193" s="29"/>
      <c r="DPQ193" s="30"/>
      <c r="DPR193" s="29"/>
      <c r="DPS193" s="30"/>
      <c r="DPT193" s="29"/>
      <c r="DPU193" s="30"/>
      <c r="DPV193" s="29"/>
      <c r="DPW193" s="30"/>
      <c r="DPX193" s="29"/>
      <c r="DPY193" s="30"/>
      <c r="DPZ193" s="29"/>
      <c r="DQA193" s="30"/>
      <c r="DQB193" s="29"/>
      <c r="DQC193" s="30"/>
      <c r="DQD193" s="29"/>
      <c r="DQE193" s="30"/>
      <c r="DQF193" s="29"/>
      <c r="DQG193" s="30"/>
      <c r="DQH193" s="29"/>
      <c r="DQI193" s="30"/>
      <c r="DQJ193" s="29"/>
      <c r="DQK193" s="30"/>
      <c r="DQL193" s="29"/>
      <c r="DQM193" s="30"/>
      <c r="DQN193" s="29"/>
      <c r="DQO193" s="30"/>
      <c r="DQP193" s="29"/>
      <c r="DQQ193" s="30"/>
      <c r="DQR193" s="29"/>
      <c r="DQS193" s="30"/>
      <c r="DQT193" s="29"/>
      <c r="DQU193" s="30"/>
      <c r="DQV193" s="29"/>
      <c r="DQW193" s="30"/>
      <c r="DQX193" s="29"/>
      <c r="DQY193" s="30"/>
      <c r="DQZ193" s="29"/>
      <c r="DRA193" s="30"/>
      <c r="DRB193" s="29"/>
      <c r="DRC193" s="30"/>
      <c r="DRD193" s="29"/>
      <c r="DRE193" s="30"/>
      <c r="DRF193" s="29"/>
      <c r="DRG193" s="30"/>
      <c r="DRH193" s="29"/>
      <c r="DRI193" s="30"/>
      <c r="DRJ193" s="29"/>
      <c r="DRK193" s="30"/>
      <c r="DRL193" s="29"/>
      <c r="DRM193" s="30"/>
      <c r="DRN193" s="29"/>
      <c r="DRO193" s="30"/>
      <c r="DRP193" s="29"/>
      <c r="DRQ193" s="30"/>
      <c r="DRR193" s="29"/>
      <c r="DRS193" s="30"/>
      <c r="DRT193" s="29"/>
      <c r="DRU193" s="30"/>
      <c r="DRV193" s="29"/>
      <c r="DRW193" s="30"/>
      <c r="DRX193" s="29"/>
      <c r="DRY193" s="30"/>
      <c r="DRZ193" s="29"/>
      <c r="DSA193" s="30"/>
      <c r="DSB193" s="29"/>
      <c r="DSC193" s="30"/>
      <c r="DSD193" s="29"/>
      <c r="DSE193" s="30"/>
      <c r="DSF193" s="29"/>
      <c r="DSG193" s="30"/>
      <c r="DSH193" s="29"/>
      <c r="DSI193" s="30"/>
      <c r="DSJ193" s="29"/>
      <c r="DSK193" s="30"/>
      <c r="DSL193" s="29"/>
      <c r="DSM193" s="30"/>
      <c r="DSN193" s="29"/>
      <c r="DSO193" s="30"/>
      <c r="DSP193" s="29"/>
      <c r="DSQ193" s="30"/>
      <c r="DSR193" s="29"/>
      <c r="DSS193" s="30"/>
      <c r="DST193" s="29"/>
      <c r="DSU193" s="30"/>
      <c r="DSV193" s="29"/>
      <c r="DSW193" s="30"/>
      <c r="DSX193" s="29"/>
      <c r="DSY193" s="30"/>
      <c r="DSZ193" s="29"/>
      <c r="DTA193" s="30"/>
      <c r="DTB193" s="29"/>
      <c r="DTC193" s="30"/>
      <c r="DTD193" s="29"/>
      <c r="DTE193" s="30"/>
      <c r="DTF193" s="29"/>
      <c r="DTG193" s="30"/>
      <c r="DTH193" s="29"/>
      <c r="DTI193" s="30"/>
      <c r="DTJ193" s="29"/>
      <c r="DTK193" s="30"/>
      <c r="DTL193" s="29"/>
      <c r="DTM193" s="30"/>
      <c r="DTN193" s="29"/>
      <c r="DTO193" s="30"/>
      <c r="DTP193" s="29"/>
      <c r="DTQ193" s="30"/>
      <c r="DTR193" s="29"/>
      <c r="DTS193" s="30"/>
      <c r="DTT193" s="29"/>
      <c r="DTU193" s="30"/>
      <c r="DTV193" s="29"/>
      <c r="DTW193" s="30"/>
      <c r="DTX193" s="29"/>
      <c r="DTY193" s="30"/>
      <c r="DTZ193" s="29"/>
      <c r="DUA193" s="30"/>
      <c r="DUB193" s="29"/>
      <c r="DUC193" s="30"/>
      <c r="DUD193" s="29"/>
      <c r="DUE193" s="30"/>
      <c r="DUF193" s="29"/>
      <c r="DUG193" s="30"/>
      <c r="DUH193" s="29"/>
      <c r="DUI193" s="30"/>
      <c r="DUJ193" s="29"/>
      <c r="DUK193" s="30"/>
      <c r="DUL193" s="29"/>
      <c r="DUM193" s="30"/>
      <c r="DUN193" s="29"/>
      <c r="DUO193" s="30"/>
      <c r="DUP193" s="29"/>
      <c r="DUQ193" s="30"/>
      <c r="DUR193" s="29"/>
      <c r="DUS193" s="30"/>
      <c r="DUT193" s="29"/>
      <c r="DUU193" s="30"/>
      <c r="DUV193" s="29"/>
      <c r="DUW193" s="30"/>
      <c r="DUX193" s="29"/>
      <c r="DUY193" s="30"/>
      <c r="DUZ193" s="29"/>
      <c r="DVA193" s="30"/>
      <c r="DVB193" s="29"/>
      <c r="DVC193" s="30"/>
      <c r="DVD193" s="29"/>
      <c r="DVE193" s="30"/>
      <c r="DVF193" s="29"/>
      <c r="DVG193" s="30"/>
      <c r="DVH193" s="29"/>
      <c r="DVI193" s="30"/>
      <c r="DVJ193" s="29"/>
      <c r="DVK193" s="30"/>
      <c r="DVL193" s="29"/>
      <c r="DVM193" s="30"/>
      <c r="DVN193" s="29"/>
      <c r="DVO193" s="30"/>
      <c r="DVP193" s="29"/>
      <c r="DVQ193" s="30"/>
      <c r="DVR193" s="29"/>
      <c r="DVS193" s="30"/>
      <c r="DVT193" s="29"/>
      <c r="DVU193" s="30"/>
      <c r="DVV193" s="29"/>
      <c r="DVW193" s="30"/>
      <c r="DVX193" s="29"/>
      <c r="DVY193" s="30"/>
      <c r="DVZ193" s="29"/>
      <c r="DWA193" s="30"/>
      <c r="DWB193" s="29"/>
      <c r="DWC193" s="30"/>
      <c r="DWD193" s="29"/>
      <c r="DWE193" s="30"/>
      <c r="DWF193" s="29"/>
      <c r="DWG193" s="30"/>
      <c r="DWH193" s="29"/>
      <c r="DWI193" s="30"/>
      <c r="DWJ193" s="29"/>
      <c r="DWK193" s="30"/>
      <c r="DWL193" s="29"/>
      <c r="DWM193" s="30"/>
      <c r="DWN193" s="29"/>
      <c r="DWO193" s="30"/>
      <c r="DWP193" s="29"/>
      <c r="DWQ193" s="30"/>
      <c r="DWR193" s="29"/>
      <c r="DWS193" s="30"/>
      <c r="DWT193" s="29"/>
      <c r="DWU193" s="30"/>
      <c r="DWV193" s="29"/>
      <c r="DWW193" s="30"/>
      <c r="DWX193" s="29"/>
      <c r="DWY193" s="30"/>
      <c r="DWZ193" s="29"/>
      <c r="DXA193" s="30"/>
      <c r="DXB193" s="29"/>
      <c r="DXC193" s="30"/>
      <c r="DXD193" s="29"/>
      <c r="DXE193" s="30"/>
      <c r="DXF193" s="29"/>
      <c r="DXG193" s="30"/>
      <c r="DXH193" s="29"/>
      <c r="DXI193" s="30"/>
      <c r="DXJ193" s="29"/>
      <c r="DXK193" s="30"/>
      <c r="DXL193" s="29"/>
      <c r="DXM193" s="30"/>
      <c r="DXN193" s="29"/>
      <c r="DXO193" s="30"/>
      <c r="DXP193" s="29"/>
      <c r="DXQ193" s="30"/>
      <c r="DXR193" s="29"/>
      <c r="DXS193" s="30"/>
      <c r="DXT193" s="29"/>
      <c r="DXU193" s="30"/>
      <c r="DXV193" s="29"/>
      <c r="DXW193" s="30"/>
      <c r="DXX193" s="29"/>
      <c r="DXY193" s="30"/>
      <c r="DXZ193" s="29"/>
      <c r="DYA193" s="30"/>
      <c r="DYB193" s="29"/>
      <c r="DYC193" s="30"/>
      <c r="DYD193" s="29"/>
      <c r="DYE193" s="30"/>
      <c r="DYF193" s="29"/>
      <c r="DYG193" s="30"/>
      <c r="DYH193" s="29"/>
      <c r="DYI193" s="30"/>
      <c r="DYJ193" s="29"/>
      <c r="DYK193" s="30"/>
      <c r="DYL193" s="29"/>
      <c r="DYM193" s="30"/>
      <c r="DYN193" s="29"/>
      <c r="DYO193" s="30"/>
      <c r="DYP193" s="29"/>
      <c r="DYQ193" s="30"/>
      <c r="DYR193" s="29"/>
      <c r="DYS193" s="30"/>
      <c r="DYT193" s="29"/>
      <c r="DYU193" s="30"/>
      <c r="DYV193" s="29"/>
      <c r="DYW193" s="30"/>
      <c r="DYX193" s="29"/>
      <c r="DYY193" s="30"/>
      <c r="DYZ193" s="29"/>
      <c r="DZA193" s="30"/>
      <c r="DZB193" s="29"/>
      <c r="DZC193" s="30"/>
      <c r="DZD193" s="29"/>
      <c r="DZE193" s="30"/>
      <c r="DZF193" s="29"/>
      <c r="DZG193" s="30"/>
      <c r="DZH193" s="29"/>
      <c r="DZI193" s="30"/>
      <c r="DZJ193" s="29"/>
      <c r="DZK193" s="30"/>
      <c r="DZL193" s="29"/>
      <c r="DZM193" s="30"/>
      <c r="DZN193" s="29"/>
      <c r="DZO193" s="30"/>
      <c r="DZP193" s="29"/>
      <c r="DZQ193" s="30"/>
      <c r="DZR193" s="29"/>
      <c r="DZS193" s="30"/>
      <c r="DZT193" s="29"/>
      <c r="DZU193" s="30"/>
      <c r="DZV193" s="29"/>
      <c r="DZW193" s="30"/>
      <c r="DZX193" s="29"/>
      <c r="DZY193" s="30"/>
      <c r="DZZ193" s="29"/>
      <c r="EAA193" s="30"/>
      <c r="EAB193" s="29"/>
      <c r="EAC193" s="30"/>
      <c r="EAD193" s="29"/>
      <c r="EAE193" s="30"/>
      <c r="EAF193" s="29"/>
      <c r="EAG193" s="30"/>
      <c r="EAH193" s="29"/>
      <c r="EAI193" s="30"/>
      <c r="EAJ193" s="29"/>
      <c r="EAK193" s="30"/>
      <c r="EAL193" s="29"/>
      <c r="EAM193" s="30"/>
      <c r="EAN193" s="29"/>
      <c r="EAO193" s="30"/>
      <c r="EAP193" s="29"/>
      <c r="EAQ193" s="30"/>
      <c r="EAR193" s="29"/>
      <c r="EAS193" s="30"/>
      <c r="EAT193" s="29"/>
      <c r="EAU193" s="30"/>
      <c r="EAV193" s="29"/>
      <c r="EAW193" s="30"/>
      <c r="EAX193" s="29"/>
      <c r="EAY193" s="30"/>
      <c r="EAZ193" s="29"/>
      <c r="EBA193" s="30"/>
      <c r="EBB193" s="29"/>
      <c r="EBC193" s="30"/>
      <c r="EBD193" s="29"/>
      <c r="EBE193" s="30"/>
      <c r="EBF193" s="29"/>
      <c r="EBG193" s="30"/>
      <c r="EBH193" s="29"/>
      <c r="EBI193" s="30"/>
      <c r="EBJ193" s="29"/>
      <c r="EBK193" s="30"/>
      <c r="EBL193" s="29"/>
      <c r="EBM193" s="30"/>
      <c r="EBN193" s="29"/>
      <c r="EBO193" s="30"/>
      <c r="EBP193" s="29"/>
      <c r="EBQ193" s="30"/>
      <c r="EBR193" s="29"/>
      <c r="EBS193" s="30"/>
      <c r="EBT193" s="29"/>
      <c r="EBU193" s="30"/>
      <c r="EBV193" s="29"/>
      <c r="EBW193" s="30"/>
      <c r="EBX193" s="29"/>
      <c r="EBY193" s="30"/>
      <c r="EBZ193" s="29"/>
      <c r="ECA193" s="30"/>
      <c r="ECB193" s="29"/>
      <c r="ECC193" s="30"/>
      <c r="ECD193" s="29"/>
      <c r="ECE193" s="30"/>
      <c r="ECF193" s="29"/>
      <c r="ECG193" s="30"/>
      <c r="ECH193" s="29"/>
      <c r="ECI193" s="30"/>
      <c r="ECJ193" s="29"/>
      <c r="ECK193" s="30"/>
      <c r="ECL193" s="29"/>
      <c r="ECM193" s="30"/>
      <c r="ECN193" s="29"/>
      <c r="ECO193" s="30"/>
      <c r="ECP193" s="29"/>
      <c r="ECQ193" s="30"/>
      <c r="ECR193" s="29"/>
      <c r="ECS193" s="30"/>
      <c r="ECT193" s="29"/>
      <c r="ECU193" s="30"/>
      <c r="ECV193" s="29"/>
      <c r="ECW193" s="30"/>
      <c r="ECX193" s="29"/>
      <c r="ECY193" s="30"/>
      <c r="ECZ193" s="29"/>
      <c r="EDA193" s="30"/>
      <c r="EDB193" s="29"/>
      <c r="EDC193" s="30"/>
      <c r="EDD193" s="29"/>
      <c r="EDE193" s="30"/>
      <c r="EDF193" s="29"/>
      <c r="EDG193" s="30"/>
      <c r="EDH193" s="29"/>
      <c r="EDI193" s="30"/>
      <c r="EDJ193" s="29"/>
      <c r="EDK193" s="30"/>
      <c r="EDL193" s="29"/>
      <c r="EDM193" s="30"/>
      <c r="EDN193" s="29"/>
      <c r="EDO193" s="30"/>
      <c r="EDP193" s="29"/>
      <c r="EDQ193" s="30"/>
      <c r="EDR193" s="29"/>
      <c r="EDS193" s="30"/>
      <c r="EDT193" s="29"/>
      <c r="EDU193" s="30"/>
      <c r="EDV193" s="29"/>
      <c r="EDW193" s="30"/>
      <c r="EDX193" s="29"/>
      <c r="EDY193" s="30"/>
      <c r="EDZ193" s="29"/>
      <c r="EEA193" s="30"/>
      <c r="EEB193" s="29"/>
      <c r="EEC193" s="30"/>
      <c r="EED193" s="29"/>
      <c r="EEE193" s="30"/>
      <c r="EEF193" s="29"/>
      <c r="EEG193" s="30"/>
      <c r="EEH193" s="29"/>
      <c r="EEI193" s="30"/>
      <c r="EEJ193" s="29"/>
      <c r="EEK193" s="30"/>
      <c r="EEL193" s="29"/>
      <c r="EEM193" s="30"/>
      <c r="EEN193" s="29"/>
      <c r="EEO193" s="30"/>
      <c r="EEP193" s="29"/>
      <c r="EEQ193" s="30"/>
      <c r="EER193" s="29"/>
      <c r="EES193" s="30"/>
      <c r="EET193" s="29"/>
      <c r="EEU193" s="30"/>
      <c r="EEV193" s="29"/>
      <c r="EEW193" s="30"/>
      <c r="EEX193" s="29"/>
      <c r="EEY193" s="30"/>
      <c r="EEZ193" s="29"/>
      <c r="EFA193" s="30"/>
      <c r="EFB193" s="29"/>
      <c r="EFC193" s="30"/>
      <c r="EFD193" s="29"/>
      <c r="EFE193" s="30"/>
      <c r="EFF193" s="29"/>
      <c r="EFG193" s="30"/>
      <c r="EFH193" s="29"/>
      <c r="EFI193" s="30"/>
      <c r="EFJ193" s="29"/>
      <c r="EFK193" s="30"/>
      <c r="EFL193" s="29"/>
      <c r="EFM193" s="30"/>
      <c r="EFN193" s="29"/>
      <c r="EFO193" s="30"/>
      <c r="EFP193" s="29"/>
      <c r="EFQ193" s="30"/>
      <c r="EFR193" s="29"/>
      <c r="EFS193" s="30"/>
      <c r="EFT193" s="29"/>
      <c r="EFU193" s="30"/>
      <c r="EFV193" s="29"/>
      <c r="EFW193" s="30"/>
      <c r="EFX193" s="29"/>
      <c r="EFY193" s="30"/>
      <c r="EFZ193" s="29"/>
      <c r="EGA193" s="30"/>
      <c r="EGB193" s="29"/>
      <c r="EGC193" s="30"/>
      <c r="EGD193" s="29"/>
      <c r="EGE193" s="30"/>
      <c r="EGF193" s="29"/>
      <c r="EGG193" s="30"/>
      <c r="EGH193" s="29"/>
      <c r="EGI193" s="30"/>
      <c r="EGJ193" s="29"/>
      <c r="EGK193" s="30"/>
      <c r="EGL193" s="29"/>
      <c r="EGM193" s="30"/>
      <c r="EGN193" s="29"/>
      <c r="EGO193" s="30"/>
      <c r="EGP193" s="29"/>
      <c r="EGQ193" s="30"/>
      <c r="EGR193" s="29"/>
      <c r="EGS193" s="30"/>
      <c r="EGT193" s="29"/>
      <c r="EGU193" s="30"/>
      <c r="EGV193" s="29"/>
      <c r="EGW193" s="30"/>
      <c r="EGX193" s="29"/>
      <c r="EGY193" s="30"/>
      <c r="EGZ193" s="29"/>
      <c r="EHA193" s="30"/>
      <c r="EHB193" s="29"/>
      <c r="EHC193" s="30"/>
      <c r="EHD193" s="29"/>
      <c r="EHE193" s="30"/>
      <c r="EHF193" s="29"/>
      <c r="EHG193" s="30"/>
      <c r="EHH193" s="29"/>
      <c r="EHI193" s="30"/>
      <c r="EHJ193" s="29"/>
      <c r="EHK193" s="30"/>
      <c r="EHL193" s="29"/>
      <c r="EHM193" s="30"/>
      <c r="EHN193" s="29"/>
      <c r="EHO193" s="30"/>
      <c r="EHP193" s="29"/>
      <c r="EHQ193" s="30"/>
      <c r="EHR193" s="29"/>
      <c r="EHS193" s="30"/>
      <c r="EHT193" s="29"/>
      <c r="EHU193" s="30"/>
      <c r="EHV193" s="29"/>
      <c r="EHW193" s="30"/>
      <c r="EHX193" s="29"/>
      <c r="EHY193" s="30"/>
      <c r="EHZ193" s="29"/>
      <c r="EIA193" s="30"/>
      <c r="EIB193" s="29"/>
      <c r="EIC193" s="30"/>
      <c r="EID193" s="29"/>
      <c r="EIE193" s="30"/>
      <c r="EIF193" s="29"/>
      <c r="EIG193" s="30"/>
      <c r="EIH193" s="29"/>
      <c r="EII193" s="30"/>
      <c r="EIJ193" s="29"/>
      <c r="EIK193" s="30"/>
      <c r="EIL193" s="29"/>
      <c r="EIM193" s="30"/>
      <c r="EIN193" s="29"/>
      <c r="EIO193" s="30"/>
      <c r="EIP193" s="29"/>
      <c r="EIQ193" s="30"/>
      <c r="EIR193" s="29"/>
      <c r="EIS193" s="30"/>
      <c r="EIT193" s="29"/>
      <c r="EIU193" s="30"/>
      <c r="EIV193" s="29"/>
      <c r="EIW193" s="30"/>
      <c r="EIX193" s="29"/>
      <c r="EIY193" s="30"/>
      <c r="EIZ193" s="29"/>
      <c r="EJA193" s="30"/>
      <c r="EJB193" s="29"/>
      <c r="EJC193" s="30"/>
      <c r="EJD193" s="29"/>
      <c r="EJE193" s="30"/>
      <c r="EJF193" s="29"/>
      <c r="EJG193" s="30"/>
      <c r="EJH193" s="29"/>
      <c r="EJI193" s="30"/>
      <c r="EJJ193" s="29"/>
      <c r="EJK193" s="30"/>
      <c r="EJL193" s="29"/>
      <c r="EJM193" s="30"/>
      <c r="EJN193" s="29"/>
      <c r="EJO193" s="30"/>
      <c r="EJP193" s="29"/>
      <c r="EJQ193" s="30"/>
      <c r="EJR193" s="29"/>
      <c r="EJS193" s="30"/>
      <c r="EJT193" s="29"/>
      <c r="EJU193" s="30"/>
      <c r="EJV193" s="29"/>
      <c r="EJW193" s="30"/>
      <c r="EJX193" s="29"/>
      <c r="EJY193" s="30"/>
      <c r="EJZ193" s="29"/>
      <c r="EKA193" s="30"/>
      <c r="EKB193" s="29"/>
      <c r="EKC193" s="30"/>
      <c r="EKD193" s="29"/>
      <c r="EKE193" s="30"/>
      <c r="EKF193" s="29"/>
      <c r="EKG193" s="30"/>
      <c r="EKH193" s="29"/>
      <c r="EKI193" s="30"/>
      <c r="EKJ193" s="29"/>
      <c r="EKK193" s="30"/>
      <c r="EKL193" s="29"/>
      <c r="EKM193" s="30"/>
      <c r="EKN193" s="29"/>
      <c r="EKO193" s="30"/>
      <c r="EKP193" s="29"/>
      <c r="EKQ193" s="30"/>
      <c r="EKR193" s="29"/>
      <c r="EKS193" s="30"/>
      <c r="EKT193" s="29"/>
      <c r="EKU193" s="30"/>
      <c r="EKV193" s="29"/>
      <c r="EKW193" s="30"/>
      <c r="EKX193" s="29"/>
      <c r="EKY193" s="30"/>
      <c r="EKZ193" s="29"/>
      <c r="ELA193" s="30"/>
      <c r="ELB193" s="29"/>
      <c r="ELC193" s="30"/>
      <c r="ELD193" s="29"/>
      <c r="ELE193" s="30"/>
      <c r="ELF193" s="29"/>
      <c r="ELG193" s="30"/>
      <c r="ELH193" s="29"/>
      <c r="ELI193" s="30"/>
      <c r="ELJ193" s="29"/>
      <c r="ELK193" s="30"/>
      <c r="ELL193" s="29"/>
      <c r="ELM193" s="30"/>
      <c r="ELN193" s="29"/>
      <c r="ELO193" s="30"/>
      <c r="ELP193" s="29"/>
      <c r="ELQ193" s="30"/>
      <c r="ELR193" s="29"/>
      <c r="ELS193" s="30"/>
      <c r="ELT193" s="29"/>
      <c r="ELU193" s="30"/>
      <c r="ELV193" s="29"/>
      <c r="ELW193" s="30"/>
      <c r="ELX193" s="29"/>
      <c r="ELY193" s="30"/>
      <c r="ELZ193" s="29"/>
      <c r="EMA193" s="30"/>
      <c r="EMB193" s="29"/>
      <c r="EMC193" s="30"/>
      <c r="EMD193" s="29"/>
      <c r="EME193" s="30"/>
      <c r="EMF193" s="29"/>
      <c r="EMG193" s="30"/>
      <c r="EMH193" s="29"/>
      <c r="EMI193" s="30"/>
      <c r="EMJ193" s="29"/>
      <c r="EMK193" s="30"/>
      <c r="EML193" s="29"/>
      <c r="EMM193" s="30"/>
      <c r="EMN193" s="29"/>
      <c r="EMO193" s="30"/>
      <c r="EMP193" s="29"/>
      <c r="EMQ193" s="30"/>
      <c r="EMR193" s="29"/>
      <c r="EMS193" s="30"/>
      <c r="EMT193" s="29"/>
      <c r="EMU193" s="30"/>
      <c r="EMV193" s="29"/>
      <c r="EMW193" s="30"/>
      <c r="EMX193" s="29"/>
      <c r="EMY193" s="30"/>
      <c r="EMZ193" s="29"/>
      <c r="ENA193" s="30"/>
      <c r="ENB193" s="29"/>
      <c r="ENC193" s="30"/>
      <c r="END193" s="29"/>
      <c r="ENE193" s="30"/>
      <c r="ENF193" s="29"/>
      <c r="ENG193" s="30"/>
      <c r="ENH193" s="29"/>
      <c r="ENI193" s="30"/>
      <c r="ENJ193" s="29"/>
      <c r="ENK193" s="30"/>
      <c r="ENL193" s="29"/>
      <c r="ENM193" s="30"/>
      <c r="ENN193" s="29"/>
      <c r="ENO193" s="30"/>
      <c r="ENP193" s="29"/>
      <c r="ENQ193" s="30"/>
      <c r="ENR193" s="29"/>
      <c r="ENS193" s="30"/>
      <c r="ENT193" s="29"/>
      <c r="ENU193" s="30"/>
      <c r="ENV193" s="29"/>
      <c r="ENW193" s="30"/>
      <c r="ENX193" s="29"/>
      <c r="ENY193" s="30"/>
      <c r="ENZ193" s="29"/>
      <c r="EOA193" s="30"/>
      <c r="EOB193" s="29"/>
      <c r="EOC193" s="30"/>
      <c r="EOD193" s="29"/>
      <c r="EOE193" s="30"/>
      <c r="EOF193" s="29"/>
      <c r="EOG193" s="30"/>
      <c r="EOH193" s="29"/>
      <c r="EOI193" s="30"/>
      <c r="EOJ193" s="29"/>
      <c r="EOK193" s="30"/>
      <c r="EOL193" s="29"/>
      <c r="EOM193" s="30"/>
      <c r="EON193" s="29"/>
      <c r="EOO193" s="30"/>
      <c r="EOP193" s="29"/>
      <c r="EOQ193" s="30"/>
      <c r="EOR193" s="29"/>
      <c r="EOS193" s="30"/>
      <c r="EOT193" s="29"/>
      <c r="EOU193" s="30"/>
      <c r="EOV193" s="29"/>
      <c r="EOW193" s="30"/>
      <c r="EOX193" s="29"/>
      <c r="EOY193" s="30"/>
      <c r="EOZ193" s="29"/>
      <c r="EPA193" s="30"/>
      <c r="EPB193" s="29"/>
      <c r="EPC193" s="30"/>
      <c r="EPD193" s="29"/>
      <c r="EPE193" s="30"/>
      <c r="EPF193" s="29"/>
      <c r="EPG193" s="30"/>
      <c r="EPH193" s="29"/>
      <c r="EPI193" s="30"/>
      <c r="EPJ193" s="29"/>
      <c r="EPK193" s="30"/>
      <c r="EPL193" s="29"/>
      <c r="EPM193" s="30"/>
      <c r="EPN193" s="29"/>
      <c r="EPO193" s="30"/>
      <c r="EPP193" s="29"/>
      <c r="EPQ193" s="30"/>
      <c r="EPR193" s="29"/>
      <c r="EPS193" s="30"/>
      <c r="EPT193" s="29"/>
      <c r="EPU193" s="30"/>
      <c r="EPV193" s="29"/>
      <c r="EPW193" s="30"/>
      <c r="EPX193" s="29"/>
      <c r="EPY193" s="30"/>
      <c r="EPZ193" s="29"/>
      <c r="EQA193" s="30"/>
      <c r="EQB193" s="29"/>
      <c r="EQC193" s="30"/>
      <c r="EQD193" s="29"/>
      <c r="EQE193" s="30"/>
      <c r="EQF193" s="29"/>
      <c r="EQG193" s="30"/>
      <c r="EQH193" s="29"/>
      <c r="EQI193" s="30"/>
      <c r="EQJ193" s="29"/>
      <c r="EQK193" s="30"/>
      <c r="EQL193" s="29"/>
      <c r="EQM193" s="30"/>
      <c r="EQN193" s="29"/>
      <c r="EQO193" s="30"/>
      <c r="EQP193" s="29"/>
      <c r="EQQ193" s="30"/>
      <c r="EQR193" s="29"/>
      <c r="EQS193" s="30"/>
      <c r="EQT193" s="29"/>
      <c r="EQU193" s="30"/>
      <c r="EQV193" s="29"/>
      <c r="EQW193" s="30"/>
      <c r="EQX193" s="29"/>
      <c r="EQY193" s="30"/>
      <c r="EQZ193" s="29"/>
      <c r="ERA193" s="30"/>
      <c r="ERB193" s="29"/>
      <c r="ERC193" s="30"/>
      <c r="ERD193" s="29"/>
      <c r="ERE193" s="30"/>
      <c r="ERF193" s="29"/>
      <c r="ERG193" s="30"/>
      <c r="ERH193" s="29"/>
      <c r="ERI193" s="30"/>
      <c r="ERJ193" s="29"/>
      <c r="ERK193" s="30"/>
      <c r="ERL193" s="29"/>
      <c r="ERM193" s="30"/>
      <c r="ERN193" s="29"/>
      <c r="ERO193" s="30"/>
      <c r="ERP193" s="29"/>
      <c r="ERQ193" s="30"/>
      <c r="ERR193" s="29"/>
      <c r="ERS193" s="30"/>
      <c r="ERT193" s="29"/>
      <c r="ERU193" s="30"/>
      <c r="ERV193" s="29"/>
      <c r="ERW193" s="30"/>
      <c r="ERX193" s="29"/>
      <c r="ERY193" s="30"/>
      <c r="ERZ193" s="29"/>
      <c r="ESA193" s="30"/>
      <c r="ESB193" s="29"/>
      <c r="ESC193" s="30"/>
      <c r="ESD193" s="29"/>
      <c r="ESE193" s="30"/>
      <c r="ESF193" s="29"/>
      <c r="ESG193" s="30"/>
      <c r="ESH193" s="29"/>
      <c r="ESI193" s="30"/>
      <c r="ESJ193" s="29"/>
      <c r="ESK193" s="30"/>
      <c r="ESL193" s="29"/>
      <c r="ESM193" s="30"/>
      <c r="ESN193" s="29"/>
      <c r="ESO193" s="30"/>
      <c r="ESP193" s="29"/>
      <c r="ESQ193" s="30"/>
      <c r="ESR193" s="29"/>
      <c r="ESS193" s="30"/>
      <c r="EST193" s="29"/>
      <c r="ESU193" s="30"/>
      <c r="ESV193" s="29"/>
      <c r="ESW193" s="30"/>
      <c r="ESX193" s="29"/>
      <c r="ESY193" s="30"/>
      <c r="ESZ193" s="29"/>
      <c r="ETA193" s="30"/>
      <c r="ETB193" s="29"/>
      <c r="ETC193" s="30"/>
      <c r="ETD193" s="29"/>
      <c r="ETE193" s="30"/>
      <c r="ETF193" s="29"/>
      <c r="ETG193" s="30"/>
      <c r="ETH193" s="29"/>
      <c r="ETI193" s="30"/>
      <c r="ETJ193" s="29"/>
      <c r="ETK193" s="30"/>
      <c r="ETL193" s="29"/>
      <c r="ETM193" s="30"/>
      <c r="ETN193" s="29"/>
      <c r="ETO193" s="30"/>
      <c r="ETP193" s="29"/>
      <c r="ETQ193" s="30"/>
      <c r="ETR193" s="29"/>
      <c r="ETS193" s="30"/>
      <c r="ETT193" s="29"/>
      <c r="ETU193" s="30"/>
      <c r="ETV193" s="29"/>
      <c r="ETW193" s="30"/>
      <c r="ETX193" s="29"/>
      <c r="ETY193" s="30"/>
      <c r="ETZ193" s="29"/>
      <c r="EUA193" s="30"/>
      <c r="EUB193" s="29"/>
      <c r="EUC193" s="30"/>
      <c r="EUD193" s="29"/>
      <c r="EUE193" s="30"/>
      <c r="EUF193" s="29"/>
      <c r="EUG193" s="30"/>
      <c r="EUH193" s="29"/>
      <c r="EUI193" s="30"/>
      <c r="EUJ193" s="29"/>
      <c r="EUK193" s="30"/>
      <c r="EUL193" s="29"/>
      <c r="EUM193" s="30"/>
      <c r="EUN193" s="29"/>
      <c r="EUO193" s="30"/>
      <c r="EUP193" s="29"/>
      <c r="EUQ193" s="30"/>
      <c r="EUR193" s="29"/>
      <c r="EUS193" s="30"/>
      <c r="EUT193" s="29"/>
      <c r="EUU193" s="30"/>
      <c r="EUV193" s="29"/>
      <c r="EUW193" s="30"/>
      <c r="EUX193" s="29"/>
      <c r="EUY193" s="30"/>
      <c r="EUZ193" s="29"/>
      <c r="EVA193" s="30"/>
      <c r="EVB193" s="29"/>
      <c r="EVC193" s="30"/>
      <c r="EVD193" s="29"/>
      <c r="EVE193" s="30"/>
      <c r="EVF193" s="29"/>
      <c r="EVG193" s="30"/>
      <c r="EVH193" s="29"/>
      <c r="EVI193" s="30"/>
      <c r="EVJ193" s="29"/>
      <c r="EVK193" s="30"/>
      <c r="EVL193" s="29"/>
      <c r="EVM193" s="30"/>
      <c r="EVN193" s="29"/>
      <c r="EVO193" s="30"/>
      <c r="EVP193" s="29"/>
      <c r="EVQ193" s="30"/>
      <c r="EVR193" s="29"/>
      <c r="EVS193" s="30"/>
      <c r="EVT193" s="29"/>
      <c r="EVU193" s="30"/>
      <c r="EVV193" s="29"/>
      <c r="EVW193" s="30"/>
      <c r="EVX193" s="29"/>
      <c r="EVY193" s="30"/>
      <c r="EVZ193" s="29"/>
      <c r="EWA193" s="30"/>
      <c r="EWB193" s="29"/>
      <c r="EWC193" s="30"/>
      <c r="EWD193" s="29"/>
      <c r="EWE193" s="30"/>
      <c r="EWF193" s="29"/>
      <c r="EWG193" s="30"/>
      <c r="EWH193" s="29"/>
      <c r="EWI193" s="30"/>
      <c r="EWJ193" s="29"/>
      <c r="EWK193" s="30"/>
      <c r="EWL193" s="29"/>
      <c r="EWM193" s="30"/>
      <c r="EWN193" s="29"/>
      <c r="EWO193" s="30"/>
      <c r="EWP193" s="29"/>
      <c r="EWQ193" s="30"/>
      <c r="EWR193" s="29"/>
      <c r="EWS193" s="30"/>
      <c r="EWT193" s="29"/>
      <c r="EWU193" s="30"/>
      <c r="EWV193" s="29"/>
      <c r="EWW193" s="30"/>
      <c r="EWX193" s="29"/>
      <c r="EWY193" s="30"/>
      <c r="EWZ193" s="29"/>
      <c r="EXA193" s="30"/>
      <c r="EXB193" s="29"/>
      <c r="EXC193" s="30"/>
      <c r="EXD193" s="29"/>
      <c r="EXE193" s="30"/>
      <c r="EXF193" s="29"/>
      <c r="EXG193" s="30"/>
      <c r="EXH193" s="29"/>
      <c r="EXI193" s="30"/>
      <c r="EXJ193" s="29"/>
      <c r="EXK193" s="30"/>
      <c r="EXL193" s="29"/>
      <c r="EXM193" s="30"/>
      <c r="EXN193" s="29"/>
      <c r="EXO193" s="30"/>
      <c r="EXP193" s="29"/>
      <c r="EXQ193" s="30"/>
      <c r="EXR193" s="29"/>
      <c r="EXS193" s="30"/>
      <c r="EXT193" s="29"/>
      <c r="EXU193" s="30"/>
      <c r="EXV193" s="29"/>
      <c r="EXW193" s="30"/>
      <c r="EXX193" s="29"/>
      <c r="EXY193" s="30"/>
      <c r="EXZ193" s="29"/>
      <c r="EYA193" s="30"/>
      <c r="EYB193" s="29"/>
      <c r="EYC193" s="30"/>
      <c r="EYD193" s="29"/>
      <c r="EYE193" s="30"/>
      <c r="EYF193" s="29"/>
      <c r="EYG193" s="30"/>
      <c r="EYH193" s="29"/>
      <c r="EYI193" s="30"/>
      <c r="EYJ193" s="29"/>
      <c r="EYK193" s="30"/>
      <c r="EYL193" s="29"/>
      <c r="EYM193" s="30"/>
      <c r="EYN193" s="29"/>
      <c r="EYO193" s="30"/>
      <c r="EYP193" s="29"/>
      <c r="EYQ193" s="30"/>
      <c r="EYR193" s="29"/>
      <c r="EYS193" s="30"/>
      <c r="EYT193" s="29"/>
      <c r="EYU193" s="30"/>
      <c r="EYV193" s="29"/>
      <c r="EYW193" s="30"/>
      <c r="EYX193" s="29"/>
      <c r="EYY193" s="30"/>
      <c r="EYZ193" s="29"/>
      <c r="EZA193" s="30"/>
      <c r="EZB193" s="29"/>
      <c r="EZC193" s="30"/>
      <c r="EZD193" s="29"/>
      <c r="EZE193" s="30"/>
      <c r="EZF193" s="29"/>
      <c r="EZG193" s="30"/>
      <c r="EZH193" s="29"/>
      <c r="EZI193" s="30"/>
      <c r="EZJ193" s="29"/>
      <c r="EZK193" s="30"/>
      <c r="EZL193" s="29"/>
      <c r="EZM193" s="30"/>
      <c r="EZN193" s="29"/>
      <c r="EZO193" s="30"/>
      <c r="EZP193" s="29"/>
      <c r="EZQ193" s="30"/>
      <c r="EZR193" s="29"/>
      <c r="EZS193" s="30"/>
      <c r="EZT193" s="29"/>
      <c r="EZU193" s="30"/>
      <c r="EZV193" s="29"/>
      <c r="EZW193" s="30"/>
      <c r="EZX193" s="29"/>
      <c r="EZY193" s="30"/>
      <c r="EZZ193" s="29"/>
      <c r="FAA193" s="30"/>
      <c r="FAB193" s="29"/>
      <c r="FAC193" s="30"/>
      <c r="FAD193" s="29"/>
      <c r="FAE193" s="30"/>
      <c r="FAF193" s="29"/>
      <c r="FAG193" s="30"/>
      <c r="FAH193" s="29"/>
      <c r="FAI193" s="30"/>
      <c r="FAJ193" s="29"/>
      <c r="FAK193" s="30"/>
      <c r="FAL193" s="29"/>
      <c r="FAM193" s="30"/>
      <c r="FAN193" s="29"/>
      <c r="FAO193" s="30"/>
      <c r="FAP193" s="29"/>
      <c r="FAQ193" s="30"/>
      <c r="FAR193" s="29"/>
      <c r="FAS193" s="30"/>
      <c r="FAT193" s="29"/>
      <c r="FAU193" s="30"/>
      <c r="FAV193" s="29"/>
      <c r="FAW193" s="30"/>
      <c r="FAX193" s="29"/>
      <c r="FAY193" s="30"/>
      <c r="FAZ193" s="29"/>
      <c r="FBA193" s="30"/>
      <c r="FBB193" s="29"/>
      <c r="FBC193" s="30"/>
      <c r="FBD193" s="29"/>
      <c r="FBE193" s="30"/>
      <c r="FBF193" s="29"/>
      <c r="FBG193" s="30"/>
      <c r="FBH193" s="29"/>
      <c r="FBI193" s="30"/>
      <c r="FBJ193" s="29"/>
      <c r="FBK193" s="30"/>
      <c r="FBL193" s="29"/>
      <c r="FBM193" s="30"/>
      <c r="FBN193" s="29"/>
      <c r="FBO193" s="30"/>
      <c r="FBP193" s="29"/>
      <c r="FBQ193" s="30"/>
      <c r="FBR193" s="29"/>
      <c r="FBS193" s="30"/>
      <c r="FBT193" s="29"/>
      <c r="FBU193" s="30"/>
      <c r="FBV193" s="29"/>
      <c r="FBW193" s="30"/>
      <c r="FBX193" s="29"/>
      <c r="FBY193" s="30"/>
      <c r="FBZ193" s="29"/>
      <c r="FCA193" s="30"/>
      <c r="FCB193" s="29"/>
      <c r="FCC193" s="30"/>
      <c r="FCD193" s="29"/>
      <c r="FCE193" s="30"/>
      <c r="FCF193" s="29"/>
      <c r="FCG193" s="30"/>
      <c r="FCH193" s="29"/>
      <c r="FCI193" s="30"/>
      <c r="FCJ193" s="29"/>
      <c r="FCK193" s="30"/>
      <c r="FCL193" s="29"/>
      <c r="FCM193" s="30"/>
      <c r="FCN193" s="29"/>
      <c r="FCO193" s="30"/>
      <c r="FCP193" s="29"/>
      <c r="FCQ193" s="30"/>
      <c r="FCR193" s="29"/>
      <c r="FCS193" s="30"/>
      <c r="FCT193" s="29"/>
      <c r="FCU193" s="30"/>
      <c r="FCV193" s="29"/>
      <c r="FCW193" s="30"/>
      <c r="FCX193" s="29"/>
      <c r="FCY193" s="30"/>
      <c r="FCZ193" s="29"/>
      <c r="FDA193" s="30"/>
      <c r="FDB193" s="29"/>
      <c r="FDC193" s="30"/>
      <c r="FDD193" s="29"/>
      <c r="FDE193" s="30"/>
      <c r="FDF193" s="29"/>
      <c r="FDG193" s="30"/>
      <c r="FDH193" s="29"/>
      <c r="FDI193" s="30"/>
      <c r="FDJ193" s="29"/>
      <c r="FDK193" s="30"/>
      <c r="FDL193" s="29"/>
      <c r="FDM193" s="30"/>
      <c r="FDN193" s="29"/>
      <c r="FDO193" s="30"/>
      <c r="FDP193" s="29"/>
      <c r="FDQ193" s="30"/>
      <c r="FDR193" s="29"/>
      <c r="FDS193" s="30"/>
      <c r="FDT193" s="29"/>
      <c r="FDU193" s="30"/>
      <c r="FDV193" s="29"/>
      <c r="FDW193" s="30"/>
      <c r="FDX193" s="29"/>
      <c r="FDY193" s="30"/>
      <c r="FDZ193" s="29"/>
      <c r="FEA193" s="30"/>
      <c r="FEB193" s="29"/>
      <c r="FEC193" s="30"/>
      <c r="FED193" s="29"/>
      <c r="FEE193" s="30"/>
      <c r="FEF193" s="29"/>
      <c r="FEG193" s="30"/>
      <c r="FEH193" s="29"/>
      <c r="FEI193" s="30"/>
      <c r="FEJ193" s="29"/>
      <c r="FEK193" s="30"/>
      <c r="FEL193" s="29"/>
      <c r="FEM193" s="30"/>
      <c r="FEN193" s="29"/>
      <c r="FEO193" s="30"/>
      <c r="FEP193" s="29"/>
      <c r="FEQ193" s="30"/>
      <c r="FER193" s="29"/>
      <c r="FES193" s="30"/>
      <c r="FET193" s="29"/>
      <c r="FEU193" s="30"/>
      <c r="FEV193" s="29"/>
      <c r="FEW193" s="30"/>
      <c r="FEX193" s="29"/>
      <c r="FEY193" s="30"/>
      <c r="FEZ193" s="29"/>
      <c r="FFA193" s="30"/>
      <c r="FFB193" s="29"/>
      <c r="FFC193" s="30"/>
      <c r="FFD193" s="29"/>
      <c r="FFE193" s="30"/>
      <c r="FFF193" s="29"/>
      <c r="FFG193" s="30"/>
      <c r="FFH193" s="29"/>
      <c r="FFI193" s="30"/>
      <c r="FFJ193" s="29"/>
      <c r="FFK193" s="30"/>
      <c r="FFL193" s="29"/>
      <c r="FFM193" s="30"/>
      <c r="FFN193" s="29"/>
      <c r="FFO193" s="30"/>
      <c r="FFP193" s="29"/>
      <c r="FFQ193" s="30"/>
      <c r="FFR193" s="29"/>
      <c r="FFS193" s="30"/>
      <c r="FFT193" s="29"/>
      <c r="FFU193" s="30"/>
      <c r="FFV193" s="29"/>
      <c r="FFW193" s="30"/>
      <c r="FFX193" s="29"/>
      <c r="FFY193" s="30"/>
      <c r="FFZ193" s="29"/>
      <c r="FGA193" s="30"/>
      <c r="FGB193" s="29"/>
      <c r="FGC193" s="30"/>
      <c r="FGD193" s="29"/>
      <c r="FGE193" s="30"/>
      <c r="FGF193" s="29"/>
      <c r="FGG193" s="30"/>
      <c r="FGH193" s="29"/>
      <c r="FGI193" s="30"/>
      <c r="FGJ193" s="29"/>
      <c r="FGK193" s="30"/>
      <c r="FGL193" s="29"/>
      <c r="FGM193" s="30"/>
      <c r="FGN193" s="29"/>
      <c r="FGO193" s="30"/>
      <c r="FGP193" s="29"/>
      <c r="FGQ193" s="30"/>
      <c r="FGR193" s="29"/>
      <c r="FGS193" s="30"/>
      <c r="FGT193" s="29"/>
      <c r="FGU193" s="30"/>
      <c r="FGV193" s="29"/>
      <c r="FGW193" s="30"/>
      <c r="FGX193" s="29"/>
      <c r="FGY193" s="30"/>
      <c r="FGZ193" s="29"/>
      <c r="FHA193" s="30"/>
      <c r="FHB193" s="29"/>
      <c r="FHC193" s="30"/>
      <c r="FHD193" s="29"/>
      <c r="FHE193" s="30"/>
      <c r="FHF193" s="29"/>
      <c r="FHG193" s="30"/>
      <c r="FHH193" s="29"/>
      <c r="FHI193" s="30"/>
      <c r="FHJ193" s="29"/>
      <c r="FHK193" s="30"/>
      <c r="FHL193" s="29"/>
      <c r="FHM193" s="30"/>
      <c r="FHN193" s="29"/>
      <c r="FHO193" s="30"/>
      <c r="FHP193" s="29"/>
      <c r="FHQ193" s="30"/>
      <c r="FHR193" s="29"/>
      <c r="FHS193" s="30"/>
      <c r="FHT193" s="29"/>
      <c r="FHU193" s="30"/>
      <c r="FHV193" s="29"/>
      <c r="FHW193" s="30"/>
      <c r="FHX193" s="29"/>
      <c r="FHY193" s="30"/>
      <c r="FHZ193" s="29"/>
      <c r="FIA193" s="30"/>
      <c r="FIB193" s="29"/>
      <c r="FIC193" s="30"/>
      <c r="FID193" s="29"/>
      <c r="FIE193" s="30"/>
      <c r="FIF193" s="29"/>
      <c r="FIG193" s="30"/>
      <c r="FIH193" s="29"/>
      <c r="FII193" s="30"/>
      <c r="FIJ193" s="29"/>
      <c r="FIK193" s="30"/>
      <c r="FIL193" s="29"/>
      <c r="FIM193" s="30"/>
      <c r="FIN193" s="29"/>
      <c r="FIO193" s="30"/>
      <c r="FIP193" s="29"/>
      <c r="FIQ193" s="30"/>
      <c r="FIR193" s="29"/>
      <c r="FIS193" s="30"/>
      <c r="FIT193" s="29"/>
      <c r="FIU193" s="30"/>
      <c r="FIV193" s="29"/>
      <c r="FIW193" s="30"/>
      <c r="FIX193" s="29"/>
      <c r="FIY193" s="30"/>
      <c r="FIZ193" s="29"/>
      <c r="FJA193" s="30"/>
      <c r="FJB193" s="29"/>
      <c r="FJC193" s="30"/>
      <c r="FJD193" s="29"/>
      <c r="FJE193" s="30"/>
      <c r="FJF193" s="29"/>
      <c r="FJG193" s="30"/>
      <c r="FJH193" s="29"/>
      <c r="FJI193" s="30"/>
      <c r="FJJ193" s="29"/>
      <c r="FJK193" s="30"/>
      <c r="FJL193" s="29"/>
      <c r="FJM193" s="30"/>
      <c r="FJN193" s="29"/>
      <c r="FJO193" s="30"/>
      <c r="FJP193" s="29"/>
      <c r="FJQ193" s="30"/>
      <c r="FJR193" s="29"/>
      <c r="FJS193" s="30"/>
      <c r="FJT193" s="29"/>
      <c r="FJU193" s="30"/>
      <c r="FJV193" s="29"/>
      <c r="FJW193" s="30"/>
      <c r="FJX193" s="29"/>
      <c r="FJY193" s="30"/>
      <c r="FJZ193" s="29"/>
      <c r="FKA193" s="30"/>
      <c r="FKB193" s="29"/>
      <c r="FKC193" s="30"/>
      <c r="FKD193" s="29"/>
      <c r="FKE193" s="30"/>
      <c r="FKF193" s="29"/>
      <c r="FKG193" s="30"/>
      <c r="FKH193" s="29"/>
      <c r="FKI193" s="30"/>
      <c r="FKJ193" s="29"/>
      <c r="FKK193" s="30"/>
      <c r="FKL193" s="29"/>
      <c r="FKM193" s="30"/>
      <c r="FKN193" s="29"/>
      <c r="FKO193" s="30"/>
      <c r="FKP193" s="29"/>
      <c r="FKQ193" s="30"/>
      <c r="FKR193" s="29"/>
      <c r="FKS193" s="30"/>
      <c r="FKT193" s="29"/>
      <c r="FKU193" s="30"/>
      <c r="FKV193" s="29"/>
      <c r="FKW193" s="30"/>
      <c r="FKX193" s="29"/>
      <c r="FKY193" s="30"/>
      <c r="FKZ193" s="29"/>
      <c r="FLA193" s="30"/>
      <c r="FLB193" s="29"/>
      <c r="FLC193" s="30"/>
      <c r="FLD193" s="29"/>
      <c r="FLE193" s="30"/>
      <c r="FLF193" s="29"/>
      <c r="FLG193" s="30"/>
      <c r="FLH193" s="29"/>
      <c r="FLI193" s="30"/>
      <c r="FLJ193" s="29"/>
      <c r="FLK193" s="30"/>
      <c r="FLL193" s="29"/>
      <c r="FLM193" s="30"/>
      <c r="FLN193" s="29"/>
      <c r="FLO193" s="30"/>
      <c r="FLP193" s="29"/>
      <c r="FLQ193" s="30"/>
      <c r="FLR193" s="29"/>
      <c r="FLS193" s="30"/>
      <c r="FLT193" s="29"/>
      <c r="FLU193" s="30"/>
      <c r="FLV193" s="29"/>
      <c r="FLW193" s="30"/>
      <c r="FLX193" s="29"/>
      <c r="FLY193" s="30"/>
      <c r="FLZ193" s="29"/>
      <c r="FMA193" s="30"/>
      <c r="FMB193" s="29"/>
      <c r="FMC193" s="30"/>
      <c r="FMD193" s="29"/>
      <c r="FME193" s="30"/>
      <c r="FMF193" s="29"/>
      <c r="FMG193" s="30"/>
      <c r="FMH193" s="29"/>
      <c r="FMI193" s="30"/>
      <c r="FMJ193" s="29"/>
      <c r="FMK193" s="30"/>
      <c r="FML193" s="29"/>
      <c r="FMM193" s="30"/>
      <c r="FMN193" s="29"/>
      <c r="FMO193" s="30"/>
      <c r="FMP193" s="29"/>
      <c r="FMQ193" s="30"/>
      <c r="FMR193" s="29"/>
      <c r="FMS193" s="30"/>
      <c r="FMT193" s="29"/>
      <c r="FMU193" s="30"/>
      <c r="FMV193" s="29"/>
      <c r="FMW193" s="30"/>
      <c r="FMX193" s="29"/>
      <c r="FMY193" s="30"/>
      <c r="FMZ193" s="29"/>
      <c r="FNA193" s="30"/>
      <c r="FNB193" s="29"/>
      <c r="FNC193" s="30"/>
      <c r="FND193" s="29"/>
      <c r="FNE193" s="30"/>
      <c r="FNF193" s="29"/>
      <c r="FNG193" s="30"/>
      <c r="FNH193" s="29"/>
      <c r="FNI193" s="30"/>
      <c r="FNJ193" s="29"/>
      <c r="FNK193" s="30"/>
      <c r="FNL193" s="29"/>
      <c r="FNM193" s="30"/>
      <c r="FNN193" s="29"/>
      <c r="FNO193" s="30"/>
      <c r="FNP193" s="29"/>
      <c r="FNQ193" s="30"/>
      <c r="FNR193" s="29"/>
      <c r="FNS193" s="30"/>
      <c r="FNT193" s="29"/>
      <c r="FNU193" s="30"/>
      <c r="FNV193" s="29"/>
      <c r="FNW193" s="30"/>
      <c r="FNX193" s="29"/>
      <c r="FNY193" s="30"/>
      <c r="FNZ193" s="29"/>
      <c r="FOA193" s="30"/>
      <c r="FOB193" s="29"/>
      <c r="FOC193" s="30"/>
      <c r="FOD193" s="29"/>
      <c r="FOE193" s="30"/>
      <c r="FOF193" s="29"/>
      <c r="FOG193" s="30"/>
      <c r="FOH193" s="29"/>
      <c r="FOI193" s="30"/>
      <c r="FOJ193" s="29"/>
      <c r="FOK193" s="30"/>
      <c r="FOL193" s="29"/>
      <c r="FOM193" s="30"/>
      <c r="FON193" s="29"/>
      <c r="FOO193" s="30"/>
      <c r="FOP193" s="29"/>
      <c r="FOQ193" s="30"/>
      <c r="FOR193" s="29"/>
      <c r="FOS193" s="30"/>
      <c r="FOT193" s="29"/>
      <c r="FOU193" s="30"/>
      <c r="FOV193" s="29"/>
      <c r="FOW193" s="30"/>
      <c r="FOX193" s="29"/>
      <c r="FOY193" s="30"/>
      <c r="FOZ193" s="29"/>
      <c r="FPA193" s="30"/>
      <c r="FPB193" s="29"/>
      <c r="FPC193" s="30"/>
      <c r="FPD193" s="29"/>
      <c r="FPE193" s="30"/>
      <c r="FPF193" s="29"/>
      <c r="FPG193" s="30"/>
      <c r="FPH193" s="29"/>
      <c r="FPI193" s="30"/>
      <c r="FPJ193" s="29"/>
      <c r="FPK193" s="30"/>
      <c r="FPL193" s="29"/>
      <c r="FPM193" s="30"/>
      <c r="FPN193" s="29"/>
      <c r="FPO193" s="30"/>
      <c r="FPP193" s="29"/>
      <c r="FPQ193" s="30"/>
      <c r="FPR193" s="29"/>
      <c r="FPS193" s="30"/>
      <c r="FPT193" s="29"/>
      <c r="FPU193" s="30"/>
      <c r="FPV193" s="29"/>
      <c r="FPW193" s="30"/>
      <c r="FPX193" s="29"/>
      <c r="FPY193" s="30"/>
      <c r="FPZ193" s="29"/>
      <c r="FQA193" s="30"/>
      <c r="FQB193" s="29"/>
      <c r="FQC193" s="30"/>
      <c r="FQD193" s="29"/>
      <c r="FQE193" s="30"/>
      <c r="FQF193" s="29"/>
      <c r="FQG193" s="30"/>
      <c r="FQH193" s="29"/>
      <c r="FQI193" s="30"/>
      <c r="FQJ193" s="29"/>
      <c r="FQK193" s="30"/>
      <c r="FQL193" s="29"/>
      <c r="FQM193" s="30"/>
      <c r="FQN193" s="29"/>
      <c r="FQO193" s="30"/>
      <c r="FQP193" s="29"/>
      <c r="FQQ193" s="30"/>
      <c r="FQR193" s="29"/>
      <c r="FQS193" s="30"/>
      <c r="FQT193" s="29"/>
      <c r="FQU193" s="30"/>
      <c r="FQV193" s="29"/>
      <c r="FQW193" s="30"/>
      <c r="FQX193" s="29"/>
      <c r="FQY193" s="30"/>
      <c r="FQZ193" s="29"/>
      <c r="FRA193" s="30"/>
      <c r="FRB193" s="29"/>
      <c r="FRC193" s="30"/>
      <c r="FRD193" s="29"/>
      <c r="FRE193" s="30"/>
      <c r="FRF193" s="29"/>
      <c r="FRG193" s="30"/>
      <c r="FRH193" s="29"/>
      <c r="FRI193" s="30"/>
      <c r="FRJ193" s="29"/>
      <c r="FRK193" s="30"/>
      <c r="FRL193" s="29"/>
      <c r="FRM193" s="30"/>
      <c r="FRN193" s="29"/>
      <c r="FRO193" s="30"/>
      <c r="FRP193" s="29"/>
      <c r="FRQ193" s="30"/>
      <c r="FRR193" s="29"/>
      <c r="FRS193" s="30"/>
      <c r="FRT193" s="29"/>
      <c r="FRU193" s="30"/>
      <c r="FRV193" s="29"/>
      <c r="FRW193" s="30"/>
      <c r="FRX193" s="29"/>
      <c r="FRY193" s="30"/>
      <c r="FRZ193" s="29"/>
      <c r="FSA193" s="30"/>
      <c r="FSB193" s="29"/>
      <c r="FSC193" s="30"/>
      <c r="FSD193" s="29"/>
      <c r="FSE193" s="30"/>
      <c r="FSF193" s="29"/>
      <c r="FSG193" s="30"/>
      <c r="FSH193" s="29"/>
      <c r="FSI193" s="30"/>
      <c r="FSJ193" s="29"/>
      <c r="FSK193" s="30"/>
      <c r="FSL193" s="29"/>
      <c r="FSM193" s="30"/>
      <c r="FSN193" s="29"/>
      <c r="FSO193" s="30"/>
      <c r="FSP193" s="29"/>
      <c r="FSQ193" s="30"/>
      <c r="FSR193" s="29"/>
      <c r="FSS193" s="30"/>
      <c r="FST193" s="29"/>
      <c r="FSU193" s="30"/>
      <c r="FSV193" s="29"/>
      <c r="FSW193" s="30"/>
      <c r="FSX193" s="29"/>
      <c r="FSY193" s="30"/>
      <c r="FSZ193" s="29"/>
      <c r="FTA193" s="30"/>
      <c r="FTB193" s="29"/>
      <c r="FTC193" s="30"/>
      <c r="FTD193" s="29"/>
      <c r="FTE193" s="30"/>
      <c r="FTF193" s="29"/>
      <c r="FTG193" s="30"/>
      <c r="FTH193" s="29"/>
      <c r="FTI193" s="30"/>
      <c r="FTJ193" s="29"/>
      <c r="FTK193" s="30"/>
      <c r="FTL193" s="29"/>
      <c r="FTM193" s="30"/>
      <c r="FTN193" s="29"/>
      <c r="FTO193" s="30"/>
      <c r="FTP193" s="29"/>
      <c r="FTQ193" s="30"/>
      <c r="FTR193" s="29"/>
      <c r="FTS193" s="30"/>
      <c r="FTT193" s="29"/>
      <c r="FTU193" s="30"/>
      <c r="FTV193" s="29"/>
      <c r="FTW193" s="30"/>
      <c r="FTX193" s="29"/>
      <c r="FTY193" s="30"/>
      <c r="FTZ193" s="29"/>
      <c r="FUA193" s="30"/>
      <c r="FUB193" s="29"/>
      <c r="FUC193" s="30"/>
      <c r="FUD193" s="29"/>
      <c r="FUE193" s="30"/>
      <c r="FUF193" s="29"/>
      <c r="FUG193" s="30"/>
      <c r="FUH193" s="29"/>
      <c r="FUI193" s="30"/>
      <c r="FUJ193" s="29"/>
      <c r="FUK193" s="30"/>
      <c r="FUL193" s="29"/>
      <c r="FUM193" s="30"/>
      <c r="FUN193" s="29"/>
      <c r="FUO193" s="30"/>
      <c r="FUP193" s="29"/>
      <c r="FUQ193" s="30"/>
      <c r="FUR193" s="29"/>
      <c r="FUS193" s="30"/>
      <c r="FUT193" s="29"/>
      <c r="FUU193" s="30"/>
      <c r="FUV193" s="29"/>
      <c r="FUW193" s="30"/>
      <c r="FUX193" s="29"/>
      <c r="FUY193" s="30"/>
      <c r="FUZ193" s="29"/>
      <c r="FVA193" s="30"/>
      <c r="FVB193" s="29"/>
      <c r="FVC193" s="30"/>
      <c r="FVD193" s="29"/>
      <c r="FVE193" s="30"/>
      <c r="FVF193" s="29"/>
      <c r="FVG193" s="30"/>
      <c r="FVH193" s="29"/>
      <c r="FVI193" s="30"/>
      <c r="FVJ193" s="29"/>
      <c r="FVK193" s="30"/>
      <c r="FVL193" s="29"/>
      <c r="FVM193" s="30"/>
      <c r="FVN193" s="29"/>
      <c r="FVO193" s="30"/>
      <c r="FVP193" s="29"/>
      <c r="FVQ193" s="30"/>
      <c r="FVR193" s="29"/>
      <c r="FVS193" s="30"/>
      <c r="FVT193" s="29"/>
      <c r="FVU193" s="30"/>
      <c r="FVV193" s="29"/>
      <c r="FVW193" s="30"/>
      <c r="FVX193" s="29"/>
      <c r="FVY193" s="30"/>
      <c r="FVZ193" s="29"/>
      <c r="FWA193" s="30"/>
      <c r="FWB193" s="29"/>
      <c r="FWC193" s="30"/>
      <c r="FWD193" s="29"/>
      <c r="FWE193" s="30"/>
      <c r="FWF193" s="29"/>
      <c r="FWG193" s="30"/>
      <c r="FWH193" s="29"/>
      <c r="FWI193" s="30"/>
      <c r="FWJ193" s="29"/>
      <c r="FWK193" s="30"/>
      <c r="FWL193" s="29"/>
      <c r="FWM193" s="30"/>
      <c r="FWN193" s="29"/>
      <c r="FWO193" s="30"/>
      <c r="FWP193" s="29"/>
      <c r="FWQ193" s="30"/>
      <c r="FWR193" s="29"/>
      <c r="FWS193" s="30"/>
      <c r="FWT193" s="29"/>
      <c r="FWU193" s="30"/>
      <c r="FWV193" s="29"/>
      <c r="FWW193" s="30"/>
      <c r="FWX193" s="29"/>
      <c r="FWY193" s="30"/>
      <c r="FWZ193" s="29"/>
      <c r="FXA193" s="30"/>
      <c r="FXB193" s="29"/>
      <c r="FXC193" s="30"/>
      <c r="FXD193" s="29"/>
      <c r="FXE193" s="30"/>
      <c r="FXF193" s="29"/>
      <c r="FXG193" s="30"/>
      <c r="FXH193" s="29"/>
      <c r="FXI193" s="30"/>
      <c r="FXJ193" s="29"/>
      <c r="FXK193" s="30"/>
      <c r="FXL193" s="29"/>
      <c r="FXM193" s="30"/>
      <c r="FXN193" s="29"/>
      <c r="FXO193" s="30"/>
      <c r="FXP193" s="29"/>
      <c r="FXQ193" s="30"/>
      <c r="FXR193" s="29"/>
      <c r="FXS193" s="30"/>
      <c r="FXT193" s="29"/>
      <c r="FXU193" s="30"/>
      <c r="FXV193" s="29"/>
      <c r="FXW193" s="30"/>
      <c r="FXX193" s="29"/>
      <c r="FXY193" s="30"/>
      <c r="FXZ193" s="29"/>
      <c r="FYA193" s="30"/>
      <c r="FYB193" s="29"/>
      <c r="FYC193" s="30"/>
      <c r="FYD193" s="29"/>
      <c r="FYE193" s="30"/>
      <c r="FYF193" s="29"/>
      <c r="FYG193" s="30"/>
      <c r="FYH193" s="29"/>
      <c r="FYI193" s="30"/>
      <c r="FYJ193" s="29"/>
      <c r="FYK193" s="30"/>
      <c r="FYL193" s="29"/>
      <c r="FYM193" s="30"/>
      <c r="FYN193" s="29"/>
      <c r="FYO193" s="30"/>
      <c r="FYP193" s="29"/>
      <c r="FYQ193" s="30"/>
      <c r="FYR193" s="29"/>
      <c r="FYS193" s="30"/>
      <c r="FYT193" s="29"/>
      <c r="FYU193" s="30"/>
      <c r="FYV193" s="29"/>
      <c r="FYW193" s="30"/>
      <c r="FYX193" s="29"/>
      <c r="FYY193" s="30"/>
      <c r="FYZ193" s="29"/>
      <c r="FZA193" s="30"/>
      <c r="FZB193" s="29"/>
      <c r="FZC193" s="30"/>
      <c r="FZD193" s="29"/>
      <c r="FZE193" s="30"/>
      <c r="FZF193" s="29"/>
      <c r="FZG193" s="30"/>
      <c r="FZH193" s="29"/>
      <c r="FZI193" s="30"/>
      <c r="FZJ193" s="29"/>
      <c r="FZK193" s="30"/>
      <c r="FZL193" s="29"/>
      <c r="FZM193" s="30"/>
      <c r="FZN193" s="29"/>
      <c r="FZO193" s="30"/>
      <c r="FZP193" s="29"/>
      <c r="FZQ193" s="30"/>
      <c r="FZR193" s="29"/>
      <c r="FZS193" s="30"/>
      <c r="FZT193" s="29"/>
      <c r="FZU193" s="30"/>
      <c r="FZV193" s="29"/>
      <c r="FZW193" s="30"/>
      <c r="FZX193" s="29"/>
      <c r="FZY193" s="30"/>
      <c r="FZZ193" s="29"/>
      <c r="GAA193" s="30"/>
      <c r="GAB193" s="29"/>
      <c r="GAC193" s="30"/>
      <c r="GAD193" s="29"/>
      <c r="GAE193" s="30"/>
      <c r="GAF193" s="29"/>
      <c r="GAG193" s="30"/>
      <c r="GAH193" s="29"/>
      <c r="GAI193" s="30"/>
      <c r="GAJ193" s="29"/>
      <c r="GAK193" s="30"/>
      <c r="GAL193" s="29"/>
      <c r="GAM193" s="30"/>
      <c r="GAN193" s="29"/>
      <c r="GAO193" s="30"/>
      <c r="GAP193" s="29"/>
      <c r="GAQ193" s="30"/>
      <c r="GAR193" s="29"/>
      <c r="GAS193" s="30"/>
      <c r="GAT193" s="29"/>
      <c r="GAU193" s="30"/>
      <c r="GAV193" s="29"/>
      <c r="GAW193" s="30"/>
      <c r="GAX193" s="29"/>
      <c r="GAY193" s="30"/>
      <c r="GAZ193" s="29"/>
      <c r="GBA193" s="30"/>
      <c r="GBB193" s="29"/>
      <c r="GBC193" s="30"/>
      <c r="GBD193" s="29"/>
      <c r="GBE193" s="30"/>
      <c r="GBF193" s="29"/>
      <c r="GBG193" s="30"/>
      <c r="GBH193" s="29"/>
      <c r="GBI193" s="30"/>
      <c r="GBJ193" s="29"/>
      <c r="GBK193" s="30"/>
      <c r="GBL193" s="29"/>
      <c r="GBM193" s="30"/>
      <c r="GBN193" s="29"/>
      <c r="GBO193" s="30"/>
      <c r="GBP193" s="29"/>
      <c r="GBQ193" s="30"/>
      <c r="GBR193" s="29"/>
      <c r="GBS193" s="30"/>
      <c r="GBT193" s="29"/>
      <c r="GBU193" s="30"/>
      <c r="GBV193" s="29"/>
      <c r="GBW193" s="30"/>
      <c r="GBX193" s="29"/>
      <c r="GBY193" s="30"/>
      <c r="GBZ193" s="29"/>
      <c r="GCA193" s="30"/>
      <c r="GCB193" s="29"/>
      <c r="GCC193" s="30"/>
      <c r="GCD193" s="29"/>
      <c r="GCE193" s="30"/>
      <c r="GCF193" s="29"/>
      <c r="GCG193" s="30"/>
      <c r="GCH193" s="29"/>
      <c r="GCI193" s="30"/>
      <c r="GCJ193" s="29"/>
      <c r="GCK193" s="30"/>
      <c r="GCL193" s="29"/>
      <c r="GCM193" s="30"/>
      <c r="GCN193" s="29"/>
      <c r="GCO193" s="30"/>
      <c r="GCP193" s="29"/>
      <c r="GCQ193" s="30"/>
      <c r="GCR193" s="29"/>
      <c r="GCS193" s="30"/>
      <c r="GCT193" s="29"/>
      <c r="GCU193" s="30"/>
      <c r="GCV193" s="29"/>
      <c r="GCW193" s="30"/>
      <c r="GCX193" s="29"/>
      <c r="GCY193" s="30"/>
      <c r="GCZ193" s="29"/>
      <c r="GDA193" s="30"/>
      <c r="GDB193" s="29"/>
      <c r="GDC193" s="30"/>
      <c r="GDD193" s="29"/>
      <c r="GDE193" s="30"/>
      <c r="GDF193" s="29"/>
      <c r="GDG193" s="30"/>
      <c r="GDH193" s="29"/>
      <c r="GDI193" s="30"/>
      <c r="GDJ193" s="29"/>
      <c r="GDK193" s="30"/>
      <c r="GDL193" s="29"/>
      <c r="GDM193" s="30"/>
      <c r="GDN193" s="29"/>
      <c r="GDO193" s="30"/>
      <c r="GDP193" s="29"/>
      <c r="GDQ193" s="30"/>
      <c r="GDR193" s="29"/>
      <c r="GDS193" s="30"/>
      <c r="GDT193" s="29"/>
      <c r="GDU193" s="30"/>
      <c r="GDV193" s="29"/>
      <c r="GDW193" s="30"/>
      <c r="GDX193" s="29"/>
      <c r="GDY193" s="30"/>
      <c r="GDZ193" s="29"/>
      <c r="GEA193" s="30"/>
      <c r="GEB193" s="29"/>
      <c r="GEC193" s="30"/>
      <c r="GED193" s="29"/>
      <c r="GEE193" s="30"/>
      <c r="GEF193" s="29"/>
      <c r="GEG193" s="30"/>
      <c r="GEH193" s="29"/>
      <c r="GEI193" s="30"/>
      <c r="GEJ193" s="29"/>
      <c r="GEK193" s="30"/>
      <c r="GEL193" s="29"/>
      <c r="GEM193" s="30"/>
      <c r="GEN193" s="29"/>
      <c r="GEO193" s="30"/>
      <c r="GEP193" s="29"/>
      <c r="GEQ193" s="30"/>
      <c r="GER193" s="29"/>
      <c r="GES193" s="30"/>
      <c r="GET193" s="29"/>
      <c r="GEU193" s="30"/>
      <c r="GEV193" s="29"/>
      <c r="GEW193" s="30"/>
      <c r="GEX193" s="29"/>
      <c r="GEY193" s="30"/>
      <c r="GEZ193" s="29"/>
      <c r="GFA193" s="30"/>
      <c r="GFB193" s="29"/>
      <c r="GFC193" s="30"/>
      <c r="GFD193" s="29"/>
      <c r="GFE193" s="30"/>
      <c r="GFF193" s="29"/>
      <c r="GFG193" s="30"/>
      <c r="GFH193" s="29"/>
      <c r="GFI193" s="30"/>
      <c r="GFJ193" s="29"/>
      <c r="GFK193" s="30"/>
      <c r="GFL193" s="29"/>
      <c r="GFM193" s="30"/>
      <c r="GFN193" s="29"/>
      <c r="GFO193" s="30"/>
      <c r="GFP193" s="29"/>
      <c r="GFQ193" s="30"/>
      <c r="GFR193" s="29"/>
      <c r="GFS193" s="30"/>
      <c r="GFT193" s="29"/>
      <c r="GFU193" s="30"/>
      <c r="GFV193" s="29"/>
      <c r="GFW193" s="30"/>
      <c r="GFX193" s="29"/>
      <c r="GFY193" s="30"/>
      <c r="GFZ193" s="29"/>
      <c r="GGA193" s="30"/>
      <c r="GGB193" s="29"/>
      <c r="GGC193" s="30"/>
      <c r="GGD193" s="29"/>
      <c r="GGE193" s="30"/>
      <c r="GGF193" s="29"/>
      <c r="GGG193" s="30"/>
      <c r="GGH193" s="29"/>
      <c r="GGI193" s="30"/>
      <c r="GGJ193" s="29"/>
      <c r="GGK193" s="30"/>
      <c r="GGL193" s="29"/>
      <c r="GGM193" s="30"/>
      <c r="GGN193" s="29"/>
      <c r="GGO193" s="30"/>
      <c r="GGP193" s="29"/>
      <c r="GGQ193" s="30"/>
      <c r="GGR193" s="29"/>
      <c r="GGS193" s="30"/>
      <c r="GGT193" s="29"/>
      <c r="GGU193" s="30"/>
      <c r="GGV193" s="29"/>
      <c r="GGW193" s="30"/>
      <c r="GGX193" s="29"/>
      <c r="GGY193" s="30"/>
      <c r="GGZ193" s="29"/>
      <c r="GHA193" s="30"/>
      <c r="GHB193" s="29"/>
      <c r="GHC193" s="30"/>
      <c r="GHD193" s="29"/>
      <c r="GHE193" s="30"/>
      <c r="GHF193" s="29"/>
      <c r="GHG193" s="30"/>
      <c r="GHH193" s="29"/>
      <c r="GHI193" s="30"/>
      <c r="GHJ193" s="29"/>
      <c r="GHK193" s="30"/>
      <c r="GHL193" s="29"/>
      <c r="GHM193" s="30"/>
      <c r="GHN193" s="29"/>
      <c r="GHO193" s="30"/>
      <c r="GHP193" s="29"/>
      <c r="GHQ193" s="30"/>
      <c r="GHR193" s="29"/>
      <c r="GHS193" s="30"/>
      <c r="GHT193" s="29"/>
      <c r="GHU193" s="30"/>
      <c r="GHV193" s="29"/>
      <c r="GHW193" s="30"/>
      <c r="GHX193" s="29"/>
      <c r="GHY193" s="30"/>
      <c r="GHZ193" s="29"/>
      <c r="GIA193" s="30"/>
      <c r="GIB193" s="29"/>
      <c r="GIC193" s="30"/>
      <c r="GID193" s="29"/>
      <c r="GIE193" s="30"/>
      <c r="GIF193" s="29"/>
      <c r="GIG193" s="30"/>
      <c r="GIH193" s="29"/>
      <c r="GII193" s="30"/>
      <c r="GIJ193" s="29"/>
      <c r="GIK193" s="30"/>
      <c r="GIL193" s="29"/>
      <c r="GIM193" s="30"/>
      <c r="GIN193" s="29"/>
      <c r="GIO193" s="30"/>
      <c r="GIP193" s="29"/>
      <c r="GIQ193" s="30"/>
      <c r="GIR193" s="29"/>
      <c r="GIS193" s="30"/>
      <c r="GIT193" s="29"/>
      <c r="GIU193" s="30"/>
      <c r="GIV193" s="29"/>
      <c r="GIW193" s="30"/>
      <c r="GIX193" s="29"/>
      <c r="GIY193" s="30"/>
      <c r="GIZ193" s="29"/>
      <c r="GJA193" s="30"/>
      <c r="GJB193" s="29"/>
      <c r="GJC193" s="30"/>
      <c r="GJD193" s="29"/>
      <c r="GJE193" s="30"/>
      <c r="GJF193" s="29"/>
      <c r="GJG193" s="30"/>
      <c r="GJH193" s="29"/>
      <c r="GJI193" s="30"/>
      <c r="GJJ193" s="29"/>
      <c r="GJK193" s="30"/>
      <c r="GJL193" s="29"/>
      <c r="GJM193" s="30"/>
      <c r="GJN193" s="29"/>
      <c r="GJO193" s="30"/>
      <c r="GJP193" s="29"/>
      <c r="GJQ193" s="30"/>
      <c r="GJR193" s="29"/>
      <c r="GJS193" s="30"/>
      <c r="GJT193" s="29"/>
      <c r="GJU193" s="30"/>
      <c r="GJV193" s="29"/>
      <c r="GJW193" s="30"/>
      <c r="GJX193" s="29"/>
      <c r="GJY193" s="30"/>
      <c r="GJZ193" s="29"/>
      <c r="GKA193" s="30"/>
      <c r="GKB193" s="29"/>
      <c r="GKC193" s="30"/>
      <c r="GKD193" s="29"/>
      <c r="GKE193" s="30"/>
      <c r="GKF193" s="29"/>
      <c r="GKG193" s="30"/>
      <c r="GKH193" s="29"/>
      <c r="GKI193" s="30"/>
      <c r="GKJ193" s="29"/>
      <c r="GKK193" s="30"/>
      <c r="GKL193" s="29"/>
      <c r="GKM193" s="30"/>
      <c r="GKN193" s="29"/>
      <c r="GKO193" s="30"/>
      <c r="GKP193" s="29"/>
      <c r="GKQ193" s="30"/>
      <c r="GKR193" s="29"/>
      <c r="GKS193" s="30"/>
      <c r="GKT193" s="29"/>
      <c r="GKU193" s="30"/>
      <c r="GKV193" s="29"/>
      <c r="GKW193" s="30"/>
      <c r="GKX193" s="29"/>
      <c r="GKY193" s="30"/>
      <c r="GKZ193" s="29"/>
      <c r="GLA193" s="30"/>
      <c r="GLB193" s="29"/>
      <c r="GLC193" s="30"/>
      <c r="GLD193" s="29"/>
      <c r="GLE193" s="30"/>
      <c r="GLF193" s="29"/>
      <c r="GLG193" s="30"/>
      <c r="GLH193" s="29"/>
      <c r="GLI193" s="30"/>
      <c r="GLJ193" s="29"/>
      <c r="GLK193" s="30"/>
      <c r="GLL193" s="29"/>
      <c r="GLM193" s="30"/>
      <c r="GLN193" s="29"/>
      <c r="GLO193" s="30"/>
      <c r="GLP193" s="29"/>
      <c r="GLQ193" s="30"/>
      <c r="GLR193" s="29"/>
      <c r="GLS193" s="30"/>
      <c r="GLT193" s="29"/>
      <c r="GLU193" s="30"/>
      <c r="GLV193" s="29"/>
      <c r="GLW193" s="30"/>
      <c r="GLX193" s="29"/>
      <c r="GLY193" s="30"/>
      <c r="GLZ193" s="29"/>
      <c r="GMA193" s="30"/>
      <c r="GMB193" s="29"/>
      <c r="GMC193" s="30"/>
      <c r="GMD193" s="29"/>
      <c r="GME193" s="30"/>
      <c r="GMF193" s="29"/>
      <c r="GMG193" s="30"/>
      <c r="GMH193" s="29"/>
      <c r="GMI193" s="30"/>
      <c r="GMJ193" s="29"/>
      <c r="GMK193" s="30"/>
      <c r="GML193" s="29"/>
      <c r="GMM193" s="30"/>
      <c r="GMN193" s="29"/>
      <c r="GMO193" s="30"/>
      <c r="GMP193" s="29"/>
      <c r="GMQ193" s="30"/>
      <c r="GMR193" s="29"/>
      <c r="GMS193" s="30"/>
      <c r="GMT193" s="29"/>
      <c r="GMU193" s="30"/>
      <c r="GMV193" s="29"/>
      <c r="GMW193" s="30"/>
      <c r="GMX193" s="29"/>
      <c r="GMY193" s="30"/>
      <c r="GMZ193" s="29"/>
      <c r="GNA193" s="30"/>
      <c r="GNB193" s="29"/>
      <c r="GNC193" s="30"/>
      <c r="GND193" s="29"/>
      <c r="GNE193" s="30"/>
      <c r="GNF193" s="29"/>
      <c r="GNG193" s="30"/>
      <c r="GNH193" s="29"/>
      <c r="GNI193" s="30"/>
      <c r="GNJ193" s="29"/>
      <c r="GNK193" s="30"/>
      <c r="GNL193" s="29"/>
      <c r="GNM193" s="30"/>
      <c r="GNN193" s="29"/>
      <c r="GNO193" s="30"/>
      <c r="GNP193" s="29"/>
      <c r="GNQ193" s="30"/>
      <c r="GNR193" s="29"/>
      <c r="GNS193" s="30"/>
      <c r="GNT193" s="29"/>
      <c r="GNU193" s="30"/>
      <c r="GNV193" s="29"/>
      <c r="GNW193" s="30"/>
      <c r="GNX193" s="29"/>
      <c r="GNY193" s="30"/>
      <c r="GNZ193" s="29"/>
      <c r="GOA193" s="30"/>
      <c r="GOB193" s="29"/>
      <c r="GOC193" s="30"/>
      <c r="GOD193" s="29"/>
      <c r="GOE193" s="30"/>
      <c r="GOF193" s="29"/>
      <c r="GOG193" s="30"/>
      <c r="GOH193" s="29"/>
      <c r="GOI193" s="30"/>
      <c r="GOJ193" s="29"/>
      <c r="GOK193" s="30"/>
      <c r="GOL193" s="29"/>
      <c r="GOM193" s="30"/>
      <c r="GON193" s="29"/>
      <c r="GOO193" s="30"/>
      <c r="GOP193" s="29"/>
      <c r="GOQ193" s="30"/>
      <c r="GOR193" s="29"/>
      <c r="GOS193" s="30"/>
      <c r="GOT193" s="29"/>
      <c r="GOU193" s="30"/>
      <c r="GOV193" s="29"/>
      <c r="GOW193" s="30"/>
      <c r="GOX193" s="29"/>
      <c r="GOY193" s="30"/>
      <c r="GOZ193" s="29"/>
      <c r="GPA193" s="30"/>
      <c r="GPB193" s="29"/>
      <c r="GPC193" s="30"/>
      <c r="GPD193" s="29"/>
      <c r="GPE193" s="30"/>
      <c r="GPF193" s="29"/>
      <c r="GPG193" s="30"/>
      <c r="GPH193" s="29"/>
      <c r="GPI193" s="30"/>
      <c r="GPJ193" s="29"/>
      <c r="GPK193" s="30"/>
      <c r="GPL193" s="29"/>
      <c r="GPM193" s="30"/>
      <c r="GPN193" s="29"/>
      <c r="GPO193" s="30"/>
      <c r="GPP193" s="29"/>
      <c r="GPQ193" s="30"/>
      <c r="GPR193" s="29"/>
      <c r="GPS193" s="30"/>
      <c r="GPT193" s="29"/>
      <c r="GPU193" s="30"/>
      <c r="GPV193" s="29"/>
      <c r="GPW193" s="30"/>
      <c r="GPX193" s="29"/>
      <c r="GPY193" s="30"/>
      <c r="GPZ193" s="29"/>
      <c r="GQA193" s="30"/>
      <c r="GQB193" s="29"/>
      <c r="GQC193" s="30"/>
      <c r="GQD193" s="29"/>
      <c r="GQE193" s="30"/>
      <c r="GQF193" s="29"/>
      <c r="GQG193" s="30"/>
      <c r="GQH193" s="29"/>
      <c r="GQI193" s="30"/>
      <c r="GQJ193" s="29"/>
      <c r="GQK193" s="30"/>
      <c r="GQL193" s="29"/>
      <c r="GQM193" s="30"/>
      <c r="GQN193" s="29"/>
      <c r="GQO193" s="30"/>
      <c r="GQP193" s="29"/>
      <c r="GQQ193" s="30"/>
      <c r="GQR193" s="29"/>
      <c r="GQS193" s="30"/>
      <c r="GQT193" s="29"/>
      <c r="GQU193" s="30"/>
      <c r="GQV193" s="29"/>
      <c r="GQW193" s="30"/>
      <c r="GQX193" s="29"/>
      <c r="GQY193" s="30"/>
      <c r="GQZ193" s="29"/>
      <c r="GRA193" s="30"/>
      <c r="GRB193" s="29"/>
      <c r="GRC193" s="30"/>
      <c r="GRD193" s="29"/>
      <c r="GRE193" s="30"/>
      <c r="GRF193" s="29"/>
      <c r="GRG193" s="30"/>
      <c r="GRH193" s="29"/>
      <c r="GRI193" s="30"/>
      <c r="GRJ193" s="29"/>
      <c r="GRK193" s="30"/>
      <c r="GRL193" s="29"/>
      <c r="GRM193" s="30"/>
      <c r="GRN193" s="29"/>
      <c r="GRO193" s="30"/>
      <c r="GRP193" s="29"/>
      <c r="GRQ193" s="30"/>
      <c r="GRR193" s="29"/>
      <c r="GRS193" s="30"/>
      <c r="GRT193" s="29"/>
      <c r="GRU193" s="30"/>
      <c r="GRV193" s="29"/>
      <c r="GRW193" s="30"/>
      <c r="GRX193" s="29"/>
      <c r="GRY193" s="30"/>
      <c r="GRZ193" s="29"/>
      <c r="GSA193" s="30"/>
      <c r="GSB193" s="29"/>
      <c r="GSC193" s="30"/>
      <c r="GSD193" s="29"/>
      <c r="GSE193" s="30"/>
      <c r="GSF193" s="29"/>
      <c r="GSG193" s="30"/>
      <c r="GSH193" s="29"/>
      <c r="GSI193" s="30"/>
      <c r="GSJ193" s="29"/>
      <c r="GSK193" s="30"/>
      <c r="GSL193" s="29"/>
      <c r="GSM193" s="30"/>
      <c r="GSN193" s="29"/>
      <c r="GSO193" s="30"/>
      <c r="GSP193" s="29"/>
      <c r="GSQ193" s="30"/>
      <c r="GSR193" s="29"/>
      <c r="GSS193" s="30"/>
      <c r="GST193" s="29"/>
      <c r="GSU193" s="30"/>
      <c r="GSV193" s="29"/>
      <c r="GSW193" s="30"/>
      <c r="GSX193" s="29"/>
      <c r="GSY193" s="30"/>
      <c r="GSZ193" s="29"/>
      <c r="GTA193" s="30"/>
      <c r="GTB193" s="29"/>
      <c r="GTC193" s="30"/>
      <c r="GTD193" s="29"/>
      <c r="GTE193" s="30"/>
      <c r="GTF193" s="29"/>
      <c r="GTG193" s="30"/>
      <c r="GTH193" s="29"/>
      <c r="GTI193" s="30"/>
      <c r="GTJ193" s="29"/>
      <c r="GTK193" s="30"/>
      <c r="GTL193" s="29"/>
      <c r="GTM193" s="30"/>
      <c r="GTN193" s="29"/>
      <c r="GTO193" s="30"/>
      <c r="GTP193" s="29"/>
      <c r="GTQ193" s="30"/>
      <c r="GTR193" s="29"/>
      <c r="GTS193" s="30"/>
      <c r="GTT193" s="29"/>
      <c r="GTU193" s="30"/>
      <c r="GTV193" s="29"/>
      <c r="GTW193" s="30"/>
      <c r="GTX193" s="29"/>
      <c r="GTY193" s="30"/>
      <c r="GTZ193" s="29"/>
      <c r="GUA193" s="30"/>
      <c r="GUB193" s="29"/>
      <c r="GUC193" s="30"/>
      <c r="GUD193" s="29"/>
      <c r="GUE193" s="30"/>
      <c r="GUF193" s="29"/>
      <c r="GUG193" s="30"/>
      <c r="GUH193" s="29"/>
      <c r="GUI193" s="30"/>
      <c r="GUJ193" s="29"/>
      <c r="GUK193" s="30"/>
      <c r="GUL193" s="29"/>
      <c r="GUM193" s="30"/>
      <c r="GUN193" s="29"/>
      <c r="GUO193" s="30"/>
      <c r="GUP193" s="29"/>
      <c r="GUQ193" s="30"/>
      <c r="GUR193" s="29"/>
      <c r="GUS193" s="30"/>
      <c r="GUT193" s="29"/>
      <c r="GUU193" s="30"/>
      <c r="GUV193" s="29"/>
      <c r="GUW193" s="30"/>
      <c r="GUX193" s="29"/>
      <c r="GUY193" s="30"/>
      <c r="GUZ193" s="29"/>
      <c r="GVA193" s="30"/>
      <c r="GVB193" s="29"/>
      <c r="GVC193" s="30"/>
      <c r="GVD193" s="29"/>
      <c r="GVE193" s="30"/>
      <c r="GVF193" s="29"/>
      <c r="GVG193" s="30"/>
      <c r="GVH193" s="29"/>
      <c r="GVI193" s="30"/>
      <c r="GVJ193" s="29"/>
      <c r="GVK193" s="30"/>
      <c r="GVL193" s="29"/>
      <c r="GVM193" s="30"/>
      <c r="GVN193" s="29"/>
      <c r="GVO193" s="30"/>
      <c r="GVP193" s="29"/>
      <c r="GVQ193" s="30"/>
      <c r="GVR193" s="29"/>
      <c r="GVS193" s="30"/>
      <c r="GVT193" s="29"/>
      <c r="GVU193" s="30"/>
      <c r="GVV193" s="29"/>
      <c r="GVW193" s="30"/>
      <c r="GVX193" s="29"/>
      <c r="GVY193" s="30"/>
      <c r="GVZ193" s="29"/>
      <c r="GWA193" s="30"/>
      <c r="GWB193" s="29"/>
      <c r="GWC193" s="30"/>
      <c r="GWD193" s="29"/>
      <c r="GWE193" s="30"/>
      <c r="GWF193" s="29"/>
      <c r="GWG193" s="30"/>
      <c r="GWH193" s="29"/>
      <c r="GWI193" s="30"/>
      <c r="GWJ193" s="29"/>
      <c r="GWK193" s="30"/>
      <c r="GWL193" s="29"/>
      <c r="GWM193" s="30"/>
      <c r="GWN193" s="29"/>
      <c r="GWO193" s="30"/>
      <c r="GWP193" s="29"/>
      <c r="GWQ193" s="30"/>
      <c r="GWR193" s="29"/>
      <c r="GWS193" s="30"/>
      <c r="GWT193" s="29"/>
      <c r="GWU193" s="30"/>
      <c r="GWV193" s="29"/>
      <c r="GWW193" s="30"/>
      <c r="GWX193" s="29"/>
      <c r="GWY193" s="30"/>
      <c r="GWZ193" s="29"/>
      <c r="GXA193" s="30"/>
      <c r="GXB193" s="29"/>
      <c r="GXC193" s="30"/>
      <c r="GXD193" s="29"/>
      <c r="GXE193" s="30"/>
      <c r="GXF193" s="29"/>
      <c r="GXG193" s="30"/>
      <c r="GXH193" s="29"/>
      <c r="GXI193" s="30"/>
      <c r="GXJ193" s="29"/>
      <c r="GXK193" s="30"/>
      <c r="GXL193" s="29"/>
      <c r="GXM193" s="30"/>
      <c r="GXN193" s="29"/>
      <c r="GXO193" s="30"/>
      <c r="GXP193" s="29"/>
      <c r="GXQ193" s="30"/>
      <c r="GXR193" s="29"/>
      <c r="GXS193" s="30"/>
      <c r="GXT193" s="29"/>
      <c r="GXU193" s="30"/>
      <c r="GXV193" s="29"/>
      <c r="GXW193" s="30"/>
      <c r="GXX193" s="29"/>
      <c r="GXY193" s="30"/>
      <c r="GXZ193" s="29"/>
      <c r="GYA193" s="30"/>
      <c r="GYB193" s="29"/>
      <c r="GYC193" s="30"/>
      <c r="GYD193" s="29"/>
      <c r="GYE193" s="30"/>
      <c r="GYF193" s="29"/>
      <c r="GYG193" s="30"/>
      <c r="GYH193" s="29"/>
      <c r="GYI193" s="30"/>
      <c r="GYJ193" s="29"/>
      <c r="GYK193" s="30"/>
      <c r="GYL193" s="29"/>
      <c r="GYM193" s="30"/>
      <c r="GYN193" s="29"/>
      <c r="GYO193" s="30"/>
      <c r="GYP193" s="29"/>
      <c r="GYQ193" s="30"/>
      <c r="GYR193" s="29"/>
      <c r="GYS193" s="30"/>
      <c r="GYT193" s="29"/>
      <c r="GYU193" s="30"/>
      <c r="GYV193" s="29"/>
      <c r="GYW193" s="30"/>
      <c r="GYX193" s="29"/>
      <c r="GYY193" s="30"/>
      <c r="GYZ193" s="29"/>
      <c r="GZA193" s="30"/>
      <c r="GZB193" s="29"/>
      <c r="GZC193" s="30"/>
      <c r="GZD193" s="29"/>
      <c r="GZE193" s="30"/>
      <c r="GZF193" s="29"/>
      <c r="GZG193" s="30"/>
      <c r="GZH193" s="29"/>
      <c r="GZI193" s="30"/>
      <c r="GZJ193" s="29"/>
      <c r="GZK193" s="30"/>
      <c r="GZL193" s="29"/>
      <c r="GZM193" s="30"/>
      <c r="GZN193" s="29"/>
      <c r="GZO193" s="30"/>
      <c r="GZP193" s="29"/>
      <c r="GZQ193" s="30"/>
      <c r="GZR193" s="29"/>
      <c r="GZS193" s="30"/>
      <c r="GZT193" s="29"/>
      <c r="GZU193" s="30"/>
      <c r="GZV193" s="29"/>
      <c r="GZW193" s="30"/>
      <c r="GZX193" s="29"/>
      <c r="GZY193" s="30"/>
      <c r="GZZ193" s="29"/>
      <c r="HAA193" s="30"/>
      <c r="HAB193" s="29"/>
      <c r="HAC193" s="30"/>
      <c r="HAD193" s="29"/>
      <c r="HAE193" s="30"/>
      <c r="HAF193" s="29"/>
      <c r="HAG193" s="30"/>
      <c r="HAH193" s="29"/>
      <c r="HAI193" s="30"/>
      <c r="HAJ193" s="29"/>
      <c r="HAK193" s="30"/>
      <c r="HAL193" s="29"/>
      <c r="HAM193" s="30"/>
      <c r="HAN193" s="29"/>
      <c r="HAO193" s="30"/>
      <c r="HAP193" s="29"/>
      <c r="HAQ193" s="30"/>
      <c r="HAR193" s="29"/>
      <c r="HAS193" s="30"/>
      <c r="HAT193" s="29"/>
      <c r="HAU193" s="30"/>
      <c r="HAV193" s="29"/>
      <c r="HAW193" s="30"/>
      <c r="HAX193" s="29"/>
      <c r="HAY193" s="30"/>
      <c r="HAZ193" s="29"/>
      <c r="HBA193" s="30"/>
      <c r="HBB193" s="29"/>
      <c r="HBC193" s="30"/>
      <c r="HBD193" s="29"/>
      <c r="HBE193" s="30"/>
      <c r="HBF193" s="29"/>
      <c r="HBG193" s="30"/>
      <c r="HBH193" s="29"/>
      <c r="HBI193" s="30"/>
      <c r="HBJ193" s="29"/>
      <c r="HBK193" s="30"/>
      <c r="HBL193" s="29"/>
      <c r="HBM193" s="30"/>
      <c r="HBN193" s="29"/>
      <c r="HBO193" s="30"/>
      <c r="HBP193" s="29"/>
      <c r="HBQ193" s="30"/>
      <c r="HBR193" s="29"/>
      <c r="HBS193" s="30"/>
      <c r="HBT193" s="29"/>
      <c r="HBU193" s="30"/>
      <c r="HBV193" s="29"/>
      <c r="HBW193" s="30"/>
      <c r="HBX193" s="29"/>
      <c r="HBY193" s="30"/>
      <c r="HBZ193" s="29"/>
      <c r="HCA193" s="30"/>
      <c r="HCB193" s="29"/>
      <c r="HCC193" s="30"/>
      <c r="HCD193" s="29"/>
      <c r="HCE193" s="30"/>
      <c r="HCF193" s="29"/>
      <c r="HCG193" s="30"/>
      <c r="HCH193" s="29"/>
      <c r="HCI193" s="30"/>
      <c r="HCJ193" s="29"/>
      <c r="HCK193" s="30"/>
      <c r="HCL193" s="29"/>
      <c r="HCM193" s="30"/>
      <c r="HCN193" s="29"/>
      <c r="HCO193" s="30"/>
      <c r="HCP193" s="29"/>
      <c r="HCQ193" s="30"/>
      <c r="HCR193" s="29"/>
      <c r="HCS193" s="30"/>
      <c r="HCT193" s="29"/>
      <c r="HCU193" s="30"/>
      <c r="HCV193" s="29"/>
      <c r="HCW193" s="30"/>
      <c r="HCX193" s="29"/>
      <c r="HCY193" s="30"/>
      <c r="HCZ193" s="29"/>
      <c r="HDA193" s="30"/>
      <c r="HDB193" s="29"/>
      <c r="HDC193" s="30"/>
      <c r="HDD193" s="29"/>
      <c r="HDE193" s="30"/>
      <c r="HDF193" s="29"/>
      <c r="HDG193" s="30"/>
      <c r="HDH193" s="29"/>
      <c r="HDI193" s="30"/>
      <c r="HDJ193" s="29"/>
      <c r="HDK193" s="30"/>
      <c r="HDL193" s="29"/>
      <c r="HDM193" s="30"/>
      <c r="HDN193" s="29"/>
      <c r="HDO193" s="30"/>
      <c r="HDP193" s="29"/>
      <c r="HDQ193" s="30"/>
      <c r="HDR193" s="29"/>
      <c r="HDS193" s="30"/>
      <c r="HDT193" s="29"/>
      <c r="HDU193" s="30"/>
      <c r="HDV193" s="29"/>
      <c r="HDW193" s="30"/>
      <c r="HDX193" s="29"/>
      <c r="HDY193" s="30"/>
      <c r="HDZ193" s="29"/>
      <c r="HEA193" s="30"/>
      <c r="HEB193" s="29"/>
      <c r="HEC193" s="30"/>
      <c r="HED193" s="29"/>
      <c r="HEE193" s="30"/>
      <c r="HEF193" s="29"/>
      <c r="HEG193" s="30"/>
      <c r="HEH193" s="29"/>
      <c r="HEI193" s="30"/>
      <c r="HEJ193" s="29"/>
      <c r="HEK193" s="30"/>
      <c r="HEL193" s="29"/>
      <c r="HEM193" s="30"/>
      <c r="HEN193" s="29"/>
      <c r="HEO193" s="30"/>
      <c r="HEP193" s="29"/>
      <c r="HEQ193" s="30"/>
      <c r="HER193" s="29"/>
      <c r="HES193" s="30"/>
      <c r="HET193" s="29"/>
      <c r="HEU193" s="30"/>
      <c r="HEV193" s="29"/>
      <c r="HEW193" s="30"/>
      <c r="HEX193" s="29"/>
      <c r="HEY193" s="30"/>
      <c r="HEZ193" s="29"/>
      <c r="HFA193" s="30"/>
      <c r="HFB193" s="29"/>
      <c r="HFC193" s="30"/>
      <c r="HFD193" s="29"/>
      <c r="HFE193" s="30"/>
      <c r="HFF193" s="29"/>
      <c r="HFG193" s="30"/>
      <c r="HFH193" s="29"/>
      <c r="HFI193" s="30"/>
      <c r="HFJ193" s="29"/>
      <c r="HFK193" s="30"/>
      <c r="HFL193" s="29"/>
      <c r="HFM193" s="30"/>
      <c r="HFN193" s="29"/>
      <c r="HFO193" s="30"/>
      <c r="HFP193" s="29"/>
      <c r="HFQ193" s="30"/>
      <c r="HFR193" s="29"/>
      <c r="HFS193" s="30"/>
      <c r="HFT193" s="29"/>
      <c r="HFU193" s="30"/>
      <c r="HFV193" s="29"/>
      <c r="HFW193" s="30"/>
      <c r="HFX193" s="29"/>
      <c r="HFY193" s="30"/>
      <c r="HFZ193" s="29"/>
      <c r="HGA193" s="30"/>
      <c r="HGB193" s="29"/>
      <c r="HGC193" s="30"/>
      <c r="HGD193" s="29"/>
      <c r="HGE193" s="30"/>
      <c r="HGF193" s="29"/>
      <c r="HGG193" s="30"/>
      <c r="HGH193" s="29"/>
      <c r="HGI193" s="30"/>
      <c r="HGJ193" s="29"/>
      <c r="HGK193" s="30"/>
      <c r="HGL193" s="29"/>
      <c r="HGM193" s="30"/>
      <c r="HGN193" s="29"/>
      <c r="HGO193" s="30"/>
      <c r="HGP193" s="29"/>
      <c r="HGQ193" s="30"/>
      <c r="HGR193" s="29"/>
      <c r="HGS193" s="30"/>
      <c r="HGT193" s="29"/>
      <c r="HGU193" s="30"/>
      <c r="HGV193" s="29"/>
      <c r="HGW193" s="30"/>
      <c r="HGX193" s="29"/>
      <c r="HGY193" s="30"/>
      <c r="HGZ193" s="29"/>
      <c r="HHA193" s="30"/>
      <c r="HHB193" s="29"/>
      <c r="HHC193" s="30"/>
      <c r="HHD193" s="29"/>
      <c r="HHE193" s="30"/>
      <c r="HHF193" s="29"/>
      <c r="HHG193" s="30"/>
      <c r="HHH193" s="29"/>
      <c r="HHI193" s="30"/>
      <c r="HHJ193" s="29"/>
      <c r="HHK193" s="30"/>
      <c r="HHL193" s="29"/>
      <c r="HHM193" s="30"/>
      <c r="HHN193" s="29"/>
      <c r="HHO193" s="30"/>
      <c r="HHP193" s="29"/>
      <c r="HHQ193" s="30"/>
      <c r="HHR193" s="29"/>
      <c r="HHS193" s="30"/>
      <c r="HHT193" s="29"/>
      <c r="HHU193" s="30"/>
      <c r="HHV193" s="29"/>
      <c r="HHW193" s="30"/>
      <c r="HHX193" s="29"/>
      <c r="HHY193" s="30"/>
      <c r="HHZ193" s="29"/>
      <c r="HIA193" s="30"/>
      <c r="HIB193" s="29"/>
      <c r="HIC193" s="30"/>
      <c r="HID193" s="29"/>
      <c r="HIE193" s="30"/>
      <c r="HIF193" s="29"/>
      <c r="HIG193" s="30"/>
      <c r="HIH193" s="29"/>
      <c r="HII193" s="30"/>
      <c r="HIJ193" s="29"/>
      <c r="HIK193" s="30"/>
      <c r="HIL193" s="29"/>
      <c r="HIM193" s="30"/>
      <c r="HIN193" s="29"/>
      <c r="HIO193" s="30"/>
      <c r="HIP193" s="29"/>
      <c r="HIQ193" s="30"/>
      <c r="HIR193" s="29"/>
      <c r="HIS193" s="30"/>
      <c r="HIT193" s="29"/>
      <c r="HIU193" s="30"/>
      <c r="HIV193" s="29"/>
      <c r="HIW193" s="30"/>
      <c r="HIX193" s="29"/>
      <c r="HIY193" s="30"/>
      <c r="HIZ193" s="29"/>
      <c r="HJA193" s="30"/>
      <c r="HJB193" s="29"/>
      <c r="HJC193" s="30"/>
      <c r="HJD193" s="29"/>
      <c r="HJE193" s="30"/>
      <c r="HJF193" s="29"/>
      <c r="HJG193" s="30"/>
      <c r="HJH193" s="29"/>
      <c r="HJI193" s="30"/>
      <c r="HJJ193" s="29"/>
      <c r="HJK193" s="30"/>
      <c r="HJL193" s="29"/>
      <c r="HJM193" s="30"/>
      <c r="HJN193" s="29"/>
      <c r="HJO193" s="30"/>
      <c r="HJP193" s="29"/>
      <c r="HJQ193" s="30"/>
      <c r="HJR193" s="29"/>
      <c r="HJS193" s="30"/>
      <c r="HJT193" s="29"/>
      <c r="HJU193" s="30"/>
      <c r="HJV193" s="29"/>
      <c r="HJW193" s="30"/>
      <c r="HJX193" s="29"/>
      <c r="HJY193" s="30"/>
      <c r="HJZ193" s="29"/>
      <c r="HKA193" s="30"/>
      <c r="HKB193" s="29"/>
      <c r="HKC193" s="30"/>
      <c r="HKD193" s="29"/>
      <c r="HKE193" s="30"/>
      <c r="HKF193" s="29"/>
      <c r="HKG193" s="30"/>
      <c r="HKH193" s="29"/>
      <c r="HKI193" s="30"/>
      <c r="HKJ193" s="29"/>
      <c r="HKK193" s="30"/>
      <c r="HKL193" s="29"/>
      <c r="HKM193" s="30"/>
      <c r="HKN193" s="29"/>
      <c r="HKO193" s="30"/>
      <c r="HKP193" s="29"/>
      <c r="HKQ193" s="30"/>
      <c r="HKR193" s="29"/>
      <c r="HKS193" s="30"/>
      <c r="HKT193" s="29"/>
      <c r="HKU193" s="30"/>
      <c r="HKV193" s="29"/>
      <c r="HKW193" s="30"/>
      <c r="HKX193" s="29"/>
      <c r="HKY193" s="30"/>
      <c r="HKZ193" s="29"/>
      <c r="HLA193" s="30"/>
      <c r="HLB193" s="29"/>
      <c r="HLC193" s="30"/>
      <c r="HLD193" s="29"/>
      <c r="HLE193" s="30"/>
      <c r="HLF193" s="29"/>
      <c r="HLG193" s="30"/>
      <c r="HLH193" s="29"/>
      <c r="HLI193" s="30"/>
      <c r="HLJ193" s="29"/>
      <c r="HLK193" s="30"/>
      <c r="HLL193" s="29"/>
      <c r="HLM193" s="30"/>
      <c r="HLN193" s="29"/>
      <c r="HLO193" s="30"/>
      <c r="HLP193" s="29"/>
      <c r="HLQ193" s="30"/>
      <c r="HLR193" s="29"/>
      <c r="HLS193" s="30"/>
      <c r="HLT193" s="29"/>
      <c r="HLU193" s="30"/>
      <c r="HLV193" s="29"/>
      <c r="HLW193" s="30"/>
      <c r="HLX193" s="29"/>
      <c r="HLY193" s="30"/>
      <c r="HLZ193" s="29"/>
      <c r="HMA193" s="30"/>
      <c r="HMB193" s="29"/>
      <c r="HMC193" s="30"/>
      <c r="HMD193" s="29"/>
      <c r="HME193" s="30"/>
      <c r="HMF193" s="29"/>
      <c r="HMG193" s="30"/>
      <c r="HMH193" s="29"/>
      <c r="HMI193" s="30"/>
      <c r="HMJ193" s="29"/>
      <c r="HMK193" s="30"/>
      <c r="HML193" s="29"/>
      <c r="HMM193" s="30"/>
      <c r="HMN193" s="29"/>
      <c r="HMO193" s="30"/>
      <c r="HMP193" s="29"/>
      <c r="HMQ193" s="30"/>
      <c r="HMR193" s="29"/>
      <c r="HMS193" s="30"/>
      <c r="HMT193" s="29"/>
      <c r="HMU193" s="30"/>
      <c r="HMV193" s="29"/>
      <c r="HMW193" s="30"/>
      <c r="HMX193" s="29"/>
      <c r="HMY193" s="30"/>
      <c r="HMZ193" s="29"/>
      <c r="HNA193" s="30"/>
      <c r="HNB193" s="29"/>
      <c r="HNC193" s="30"/>
      <c r="HND193" s="29"/>
      <c r="HNE193" s="30"/>
      <c r="HNF193" s="29"/>
      <c r="HNG193" s="30"/>
      <c r="HNH193" s="29"/>
      <c r="HNI193" s="30"/>
      <c r="HNJ193" s="29"/>
      <c r="HNK193" s="30"/>
      <c r="HNL193" s="29"/>
      <c r="HNM193" s="30"/>
      <c r="HNN193" s="29"/>
      <c r="HNO193" s="30"/>
      <c r="HNP193" s="29"/>
      <c r="HNQ193" s="30"/>
      <c r="HNR193" s="29"/>
      <c r="HNS193" s="30"/>
      <c r="HNT193" s="29"/>
      <c r="HNU193" s="30"/>
      <c r="HNV193" s="29"/>
      <c r="HNW193" s="30"/>
      <c r="HNX193" s="29"/>
      <c r="HNY193" s="30"/>
      <c r="HNZ193" s="29"/>
      <c r="HOA193" s="30"/>
      <c r="HOB193" s="29"/>
      <c r="HOC193" s="30"/>
      <c r="HOD193" s="29"/>
      <c r="HOE193" s="30"/>
      <c r="HOF193" s="29"/>
      <c r="HOG193" s="30"/>
      <c r="HOH193" s="29"/>
      <c r="HOI193" s="30"/>
      <c r="HOJ193" s="29"/>
      <c r="HOK193" s="30"/>
      <c r="HOL193" s="29"/>
      <c r="HOM193" s="30"/>
      <c r="HON193" s="29"/>
      <c r="HOO193" s="30"/>
      <c r="HOP193" s="29"/>
      <c r="HOQ193" s="30"/>
      <c r="HOR193" s="29"/>
      <c r="HOS193" s="30"/>
      <c r="HOT193" s="29"/>
      <c r="HOU193" s="30"/>
      <c r="HOV193" s="29"/>
      <c r="HOW193" s="30"/>
      <c r="HOX193" s="29"/>
      <c r="HOY193" s="30"/>
      <c r="HOZ193" s="29"/>
      <c r="HPA193" s="30"/>
      <c r="HPB193" s="29"/>
      <c r="HPC193" s="30"/>
      <c r="HPD193" s="29"/>
      <c r="HPE193" s="30"/>
      <c r="HPF193" s="29"/>
      <c r="HPG193" s="30"/>
      <c r="HPH193" s="29"/>
      <c r="HPI193" s="30"/>
      <c r="HPJ193" s="29"/>
      <c r="HPK193" s="30"/>
      <c r="HPL193" s="29"/>
      <c r="HPM193" s="30"/>
      <c r="HPN193" s="29"/>
      <c r="HPO193" s="30"/>
      <c r="HPP193" s="29"/>
      <c r="HPQ193" s="30"/>
      <c r="HPR193" s="29"/>
      <c r="HPS193" s="30"/>
      <c r="HPT193" s="29"/>
      <c r="HPU193" s="30"/>
      <c r="HPV193" s="29"/>
      <c r="HPW193" s="30"/>
      <c r="HPX193" s="29"/>
      <c r="HPY193" s="30"/>
      <c r="HPZ193" s="29"/>
      <c r="HQA193" s="30"/>
      <c r="HQB193" s="29"/>
      <c r="HQC193" s="30"/>
      <c r="HQD193" s="29"/>
      <c r="HQE193" s="30"/>
      <c r="HQF193" s="29"/>
      <c r="HQG193" s="30"/>
      <c r="HQH193" s="29"/>
      <c r="HQI193" s="30"/>
      <c r="HQJ193" s="29"/>
      <c r="HQK193" s="30"/>
      <c r="HQL193" s="29"/>
      <c r="HQM193" s="30"/>
      <c r="HQN193" s="29"/>
      <c r="HQO193" s="30"/>
      <c r="HQP193" s="29"/>
      <c r="HQQ193" s="30"/>
      <c r="HQR193" s="29"/>
      <c r="HQS193" s="30"/>
      <c r="HQT193" s="29"/>
      <c r="HQU193" s="30"/>
      <c r="HQV193" s="29"/>
      <c r="HQW193" s="30"/>
      <c r="HQX193" s="29"/>
      <c r="HQY193" s="30"/>
      <c r="HQZ193" s="29"/>
      <c r="HRA193" s="30"/>
      <c r="HRB193" s="29"/>
      <c r="HRC193" s="30"/>
      <c r="HRD193" s="29"/>
      <c r="HRE193" s="30"/>
      <c r="HRF193" s="29"/>
      <c r="HRG193" s="30"/>
      <c r="HRH193" s="29"/>
      <c r="HRI193" s="30"/>
      <c r="HRJ193" s="29"/>
      <c r="HRK193" s="30"/>
      <c r="HRL193" s="29"/>
      <c r="HRM193" s="30"/>
      <c r="HRN193" s="29"/>
      <c r="HRO193" s="30"/>
      <c r="HRP193" s="29"/>
      <c r="HRQ193" s="30"/>
      <c r="HRR193" s="29"/>
      <c r="HRS193" s="30"/>
      <c r="HRT193" s="29"/>
      <c r="HRU193" s="30"/>
      <c r="HRV193" s="29"/>
      <c r="HRW193" s="30"/>
      <c r="HRX193" s="29"/>
      <c r="HRY193" s="30"/>
      <c r="HRZ193" s="29"/>
      <c r="HSA193" s="30"/>
      <c r="HSB193" s="29"/>
      <c r="HSC193" s="30"/>
      <c r="HSD193" s="29"/>
      <c r="HSE193" s="30"/>
      <c r="HSF193" s="29"/>
      <c r="HSG193" s="30"/>
      <c r="HSH193" s="29"/>
      <c r="HSI193" s="30"/>
      <c r="HSJ193" s="29"/>
      <c r="HSK193" s="30"/>
      <c r="HSL193" s="29"/>
      <c r="HSM193" s="30"/>
      <c r="HSN193" s="29"/>
      <c r="HSO193" s="30"/>
      <c r="HSP193" s="29"/>
      <c r="HSQ193" s="30"/>
      <c r="HSR193" s="29"/>
      <c r="HSS193" s="30"/>
      <c r="HST193" s="29"/>
      <c r="HSU193" s="30"/>
      <c r="HSV193" s="29"/>
      <c r="HSW193" s="30"/>
      <c r="HSX193" s="29"/>
      <c r="HSY193" s="30"/>
      <c r="HSZ193" s="29"/>
      <c r="HTA193" s="30"/>
      <c r="HTB193" s="29"/>
      <c r="HTC193" s="30"/>
      <c r="HTD193" s="29"/>
      <c r="HTE193" s="30"/>
      <c r="HTF193" s="29"/>
      <c r="HTG193" s="30"/>
      <c r="HTH193" s="29"/>
      <c r="HTI193" s="30"/>
      <c r="HTJ193" s="29"/>
      <c r="HTK193" s="30"/>
      <c r="HTL193" s="29"/>
      <c r="HTM193" s="30"/>
      <c r="HTN193" s="29"/>
      <c r="HTO193" s="30"/>
      <c r="HTP193" s="29"/>
      <c r="HTQ193" s="30"/>
      <c r="HTR193" s="29"/>
      <c r="HTS193" s="30"/>
      <c r="HTT193" s="29"/>
      <c r="HTU193" s="30"/>
      <c r="HTV193" s="29"/>
      <c r="HTW193" s="30"/>
      <c r="HTX193" s="29"/>
      <c r="HTY193" s="30"/>
      <c r="HTZ193" s="29"/>
      <c r="HUA193" s="30"/>
      <c r="HUB193" s="29"/>
      <c r="HUC193" s="30"/>
      <c r="HUD193" s="29"/>
      <c r="HUE193" s="30"/>
      <c r="HUF193" s="29"/>
      <c r="HUG193" s="30"/>
      <c r="HUH193" s="29"/>
      <c r="HUI193" s="30"/>
      <c r="HUJ193" s="29"/>
      <c r="HUK193" s="30"/>
      <c r="HUL193" s="29"/>
      <c r="HUM193" s="30"/>
      <c r="HUN193" s="29"/>
      <c r="HUO193" s="30"/>
      <c r="HUP193" s="29"/>
      <c r="HUQ193" s="30"/>
      <c r="HUR193" s="29"/>
      <c r="HUS193" s="30"/>
      <c r="HUT193" s="29"/>
      <c r="HUU193" s="30"/>
      <c r="HUV193" s="29"/>
      <c r="HUW193" s="30"/>
      <c r="HUX193" s="29"/>
      <c r="HUY193" s="30"/>
      <c r="HUZ193" s="29"/>
      <c r="HVA193" s="30"/>
      <c r="HVB193" s="29"/>
      <c r="HVC193" s="30"/>
      <c r="HVD193" s="29"/>
      <c r="HVE193" s="30"/>
      <c r="HVF193" s="29"/>
      <c r="HVG193" s="30"/>
      <c r="HVH193" s="29"/>
      <c r="HVI193" s="30"/>
      <c r="HVJ193" s="29"/>
      <c r="HVK193" s="30"/>
      <c r="HVL193" s="29"/>
      <c r="HVM193" s="30"/>
      <c r="HVN193" s="29"/>
      <c r="HVO193" s="30"/>
      <c r="HVP193" s="29"/>
      <c r="HVQ193" s="30"/>
      <c r="HVR193" s="29"/>
      <c r="HVS193" s="30"/>
      <c r="HVT193" s="29"/>
      <c r="HVU193" s="30"/>
      <c r="HVV193" s="29"/>
      <c r="HVW193" s="30"/>
      <c r="HVX193" s="29"/>
      <c r="HVY193" s="30"/>
      <c r="HVZ193" s="29"/>
      <c r="HWA193" s="30"/>
      <c r="HWB193" s="29"/>
      <c r="HWC193" s="30"/>
      <c r="HWD193" s="29"/>
      <c r="HWE193" s="30"/>
      <c r="HWF193" s="29"/>
      <c r="HWG193" s="30"/>
      <c r="HWH193" s="29"/>
      <c r="HWI193" s="30"/>
      <c r="HWJ193" s="29"/>
      <c r="HWK193" s="30"/>
      <c r="HWL193" s="29"/>
      <c r="HWM193" s="30"/>
      <c r="HWN193" s="29"/>
      <c r="HWO193" s="30"/>
      <c r="HWP193" s="29"/>
      <c r="HWQ193" s="30"/>
      <c r="HWR193" s="29"/>
      <c r="HWS193" s="30"/>
      <c r="HWT193" s="29"/>
      <c r="HWU193" s="30"/>
      <c r="HWV193" s="29"/>
      <c r="HWW193" s="30"/>
      <c r="HWX193" s="29"/>
      <c r="HWY193" s="30"/>
      <c r="HWZ193" s="29"/>
      <c r="HXA193" s="30"/>
      <c r="HXB193" s="29"/>
      <c r="HXC193" s="30"/>
      <c r="HXD193" s="29"/>
      <c r="HXE193" s="30"/>
      <c r="HXF193" s="29"/>
      <c r="HXG193" s="30"/>
      <c r="HXH193" s="29"/>
      <c r="HXI193" s="30"/>
      <c r="HXJ193" s="29"/>
      <c r="HXK193" s="30"/>
      <c r="HXL193" s="29"/>
      <c r="HXM193" s="30"/>
      <c r="HXN193" s="29"/>
      <c r="HXO193" s="30"/>
      <c r="HXP193" s="29"/>
      <c r="HXQ193" s="30"/>
      <c r="HXR193" s="29"/>
      <c r="HXS193" s="30"/>
      <c r="HXT193" s="29"/>
      <c r="HXU193" s="30"/>
      <c r="HXV193" s="29"/>
      <c r="HXW193" s="30"/>
      <c r="HXX193" s="29"/>
      <c r="HXY193" s="30"/>
      <c r="HXZ193" s="29"/>
      <c r="HYA193" s="30"/>
      <c r="HYB193" s="29"/>
      <c r="HYC193" s="30"/>
      <c r="HYD193" s="29"/>
      <c r="HYE193" s="30"/>
      <c r="HYF193" s="29"/>
      <c r="HYG193" s="30"/>
      <c r="HYH193" s="29"/>
      <c r="HYI193" s="30"/>
      <c r="HYJ193" s="29"/>
      <c r="HYK193" s="30"/>
      <c r="HYL193" s="29"/>
      <c r="HYM193" s="30"/>
      <c r="HYN193" s="29"/>
      <c r="HYO193" s="30"/>
      <c r="HYP193" s="29"/>
      <c r="HYQ193" s="30"/>
      <c r="HYR193" s="29"/>
      <c r="HYS193" s="30"/>
      <c r="HYT193" s="29"/>
      <c r="HYU193" s="30"/>
      <c r="HYV193" s="29"/>
      <c r="HYW193" s="30"/>
      <c r="HYX193" s="29"/>
      <c r="HYY193" s="30"/>
      <c r="HYZ193" s="29"/>
      <c r="HZA193" s="30"/>
      <c r="HZB193" s="29"/>
      <c r="HZC193" s="30"/>
      <c r="HZD193" s="29"/>
      <c r="HZE193" s="30"/>
      <c r="HZF193" s="29"/>
      <c r="HZG193" s="30"/>
      <c r="HZH193" s="29"/>
      <c r="HZI193" s="30"/>
      <c r="HZJ193" s="29"/>
      <c r="HZK193" s="30"/>
      <c r="HZL193" s="29"/>
      <c r="HZM193" s="30"/>
      <c r="HZN193" s="29"/>
      <c r="HZO193" s="30"/>
      <c r="HZP193" s="29"/>
      <c r="HZQ193" s="30"/>
      <c r="HZR193" s="29"/>
      <c r="HZS193" s="30"/>
      <c r="HZT193" s="29"/>
      <c r="HZU193" s="30"/>
      <c r="HZV193" s="29"/>
      <c r="HZW193" s="30"/>
      <c r="HZX193" s="29"/>
      <c r="HZY193" s="30"/>
      <c r="HZZ193" s="29"/>
      <c r="IAA193" s="30"/>
      <c r="IAB193" s="29"/>
      <c r="IAC193" s="30"/>
      <c r="IAD193" s="29"/>
      <c r="IAE193" s="30"/>
      <c r="IAF193" s="29"/>
      <c r="IAG193" s="30"/>
      <c r="IAH193" s="29"/>
      <c r="IAI193" s="30"/>
      <c r="IAJ193" s="29"/>
      <c r="IAK193" s="30"/>
      <c r="IAL193" s="29"/>
      <c r="IAM193" s="30"/>
      <c r="IAN193" s="29"/>
      <c r="IAO193" s="30"/>
      <c r="IAP193" s="29"/>
      <c r="IAQ193" s="30"/>
      <c r="IAR193" s="29"/>
      <c r="IAS193" s="30"/>
      <c r="IAT193" s="29"/>
      <c r="IAU193" s="30"/>
      <c r="IAV193" s="29"/>
      <c r="IAW193" s="30"/>
      <c r="IAX193" s="29"/>
      <c r="IAY193" s="30"/>
      <c r="IAZ193" s="29"/>
      <c r="IBA193" s="30"/>
      <c r="IBB193" s="29"/>
      <c r="IBC193" s="30"/>
      <c r="IBD193" s="29"/>
      <c r="IBE193" s="30"/>
      <c r="IBF193" s="29"/>
      <c r="IBG193" s="30"/>
      <c r="IBH193" s="29"/>
      <c r="IBI193" s="30"/>
      <c r="IBJ193" s="29"/>
      <c r="IBK193" s="30"/>
      <c r="IBL193" s="29"/>
      <c r="IBM193" s="30"/>
      <c r="IBN193" s="29"/>
      <c r="IBO193" s="30"/>
      <c r="IBP193" s="29"/>
      <c r="IBQ193" s="30"/>
      <c r="IBR193" s="29"/>
      <c r="IBS193" s="30"/>
      <c r="IBT193" s="29"/>
      <c r="IBU193" s="30"/>
      <c r="IBV193" s="29"/>
      <c r="IBW193" s="30"/>
      <c r="IBX193" s="29"/>
      <c r="IBY193" s="30"/>
      <c r="IBZ193" s="29"/>
      <c r="ICA193" s="30"/>
      <c r="ICB193" s="29"/>
      <c r="ICC193" s="30"/>
      <c r="ICD193" s="29"/>
      <c r="ICE193" s="30"/>
      <c r="ICF193" s="29"/>
      <c r="ICG193" s="30"/>
      <c r="ICH193" s="29"/>
      <c r="ICI193" s="30"/>
      <c r="ICJ193" s="29"/>
      <c r="ICK193" s="30"/>
      <c r="ICL193" s="29"/>
      <c r="ICM193" s="30"/>
      <c r="ICN193" s="29"/>
      <c r="ICO193" s="30"/>
      <c r="ICP193" s="29"/>
      <c r="ICQ193" s="30"/>
      <c r="ICR193" s="29"/>
      <c r="ICS193" s="30"/>
      <c r="ICT193" s="29"/>
      <c r="ICU193" s="30"/>
      <c r="ICV193" s="29"/>
      <c r="ICW193" s="30"/>
      <c r="ICX193" s="29"/>
      <c r="ICY193" s="30"/>
      <c r="ICZ193" s="29"/>
      <c r="IDA193" s="30"/>
      <c r="IDB193" s="29"/>
      <c r="IDC193" s="30"/>
      <c r="IDD193" s="29"/>
      <c r="IDE193" s="30"/>
      <c r="IDF193" s="29"/>
      <c r="IDG193" s="30"/>
      <c r="IDH193" s="29"/>
      <c r="IDI193" s="30"/>
      <c r="IDJ193" s="29"/>
      <c r="IDK193" s="30"/>
      <c r="IDL193" s="29"/>
      <c r="IDM193" s="30"/>
      <c r="IDN193" s="29"/>
      <c r="IDO193" s="30"/>
      <c r="IDP193" s="29"/>
      <c r="IDQ193" s="30"/>
      <c r="IDR193" s="29"/>
      <c r="IDS193" s="30"/>
      <c r="IDT193" s="29"/>
      <c r="IDU193" s="30"/>
      <c r="IDV193" s="29"/>
      <c r="IDW193" s="30"/>
      <c r="IDX193" s="29"/>
      <c r="IDY193" s="30"/>
      <c r="IDZ193" s="29"/>
      <c r="IEA193" s="30"/>
      <c r="IEB193" s="29"/>
      <c r="IEC193" s="30"/>
      <c r="IED193" s="29"/>
      <c r="IEE193" s="30"/>
      <c r="IEF193" s="29"/>
      <c r="IEG193" s="30"/>
      <c r="IEH193" s="29"/>
      <c r="IEI193" s="30"/>
      <c r="IEJ193" s="29"/>
      <c r="IEK193" s="30"/>
      <c r="IEL193" s="29"/>
      <c r="IEM193" s="30"/>
      <c r="IEN193" s="29"/>
      <c r="IEO193" s="30"/>
      <c r="IEP193" s="29"/>
      <c r="IEQ193" s="30"/>
      <c r="IER193" s="29"/>
      <c r="IES193" s="30"/>
      <c r="IET193" s="29"/>
      <c r="IEU193" s="30"/>
      <c r="IEV193" s="29"/>
      <c r="IEW193" s="30"/>
      <c r="IEX193" s="29"/>
      <c r="IEY193" s="30"/>
      <c r="IEZ193" s="29"/>
      <c r="IFA193" s="30"/>
      <c r="IFB193" s="29"/>
      <c r="IFC193" s="30"/>
      <c r="IFD193" s="29"/>
      <c r="IFE193" s="30"/>
      <c r="IFF193" s="29"/>
      <c r="IFG193" s="30"/>
      <c r="IFH193" s="29"/>
      <c r="IFI193" s="30"/>
      <c r="IFJ193" s="29"/>
      <c r="IFK193" s="30"/>
      <c r="IFL193" s="29"/>
      <c r="IFM193" s="30"/>
      <c r="IFN193" s="29"/>
      <c r="IFO193" s="30"/>
      <c r="IFP193" s="29"/>
      <c r="IFQ193" s="30"/>
      <c r="IFR193" s="29"/>
      <c r="IFS193" s="30"/>
      <c r="IFT193" s="29"/>
      <c r="IFU193" s="30"/>
      <c r="IFV193" s="29"/>
      <c r="IFW193" s="30"/>
      <c r="IFX193" s="29"/>
      <c r="IFY193" s="30"/>
      <c r="IFZ193" s="29"/>
      <c r="IGA193" s="30"/>
      <c r="IGB193" s="29"/>
      <c r="IGC193" s="30"/>
      <c r="IGD193" s="29"/>
      <c r="IGE193" s="30"/>
      <c r="IGF193" s="29"/>
      <c r="IGG193" s="30"/>
      <c r="IGH193" s="29"/>
      <c r="IGI193" s="30"/>
      <c r="IGJ193" s="29"/>
      <c r="IGK193" s="30"/>
      <c r="IGL193" s="29"/>
      <c r="IGM193" s="30"/>
      <c r="IGN193" s="29"/>
      <c r="IGO193" s="30"/>
      <c r="IGP193" s="29"/>
      <c r="IGQ193" s="30"/>
      <c r="IGR193" s="29"/>
      <c r="IGS193" s="30"/>
      <c r="IGT193" s="29"/>
      <c r="IGU193" s="30"/>
      <c r="IGV193" s="29"/>
      <c r="IGW193" s="30"/>
      <c r="IGX193" s="29"/>
      <c r="IGY193" s="30"/>
      <c r="IGZ193" s="29"/>
      <c r="IHA193" s="30"/>
      <c r="IHB193" s="29"/>
      <c r="IHC193" s="30"/>
      <c r="IHD193" s="29"/>
      <c r="IHE193" s="30"/>
      <c r="IHF193" s="29"/>
      <c r="IHG193" s="30"/>
      <c r="IHH193" s="29"/>
      <c r="IHI193" s="30"/>
      <c r="IHJ193" s="29"/>
      <c r="IHK193" s="30"/>
      <c r="IHL193" s="29"/>
      <c r="IHM193" s="30"/>
      <c r="IHN193" s="29"/>
      <c r="IHO193" s="30"/>
      <c r="IHP193" s="29"/>
      <c r="IHQ193" s="30"/>
      <c r="IHR193" s="29"/>
      <c r="IHS193" s="30"/>
      <c r="IHT193" s="29"/>
      <c r="IHU193" s="30"/>
      <c r="IHV193" s="29"/>
      <c r="IHW193" s="30"/>
      <c r="IHX193" s="29"/>
      <c r="IHY193" s="30"/>
      <c r="IHZ193" s="29"/>
      <c r="IIA193" s="30"/>
      <c r="IIB193" s="29"/>
      <c r="IIC193" s="30"/>
      <c r="IID193" s="29"/>
      <c r="IIE193" s="30"/>
      <c r="IIF193" s="29"/>
      <c r="IIG193" s="30"/>
      <c r="IIH193" s="29"/>
      <c r="III193" s="30"/>
      <c r="IIJ193" s="29"/>
      <c r="IIK193" s="30"/>
      <c r="IIL193" s="29"/>
      <c r="IIM193" s="30"/>
      <c r="IIN193" s="29"/>
      <c r="IIO193" s="30"/>
      <c r="IIP193" s="29"/>
      <c r="IIQ193" s="30"/>
      <c r="IIR193" s="29"/>
      <c r="IIS193" s="30"/>
      <c r="IIT193" s="29"/>
      <c r="IIU193" s="30"/>
      <c r="IIV193" s="29"/>
      <c r="IIW193" s="30"/>
      <c r="IIX193" s="29"/>
      <c r="IIY193" s="30"/>
      <c r="IIZ193" s="29"/>
      <c r="IJA193" s="30"/>
      <c r="IJB193" s="29"/>
      <c r="IJC193" s="30"/>
      <c r="IJD193" s="29"/>
      <c r="IJE193" s="30"/>
      <c r="IJF193" s="29"/>
      <c r="IJG193" s="30"/>
      <c r="IJH193" s="29"/>
      <c r="IJI193" s="30"/>
      <c r="IJJ193" s="29"/>
      <c r="IJK193" s="30"/>
      <c r="IJL193" s="29"/>
      <c r="IJM193" s="30"/>
      <c r="IJN193" s="29"/>
      <c r="IJO193" s="30"/>
      <c r="IJP193" s="29"/>
      <c r="IJQ193" s="30"/>
      <c r="IJR193" s="29"/>
      <c r="IJS193" s="30"/>
      <c r="IJT193" s="29"/>
      <c r="IJU193" s="30"/>
      <c r="IJV193" s="29"/>
      <c r="IJW193" s="30"/>
      <c r="IJX193" s="29"/>
      <c r="IJY193" s="30"/>
      <c r="IJZ193" s="29"/>
      <c r="IKA193" s="30"/>
      <c r="IKB193" s="29"/>
      <c r="IKC193" s="30"/>
      <c r="IKD193" s="29"/>
      <c r="IKE193" s="30"/>
      <c r="IKF193" s="29"/>
      <c r="IKG193" s="30"/>
      <c r="IKH193" s="29"/>
      <c r="IKI193" s="30"/>
      <c r="IKJ193" s="29"/>
      <c r="IKK193" s="30"/>
      <c r="IKL193" s="29"/>
      <c r="IKM193" s="30"/>
      <c r="IKN193" s="29"/>
      <c r="IKO193" s="30"/>
      <c r="IKP193" s="29"/>
      <c r="IKQ193" s="30"/>
      <c r="IKR193" s="29"/>
      <c r="IKS193" s="30"/>
      <c r="IKT193" s="29"/>
      <c r="IKU193" s="30"/>
      <c r="IKV193" s="29"/>
      <c r="IKW193" s="30"/>
      <c r="IKX193" s="29"/>
      <c r="IKY193" s="30"/>
      <c r="IKZ193" s="29"/>
      <c r="ILA193" s="30"/>
      <c r="ILB193" s="29"/>
      <c r="ILC193" s="30"/>
      <c r="ILD193" s="29"/>
      <c r="ILE193" s="30"/>
      <c r="ILF193" s="29"/>
      <c r="ILG193" s="30"/>
      <c r="ILH193" s="29"/>
      <c r="ILI193" s="30"/>
      <c r="ILJ193" s="29"/>
      <c r="ILK193" s="30"/>
      <c r="ILL193" s="29"/>
      <c r="ILM193" s="30"/>
      <c r="ILN193" s="29"/>
      <c r="ILO193" s="30"/>
      <c r="ILP193" s="29"/>
      <c r="ILQ193" s="30"/>
      <c r="ILR193" s="29"/>
      <c r="ILS193" s="30"/>
      <c r="ILT193" s="29"/>
      <c r="ILU193" s="30"/>
      <c r="ILV193" s="29"/>
      <c r="ILW193" s="30"/>
      <c r="ILX193" s="29"/>
      <c r="ILY193" s="30"/>
      <c r="ILZ193" s="29"/>
      <c r="IMA193" s="30"/>
      <c r="IMB193" s="29"/>
      <c r="IMC193" s="30"/>
      <c r="IMD193" s="29"/>
      <c r="IME193" s="30"/>
      <c r="IMF193" s="29"/>
      <c r="IMG193" s="30"/>
      <c r="IMH193" s="29"/>
      <c r="IMI193" s="30"/>
      <c r="IMJ193" s="29"/>
      <c r="IMK193" s="30"/>
      <c r="IML193" s="29"/>
      <c r="IMM193" s="30"/>
      <c r="IMN193" s="29"/>
      <c r="IMO193" s="30"/>
      <c r="IMP193" s="29"/>
      <c r="IMQ193" s="30"/>
      <c r="IMR193" s="29"/>
      <c r="IMS193" s="30"/>
      <c r="IMT193" s="29"/>
      <c r="IMU193" s="30"/>
      <c r="IMV193" s="29"/>
      <c r="IMW193" s="30"/>
      <c r="IMX193" s="29"/>
      <c r="IMY193" s="30"/>
      <c r="IMZ193" s="29"/>
      <c r="INA193" s="30"/>
      <c r="INB193" s="29"/>
      <c r="INC193" s="30"/>
      <c r="IND193" s="29"/>
      <c r="INE193" s="30"/>
      <c r="INF193" s="29"/>
      <c r="ING193" s="30"/>
      <c r="INH193" s="29"/>
      <c r="INI193" s="30"/>
      <c r="INJ193" s="29"/>
      <c r="INK193" s="30"/>
      <c r="INL193" s="29"/>
      <c r="INM193" s="30"/>
      <c r="INN193" s="29"/>
      <c r="INO193" s="30"/>
      <c r="INP193" s="29"/>
      <c r="INQ193" s="30"/>
      <c r="INR193" s="29"/>
      <c r="INS193" s="30"/>
      <c r="INT193" s="29"/>
      <c r="INU193" s="30"/>
      <c r="INV193" s="29"/>
      <c r="INW193" s="30"/>
      <c r="INX193" s="29"/>
      <c r="INY193" s="30"/>
      <c r="INZ193" s="29"/>
      <c r="IOA193" s="30"/>
      <c r="IOB193" s="29"/>
      <c r="IOC193" s="30"/>
      <c r="IOD193" s="29"/>
      <c r="IOE193" s="30"/>
      <c r="IOF193" s="29"/>
      <c r="IOG193" s="30"/>
      <c r="IOH193" s="29"/>
      <c r="IOI193" s="30"/>
      <c r="IOJ193" s="29"/>
      <c r="IOK193" s="30"/>
      <c r="IOL193" s="29"/>
      <c r="IOM193" s="30"/>
      <c r="ION193" s="29"/>
      <c r="IOO193" s="30"/>
      <c r="IOP193" s="29"/>
      <c r="IOQ193" s="30"/>
      <c r="IOR193" s="29"/>
      <c r="IOS193" s="30"/>
      <c r="IOT193" s="29"/>
      <c r="IOU193" s="30"/>
      <c r="IOV193" s="29"/>
      <c r="IOW193" s="30"/>
      <c r="IOX193" s="29"/>
      <c r="IOY193" s="30"/>
      <c r="IOZ193" s="29"/>
      <c r="IPA193" s="30"/>
      <c r="IPB193" s="29"/>
      <c r="IPC193" s="30"/>
      <c r="IPD193" s="29"/>
      <c r="IPE193" s="30"/>
      <c r="IPF193" s="29"/>
      <c r="IPG193" s="30"/>
      <c r="IPH193" s="29"/>
      <c r="IPI193" s="30"/>
      <c r="IPJ193" s="29"/>
      <c r="IPK193" s="30"/>
      <c r="IPL193" s="29"/>
      <c r="IPM193" s="30"/>
      <c r="IPN193" s="29"/>
      <c r="IPO193" s="30"/>
      <c r="IPP193" s="29"/>
      <c r="IPQ193" s="30"/>
      <c r="IPR193" s="29"/>
      <c r="IPS193" s="30"/>
      <c r="IPT193" s="29"/>
      <c r="IPU193" s="30"/>
      <c r="IPV193" s="29"/>
      <c r="IPW193" s="30"/>
      <c r="IPX193" s="29"/>
      <c r="IPY193" s="30"/>
      <c r="IPZ193" s="29"/>
      <c r="IQA193" s="30"/>
      <c r="IQB193" s="29"/>
      <c r="IQC193" s="30"/>
      <c r="IQD193" s="29"/>
      <c r="IQE193" s="30"/>
      <c r="IQF193" s="29"/>
      <c r="IQG193" s="30"/>
      <c r="IQH193" s="29"/>
      <c r="IQI193" s="30"/>
      <c r="IQJ193" s="29"/>
      <c r="IQK193" s="30"/>
      <c r="IQL193" s="29"/>
      <c r="IQM193" s="30"/>
      <c r="IQN193" s="29"/>
      <c r="IQO193" s="30"/>
      <c r="IQP193" s="29"/>
      <c r="IQQ193" s="30"/>
      <c r="IQR193" s="29"/>
      <c r="IQS193" s="30"/>
      <c r="IQT193" s="29"/>
      <c r="IQU193" s="30"/>
      <c r="IQV193" s="29"/>
      <c r="IQW193" s="30"/>
      <c r="IQX193" s="29"/>
      <c r="IQY193" s="30"/>
      <c r="IQZ193" s="29"/>
      <c r="IRA193" s="30"/>
      <c r="IRB193" s="29"/>
      <c r="IRC193" s="30"/>
      <c r="IRD193" s="29"/>
      <c r="IRE193" s="30"/>
      <c r="IRF193" s="29"/>
      <c r="IRG193" s="30"/>
      <c r="IRH193" s="29"/>
      <c r="IRI193" s="30"/>
      <c r="IRJ193" s="29"/>
      <c r="IRK193" s="30"/>
      <c r="IRL193" s="29"/>
      <c r="IRM193" s="30"/>
      <c r="IRN193" s="29"/>
      <c r="IRO193" s="30"/>
      <c r="IRP193" s="29"/>
      <c r="IRQ193" s="30"/>
      <c r="IRR193" s="29"/>
      <c r="IRS193" s="30"/>
      <c r="IRT193" s="29"/>
      <c r="IRU193" s="30"/>
      <c r="IRV193" s="29"/>
      <c r="IRW193" s="30"/>
      <c r="IRX193" s="29"/>
      <c r="IRY193" s="30"/>
      <c r="IRZ193" s="29"/>
      <c r="ISA193" s="30"/>
      <c r="ISB193" s="29"/>
      <c r="ISC193" s="30"/>
      <c r="ISD193" s="29"/>
      <c r="ISE193" s="30"/>
      <c r="ISF193" s="29"/>
      <c r="ISG193" s="30"/>
      <c r="ISH193" s="29"/>
      <c r="ISI193" s="30"/>
      <c r="ISJ193" s="29"/>
      <c r="ISK193" s="30"/>
      <c r="ISL193" s="29"/>
      <c r="ISM193" s="30"/>
      <c r="ISN193" s="29"/>
      <c r="ISO193" s="30"/>
      <c r="ISP193" s="29"/>
      <c r="ISQ193" s="30"/>
      <c r="ISR193" s="29"/>
      <c r="ISS193" s="30"/>
      <c r="IST193" s="29"/>
      <c r="ISU193" s="30"/>
      <c r="ISV193" s="29"/>
      <c r="ISW193" s="30"/>
      <c r="ISX193" s="29"/>
      <c r="ISY193" s="30"/>
      <c r="ISZ193" s="29"/>
      <c r="ITA193" s="30"/>
      <c r="ITB193" s="29"/>
      <c r="ITC193" s="30"/>
      <c r="ITD193" s="29"/>
      <c r="ITE193" s="30"/>
      <c r="ITF193" s="29"/>
      <c r="ITG193" s="30"/>
      <c r="ITH193" s="29"/>
      <c r="ITI193" s="30"/>
      <c r="ITJ193" s="29"/>
      <c r="ITK193" s="30"/>
      <c r="ITL193" s="29"/>
      <c r="ITM193" s="30"/>
      <c r="ITN193" s="29"/>
      <c r="ITO193" s="30"/>
      <c r="ITP193" s="29"/>
      <c r="ITQ193" s="30"/>
      <c r="ITR193" s="29"/>
      <c r="ITS193" s="30"/>
      <c r="ITT193" s="29"/>
      <c r="ITU193" s="30"/>
      <c r="ITV193" s="29"/>
      <c r="ITW193" s="30"/>
      <c r="ITX193" s="29"/>
      <c r="ITY193" s="30"/>
      <c r="ITZ193" s="29"/>
      <c r="IUA193" s="30"/>
      <c r="IUB193" s="29"/>
      <c r="IUC193" s="30"/>
      <c r="IUD193" s="29"/>
      <c r="IUE193" s="30"/>
      <c r="IUF193" s="29"/>
      <c r="IUG193" s="30"/>
      <c r="IUH193" s="29"/>
      <c r="IUI193" s="30"/>
      <c r="IUJ193" s="29"/>
      <c r="IUK193" s="30"/>
      <c r="IUL193" s="29"/>
      <c r="IUM193" s="30"/>
      <c r="IUN193" s="29"/>
      <c r="IUO193" s="30"/>
      <c r="IUP193" s="29"/>
      <c r="IUQ193" s="30"/>
      <c r="IUR193" s="29"/>
      <c r="IUS193" s="30"/>
      <c r="IUT193" s="29"/>
      <c r="IUU193" s="30"/>
      <c r="IUV193" s="29"/>
      <c r="IUW193" s="30"/>
      <c r="IUX193" s="29"/>
      <c r="IUY193" s="30"/>
      <c r="IUZ193" s="29"/>
      <c r="IVA193" s="30"/>
      <c r="IVB193" s="29"/>
      <c r="IVC193" s="30"/>
      <c r="IVD193" s="29"/>
      <c r="IVE193" s="30"/>
      <c r="IVF193" s="29"/>
      <c r="IVG193" s="30"/>
      <c r="IVH193" s="29"/>
      <c r="IVI193" s="30"/>
      <c r="IVJ193" s="29"/>
      <c r="IVK193" s="30"/>
      <c r="IVL193" s="29"/>
      <c r="IVM193" s="30"/>
      <c r="IVN193" s="29"/>
      <c r="IVO193" s="30"/>
      <c r="IVP193" s="29"/>
      <c r="IVQ193" s="30"/>
      <c r="IVR193" s="29"/>
      <c r="IVS193" s="30"/>
      <c r="IVT193" s="29"/>
      <c r="IVU193" s="30"/>
      <c r="IVV193" s="29"/>
      <c r="IVW193" s="30"/>
      <c r="IVX193" s="29"/>
      <c r="IVY193" s="30"/>
      <c r="IVZ193" s="29"/>
      <c r="IWA193" s="30"/>
      <c r="IWB193" s="29"/>
      <c r="IWC193" s="30"/>
      <c r="IWD193" s="29"/>
      <c r="IWE193" s="30"/>
      <c r="IWF193" s="29"/>
      <c r="IWG193" s="30"/>
      <c r="IWH193" s="29"/>
      <c r="IWI193" s="30"/>
      <c r="IWJ193" s="29"/>
      <c r="IWK193" s="30"/>
      <c r="IWL193" s="29"/>
      <c r="IWM193" s="30"/>
      <c r="IWN193" s="29"/>
      <c r="IWO193" s="30"/>
      <c r="IWP193" s="29"/>
      <c r="IWQ193" s="30"/>
      <c r="IWR193" s="29"/>
      <c r="IWS193" s="30"/>
      <c r="IWT193" s="29"/>
      <c r="IWU193" s="30"/>
      <c r="IWV193" s="29"/>
      <c r="IWW193" s="30"/>
      <c r="IWX193" s="29"/>
      <c r="IWY193" s="30"/>
      <c r="IWZ193" s="29"/>
      <c r="IXA193" s="30"/>
      <c r="IXB193" s="29"/>
      <c r="IXC193" s="30"/>
      <c r="IXD193" s="29"/>
      <c r="IXE193" s="30"/>
      <c r="IXF193" s="29"/>
      <c r="IXG193" s="30"/>
      <c r="IXH193" s="29"/>
      <c r="IXI193" s="30"/>
      <c r="IXJ193" s="29"/>
      <c r="IXK193" s="30"/>
      <c r="IXL193" s="29"/>
      <c r="IXM193" s="30"/>
      <c r="IXN193" s="29"/>
      <c r="IXO193" s="30"/>
      <c r="IXP193" s="29"/>
      <c r="IXQ193" s="30"/>
      <c r="IXR193" s="29"/>
      <c r="IXS193" s="30"/>
      <c r="IXT193" s="29"/>
      <c r="IXU193" s="30"/>
      <c r="IXV193" s="29"/>
      <c r="IXW193" s="30"/>
      <c r="IXX193" s="29"/>
      <c r="IXY193" s="30"/>
      <c r="IXZ193" s="29"/>
      <c r="IYA193" s="30"/>
      <c r="IYB193" s="29"/>
      <c r="IYC193" s="30"/>
      <c r="IYD193" s="29"/>
      <c r="IYE193" s="30"/>
      <c r="IYF193" s="29"/>
      <c r="IYG193" s="30"/>
      <c r="IYH193" s="29"/>
      <c r="IYI193" s="30"/>
      <c r="IYJ193" s="29"/>
      <c r="IYK193" s="30"/>
      <c r="IYL193" s="29"/>
      <c r="IYM193" s="30"/>
      <c r="IYN193" s="29"/>
      <c r="IYO193" s="30"/>
      <c r="IYP193" s="29"/>
      <c r="IYQ193" s="30"/>
      <c r="IYR193" s="29"/>
      <c r="IYS193" s="30"/>
      <c r="IYT193" s="29"/>
      <c r="IYU193" s="30"/>
      <c r="IYV193" s="29"/>
      <c r="IYW193" s="30"/>
      <c r="IYX193" s="29"/>
      <c r="IYY193" s="30"/>
      <c r="IYZ193" s="29"/>
      <c r="IZA193" s="30"/>
      <c r="IZB193" s="29"/>
      <c r="IZC193" s="30"/>
      <c r="IZD193" s="29"/>
      <c r="IZE193" s="30"/>
      <c r="IZF193" s="29"/>
      <c r="IZG193" s="30"/>
      <c r="IZH193" s="29"/>
      <c r="IZI193" s="30"/>
      <c r="IZJ193" s="29"/>
      <c r="IZK193" s="30"/>
      <c r="IZL193" s="29"/>
      <c r="IZM193" s="30"/>
      <c r="IZN193" s="29"/>
      <c r="IZO193" s="30"/>
      <c r="IZP193" s="29"/>
      <c r="IZQ193" s="30"/>
      <c r="IZR193" s="29"/>
      <c r="IZS193" s="30"/>
      <c r="IZT193" s="29"/>
      <c r="IZU193" s="30"/>
      <c r="IZV193" s="29"/>
      <c r="IZW193" s="30"/>
      <c r="IZX193" s="29"/>
      <c r="IZY193" s="30"/>
      <c r="IZZ193" s="29"/>
      <c r="JAA193" s="30"/>
      <c r="JAB193" s="29"/>
      <c r="JAC193" s="30"/>
      <c r="JAD193" s="29"/>
      <c r="JAE193" s="30"/>
      <c r="JAF193" s="29"/>
      <c r="JAG193" s="30"/>
      <c r="JAH193" s="29"/>
      <c r="JAI193" s="30"/>
      <c r="JAJ193" s="29"/>
      <c r="JAK193" s="30"/>
      <c r="JAL193" s="29"/>
      <c r="JAM193" s="30"/>
      <c r="JAN193" s="29"/>
      <c r="JAO193" s="30"/>
      <c r="JAP193" s="29"/>
      <c r="JAQ193" s="30"/>
      <c r="JAR193" s="29"/>
      <c r="JAS193" s="30"/>
      <c r="JAT193" s="29"/>
      <c r="JAU193" s="30"/>
      <c r="JAV193" s="29"/>
      <c r="JAW193" s="30"/>
      <c r="JAX193" s="29"/>
      <c r="JAY193" s="30"/>
      <c r="JAZ193" s="29"/>
      <c r="JBA193" s="30"/>
      <c r="JBB193" s="29"/>
      <c r="JBC193" s="30"/>
      <c r="JBD193" s="29"/>
      <c r="JBE193" s="30"/>
      <c r="JBF193" s="29"/>
      <c r="JBG193" s="30"/>
      <c r="JBH193" s="29"/>
      <c r="JBI193" s="30"/>
      <c r="JBJ193" s="29"/>
      <c r="JBK193" s="30"/>
      <c r="JBL193" s="29"/>
      <c r="JBM193" s="30"/>
      <c r="JBN193" s="29"/>
      <c r="JBO193" s="30"/>
      <c r="JBP193" s="29"/>
      <c r="JBQ193" s="30"/>
      <c r="JBR193" s="29"/>
      <c r="JBS193" s="30"/>
      <c r="JBT193" s="29"/>
      <c r="JBU193" s="30"/>
      <c r="JBV193" s="29"/>
      <c r="JBW193" s="30"/>
      <c r="JBX193" s="29"/>
      <c r="JBY193" s="30"/>
      <c r="JBZ193" s="29"/>
      <c r="JCA193" s="30"/>
      <c r="JCB193" s="29"/>
      <c r="JCC193" s="30"/>
      <c r="JCD193" s="29"/>
      <c r="JCE193" s="30"/>
      <c r="JCF193" s="29"/>
      <c r="JCG193" s="30"/>
      <c r="JCH193" s="29"/>
      <c r="JCI193" s="30"/>
      <c r="JCJ193" s="29"/>
      <c r="JCK193" s="30"/>
      <c r="JCL193" s="29"/>
      <c r="JCM193" s="30"/>
      <c r="JCN193" s="29"/>
      <c r="JCO193" s="30"/>
      <c r="JCP193" s="29"/>
      <c r="JCQ193" s="30"/>
      <c r="JCR193" s="29"/>
      <c r="JCS193" s="30"/>
      <c r="JCT193" s="29"/>
      <c r="JCU193" s="30"/>
      <c r="JCV193" s="29"/>
      <c r="JCW193" s="30"/>
      <c r="JCX193" s="29"/>
      <c r="JCY193" s="30"/>
      <c r="JCZ193" s="29"/>
      <c r="JDA193" s="30"/>
      <c r="JDB193" s="29"/>
      <c r="JDC193" s="30"/>
      <c r="JDD193" s="29"/>
      <c r="JDE193" s="30"/>
      <c r="JDF193" s="29"/>
      <c r="JDG193" s="30"/>
      <c r="JDH193" s="29"/>
      <c r="JDI193" s="30"/>
      <c r="JDJ193" s="29"/>
      <c r="JDK193" s="30"/>
      <c r="JDL193" s="29"/>
      <c r="JDM193" s="30"/>
      <c r="JDN193" s="29"/>
      <c r="JDO193" s="30"/>
      <c r="JDP193" s="29"/>
      <c r="JDQ193" s="30"/>
      <c r="JDR193" s="29"/>
      <c r="JDS193" s="30"/>
      <c r="JDT193" s="29"/>
      <c r="JDU193" s="30"/>
      <c r="JDV193" s="29"/>
      <c r="JDW193" s="30"/>
      <c r="JDX193" s="29"/>
      <c r="JDY193" s="30"/>
      <c r="JDZ193" s="29"/>
      <c r="JEA193" s="30"/>
      <c r="JEB193" s="29"/>
      <c r="JEC193" s="30"/>
      <c r="JED193" s="29"/>
      <c r="JEE193" s="30"/>
      <c r="JEF193" s="29"/>
      <c r="JEG193" s="30"/>
      <c r="JEH193" s="29"/>
      <c r="JEI193" s="30"/>
      <c r="JEJ193" s="29"/>
      <c r="JEK193" s="30"/>
      <c r="JEL193" s="29"/>
      <c r="JEM193" s="30"/>
      <c r="JEN193" s="29"/>
      <c r="JEO193" s="30"/>
      <c r="JEP193" s="29"/>
      <c r="JEQ193" s="30"/>
      <c r="JER193" s="29"/>
      <c r="JES193" s="30"/>
      <c r="JET193" s="29"/>
      <c r="JEU193" s="30"/>
      <c r="JEV193" s="29"/>
      <c r="JEW193" s="30"/>
      <c r="JEX193" s="29"/>
      <c r="JEY193" s="30"/>
      <c r="JEZ193" s="29"/>
      <c r="JFA193" s="30"/>
      <c r="JFB193" s="29"/>
      <c r="JFC193" s="30"/>
      <c r="JFD193" s="29"/>
      <c r="JFE193" s="30"/>
      <c r="JFF193" s="29"/>
      <c r="JFG193" s="30"/>
      <c r="JFH193" s="29"/>
      <c r="JFI193" s="30"/>
      <c r="JFJ193" s="29"/>
      <c r="JFK193" s="30"/>
      <c r="JFL193" s="29"/>
      <c r="JFM193" s="30"/>
      <c r="JFN193" s="29"/>
      <c r="JFO193" s="30"/>
      <c r="JFP193" s="29"/>
      <c r="JFQ193" s="30"/>
      <c r="JFR193" s="29"/>
      <c r="JFS193" s="30"/>
      <c r="JFT193" s="29"/>
      <c r="JFU193" s="30"/>
      <c r="JFV193" s="29"/>
      <c r="JFW193" s="30"/>
      <c r="JFX193" s="29"/>
      <c r="JFY193" s="30"/>
      <c r="JFZ193" s="29"/>
      <c r="JGA193" s="30"/>
      <c r="JGB193" s="29"/>
      <c r="JGC193" s="30"/>
      <c r="JGD193" s="29"/>
      <c r="JGE193" s="30"/>
      <c r="JGF193" s="29"/>
      <c r="JGG193" s="30"/>
      <c r="JGH193" s="29"/>
      <c r="JGI193" s="30"/>
      <c r="JGJ193" s="29"/>
      <c r="JGK193" s="30"/>
      <c r="JGL193" s="29"/>
      <c r="JGM193" s="30"/>
      <c r="JGN193" s="29"/>
      <c r="JGO193" s="30"/>
      <c r="JGP193" s="29"/>
      <c r="JGQ193" s="30"/>
      <c r="JGR193" s="29"/>
      <c r="JGS193" s="30"/>
      <c r="JGT193" s="29"/>
      <c r="JGU193" s="30"/>
      <c r="JGV193" s="29"/>
      <c r="JGW193" s="30"/>
      <c r="JGX193" s="29"/>
      <c r="JGY193" s="30"/>
      <c r="JGZ193" s="29"/>
      <c r="JHA193" s="30"/>
      <c r="JHB193" s="29"/>
      <c r="JHC193" s="30"/>
      <c r="JHD193" s="29"/>
      <c r="JHE193" s="30"/>
      <c r="JHF193" s="29"/>
      <c r="JHG193" s="30"/>
      <c r="JHH193" s="29"/>
      <c r="JHI193" s="30"/>
      <c r="JHJ193" s="29"/>
      <c r="JHK193" s="30"/>
      <c r="JHL193" s="29"/>
      <c r="JHM193" s="30"/>
      <c r="JHN193" s="29"/>
      <c r="JHO193" s="30"/>
      <c r="JHP193" s="29"/>
      <c r="JHQ193" s="30"/>
      <c r="JHR193" s="29"/>
      <c r="JHS193" s="30"/>
      <c r="JHT193" s="29"/>
      <c r="JHU193" s="30"/>
      <c r="JHV193" s="29"/>
      <c r="JHW193" s="30"/>
      <c r="JHX193" s="29"/>
      <c r="JHY193" s="30"/>
      <c r="JHZ193" s="29"/>
      <c r="JIA193" s="30"/>
      <c r="JIB193" s="29"/>
      <c r="JIC193" s="30"/>
      <c r="JID193" s="29"/>
      <c r="JIE193" s="30"/>
      <c r="JIF193" s="29"/>
      <c r="JIG193" s="30"/>
      <c r="JIH193" s="29"/>
      <c r="JII193" s="30"/>
      <c r="JIJ193" s="29"/>
      <c r="JIK193" s="30"/>
      <c r="JIL193" s="29"/>
      <c r="JIM193" s="30"/>
      <c r="JIN193" s="29"/>
      <c r="JIO193" s="30"/>
      <c r="JIP193" s="29"/>
      <c r="JIQ193" s="30"/>
      <c r="JIR193" s="29"/>
      <c r="JIS193" s="30"/>
      <c r="JIT193" s="29"/>
      <c r="JIU193" s="30"/>
      <c r="JIV193" s="29"/>
      <c r="JIW193" s="30"/>
      <c r="JIX193" s="29"/>
      <c r="JIY193" s="30"/>
      <c r="JIZ193" s="29"/>
      <c r="JJA193" s="30"/>
      <c r="JJB193" s="29"/>
      <c r="JJC193" s="30"/>
      <c r="JJD193" s="29"/>
      <c r="JJE193" s="30"/>
      <c r="JJF193" s="29"/>
      <c r="JJG193" s="30"/>
      <c r="JJH193" s="29"/>
      <c r="JJI193" s="30"/>
      <c r="JJJ193" s="29"/>
      <c r="JJK193" s="30"/>
      <c r="JJL193" s="29"/>
      <c r="JJM193" s="30"/>
      <c r="JJN193" s="29"/>
      <c r="JJO193" s="30"/>
      <c r="JJP193" s="29"/>
      <c r="JJQ193" s="30"/>
      <c r="JJR193" s="29"/>
      <c r="JJS193" s="30"/>
      <c r="JJT193" s="29"/>
      <c r="JJU193" s="30"/>
      <c r="JJV193" s="29"/>
      <c r="JJW193" s="30"/>
      <c r="JJX193" s="29"/>
      <c r="JJY193" s="30"/>
      <c r="JJZ193" s="29"/>
      <c r="JKA193" s="30"/>
      <c r="JKB193" s="29"/>
      <c r="JKC193" s="30"/>
      <c r="JKD193" s="29"/>
      <c r="JKE193" s="30"/>
      <c r="JKF193" s="29"/>
      <c r="JKG193" s="30"/>
      <c r="JKH193" s="29"/>
      <c r="JKI193" s="30"/>
      <c r="JKJ193" s="29"/>
      <c r="JKK193" s="30"/>
      <c r="JKL193" s="29"/>
      <c r="JKM193" s="30"/>
      <c r="JKN193" s="29"/>
      <c r="JKO193" s="30"/>
      <c r="JKP193" s="29"/>
      <c r="JKQ193" s="30"/>
      <c r="JKR193" s="29"/>
      <c r="JKS193" s="30"/>
      <c r="JKT193" s="29"/>
      <c r="JKU193" s="30"/>
      <c r="JKV193" s="29"/>
      <c r="JKW193" s="30"/>
      <c r="JKX193" s="29"/>
      <c r="JKY193" s="30"/>
      <c r="JKZ193" s="29"/>
      <c r="JLA193" s="30"/>
      <c r="JLB193" s="29"/>
      <c r="JLC193" s="30"/>
      <c r="JLD193" s="29"/>
      <c r="JLE193" s="30"/>
      <c r="JLF193" s="29"/>
      <c r="JLG193" s="30"/>
      <c r="JLH193" s="29"/>
      <c r="JLI193" s="30"/>
      <c r="JLJ193" s="29"/>
      <c r="JLK193" s="30"/>
      <c r="JLL193" s="29"/>
      <c r="JLM193" s="30"/>
      <c r="JLN193" s="29"/>
      <c r="JLO193" s="30"/>
      <c r="JLP193" s="29"/>
      <c r="JLQ193" s="30"/>
      <c r="JLR193" s="29"/>
      <c r="JLS193" s="30"/>
      <c r="JLT193" s="29"/>
      <c r="JLU193" s="30"/>
      <c r="JLV193" s="29"/>
      <c r="JLW193" s="30"/>
      <c r="JLX193" s="29"/>
      <c r="JLY193" s="30"/>
      <c r="JLZ193" s="29"/>
      <c r="JMA193" s="30"/>
      <c r="JMB193" s="29"/>
      <c r="JMC193" s="30"/>
      <c r="JMD193" s="29"/>
      <c r="JME193" s="30"/>
      <c r="JMF193" s="29"/>
      <c r="JMG193" s="30"/>
      <c r="JMH193" s="29"/>
      <c r="JMI193" s="30"/>
      <c r="JMJ193" s="29"/>
      <c r="JMK193" s="30"/>
      <c r="JML193" s="29"/>
      <c r="JMM193" s="30"/>
      <c r="JMN193" s="29"/>
      <c r="JMO193" s="30"/>
      <c r="JMP193" s="29"/>
      <c r="JMQ193" s="30"/>
      <c r="JMR193" s="29"/>
      <c r="JMS193" s="30"/>
      <c r="JMT193" s="29"/>
      <c r="JMU193" s="30"/>
      <c r="JMV193" s="29"/>
      <c r="JMW193" s="30"/>
      <c r="JMX193" s="29"/>
      <c r="JMY193" s="30"/>
      <c r="JMZ193" s="29"/>
      <c r="JNA193" s="30"/>
      <c r="JNB193" s="29"/>
      <c r="JNC193" s="30"/>
      <c r="JND193" s="29"/>
      <c r="JNE193" s="30"/>
      <c r="JNF193" s="29"/>
      <c r="JNG193" s="30"/>
      <c r="JNH193" s="29"/>
      <c r="JNI193" s="30"/>
      <c r="JNJ193" s="29"/>
      <c r="JNK193" s="30"/>
      <c r="JNL193" s="29"/>
      <c r="JNM193" s="30"/>
      <c r="JNN193" s="29"/>
      <c r="JNO193" s="30"/>
      <c r="JNP193" s="29"/>
      <c r="JNQ193" s="30"/>
      <c r="JNR193" s="29"/>
      <c r="JNS193" s="30"/>
      <c r="JNT193" s="29"/>
      <c r="JNU193" s="30"/>
      <c r="JNV193" s="29"/>
      <c r="JNW193" s="30"/>
      <c r="JNX193" s="29"/>
      <c r="JNY193" s="30"/>
      <c r="JNZ193" s="29"/>
      <c r="JOA193" s="30"/>
      <c r="JOB193" s="29"/>
      <c r="JOC193" s="30"/>
      <c r="JOD193" s="29"/>
      <c r="JOE193" s="30"/>
      <c r="JOF193" s="29"/>
      <c r="JOG193" s="30"/>
      <c r="JOH193" s="29"/>
      <c r="JOI193" s="30"/>
      <c r="JOJ193" s="29"/>
      <c r="JOK193" s="30"/>
      <c r="JOL193" s="29"/>
      <c r="JOM193" s="30"/>
      <c r="JON193" s="29"/>
      <c r="JOO193" s="30"/>
      <c r="JOP193" s="29"/>
      <c r="JOQ193" s="30"/>
      <c r="JOR193" s="29"/>
      <c r="JOS193" s="30"/>
      <c r="JOT193" s="29"/>
      <c r="JOU193" s="30"/>
      <c r="JOV193" s="29"/>
      <c r="JOW193" s="30"/>
      <c r="JOX193" s="29"/>
      <c r="JOY193" s="30"/>
      <c r="JOZ193" s="29"/>
      <c r="JPA193" s="30"/>
      <c r="JPB193" s="29"/>
      <c r="JPC193" s="30"/>
      <c r="JPD193" s="29"/>
      <c r="JPE193" s="30"/>
      <c r="JPF193" s="29"/>
      <c r="JPG193" s="30"/>
      <c r="JPH193" s="29"/>
      <c r="JPI193" s="30"/>
      <c r="JPJ193" s="29"/>
      <c r="JPK193" s="30"/>
      <c r="JPL193" s="29"/>
      <c r="JPM193" s="30"/>
      <c r="JPN193" s="29"/>
      <c r="JPO193" s="30"/>
      <c r="JPP193" s="29"/>
      <c r="JPQ193" s="30"/>
      <c r="JPR193" s="29"/>
      <c r="JPS193" s="30"/>
      <c r="JPT193" s="29"/>
      <c r="JPU193" s="30"/>
      <c r="JPV193" s="29"/>
      <c r="JPW193" s="30"/>
      <c r="JPX193" s="29"/>
      <c r="JPY193" s="30"/>
      <c r="JPZ193" s="29"/>
      <c r="JQA193" s="30"/>
      <c r="JQB193" s="29"/>
      <c r="JQC193" s="30"/>
      <c r="JQD193" s="29"/>
      <c r="JQE193" s="30"/>
      <c r="JQF193" s="29"/>
      <c r="JQG193" s="30"/>
      <c r="JQH193" s="29"/>
      <c r="JQI193" s="30"/>
      <c r="JQJ193" s="29"/>
      <c r="JQK193" s="30"/>
      <c r="JQL193" s="29"/>
      <c r="JQM193" s="30"/>
      <c r="JQN193" s="29"/>
      <c r="JQO193" s="30"/>
      <c r="JQP193" s="29"/>
      <c r="JQQ193" s="30"/>
      <c r="JQR193" s="29"/>
      <c r="JQS193" s="30"/>
      <c r="JQT193" s="29"/>
      <c r="JQU193" s="30"/>
      <c r="JQV193" s="29"/>
      <c r="JQW193" s="30"/>
      <c r="JQX193" s="29"/>
      <c r="JQY193" s="30"/>
      <c r="JQZ193" s="29"/>
      <c r="JRA193" s="30"/>
      <c r="JRB193" s="29"/>
      <c r="JRC193" s="30"/>
      <c r="JRD193" s="29"/>
      <c r="JRE193" s="30"/>
      <c r="JRF193" s="29"/>
      <c r="JRG193" s="30"/>
      <c r="JRH193" s="29"/>
      <c r="JRI193" s="30"/>
      <c r="JRJ193" s="29"/>
      <c r="JRK193" s="30"/>
      <c r="JRL193" s="29"/>
      <c r="JRM193" s="30"/>
      <c r="JRN193" s="29"/>
      <c r="JRO193" s="30"/>
      <c r="JRP193" s="29"/>
      <c r="JRQ193" s="30"/>
      <c r="JRR193" s="29"/>
      <c r="JRS193" s="30"/>
      <c r="JRT193" s="29"/>
      <c r="JRU193" s="30"/>
      <c r="JRV193" s="29"/>
      <c r="JRW193" s="30"/>
      <c r="JRX193" s="29"/>
      <c r="JRY193" s="30"/>
      <c r="JRZ193" s="29"/>
      <c r="JSA193" s="30"/>
      <c r="JSB193" s="29"/>
      <c r="JSC193" s="30"/>
      <c r="JSD193" s="29"/>
      <c r="JSE193" s="30"/>
      <c r="JSF193" s="29"/>
      <c r="JSG193" s="30"/>
      <c r="JSH193" s="29"/>
      <c r="JSI193" s="30"/>
      <c r="JSJ193" s="29"/>
      <c r="JSK193" s="30"/>
      <c r="JSL193" s="29"/>
      <c r="JSM193" s="30"/>
      <c r="JSN193" s="29"/>
      <c r="JSO193" s="30"/>
      <c r="JSP193" s="29"/>
      <c r="JSQ193" s="30"/>
      <c r="JSR193" s="29"/>
      <c r="JSS193" s="30"/>
      <c r="JST193" s="29"/>
      <c r="JSU193" s="30"/>
      <c r="JSV193" s="29"/>
      <c r="JSW193" s="30"/>
      <c r="JSX193" s="29"/>
      <c r="JSY193" s="30"/>
      <c r="JSZ193" s="29"/>
      <c r="JTA193" s="30"/>
      <c r="JTB193" s="29"/>
      <c r="JTC193" s="30"/>
      <c r="JTD193" s="29"/>
      <c r="JTE193" s="30"/>
      <c r="JTF193" s="29"/>
      <c r="JTG193" s="30"/>
      <c r="JTH193" s="29"/>
      <c r="JTI193" s="30"/>
      <c r="JTJ193" s="29"/>
      <c r="JTK193" s="30"/>
      <c r="JTL193" s="29"/>
      <c r="JTM193" s="30"/>
      <c r="JTN193" s="29"/>
      <c r="JTO193" s="30"/>
      <c r="JTP193" s="29"/>
      <c r="JTQ193" s="30"/>
      <c r="JTR193" s="29"/>
      <c r="JTS193" s="30"/>
      <c r="JTT193" s="29"/>
      <c r="JTU193" s="30"/>
      <c r="JTV193" s="29"/>
      <c r="JTW193" s="30"/>
      <c r="JTX193" s="29"/>
      <c r="JTY193" s="30"/>
      <c r="JTZ193" s="29"/>
      <c r="JUA193" s="30"/>
      <c r="JUB193" s="29"/>
      <c r="JUC193" s="30"/>
      <c r="JUD193" s="29"/>
      <c r="JUE193" s="30"/>
      <c r="JUF193" s="29"/>
      <c r="JUG193" s="30"/>
      <c r="JUH193" s="29"/>
      <c r="JUI193" s="30"/>
      <c r="JUJ193" s="29"/>
      <c r="JUK193" s="30"/>
      <c r="JUL193" s="29"/>
      <c r="JUM193" s="30"/>
      <c r="JUN193" s="29"/>
      <c r="JUO193" s="30"/>
      <c r="JUP193" s="29"/>
      <c r="JUQ193" s="30"/>
      <c r="JUR193" s="29"/>
      <c r="JUS193" s="30"/>
      <c r="JUT193" s="29"/>
      <c r="JUU193" s="30"/>
      <c r="JUV193" s="29"/>
      <c r="JUW193" s="30"/>
      <c r="JUX193" s="29"/>
      <c r="JUY193" s="30"/>
      <c r="JUZ193" s="29"/>
      <c r="JVA193" s="30"/>
      <c r="JVB193" s="29"/>
      <c r="JVC193" s="30"/>
      <c r="JVD193" s="29"/>
      <c r="JVE193" s="30"/>
      <c r="JVF193" s="29"/>
      <c r="JVG193" s="30"/>
      <c r="JVH193" s="29"/>
      <c r="JVI193" s="30"/>
      <c r="JVJ193" s="29"/>
      <c r="JVK193" s="30"/>
      <c r="JVL193" s="29"/>
      <c r="JVM193" s="30"/>
      <c r="JVN193" s="29"/>
      <c r="JVO193" s="30"/>
      <c r="JVP193" s="29"/>
      <c r="JVQ193" s="30"/>
      <c r="JVR193" s="29"/>
      <c r="JVS193" s="30"/>
      <c r="JVT193" s="29"/>
      <c r="JVU193" s="30"/>
      <c r="JVV193" s="29"/>
      <c r="JVW193" s="30"/>
      <c r="JVX193" s="29"/>
      <c r="JVY193" s="30"/>
      <c r="JVZ193" s="29"/>
      <c r="JWA193" s="30"/>
      <c r="JWB193" s="29"/>
      <c r="JWC193" s="30"/>
      <c r="JWD193" s="29"/>
      <c r="JWE193" s="30"/>
      <c r="JWF193" s="29"/>
      <c r="JWG193" s="30"/>
      <c r="JWH193" s="29"/>
      <c r="JWI193" s="30"/>
      <c r="JWJ193" s="29"/>
      <c r="JWK193" s="30"/>
      <c r="JWL193" s="29"/>
      <c r="JWM193" s="30"/>
      <c r="JWN193" s="29"/>
      <c r="JWO193" s="30"/>
      <c r="JWP193" s="29"/>
      <c r="JWQ193" s="30"/>
      <c r="JWR193" s="29"/>
      <c r="JWS193" s="30"/>
      <c r="JWT193" s="29"/>
      <c r="JWU193" s="30"/>
      <c r="JWV193" s="29"/>
      <c r="JWW193" s="30"/>
      <c r="JWX193" s="29"/>
      <c r="JWY193" s="30"/>
      <c r="JWZ193" s="29"/>
      <c r="JXA193" s="30"/>
      <c r="JXB193" s="29"/>
      <c r="JXC193" s="30"/>
      <c r="JXD193" s="29"/>
      <c r="JXE193" s="30"/>
      <c r="JXF193" s="29"/>
      <c r="JXG193" s="30"/>
      <c r="JXH193" s="29"/>
      <c r="JXI193" s="30"/>
      <c r="JXJ193" s="29"/>
      <c r="JXK193" s="30"/>
      <c r="JXL193" s="29"/>
      <c r="JXM193" s="30"/>
      <c r="JXN193" s="29"/>
      <c r="JXO193" s="30"/>
      <c r="JXP193" s="29"/>
      <c r="JXQ193" s="30"/>
      <c r="JXR193" s="29"/>
      <c r="JXS193" s="30"/>
      <c r="JXT193" s="29"/>
      <c r="JXU193" s="30"/>
      <c r="JXV193" s="29"/>
      <c r="JXW193" s="30"/>
      <c r="JXX193" s="29"/>
      <c r="JXY193" s="30"/>
      <c r="JXZ193" s="29"/>
      <c r="JYA193" s="30"/>
      <c r="JYB193" s="29"/>
      <c r="JYC193" s="30"/>
      <c r="JYD193" s="29"/>
      <c r="JYE193" s="30"/>
      <c r="JYF193" s="29"/>
      <c r="JYG193" s="30"/>
      <c r="JYH193" s="29"/>
      <c r="JYI193" s="30"/>
      <c r="JYJ193" s="29"/>
      <c r="JYK193" s="30"/>
      <c r="JYL193" s="29"/>
      <c r="JYM193" s="30"/>
      <c r="JYN193" s="29"/>
      <c r="JYO193" s="30"/>
      <c r="JYP193" s="29"/>
      <c r="JYQ193" s="30"/>
      <c r="JYR193" s="29"/>
      <c r="JYS193" s="30"/>
      <c r="JYT193" s="29"/>
      <c r="JYU193" s="30"/>
      <c r="JYV193" s="29"/>
      <c r="JYW193" s="30"/>
      <c r="JYX193" s="29"/>
      <c r="JYY193" s="30"/>
      <c r="JYZ193" s="29"/>
      <c r="JZA193" s="30"/>
      <c r="JZB193" s="29"/>
      <c r="JZC193" s="30"/>
      <c r="JZD193" s="29"/>
      <c r="JZE193" s="30"/>
      <c r="JZF193" s="29"/>
      <c r="JZG193" s="30"/>
      <c r="JZH193" s="29"/>
      <c r="JZI193" s="30"/>
      <c r="JZJ193" s="29"/>
      <c r="JZK193" s="30"/>
      <c r="JZL193" s="29"/>
      <c r="JZM193" s="30"/>
      <c r="JZN193" s="29"/>
      <c r="JZO193" s="30"/>
      <c r="JZP193" s="29"/>
      <c r="JZQ193" s="30"/>
      <c r="JZR193" s="29"/>
      <c r="JZS193" s="30"/>
      <c r="JZT193" s="29"/>
      <c r="JZU193" s="30"/>
      <c r="JZV193" s="29"/>
      <c r="JZW193" s="30"/>
      <c r="JZX193" s="29"/>
      <c r="JZY193" s="30"/>
      <c r="JZZ193" s="29"/>
      <c r="KAA193" s="30"/>
      <c r="KAB193" s="29"/>
      <c r="KAC193" s="30"/>
      <c r="KAD193" s="29"/>
      <c r="KAE193" s="30"/>
      <c r="KAF193" s="29"/>
      <c r="KAG193" s="30"/>
      <c r="KAH193" s="29"/>
      <c r="KAI193" s="30"/>
      <c r="KAJ193" s="29"/>
      <c r="KAK193" s="30"/>
      <c r="KAL193" s="29"/>
      <c r="KAM193" s="30"/>
      <c r="KAN193" s="29"/>
      <c r="KAO193" s="30"/>
      <c r="KAP193" s="29"/>
      <c r="KAQ193" s="30"/>
      <c r="KAR193" s="29"/>
      <c r="KAS193" s="30"/>
      <c r="KAT193" s="29"/>
      <c r="KAU193" s="30"/>
      <c r="KAV193" s="29"/>
      <c r="KAW193" s="30"/>
      <c r="KAX193" s="29"/>
      <c r="KAY193" s="30"/>
      <c r="KAZ193" s="29"/>
      <c r="KBA193" s="30"/>
      <c r="KBB193" s="29"/>
      <c r="KBC193" s="30"/>
      <c r="KBD193" s="29"/>
      <c r="KBE193" s="30"/>
      <c r="KBF193" s="29"/>
      <c r="KBG193" s="30"/>
      <c r="KBH193" s="29"/>
      <c r="KBI193" s="30"/>
      <c r="KBJ193" s="29"/>
      <c r="KBK193" s="30"/>
      <c r="KBL193" s="29"/>
      <c r="KBM193" s="30"/>
      <c r="KBN193" s="29"/>
      <c r="KBO193" s="30"/>
      <c r="KBP193" s="29"/>
      <c r="KBQ193" s="30"/>
      <c r="KBR193" s="29"/>
      <c r="KBS193" s="30"/>
      <c r="KBT193" s="29"/>
      <c r="KBU193" s="30"/>
      <c r="KBV193" s="29"/>
      <c r="KBW193" s="30"/>
      <c r="KBX193" s="29"/>
      <c r="KBY193" s="30"/>
      <c r="KBZ193" s="29"/>
      <c r="KCA193" s="30"/>
      <c r="KCB193" s="29"/>
      <c r="KCC193" s="30"/>
      <c r="KCD193" s="29"/>
      <c r="KCE193" s="30"/>
      <c r="KCF193" s="29"/>
      <c r="KCG193" s="30"/>
      <c r="KCH193" s="29"/>
      <c r="KCI193" s="30"/>
      <c r="KCJ193" s="29"/>
      <c r="KCK193" s="30"/>
      <c r="KCL193" s="29"/>
      <c r="KCM193" s="30"/>
      <c r="KCN193" s="29"/>
      <c r="KCO193" s="30"/>
      <c r="KCP193" s="29"/>
      <c r="KCQ193" s="30"/>
      <c r="KCR193" s="29"/>
      <c r="KCS193" s="30"/>
      <c r="KCT193" s="29"/>
      <c r="KCU193" s="30"/>
      <c r="KCV193" s="29"/>
      <c r="KCW193" s="30"/>
      <c r="KCX193" s="29"/>
      <c r="KCY193" s="30"/>
      <c r="KCZ193" s="29"/>
      <c r="KDA193" s="30"/>
      <c r="KDB193" s="29"/>
      <c r="KDC193" s="30"/>
      <c r="KDD193" s="29"/>
      <c r="KDE193" s="30"/>
      <c r="KDF193" s="29"/>
      <c r="KDG193" s="30"/>
      <c r="KDH193" s="29"/>
      <c r="KDI193" s="30"/>
      <c r="KDJ193" s="29"/>
      <c r="KDK193" s="30"/>
      <c r="KDL193" s="29"/>
      <c r="KDM193" s="30"/>
      <c r="KDN193" s="29"/>
      <c r="KDO193" s="30"/>
      <c r="KDP193" s="29"/>
      <c r="KDQ193" s="30"/>
      <c r="KDR193" s="29"/>
      <c r="KDS193" s="30"/>
      <c r="KDT193" s="29"/>
      <c r="KDU193" s="30"/>
      <c r="KDV193" s="29"/>
      <c r="KDW193" s="30"/>
      <c r="KDX193" s="29"/>
      <c r="KDY193" s="30"/>
      <c r="KDZ193" s="29"/>
      <c r="KEA193" s="30"/>
      <c r="KEB193" s="29"/>
      <c r="KEC193" s="30"/>
      <c r="KED193" s="29"/>
      <c r="KEE193" s="30"/>
      <c r="KEF193" s="29"/>
      <c r="KEG193" s="30"/>
      <c r="KEH193" s="29"/>
      <c r="KEI193" s="30"/>
      <c r="KEJ193" s="29"/>
      <c r="KEK193" s="30"/>
      <c r="KEL193" s="29"/>
      <c r="KEM193" s="30"/>
      <c r="KEN193" s="29"/>
      <c r="KEO193" s="30"/>
      <c r="KEP193" s="29"/>
      <c r="KEQ193" s="30"/>
      <c r="KER193" s="29"/>
      <c r="KES193" s="30"/>
      <c r="KET193" s="29"/>
      <c r="KEU193" s="30"/>
      <c r="KEV193" s="29"/>
      <c r="KEW193" s="30"/>
      <c r="KEX193" s="29"/>
      <c r="KEY193" s="30"/>
      <c r="KEZ193" s="29"/>
      <c r="KFA193" s="30"/>
      <c r="KFB193" s="29"/>
      <c r="KFC193" s="30"/>
      <c r="KFD193" s="29"/>
      <c r="KFE193" s="30"/>
      <c r="KFF193" s="29"/>
      <c r="KFG193" s="30"/>
      <c r="KFH193" s="29"/>
      <c r="KFI193" s="30"/>
      <c r="KFJ193" s="29"/>
      <c r="KFK193" s="30"/>
      <c r="KFL193" s="29"/>
      <c r="KFM193" s="30"/>
      <c r="KFN193" s="29"/>
      <c r="KFO193" s="30"/>
      <c r="KFP193" s="29"/>
      <c r="KFQ193" s="30"/>
      <c r="KFR193" s="29"/>
      <c r="KFS193" s="30"/>
      <c r="KFT193" s="29"/>
      <c r="KFU193" s="30"/>
      <c r="KFV193" s="29"/>
      <c r="KFW193" s="30"/>
      <c r="KFX193" s="29"/>
      <c r="KFY193" s="30"/>
      <c r="KFZ193" s="29"/>
      <c r="KGA193" s="30"/>
      <c r="KGB193" s="29"/>
      <c r="KGC193" s="30"/>
      <c r="KGD193" s="29"/>
      <c r="KGE193" s="30"/>
      <c r="KGF193" s="29"/>
      <c r="KGG193" s="30"/>
      <c r="KGH193" s="29"/>
      <c r="KGI193" s="30"/>
      <c r="KGJ193" s="29"/>
      <c r="KGK193" s="30"/>
      <c r="KGL193" s="29"/>
      <c r="KGM193" s="30"/>
      <c r="KGN193" s="29"/>
      <c r="KGO193" s="30"/>
      <c r="KGP193" s="29"/>
      <c r="KGQ193" s="30"/>
      <c r="KGR193" s="29"/>
      <c r="KGS193" s="30"/>
      <c r="KGT193" s="29"/>
      <c r="KGU193" s="30"/>
      <c r="KGV193" s="29"/>
      <c r="KGW193" s="30"/>
      <c r="KGX193" s="29"/>
      <c r="KGY193" s="30"/>
      <c r="KGZ193" s="29"/>
      <c r="KHA193" s="30"/>
      <c r="KHB193" s="29"/>
      <c r="KHC193" s="30"/>
      <c r="KHD193" s="29"/>
      <c r="KHE193" s="30"/>
      <c r="KHF193" s="29"/>
      <c r="KHG193" s="30"/>
      <c r="KHH193" s="29"/>
      <c r="KHI193" s="30"/>
      <c r="KHJ193" s="29"/>
      <c r="KHK193" s="30"/>
      <c r="KHL193" s="29"/>
      <c r="KHM193" s="30"/>
      <c r="KHN193" s="29"/>
      <c r="KHO193" s="30"/>
      <c r="KHP193" s="29"/>
      <c r="KHQ193" s="30"/>
      <c r="KHR193" s="29"/>
      <c r="KHS193" s="30"/>
      <c r="KHT193" s="29"/>
      <c r="KHU193" s="30"/>
      <c r="KHV193" s="29"/>
      <c r="KHW193" s="30"/>
      <c r="KHX193" s="29"/>
      <c r="KHY193" s="30"/>
      <c r="KHZ193" s="29"/>
      <c r="KIA193" s="30"/>
      <c r="KIB193" s="29"/>
      <c r="KIC193" s="30"/>
      <c r="KID193" s="29"/>
      <c r="KIE193" s="30"/>
      <c r="KIF193" s="29"/>
      <c r="KIG193" s="30"/>
      <c r="KIH193" s="29"/>
      <c r="KII193" s="30"/>
      <c r="KIJ193" s="29"/>
      <c r="KIK193" s="30"/>
      <c r="KIL193" s="29"/>
      <c r="KIM193" s="30"/>
      <c r="KIN193" s="29"/>
      <c r="KIO193" s="30"/>
      <c r="KIP193" s="29"/>
      <c r="KIQ193" s="30"/>
      <c r="KIR193" s="29"/>
      <c r="KIS193" s="30"/>
      <c r="KIT193" s="29"/>
      <c r="KIU193" s="30"/>
      <c r="KIV193" s="29"/>
      <c r="KIW193" s="30"/>
      <c r="KIX193" s="29"/>
      <c r="KIY193" s="30"/>
      <c r="KIZ193" s="29"/>
      <c r="KJA193" s="30"/>
      <c r="KJB193" s="29"/>
      <c r="KJC193" s="30"/>
      <c r="KJD193" s="29"/>
      <c r="KJE193" s="30"/>
      <c r="KJF193" s="29"/>
      <c r="KJG193" s="30"/>
      <c r="KJH193" s="29"/>
      <c r="KJI193" s="30"/>
      <c r="KJJ193" s="29"/>
      <c r="KJK193" s="30"/>
      <c r="KJL193" s="29"/>
      <c r="KJM193" s="30"/>
      <c r="KJN193" s="29"/>
      <c r="KJO193" s="30"/>
      <c r="KJP193" s="29"/>
      <c r="KJQ193" s="30"/>
      <c r="KJR193" s="29"/>
      <c r="KJS193" s="30"/>
      <c r="KJT193" s="29"/>
      <c r="KJU193" s="30"/>
      <c r="KJV193" s="29"/>
      <c r="KJW193" s="30"/>
      <c r="KJX193" s="29"/>
      <c r="KJY193" s="30"/>
      <c r="KJZ193" s="29"/>
      <c r="KKA193" s="30"/>
      <c r="KKB193" s="29"/>
      <c r="KKC193" s="30"/>
      <c r="KKD193" s="29"/>
      <c r="KKE193" s="30"/>
      <c r="KKF193" s="29"/>
      <c r="KKG193" s="30"/>
      <c r="KKH193" s="29"/>
      <c r="KKI193" s="30"/>
      <c r="KKJ193" s="29"/>
      <c r="KKK193" s="30"/>
      <c r="KKL193" s="29"/>
      <c r="KKM193" s="30"/>
      <c r="KKN193" s="29"/>
      <c r="KKO193" s="30"/>
      <c r="KKP193" s="29"/>
      <c r="KKQ193" s="30"/>
      <c r="KKR193" s="29"/>
      <c r="KKS193" s="30"/>
      <c r="KKT193" s="29"/>
      <c r="KKU193" s="30"/>
      <c r="KKV193" s="29"/>
      <c r="KKW193" s="30"/>
      <c r="KKX193" s="29"/>
      <c r="KKY193" s="30"/>
      <c r="KKZ193" s="29"/>
      <c r="KLA193" s="30"/>
      <c r="KLB193" s="29"/>
      <c r="KLC193" s="30"/>
      <c r="KLD193" s="29"/>
      <c r="KLE193" s="30"/>
      <c r="KLF193" s="29"/>
      <c r="KLG193" s="30"/>
      <c r="KLH193" s="29"/>
      <c r="KLI193" s="30"/>
      <c r="KLJ193" s="29"/>
      <c r="KLK193" s="30"/>
      <c r="KLL193" s="29"/>
      <c r="KLM193" s="30"/>
      <c r="KLN193" s="29"/>
      <c r="KLO193" s="30"/>
      <c r="KLP193" s="29"/>
      <c r="KLQ193" s="30"/>
      <c r="KLR193" s="29"/>
      <c r="KLS193" s="30"/>
      <c r="KLT193" s="29"/>
      <c r="KLU193" s="30"/>
      <c r="KLV193" s="29"/>
      <c r="KLW193" s="30"/>
      <c r="KLX193" s="29"/>
      <c r="KLY193" s="30"/>
      <c r="KLZ193" s="29"/>
      <c r="KMA193" s="30"/>
      <c r="KMB193" s="29"/>
      <c r="KMC193" s="30"/>
      <c r="KMD193" s="29"/>
      <c r="KME193" s="30"/>
      <c r="KMF193" s="29"/>
      <c r="KMG193" s="30"/>
      <c r="KMH193" s="29"/>
      <c r="KMI193" s="30"/>
      <c r="KMJ193" s="29"/>
      <c r="KMK193" s="30"/>
      <c r="KML193" s="29"/>
      <c r="KMM193" s="30"/>
      <c r="KMN193" s="29"/>
      <c r="KMO193" s="30"/>
      <c r="KMP193" s="29"/>
      <c r="KMQ193" s="30"/>
      <c r="KMR193" s="29"/>
      <c r="KMS193" s="30"/>
      <c r="KMT193" s="29"/>
      <c r="KMU193" s="30"/>
      <c r="KMV193" s="29"/>
      <c r="KMW193" s="30"/>
      <c r="KMX193" s="29"/>
      <c r="KMY193" s="30"/>
      <c r="KMZ193" s="29"/>
      <c r="KNA193" s="30"/>
      <c r="KNB193" s="29"/>
      <c r="KNC193" s="30"/>
      <c r="KND193" s="29"/>
      <c r="KNE193" s="30"/>
      <c r="KNF193" s="29"/>
      <c r="KNG193" s="30"/>
      <c r="KNH193" s="29"/>
      <c r="KNI193" s="30"/>
      <c r="KNJ193" s="29"/>
      <c r="KNK193" s="30"/>
      <c r="KNL193" s="29"/>
      <c r="KNM193" s="30"/>
      <c r="KNN193" s="29"/>
      <c r="KNO193" s="30"/>
      <c r="KNP193" s="29"/>
      <c r="KNQ193" s="30"/>
      <c r="KNR193" s="29"/>
      <c r="KNS193" s="30"/>
      <c r="KNT193" s="29"/>
      <c r="KNU193" s="30"/>
      <c r="KNV193" s="29"/>
      <c r="KNW193" s="30"/>
      <c r="KNX193" s="29"/>
      <c r="KNY193" s="30"/>
      <c r="KNZ193" s="29"/>
      <c r="KOA193" s="30"/>
      <c r="KOB193" s="29"/>
      <c r="KOC193" s="30"/>
      <c r="KOD193" s="29"/>
      <c r="KOE193" s="30"/>
      <c r="KOF193" s="29"/>
      <c r="KOG193" s="30"/>
      <c r="KOH193" s="29"/>
      <c r="KOI193" s="30"/>
      <c r="KOJ193" s="29"/>
      <c r="KOK193" s="30"/>
      <c r="KOL193" s="29"/>
      <c r="KOM193" s="30"/>
      <c r="KON193" s="29"/>
      <c r="KOO193" s="30"/>
      <c r="KOP193" s="29"/>
      <c r="KOQ193" s="30"/>
      <c r="KOR193" s="29"/>
      <c r="KOS193" s="30"/>
      <c r="KOT193" s="29"/>
      <c r="KOU193" s="30"/>
      <c r="KOV193" s="29"/>
      <c r="KOW193" s="30"/>
      <c r="KOX193" s="29"/>
      <c r="KOY193" s="30"/>
      <c r="KOZ193" s="29"/>
      <c r="KPA193" s="30"/>
      <c r="KPB193" s="29"/>
      <c r="KPC193" s="30"/>
      <c r="KPD193" s="29"/>
      <c r="KPE193" s="30"/>
      <c r="KPF193" s="29"/>
      <c r="KPG193" s="30"/>
      <c r="KPH193" s="29"/>
      <c r="KPI193" s="30"/>
      <c r="KPJ193" s="29"/>
      <c r="KPK193" s="30"/>
      <c r="KPL193" s="29"/>
      <c r="KPM193" s="30"/>
      <c r="KPN193" s="29"/>
      <c r="KPO193" s="30"/>
      <c r="KPP193" s="29"/>
      <c r="KPQ193" s="30"/>
      <c r="KPR193" s="29"/>
      <c r="KPS193" s="30"/>
      <c r="KPT193" s="29"/>
      <c r="KPU193" s="30"/>
      <c r="KPV193" s="29"/>
      <c r="KPW193" s="30"/>
      <c r="KPX193" s="29"/>
      <c r="KPY193" s="30"/>
      <c r="KPZ193" s="29"/>
      <c r="KQA193" s="30"/>
      <c r="KQB193" s="29"/>
      <c r="KQC193" s="30"/>
      <c r="KQD193" s="29"/>
      <c r="KQE193" s="30"/>
      <c r="KQF193" s="29"/>
      <c r="KQG193" s="30"/>
      <c r="KQH193" s="29"/>
      <c r="KQI193" s="30"/>
      <c r="KQJ193" s="29"/>
      <c r="KQK193" s="30"/>
      <c r="KQL193" s="29"/>
      <c r="KQM193" s="30"/>
      <c r="KQN193" s="29"/>
      <c r="KQO193" s="30"/>
      <c r="KQP193" s="29"/>
      <c r="KQQ193" s="30"/>
      <c r="KQR193" s="29"/>
      <c r="KQS193" s="30"/>
      <c r="KQT193" s="29"/>
      <c r="KQU193" s="30"/>
      <c r="KQV193" s="29"/>
      <c r="KQW193" s="30"/>
      <c r="KQX193" s="29"/>
      <c r="KQY193" s="30"/>
      <c r="KQZ193" s="29"/>
      <c r="KRA193" s="30"/>
      <c r="KRB193" s="29"/>
      <c r="KRC193" s="30"/>
      <c r="KRD193" s="29"/>
      <c r="KRE193" s="30"/>
      <c r="KRF193" s="29"/>
      <c r="KRG193" s="30"/>
      <c r="KRH193" s="29"/>
      <c r="KRI193" s="30"/>
      <c r="KRJ193" s="29"/>
      <c r="KRK193" s="30"/>
      <c r="KRL193" s="29"/>
      <c r="KRM193" s="30"/>
      <c r="KRN193" s="29"/>
      <c r="KRO193" s="30"/>
      <c r="KRP193" s="29"/>
      <c r="KRQ193" s="30"/>
      <c r="KRR193" s="29"/>
      <c r="KRS193" s="30"/>
      <c r="KRT193" s="29"/>
      <c r="KRU193" s="30"/>
      <c r="KRV193" s="29"/>
      <c r="KRW193" s="30"/>
      <c r="KRX193" s="29"/>
      <c r="KRY193" s="30"/>
      <c r="KRZ193" s="29"/>
      <c r="KSA193" s="30"/>
      <c r="KSB193" s="29"/>
      <c r="KSC193" s="30"/>
      <c r="KSD193" s="29"/>
      <c r="KSE193" s="30"/>
      <c r="KSF193" s="29"/>
      <c r="KSG193" s="30"/>
      <c r="KSH193" s="29"/>
      <c r="KSI193" s="30"/>
      <c r="KSJ193" s="29"/>
      <c r="KSK193" s="30"/>
      <c r="KSL193" s="29"/>
      <c r="KSM193" s="30"/>
      <c r="KSN193" s="29"/>
      <c r="KSO193" s="30"/>
      <c r="KSP193" s="29"/>
      <c r="KSQ193" s="30"/>
      <c r="KSR193" s="29"/>
      <c r="KSS193" s="30"/>
      <c r="KST193" s="29"/>
      <c r="KSU193" s="30"/>
      <c r="KSV193" s="29"/>
      <c r="KSW193" s="30"/>
      <c r="KSX193" s="29"/>
      <c r="KSY193" s="30"/>
      <c r="KSZ193" s="29"/>
      <c r="KTA193" s="30"/>
      <c r="KTB193" s="29"/>
      <c r="KTC193" s="30"/>
      <c r="KTD193" s="29"/>
      <c r="KTE193" s="30"/>
      <c r="KTF193" s="29"/>
      <c r="KTG193" s="30"/>
      <c r="KTH193" s="29"/>
      <c r="KTI193" s="30"/>
      <c r="KTJ193" s="29"/>
      <c r="KTK193" s="30"/>
      <c r="KTL193" s="29"/>
      <c r="KTM193" s="30"/>
      <c r="KTN193" s="29"/>
      <c r="KTO193" s="30"/>
      <c r="KTP193" s="29"/>
      <c r="KTQ193" s="30"/>
      <c r="KTR193" s="29"/>
      <c r="KTS193" s="30"/>
      <c r="KTT193" s="29"/>
      <c r="KTU193" s="30"/>
      <c r="KTV193" s="29"/>
      <c r="KTW193" s="30"/>
      <c r="KTX193" s="29"/>
      <c r="KTY193" s="30"/>
      <c r="KTZ193" s="29"/>
      <c r="KUA193" s="30"/>
      <c r="KUB193" s="29"/>
      <c r="KUC193" s="30"/>
      <c r="KUD193" s="29"/>
      <c r="KUE193" s="30"/>
      <c r="KUF193" s="29"/>
      <c r="KUG193" s="30"/>
      <c r="KUH193" s="29"/>
      <c r="KUI193" s="30"/>
      <c r="KUJ193" s="29"/>
      <c r="KUK193" s="30"/>
      <c r="KUL193" s="29"/>
      <c r="KUM193" s="30"/>
      <c r="KUN193" s="29"/>
      <c r="KUO193" s="30"/>
      <c r="KUP193" s="29"/>
      <c r="KUQ193" s="30"/>
      <c r="KUR193" s="29"/>
      <c r="KUS193" s="30"/>
      <c r="KUT193" s="29"/>
      <c r="KUU193" s="30"/>
      <c r="KUV193" s="29"/>
      <c r="KUW193" s="30"/>
      <c r="KUX193" s="29"/>
      <c r="KUY193" s="30"/>
      <c r="KUZ193" s="29"/>
      <c r="KVA193" s="30"/>
      <c r="KVB193" s="29"/>
      <c r="KVC193" s="30"/>
      <c r="KVD193" s="29"/>
      <c r="KVE193" s="30"/>
      <c r="KVF193" s="29"/>
      <c r="KVG193" s="30"/>
      <c r="KVH193" s="29"/>
      <c r="KVI193" s="30"/>
      <c r="KVJ193" s="29"/>
      <c r="KVK193" s="30"/>
      <c r="KVL193" s="29"/>
      <c r="KVM193" s="30"/>
      <c r="KVN193" s="29"/>
      <c r="KVO193" s="30"/>
      <c r="KVP193" s="29"/>
      <c r="KVQ193" s="30"/>
      <c r="KVR193" s="29"/>
      <c r="KVS193" s="30"/>
      <c r="KVT193" s="29"/>
      <c r="KVU193" s="30"/>
      <c r="KVV193" s="29"/>
      <c r="KVW193" s="30"/>
      <c r="KVX193" s="29"/>
      <c r="KVY193" s="30"/>
      <c r="KVZ193" s="29"/>
      <c r="KWA193" s="30"/>
      <c r="KWB193" s="29"/>
      <c r="KWC193" s="30"/>
      <c r="KWD193" s="29"/>
      <c r="KWE193" s="30"/>
      <c r="KWF193" s="29"/>
      <c r="KWG193" s="30"/>
      <c r="KWH193" s="29"/>
      <c r="KWI193" s="30"/>
      <c r="KWJ193" s="29"/>
      <c r="KWK193" s="30"/>
      <c r="KWL193" s="29"/>
      <c r="KWM193" s="30"/>
      <c r="KWN193" s="29"/>
      <c r="KWO193" s="30"/>
      <c r="KWP193" s="29"/>
      <c r="KWQ193" s="30"/>
      <c r="KWR193" s="29"/>
      <c r="KWS193" s="30"/>
      <c r="KWT193" s="29"/>
      <c r="KWU193" s="30"/>
      <c r="KWV193" s="29"/>
      <c r="KWW193" s="30"/>
      <c r="KWX193" s="29"/>
      <c r="KWY193" s="30"/>
      <c r="KWZ193" s="29"/>
      <c r="KXA193" s="30"/>
      <c r="KXB193" s="29"/>
      <c r="KXC193" s="30"/>
      <c r="KXD193" s="29"/>
      <c r="KXE193" s="30"/>
      <c r="KXF193" s="29"/>
      <c r="KXG193" s="30"/>
      <c r="KXH193" s="29"/>
      <c r="KXI193" s="30"/>
      <c r="KXJ193" s="29"/>
      <c r="KXK193" s="30"/>
      <c r="KXL193" s="29"/>
      <c r="KXM193" s="30"/>
      <c r="KXN193" s="29"/>
      <c r="KXO193" s="30"/>
      <c r="KXP193" s="29"/>
      <c r="KXQ193" s="30"/>
      <c r="KXR193" s="29"/>
      <c r="KXS193" s="30"/>
      <c r="KXT193" s="29"/>
      <c r="KXU193" s="30"/>
      <c r="KXV193" s="29"/>
      <c r="KXW193" s="30"/>
      <c r="KXX193" s="29"/>
      <c r="KXY193" s="30"/>
      <c r="KXZ193" s="29"/>
      <c r="KYA193" s="30"/>
      <c r="KYB193" s="29"/>
      <c r="KYC193" s="30"/>
      <c r="KYD193" s="29"/>
      <c r="KYE193" s="30"/>
      <c r="KYF193" s="29"/>
      <c r="KYG193" s="30"/>
      <c r="KYH193" s="29"/>
      <c r="KYI193" s="30"/>
      <c r="KYJ193" s="29"/>
      <c r="KYK193" s="30"/>
      <c r="KYL193" s="29"/>
      <c r="KYM193" s="30"/>
      <c r="KYN193" s="29"/>
      <c r="KYO193" s="30"/>
      <c r="KYP193" s="29"/>
      <c r="KYQ193" s="30"/>
      <c r="KYR193" s="29"/>
      <c r="KYS193" s="30"/>
      <c r="KYT193" s="29"/>
      <c r="KYU193" s="30"/>
      <c r="KYV193" s="29"/>
      <c r="KYW193" s="30"/>
      <c r="KYX193" s="29"/>
      <c r="KYY193" s="30"/>
      <c r="KYZ193" s="29"/>
      <c r="KZA193" s="30"/>
      <c r="KZB193" s="29"/>
      <c r="KZC193" s="30"/>
      <c r="KZD193" s="29"/>
      <c r="KZE193" s="30"/>
      <c r="KZF193" s="29"/>
      <c r="KZG193" s="30"/>
      <c r="KZH193" s="29"/>
      <c r="KZI193" s="30"/>
      <c r="KZJ193" s="29"/>
      <c r="KZK193" s="30"/>
      <c r="KZL193" s="29"/>
      <c r="KZM193" s="30"/>
      <c r="KZN193" s="29"/>
      <c r="KZO193" s="30"/>
      <c r="KZP193" s="29"/>
      <c r="KZQ193" s="30"/>
      <c r="KZR193" s="29"/>
      <c r="KZS193" s="30"/>
      <c r="KZT193" s="29"/>
      <c r="KZU193" s="30"/>
      <c r="KZV193" s="29"/>
      <c r="KZW193" s="30"/>
      <c r="KZX193" s="29"/>
      <c r="KZY193" s="30"/>
      <c r="KZZ193" s="29"/>
      <c r="LAA193" s="30"/>
      <c r="LAB193" s="29"/>
      <c r="LAC193" s="30"/>
      <c r="LAD193" s="29"/>
      <c r="LAE193" s="30"/>
      <c r="LAF193" s="29"/>
      <c r="LAG193" s="30"/>
      <c r="LAH193" s="29"/>
      <c r="LAI193" s="30"/>
      <c r="LAJ193" s="29"/>
      <c r="LAK193" s="30"/>
      <c r="LAL193" s="29"/>
      <c r="LAM193" s="30"/>
      <c r="LAN193" s="29"/>
      <c r="LAO193" s="30"/>
      <c r="LAP193" s="29"/>
      <c r="LAQ193" s="30"/>
      <c r="LAR193" s="29"/>
      <c r="LAS193" s="30"/>
      <c r="LAT193" s="29"/>
      <c r="LAU193" s="30"/>
      <c r="LAV193" s="29"/>
      <c r="LAW193" s="30"/>
      <c r="LAX193" s="29"/>
      <c r="LAY193" s="30"/>
      <c r="LAZ193" s="29"/>
      <c r="LBA193" s="30"/>
      <c r="LBB193" s="29"/>
      <c r="LBC193" s="30"/>
      <c r="LBD193" s="29"/>
      <c r="LBE193" s="30"/>
      <c r="LBF193" s="29"/>
      <c r="LBG193" s="30"/>
      <c r="LBH193" s="29"/>
      <c r="LBI193" s="30"/>
      <c r="LBJ193" s="29"/>
      <c r="LBK193" s="30"/>
      <c r="LBL193" s="29"/>
      <c r="LBM193" s="30"/>
      <c r="LBN193" s="29"/>
      <c r="LBO193" s="30"/>
      <c r="LBP193" s="29"/>
      <c r="LBQ193" s="30"/>
      <c r="LBR193" s="29"/>
      <c r="LBS193" s="30"/>
      <c r="LBT193" s="29"/>
      <c r="LBU193" s="30"/>
      <c r="LBV193" s="29"/>
      <c r="LBW193" s="30"/>
      <c r="LBX193" s="29"/>
      <c r="LBY193" s="30"/>
      <c r="LBZ193" s="29"/>
      <c r="LCA193" s="30"/>
      <c r="LCB193" s="29"/>
      <c r="LCC193" s="30"/>
      <c r="LCD193" s="29"/>
      <c r="LCE193" s="30"/>
      <c r="LCF193" s="29"/>
      <c r="LCG193" s="30"/>
      <c r="LCH193" s="29"/>
      <c r="LCI193" s="30"/>
      <c r="LCJ193" s="29"/>
      <c r="LCK193" s="30"/>
      <c r="LCL193" s="29"/>
      <c r="LCM193" s="30"/>
      <c r="LCN193" s="29"/>
      <c r="LCO193" s="30"/>
      <c r="LCP193" s="29"/>
      <c r="LCQ193" s="30"/>
      <c r="LCR193" s="29"/>
      <c r="LCS193" s="30"/>
      <c r="LCT193" s="29"/>
      <c r="LCU193" s="30"/>
      <c r="LCV193" s="29"/>
      <c r="LCW193" s="30"/>
      <c r="LCX193" s="29"/>
      <c r="LCY193" s="30"/>
      <c r="LCZ193" s="29"/>
      <c r="LDA193" s="30"/>
      <c r="LDB193" s="29"/>
      <c r="LDC193" s="30"/>
      <c r="LDD193" s="29"/>
      <c r="LDE193" s="30"/>
      <c r="LDF193" s="29"/>
      <c r="LDG193" s="30"/>
      <c r="LDH193" s="29"/>
      <c r="LDI193" s="30"/>
      <c r="LDJ193" s="29"/>
      <c r="LDK193" s="30"/>
      <c r="LDL193" s="29"/>
      <c r="LDM193" s="30"/>
      <c r="LDN193" s="29"/>
      <c r="LDO193" s="30"/>
      <c r="LDP193" s="29"/>
      <c r="LDQ193" s="30"/>
      <c r="LDR193" s="29"/>
      <c r="LDS193" s="30"/>
      <c r="LDT193" s="29"/>
      <c r="LDU193" s="30"/>
      <c r="LDV193" s="29"/>
      <c r="LDW193" s="30"/>
      <c r="LDX193" s="29"/>
      <c r="LDY193" s="30"/>
      <c r="LDZ193" s="29"/>
      <c r="LEA193" s="30"/>
      <c r="LEB193" s="29"/>
      <c r="LEC193" s="30"/>
      <c r="LED193" s="29"/>
      <c r="LEE193" s="30"/>
      <c r="LEF193" s="29"/>
      <c r="LEG193" s="30"/>
      <c r="LEH193" s="29"/>
      <c r="LEI193" s="30"/>
      <c r="LEJ193" s="29"/>
      <c r="LEK193" s="30"/>
      <c r="LEL193" s="29"/>
      <c r="LEM193" s="30"/>
      <c r="LEN193" s="29"/>
      <c r="LEO193" s="30"/>
      <c r="LEP193" s="29"/>
      <c r="LEQ193" s="30"/>
      <c r="LER193" s="29"/>
      <c r="LES193" s="30"/>
      <c r="LET193" s="29"/>
      <c r="LEU193" s="30"/>
      <c r="LEV193" s="29"/>
      <c r="LEW193" s="30"/>
      <c r="LEX193" s="29"/>
      <c r="LEY193" s="30"/>
      <c r="LEZ193" s="29"/>
      <c r="LFA193" s="30"/>
      <c r="LFB193" s="29"/>
      <c r="LFC193" s="30"/>
      <c r="LFD193" s="29"/>
      <c r="LFE193" s="30"/>
      <c r="LFF193" s="29"/>
      <c r="LFG193" s="30"/>
      <c r="LFH193" s="29"/>
      <c r="LFI193" s="30"/>
      <c r="LFJ193" s="29"/>
      <c r="LFK193" s="30"/>
      <c r="LFL193" s="29"/>
      <c r="LFM193" s="30"/>
      <c r="LFN193" s="29"/>
      <c r="LFO193" s="30"/>
      <c r="LFP193" s="29"/>
      <c r="LFQ193" s="30"/>
      <c r="LFR193" s="29"/>
      <c r="LFS193" s="30"/>
      <c r="LFT193" s="29"/>
      <c r="LFU193" s="30"/>
      <c r="LFV193" s="29"/>
      <c r="LFW193" s="30"/>
      <c r="LFX193" s="29"/>
      <c r="LFY193" s="30"/>
      <c r="LFZ193" s="29"/>
      <c r="LGA193" s="30"/>
      <c r="LGB193" s="29"/>
      <c r="LGC193" s="30"/>
      <c r="LGD193" s="29"/>
      <c r="LGE193" s="30"/>
      <c r="LGF193" s="29"/>
      <c r="LGG193" s="30"/>
      <c r="LGH193" s="29"/>
      <c r="LGI193" s="30"/>
      <c r="LGJ193" s="29"/>
      <c r="LGK193" s="30"/>
      <c r="LGL193" s="29"/>
      <c r="LGM193" s="30"/>
      <c r="LGN193" s="29"/>
      <c r="LGO193" s="30"/>
      <c r="LGP193" s="29"/>
      <c r="LGQ193" s="30"/>
      <c r="LGR193" s="29"/>
      <c r="LGS193" s="30"/>
      <c r="LGT193" s="29"/>
      <c r="LGU193" s="30"/>
      <c r="LGV193" s="29"/>
      <c r="LGW193" s="30"/>
      <c r="LGX193" s="29"/>
      <c r="LGY193" s="30"/>
      <c r="LGZ193" s="29"/>
      <c r="LHA193" s="30"/>
      <c r="LHB193" s="29"/>
      <c r="LHC193" s="30"/>
      <c r="LHD193" s="29"/>
      <c r="LHE193" s="30"/>
      <c r="LHF193" s="29"/>
      <c r="LHG193" s="30"/>
      <c r="LHH193" s="29"/>
      <c r="LHI193" s="30"/>
      <c r="LHJ193" s="29"/>
      <c r="LHK193" s="30"/>
      <c r="LHL193" s="29"/>
      <c r="LHM193" s="30"/>
      <c r="LHN193" s="29"/>
      <c r="LHO193" s="30"/>
      <c r="LHP193" s="29"/>
      <c r="LHQ193" s="30"/>
      <c r="LHR193" s="29"/>
      <c r="LHS193" s="30"/>
      <c r="LHT193" s="29"/>
      <c r="LHU193" s="30"/>
      <c r="LHV193" s="29"/>
      <c r="LHW193" s="30"/>
      <c r="LHX193" s="29"/>
      <c r="LHY193" s="30"/>
      <c r="LHZ193" s="29"/>
      <c r="LIA193" s="30"/>
      <c r="LIB193" s="29"/>
      <c r="LIC193" s="30"/>
      <c r="LID193" s="29"/>
      <c r="LIE193" s="30"/>
      <c r="LIF193" s="29"/>
      <c r="LIG193" s="30"/>
      <c r="LIH193" s="29"/>
      <c r="LII193" s="30"/>
      <c r="LIJ193" s="29"/>
      <c r="LIK193" s="30"/>
      <c r="LIL193" s="29"/>
      <c r="LIM193" s="30"/>
      <c r="LIN193" s="29"/>
      <c r="LIO193" s="30"/>
      <c r="LIP193" s="29"/>
      <c r="LIQ193" s="30"/>
      <c r="LIR193" s="29"/>
      <c r="LIS193" s="30"/>
      <c r="LIT193" s="29"/>
      <c r="LIU193" s="30"/>
      <c r="LIV193" s="29"/>
      <c r="LIW193" s="30"/>
      <c r="LIX193" s="29"/>
      <c r="LIY193" s="30"/>
      <c r="LIZ193" s="29"/>
      <c r="LJA193" s="30"/>
      <c r="LJB193" s="29"/>
      <c r="LJC193" s="30"/>
      <c r="LJD193" s="29"/>
      <c r="LJE193" s="30"/>
      <c r="LJF193" s="29"/>
      <c r="LJG193" s="30"/>
      <c r="LJH193" s="29"/>
      <c r="LJI193" s="30"/>
      <c r="LJJ193" s="29"/>
      <c r="LJK193" s="30"/>
      <c r="LJL193" s="29"/>
      <c r="LJM193" s="30"/>
      <c r="LJN193" s="29"/>
      <c r="LJO193" s="30"/>
      <c r="LJP193" s="29"/>
      <c r="LJQ193" s="30"/>
      <c r="LJR193" s="29"/>
      <c r="LJS193" s="30"/>
      <c r="LJT193" s="29"/>
      <c r="LJU193" s="30"/>
      <c r="LJV193" s="29"/>
      <c r="LJW193" s="30"/>
      <c r="LJX193" s="29"/>
      <c r="LJY193" s="30"/>
      <c r="LJZ193" s="29"/>
      <c r="LKA193" s="30"/>
      <c r="LKB193" s="29"/>
      <c r="LKC193" s="30"/>
      <c r="LKD193" s="29"/>
      <c r="LKE193" s="30"/>
      <c r="LKF193" s="29"/>
      <c r="LKG193" s="30"/>
      <c r="LKH193" s="29"/>
      <c r="LKI193" s="30"/>
      <c r="LKJ193" s="29"/>
      <c r="LKK193" s="30"/>
      <c r="LKL193" s="29"/>
      <c r="LKM193" s="30"/>
      <c r="LKN193" s="29"/>
      <c r="LKO193" s="30"/>
      <c r="LKP193" s="29"/>
      <c r="LKQ193" s="30"/>
      <c r="LKR193" s="29"/>
      <c r="LKS193" s="30"/>
      <c r="LKT193" s="29"/>
      <c r="LKU193" s="30"/>
      <c r="LKV193" s="29"/>
      <c r="LKW193" s="30"/>
      <c r="LKX193" s="29"/>
      <c r="LKY193" s="30"/>
      <c r="LKZ193" s="29"/>
      <c r="LLA193" s="30"/>
      <c r="LLB193" s="29"/>
      <c r="LLC193" s="30"/>
      <c r="LLD193" s="29"/>
      <c r="LLE193" s="30"/>
      <c r="LLF193" s="29"/>
      <c r="LLG193" s="30"/>
      <c r="LLH193" s="29"/>
      <c r="LLI193" s="30"/>
      <c r="LLJ193" s="29"/>
      <c r="LLK193" s="30"/>
      <c r="LLL193" s="29"/>
      <c r="LLM193" s="30"/>
      <c r="LLN193" s="29"/>
      <c r="LLO193" s="30"/>
      <c r="LLP193" s="29"/>
      <c r="LLQ193" s="30"/>
      <c r="LLR193" s="29"/>
      <c r="LLS193" s="30"/>
      <c r="LLT193" s="29"/>
      <c r="LLU193" s="30"/>
      <c r="LLV193" s="29"/>
      <c r="LLW193" s="30"/>
      <c r="LLX193" s="29"/>
      <c r="LLY193" s="30"/>
      <c r="LLZ193" s="29"/>
      <c r="LMA193" s="30"/>
      <c r="LMB193" s="29"/>
      <c r="LMC193" s="30"/>
      <c r="LMD193" s="29"/>
      <c r="LME193" s="30"/>
      <c r="LMF193" s="29"/>
      <c r="LMG193" s="30"/>
      <c r="LMH193" s="29"/>
      <c r="LMI193" s="30"/>
      <c r="LMJ193" s="29"/>
      <c r="LMK193" s="30"/>
      <c r="LML193" s="29"/>
      <c r="LMM193" s="30"/>
      <c r="LMN193" s="29"/>
      <c r="LMO193" s="30"/>
      <c r="LMP193" s="29"/>
      <c r="LMQ193" s="30"/>
      <c r="LMR193" s="29"/>
      <c r="LMS193" s="30"/>
      <c r="LMT193" s="29"/>
      <c r="LMU193" s="30"/>
      <c r="LMV193" s="29"/>
      <c r="LMW193" s="30"/>
      <c r="LMX193" s="29"/>
      <c r="LMY193" s="30"/>
      <c r="LMZ193" s="29"/>
      <c r="LNA193" s="30"/>
      <c r="LNB193" s="29"/>
      <c r="LNC193" s="30"/>
      <c r="LND193" s="29"/>
      <c r="LNE193" s="30"/>
      <c r="LNF193" s="29"/>
      <c r="LNG193" s="30"/>
      <c r="LNH193" s="29"/>
      <c r="LNI193" s="30"/>
      <c r="LNJ193" s="29"/>
      <c r="LNK193" s="30"/>
      <c r="LNL193" s="29"/>
      <c r="LNM193" s="30"/>
      <c r="LNN193" s="29"/>
      <c r="LNO193" s="30"/>
      <c r="LNP193" s="29"/>
      <c r="LNQ193" s="30"/>
      <c r="LNR193" s="29"/>
      <c r="LNS193" s="30"/>
      <c r="LNT193" s="29"/>
      <c r="LNU193" s="30"/>
      <c r="LNV193" s="29"/>
      <c r="LNW193" s="30"/>
      <c r="LNX193" s="29"/>
      <c r="LNY193" s="30"/>
      <c r="LNZ193" s="29"/>
      <c r="LOA193" s="30"/>
      <c r="LOB193" s="29"/>
      <c r="LOC193" s="30"/>
      <c r="LOD193" s="29"/>
      <c r="LOE193" s="30"/>
      <c r="LOF193" s="29"/>
      <c r="LOG193" s="30"/>
      <c r="LOH193" s="29"/>
      <c r="LOI193" s="30"/>
      <c r="LOJ193" s="29"/>
      <c r="LOK193" s="30"/>
      <c r="LOL193" s="29"/>
      <c r="LOM193" s="30"/>
      <c r="LON193" s="29"/>
      <c r="LOO193" s="30"/>
      <c r="LOP193" s="29"/>
      <c r="LOQ193" s="30"/>
      <c r="LOR193" s="29"/>
      <c r="LOS193" s="30"/>
      <c r="LOT193" s="29"/>
      <c r="LOU193" s="30"/>
      <c r="LOV193" s="29"/>
      <c r="LOW193" s="30"/>
      <c r="LOX193" s="29"/>
      <c r="LOY193" s="30"/>
      <c r="LOZ193" s="29"/>
      <c r="LPA193" s="30"/>
      <c r="LPB193" s="29"/>
      <c r="LPC193" s="30"/>
      <c r="LPD193" s="29"/>
      <c r="LPE193" s="30"/>
      <c r="LPF193" s="29"/>
      <c r="LPG193" s="30"/>
      <c r="LPH193" s="29"/>
      <c r="LPI193" s="30"/>
      <c r="LPJ193" s="29"/>
      <c r="LPK193" s="30"/>
      <c r="LPL193" s="29"/>
      <c r="LPM193" s="30"/>
      <c r="LPN193" s="29"/>
      <c r="LPO193" s="30"/>
      <c r="LPP193" s="29"/>
      <c r="LPQ193" s="30"/>
      <c r="LPR193" s="29"/>
      <c r="LPS193" s="30"/>
      <c r="LPT193" s="29"/>
      <c r="LPU193" s="30"/>
      <c r="LPV193" s="29"/>
      <c r="LPW193" s="30"/>
      <c r="LPX193" s="29"/>
      <c r="LPY193" s="30"/>
      <c r="LPZ193" s="29"/>
      <c r="LQA193" s="30"/>
      <c r="LQB193" s="29"/>
      <c r="LQC193" s="30"/>
      <c r="LQD193" s="29"/>
      <c r="LQE193" s="30"/>
      <c r="LQF193" s="29"/>
      <c r="LQG193" s="30"/>
      <c r="LQH193" s="29"/>
      <c r="LQI193" s="30"/>
      <c r="LQJ193" s="29"/>
      <c r="LQK193" s="30"/>
      <c r="LQL193" s="29"/>
      <c r="LQM193" s="30"/>
      <c r="LQN193" s="29"/>
      <c r="LQO193" s="30"/>
      <c r="LQP193" s="29"/>
      <c r="LQQ193" s="30"/>
      <c r="LQR193" s="29"/>
      <c r="LQS193" s="30"/>
      <c r="LQT193" s="29"/>
      <c r="LQU193" s="30"/>
      <c r="LQV193" s="29"/>
      <c r="LQW193" s="30"/>
      <c r="LQX193" s="29"/>
      <c r="LQY193" s="30"/>
      <c r="LQZ193" s="29"/>
      <c r="LRA193" s="30"/>
      <c r="LRB193" s="29"/>
      <c r="LRC193" s="30"/>
      <c r="LRD193" s="29"/>
      <c r="LRE193" s="30"/>
      <c r="LRF193" s="29"/>
      <c r="LRG193" s="30"/>
      <c r="LRH193" s="29"/>
      <c r="LRI193" s="30"/>
      <c r="LRJ193" s="29"/>
      <c r="LRK193" s="30"/>
      <c r="LRL193" s="29"/>
      <c r="LRM193" s="30"/>
      <c r="LRN193" s="29"/>
      <c r="LRO193" s="30"/>
      <c r="LRP193" s="29"/>
      <c r="LRQ193" s="30"/>
      <c r="LRR193" s="29"/>
      <c r="LRS193" s="30"/>
      <c r="LRT193" s="29"/>
      <c r="LRU193" s="30"/>
      <c r="LRV193" s="29"/>
      <c r="LRW193" s="30"/>
      <c r="LRX193" s="29"/>
      <c r="LRY193" s="30"/>
      <c r="LRZ193" s="29"/>
      <c r="LSA193" s="30"/>
      <c r="LSB193" s="29"/>
      <c r="LSC193" s="30"/>
      <c r="LSD193" s="29"/>
      <c r="LSE193" s="30"/>
      <c r="LSF193" s="29"/>
      <c r="LSG193" s="30"/>
      <c r="LSH193" s="29"/>
      <c r="LSI193" s="30"/>
      <c r="LSJ193" s="29"/>
      <c r="LSK193" s="30"/>
      <c r="LSL193" s="29"/>
      <c r="LSM193" s="30"/>
      <c r="LSN193" s="29"/>
      <c r="LSO193" s="30"/>
      <c r="LSP193" s="29"/>
      <c r="LSQ193" s="30"/>
      <c r="LSR193" s="29"/>
      <c r="LSS193" s="30"/>
      <c r="LST193" s="29"/>
      <c r="LSU193" s="30"/>
      <c r="LSV193" s="29"/>
      <c r="LSW193" s="30"/>
      <c r="LSX193" s="29"/>
      <c r="LSY193" s="30"/>
      <c r="LSZ193" s="29"/>
      <c r="LTA193" s="30"/>
      <c r="LTB193" s="29"/>
      <c r="LTC193" s="30"/>
      <c r="LTD193" s="29"/>
      <c r="LTE193" s="30"/>
      <c r="LTF193" s="29"/>
      <c r="LTG193" s="30"/>
      <c r="LTH193" s="29"/>
      <c r="LTI193" s="30"/>
      <c r="LTJ193" s="29"/>
      <c r="LTK193" s="30"/>
      <c r="LTL193" s="29"/>
      <c r="LTM193" s="30"/>
      <c r="LTN193" s="29"/>
      <c r="LTO193" s="30"/>
      <c r="LTP193" s="29"/>
      <c r="LTQ193" s="30"/>
      <c r="LTR193" s="29"/>
      <c r="LTS193" s="30"/>
      <c r="LTT193" s="29"/>
      <c r="LTU193" s="30"/>
      <c r="LTV193" s="29"/>
      <c r="LTW193" s="30"/>
      <c r="LTX193" s="29"/>
      <c r="LTY193" s="30"/>
      <c r="LTZ193" s="29"/>
      <c r="LUA193" s="30"/>
      <c r="LUB193" s="29"/>
      <c r="LUC193" s="30"/>
      <c r="LUD193" s="29"/>
      <c r="LUE193" s="30"/>
      <c r="LUF193" s="29"/>
      <c r="LUG193" s="30"/>
      <c r="LUH193" s="29"/>
      <c r="LUI193" s="30"/>
      <c r="LUJ193" s="29"/>
      <c r="LUK193" s="30"/>
      <c r="LUL193" s="29"/>
      <c r="LUM193" s="30"/>
      <c r="LUN193" s="29"/>
      <c r="LUO193" s="30"/>
      <c r="LUP193" s="29"/>
      <c r="LUQ193" s="30"/>
      <c r="LUR193" s="29"/>
      <c r="LUS193" s="30"/>
      <c r="LUT193" s="29"/>
      <c r="LUU193" s="30"/>
      <c r="LUV193" s="29"/>
      <c r="LUW193" s="30"/>
      <c r="LUX193" s="29"/>
      <c r="LUY193" s="30"/>
      <c r="LUZ193" s="29"/>
      <c r="LVA193" s="30"/>
      <c r="LVB193" s="29"/>
      <c r="LVC193" s="30"/>
      <c r="LVD193" s="29"/>
      <c r="LVE193" s="30"/>
      <c r="LVF193" s="29"/>
      <c r="LVG193" s="30"/>
      <c r="LVH193" s="29"/>
      <c r="LVI193" s="30"/>
      <c r="LVJ193" s="29"/>
      <c r="LVK193" s="30"/>
      <c r="LVL193" s="29"/>
      <c r="LVM193" s="30"/>
      <c r="LVN193" s="29"/>
      <c r="LVO193" s="30"/>
      <c r="LVP193" s="29"/>
      <c r="LVQ193" s="30"/>
      <c r="LVR193" s="29"/>
      <c r="LVS193" s="30"/>
      <c r="LVT193" s="29"/>
      <c r="LVU193" s="30"/>
      <c r="LVV193" s="29"/>
      <c r="LVW193" s="30"/>
      <c r="LVX193" s="29"/>
      <c r="LVY193" s="30"/>
      <c r="LVZ193" s="29"/>
      <c r="LWA193" s="30"/>
      <c r="LWB193" s="29"/>
      <c r="LWC193" s="30"/>
      <c r="LWD193" s="29"/>
      <c r="LWE193" s="30"/>
      <c r="LWF193" s="29"/>
      <c r="LWG193" s="30"/>
      <c r="LWH193" s="29"/>
      <c r="LWI193" s="30"/>
      <c r="LWJ193" s="29"/>
      <c r="LWK193" s="30"/>
      <c r="LWL193" s="29"/>
      <c r="LWM193" s="30"/>
      <c r="LWN193" s="29"/>
      <c r="LWO193" s="30"/>
      <c r="LWP193" s="29"/>
      <c r="LWQ193" s="30"/>
      <c r="LWR193" s="29"/>
      <c r="LWS193" s="30"/>
      <c r="LWT193" s="29"/>
      <c r="LWU193" s="30"/>
      <c r="LWV193" s="29"/>
      <c r="LWW193" s="30"/>
      <c r="LWX193" s="29"/>
      <c r="LWY193" s="30"/>
      <c r="LWZ193" s="29"/>
      <c r="LXA193" s="30"/>
      <c r="LXB193" s="29"/>
      <c r="LXC193" s="30"/>
      <c r="LXD193" s="29"/>
      <c r="LXE193" s="30"/>
      <c r="LXF193" s="29"/>
      <c r="LXG193" s="30"/>
      <c r="LXH193" s="29"/>
      <c r="LXI193" s="30"/>
      <c r="LXJ193" s="29"/>
      <c r="LXK193" s="30"/>
      <c r="LXL193" s="29"/>
      <c r="LXM193" s="30"/>
      <c r="LXN193" s="29"/>
      <c r="LXO193" s="30"/>
      <c r="LXP193" s="29"/>
      <c r="LXQ193" s="30"/>
      <c r="LXR193" s="29"/>
      <c r="LXS193" s="30"/>
      <c r="LXT193" s="29"/>
      <c r="LXU193" s="30"/>
      <c r="LXV193" s="29"/>
      <c r="LXW193" s="30"/>
      <c r="LXX193" s="29"/>
      <c r="LXY193" s="30"/>
      <c r="LXZ193" s="29"/>
      <c r="LYA193" s="30"/>
      <c r="LYB193" s="29"/>
      <c r="LYC193" s="30"/>
      <c r="LYD193" s="29"/>
      <c r="LYE193" s="30"/>
      <c r="LYF193" s="29"/>
      <c r="LYG193" s="30"/>
      <c r="LYH193" s="29"/>
      <c r="LYI193" s="30"/>
      <c r="LYJ193" s="29"/>
      <c r="LYK193" s="30"/>
      <c r="LYL193" s="29"/>
      <c r="LYM193" s="30"/>
      <c r="LYN193" s="29"/>
      <c r="LYO193" s="30"/>
      <c r="LYP193" s="29"/>
      <c r="LYQ193" s="30"/>
      <c r="LYR193" s="29"/>
      <c r="LYS193" s="30"/>
      <c r="LYT193" s="29"/>
      <c r="LYU193" s="30"/>
      <c r="LYV193" s="29"/>
      <c r="LYW193" s="30"/>
      <c r="LYX193" s="29"/>
      <c r="LYY193" s="30"/>
      <c r="LYZ193" s="29"/>
      <c r="LZA193" s="30"/>
      <c r="LZB193" s="29"/>
      <c r="LZC193" s="30"/>
      <c r="LZD193" s="29"/>
      <c r="LZE193" s="30"/>
      <c r="LZF193" s="29"/>
      <c r="LZG193" s="30"/>
      <c r="LZH193" s="29"/>
      <c r="LZI193" s="30"/>
      <c r="LZJ193" s="29"/>
      <c r="LZK193" s="30"/>
      <c r="LZL193" s="29"/>
      <c r="LZM193" s="30"/>
      <c r="LZN193" s="29"/>
      <c r="LZO193" s="30"/>
      <c r="LZP193" s="29"/>
      <c r="LZQ193" s="30"/>
      <c r="LZR193" s="29"/>
      <c r="LZS193" s="30"/>
      <c r="LZT193" s="29"/>
      <c r="LZU193" s="30"/>
      <c r="LZV193" s="29"/>
      <c r="LZW193" s="30"/>
      <c r="LZX193" s="29"/>
      <c r="LZY193" s="30"/>
      <c r="LZZ193" s="29"/>
      <c r="MAA193" s="30"/>
      <c r="MAB193" s="29"/>
      <c r="MAC193" s="30"/>
      <c r="MAD193" s="29"/>
      <c r="MAE193" s="30"/>
      <c r="MAF193" s="29"/>
      <c r="MAG193" s="30"/>
      <c r="MAH193" s="29"/>
      <c r="MAI193" s="30"/>
      <c r="MAJ193" s="29"/>
      <c r="MAK193" s="30"/>
      <c r="MAL193" s="29"/>
      <c r="MAM193" s="30"/>
      <c r="MAN193" s="29"/>
      <c r="MAO193" s="30"/>
      <c r="MAP193" s="29"/>
      <c r="MAQ193" s="30"/>
      <c r="MAR193" s="29"/>
      <c r="MAS193" s="30"/>
      <c r="MAT193" s="29"/>
      <c r="MAU193" s="30"/>
      <c r="MAV193" s="29"/>
      <c r="MAW193" s="30"/>
      <c r="MAX193" s="29"/>
      <c r="MAY193" s="30"/>
      <c r="MAZ193" s="29"/>
      <c r="MBA193" s="30"/>
      <c r="MBB193" s="29"/>
      <c r="MBC193" s="30"/>
      <c r="MBD193" s="29"/>
      <c r="MBE193" s="30"/>
      <c r="MBF193" s="29"/>
      <c r="MBG193" s="30"/>
      <c r="MBH193" s="29"/>
      <c r="MBI193" s="30"/>
      <c r="MBJ193" s="29"/>
      <c r="MBK193" s="30"/>
      <c r="MBL193" s="29"/>
      <c r="MBM193" s="30"/>
      <c r="MBN193" s="29"/>
      <c r="MBO193" s="30"/>
      <c r="MBP193" s="29"/>
      <c r="MBQ193" s="30"/>
      <c r="MBR193" s="29"/>
      <c r="MBS193" s="30"/>
      <c r="MBT193" s="29"/>
      <c r="MBU193" s="30"/>
      <c r="MBV193" s="29"/>
      <c r="MBW193" s="30"/>
      <c r="MBX193" s="29"/>
      <c r="MBY193" s="30"/>
      <c r="MBZ193" s="29"/>
      <c r="MCA193" s="30"/>
      <c r="MCB193" s="29"/>
      <c r="MCC193" s="30"/>
      <c r="MCD193" s="29"/>
      <c r="MCE193" s="30"/>
      <c r="MCF193" s="29"/>
      <c r="MCG193" s="30"/>
      <c r="MCH193" s="29"/>
      <c r="MCI193" s="30"/>
      <c r="MCJ193" s="29"/>
      <c r="MCK193" s="30"/>
      <c r="MCL193" s="29"/>
      <c r="MCM193" s="30"/>
      <c r="MCN193" s="29"/>
      <c r="MCO193" s="30"/>
      <c r="MCP193" s="29"/>
      <c r="MCQ193" s="30"/>
      <c r="MCR193" s="29"/>
      <c r="MCS193" s="30"/>
      <c r="MCT193" s="29"/>
      <c r="MCU193" s="30"/>
      <c r="MCV193" s="29"/>
      <c r="MCW193" s="30"/>
      <c r="MCX193" s="29"/>
      <c r="MCY193" s="30"/>
      <c r="MCZ193" s="29"/>
      <c r="MDA193" s="30"/>
      <c r="MDB193" s="29"/>
      <c r="MDC193" s="30"/>
      <c r="MDD193" s="29"/>
      <c r="MDE193" s="30"/>
      <c r="MDF193" s="29"/>
      <c r="MDG193" s="30"/>
      <c r="MDH193" s="29"/>
      <c r="MDI193" s="30"/>
      <c r="MDJ193" s="29"/>
      <c r="MDK193" s="30"/>
      <c r="MDL193" s="29"/>
      <c r="MDM193" s="30"/>
      <c r="MDN193" s="29"/>
      <c r="MDO193" s="30"/>
      <c r="MDP193" s="29"/>
      <c r="MDQ193" s="30"/>
      <c r="MDR193" s="29"/>
      <c r="MDS193" s="30"/>
      <c r="MDT193" s="29"/>
      <c r="MDU193" s="30"/>
      <c r="MDV193" s="29"/>
      <c r="MDW193" s="30"/>
      <c r="MDX193" s="29"/>
      <c r="MDY193" s="30"/>
      <c r="MDZ193" s="29"/>
      <c r="MEA193" s="30"/>
      <c r="MEB193" s="29"/>
      <c r="MEC193" s="30"/>
      <c r="MED193" s="29"/>
      <c r="MEE193" s="30"/>
      <c r="MEF193" s="29"/>
      <c r="MEG193" s="30"/>
      <c r="MEH193" s="29"/>
      <c r="MEI193" s="30"/>
      <c r="MEJ193" s="29"/>
      <c r="MEK193" s="30"/>
      <c r="MEL193" s="29"/>
      <c r="MEM193" s="30"/>
      <c r="MEN193" s="29"/>
      <c r="MEO193" s="30"/>
      <c r="MEP193" s="29"/>
      <c r="MEQ193" s="30"/>
      <c r="MER193" s="29"/>
      <c r="MES193" s="30"/>
      <c r="MET193" s="29"/>
      <c r="MEU193" s="30"/>
      <c r="MEV193" s="29"/>
      <c r="MEW193" s="30"/>
      <c r="MEX193" s="29"/>
      <c r="MEY193" s="30"/>
      <c r="MEZ193" s="29"/>
      <c r="MFA193" s="30"/>
      <c r="MFB193" s="29"/>
      <c r="MFC193" s="30"/>
      <c r="MFD193" s="29"/>
      <c r="MFE193" s="30"/>
      <c r="MFF193" s="29"/>
      <c r="MFG193" s="30"/>
      <c r="MFH193" s="29"/>
      <c r="MFI193" s="30"/>
      <c r="MFJ193" s="29"/>
      <c r="MFK193" s="30"/>
      <c r="MFL193" s="29"/>
      <c r="MFM193" s="30"/>
      <c r="MFN193" s="29"/>
      <c r="MFO193" s="30"/>
      <c r="MFP193" s="29"/>
      <c r="MFQ193" s="30"/>
      <c r="MFR193" s="29"/>
      <c r="MFS193" s="30"/>
      <c r="MFT193" s="29"/>
      <c r="MFU193" s="30"/>
      <c r="MFV193" s="29"/>
      <c r="MFW193" s="30"/>
      <c r="MFX193" s="29"/>
      <c r="MFY193" s="30"/>
      <c r="MFZ193" s="29"/>
      <c r="MGA193" s="30"/>
      <c r="MGB193" s="29"/>
      <c r="MGC193" s="30"/>
      <c r="MGD193" s="29"/>
      <c r="MGE193" s="30"/>
      <c r="MGF193" s="29"/>
      <c r="MGG193" s="30"/>
      <c r="MGH193" s="29"/>
      <c r="MGI193" s="30"/>
      <c r="MGJ193" s="29"/>
      <c r="MGK193" s="30"/>
      <c r="MGL193" s="29"/>
      <c r="MGM193" s="30"/>
      <c r="MGN193" s="29"/>
      <c r="MGO193" s="30"/>
      <c r="MGP193" s="29"/>
      <c r="MGQ193" s="30"/>
      <c r="MGR193" s="29"/>
      <c r="MGS193" s="30"/>
      <c r="MGT193" s="29"/>
      <c r="MGU193" s="30"/>
      <c r="MGV193" s="29"/>
      <c r="MGW193" s="30"/>
      <c r="MGX193" s="29"/>
      <c r="MGY193" s="30"/>
      <c r="MGZ193" s="29"/>
      <c r="MHA193" s="30"/>
      <c r="MHB193" s="29"/>
      <c r="MHC193" s="30"/>
      <c r="MHD193" s="29"/>
      <c r="MHE193" s="30"/>
      <c r="MHF193" s="29"/>
      <c r="MHG193" s="30"/>
      <c r="MHH193" s="29"/>
      <c r="MHI193" s="30"/>
      <c r="MHJ193" s="29"/>
      <c r="MHK193" s="30"/>
      <c r="MHL193" s="29"/>
      <c r="MHM193" s="30"/>
      <c r="MHN193" s="29"/>
      <c r="MHO193" s="30"/>
      <c r="MHP193" s="29"/>
      <c r="MHQ193" s="30"/>
      <c r="MHR193" s="29"/>
      <c r="MHS193" s="30"/>
      <c r="MHT193" s="29"/>
      <c r="MHU193" s="30"/>
      <c r="MHV193" s="29"/>
      <c r="MHW193" s="30"/>
      <c r="MHX193" s="29"/>
      <c r="MHY193" s="30"/>
      <c r="MHZ193" s="29"/>
      <c r="MIA193" s="30"/>
      <c r="MIB193" s="29"/>
      <c r="MIC193" s="30"/>
      <c r="MID193" s="29"/>
      <c r="MIE193" s="30"/>
      <c r="MIF193" s="29"/>
      <c r="MIG193" s="30"/>
      <c r="MIH193" s="29"/>
      <c r="MII193" s="30"/>
      <c r="MIJ193" s="29"/>
      <c r="MIK193" s="30"/>
      <c r="MIL193" s="29"/>
      <c r="MIM193" s="30"/>
      <c r="MIN193" s="29"/>
      <c r="MIO193" s="30"/>
      <c r="MIP193" s="29"/>
      <c r="MIQ193" s="30"/>
      <c r="MIR193" s="29"/>
      <c r="MIS193" s="30"/>
      <c r="MIT193" s="29"/>
      <c r="MIU193" s="30"/>
      <c r="MIV193" s="29"/>
      <c r="MIW193" s="30"/>
      <c r="MIX193" s="29"/>
      <c r="MIY193" s="30"/>
      <c r="MIZ193" s="29"/>
      <c r="MJA193" s="30"/>
      <c r="MJB193" s="29"/>
      <c r="MJC193" s="30"/>
      <c r="MJD193" s="29"/>
      <c r="MJE193" s="30"/>
      <c r="MJF193" s="29"/>
      <c r="MJG193" s="30"/>
      <c r="MJH193" s="29"/>
      <c r="MJI193" s="30"/>
      <c r="MJJ193" s="29"/>
      <c r="MJK193" s="30"/>
      <c r="MJL193" s="29"/>
      <c r="MJM193" s="30"/>
      <c r="MJN193" s="29"/>
      <c r="MJO193" s="30"/>
      <c r="MJP193" s="29"/>
      <c r="MJQ193" s="30"/>
      <c r="MJR193" s="29"/>
      <c r="MJS193" s="30"/>
      <c r="MJT193" s="29"/>
      <c r="MJU193" s="30"/>
      <c r="MJV193" s="29"/>
      <c r="MJW193" s="30"/>
      <c r="MJX193" s="29"/>
      <c r="MJY193" s="30"/>
      <c r="MJZ193" s="29"/>
      <c r="MKA193" s="30"/>
      <c r="MKB193" s="29"/>
      <c r="MKC193" s="30"/>
      <c r="MKD193" s="29"/>
      <c r="MKE193" s="30"/>
      <c r="MKF193" s="29"/>
      <c r="MKG193" s="30"/>
      <c r="MKH193" s="29"/>
      <c r="MKI193" s="30"/>
      <c r="MKJ193" s="29"/>
      <c r="MKK193" s="30"/>
      <c r="MKL193" s="29"/>
      <c r="MKM193" s="30"/>
      <c r="MKN193" s="29"/>
      <c r="MKO193" s="30"/>
      <c r="MKP193" s="29"/>
      <c r="MKQ193" s="30"/>
      <c r="MKR193" s="29"/>
      <c r="MKS193" s="30"/>
      <c r="MKT193" s="29"/>
      <c r="MKU193" s="30"/>
      <c r="MKV193" s="29"/>
      <c r="MKW193" s="30"/>
      <c r="MKX193" s="29"/>
      <c r="MKY193" s="30"/>
      <c r="MKZ193" s="29"/>
      <c r="MLA193" s="30"/>
      <c r="MLB193" s="29"/>
      <c r="MLC193" s="30"/>
      <c r="MLD193" s="29"/>
      <c r="MLE193" s="30"/>
      <c r="MLF193" s="29"/>
      <c r="MLG193" s="30"/>
      <c r="MLH193" s="29"/>
      <c r="MLI193" s="30"/>
      <c r="MLJ193" s="29"/>
      <c r="MLK193" s="30"/>
      <c r="MLL193" s="29"/>
      <c r="MLM193" s="30"/>
      <c r="MLN193" s="29"/>
      <c r="MLO193" s="30"/>
      <c r="MLP193" s="29"/>
      <c r="MLQ193" s="30"/>
      <c r="MLR193" s="29"/>
      <c r="MLS193" s="30"/>
      <c r="MLT193" s="29"/>
      <c r="MLU193" s="30"/>
      <c r="MLV193" s="29"/>
      <c r="MLW193" s="30"/>
      <c r="MLX193" s="29"/>
      <c r="MLY193" s="30"/>
      <c r="MLZ193" s="29"/>
      <c r="MMA193" s="30"/>
      <c r="MMB193" s="29"/>
      <c r="MMC193" s="30"/>
      <c r="MMD193" s="29"/>
      <c r="MME193" s="30"/>
      <c r="MMF193" s="29"/>
      <c r="MMG193" s="30"/>
      <c r="MMH193" s="29"/>
      <c r="MMI193" s="30"/>
      <c r="MMJ193" s="29"/>
      <c r="MMK193" s="30"/>
      <c r="MML193" s="29"/>
      <c r="MMM193" s="30"/>
      <c r="MMN193" s="29"/>
      <c r="MMO193" s="30"/>
      <c r="MMP193" s="29"/>
      <c r="MMQ193" s="30"/>
      <c r="MMR193" s="29"/>
      <c r="MMS193" s="30"/>
      <c r="MMT193" s="29"/>
      <c r="MMU193" s="30"/>
      <c r="MMV193" s="29"/>
      <c r="MMW193" s="30"/>
      <c r="MMX193" s="29"/>
      <c r="MMY193" s="30"/>
      <c r="MMZ193" s="29"/>
      <c r="MNA193" s="30"/>
      <c r="MNB193" s="29"/>
      <c r="MNC193" s="30"/>
      <c r="MND193" s="29"/>
      <c r="MNE193" s="30"/>
      <c r="MNF193" s="29"/>
      <c r="MNG193" s="30"/>
      <c r="MNH193" s="29"/>
      <c r="MNI193" s="30"/>
      <c r="MNJ193" s="29"/>
      <c r="MNK193" s="30"/>
      <c r="MNL193" s="29"/>
      <c r="MNM193" s="30"/>
      <c r="MNN193" s="29"/>
      <c r="MNO193" s="30"/>
      <c r="MNP193" s="29"/>
      <c r="MNQ193" s="30"/>
      <c r="MNR193" s="29"/>
      <c r="MNS193" s="30"/>
      <c r="MNT193" s="29"/>
      <c r="MNU193" s="30"/>
      <c r="MNV193" s="29"/>
      <c r="MNW193" s="30"/>
      <c r="MNX193" s="29"/>
      <c r="MNY193" s="30"/>
      <c r="MNZ193" s="29"/>
      <c r="MOA193" s="30"/>
      <c r="MOB193" s="29"/>
      <c r="MOC193" s="30"/>
      <c r="MOD193" s="29"/>
      <c r="MOE193" s="30"/>
      <c r="MOF193" s="29"/>
      <c r="MOG193" s="30"/>
      <c r="MOH193" s="29"/>
      <c r="MOI193" s="30"/>
      <c r="MOJ193" s="29"/>
      <c r="MOK193" s="30"/>
      <c r="MOL193" s="29"/>
      <c r="MOM193" s="30"/>
      <c r="MON193" s="29"/>
      <c r="MOO193" s="30"/>
      <c r="MOP193" s="29"/>
      <c r="MOQ193" s="30"/>
      <c r="MOR193" s="29"/>
      <c r="MOS193" s="30"/>
      <c r="MOT193" s="29"/>
      <c r="MOU193" s="30"/>
      <c r="MOV193" s="29"/>
      <c r="MOW193" s="30"/>
      <c r="MOX193" s="29"/>
      <c r="MOY193" s="30"/>
      <c r="MOZ193" s="29"/>
      <c r="MPA193" s="30"/>
      <c r="MPB193" s="29"/>
      <c r="MPC193" s="30"/>
      <c r="MPD193" s="29"/>
      <c r="MPE193" s="30"/>
      <c r="MPF193" s="29"/>
      <c r="MPG193" s="30"/>
      <c r="MPH193" s="29"/>
      <c r="MPI193" s="30"/>
      <c r="MPJ193" s="29"/>
      <c r="MPK193" s="30"/>
      <c r="MPL193" s="29"/>
      <c r="MPM193" s="30"/>
      <c r="MPN193" s="29"/>
      <c r="MPO193" s="30"/>
      <c r="MPP193" s="29"/>
      <c r="MPQ193" s="30"/>
      <c r="MPR193" s="29"/>
      <c r="MPS193" s="30"/>
      <c r="MPT193" s="29"/>
      <c r="MPU193" s="30"/>
      <c r="MPV193" s="29"/>
      <c r="MPW193" s="30"/>
      <c r="MPX193" s="29"/>
      <c r="MPY193" s="30"/>
      <c r="MPZ193" s="29"/>
      <c r="MQA193" s="30"/>
      <c r="MQB193" s="29"/>
      <c r="MQC193" s="30"/>
      <c r="MQD193" s="29"/>
      <c r="MQE193" s="30"/>
      <c r="MQF193" s="29"/>
      <c r="MQG193" s="30"/>
      <c r="MQH193" s="29"/>
      <c r="MQI193" s="30"/>
      <c r="MQJ193" s="29"/>
      <c r="MQK193" s="30"/>
      <c r="MQL193" s="29"/>
      <c r="MQM193" s="30"/>
      <c r="MQN193" s="29"/>
      <c r="MQO193" s="30"/>
      <c r="MQP193" s="29"/>
      <c r="MQQ193" s="30"/>
      <c r="MQR193" s="29"/>
      <c r="MQS193" s="30"/>
      <c r="MQT193" s="29"/>
      <c r="MQU193" s="30"/>
      <c r="MQV193" s="29"/>
      <c r="MQW193" s="30"/>
      <c r="MQX193" s="29"/>
      <c r="MQY193" s="30"/>
      <c r="MQZ193" s="29"/>
      <c r="MRA193" s="30"/>
      <c r="MRB193" s="29"/>
      <c r="MRC193" s="30"/>
      <c r="MRD193" s="29"/>
      <c r="MRE193" s="30"/>
      <c r="MRF193" s="29"/>
      <c r="MRG193" s="30"/>
      <c r="MRH193" s="29"/>
      <c r="MRI193" s="30"/>
      <c r="MRJ193" s="29"/>
      <c r="MRK193" s="30"/>
      <c r="MRL193" s="29"/>
      <c r="MRM193" s="30"/>
      <c r="MRN193" s="29"/>
      <c r="MRO193" s="30"/>
      <c r="MRP193" s="29"/>
      <c r="MRQ193" s="30"/>
      <c r="MRR193" s="29"/>
      <c r="MRS193" s="30"/>
      <c r="MRT193" s="29"/>
      <c r="MRU193" s="30"/>
      <c r="MRV193" s="29"/>
      <c r="MRW193" s="30"/>
      <c r="MRX193" s="29"/>
      <c r="MRY193" s="30"/>
      <c r="MRZ193" s="29"/>
      <c r="MSA193" s="30"/>
      <c r="MSB193" s="29"/>
      <c r="MSC193" s="30"/>
      <c r="MSD193" s="29"/>
      <c r="MSE193" s="30"/>
      <c r="MSF193" s="29"/>
      <c r="MSG193" s="30"/>
      <c r="MSH193" s="29"/>
      <c r="MSI193" s="30"/>
      <c r="MSJ193" s="29"/>
      <c r="MSK193" s="30"/>
      <c r="MSL193" s="29"/>
      <c r="MSM193" s="30"/>
      <c r="MSN193" s="29"/>
      <c r="MSO193" s="30"/>
      <c r="MSP193" s="29"/>
      <c r="MSQ193" s="30"/>
      <c r="MSR193" s="29"/>
      <c r="MSS193" s="30"/>
      <c r="MST193" s="29"/>
      <c r="MSU193" s="30"/>
      <c r="MSV193" s="29"/>
      <c r="MSW193" s="30"/>
      <c r="MSX193" s="29"/>
      <c r="MSY193" s="30"/>
      <c r="MSZ193" s="29"/>
      <c r="MTA193" s="30"/>
      <c r="MTB193" s="29"/>
      <c r="MTC193" s="30"/>
      <c r="MTD193" s="29"/>
      <c r="MTE193" s="30"/>
      <c r="MTF193" s="29"/>
      <c r="MTG193" s="30"/>
      <c r="MTH193" s="29"/>
      <c r="MTI193" s="30"/>
      <c r="MTJ193" s="29"/>
      <c r="MTK193" s="30"/>
      <c r="MTL193" s="29"/>
      <c r="MTM193" s="30"/>
      <c r="MTN193" s="29"/>
      <c r="MTO193" s="30"/>
      <c r="MTP193" s="29"/>
      <c r="MTQ193" s="30"/>
      <c r="MTR193" s="29"/>
      <c r="MTS193" s="30"/>
      <c r="MTT193" s="29"/>
      <c r="MTU193" s="30"/>
      <c r="MTV193" s="29"/>
      <c r="MTW193" s="30"/>
      <c r="MTX193" s="29"/>
      <c r="MTY193" s="30"/>
      <c r="MTZ193" s="29"/>
      <c r="MUA193" s="30"/>
      <c r="MUB193" s="29"/>
      <c r="MUC193" s="30"/>
      <c r="MUD193" s="29"/>
      <c r="MUE193" s="30"/>
      <c r="MUF193" s="29"/>
      <c r="MUG193" s="30"/>
      <c r="MUH193" s="29"/>
      <c r="MUI193" s="30"/>
      <c r="MUJ193" s="29"/>
      <c r="MUK193" s="30"/>
      <c r="MUL193" s="29"/>
      <c r="MUM193" s="30"/>
      <c r="MUN193" s="29"/>
      <c r="MUO193" s="30"/>
      <c r="MUP193" s="29"/>
      <c r="MUQ193" s="30"/>
      <c r="MUR193" s="29"/>
      <c r="MUS193" s="30"/>
      <c r="MUT193" s="29"/>
      <c r="MUU193" s="30"/>
      <c r="MUV193" s="29"/>
      <c r="MUW193" s="30"/>
      <c r="MUX193" s="29"/>
      <c r="MUY193" s="30"/>
      <c r="MUZ193" s="29"/>
      <c r="MVA193" s="30"/>
      <c r="MVB193" s="29"/>
      <c r="MVC193" s="30"/>
      <c r="MVD193" s="29"/>
      <c r="MVE193" s="30"/>
      <c r="MVF193" s="29"/>
      <c r="MVG193" s="30"/>
      <c r="MVH193" s="29"/>
      <c r="MVI193" s="30"/>
      <c r="MVJ193" s="29"/>
      <c r="MVK193" s="30"/>
      <c r="MVL193" s="29"/>
      <c r="MVM193" s="30"/>
      <c r="MVN193" s="29"/>
      <c r="MVO193" s="30"/>
      <c r="MVP193" s="29"/>
      <c r="MVQ193" s="30"/>
      <c r="MVR193" s="29"/>
      <c r="MVS193" s="30"/>
      <c r="MVT193" s="29"/>
      <c r="MVU193" s="30"/>
      <c r="MVV193" s="29"/>
      <c r="MVW193" s="30"/>
      <c r="MVX193" s="29"/>
      <c r="MVY193" s="30"/>
      <c r="MVZ193" s="29"/>
      <c r="MWA193" s="30"/>
      <c r="MWB193" s="29"/>
      <c r="MWC193" s="30"/>
      <c r="MWD193" s="29"/>
      <c r="MWE193" s="30"/>
      <c r="MWF193" s="29"/>
      <c r="MWG193" s="30"/>
      <c r="MWH193" s="29"/>
      <c r="MWI193" s="30"/>
      <c r="MWJ193" s="29"/>
      <c r="MWK193" s="30"/>
      <c r="MWL193" s="29"/>
      <c r="MWM193" s="30"/>
      <c r="MWN193" s="29"/>
      <c r="MWO193" s="30"/>
      <c r="MWP193" s="29"/>
      <c r="MWQ193" s="30"/>
      <c r="MWR193" s="29"/>
      <c r="MWS193" s="30"/>
      <c r="MWT193" s="29"/>
      <c r="MWU193" s="30"/>
      <c r="MWV193" s="29"/>
      <c r="MWW193" s="30"/>
      <c r="MWX193" s="29"/>
      <c r="MWY193" s="30"/>
      <c r="MWZ193" s="29"/>
      <c r="MXA193" s="30"/>
      <c r="MXB193" s="29"/>
      <c r="MXC193" s="30"/>
      <c r="MXD193" s="29"/>
      <c r="MXE193" s="30"/>
      <c r="MXF193" s="29"/>
      <c r="MXG193" s="30"/>
      <c r="MXH193" s="29"/>
      <c r="MXI193" s="30"/>
      <c r="MXJ193" s="29"/>
      <c r="MXK193" s="30"/>
      <c r="MXL193" s="29"/>
      <c r="MXM193" s="30"/>
      <c r="MXN193" s="29"/>
      <c r="MXO193" s="30"/>
      <c r="MXP193" s="29"/>
      <c r="MXQ193" s="30"/>
      <c r="MXR193" s="29"/>
      <c r="MXS193" s="30"/>
      <c r="MXT193" s="29"/>
      <c r="MXU193" s="30"/>
      <c r="MXV193" s="29"/>
      <c r="MXW193" s="30"/>
      <c r="MXX193" s="29"/>
      <c r="MXY193" s="30"/>
      <c r="MXZ193" s="29"/>
      <c r="MYA193" s="30"/>
      <c r="MYB193" s="29"/>
      <c r="MYC193" s="30"/>
      <c r="MYD193" s="29"/>
      <c r="MYE193" s="30"/>
      <c r="MYF193" s="29"/>
      <c r="MYG193" s="30"/>
      <c r="MYH193" s="29"/>
      <c r="MYI193" s="30"/>
      <c r="MYJ193" s="29"/>
      <c r="MYK193" s="30"/>
      <c r="MYL193" s="29"/>
      <c r="MYM193" s="30"/>
      <c r="MYN193" s="29"/>
      <c r="MYO193" s="30"/>
      <c r="MYP193" s="29"/>
      <c r="MYQ193" s="30"/>
      <c r="MYR193" s="29"/>
      <c r="MYS193" s="30"/>
      <c r="MYT193" s="29"/>
      <c r="MYU193" s="30"/>
      <c r="MYV193" s="29"/>
      <c r="MYW193" s="30"/>
      <c r="MYX193" s="29"/>
      <c r="MYY193" s="30"/>
      <c r="MYZ193" s="29"/>
      <c r="MZA193" s="30"/>
      <c r="MZB193" s="29"/>
      <c r="MZC193" s="30"/>
      <c r="MZD193" s="29"/>
      <c r="MZE193" s="30"/>
      <c r="MZF193" s="29"/>
      <c r="MZG193" s="30"/>
      <c r="MZH193" s="29"/>
      <c r="MZI193" s="30"/>
      <c r="MZJ193" s="29"/>
      <c r="MZK193" s="30"/>
      <c r="MZL193" s="29"/>
      <c r="MZM193" s="30"/>
      <c r="MZN193" s="29"/>
      <c r="MZO193" s="30"/>
      <c r="MZP193" s="29"/>
      <c r="MZQ193" s="30"/>
      <c r="MZR193" s="29"/>
      <c r="MZS193" s="30"/>
      <c r="MZT193" s="29"/>
      <c r="MZU193" s="30"/>
      <c r="MZV193" s="29"/>
      <c r="MZW193" s="30"/>
      <c r="MZX193" s="29"/>
      <c r="MZY193" s="30"/>
      <c r="MZZ193" s="29"/>
      <c r="NAA193" s="30"/>
      <c r="NAB193" s="29"/>
      <c r="NAC193" s="30"/>
      <c r="NAD193" s="29"/>
      <c r="NAE193" s="30"/>
      <c r="NAF193" s="29"/>
      <c r="NAG193" s="30"/>
      <c r="NAH193" s="29"/>
      <c r="NAI193" s="30"/>
      <c r="NAJ193" s="29"/>
      <c r="NAK193" s="30"/>
      <c r="NAL193" s="29"/>
      <c r="NAM193" s="30"/>
      <c r="NAN193" s="29"/>
      <c r="NAO193" s="30"/>
      <c r="NAP193" s="29"/>
      <c r="NAQ193" s="30"/>
      <c r="NAR193" s="29"/>
      <c r="NAS193" s="30"/>
      <c r="NAT193" s="29"/>
      <c r="NAU193" s="30"/>
      <c r="NAV193" s="29"/>
      <c r="NAW193" s="30"/>
      <c r="NAX193" s="29"/>
      <c r="NAY193" s="30"/>
      <c r="NAZ193" s="29"/>
      <c r="NBA193" s="30"/>
      <c r="NBB193" s="29"/>
      <c r="NBC193" s="30"/>
      <c r="NBD193" s="29"/>
      <c r="NBE193" s="30"/>
      <c r="NBF193" s="29"/>
      <c r="NBG193" s="30"/>
      <c r="NBH193" s="29"/>
      <c r="NBI193" s="30"/>
      <c r="NBJ193" s="29"/>
      <c r="NBK193" s="30"/>
      <c r="NBL193" s="29"/>
      <c r="NBM193" s="30"/>
      <c r="NBN193" s="29"/>
      <c r="NBO193" s="30"/>
      <c r="NBP193" s="29"/>
      <c r="NBQ193" s="30"/>
      <c r="NBR193" s="29"/>
      <c r="NBS193" s="30"/>
      <c r="NBT193" s="29"/>
      <c r="NBU193" s="30"/>
      <c r="NBV193" s="29"/>
      <c r="NBW193" s="30"/>
      <c r="NBX193" s="29"/>
      <c r="NBY193" s="30"/>
      <c r="NBZ193" s="29"/>
      <c r="NCA193" s="30"/>
      <c r="NCB193" s="29"/>
      <c r="NCC193" s="30"/>
      <c r="NCD193" s="29"/>
      <c r="NCE193" s="30"/>
      <c r="NCF193" s="29"/>
      <c r="NCG193" s="30"/>
      <c r="NCH193" s="29"/>
      <c r="NCI193" s="30"/>
      <c r="NCJ193" s="29"/>
      <c r="NCK193" s="30"/>
      <c r="NCL193" s="29"/>
      <c r="NCM193" s="30"/>
      <c r="NCN193" s="29"/>
      <c r="NCO193" s="30"/>
      <c r="NCP193" s="29"/>
      <c r="NCQ193" s="30"/>
      <c r="NCR193" s="29"/>
      <c r="NCS193" s="30"/>
      <c r="NCT193" s="29"/>
      <c r="NCU193" s="30"/>
      <c r="NCV193" s="29"/>
      <c r="NCW193" s="30"/>
      <c r="NCX193" s="29"/>
      <c r="NCY193" s="30"/>
      <c r="NCZ193" s="29"/>
      <c r="NDA193" s="30"/>
      <c r="NDB193" s="29"/>
      <c r="NDC193" s="30"/>
      <c r="NDD193" s="29"/>
      <c r="NDE193" s="30"/>
      <c r="NDF193" s="29"/>
      <c r="NDG193" s="30"/>
      <c r="NDH193" s="29"/>
      <c r="NDI193" s="30"/>
      <c r="NDJ193" s="29"/>
      <c r="NDK193" s="30"/>
      <c r="NDL193" s="29"/>
      <c r="NDM193" s="30"/>
      <c r="NDN193" s="29"/>
      <c r="NDO193" s="30"/>
      <c r="NDP193" s="29"/>
      <c r="NDQ193" s="30"/>
      <c r="NDR193" s="29"/>
      <c r="NDS193" s="30"/>
      <c r="NDT193" s="29"/>
      <c r="NDU193" s="30"/>
      <c r="NDV193" s="29"/>
      <c r="NDW193" s="30"/>
      <c r="NDX193" s="29"/>
      <c r="NDY193" s="30"/>
      <c r="NDZ193" s="29"/>
      <c r="NEA193" s="30"/>
      <c r="NEB193" s="29"/>
      <c r="NEC193" s="30"/>
      <c r="NED193" s="29"/>
      <c r="NEE193" s="30"/>
      <c r="NEF193" s="29"/>
      <c r="NEG193" s="30"/>
      <c r="NEH193" s="29"/>
      <c r="NEI193" s="30"/>
      <c r="NEJ193" s="29"/>
      <c r="NEK193" s="30"/>
      <c r="NEL193" s="29"/>
      <c r="NEM193" s="30"/>
      <c r="NEN193" s="29"/>
      <c r="NEO193" s="30"/>
      <c r="NEP193" s="29"/>
      <c r="NEQ193" s="30"/>
      <c r="NER193" s="29"/>
      <c r="NES193" s="30"/>
      <c r="NET193" s="29"/>
      <c r="NEU193" s="30"/>
      <c r="NEV193" s="29"/>
      <c r="NEW193" s="30"/>
      <c r="NEX193" s="29"/>
      <c r="NEY193" s="30"/>
      <c r="NEZ193" s="29"/>
      <c r="NFA193" s="30"/>
      <c r="NFB193" s="29"/>
      <c r="NFC193" s="30"/>
      <c r="NFD193" s="29"/>
      <c r="NFE193" s="30"/>
      <c r="NFF193" s="29"/>
      <c r="NFG193" s="30"/>
      <c r="NFH193" s="29"/>
      <c r="NFI193" s="30"/>
      <c r="NFJ193" s="29"/>
      <c r="NFK193" s="30"/>
      <c r="NFL193" s="29"/>
      <c r="NFM193" s="30"/>
      <c r="NFN193" s="29"/>
      <c r="NFO193" s="30"/>
      <c r="NFP193" s="29"/>
      <c r="NFQ193" s="30"/>
      <c r="NFR193" s="29"/>
      <c r="NFS193" s="30"/>
      <c r="NFT193" s="29"/>
      <c r="NFU193" s="30"/>
      <c r="NFV193" s="29"/>
      <c r="NFW193" s="30"/>
      <c r="NFX193" s="29"/>
      <c r="NFY193" s="30"/>
      <c r="NFZ193" s="29"/>
      <c r="NGA193" s="30"/>
      <c r="NGB193" s="29"/>
      <c r="NGC193" s="30"/>
      <c r="NGD193" s="29"/>
      <c r="NGE193" s="30"/>
      <c r="NGF193" s="29"/>
      <c r="NGG193" s="30"/>
      <c r="NGH193" s="29"/>
      <c r="NGI193" s="30"/>
      <c r="NGJ193" s="29"/>
      <c r="NGK193" s="30"/>
      <c r="NGL193" s="29"/>
      <c r="NGM193" s="30"/>
      <c r="NGN193" s="29"/>
      <c r="NGO193" s="30"/>
      <c r="NGP193" s="29"/>
      <c r="NGQ193" s="30"/>
      <c r="NGR193" s="29"/>
      <c r="NGS193" s="30"/>
      <c r="NGT193" s="29"/>
      <c r="NGU193" s="30"/>
      <c r="NGV193" s="29"/>
      <c r="NGW193" s="30"/>
      <c r="NGX193" s="29"/>
      <c r="NGY193" s="30"/>
      <c r="NGZ193" s="29"/>
      <c r="NHA193" s="30"/>
      <c r="NHB193" s="29"/>
      <c r="NHC193" s="30"/>
      <c r="NHD193" s="29"/>
      <c r="NHE193" s="30"/>
      <c r="NHF193" s="29"/>
      <c r="NHG193" s="30"/>
      <c r="NHH193" s="29"/>
      <c r="NHI193" s="30"/>
      <c r="NHJ193" s="29"/>
      <c r="NHK193" s="30"/>
      <c r="NHL193" s="29"/>
      <c r="NHM193" s="30"/>
      <c r="NHN193" s="29"/>
      <c r="NHO193" s="30"/>
      <c r="NHP193" s="29"/>
      <c r="NHQ193" s="30"/>
      <c r="NHR193" s="29"/>
      <c r="NHS193" s="30"/>
      <c r="NHT193" s="29"/>
      <c r="NHU193" s="30"/>
      <c r="NHV193" s="29"/>
      <c r="NHW193" s="30"/>
      <c r="NHX193" s="29"/>
      <c r="NHY193" s="30"/>
      <c r="NHZ193" s="29"/>
      <c r="NIA193" s="30"/>
      <c r="NIB193" s="29"/>
      <c r="NIC193" s="30"/>
      <c r="NID193" s="29"/>
      <c r="NIE193" s="30"/>
      <c r="NIF193" s="29"/>
      <c r="NIG193" s="30"/>
      <c r="NIH193" s="29"/>
      <c r="NII193" s="30"/>
      <c r="NIJ193" s="29"/>
      <c r="NIK193" s="30"/>
      <c r="NIL193" s="29"/>
      <c r="NIM193" s="30"/>
      <c r="NIN193" s="29"/>
      <c r="NIO193" s="30"/>
      <c r="NIP193" s="29"/>
      <c r="NIQ193" s="30"/>
      <c r="NIR193" s="29"/>
      <c r="NIS193" s="30"/>
      <c r="NIT193" s="29"/>
      <c r="NIU193" s="30"/>
      <c r="NIV193" s="29"/>
      <c r="NIW193" s="30"/>
      <c r="NIX193" s="29"/>
      <c r="NIY193" s="30"/>
      <c r="NIZ193" s="29"/>
      <c r="NJA193" s="30"/>
      <c r="NJB193" s="29"/>
      <c r="NJC193" s="30"/>
      <c r="NJD193" s="29"/>
      <c r="NJE193" s="30"/>
      <c r="NJF193" s="29"/>
      <c r="NJG193" s="30"/>
      <c r="NJH193" s="29"/>
      <c r="NJI193" s="30"/>
      <c r="NJJ193" s="29"/>
      <c r="NJK193" s="30"/>
      <c r="NJL193" s="29"/>
      <c r="NJM193" s="30"/>
      <c r="NJN193" s="29"/>
      <c r="NJO193" s="30"/>
      <c r="NJP193" s="29"/>
      <c r="NJQ193" s="30"/>
      <c r="NJR193" s="29"/>
      <c r="NJS193" s="30"/>
      <c r="NJT193" s="29"/>
      <c r="NJU193" s="30"/>
      <c r="NJV193" s="29"/>
      <c r="NJW193" s="30"/>
      <c r="NJX193" s="29"/>
      <c r="NJY193" s="30"/>
      <c r="NJZ193" s="29"/>
      <c r="NKA193" s="30"/>
      <c r="NKB193" s="29"/>
      <c r="NKC193" s="30"/>
      <c r="NKD193" s="29"/>
      <c r="NKE193" s="30"/>
      <c r="NKF193" s="29"/>
      <c r="NKG193" s="30"/>
      <c r="NKH193" s="29"/>
      <c r="NKI193" s="30"/>
      <c r="NKJ193" s="29"/>
      <c r="NKK193" s="30"/>
      <c r="NKL193" s="29"/>
      <c r="NKM193" s="30"/>
      <c r="NKN193" s="29"/>
      <c r="NKO193" s="30"/>
      <c r="NKP193" s="29"/>
      <c r="NKQ193" s="30"/>
      <c r="NKR193" s="29"/>
      <c r="NKS193" s="30"/>
      <c r="NKT193" s="29"/>
      <c r="NKU193" s="30"/>
      <c r="NKV193" s="29"/>
      <c r="NKW193" s="30"/>
      <c r="NKX193" s="29"/>
      <c r="NKY193" s="30"/>
      <c r="NKZ193" s="29"/>
      <c r="NLA193" s="30"/>
      <c r="NLB193" s="29"/>
      <c r="NLC193" s="30"/>
      <c r="NLD193" s="29"/>
      <c r="NLE193" s="30"/>
      <c r="NLF193" s="29"/>
      <c r="NLG193" s="30"/>
      <c r="NLH193" s="29"/>
      <c r="NLI193" s="30"/>
      <c r="NLJ193" s="29"/>
      <c r="NLK193" s="30"/>
      <c r="NLL193" s="29"/>
      <c r="NLM193" s="30"/>
      <c r="NLN193" s="29"/>
      <c r="NLO193" s="30"/>
      <c r="NLP193" s="29"/>
      <c r="NLQ193" s="30"/>
      <c r="NLR193" s="29"/>
      <c r="NLS193" s="30"/>
      <c r="NLT193" s="29"/>
      <c r="NLU193" s="30"/>
      <c r="NLV193" s="29"/>
      <c r="NLW193" s="30"/>
      <c r="NLX193" s="29"/>
      <c r="NLY193" s="30"/>
      <c r="NLZ193" s="29"/>
      <c r="NMA193" s="30"/>
      <c r="NMB193" s="29"/>
      <c r="NMC193" s="30"/>
      <c r="NMD193" s="29"/>
      <c r="NME193" s="30"/>
      <c r="NMF193" s="29"/>
      <c r="NMG193" s="30"/>
      <c r="NMH193" s="29"/>
      <c r="NMI193" s="30"/>
      <c r="NMJ193" s="29"/>
      <c r="NMK193" s="30"/>
      <c r="NML193" s="29"/>
      <c r="NMM193" s="30"/>
      <c r="NMN193" s="29"/>
      <c r="NMO193" s="30"/>
      <c r="NMP193" s="29"/>
      <c r="NMQ193" s="30"/>
      <c r="NMR193" s="29"/>
      <c r="NMS193" s="30"/>
      <c r="NMT193" s="29"/>
      <c r="NMU193" s="30"/>
      <c r="NMV193" s="29"/>
      <c r="NMW193" s="30"/>
      <c r="NMX193" s="29"/>
      <c r="NMY193" s="30"/>
      <c r="NMZ193" s="29"/>
      <c r="NNA193" s="30"/>
      <c r="NNB193" s="29"/>
      <c r="NNC193" s="30"/>
      <c r="NND193" s="29"/>
      <c r="NNE193" s="30"/>
      <c r="NNF193" s="29"/>
      <c r="NNG193" s="30"/>
      <c r="NNH193" s="29"/>
      <c r="NNI193" s="30"/>
      <c r="NNJ193" s="29"/>
      <c r="NNK193" s="30"/>
      <c r="NNL193" s="29"/>
      <c r="NNM193" s="30"/>
      <c r="NNN193" s="29"/>
      <c r="NNO193" s="30"/>
      <c r="NNP193" s="29"/>
      <c r="NNQ193" s="30"/>
      <c r="NNR193" s="29"/>
      <c r="NNS193" s="30"/>
      <c r="NNT193" s="29"/>
      <c r="NNU193" s="30"/>
      <c r="NNV193" s="29"/>
      <c r="NNW193" s="30"/>
      <c r="NNX193" s="29"/>
      <c r="NNY193" s="30"/>
      <c r="NNZ193" s="29"/>
      <c r="NOA193" s="30"/>
      <c r="NOB193" s="29"/>
      <c r="NOC193" s="30"/>
      <c r="NOD193" s="29"/>
      <c r="NOE193" s="30"/>
      <c r="NOF193" s="29"/>
      <c r="NOG193" s="30"/>
      <c r="NOH193" s="29"/>
      <c r="NOI193" s="30"/>
      <c r="NOJ193" s="29"/>
      <c r="NOK193" s="30"/>
      <c r="NOL193" s="29"/>
      <c r="NOM193" s="30"/>
      <c r="NON193" s="29"/>
      <c r="NOO193" s="30"/>
      <c r="NOP193" s="29"/>
      <c r="NOQ193" s="30"/>
      <c r="NOR193" s="29"/>
      <c r="NOS193" s="30"/>
      <c r="NOT193" s="29"/>
      <c r="NOU193" s="30"/>
      <c r="NOV193" s="29"/>
      <c r="NOW193" s="30"/>
      <c r="NOX193" s="29"/>
      <c r="NOY193" s="30"/>
      <c r="NOZ193" s="29"/>
      <c r="NPA193" s="30"/>
      <c r="NPB193" s="29"/>
      <c r="NPC193" s="30"/>
      <c r="NPD193" s="29"/>
      <c r="NPE193" s="30"/>
      <c r="NPF193" s="29"/>
      <c r="NPG193" s="30"/>
      <c r="NPH193" s="29"/>
      <c r="NPI193" s="30"/>
      <c r="NPJ193" s="29"/>
      <c r="NPK193" s="30"/>
      <c r="NPL193" s="29"/>
      <c r="NPM193" s="30"/>
      <c r="NPN193" s="29"/>
      <c r="NPO193" s="30"/>
      <c r="NPP193" s="29"/>
      <c r="NPQ193" s="30"/>
      <c r="NPR193" s="29"/>
      <c r="NPS193" s="30"/>
      <c r="NPT193" s="29"/>
      <c r="NPU193" s="30"/>
      <c r="NPV193" s="29"/>
      <c r="NPW193" s="30"/>
      <c r="NPX193" s="29"/>
      <c r="NPY193" s="30"/>
      <c r="NPZ193" s="29"/>
      <c r="NQA193" s="30"/>
      <c r="NQB193" s="29"/>
      <c r="NQC193" s="30"/>
      <c r="NQD193" s="29"/>
      <c r="NQE193" s="30"/>
      <c r="NQF193" s="29"/>
      <c r="NQG193" s="30"/>
      <c r="NQH193" s="29"/>
      <c r="NQI193" s="30"/>
      <c r="NQJ193" s="29"/>
      <c r="NQK193" s="30"/>
      <c r="NQL193" s="29"/>
      <c r="NQM193" s="30"/>
      <c r="NQN193" s="29"/>
      <c r="NQO193" s="30"/>
      <c r="NQP193" s="29"/>
      <c r="NQQ193" s="30"/>
      <c r="NQR193" s="29"/>
      <c r="NQS193" s="30"/>
      <c r="NQT193" s="29"/>
      <c r="NQU193" s="30"/>
      <c r="NQV193" s="29"/>
      <c r="NQW193" s="30"/>
      <c r="NQX193" s="29"/>
      <c r="NQY193" s="30"/>
      <c r="NQZ193" s="29"/>
      <c r="NRA193" s="30"/>
      <c r="NRB193" s="29"/>
      <c r="NRC193" s="30"/>
      <c r="NRD193" s="29"/>
      <c r="NRE193" s="30"/>
      <c r="NRF193" s="29"/>
      <c r="NRG193" s="30"/>
      <c r="NRH193" s="29"/>
      <c r="NRI193" s="30"/>
      <c r="NRJ193" s="29"/>
      <c r="NRK193" s="30"/>
      <c r="NRL193" s="29"/>
      <c r="NRM193" s="30"/>
      <c r="NRN193" s="29"/>
      <c r="NRO193" s="30"/>
      <c r="NRP193" s="29"/>
      <c r="NRQ193" s="30"/>
      <c r="NRR193" s="29"/>
      <c r="NRS193" s="30"/>
      <c r="NRT193" s="29"/>
      <c r="NRU193" s="30"/>
      <c r="NRV193" s="29"/>
      <c r="NRW193" s="30"/>
      <c r="NRX193" s="29"/>
      <c r="NRY193" s="30"/>
      <c r="NRZ193" s="29"/>
      <c r="NSA193" s="30"/>
      <c r="NSB193" s="29"/>
      <c r="NSC193" s="30"/>
      <c r="NSD193" s="29"/>
      <c r="NSE193" s="30"/>
      <c r="NSF193" s="29"/>
      <c r="NSG193" s="30"/>
      <c r="NSH193" s="29"/>
      <c r="NSI193" s="30"/>
      <c r="NSJ193" s="29"/>
      <c r="NSK193" s="30"/>
      <c r="NSL193" s="29"/>
      <c r="NSM193" s="30"/>
      <c r="NSN193" s="29"/>
      <c r="NSO193" s="30"/>
      <c r="NSP193" s="29"/>
      <c r="NSQ193" s="30"/>
      <c r="NSR193" s="29"/>
      <c r="NSS193" s="30"/>
      <c r="NST193" s="29"/>
      <c r="NSU193" s="30"/>
      <c r="NSV193" s="29"/>
      <c r="NSW193" s="30"/>
      <c r="NSX193" s="29"/>
      <c r="NSY193" s="30"/>
      <c r="NSZ193" s="29"/>
      <c r="NTA193" s="30"/>
      <c r="NTB193" s="29"/>
      <c r="NTC193" s="30"/>
      <c r="NTD193" s="29"/>
      <c r="NTE193" s="30"/>
      <c r="NTF193" s="29"/>
      <c r="NTG193" s="30"/>
      <c r="NTH193" s="29"/>
      <c r="NTI193" s="30"/>
      <c r="NTJ193" s="29"/>
      <c r="NTK193" s="30"/>
      <c r="NTL193" s="29"/>
      <c r="NTM193" s="30"/>
      <c r="NTN193" s="29"/>
      <c r="NTO193" s="30"/>
      <c r="NTP193" s="29"/>
      <c r="NTQ193" s="30"/>
      <c r="NTR193" s="29"/>
      <c r="NTS193" s="30"/>
      <c r="NTT193" s="29"/>
      <c r="NTU193" s="30"/>
      <c r="NTV193" s="29"/>
      <c r="NTW193" s="30"/>
      <c r="NTX193" s="29"/>
      <c r="NTY193" s="30"/>
      <c r="NTZ193" s="29"/>
      <c r="NUA193" s="30"/>
      <c r="NUB193" s="29"/>
      <c r="NUC193" s="30"/>
      <c r="NUD193" s="29"/>
      <c r="NUE193" s="30"/>
      <c r="NUF193" s="29"/>
      <c r="NUG193" s="30"/>
      <c r="NUH193" s="29"/>
      <c r="NUI193" s="30"/>
      <c r="NUJ193" s="29"/>
      <c r="NUK193" s="30"/>
      <c r="NUL193" s="29"/>
      <c r="NUM193" s="30"/>
      <c r="NUN193" s="29"/>
      <c r="NUO193" s="30"/>
      <c r="NUP193" s="29"/>
      <c r="NUQ193" s="30"/>
      <c r="NUR193" s="29"/>
      <c r="NUS193" s="30"/>
      <c r="NUT193" s="29"/>
      <c r="NUU193" s="30"/>
      <c r="NUV193" s="29"/>
      <c r="NUW193" s="30"/>
      <c r="NUX193" s="29"/>
      <c r="NUY193" s="30"/>
      <c r="NUZ193" s="29"/>
      <c r="NVA193" s="30"/>
      <c r="NVB193" s="29"/>
      <c r="NVC193" s="30"/>
      <c r="NVD193" s="29"/>
      <c r="NVE193" s="30"/>
      <c r="NVF193" s="29"/>
      <c r="NVG193" s="30"/>
      <c r="NVH193" s="29"/>
      <c r="NVI193" s="30"/>
      <c r="NVJ193" s="29"/>
      <c r="NVK193" s="30"/>
      <c r="NVL193" s="29"/>
      <c r="NVM193" s="30"/>
      <c r="NVN193" s="29"/>
      <c r="NVO193" s="30"/>
      <c r="NVP193" s="29"/>
      <c r="NVQ193" s="30"/>
      <c r="NVR193" s="29"/>
      <c r="NVS193" s="30"/>
      <c r="NVT193" s="29"/>
      <c r="NVU193" s="30"/>
      <c r="NVV193" s="29"/>
      <c r="NVW193" s="30"/>
      <c r="NVX193" s="29"/>
      <c r="NVY193" s="30"/>
      <c r="NVZ193" s="29"/>
      <c r="NWA193" s="30"/>
      <c r="NWB193" s="29"/>
      <c r="NWC193" s="30"/>
      <c r="NWD193" s="29"/>
      <c r="NWE193" s="30"/>
      <c r="NWF193" s="29"/>
      <c r="NWG193" s="30"/>
      <c r="NWH193" s="29"/>
      <c r="NWI193" s="30"/>
      <c r="NWJ193" s="29"/>
      <c r="NWK193" s="30"/>
      <c r="NWL193" s="29"/>
      <c r="NWM193" s="30"/>
      <c r="NWN193" s="29"/>
      <c r="NWO193" s="30"/>
      <c r="NWP193" s="29"/>
      <c r="NWQ193" s="30"/>
      <c r="NWR193" s="29"/>
      <c r="NWS193" s="30"/>
      <c r="NWT193" s="29"/>
      <c r="NWU193" s="30"/>
      <c r="NWV193" s="29"/>
      <c r="NWW193" s="30"/>
      <c r="NWX193" s="29"/>
      <c r="NWY193" s="30"/>
      <c r="NWZ193" s="29"/>
      <c r="NXA193" s="30"/>
      <c r="NXB193" s="29"/>
      <c r="NXC193" s="30"/>
      <c r="NXD193" s="29"/>
      <c r="NXE193" s="30"/>
      <c r="NXF193" s="29"/>
      <c r="NXG193" s="30"/>
      <c r="NXH193" s="29"/>
      <c r="NXI193" s="30"/>
      <c r="NXJ193" s="29"/>
      <c r="NXK193" s="30"/>
      <c r="NXL193" s="29"/>
      <c r="NXM193" s="30"/>
      <c r="NXN193" s="29"/>
      <c r="NXO193" s="30"/>
      <c r="NXP193" s="29"/>
      <c r="NXQ193" s="30"/>
      <c r="NXR193" s="29"/>
      <c r="NXS193" s="30"/>
      <c r="NXT193" s="29"/>
      <c r="NXU193" s="30"/>
      <c r="NXV193" s="29"/>
      <c r="NXW193" s="30"/>
      <c r="NXX193" s="29"/>
      <c r="NXY193" s="30"/>
      <c r="NXZ193" s="29"/>
      <c r="NYA193" s="30"/>
      <c r="NYB193" s="29"/>
      <c r="NYC193" s="30"/>
      <c r="NYD193" s="29"/>
      <c r="NYE193" s="30"/>
      <c r="NYF193" s="29"/>
      <c r="NYG193" s="30"/>
      <c r="NYH193" s="29"/>
      <c r="NYI193" s="30"/>
      <c r="NYJ193" s="29"/>
      <c r="NYK193" s="30"/>
      <c r="NYL193" s="29"/>
      <c r="NYM193" s="30"/>
      <c r="NYN193" s="29"/>
      <c r="NYO193" s="30"/>
      <c r="NYP193" s="29"/>
      <c r="NYQ193" s="30"/>
      <c r="NYR193" s="29"/>
      <c r="NYS193" s="30"/>
      <c r="NYT193" s="29"/>
      <c r="NYU193" s="30"/>
      <c r="NYV193" s="29"/>
      <c r="NYW193" s="30"/>
      <c r="NYX193" s="29"/>
      <c r="NYY193" s="30"/>
      <c r="NYZ193" s="29"/>
      <c r="NZA193" s="30"/>
      <c r="NZB193" s="29"/>
      <c r="NZC193" s="30"/>
      <c r="NZD193" s="29"/>
      <c r="NZE193" s="30"/>
      <c r="NZF193" s="29"/>
      <c r="NZG193" s="30"/>
      <c r="NZH193" s="29"/>
      <c r="NZI193" s="30"/>
      <c r="NZJ193" s="29"/>
      <c r="NZK193" s="30"/>
      <c r="NZL193" s="29"/>
      <c r="NZM193" s="30"/>
      <c r="NZN193" s="29"/>
      <c r="NZO193" s="30"/>
      <c r="NZP193" s="29"/>
      <c r="NZQ193" s="30"/>
      <c r="NZR193" s="29"/>
      <c r="NZS193" s="30"/>
      <c r="NZT193" s="29"/>
      <c r="NZU193" s="30"/>
      <c r="NZV193" s="29"/>
      <c r="NZW193" s="30"/>
      <c r="NZX193" s="29"/>
      <c r="NZY193" s="30"/>
      <c r="NZZ193" s="29"/>
      <c r="OAA193" s="30"/>
      <c r="OAB193" s="29"/>
      <c r="OAC193" s="30"/>
      <c r="OAD193" s="29"/>
      <c r="OAE193" s="30"/>
      <c r="OAF193" s="29"/>
      <c r="OAG193" s="30"/>
      <c r="OAH193" s="29"/>
      <c r="OAI193" s="30"/>
      <c r="OAJ193" s="29"/>
      <c r="OAK193" s="30"/>
      <c r="OAL193" s="29"/>
      <c r="OAM193" s="30"/>
      <c r="OAN193" s="29"/>
      <c r="OAO193" s="30"/>
      <c r="OAP193" s="29"/>
      <c r="OAQ193" s="30"/>
      <c r="OAR193" s="29"/>
      <c r="OAS193" s="30"/>
      <c r="OAT193" s="29"/>
      <c r="OAU193" s="30"/>
      <c r="OAV193" s="29"/>
      <c r="OAW193" s="30"/>
      <c r="OAX193" s="29"/>
      <c r="OAY193" s="30"/>
      <c r="OAZ193" s="29"/>
      <c r="OBA193" s="30"/>
      <c r="OBB193" s="29"/>
      <c r="OBC193" s="30"/>
      <c r="OBD193" s="29"/>
      <c r="OBE193" s="30"/>
      <c r="OBF193" s="29"/>
      <c r="OBG193" s="30"/>
      <c r="OBH193" s="29"/>
      <c r="OBI193" s="30"/>
      <c r="OBJ193" s="29"/>
      <c r="OBK193" s="30"/>
      <c r="OBL193" s="29"/>
      <c r="OBM193" s="30"/>
      <c r="OBN193" s="29"/>
      <c r="OBO193" s="30"/>
      <c r="OBP193" s="29"/>
      <c r="OBQ193" s="30"/>
      <c r="OBR193" s="29"/>
      <c r="OBS193" s="30"/>
      <c r="OBT193" s="29"/>
      <c r="OBU193" s="30"/>
      <c r="OBV193" s="29"/>
      <c r="OBW193" s="30"/>
      <c r="OBX193" s="29"/>
      <c r="OBY193" s="30"/>
      <c r="OBZ193" s="29"/>
      <c r="OCA193" s="30"/>
      <c r="OCB193" s="29"/>
      <c r="OCC193" s="30"/>
      <c r="OCD193" s="29"/>
      <c r="OCE193" s="30"/>
      <c r="OCF193" s="29"/>
      <c r="OCG193" s="30"/>
      <c r="OCH193" s="29"/>
      <c r="OCI193" s="30"/>
      <c r="OCJ193" s="29"/>
      <c r="OCK193" s="30"/>
      <c r="OCL193" s="29"/>
      <c r="OCM193" s="30"/>
      <c r="OCN193" s="29"/>
      <c r="OCO193" s="30"/>
      <c r="OCP193" s="29"/>
      <c r="OCQ193" s="30"/>
      <c r="OCR193" s="29"/>
      <c r="OCS193" s="30"/>
      <c r="OCT193" s="29"/>
      <c r="OCU193" s="30"/>
      <c r="OCV193" s="29"/>
      <c r="OCW193" s="30"/>
      <c r="OCX193" s="29"/>
      <c r="OCY193" s="30"/>
      <c r="OCZ193" s="29"/>
      <c r="ODA193" s="30"/>
      <c r="ODB193" s="29"/>
      <c r="ODC193" s="30"/>
      <c r="ODD193" s="29"/>
      <c r="ODE193" s="30"/>
      <c r="ODF193" s="29"/>
      <c r="ODG193" s="30"/>
      <c r="ODH193" s="29"/>
      <c r="ODI193" s="30"/>
      <c r="ODJ193" s="29"/>
      <c r="ODK193" s="30"/>
      <c r="ODL193" s="29"/>
      <c r="ODM193" s="30"/>
      <c r="ODN193" s="29"/>
      <c r="ODO193" s="30"/>
      <c r="ODP193" s="29"/>
      <c r="ODQ193" s="30"/>
      <c r="ODR193" s="29"/>
      <c r="ODS193" s="30"/>
      <c r="ODT193" s="29"/>
      <c r="ODU193" s="30"/>
      <c r="ODV193" s="29"/>
      <c r="ODW193" s="30"/>
      <c r="ODX193" s="29"/>
      <c r="ODY193" s="30"/>
      <c r="ODZ193" s="29"/>
      <c r="OEA193" s="30"/>
      <c r="OEB193" s="29"/>
      <c r="OEC193" s="30"/>
      <c r="OED193" s="29"/>
      <c r="OEE193" s="30"/>
      <c r="OEF193" s="29"/>
      <c r="OEG193" s="30"/>
      <c r="OEH193" s="29"/>
      <c r="OEI193" s="30"/>
      <c r="OEJ193" s="29"/>
      <c r="OEK193" s="30"/>
      <c r="OEL193" s="29"/>
      <c r="OEM193" s="30"/>
      <c r="OEN193" s="29"/>
      <c r="OEO193" s="30"/>
      <c r="OEP193" s="29"/>
      <c r="OEQ193" s="30"/>
      <c r="OER193" s="29"/>
      <c r="OES193" s="30"/>
      <c r="OET193" s="29"/>
      <c r="OEU193" s="30"/>
      <c r="OEV193" s="29"/>
      <c r="OEW193" s="30"/>
      <c r="OEX193" s="29"/>
      <c r="OEY193" s="30"/>
      <c r="OEZ193" s="29"/>
      <c r="OFA193" s="30"/>
      <c r="OFB193" s="29"/>
      <c r="OFC193" s="30"/>
      <c r="OFD193" s="29"/>
      <c r="OFE193" s="30"/>
      <c r="OFF193" s="29"/>
      <c r="OFG193" s="30"/>
      <c r="OFH193" s="29"/>
      <c r="OFI193" s="30"/>
      <c r="OFJ193" s="29"/>
      <c r="OFK193" s="30"/>
      <c r="OFL193" s="29"/>
      <c r="OFM193" s="30"/>
      <c r="OFN193" s="29"/>
      <c r="OFO193" s="30"/>
      <c r="OFP193" s="29"/>
      <c r="OFQ193" s="30"/>
      <c r="OFR193" s="29"/>
      <c r="OFS193" s="30"/>
      <c r="OFT193" s="29"/>
      <c r="OFU193" s="30"/>
      <c r="OFV193" s="29"/>
      <c r="OFW193" s="30"/>
      <c r="OFX193" s="29"/>
      <c r="OFY193" s="30"/>
      <c r="OFZ193" s="29"/>
      <c r="OGA193" s="30"/>
      <c r="OGB193" s="29"/>
      <c r="OGC193" s="30"/>
      <c r="OGD193" s="29"/>
      <c r="OGE193" s="30"/>
      <c r="OGF193" s="29"/>
      <c r="OGG193" s="30"/>
      <c r="OGH193" s="29"/>
      <c r="OGI193" s="30"/>
      <c r="OGJ193" s="29"/>
      <c r="OGK193" s="30"/>
      <c r="OGL193" s="29"/>
      <c r="OGM193" s="30"/>
      <c r="OGN193" s="29"/>
      <c r="OGO193" s="30"/>
      <c r="OGP193" s="29"/>
      <c r="OGQ193" s="30"/>
      <c r="OGR193" s="29"/>
      <c r="OGS193" s="30"/>
      <c r="OGT193" s="29"/>
      <c r="OGU193" s="30"/>
      <c r="OGV193" s="29"/>
      <c r="OGW193" s="30"/>
      <c r="OGX193" s="29"/>
      <c r="OGY193" s="30"/>
      <c r="OGZ193" s="29"/>
      <c r="OHA193" s="30"/>
      <c r="OHB193" s="29"/>
      <c r="OHC193" s="30"/>
      <c r="OHD193" s="29"/>
      <c r="OHE193" s="30"/>
      <c r="OHF193" s="29"/>
      <c r="OHG193" s="30"/>
      <c r="OHH193" s="29"/>
      <c r="OHI193" s="30"/>
      <c r="OHJ193" s="29"/>
      <c r="OHK193" s="30"/>
      <c r="OHL193" s="29"/>
      <c r="OHM193" s="30"/>
      <c r="OHN193" s="29"/>
      <c r="OHO193" s="30"/>
      <c r="OHP193" s="29"/>
      <c r="OHQ193" s="30"/>
      <c r="OHR193" s="29"/>
      <c r="OHS193" s="30"/>
      <c r="OHT193" s="29"/>
      <c r="OHU193" s="30"/>
      <c r="OHV193" s="29"/>
      <c r="OHW193" s="30"/>
      <c r="OHX193" s="29"/>
      <c r="OHY193" s="30"/>
      <c r="OHZ193" s="29"/>
      <c r="OIA193" s="30"/>
      <c r="OIB193" s="29"/>
      <c r="OIC193" s="30"/>
      <c r="OID193" s="29"/>
      <c r="OIE193" s="30"/>
      <c r="OIF193" s="29"/>
      <c r="OIG193" s="30"/>
      <c r="OIH193" s="29"/>
      <c r="OII193" s="30"/>
      <c r="OIJ193" s="29"/>
      <c r="OIK193" s="30"/>
      <c r="OIL193" s="29"/>
      <c r="OIM193" s="30"/>
      <c r="OIN193" s="29"/>
      <c r="OIO193" s="30"/>
      <c r="OIP193" s="29"/>
      <c r="OIQ193" s="30"/>
      <c r="OIR193" s="29"/>
      <c r="OIS193" s="30"/>
      <c r="OIT193" s="29"/>
      <c r="OIU193" s="30"/>
      <c r="OIV193" s="29"/>
      <c r="OIW193" s="30"/>
      <c r="OIX193" s="29"/>
      <c r="OIY193" s="30"/>
      <c r="OIZ193" s="29"/>
      <c r="OJA193" s="30"/>
      <c r="OJB193" s="29"/>
      <c r="OJC193" s="30"/>
      <c r="OJD193" s="29"/>
      <c r="OJE193" s="30"/>
      <c r="OJF193" s="29"/>
      <c r="OJG193" s="30"/>
      <c r="OJH193" s="29"/>
      <c r="OJI193" s="30"/>
      <c r="OJJ193" s="29"/>
      <c r="OJK193" s="30"/>
      <c r="OJL193" s="29"/>
      <c r="OJM193" s="30"/>
      <c r="OJN193" s="29"/>
      <c r="OJO193" s="30"/>
      <c r="OJP193" s="29"/>
      <c r="OJQ193" s="30"/>
      <c r="OJR193" s="29"/>
      <c r="OJS193" s="30"/>
      <c r="OJT193" s="29"/>
      <c r="OJU193" s="30"/>
      <c r="OJV193" s="29"/>
      <c r="OJW193" s="30"/>
      <c r="OJX193" s="29"/>
      <c r="OJY193" s="30"/>
      <c r="OJZ193" s="29"/>
      <c r="OKA193" s="30"/>
      <c r="OKB193" s="29"/>
      <c r="OKC193" s="30"/>
      <c r="OKD193" s="29"/>
      <c r="OKE193" s="30"/>
      <c r="OKF193" s="29"/>
      <c r="OKG193" s="30"/>
      <c r="OKH193" s="29"/>
      <c r="OKI193" s="30"/>
      <c r="OKJ193" s="29"/>
      <c r="OKK193" s="30"/>
      <c r="OKL193" s="29"/>
      <c r="OKM193" s="30"/>
      <c r="OKN193" s="29"/>
      <c r="OKO193" s="30"/>
      <c r="OKP193" s="29"/>
      <c r="OKQ193" s="30"/>
      <c r="OKR193" s="29"/>
      <c r="OKS193" s="30"/>
      <c r="OKT193" s="29"/>
      <c r="OKU193" s="30"/>
      <c r="OKV193" s="29"/>
      <c r="OKW193" s="30"/>
      <c r="OKX193" s="29"/>
      <c r="OKY193" s="30"/>
      <c r="OKZ193" s="29"/>
      <c r="OLA193" s="30"/>
      <c r="OLB193" s="29"/>
      <c r="OLC193" s="30"/>
      <c r="OLD193" s="29"/>
      <c r="OLE193" s="30"/>
      <c r="OLF193" s="29"/>
      <c r="OLG193" s="30"/>
      <c r="OLH193" s="29"/>
      <c r="OLI193" s="30"/>
      <c r="OLJ193" s="29"/>
      <c r="OLK193" s="30"/>
      <c r="OLL193" s="29"/>
      <c r="OLM193" s="30"/>
      <c r="OLN193" s="29"/>
      <c r="OLO193" s="30"/>
      <c r="OLP193" s="29"/>
      <c r="OLQ193" s="30"/>
      <c r="OLR193" s="29"/>
      <c r="OLS193" s="30"/>
      <c r="OLT193" s="29"/>
      <c r="OLU193" s="30"/>
      <c r="OLV193" s="29"/>
      <c r="OLW193" s="30"/>
      <c r="OLX193" s="29"/>
      <c r="OLY193" s="30"/>
      <c r="OLZ193" s="29"/>
      <c r="OMA193" s="30"/>
      <c r="OMB193" s="29"/>
      <c r="OMC193" s="30"/>
      <c r="OMD193" s="29"/>
      <c r="OME193" s="30"/>
      <c r="OMF193" s="29"/>
      <c r="OMG193" s="30"/>
      <c r="OMH193" s="29"/>
      <c r="OMI193" s="30"/>
      <c r="OMJ193" s="29"/>
      <c r="OMK193" s="30"/>
      <c r="OML193" s="29"/>
      <c r="OMM193" s="30"/>
      <c r="OMN193" s="29"/>
      <c r="OMO193" s="30"/>
      <c r="OMP193" s="29"/>
      <c r="OMQ193" s="30"/>
      <c r="OMR193" s="29"/>
      <c r="OMS193" s="30"/>
      <c r="OMT193" s="29"/>
      <c r="OMU193" s="30"/>
      <c r="OMV193" s="29"/>
      <c r="OMW193" s="30"/>
      <c r="OMX193" s="29"/>
      <c r="OMY193" s="30"/>
      <c r="OMZ193" s="29"/>
      <c r="ONA193" s="30"/>
      <c r="ONB193" s="29"/>
      <c r="ONC193" s="30"/>
      <c r="OND193" s="29"/>
      <c r="ONE193" s="30"/>
      <c r="ONF193" s="29"/>
      <c r="ONG193" s="30"/>
      <c r="ONH193" s="29"/>
      <c r="ONI193" s="30"/>
      <c r="ONJ193" s="29"/>
      <c r="ONK193" s="30"/>
      <c r="ONL193" s="29"/>
      <c r="ONM193" s="30"/>
      <c r="ONN193" s="29"/>
      <c r="ONO193" s="30"/>
      <c r="ONP193" s="29"/>
      <c r="ONQ193" s="30"/>
      <c r="ONR193" s="29"/>
      <c r="ONS193" s="30"/>
      <c r="ONT193" s="29"/>
      <c r="ONU193" s="30"/>
      <c r="ONV193" s="29"/>
      <c r="ONW193" s="30"/>
      <c r="ONX193" s="29"/>
      <c r="ONY193" s="30"/>
      <c r="ONZ193" s="29"/>
      <c r="OOA193" s="30"/>
      <c r="OOB193" s="29"/>
      <c r="OOC193" s="30"/>
      <c r="OOD193" s="29"/>
      <c r="OOE193" s="30"/>
      <c r="OOF193" s="29"/>
      <c r="OOG193" s="30"/>
      <c r="OOH193" s="29"/>
      <c r="OOI193" s="30"/>
      <c r="OOJ193" s="29"/>
      <c r="OOK193" s="30"/>
      <c r="OOL193" s="29"/>
      <c r="OOM193" s="30"/>
      <c r="OON193" s="29"/>
      <c r="OOO193" s="30"/>
      <c r="OOP193" s="29"/>
      <c r="OOQ193" s="30"/>
      <c r="OOR193" s="29"/>
      <c r="OOS193" s="30"/>
      <c r="OOT193" s="29"/>
      <c r="OOU193" s="30"/>
      <c r="OOV193" s="29"/>
      <c r="OOW193" s="30"/>
      <c r="OOX193" s="29"/>
      <c r="OOY193" s="30"/>
      <c r="OOZ193" s="29"/>
      <c r="OPA193" s="30"/>
      <c r="OPB193" s="29"/>
      <c r="OPC193" s="30"/>
      <c r="OPD193" s="29"/>
      <c r="OPE193" s="30"/>
      <c r="OPF193" s="29"/>
      <c r="OPG193" s="30"/>
      <c r="OPH193" s="29"/>
      <c r="OPI193" s="30"/>
      <c r="OPJ193" s="29"/>
      <c r="OPK193" s="30"/>
      <c r="OPL193" s="29"/>
      <c r="OPM193" s="30"/>
      <c r="OPN193" s="29"/>
      <c r="OPO193" s="30"/>
      <c r="OPP193" s="29"/>
      <c r="OPQ193" s="30"/>
      <c r="OPR193" s="29"/>
      <c r="OPS193" s="30"/>
      <c r="OPT193" s="29"/>
      <c r="OPU193" s="30"/>
      <c r="OPV193" s="29"/>
      <c r="OPW193" s="30"/>
      <c r="OPX193" s="29"/>
      <c r="OPY193" s="30"/>
      <c r="OPZ193" s="29"/>
      <c r="OQA193" s="30"/>
      <c r="OQB193" s="29"/>
      <c r="OQC193" s="30"/>
      <c r="OQD193" s="29"/>
      <c r="OQE193" s="30"/>
      <c r="OQF193" s="29"/>
      <c r="OQG193" s="30"/>
      <c r="OQH193" s="29"/>
      <c r="OQI193" s="30"/>
      <c r="OQJ193" s="29"/>
      <c r="OQK193" s="30"/>
      <c r="OQL193" s="29"/>
      <c r="OQM193" s="30"/>
      <c r="OQN193" s="29"/>
      <c r="OQO193" s="30"/>
      <c r="OQP193" s="29"/>
      <c r="OQQ193" s="30"/>
      <c r="OQR193" s="29"/>
      <c r="OQS193" s="30"/>
      <c r="OQT193" s="29"/>
      <c r="OQU193" s="30"/>
      <c r="OQV193" s="29"/>
      <c r="OQW193" s="30"/>
      <c r="OQX193" s="29"/>
      <c r="OQY193" s="30"/>
      <c r="OQZ193" s="29"/>
      <c r="ORA193" s="30"/>
      <c r="ORB193" s="29"/>
      <c r="ORC193" s="30"/>
      <c r="ORD193" s="29"/>
      <c r="ORE193" s="30"/>
      <c r="ORF193" s="29"/>
      <c r="ORG193" s="30"/>
      <c r="ORH193" s="29"/>
      <c r="ORI193" s="30"/>
      <c r="ORJ193" s="29"/>
      <c r="ORK193" s="30"/>
      <c r="ORL193" s="29"/>
      <c r="ORM193" s="30"/>
      <c r="ORN193" s="29"/>
      <c r="ORO193" s="30"/>
      <c r="ORP193" s="29"/>
      <c r="ORQ193" s="30"/>
      <c r="ORR193" s="29"/>
      <c r="ORS193" s="30"/>
      <c r="ORT193" s="29"/>
      <c r="ORU193" s="30"/>
      <c r="ORV193" s="29"/>
      <c r="ORW193" s="30"/>
      <c r="ORX193" s="29"/>
      <c r="ORY193" s="30"/>
      <c r="ORZ193" s="29"/>
      <c r="OSA193" s="30"/>
      <c r="OSB193" s="29"/>
      <c r="OSC193" s="30"/>
      <c r="OSD193" s="29"/>
      <c r="OSE193" s="30"/>
      <c r="OSF193" s="29"/>
      <c r="OSG193" s="30"/>
      <c r="OSH193" s="29"/>
      <c r="OSI193" s="30"/>
      <c r="OSJ193" s="29"/>
      <c r="OSK193" s="30"/>
      <c r="OSL193" s="29"/>
      <c r="OSM193" s="30"/>
      <c r="OSN193" s="29"/>
      <c r="OSO193" s="30"/>
      <c r="OSP193" s="29"/>
      <c r="OSQ193" s="30"/>
      <c r="OSR193" s="29"/>
      <c r="OSS193" s="30"/>
      <c r="OST193" s="29"/>
      <c r="OSU193" s="30"/>
      <c r="OSV193" s="29"/>
      <c r="OSW193" s="30"/>
      <c r="OSX193" s="29"/>
      <c r="OSY193" s="30"/>
      <c r="OSZ193" s="29"/>
      <c r="OTA193" s="30"/>
      <c r="OTB193" s="29"/>
      <c r="OTC193" s="30"/>
      <c r="OTD193" s="29"/>
      <c r="OTE193" s="30"/>
      <c r="OTF193" s="29"/>
      <c r="OTG193" s="30"/>
      <c r="OTH193" s="29"/>
      <c r="OTI193" s="30"/>
      <c r="OTJ193" s="29"/>
      <c r="OTK193" s="30"/>
      <c r="OTL193" s="29"/>
      <c r="OTM193" s="30"/>
      <c r="OTN193" s="29"/>
      <c r="OTO193" s="30"/>
      <c r="OTP193" s="29"/>
      <c r="OTQ193" s="30"/>
      <c r="OTR193" s="29"/>
      <c r="OTS193" s="30"/>
      <c r="OTT193" s="29"/>
      <c r="OTU193" s="30"/>
      <c r="OTV193" s="29"/>
      <c r="OTW193" s="30"/>
      <c r="OTX193" s="29"/>
      <c r="OTY193" s="30"/>
      <c r="OTZ193" s="29"/>
      <c r="OUA193" s="30"/>
      <c r="OUB193" s="29"/>
      <c r="OUC193" s="30"/>
      <c r="OUD193" s="29"/>
      <c r="OUE193" s="30"/>
      <c r="OUF193" s="29"/>
      <c r="OUG193" s="30"/>
      <c r="OUH193" s="29"/>
      <c r="OUI193" s="30"/>
      <c r="OUJ193" s="29"/>
      <c r="OUK193" s="30"/>
      <c r="OUL193" s="29"/>
      <c r="OUM193" s="30"/>
      <c r="OUN193" s="29"/>
      <c r="OUO193" s="30"/>
      <c r="OUP193" s="29"/>
      <c r="OUQ193" s="30"/>
      <c r="OUR193" s="29"/>
      <c r="OUS193" s="30"/>
      <c r="OUT193" s="29"/>
      <c r="OUU193" s="30"/>
      <c r="OUV193" s="29"/>
      <c r="OUW193" s="30"/>
      <c r="OUX193" s="29"/>
      <c r="OUY193" s="30"/>
      <c r="OUZ193" s="29"/>
      <c r="OVA193" s="30"/>
      <c r="OVB193" s="29"/>
      <c r="OVC193" s="30"/>
      <c r="OVD193" s="29"/>
      <c r="OVE193" s="30"/>
      <c r="OVF193" s="29"/>
      <c r="OVG193" s="30"/>
      <c r="OVH193" s="29"/>
      <c r="OVI193" s="30"/>
      <c r="OVJ193" s="29"/>
      <c r="OVK193" s="30"/>
      <c r="OVL193" s="29"/>
      <c r="OVM193" s="30"/>
      <c r="OVN193" s="29"/>
      <c r="OVO193" s="30"/>
      <c r="OVP193" s="29"/>
      <c r="OVQ193" s="30"/>
      <c r="OVR193" s="29"/>
      <c r="OVS193" s="30"/>
      <c r="OVT193" s="29"/>
      <c r="OVU193" s="30"/>
      <c r="OVV193" s="29"/>
      <c r="OVW193" s="30"/>
      <c r="OVX193" s="29"/>
      <c r="OVY193" s="30"/>
      <c r="OVZ193" s="29"/>
      <c r="OWA193" s="30"/>
      <c r="OWB193" s="29"/>
      <c r="OWC193" s="30"/>
      <c r="OWD193" s="29"/>
      <c r="OWE193" s="30"/>
      <c r="OWF193" s="29"/>
      <c r="OWG193" s="30"/>
      <c r="OWH193" s="29"/>
      <c r="OWI193" s="30"/>
      <c r="OWJ193" s="29"/>
      <c r="OWK193" s="30"/>
      <c r="OWL193" s="29"/>
      <c r="OWM193" s="30"/>
      <c r="OWN193" s="29"/>
      <c r="OWO193" s="30"/>
      <c r="OWP193" s="29"/>
      <c r="OWQ193" s="30"/>
      <c r="OWR193" s="29"/>
      <c r="OWS193" s="30"/>
      <c r="OWT193" s="29"/>
      <c r="OWU193" s="30"/>
      <c r="OWV193" s="29"/>
      <c r="OWW193" s="30"/>
      <c r="OWX193" s="29"/>
      <c r="OWY193" s="30"/>
      <c r="OWZ193" s="29"/>
      <c r="OXA193" s="30"/>
      <c r="OXB193" s="29"/>
      <c r="OXC193" s="30"/>
      <c r="OXD193" s="29"/>
      <c r="OXE193" s="30"/>
      <c r="OXF193" s="29"/>
      <c r="OXG193" s="30"/>
      <c r="OXH193" s="29"/>
      <c r="OXI193" s="30"/>
      <c r="OXJ193" s="29"/>
      <c r="OXK193" s="30"/>
      <c r="OXL193" s="29"/>
      <c r="OXM193" s="30"/>
      <c r="OXN193" s="29"/>
      <c r="OXO193" s="30"/>
      <c r="OXP193" s="29"/>
      <c r="OXQ193" s="30"/>
      <c r="OXR193" s="29"/>
      <c r="OXS193" s="30"/>
      <c r="OXT193" s="29"/>
      <c r="OXU193" s="30"/>
      <c r="OXV193" s="29"/>
      <c r="OXW193" s="30"/>
      <c r="OXX193" s="29"/>
      <c r="OXY193" s="30"/>
      <c r="OXZ193" s="29"/>
      <c r="OYA193" s="30"/>
      <c r="OYB193" s="29"/>
      <c r="OYC193" s="30"/>
      <c r="OYD193" s="29"/>
      <c r="OYE193" s="30"/>
      <c r="OYF193" s="29"/>
      <c r="OYG193" s="30"/>
      <c r="OYH193" s="29"/>
      <c r="OYI193" s="30"/>
      <c r="OYJ193" s="29"/>
      <c r="OYK193" s="30"/>
      <c r="OYL193" s="29"/>
      <c r="OYM193" s="30"/>
      <c r="OYN193" s="29"/>
      <c r="OYO193" s="30"/>
      <c r="OYP193" s="29"/>
      <c r="OYQ193" s="30"/>
      <c r="OYR193" s="29"/>
      <c r="OYS193" s="30"/>
      <c r="OYT193" s="29"/>
      <c r="OYU193" s="30"/>
      <c r="OYV193" s="29"/>
      <c r="OYW193" s="30"/>
      <c r="OYX193" s="29"/>
      <c r="OYY193" s="30"/>
      <c r="OYZ193" s="29"/>
      <c r="OZA193" s="30"/>
      <c r="OZB193" s="29"/>
      <c r="OZC193" s="30"/>
      <c r="OZD193" s="29"/>
      <c r="OZE193" s="30"/>
      <c r="OZF193" s="29"/>
      <c r="OZG193" s="30"/>
      <c r="OZH193" s="29"/>
      <c r="OZI193" s="30"/>
      <c r="OZJ193" s="29"/>
      <c r="OZK193" s="30"/>
      <c r="OZL193" s="29"/>
      <c r="OZM193" s="30"/>
      <c r="OZN193" s="29"/>
      <c r="OZO193" s="30"/>
      <c r="OZP193" s="29"/>
      <c r="OZQ193" s="30"/>
      <c r="OZR193" s="29"/>
      <c r="OZS193" s="30"/>
      <c r="OZT193" s="29"/>
      <c r="OZU193" s="30"/>
      <c r="OZV193" s="29"/>
      <c r="OZW193" s="30"/>
      <c r="OZX193" s="29"/>
      <c r="OZY193" s="30"/>
      <c r="OZZ193" s="29"/>
      <c r="PAA193" s="30"/>
      <c r="PAB193" s="29"/>
      <c r="PAC193" s="30"/>
      <c r="PAD193" s="29"/>
      <c r="PAE193" s="30"/>
      <c r="PAF193" s="29"/>
      <c r="PAG193" s="30"/>
      <c r="PAH193" s="29"/>
      <c r="PAI193" s="30"/>
      <c r="PAJ193" s="29"/>
      <c r="PAK193" s="30"/>
      <c r="PAL193" s="29"/>
      <c r="PAM193" s="30"/>
      <c r="PAN193" s="29"/>
      <c r="PAO193" s="30"/>
      <c r="PAP193" s="29"/>
      <c r="PAQ193" s="30"/>
      <c r="PAR193" s="29"/>
      <c r="PAS193" s="30"/>
      <c r="PAT193" s="29"/>
      <c r="PAU193" s="30"/>
      <c r="PAV193" s="29"/>
      <c r="PAW193" s="30"/>
      <c r="PAX193" s="29"/>
      <c r="PAY193" s="30"/>
      <c r="PAZ193" s="29"/>
      <c r="PBA193" s="30"/>
      <c r="PBB193" s="29"/>
      <c r="PBC193" s="30"/>
      <c r="PBD193" s="29"/>
      <c r="PBE193" s="30"/>
      <c r="PBF193" s="29"/>
      <c r="PBG193" s="30"/>
      <c r="PBH193" s="29"/>
      <c r="PBI193" s="30"/>
      <c r="PBJ193" s="29"/>
      <c r="PBK193" s="30"/>
      <c r="PBL193" s="29"/>
      <c r="PBM193" s="30"/>
      <c r="PBN193" s="29"/>
      <c r="PBO193" s="30"/>
      <c r="PBP193" s="29"/>
      <c r="PBQ193" s="30"/>
      <c r="PBR193" s="29"/>
      <c r="PBS193" s="30"/>
      <c r="PBT193" s="29"/>
      <c r="PBU193" s="30"/>
      <c r="PBV193" s="29"/>
      <c r="PBW193" s="30"/>
      <c r="PBX193" s="29"/>
      <c r="PBY193" s="30"/>
      <c r="PBZ193" s="29"/>
      <c r="PCA193" s="30"/>
      <c r="PCB193" s="29"/>
      <c r="PCC193" s="30"/>
      <c r="PCD193" s="29"/>
      <c r="PCE193" s="30"/>
      <c r="PCF193" s="29"/>
      <c r="PCG193" s="30"/>
      <c r="PCH193" s="29"/>
      <c r="PCI193" s="30"/>
      <c r="PCJ193" s="29"/>
      <c r="PCK193" s="30"/>
      <c r="PCL193" s="29"/>
      <c r="PCM193" s="30"/>
      <c r="PCN193" s="29"/>
      <c r="PCO193" s="30"/>
      <c r="PCP193" s="29"/>
      <c r="PCQ193" s="30"/>
      <c r="PCR193" s="29"/>
      <c r="PCS193" s="30"/>
      <c r="PCT193" s="29"/>
      <c r="PCU193" s="30"/>
      <c r="PCV193" s="29"/>
      <c r="PCW193" s="30"/>
      <c r="PCX193" s="29"/>
      <c r="PCY193" s="30"/>
      <c r="PCZ193" s="29"/>
      <c r="PDA193" s="30"/>
      <c r="PDB193" s="29"/>
      <c r="PDC193" s="30"/>
      <c r="PDD193" s="29"/>
      <c r="PDE193" s="30"/>
      <c r="PDF193" s="29"/>
      <c r="PDG193" s="30"/>
      <c r="PDH193" s="29"/>
      <c r="PDI193" s="30"/>
      <c r="PDJ193" s="29"/>
      <c r="PDK193" s="30"/>
      <c r="PDL193" s="29"/>
      <c r="PDM193" s="30"/>
      <c r="PDN193" s="29"/>
      <c r="PDO193" s="30"/>
      <c r="PDP193" s="29"/>
      <c r="PDQ193" s="30"/>
      <c r="PDR193" s="29"/>
      <c r="PDS193" s="30"/>
      <c r="PDT193" s="29"/>
      <c r="PDU193" s="30"/>
      <c r="PDV193" s="29"/>
      <c r="PDW193" s="30"/>
      <c r="PDX193" s="29"/>
      <c r="PDY193" s="30"/>
      <c r="PDZ193" s="29"/>
      <c r="PEA193" s="30"/>
      <c r="PEB193" s="29"/>
      <c r="PEC193" s="30"/>
      <c r="PED193" s="29"/>
      <c r="PEE193" s="30"/>
      <c r="PEF193" s="29"/>
      <c r="PEG193" s="30"/>
      <c r="PEH193" s="29"/>
      <c r="PEI193" s="30"/>
      <c r="PEJ193" s="29"/>
      <c r="PEK193" s="30"/>
      <c r="PEL193" s="29"/>
      <c r="PEM193" s="30"/>
      <c r="PEN193" s="29"/>
      <c r="PEO193" s="30"/>
      <c r="PEP193" s="29"/>
      <c r="PEQ193" s="30"/>
      <c r="PER193" s="29"/>
      <c r="PES193" s="30"/>
      <c r="PET193" s="29"/>
      <c r="PEU193" s="30"/>
      <c r="PEV193" s="29"/>
      <c r="PEW193" s="30"/>
      <c r="PEX193" s="29"/>
      <c r="PEY193" s="30"/>
      <c r="PEZ193" s="29"/>
      <c r="PFA193" s="30"/>
      <c r="PFB193" s="29"/>
      <c r="PFC193" s="30"/>
      <c r="PFD193" s="29"/>
      <c r="PFE193" s="30"/>
      <c r="PFF193" s="29"/>
      <c r="PFG193" s="30"/>
      <c r="PFH193" s="29"/>
      <c r="PFI193" s="30"/>
      <c r="PFJ193" s="29"/>
      <c r="PFK193" s="30"/>
      <c r="PFL193" s="29"/>
      <c r="PFM193" s="30"/>
      <c r="PFN193" s="29"/>
      <c r="PFO193" s="30"/>
      <c r="PFP193" s="29"/>
      <c r="PFQ193" s="30"/>
      <c r="PFR193" s="29"/>
      <c r="PFS193" s="30"/>
      <c r="PFT193" s="29"/>
      <c r="PFU193" s="30"/>
      <c r="PFV193" s="29"/>
      <c r="PFW193" s="30"/>
      <c r="PFX193" s="29"/>
      <c r="PFY193" s="30"/>
      <c r="PFZ193" s="29"/>
      <c r="PGA193" s="30"/>
      <c r="PGB193" s="29"/>
      <c r="PGC193" s="30"/>
      <c r="PGD193" s="29"/>
      <c r="PGE193" s="30"/>
      <c r="PGF193" s="29"/>
      <c r="PGG193" s="30"/>
      <c r="PGH193" s="29"/>
      <c r="PGI193" s="30"/>
      <c r="PGJ193" s="29"/>
      <c r="PGK193" s="30"/>
      <c r="PGL193" s="29"/>
      <c r="PGM193" s="30"/>
      <c r="PGN193" s="29"/>
      <c r="PGO193" s="30"/>
      <c r="PGP193" s="29"/>
      <c r="PGQ193" s="30"/>
      <c r="PGR193" s="29"/>
      <c r="PGS193" s="30"/>
      <c r="PGT193" s="29"/>
      <c r="PGU193" s="30"/>
      <c r="PGV193" s="29"/>
      <c r="PGW193" s="30"/>
      <c r="PGX193" s="29"/>
      <c r="PGY193" s="30"/>
      <c r="PGZ193" s="29"/>
      <c r="PHA193" s="30"/>
      <c r="PHB193" s="29"/>
      <c r="PHC193" s="30"/>
      <c r="PHD193" s="29"/>
      <c r="PHE193" s="30"/>
      <c r="PHF193" s="29"/>
      <c r="PHG193" s="30"/>
      <c r="PHH193" s="29"/>
      <c r="PHI193" s="30"/>
      <c r="PHJ193" s="29"/>
      <c r="PHK193" s="30"/>
      <c r="PHL193" s="29"/>
      <c r="PHM193" s="30"/>
      <c r="PHN193" s="29"/>
      <c r="PHO193" s="30"/>
      <c r="PHP193" s="29"/>
      <c r="PHQ193" s="30"/>
      <c r="PHR193" s="29"/>
      <c r="PHS193" s="30"/>
      <c r="PHT193" s="29"/>
      <c r="PHU193" s="30"/>
      <c r="PHV193" s="29"/>
      <c r="PHW193" s="30"/>
      <c r="PHX193" s="29"/>
      <c r="PHY193" s="30"/>
      <c r="PHZ193" s="29"/>
      <c r="PIA193" s="30"/>
      <c r="PIB193" s="29"/>
      <c r="PIC193" s="30"/>
      <c r="PID193" s="29"/>
      <c r="PIE193" s="30"/>
      <c r="PIF193" s="29"/>
      <c r="PIG193" s="30"/>
      <c r="PIH193" s="29"/>
      <c r="PII193" s="30"/>
      <c r="PIJ193" s="29"/>
      <c r="PIK193" s="30"/>
      <c r="PIL193" s="29"/>
      <c r="PIM193" s="30"/>
      <c r="PIN193" s="29"/>
      <c r="PIO193" s="30"/>
      <c r="PIP193" s="29"/>
      <c r="PIQ193" s="30"/>
      <c r="PIR193" s="29"/>
      <c r="PIS193" s="30"/>
      <c r="PIT193" s="29"/>
      <c r="PIU193" s="30"/>
      <c r="PIV193" s="29"/>
      <c r="PIW193" s="30"/>
      <c r="PIX193" s="29"/>
      <c r="PIY193" s="30"/>
      <c r="PIZ193" s="29"/>
      <c r="PJA193" s="30"/>
      <c r="PJB193" s="29"/>
      <c r="PJC193" s="30"/>
      <c r="PJD193" s="29"/>
      <c r="PJE193" s="30"/>
      <c r="PJF193" s="29"/>
      <c r="PJG193" s="30"/>
      <c r="PJH193" s="29"/>
      <c r="PJI193" s="30"/>
      <c r="PJJ193" s="29"/>
      <c r="PJK193" s="30"/>
      <c r="PJL193" s="29"/>
      <c r="PJM193" s="30"/>
      <c r="PJN193" s="29"/>
      <c r="PJO193" s="30"/>
      <c r="PJP193" s="29"/>
      <c r="PJQ193" s="30"/>
      <c r="PJR193" s="29"/>
      <c r="PJS193" s="30"/>
      <c r="PJT193" s="29"/>
      <c r="PJU193" s="30"/>
      <c r="PJV193" s="29"/>
      <c r="PJW193" s="30"/>
      <c r="PJX193" s="29"/>
      <c r="PJY193" s="30"/>
      <c r="PJZ193" s="29"/>
      <c r="PKA193" s="30"/>
      <c r="PKB193" s="29"/>
      <c r="PKC193" s="30"/>
      <c r="PKD193" s="29"/>
      <c r="PKE193" s="30"/>
      <c r="PKF193" s="29"/>
      <c r="PKG193" s="30"/>
      <c r="PKH193" s="29"/>
      <c r="PKI193" s="30"/>
      <c r="PKJ193" s="29"/>
      <c r="PKK193" s="30"/>
      <c r="PKL193" s="29"/>
      <c r="PKM193" s="30"/>
      <c r="PKN193" s="29"/>
      <c r="PKO193" s="30"/>
      <c r="PKP193" s="29"/>
      <c r="PKQ193" s="30"/>
      <c r="PKR193" s="29"/>
      <c r="PKS193" s="30"/>
      <c r="PKT193" s="29"/>
      <c r="PKU193" s="30"/>
      <c r="PKV193" s="29"/>
      <c r="PKW193" s="30"/>
      <c r="PKX193" s="29"/>
      <c r="PKY193" s="30"/>
      <c r="PKZ193" s="29"/>
      <c r="PLA193" s="30"/>
      <c r="PLB193" s="29"/>
      <c r="PLC193" s="30"/>
      <c r="PLD193" s="29"/>
      <c r="PLE193" s="30"/>
      <c r="PLF193" s="29"/>
      <c r="PLG193" s="30"/>
      <c r="PLH193" s="29"/>
      <c r="PLI193" s="30"/>
      <c r="PLJ193" s="29"/>
      <c r="PLK193" s="30"/>
      <c r="PLL193" s="29"/>
      <c r="PLM193" s="30"/>
      <c r="PLN193" s="29"/>
      <c r="PLO193" s="30"/>
      <c r="PLP193" s="29"/>
      <c r="PLQ193" s="30"/>
      <c r="PLR193" s="29"/>
      <c r="PLS193" s="30"/>
      <c r="PLT193" s="29"/>
      <c r="PLU193" s="30"/>
      <c r="PLV193" s="29"/>
      <c r="PLW193" s="30"/>
      <c r="PLX193" s="29"/>
      <c r="PLY193" s="30"/>
      <c r="PLZ193" s="29"/>
      <c r="PMA193" s="30"/>
      <c r="PMB193" s="29"/>
      <c r="PMC193" s="30"/>
      <c r="PMD193" s="29"/>
      <c r="PME193" s="30"/>
      <c r="PMF193" s="29"/>
      <c r="PMG193" s="30"/>
      <c r="PMH193" s="29"/>
      <c r="PMI193" s="30"/>
      <c r="PMJ193" s="29"/>
      <c r="PMK193" s="30"/>
      <c r="PML193" s="29"/>
      <c r="PMM193" s="30"/>
      <c r="PMN193" s="29"/>
      <c r="PMO193" s="30"/>
      <c r="PMP193" s="29"/>
      <c r="PMQ193" s="30"/>
      <c r="PMR193" s="29"/>
      <c r="PMS193" s="30"/>
      <c r="PMT193" s="29"/>
      <c r="PMU193" s="30"/>
      <c r="PMV193" s="29"/>
      <c r="PMW193" s="30"/>
      <c r="PMX193" s="29"/>
      <c r="PMY193" s="30"/>
      <c r="PMZ193" s="29"/>
      <c r="PNA193" s="30"/>
      <c r="PNB193" s="29"/>
      <c r="PNC193" s="30"/>
      <c r="PND193" s="29"/>
      <c r="PNE193" s="30"/>
      <c r="PNF193" s="29"/>
      <c r="PNG193" s="30"/>
      <c r="PNH193" s="29"/>
      <c r="PNI193" s="30"/>
      <c r="PNJ193" s="29"/>
      <c r="PNK193" s="30"/>
      <c r="PNL193" s="29"/>
      <c r="PNM193" s="30"/>
      <c r="PNN193" s="29"/>
      <c r="PNO193" s="30"/>
      <c r="PNP193" s="29"/>
      <c r="PNQ193" s="30"/>
      <c r="PNR193" s="29"/>
      <c r="PNS193" s="30"/>
      <c r="PNT193" s="29"/>
      <c r="PNU193" s="30"/>
      <c r="PNV193" s="29"/>
      <c r="PNW193" s="30"/>
      <c r="PNX193" s="29"/>
      <c r="PNY193" s="30"/>
      <c r="PNZ193" s="29"/>
      <c r="POA193" s="30"/>
      <c r="POB193" s="29"/>
      <c r="POC193" s="30"/>
      <c r="POD193" s="29"/>
      <c r="POE193" s="30"/>
      <c r="POF193" s="29"/>
      <c r="POG193" s="30"/>
      <c r="POH193" s="29"/>
      <c r="POI193" s="30"/>
      <c r="POJ193" s="29"/>
      <c r="POK193" s="30"/>
      <c r="POL193" s="29"/>
      <c r="POM193" s="30"/>
      <c r="PON193" s="29"/>
      <c r="POO193" s="30"/>
      <c r="POP193" s="29"/>
      <c r="POQ193" s="30"/>
      <c r="POR193" s="29"/>
      <c r="POS193" s="30"/>
      <c r="POT193" s="29"/>
      <c r="POU193" s="30"/>
      <c r="POV193" s="29"/>
      <c r="POW193" s="30"/>
      <c r="POX193" s="29"/>
      <c r="POY193" s="30"/>
      <c r="POZ193" s="29"/>
      <c r="PPA193" s="30"/>
      <c r="PPB193" s="29"/>
      <c r="PPC193" s="30"/>
      <c r="PPD193" s="29"/>
      <c r="PPE193" s="30"/>
      <c r="PPF193" s="29"/>
      <c r="PPG193" s="30"/>
      <c r="PPH193" s="29"/>
      <c r="PPI193" s="30"/>
      <c r="PPJ193" s="29"/>
      <c r="PPK193" s="30"/>
      <c r="PPL193" s="29"/>
      <c r="PPM193" s="30"/>
      <c r="PPN193" s="29"/>
      <c r="PPO193" s="30"/>
      <c r="PPP193" s="29"/>
      <c r="PPQ193" s="30"/>
      <c r="PPR193" s="29"/>
      <c r="PPS193" s="30"/>
      <c r="PPT193" s="29"/>
      <c r="PPU193" s="30"/>
      <c r="PPV193" s="29"/>
      <c r="PPW193" s="30"/>
      <c r="PPX193" s="29"/>
      <c r="PPY193" s="30"/>
      <c r="PPZ193" s="29"/>
      <c r="PQA193" s="30"/>
      <c r="PQB193" s="29"/>
      <c r="PQC193" s="30"/>
      <c r="PQD193" s="29"/>
      <c r="PQE193" s="30"/>
      <c r="PQF193" s="29"/>
      <c r="PQG193" s="30"/>
      <c r="PQH193" s="29"/>
      <c r="PQI193" s="30"/>
      <c r="PQJ193" s="29"/>
      <c r="PQK193" s="30"/>
      <c r="PQL193" s="29"/>
      <c r="PQM193" s="30"/>
      <c r="PQN193" s="29"/>
      <c r="PQO193" s="30"/>
      <c r="PQP193" s="29"/>
      <c r="PQQ193" s="30"/>
      <c r="PQR193" s="29"/>
      <c r="PQS193" s="30"/>
      <c r="PQT193" s="29"/>
      <c r="PQU193" s="30"/>
      <c r="PQV193" s="29"/>
      <c r="PQW193" s="30"/>
      <c r="PQX193" s="29"/>
      <c r="PQY193" s="30"/>
      <c r="PQZ193" s="29"/>
      <c r="PRA193" s="30"/>
      <c r="PRB193" s="29"/>
      <c r="PRC193" s="30"/>
      <c r="PRD193" s="29"/>
      <c r="PRE193" s="30"/>
      <c r="PRF193" s="29"/>
      <c r="PRG193" s="30"/>
      <c r="PRH193" s="29"/>
      <c r="PRI193" s="30"/>
      <c r="PRJ193" s="29"/>
      <c r="PRK193" s="30"/>
      <c r="PRL193" s="29"/>
      <c r="PRM193" s="30"/>
      <c r="PRN193" s="29"/>
      <c r="PRO193" s="30"/>
      <c r="PRP193" s="29"/>
      <c r="PRQ193" s="30"/>
      <c r="PRR193" s="29"/>
      <c r="PRS193" s="30"/>
      <c r="PRT193" s="29"/>
      <c r="PRU193" s="30"/>
      <c r="PRV193" s="29"/>
      <c r="PRW193" s="30"/>
      <c r="PRX193" s="29"/>
      <c r="PRY193" s="30"/>
      <c r="PRZ193" s="29"/>
      <c r="PSA193" s="30"/>
      <c r="PSB193" s="29"/>
      <c r="PSC193" s="30"/>
      <c r="PSD193" s="29"/>
      <c r="PSE193" s="30"/>
      <c r="PSF193" s="29"/>
      <c r="PSG193" s="30"/>
      <c r="PSH193" s="29"/>
      <c r="PSI193" s="30"/>
      <c r="PSJ193" s="29"/>
      <c r="PSK193" s="30"/>
      <c r="PSL193" s="29"/>
      <c r="PSM193" s="30"/>
      <c r="PSN193" s="29"/>
      <c r="PSO193" s="30"/>
      <c r="PSP193" s="29"/>
      <c r="PSQ193" s="30"/>
      <c r="PSR193" s="29"/>
      <c r="PSS193" s="30"/>
      <c r="PST193" s="29"/>
      <c r="PSU193" s="30"/>
      <c r="PSV193" s="29"/>
      <c r="PSW193" s="30"/>
      <c r="PSX193" s="29"/>
      <c r="PSY193" s="30"/>
      <c r="PSZ193" s="29"/>
      <c r="PTA193" s="30"/>
      <c r="PTB193" s="29"/>
      <c r="PTC193" s="30"/>
      <c r="PTD193" s="29"/>
      <c r="PTE193" s="30"/>
      <c r="PTF193" s="29"/>
      <c r="PTG193" s="30"/>
      <c r="PTH193" s="29"/>
      <c r="PTI193" s="30"/>
      <c r="PTJ193" s="29"/>
      <c r="PTK193" s="30"/>
      <c r="PTL193" s="29"/>
      <c r="PTM193" s="30"/>
      <c r="PTN193" s="29"/>
      <c r="PTO193" s="30"/>
      <c r="PTP193" s="29"/>
      <c r="PTQ193" s="30"/>
      <c r="PTR193" s="29"/>
      <c r="PTS193" s="30"/>
      <c r="PTT193" s="29"/>
      <c r="PTU193" s="30"/>
      <c r="PTV193" s="29"/>
      <c r="PTW193" s="30"/>
      <c r="PTX193" s="29"/>
      <c r="PTY193" s="30"/>
      <c r="PTZ193" s="29"/>
      <c r="PUA193" s="30"/>
      <c r="PUB193" s="29"/>
      <c r="PUC193" s="30"/>
      <c r="PUD193" s="29"/>
      <c r="PUE193" s="30"/>
      <c r="PUF193" s="29"/>
      <c r="PUG193" s="30"/>
      <c r="PUH193" s="29"/>
      <c r="PUI193" s="30"/>
      <c r="PUJ193" s="29"/>
      <c r="PUK193" s="30"/>
      <c r="PUL193" s="29"/>
      <c r="PUM193" s="30"/>
      <c r="PUN193" s="29"/>
      <c r="PUO193" s="30"/>
      <c r="PUP193" s="29"/>
      <c r="PUQ193" s="30"/>
      <c r="PUR193" s="29"/>
      <c r="PUS193" s="30"/>
      <c r="PUT193" s="29"/>
      <c r="PUU193" s="30"/>
      <c r="PUV193" s="29"/>
      <c r="PUW193" s="30"/>
      <c r="PUX193" s="29"/>
      <c r="PUY193" s="30"/>
      <c r="PUZ193" s="29"/>
      <c r="PVA193" s="30"/>
      <c r="PVB193" s="29"/>
      <c r="PVC193" s="30"/>
      <c r="PVD193" s="29"/>
      <c r="PVE193" s="30"/>
      <c r="PVF193" s="29"/>
      <c r="PVG193" s="30"/>
      <c r="PVH193" s="29"/>
      <c r="PVI193" s="30"/>
      <c r="PVJ193" s="29"/>
      <c r="PVK193" s="30"/>
      <c r="PVL193" s="29"/>
      <c r="PVM193" s="30"/>
      <c r="PVN193" s="29"/>
      <c r="PVO193" s="30"/>
      <c r="PVP193" s="29"/>
      <c r="PVQ193" s="30"/>
      <c r="PVR193" s="29"/>
      <c r="PVS193" s="30"/>
      <c r="PVT193" s="29"/>
      <c r="PVU193" s="30"/>
      <c r="PVV193" s="29"/>
      <c r="PVW193" s="30"/>
      <c r="PVX193" s="29"/>
      <c r="PVY193" s="30"/>
      <c r="PVZ193" s="29"/>
      <c r="PWA193" s="30"/>
      <c r="PWB193" s="29"/>
      <c r="PWC193" s="30"/>
      <c r="PWD193" s="29"/>
      <c r="PWE193" s="30"/>
      <c r="PWF193" s="29"/>
      <c r="PWG193" s="30"/>
      <c r="PWH193" s="29"/>
      <c r="PWI193" s="30"/>
      <c r="PWJ193" s="29"/>
      <c r="PWK193" s="30"/>
      <c r="PWL193" s="29"/>
      <c r="PWM193" s="30"/>
      <c r="PWN193" s="29"/>
      <c r="PWO193" s="30"/>
      <c r="PWP193" s="29"/>
      <c r="PWQ193" s="30"/>
      <c r="PWR193" s="29"/>
      <c r="PWS193" s="30"/>
      <c r="PWT193" s="29"/>
      <c r="PWU193" s="30"/>
      <c r="PWV193" s="29"/>
      <c r="PWW193" s="30"/>
      <c r="PWX193" s="29"/>
      <c r="PWY193" s="30"/>
      <c r="PWZ193" s="29"/>
      <c r="PXA193" s="30"/>
      <c r="PXB193" s="29"/>
      <c r="PXC193" s="30"/>
      <c r="PXD193" s="29"/>
      <c r="PXE193" s="30"/>
      <c r="PXF193" s="29"/>
      <c r="PXG193" s="30"/>
      <c r="PXH193" s="29"/>
      <c r="PXI193" s="30"/>
      <c r="PXJ193" s="29"/>
      <c r="PXK193" s="30"/>
      <c r="PXL193" s="29"/>
      <c r="PXM193" s="30"/>
      <c r="PXN193" s="29"/>
      <c r="PXO193" s="30"/>
      <c r="PXP193" s="29"/>
      <c r="PXQ193" s="30"/>
      <c r="PXR193" s="29"/>
      <c r="PXS193" s="30"/>
      <c r="PXT193" s="29"/>
      <c r="PXU193" s="30"/>
      <c r="PXV193" s="29"/>
      <c r="PXW193" s="30"/>
      <c r="PXX193" s="29"/>
      <c r="PXY193" s="30"/>
      <c r="PXZ193" s="29"/>
      <c r="PYA193" s="30"/>
      <c r="PYB193" s="29"/>
      <c r="PYC193" s="30"/>
      <c r="PYD193" s="29"/>
      <c r="PYE193" s="30"/>
      <c r="PYF193" s="29"/>
      <c r="PYG193" s="30"/>
      <c r="PYH193" s="29"/>
      <c r="PYI193" s="30"/>
      <c r="PYJ193" s="29"/>
      <c r="PYK193" s="30"/>
      <c r="PYL193" s="29"/>
      <c r="PYM193" s="30"/>
      <c r="PYN193" s="29"/>
      <c r="PYO193" s="30"/>
      <c r="PYP193" s="29"/>
      <c r="PYQ193" s="30"/>
      <c r="PYR193" s="29"/>
      <c r="PYS193" s="30"/>
      <c r="PYT193" s="29"/>
      <c r="PYU193" s="30"/>
      <c r="PYV193" s="29"/>
      <c r="PYW193" s="30"/>
      <c r="PYX193" s="29"/>
      <c r="PYY193" s="30"/>
      <c r="PYZ193" s="29"/>
      <c r="PZA193" s="30"/>
      <c r="PZB193" s="29"/>
      <c r="PZC193" s="30"/>
      <c r="PZD193" s="29"/>
      <c r="PZE193" s="30"/>
      <c r="PZF193" s="29"/>
      <c r="PZG193" s="30"/>
      <c r="PZH193" s="29"/>
      <c r="PZI193" s="30"/>
      <c r="PZJ193" s="29"/>
      <c r="PZK193" s="30"/>
      <c r="PZL193" s="29"/>
      <c r="PZM193" s="30"/>
      <c r="PZN193" s="29"/>
      <c r="PZO193" s="30"/>
      <c r="PZP193" s="29"/>
      <c r="PZQ193" s="30"/>
      <c r="PZR193" s="29"/>
      <c r="PZS193" s="30"/>
      <c r="PZT193" s="29"/>
      <c r="PZU193" s="30"/>
      <c r="PZV193" s="29"/>
      <c r="PZW193" s="30"/>
      <c r="PZX193" s="29"/>
      <c r="PZY193" s="30"/>
      <c r="PZZ193" s="29"/>
      <c r="QAA193" s="30"/>
      <c r="QAB193" s="29"/>
      <c r="QAC193" s="30"/>
      <c r="QAD193" s="29"/>
      <c r="QAE193" s="30"/>
      <c r="QAF193" s="29"/>
      <c r="QAG193" s="30"/>
      <c r="QAH193" s="29"/>
      <c r="QAI193" s="30"/>
      <c r="QAJ193" s="29"/>
      <c r="QAK193" s="30"/>
      <c r="QAL193" s="29"/>
      <c r="QAM193" s="30"/>
      <c r="QAN193" s="29"/>
      <c r="QAO193" s="30"/>
      <c r="QAP193" s="29"/>
      <c r="QAQ193" s="30"/>
      <c r="QAR193" s="29"/>
      <c r="QAS193" s="30"/>
      <c r="QAT193" s="29"/>
      <c r="QAU193" s="30"/>
      <c r="QAV193" s="29"/>
      <c r="QAW193" s="30"/>
      <c r="QAX193" s="29"/>
      <c r="QAY193" s="30"/>
      <c r="QAZ193" s="29"/>
      <c r="QBA193" s="30"/>
      <c r="QBB193" s="29"/>
      <c r="QBC193" s="30"/>
      <c r="QBD193" s="29"/>
      <c r="QBE193" s="30"/>
      <c r="QBF193" s="29"/>
      <c r="QBG193" s="30"/>
      <c r="QBH193" s="29"/>
      <c r="QBI193" s="30"/>
      <c r="QBJ193" s="29"/>
      <c r="QBK193" s="30"/>
      <c r="QBL193" s="29"/>
      <c r="QBM193" s="30"/>
      <c r="QBN193" s="29"/>
      <c r="QBO193" s="30"/>
      <c r="QBP193" s="29"/>
      <c r="QBQ193" s="30"/>
      <c r="QBR193" s="29"/>
      <c r="QBS193" s="30"/>
      <c r="QBT193" s="29"/>
      <c r="QBU193" s="30"/>
      <c r="QBV193" s="29"/>
      <c r="QBW193" s="30"/>
      <c r="QBX193" s="29"/>
      <c r="QBY193" s="30"/>
      <c r="QBZ193" s="29"/>
      <c r="QCA193" s="30"/>
      <c r="QCB193" s="29"/>
      <c r="QCC193" s="30"/>
      <c r="QCD193" s="29"/>
      <c r="QCE193" s="30"/>
      <c r="QCF193" s="29"/>
      <c r="QCG193" s="30"/>
      <c r="QCH193" s="29"/>
      <c r="QCI193" s="30"/>
      <c r="QCJ193" s="29"/>
      <c r="QCK193" s="30"/>
      <c r="QCL193" s="29"/>
      <c r="QCM193" s="30"/>
      <c r="QCN193" s="29"/>
      <c r="QCO193" s="30"/>
      <c r="QCP193" s="29"/>
      <c r="QCQ193" s="30"/>
      <c r="QCR193" s="29"/>
      <c r="QCS193" s="30"/>
      <c r="QCT193" s="29"/>
      <c r="QCU193" s="30"/>
      <c r="QCV193" s="29"/>
      <c r="QCW193" s="30"/>
      <c r="QCX193" s="29"/>
      <c r="QCY193" s="30"/>
      <c r="QCZ193" s="29"/>
      <c r="QDA193" s="30"/>
      <c r="QDB193" s="29"/>
      <c r="QDC193" s="30"/>
      <c r="QDD193" s="29"/>
      <c r="QDE193" s="30"/>
      <c r="QDF193" s="29"/>
      <c r="QDG193" s="30"/>
      <c r="QDH193" s="29"/>
      <c r="QDI193" s="30"/>
      <c r="QDJ193" s="29"/>
      <c r="QDK193" s="30"/>
      <c r="QDL193" s="29"/>
      <c r="QDM193" s="30"/>
      <c r="QDN193" s="29"/>
      <c r="QDO193" s="30"/>
      <c r="QDP193" s="29"/>
      <c r="QDQ193" s="30"/>
      <c r="QDR193" s="29"/>
      <c r="QDS193" s="30"/>
      <c r="QDT193" s="29"/>
      <c r="QDU193" s="30"/>
      <c r="QDV193" s="29"/>
      <c r="QDW193" s="30"/>
      <c r="QDX193" s="29"/>
      <c r="QDY193" s="30"/>
      <c r="QDZ193" s="29"/>
      <c r="QEA193" s="30"/>
      <c r="QEB193" s="29"/>
      <c r="QEC193" s="30"/>
      <c r="QED193" s="29"/>
      <c r="QEE193" s="30"/>
      <c r="QEF193" s="29"/>
      <c r="QEG193" s="30"/>
      <c r="QEH193" s="29"/>
      <c r="QEI193" s="30"/>
      <c r="QEJ193" s="29"/>
      <c r="QEK193" s="30"/>
      <c r="QEL193" s="29"/>
      <c r="QEM193" s="30"/>
      <c r="QEN193" s="29"/>
      <c r="QEO193" s="30"/>
      <c r="QEP193" s="29"/>
      <c r="QEQ193" s="30"/>
      <c r="QER193" s="29"/>
      <c r="QES193" s="30"/>
      <c r="QET193" s="29"/>
      <c r="QEU193" s="30"/>
      <c r="QEV193" s="29"/>
      <c r="QEW193" s="30"/>
      <c r="QEX193" s="29"/>
      <c r="QEY193" s="30"/>
      <c r="QEZ193" s="29"/>
      <c r="QFA193" s="30"/>
      <c r="QFB193" s="29"/>
      <c r="QFC193" s="30"/>
      <c r="QFD193" s="29"/>
      <c r="QFE193" s="30"/>
      <c r="QFF193" s="29"/>
      <c r="QFG193" s="30"/>
      <c r="QFH193" s="29"/>
      <c r="QFI193" s="30"/>
      <c r="QFJ193" s="29"/>
      <c r="QFK193" s="30"/>
      <c r="QFL193" s="29"/>
      <c r="QFM193" s="30"/>
      <c r="QFN193" s="29"/>
      <c r="QFO193" s="30"/>
      <c r="QFP193" s="29"/>
      <c r="QFQ193" s="30"/>
      <c r="QFR193" s="29"/>
      <c r="QFS193" s="30"/>
      <c r="QFT193" s="29"/>
      <c r="QFU193" s="30"/>
      <c r="QFV193" s="29"/>
      <c r="QFW193" s="30"/>
      <c r="QFX193" s="29"/>
      <c r="QFY193" s="30"/>
      <c r="QFZ193" s="29"/>
      <c r="QGA193" s="30"/>
      <c r="QGB193" s="29"/>
      <c r="QGC193" s="30"/>
      <c r="QGD193" s="29"/>
      <c r="QGE193" s="30"/>
      <c r="QGF193" s="29"/>
      <c r="QGG193" s="30"/>
      <c r="QGH193" s="29"/>
      <c r="QGI193" s="30"/>
      <c r="QGJ193" s="29"/>
      <c r="QGK193" s="30"/>
      <c r="QGL193" s="29"/>
      <c r="QGM193" s="30"/>
      <c r="QGN193" s="29"/>
      <c r="QGO193" s="30"/>
      <c r="QGP193" s="29"/>
      <c r="QGQ193" s="30"/>
      <c r="QGR193" s="29"/>
      <c r="QGS193" s="30"/>
      <c r="QGT193" s="29"/>
      <c r="QGU193" s="30"/>
      <c r="QGV193" s="29"/>
      <c r="QGW193" s="30"/>
      <c r="QGX193" s="29"/>
      <c r="QGY193" s="30"/>
      <c r="QGZ193" s="29"/>
      <c r="QHA193" s="30"/>
      <c r="QHB193" s="29"/>
      <c r="QHC193" s="30"/>
      <c r="QHD193" s="29"/>
      <c r="QHE193" s="30"/>
      <c r="QHF193" s="29"/>
      <c r="QHG193" s="30"/>
      <c r="QHH193" s="29"/>
      <c r="QHI193" s="30"/>
      <c r="QHJ193" s="29"/>
      <c r="QHK193" s="30"/>
      <c r="QHL193" s="29"/>
      <c r="QHM193" s="30"/>
      <c r="QHN193" s="29"/>
      <c r="QHO193" s="30"/>
      <c r="QHP193" s="29"/>
      <c r="QHQ193" s="30"/>
      <c r="QHR193" s="29"/>
      <c r="QHS193" s="30"/>
      <c r="QHT193" s="29"/>
      <c r="QHU193" s="30"/>
      <c r="QHV193" s="29"/>
      <c r="QHW193" s="30"/>
      <c r="QHX193" s="29"/>
      <c r="QHY193" s="30"/>
      <c r="QHZ193" s="29"/>
      <c r="QIA193" s="30"/>
      <c r="QIB193" s="29"/>
      <c r="QIC193" s="30"/>
      <c r="QID193" s="29"/>
      <c r="QIE193" s="30"/>
      <c r="QIF193" s="29"/>
      <c r="QIG193" s="30"/>
      <c r="QIH193" s="29"/>
      <c r="QII193" s="30"/>
      <c r="QIJ193" s="29"/>
      <c r="QIK193" s="30"/>
      <c r="QIL193" s="29"/>
      <c r="QIM193" s="30"/>
      <c r="QIN193" s="29"/>
      <c r="QIO193" s="30"/>
      <c r="QIP193" s="29"/>
      <c r="QIQ193" s="30"/>
      <c r="QIR193" s="29"/>
      <c r="QIS193" s="30"/>
      <c r="QIT193" s="29"/>
      <c r="QIU193" s="30"/>
      <c r="QIV193" s="29"/>
      <c r="QIW193" s="30"/>
      <c r="QIX193" s="29"/>
      <c r="QIY193" s="30"/>
      <c r="QIZ193" s="29"/>
      <c r="QJA193" s="30"/>
      <c r="QJB193" s="29"/>
      <c r="QJC193" s="30"/>
      <c r="QJD193" s="29"/>
      <c r="QJE193" s="30"/>
      <c r="QJF193" s="29"/>
      <c r="QJG193" s="30"/>
      <c r="QJH193" s="29"/>
      <c r="QJI193" s="30"/>
      <c r="QJJ193" s="29"/>
      <c r="QJK193" s="30"/>
      <c r="QJL193" s="29"/>
      <c r="QJM193" s="30"/>
      <c r="QJN193" s="29"/>
      <c r="QJO193" s="30"/>
      <c r="QJP193" s="29"/>
      <c r="QJQ193" s="30"/>
      <c r="QJR193" s="29"/>
      <c r="QJS193" s="30"/>
      <c r="QJT193" s="29"/>
      <c r="QJU193" s="30"/>
      <c r="QJV193" s="29"/>
      <c r="QJW193" s="30"/>
      <c r="QJX193" s="29"/>
      <c r="QJY193" s="30"/>
      <c r="QJZ193" s="29"/>
      <c r="QKA193" s="30"/>
      <c r="QKB193" s="29"/>
      <c r="QKC193" s="30"/>
      <c r="QKD193" s="29"/>
      <c r="QKE193" s="30"/>
      <c r="QKF193" s="29"/>
      <c r="QKG193" s="30"/>
      <c r="QKH193" s="29"/>
      <c r="QKI193" s="30"/>
      <c r="QKJ193" s="29"/>
      <c r="QKK193" s="30"/>
      <c r="QKL193" s="29"/>
      <c r="QKM193" s="30"/>
      <c r="QKN193" s="29"/>
      <c r="QKO193" s="30"/>
      <c r="QKP193" s="29"/>
      <c r="QKQ193" s="30"/>
      <c r="QKR193" s="29"/>
      <c r="QKS193" s="30"/>
      <c r="QKT193" s="29"/>
      <c r="QKU193" s="30"/>
      <c r="QKV193" s="29"/>
      <c r="QKW193" s="30"/>
      <c r="QKX193" s="29"/>
      <c r="QKY193" s="30"/>
      <c r="QKZ193" s="29"/>
      <c r="QLA193" s="30"/>
      <c r="QLB193" s="29"/>
      <c r="QLC193" s="30"/>
      <c r="QLD193" s="29"/>
      <c r="QLE193" s="30"/>
      <c r="QLF193" s="29"/>
      <c r="QLG193" s="30"/>
      <c r="QLH193" s="29"/>
      <c r="QLI193" s="30"/>
      <c r="QLJ193" s="29"/>
      <c r="QLK193" s="30"/>
      <c r="QLL193" s="29"/>
      <c r="QLM193" s="30"/>
      <c r="QLN193" s="29"/>
      <c r="QLO193" s="30"/>
      <c r="QLP193" s="29"/>
      <c r="QLQ193" s="30"/>
      <c r="QLR193" s="29"/>
      <c r="QLS193" s="30"/>
      <c r="QLT193" s="29"/>
      <c r="QLU193" s="30"/>
      <c r="QLV193" s="29"/>
      <c r="QLW193" s="30"/>
      <c r="QLX193" s="29"/>
      <c r="QLY193" s="30"/>
      <c r="QLZ193" s="29"/>
      <c r="QMA193" s="30"/>
      <c r="QMB193" s="29"/>
      <c r="QMC193" s="30"/>
      <c r="QMD193" s="29"/>
      <c r="QME193" s="30"/>
      <c r="QMF193" s="29"/>
      <c r="QMG193" s="30"/>
      <c r="QMH193" s="29"/>
      <c r="QMI193" s="30"/>
      <c r="QMJ193" s="29"/>
      <c r="QMK193" s="30"/>
      <c r="QML193" s="29"/>
      <c r="QMM193" s="30"/>
      <c r="QMN193" s="29"/>
      <c r="QMO193" s="30"/>
      <c r="QMP193" s="29"/>
      <c r="QMQ193" s="30"/>
      <c r="QMR193" s="29"/>
      <c r="QMS193" s="30"/>
      <c r="QMT193" s="29"/>
      <c r="QMU193" s="30"/>
      <c r="QMV193" s="29"/>
      <c r="QMW193" s="30"/>
      <c r="QMX193" s="29"/>
      <c r="QMY193" s="30"/>
      <c r="QMZ193" s="29"/>
      <c r="QNA193" s="30"/>
      <c r="QNB193" s="29"/>
      <c r="QNC193" s="30"/>
      <c r="QND193" s="29"/>
      <c r="QNE193" s="30"/>
      <c r="QNF193" s="29"/>
      <c r="QNG193" s="30"/>
      <c r="QNH193" s="29"/>
      <c r="QNI193" s="30"/>
      <c r="QNJ193" s="29"/>
      <c r="QNK193" s="30"/>
      <c r="QNL193" s="29"/>
      <c r="QNM193" s="30"/>
      <c r="QNN193" s="29"/>
      <c r="QNO193" s="30"/>
      <c r="QNP193" s="29"/>
      <c r="QNQ193" s="30"/>
      <c r="QNR193" s="29"/>
      <c r="QNS193" s="30"/>
      <c r="QNT193" s="29"/>
      <c r="QNU193" s="30"/>
      <c r="QNV193" s="29"/>
      <c r="QNW193" s="30"/>
      <c r="QNX193" s="29"/>
      <c r="QNY193" s="30"/>
      <c r="QNZ193" s="29"/>
      <c r="QOA193" s="30"/>
      <c r="QOB193" s="29"/>
      <c r="QOC193" s="30"/>
      <c r="QOD193" s="29"/>
      <c r="QOE193" s="30"/>
      <c r="QOF193" s="29"/>
      <c r="QOG193" s="30"/>
      <c r="QOH193" s="29"/>
      <c r="QOI193" s="30"/>
      <c r="QOJ193" s="29"/>
      <c r="QOK193" s="30"/>
      <c r="QOL193" s="29"/>
      <c r="QOM193" s="30"/>
      <c r="QON193" s="29"/>
      <c r="QOO193" s="30"/>
      <c r="QOP193" s="29"/>
      <c r="QOQ193" s="30"/>
      <c r="QOR193" s="29"/>
      <c r="QOS193" s="30"/>
      <c r="QOT193" s="29"/>
      <c r="QOU193" s="30"/>
      <c r="QOV193" s="29"/>
      <c r="QOW193" s="30"/>
      <c r="QOX193" s="29"/>
      <c r="QOY193" s="30"/>
      <c r="QOZ193" s="29"/>
      <c r="QPA193" s="30"/>
      <c r="QPB193" s="29"/>
      <c r="QPC193" s="30"/>
      <c r="QPD193" s="29"/>
      <c r="QPE193" s="30"/>
      <c r="QPF193" s="29"/>
      <c r="QPG193" s="30"/>
      <c r="QPH193" s="29"/>
      <c r="QPI193" s="30"/>
      <c r="QPJ193" s="29"/>
      <c r="QPK193" s="30"/>
      <c r="QPL193" s="29"/>
      <c r="QPM193" s="30"/>
      <c r="QPN193" s="29"/>
      <c r="QPO193" s="30"/>
      <c r="QPP193" s="29"/>
      <c r="QPQ193" s="30"/>
      <c r="QPR193" s="29"/>
      <c r="QPS193" s="30"/>
      <c r="QPT193" s="29"/>
      <c r="QPU193" s="30"/>
      <c r="QPV193" s="29"/>
      <c r="QPW193" s="30"/>
      <c r="QPX193" s="29"/>
      <c r="QPY193" s="30"/>
      <c r="QPZ193" s="29"/>
      <c r="QQA193" s="30"/>
      <c r="QQB193" s="29"/>
      <c r="QQC193" s="30"/>
      <c r="QQD193" s="29"/>
      <c r="QQE193" s="30"/>
      <c r="QQF193" s="29"/>
      <c r="QQG193" s="30"/>
      <c r="QQH193" s="29"/>
      <c r="QQI193" s="30"/>
      <c r="QQJ193" s="29"/>
      <c r="QQK193" s="30"/>
      <c r="QQL193" s="29"/>
      <c r="QQM193" s="30"/>
      <c r="QQN193" s="29"/>
      <c r="QQO193" s="30"/>
      <c r="QQP193" s="29"/>
      <c r="QQQ193" s="30"/>
      <c r="QQR193" s="29"/>
      <c r="QQS193" s="30"/>
      <c r="QQT193" s="29"/>
      <c r="QQU193" s="30"/>
      <c r="QQV193" s="29"/>
      <c r="QQW193" s="30"/>
      <c r="QQX193" s="29"/>
      <c r="QQY193" s="30"/>
      <c r="QQZ193" s="29"/>
      <c r="QRA193" s="30"/>
      <c r="QRB193" s="29"/>
      <c r="QRC193" s="30"/>
      <c r="QRD193" s="29"/>
      <c r="QRE193" s="30"/>
      <c r="QRF193" s="29"/>
      <c r="QRG193" s="30"/>
      <c r="QRH193" s="29"/>
      <c r="QRI193" s="30"/>
      <c r="QRJ193" s="29"/>
      <c r="QRK193" s="30"/>
      <c r="QRL193" s="29"/>
      <c r="QRM193" s="30"/>
      <c r="QRN193" s="29"/>
      <c r="QRO193" s="30"/>
      <c r="QRP193" s="29"/>
      <c r="QRQ193" s="30"/>
      <c r="QRR193" s="29"/>
      <c r="QRS193" s="30"/>
      <c r="QRT193" s="29"/>
      <c r="QRU193" s="30"/>
      <c r="QRV193" s="29"/>
      <c r="QRW193" s="30"/>
      <c r="QRX193" s="29"/>
      <c r="QRY193" s="30"/>
      <c r="QRZ193" s="29"/>
      <c r="QSA193" s="30"/>
      <c r="QSB193" s="29"/>
      <c r="QSC193" s="30"/>
      <c r="QSD193" s="29"/>
      <c r="QSE193" s="30"/>
      <c r="QSF193" s="29"/>
      <c r="QSG193" s="30"/>
      <c r="QSH193" s="29"/>
      <c r="QSI193" s="30"/>
      <c r="QSJ193" s="29"/>
      <c r="QSK193" s="30"/>
      <c r="QSL193" s="29"/>
      <c r="QSM193" s="30"/>
      <c r="QSN193" s="29"/>
      <c r="QSO193" s="30"/>
      <c r="QSP193" s="29"/>
      <c r="QSQ193" s="30"/>
      <c r="QSR193" s="29"/>
      <c r="QSS193" s="30"/>
      <c r="QST193" s="29"/>
      <c r="QSU193" s="30"/>
      <c r="QSV193" s="29"/>
      <c r="QSW193" s="30"/>
      <c r="QSX193" s="29"/>
      <c r="QSY193" s="30"/>
      <c r="QSZ193" s="29"/>
      <c r="QTA193" s="30"/>
      <c r="QTB193" s="29"/>
      <c r="QTC193" s="30"/>
      <c r="QTD193" s="29"/>
      <c r="QTE193" s="30"/>
      <c r="QTF193" s="29"/>
      <c r="QTG193" s="30"/>
      <c r="QTH193" s="29"/>
      <c r="QTI193" s="30"/>
      <c r="QTJ193" s="29"/>
      <c r="QTK193" s="30"/>
      <c r="QTL193" s="29"/>
      <c r="QTM193" s="30"/>
      <c r="QTN193" s="29"/>
      <c r="QTO193" s="30"/>
      <c r="QTP193" s="29"/>
      <c r="QTQ193" s="30"/>
      <c r="QTR193" s="29"/>
      <c r="QTS193" s="30"/>
      <c r="QTT193" s="29"/>
      <c r="QTU193" s="30"/>
      <c r="QTV193" s="29"/>
      <c r="QTW193" s="30"/>
      <c r="QTX193" s="29"/>
      <c r="QTY193" s="30"/>
      <c r="QTZ193" s="29"/>
      <c r="QUA193" s="30"/>
      <c r="QUB193" s="29"/>
      <c r="QUC193" s="30"/>
      <c r="QUD193" s="29"/>
      <c r="QUE193" s="30"/>
      <c r="QUF193" s="29"/>
      <c r="QUG193" s="30"/>
      <c r="QUH193" s="29"/>
      <c r="QUI193" s="30"/>
      <c r="QUJ193" s="29"/>
      <c r="QUK193" s="30"/>
      <c r="QUL193" s="29"/>
      <c r="QUM193" s="30"/>
      <c r="QUN193" s="29"/>
      <c r="QUO193" s="30"/>
      <c r="QUP193" s="29"/>
      <c r="QUQ193" s="30"/>
      <c r="QUR193" s="29"/>
      <c r="QUS193" s="30"/>
      <c r="QUT193" s="29"/>
      <c r="QUU193" s="30"/>
      <c r="QUV193" s="29"/>
      <c r="QUW193" s="30"/>
      <c r="QUX193" s="29"/>
      <c r="QUY193" s="30"/>
      <c r="QUZ193" s="29"/>
      <c r="QVA193" s="30"/>
      <c r="QVB193" s="29"/>
      <c r="QVC193" s="30"/>
      <c r="QVD193" s="29"/>
      <c r="QVE193" s="30"/>
      <c r="QVF193" s="29"/>
      <c r="QVG193" s="30"/>
      <c r="QVH193" s="29"/>
      <c r="QVI193" s="30"/>
      <c r="QVJ193" s="29"/>
      <c r="QVK193" s="30"/>
      <c r="QVL193" s="29"/>
      <c r="QVM193" s="30"/>
      <c r="QVN193" s="29"/>
      <c r="QVO193" s="30"/>
      <c r="QVP193" s="29"/>
      <c r="QVQ193" s="30"/>
      <c r="QVR193" s="29"/>
      <c r="QVS193" s="30"/>
      <c r="QVT193" s="29"/>
      <c r="QVU193" s="30"/>
      <c r="QVV193" s="29"/>
      <c r="QVW193" s="30"/>
      <c r="QVX193" s="29"/>
      <c r="QVY193" s="30"/>
      <c r="QVZ193" s="29"/>
      <c r="QWA193" s="30"/>
      <c r="QWB193" s="29"/>
      <c r="QWC193" s="30"/>
      <c r="QWD193" s="29"/>
      <c r="QWE193" s="30"/>
      <c r="QWF193" s="29"/>
      <c r="QWG193" s="30"/>
      <c r="QWH193" s="29"/>
      <c r="QWI193" s="30"/>
      <c r="QWJ193" s="29"/>
      <c r="QWK193" s="30"/>
      <c r="QWL193" s="29"/>
      <c r="QWM193" s="30"/>
      <c r="QWN193" s="29"/>
      <c r="QWO193" s="30"/>
      <c r="QWP193" s="29"/>
      <c r="QWQ193" s="30"/>
      <c r="QWR193" s="29"/>
      <c r="QWS193" s="30"/>
      <c r="QWT193" s="29"/>
      <c r="QWU193" s="30"/>
      <c r="QWV193" s="29"/>
      <c r="QWW193" s="30"/>
      <c r="QWX193" s="29"/>
      <c r="QWY193" s="30"/>
      <c r="QWZ193" s="29"/>
      <c r="QXA193" s="30"/>
      <c r="QXB193" s="29"/>
      <c r="QXC193" s="30"/>
      <c r="QXD193" s="29"/>
      <c r="QXE193" s="30"/>
      <c r="QXF193" s="29"/>
      <c r="QXG193" s="30"/>
      <c r="QXH193" s="29"/>
      <c r="QXI193" s="30"/>
      <c r="QXJ193" s="29"/>
      <c r="QXK193" s="30"/>
      <c r="QXL193" s="29"/>
      <c r="QXM193" s="30"/>
      <c r="QXN193" s="29"/>
      <c r="QXO193" s="30"/>
      <c r="QXP193" s="29"/>
      <c r="QXQ193" s="30"/>
      <c r="QXR193" s="29"/>
      <c r="QXS193" s="30"/>
      <c r="QXT193" s="29"/>
      <c r="QXU193" s="30"/>
      <c r="QXV193" s="29"/>
      <c r="QXW193" s="30"/>
      <c r="QXX193" s="29"/>
      <c r="QXY193" s="30"/>
      <c r="QXZ193" s="29"/>
      <c r="QYA193" s="30"/>
      <c r="QYB193" s="29"/>
      <c r="QYC193" s="30"/>
      <c r="QYD193" s="29"/>
      <c r="QYE193" s="30"/>
      <c r="QYF193" s="29"/>
      <c r="QYG193" s="30"/>
      <c r="QYH193" s="29"/>
      <c r="QYI193" s="30"/>
      <c r="QYJ193" s="29"/>
      <c r="QYK193" s="30"/>
      <c r="QYL193" s="29"/>
      <c r="QYM193" s="30"/>
      <c r="QYN193" s="29"/>
      <c r="QYO193" s="30"/>
      <c r="QYP193" s="29"/>
      <c r="QYQ193" s="30"/>
      <c r="QYR193" s="29"/>
      <c r="QYS193" s="30"/>
      <c r="QYT193" s="29"/>
      <c r="QYU193" s="30"/>
      <c r="QYV193" s="29"/>
      <c r="QYW193" s="30"/>
      <c r="QYX193" s="29"/>
      <c r="QYY193" s="30"/>
      <c r="QYZ193" s="29"/>
      <c r="QZA193" s="30"/>
      <c r="QZB193" s="29"/>
      <c r="QZC193" s="30"/>
      <c r="QZD193" s="29"/>
      <c r="QZE193" s="30"/>
      <c r="QZF193" s="29"/>
      <c r="QZG193" s="30"/>
      <c r="QZH193" s="29"/>
      <c r="QZI193" s="30"/>
      <c r="QZJ193" s="29"/>
      <c r="QZK193" s="30"/>
      <c r="QZL193" s="29"/>
      <c r="QZM193" s="30"/>
      <c r="QZN193" s="29"/>
      <c r="QZO193" s="30"/>
      <c r="QZP193" s="29"/>
      <c r="QZQ193" s="30"/>
      <c r="QZR193" s="29"/>
      <c r="QZS193" s="30"/>
      <c r="QZT193" s="29"/>
      <c r="QZU193" s="30"/>
      <c r="QZV193" s="29"/>
      <c r="QZW193" s="30"/>
      <c r="QZX193" s="29"/>
      <c r="QZY193" s="30"/>
      <c r="QZZ193" s="29"/>
      <c r="RAA193" s="30"/>
      <c r="RAB193" s="29"/>
      <c r="RAC193" s="30"/>
      <c r="RAD193" s="29"/>
      <c r="RAE193" s="30"/>
      <c r="RAF193" s="29"/>
      <c r="RAG193" s="30"/>
      <c r="RAH193" s="29"/>
      <c r="RAI193" s="30"/>
      <c r="RAJ193" s="29"/>
      <c r="RAK193" s="30"/>
      <c r="RAL193" s="29"/>
      <c r="RAM193" s="30"/>
      <c r="RAN193" s="29"/>
      <c r="RAO193" s="30"/>
      <c r="RAP193" s="29"/>
      <c r="RAQ193" s="30"/>
      <c r="RAR193" s="29"/>
      <c r="RAS193" s="30"/>
      <c r="RAT193" s="29"/>
      <c r="RAU193" s="30"/>
      <c r="RAV193" s="29"/>
      <c r="RAW193" s="30"/>
      <c r="RAX193" s="29"/>
      <c r="RAY193" s="30"/>
      <c r="RAZ193" s="29"/>
      <c r="RBA193" s="30"/>
      <c r="RBB193" s="29"/>
      <c r="RBC193" s="30"/>
      <c r="RBD193" s="29"/>
      <c r="RBE193" s="30"/>
      <c r="RBF193" s="29"/>
      <c r="RBG193" s="30"/>
      <c r="RBH193" s="29"/>
      <c r="RBI193" s="30"/>
      <c r="RBJ193" s="29"/>
      <c r="RBK193" s="30"/>
      <c r="RBL193" s="29"/>
      <c r="RBM193" s="30"/>
      <c r="RBN193" s="29"/>
      <c r="RBO193" s="30"/>
      <c r="RBP193" s="29"/>
      <c r="RBQ193" s="30"/>
      <c r="RBR193" s="29"/>
      <c r="RBS193" s="30"/>
      <c r="RBT193" s="29"/>
      <c r="RBU193" s="30"/>
      <c r="RBV193" s="29"/>
      <c r="RBW193" s="30"/>
      <c r="RBX193" s="29"/>
      <c r="RBY193" s="30"/>
      <c r="RBZ193" s="29"/>
      <c r="RCA193" s="30"/>
      <c r="RCB193" s="29"/>
      <c r="RCC193" s="30"/>
      <c r="RCD193" s="29"/>
      <c r="RCE193" s="30"/>
      <c r="RCF193" s="29"/>
      <c r="RCG193" s="30"/>
      <c r="RCH193" s="29"/>
      <c r="RCI193" s="30"/>
      <c r="RCJ193" s="29"/>
      <c r="RCK193" s="30"/>
      <c r="RCL193" s="29"/>
      <c r="RCM193" s="30"/>
      <c r="RCN193" s="29"/>
      <c r="RCO193" s="30"/>
      <c r="RCP193" s="29"/>
      <c r="RCQ193" s="30"/>
      <c r="RCR193" s="29"/>
      <c r="RCS193" s="30"/>
      <c r="RCT193" s="29"/>
      <c r="RCU193" s="30"/>
      <c r="RCV193" s="29"/>
      <c r="RCW193" s="30"/>
      <c r="RCX193" s="29"/>
      <c r="RCY193" s="30"/>
      <c r="RCZ193" s="29"/>
      <c r="RDA193" s="30"/>
      <c r="RDB193" s="29"/>
      <c r="RDC193" s="30"/>
      <c r="RDD193" s="29"/>
      <c r="RDE193" s="30"/>
      <c r="RDF193" s="29"/>
      <c r="RDG193" s="30"/>
      <c r="RDH193" s="29"/>
      <c r="RDI193" s="30"/>
      <c r="RDJ193" s="29"/>
      <c r="RDK193" s="30"/>
      <c r="RDL193" s="29"/>
      <c r="RDM193" s="30"/>
      <c r="RDN193" s="29"/>
      <c r="RDO193" s="30"/>
      <c r="RDP193" s="29"/>
      <c r="RDQ193" s="30"/>
      <c r="RDR193" s="29"/>
      <c r="RDS193" s="30"/>
      <c r="RDT193" s="29"/>
      <c r="RDU193" s="30"/>
      <c r="RDV193" s="29"/>
      <c r="RDW193" s="30"/>
      <c r="RDX193" s="29"/>
      <c r="RDY193" s="30"/>
      <c r="RDZ193" s="29"/>
      <c r="REA193" s="30"/>
      <c r="REB193" s="29"/>
      <c r="REC193" s="30"/>
      <c r="RED193" s="29"/>
      <c r="REE193" s="30"/>
      <c r="REF193" s="29"/>
      <c r="REG193" s="30"/>
      <c r="REH193" s="29"/>
      <c r="REI193" s="30"/>
      <c r="REJ193" s="29"/>
      <c r="REK193" s="30"/>
      <c r="REL193" s="29"/>
      <c r="REM193" s="30"/>
      <c r="REN193" s="29"/>
      <c r="REO193" s="30"/>
      <c r="REP193" s="29"/>
      <c r="REQ193" s="30"/>
      <c r="RER193" s="29"/>
      <c r="RES193" s="30"/>
      <c r="RET193" s="29"/>
      <c r="REU193" s="30"/>
      <c r="REV193" s="29"/>
      <c r="REW193" s="30"/>
      <c r="REX193" s="29"/>
      <c r="REY193" s="30"/>
      <c r="REZ193" s="29"/>
      <c r="RFA193" s="30"/>
      <c r="RFB193" s="29"/>
      <c r="RFC193" s="30"/>
      <c r="RFD193" s="29"/>
      <c r="RFE193" s="30"/>
      <c r="RFF193" s="29"/>
      <c r="RFG193" s="30"/>
      <c r="RFH193" s="29"/>
      <c r="RFI193" s="30"/>
      <c r="RFJ193" s="29"/>
      <c r="RFK193" s="30"/>
      <c r="RFL193" s="29"/>
      <c r="RFM193" s="30"/>
      <c r="RFN193" s="29"/>
      <c r="RFO193" s="30"/>
      <c r="RFP193" s="29"/>
      <c r="RFQ193" s="30"/>
      <c r="RFR193" s="29"/>
      <c r="RFS193" s="30"/>
      <c r="RFT193" s="29"/>
      <c r="RFU193" s="30"/>
      <c r="RFV193" s="29"/>
      <c r="RFW193" s="30"/>
      <c r="RFX193" s="29"/>
      <c r="RFY193" s="30"/>
      <c r="RFZ193" s="29"/>
      <c r="RGA193" s="30"/>
      <c r="RGB193" s="29"/>
      <c r="RGC193" s="30"/>
      <c r="RGD193" s="29"/>
      <c r="RGE193" s="30"/>
      <c r="RGF193" s="29"/>
      <c r="RGG193" s="30"/>
      <c r="RGH193" s="29"/>
      <c r="RGI193" s="30"/>
      <c r="RGJ193" s="29"/>
      <c r="RGK193" s="30"/>
      <c r="RGL193" s="29"/>
      <c r="RGM193" s="30"/>
      <c r="RGN193" s="29"/>
      <c r="RGO193" s="30"/>
      <c r="RGP193" s="29"/>
      <c r="RGQ193" s="30"/>
      <c r="RGR193" s="29"/>
      <c r="RGS193" s="30"/>
      <c r="RGT193" s="29"/>
      <c r="RGU193" s="30"/>
      <c r="RGV193" s="29"/>
      <c r="RGW193" s="30"/>
      <c r="RGX193" s="29"/>
      <c r="RGY193" s="30"/>
      <c r="RGZ193" s="29"/>
      <c r="RHA193" s="30"/>
      <c r="RHB193" s="29"/>
      <c r="RHC193" s="30"/>
      <c r="RHD193" s="29"/>
      <c r="RHE193" s="30"/>
      <c r="RHF193" s="29"/>
      <c r="RHG193" s="30"/>
      <c r="RHH193" s="29"/>
      <c r="RHI193" s="30"/>
      <c r="RHJ193" s="29"/>
      <c r="RHK193" s="30"/>
      <c r="RHL193" s="29"/>
      <c r="RHM193" s="30"/>
      <c r="RHN193" s="29"/>
      <c r="RHO193" s="30"/>
      <c r="RHP193" s="29"/>
      <c r="RHQ193" s="30"/>
      <c r="RHR193" s="29"/>
      <c r="RHS193" s="30"/>
      <c r="RHT193" s="29"/>
      <c r="RHU193" s="30"/>
      <c r="RHV193" s="29"/>
      <c r="RHW193" s="30"/>
      <c r="RHX193" s="29"/>
      <c r="RHY193" s="30"/>
      <c r="RHZ193" s="29"/>
      <c r="RIA193" s="30"/>
      <c r="RIB193" s="29"/>
      <c r="RIC193" s="30"/>
      <c r="RID193" s="29"/>
      <c r="RIE193" s="30"/>
      <c r="RIF193" s="29"/>
      <c r="RIG193" s="30"/>
      <c r="RIH193" s="29"/>
      <c r="RII193" s="30"/>
      <c r="RIJ193" s="29"/>
      <c r="RIK193" s="30"/>
      <c r="RIL193" s="29"/>
      <c r="RIM193" s="30"/>
      <c r="RIN193" s="29"/>
      <c r="RIO193" s="30"/>
      <c r="RIP193" s="29"/>
      <c r="RIQ193" s="30"/>
      <c r="RIR193" s="29"/>
      <c r="RIS193" s="30"/>
      <c r="RIT193" s="29"/>
      <c r="RIU193" s="30"/>
      <c r="RIV193" s="29"/>
      <c r="RIW193" s="30"/>
      <c r="RIX193" s="29"/>
      <c r="RIY193" s="30"/>
      <c r="RIZ193" s="29"/>
      <c r="RJA193" s="30"/>
      <c r="RJB193" s="29"/>
      <c r="RJC193" s="30"/>
      <c r="RJD193" s="29"/>
      <c r="RJE193" s="30"/>
      <c r="RJF193" s="29"/>
      <c r="RJG193" s="30"/>
      <c r="RJH193" s="29"/>
      <c r="RJI193" s="30"/>
      <c r="RJJ193" s="29"/>
      <c r="RJK193" s="30"/>
      <c r="RJL193" s="29"/>
      <c r="RJM193" s="30"/>
      <c r="RJN193" s="29"/>
      <c r="RJO193" s="30"/>
      <c r="RJP193" s="29"/>
      <c r="RJQ193" s="30"/>
      <c r="RJR193" s="29"/>
      <c r="RJS193" s="30"/>
      <c r="RJT193" s="29"/>
      <c r="RJU193" s="30"/>
      <c r="RJV193" s="29"/>
      <c r="RJW193" s="30"/>
      <c r="RJX193" s="29"/>
      <c r="RJY193" s="30"/>
      <c r="RJZ193" s="29"/>
      <c r="RKA193" s="30"/>
      <c r="RKB193" s="29"/>
      <c r="RKC193" s="30"/>
      <c r="RKD193" s="29"/>
      <c r="RKE193" s="30"/>
      <c r="RKF193" s="29"/>
      <c r="RKG193" s="30"/>
      <c r="RKH193" s="29"/>
      <c r="RKI193" s="30"/>
      <c r="RKJ193" s="29"/>
      <c r="RKK193" s="30"/>
      <c r="RKL193" s="29"/>
      <c r="RKM193" s="30"/>
      <c r="RKN193" s="29"/>
      <c r="RKO193" s="30"/>
      <c r="RKP193" s="29"/>
      <c r="RKQ193" s="30"/>
      <c r="RKR193" s="29"/>
      <c r="RKS193" s="30"/>
      <c r="RKT193" s="29"/>
      <c r="RKU193" s="30"/>
      <c r="RKV193" s="29"/>
      <c r="RKW193" s="30"/>
      <c r="RKX193" s="29"/>
      <c r="RKY193" s="30"/>
      <c r="RKZ193" s="29"/>
      <c r="RLA193" s="30"/>
      <c r="RLB193" s="29"/>
      <c r="RLC193" s="30"/>
      <c r="RLD193" s="29"/>
      <c r="RLE193" s="30"/>
      <c r="RLF193" s="29"/>
      <c r="RLG193" s="30"/>
      <c r="RLH193" s="29"/>
      <c r="RLI193" s="30"/>
      <c r="RLJ193" s="29"/>
      <c r="RLK193" s="30"/>
      <c r="RLL193" s="29"/>
      <c r="RLM193" s="30"/>
      <c r="RLN193" s="29"/>
      <c r="RLO193" s="30"/>
      <c r="RLP193" s="29"/>
      <c r="RLQ193" s="30"/>
      <c r="RLR193" s="29"/>
      <c r="RLS193" s="30"/>
      <c r="RLT193" s="29"/>
      <c r="RLU193" s="30"/>
      <c r="RLV193" s="29"/>
      <c r="RLW193" s="30"/>
      <c r="RLX193" s="29"/>
      <c r="RLY193" s="30"/>
      <c r="RLZ193" s="29"/>
      <c r="RMA193" s="30"/>
      <c r="RMB193" s="29"/>
      <c r="RMC193" s="30"/>
      <c r="RMD193" s="29"/>
      <c r="RME193" s="30"/>
      <c r="RMF193" s="29"/>
      <c r="RMG193" s="30"/>
      <c r="RMH193" s="29"/>
      <c r="RMI193" s="30"/>
      <c r="RMJ193" s="29"/>
      <c r="RMK193" s="30"/>
      <c r="RML193" s="29"/>
      <c r="RMM193" s="30"/>
      <c r="RMN193" s="29"/>
      <c r="RMO193" s="30"/>
      <c r="RMP193" s="29"/>
      <c r="RMQ193" s="30"/>
      <c r="RMR193" s="29"/>
      <c r="RMS193" s="30"/>
      <c r="RMT193" s="29"/>
      <c r="RMU193" s="30"/>
      <c r="RMV193" s="29"/>
      <c r="RMW193" s="30"/>
      <c r="RMX193" s="29"/>
      <c r="RMY193" s="30"/>
      <c r="RMZ193" s="29"/>
      <c r="RNA193" s="30"/>
      <c r="RNB193" s="29"/>
      <c r="RNC193" s="30"/>
      <c r="RND193" s="29"/>
      <c r="RNE193" s="30"/>
      <c r="RNF193" s="29"/>
      <c r="RNG193" s="30"/>
      <c r="RNH193" s="29"/>
      <c r="RNI193" s="30"/>
      <c r="RNJ193" s="29"/>
      <c r="RNK193" s="30"/>
      <c r="RNL193" s="29"/>
      <c r="RNM193" s="30"/>
      <c r="RNN193" s="29"/>
      <c r="RNO193" s="30"/>
      <c r="RNP193" s="29"/>
      <c r="RNQ193" s="30"/>
      <c r="RNR193" s="29"/>
      <c r="RNS193" s="30"/>
      <c r="RNT193" s="29"/>
      <c r="RNU193" s="30"/>
      <c r="RNV193" s="29"/>
      <c r="RNW193" s="30"/>
      <c r="RNX193" s="29"/>
      <c r="RNY193" s="30"/>
      <c r="RNZ193" s="29"/>
      <c r="ROA193" s="30"/>
      <c r="ROB193" s="29"/>
      <c r="ROC193" s="30"/>
      <c r="ROD193" s="29"/>
      <c r="ROE193" s="30"/>
      <c r="ROF193" s="29"/>
      <c r="ROG193" s="30"/>
      <c r="ROH193" s="29"/>
      <c r="ROI193" s="30"/>
      <c r="ROJ193" s="29"/>
      <c r="ROK193" s="30"/>
      <c r="ROL193" s="29"/>
      <c r="ROM193" s="30"/>
      <c r="RON193" s="29"/>
      <c r="ROO193" s="30"/>
      <c r="ROP193" s="29"/>
      <c r="ROQ193" s="30"/>
      <c r="ROR193" s="29"/>
      <c r="ROS193" s="30"/>
      <c r="ROT193" s="29"/>
      <c r="ROU193" s="30"/>
      <c r="ROV193" s="29"/>
      <c r="ROW193" s="30"/>
      <c r="ROX193" s="29"/>
      <c r="ROY193" s="30"/>
      <c r="ROZ193" s="29"/>
      <c r="RPA193" s="30"/>
      <c r="RPB193" s="29"/>
      <c r="RPC193" s="30"/>
      <c r="RPD193" s="29"/>
      <c r="RPE193" s="30"/>
      <c r="RPF193" s="29"/>
      <c r="RPG193" s="30"/>
      <c r="RPH193" s="29"/>
      <c r="RPI193" s="30"/>
      <c r="RPJ193" s="29"/>
      <c r="RPK193" s="30"/>
      <c r="RPL193" s="29"/>
      <c r="RPM193" s="30"/>
      <c r="RPN193" s="29"/>
      <c r="RPO193" s="30"/>
      <c r="RPP193" s="29"/>
      <c r="RPQ193" s="30"/>
      <c r="RPR193" s="29"/>
      <c r="RPS193" s="30"/>
      <c r="RPT193" s="29"/>
      <c r="RPU193" s="30"/>
      <c r="RPV193" s="29"/>
      <c r="RPW193" s="30"/>
      <c r="RPX193" s="29"/>
      <c r="RPY193" s="30"/>
      <c r="RPZ193" s="29"/>
      <c r="RQA193" s="30"/>
      <c r="RQB193" s="29"/>
      <c r="RQC193" s="30"/>
      <c r="RQD193" s="29"/>
      <c r="RQE193" s="30"/>
      <c r="RQF193" s="29"/>
      <c r="RQG193" s="30"/>
      <c r="RQH193" s="29"/>
      <c r="RQI193" s="30"/>
      <c r="RQJ193" s="29"/>
      <c r="RQK193" s="30"/>
      <c r="RQL193" s="29"/>
      <c r="RQM193" s="30"/>
      <c r="RQN193" s="29"/>
      <c r="RQO193" s="30"/>
      <c r="RQP193" s="29"/>
      <c r="RQQ193" s="30"/>
      <c r="RQR193" s="29"/>
      <c r="RQS193" s="30"/>
      <c r="RQT193" s="29"/>
      <c r="RQU193" s="30"/>
      <c r="RQV193" s="29"/>
      <c r="RQW193" s="30"/>
      <c r="RQX193" s="29"/>
      <c r="RQY193" s="30"/>
      <c r="RQZ193" s="29"/>
      <c r="RRA193" s="30"/>
      <c r="RRB193" s="29"/>
      <c r="RRC193" s="30"/>
      <c r="RRD193" s="29"/>
      <c r="RRE193" s="30"/>
      <c r="RRF193" s="29"/>
      <c r="RRG193" s="30"/>
      <c r="RRH193" s="29"/>
      <c r="RRI193" s="30"/>
      <c r="RRJ193" s="29"/>
      <c r="RRK193" s="30"/>
      <c r="RRL193" s="29"/>
      <c r="RRM193" s="30"/>
      <c r="RRN193" s="29"/>
      <c r="RRO193" s="30"/>
      <c r="RRP193" s="29"/>
      <c r="RRQ193" s="30"/>
      <c r="RRR193" s="29"/>
      <c r="RRS193" s="30"/>
      <c r="RRT193" s="29"/>
      <c r="RRU193" s="30"/>
      <c r="RRV193" s="29"/>
      <c r="RRW193" s="30"/>
      <c r="RRX193" s="29"/>
      <c r="RRY193" s="30"/>
      <c r="RRZ193" s="29"/>
      <c r="RSA193" s="30"/>
      <c r="RSB193" s="29"/>
      <c r="RSC193" s="30"/>
      <c r="RSD193" s="29"/>
      <c r="RSE193" s="30"/>
      <c r="RSF193" s="29"/>
      <c r="RSG193" s="30"/>
      <c r="RSH193" s="29"/>
      <c r="RSI193" s="30"/>
      <c r="RSJ193" s="29"/>
      <c r="RSK193" s="30"/>
      <c r="RSL193" s="29"/>
      <c r="RSM193" s="30"/>
      <c r="RSN193" s="29"/>
      <c r="RSO193" s="30"/>
      <c r="RSP193" s="29"/>
      <c r="RSQ193" s="30"/>
      <c r="RSR193" s="29"/>
      <c r="RSS193" s="30"/>
      <c r="RST193" s="29"/>
      <c r="RSU193" s="30"/>
      <c r="RSV193" s="29"/>
      <c r="RSW193" s="30"/>
      <c r="RSX193" s="29"/>
      <c r="RSY193" s="30"/>
      <c r="RSZ193" s="29"/>
      <c r="RTA193" s="30"/>
      <c r="RTB193" s="29"/>
      <c r="RTC193" s="30"/>
      <c r="RTD193" s="29"/>
      <c r="RTE193" s="30"/>
      <c r="RTF193" s="29"/>
      <c r="RTG193" s="30"/>
      <c r="RTH193" s="29"/>
      <c r="RTI193" s="30"/>
      <c r="RTJ193" s="29"/>
      <c r="RTK193" s="30"/>
      <c r="RTL193" s="29"/>
      <c r="RTM193" s="30"/>
      <c r="RTN193" s="29"/>
      <c r="RTO193" s="30"/>
      <c r="RTP193" s="29"/>
      <c r="RTQ193" s="30"/>
      <c r="RTR193" s="29"/>
      <c r="RTS193" s="30"/>
      <c r="RTT193" s="29"/>
      <c r="RTU193" s="30"/>
      <c r="RTV193" s="29"/>
      <c r="RTW193" s="30"/>
      <c r="RTX193" s="29"/>
      <c r="RTY193" s="30"/>
      <c r="RTZ193" s="29"/>
      <c r="RUA193" s="30"/>
      <c r="RUB193" s="29"/>
      <c r="RUC193" s="30"/>
      <c r="RUD193" s="29"/>
      <c r="RUE193" s="30"/>
      <c r="RUF193" s="29"/>
      <c r="RUG193" s="30"/>
      <c r="RUH193" s="29"/>
      <c r="RUI193" s="30"/>
      <c r="RUJ193" s="29"/>
      <c r="RUK193" s="30"/>
      <c r="RUL193" s="29"/>
      <c r="RUM193" s="30"/>
      <c r="RUN193" s="29"/>
      <c r="RUO193" s="30"/>
      <c r="RUP193" s="29"/>
      <c r="RUQ193" s="30"/>
      <c r="RUR193" s="29"/>
      <c r="RUS193" s="30"/>
      <c r="RUT193" s="29"/>
      <c r="RUU193" s="30"/>
      <c r="RUV193" s="29"/>
      <c r="RUW193" s="30"/>
      <c r="RUX193" s="29"/>
      <c r="RUY193" s="30"/>
      <c r="RUZ193" s="29"/>
      <c r="RVA193" s="30"/>
      <c r="RVB193" s="29"/>
      <c r="RVC193" s="30"/>
      <c r="RVD193" s="29"/>
      <c r="RVE193" s="30"/>
      <c r="RVF193" s="29"/>
      <c r="RVG193" s="30"/>
      <c r="RVH193" s="29"/>
      <c r="RVI193" s="30"/>
      <c r="RVJ193" s="29"/>
      <c r="RVK193" s="30"/>
      <c r="RVL193" s="29"/>
      <c r="RVM193" s="30"/>
      <c r="RVN193" s="29"/>
      <c r="RVO193" s="30"/>
      <c r="RVP193" s="29"/>
      <c r="RVQ193" s="30"/>
      <c r="RVR193" s="29"/>
      <c r="RVS193" s="30"/>
      <c r="RVT193" s="29"/>
      <c r="RVU193" s="30"/>
      <c r="RVV193" s="29"/>
      <c r="RVW193" s="30"/>
      <c r="RVX193" s="29"/>
      <c r="RVY193" s="30"/>
      <c r="RVZ193" s="29"/>
      <c r="RWA193" s="30"/>
      <c r="RWB193" s="29"/>
      <c r="RWC193" s="30"/>
      <c r="RWD193" s="29"/>
      <c r="RWE193" s="30"/>
      <c r="RWF193" s="29"/>
      <c r="RWG193" s="30"/>
      <c r="RWH193" s="29"/>
      <c r="RWI193" s="30"/>
      <c r="RWJ193" s="29"/>
      <c r="RWK193" s="30"/>
      <c r="RWL193" s="29"/>
      <c r="RWM193" s="30"/>
      <c r="RWN193" s="29"/>
      <c r="RWO193" s="30"/>
      <c r="RWP193" s="29"/>
      <c r="RWQ193" s="30"/>
      <c r="RWR193" s="29"/>
      <c r="RWS193" s="30"/>
      <c r="RWT193" s="29"/>
      <c r="RWU193" s="30"/>
      <c r="RWV193" s="29"/>
      <c r="RWW193" s="30"/>
      <c r="RWX193" s="29"/>
      <c r="RWY193" s="30"/>
      <c r="RWZ193" s="29"/>
      <c r="RXA193" s="30"/>
      <c r="RXB193" s="29"/>
      <c r="RXC193" s="30"/>
      <c r="RXD193" s="29"/>
      <c r="RXE193" s="30"/>
      <c r="RXF193" s="29"/>
      <c r="RXG193" s="30"/>
      <c r="RXH193" s="29"/>
      <c r="RXI193" s="30"/>
      <c r="RXJ193" s="29"/>
      <c r="RXK193" s="30"/>
      <c r="RXL193" s="29"/>
      <c r="RXM193" s="30"/>
      <c r="RXN193" s="29"/>
      <c r="RXO193" s="30"/>
      <c r="RXP193" s="29"/>
      <c r="RXQ193" s="30"/>
      <c r="RXR193" s="29"/>
      <c r="RXS193" s="30"/>
      <c r="RXT193" s="29"/>
      <c r="RXU193" s="30"/>
      <c r="RXV193" s="29"/>
      <c r="RXW193" s="30"/>
      <c r="RXX193" s="29"/>
      <c r="RXY193" s="30"/>
      <c r="RXZ193" s="29"/>
      <c r="RYA193" s="30"/>
      <c r="RYB193" s="29"/>
      <c r="RYC193" s="30"/>
      <c r="RYD193" s="29"/>
      <c r="RYE193" s="30"/>
      <c r="RYF193" s="29"/>
      <c r="RYG193" s="30"/>
      <c r="RYH193" s="29"/>
      <c r="RYI193" s="30"/>
      <c r="RYJ193" s="29"/>
      <c r="RYK193" s="30"/>
      <c r="RYL193" s="29"/>
      <c r="RYM193" s="30"/>
      <c r="RYN193" s="29"/>
      <c r="RYO193" s="30"/>
      <c r="RYP193" s="29"/>
      <c r="RYQ193" s="30"/>
      <c r="RYR193" s="29"/>
      <c r="RYS193" s="30"/>
      <c r="RYT193" s="29"/>
      <c r="RYU193" s="30"/>
      <c r="RYV193" s="29"/>
      <c r="RYW193" s="30"/>
      <c r="RYX193" s="29"/>
      <c r="RYY193" s="30"/>
      <c r="RYZ193" s="29"/>
      <c r="RZA193" s="30"/>
      <c r="RZB193" s="29"/>
      <c r="RZC193" s="30"/>
      <c r="RZD193" s="29"/>
      <c r="RZE193" s="30"/>
      <c r="RZF193" s="29"/>
      <c r="RZG193" s="30"/>
      <c r="RZH193" s="29"/>
      <c r="RZI193" s="30"/>
      <c r="RZJ193" s="29"/>
      <c r="RZK193" s="30"/>
      <c r="RZL193" s="29"/>
      <c r="RZM193" s="30"/>
      <c r="RZN193" s="29"/>
      <c r="RZO193" s="30"/>
      <c r="RZP193" s="29"/>
      <c r="RZQ193" s="30"/>
      <c r="RZR193" s="29"/>
      <c r="RZS193" s="30"/>
      <c r="RZT193" s="29"/>
      <c r="RZU193" s="30"/>
      <c r="RZV193" s="29"/>
      <c r="RZW193" s="30"/>
      <c r="RZX193" s="29"/>
      <c r="RZY193" s="30"/>
      <c r="RZZ193" s="29"/>
      <c r="SAA193" s="30"/>
      <c r="SAB193" s="29"/>
      <c r="SAC193" s="30"/>
      <c r="SAD193" s="29"/>
      <c r="SAE193" s="30"/>
      <c r="SAF193" s="29"/>
      <c r="SAG193" s="30"/>
      <c r="SAH193" s="29"/>
      <c r="SAI193" s="30"/>
      <c r="SAJ193" s="29"/>
      <c r="SAK193" s="30"/>
      <c r="SAL193" s="29"/>
      <c r="SAM193" s="30"/>
      <c r="SAN193" s="29"/>
      <c r="SAO193" s="30"/>
      <c r="SAP193" s="29"/>
      <c r="SAQ193" s="30"/>
      <c r="SAR193" s="29"/>
      <c r="SAS193" s="30"/>
      <c r="SAT193" s="29"/>
      <c r="SAU193" s="30"/>
      <c r="SAV193" s="29"/>
      <c r="SAW193" s="30"/>
      <c r="SAX193" s="29"/>
      <c r="SAY193" s="30"/>
      <c r="SAZ193" s="29"/>
      <c r="SBA193" s="30"/>
      <c r="SBB193" s="29"/>
      <c r="SBC193" s="30"/>
      <c r="SBD193" s="29"/>
      <c r="SBE193" s="30"/>
      <c r="SBF193" s="29"/>
      <c r="SBG193" s="30"/>
      <c r="SBH193" s="29"/>
      <c r="SBI193" s="30"/>
      <c r="SBJ193" s="29"/>
      <c r="SBK193" s="30"/>
      <c r="SBL193" s="29"/>
      <c r="SBM193" s="30"/>
      <c r="SBN193" s="29"/>
      <c r="SBO193" s="30"/>
      <c r="SBP193" s="29"/>
      <c r="SBQ193" s="30"/>
      <c r="SBR193" s="29"/>
      <c r="SBS193" s="30"/>
      <c r="SBT193" s="29"/>
      <c r="SBU193" s="30"/>
      <c r="SBV193" s="29"/>
      <c r="SBW193" s="30"/>
      <c r="SBX193" s="29"/>
      <c r="SBY193" s="30"/>
      <c r="SBZ193" s="29"/>
      <c r="SCA193" s="30"/>
      <c r="SCB193" s="29"/>
      <c r="SCC193" s="30"/>
      <c r="SCD193" s="29"/>
      <c r="SCE193" s="30"/>
      <c r="SCF193" s="29"/>
      <c r="SCG193" s="30"/>
      <c r="SCH193" s="29"/>
      <c r="SCI193" s="30"/>
      <c r="SCJ193" s="29"/>
      <c r="SCK193" s="30"/>
      <c r="SCL193" s="29"/>
      <c r="SCM193" s="30"/>
      <c r="SCN193" s="29"/>
      <c r="SCO193" s="30"/>
      <c r="SCP193" s="29"/>
      <c r="SCQ193" s="30"/>
      <c r="SCR193" s="29"/>
      <c r="SCS193" s="30"/>
      <c r="SCT193" s="29"/>
      <c r="SCU193" s="30"/>
      <c r="SCV193" s="29"/>
      <c r="SCW193" s="30"/>
      <c r="SCX193" s="29"/>
      <c r="SCY193" s="30"/>
      <c r="SCZ193" s="29"/>
      <c r="SDA193" s="30"/>
      <c r="SDB193" s="29"/>
      <c r="SDC193" s="30"/>
      <c r="SDD193" s="29"/>
      <c r="SDE193" s="30"/>
      <c r="SDF193" s="29"/>
      <c r="SDG193" s="30"/>
      <c r="SDH193" s="29"/>
      <c r="SDI193" s="30"/>
      <c r="SDJ193" s="29"/>
      <c r="SDK193" s="30"/>
      <c r="SDL193" s="29"/>
      <c r="SDM193" s="30"/>
      <c r="SDN193" s="29"/>
      <c r="SDO193" s="30"/>
      <c r="SDP193" s="29"/>
      <c r="SDQ193" s="30"/>
      <c r="SDR193" s="29"/>
      <c r="SDS193" s="30"/>
      <c r="SDT193" s="29"/>
      <c r="SDU193" s="30"/>
      <c r="SDV193" s="29"/>
      <c r="SDW193" s="30"/>
      <c r="SDX193" s="29"/>
      <c r="SDY193" s="30"/>
      <c r="SDZ193" s="29"/>
      <c r="SEA193" s="30"/>
      <c r="SEB193" s="29"/>
      <c r="SEC193" s="30"/>
      <c r="SED193" s="29"/>
      <c r="SEE193" s="30"/>
      <c r="SEF193" s="29"/>
      <c r="SEG193" s="30"/>
      <c r="SEH193" s="29"/>
      <c r="SEI193" s="30"/>
      <c r="SEJ193" s="29"/>
      <c r="SEK193" s="30"/>
      <c r="SEL193" s="29"/>
      <c r="SEM193" s="30"/>
      <c r="SEN193" s="29"/>
      <c r="SEO193" s="30"/>
      <c r="SEP193" s="29"/>
      <c r="SEQ193" s="30"/>
      <c r="SER193" s="29"/>
      <c r="SES193" s="30"/>
      <c r="SET193" s="29"/>
      <c r="SEU193" s="30"/>
      <c r="SEV193" s="29"/>
      <c r="SEW193" s="30"/>
      <c r="SEX193" s="29"/>
      <c r="SEY193" s="30"/>
      <c r="SEZ193" s="29"/>
      <c r="SFA193" s="30"/>
      <c r="SFB193" s="29"/>
      <c r="SFC193" s="30"/>
      <c r="SFD193" s="29"/>
      <c r="SFE193" s="30"/>
      <c r="SFF193" s="29"/>
      <c r="SFG193" s="30"/>
      <c r="SFH193" s="29"/>
      <c r="SFI193" s="30"/>
      <c r="SFJ193" s="29"/>
      <c r="SFK193" s="30"/>
      <c r="SFL193" s="29"/>
      <c r="SFM193" s="30"/>
      <c r="SFN193" s="29"/>
      <c r="SFO193" s="30"/>
      <c r="SFP193" s="29"/>
      <c r="SFQ193" s="30"/>
      <c r="SFR193" s="29"/>
      <c r="SFS193" s="30"/>
      <c r="SFT193" s="29"/>
      <c r="SFU193" s="30"/>
      <c r="SFV193" s="29"/>
      <c r="SFW193" s="30"/>
      <c r="SFX193" s="29"/>
      <c r="SFY193" s="30"/>
      <c r="SFZ193" s="29"/>
      <c r="SGA193" s="30"/>
      <c r="SGB193" s="29"/>
      <c r="SGC193" s="30"/>
      <c r="SGD193" s="29"/>
      <c r="SGE193" s="30"/>
      <c r="SGF193" s="29"/>
      <c r="SGG193" s="30"/>
      <c r="SGH193" s="29"/>
      <c r="SGI193" s="30"/>
      <c r="SGJ193" s="29"/>
      <c r="SGK193" s="30"/>
      <c r="SGL193" s="29"/>
      <c r="SGM193" s="30"/>
      <c r="SGN193" s="29"/>
      <c r="SGO193" s="30"/>
      <c r="SGP193" s="29"/>
      <c r="SGQ193" s="30"/>
      <c r="SGR193" s="29"/>
      <c r="SGS193" s="30"/>
      <c r="SGT193" s="29"/>
      <c r="SGU193" s="30"/>
      <c r="SGV193" s="29"/>
      <c r="SGW193" s="30"/>
      <c r="SGX193" s="29"/>
      <c r="SGY193" s="30"/>
      <c r="SGZ193" s="29"/>
      <c r="SHA193" s="30"/>
      <c r="SHB193" s="29"/>
      <c r="SHC193" s="30"/>
      <c r="SHD193" s="29"/>
      <c r="SHE193" s="30"/>
      <c r="SHF193" s="29"/>
      <c r="SHG193" s="30"/>
      <c r="SHH193" s="29"/>
      <c r="SHI193" s="30"/>
      <c r="SHJ193" s="29"/>
      <c r="SHK193" s="30"/>
      <c r="SHL193" s="29"/>
      <c r="SHM193" s="30"/>
      <c r="SHN193" s="29"/>
      <c r="SHO193" s="30"/>
      <c r="SHP193" s="29"/>
      <c r="SHQ193" s="30"/>
      <c r="SHR193" s="29"/>
      <c r="SHS193" s="30"/>
      <c r="SHT193" s="29"/>
      <c r="SHU193" s="30"/>
      <c r="SHV193" s="29"/>
      <c r="SHW193" s="30"/>
      <c r="SHX193" s="29"/>
      <c r="SHY193" s="30"/>
      <c r="SHZ193" s="29"/>
      <c r="SIA193" s="30"/>
      <c r="SIB193" s="29"/>
      <c r="SIC193" s="30"/>
      <c r="SID193" s="29"/>
      <c r="SIE193" s="30"/>
      <c r="SIF193" s="29"/>
      <c r="SIG193" s="30"/>
      <c r="SIH193" s="29"/>
      <c r="SII193" s="30"/>
      <c r="SIJ193" s="29"/>
      <c r="SIK193" s="30"/>
      <c r="SIL193" s="29"/>
      <c r="SIM193" s="30"/>
      <c r="SIN193" s="29"/>
      <c r="SIO193" s="30"/>
      <c r="SIP193" s="29"/>
      <c r="SIQ193" s="30"/>
      <c r="SIR193" s="29"/>
      <c r="SIS193" s="30"/>
      <c r="SIT193" s="29"/>
      <c r="SIU193" s="30"/>
      <c r="SIV193" s="29"/>
      <c r="SIW193" s="30"/>
      <c r="SIX193" s="29"/>
      <c r="SIY193" s="30"/>
      <c r="SIZ193" s="29"/>
      <c r="SJA193" s="30"/>
      <c r="SJB193" s="29"/>
      <c r="SJC193" s="30"/>
      <c r="SJD193" s="29"/>
      <c r="SJE193" s="30"/>
      <c r="SJF193" s="29"/>
      <c r="SJG193" s="30"/>
      <c r="SJH193" s="29"/>
      <c r="SJI193" s="30"/>
      <c r="SJJ193" s="29"/>
      <c r="SJK193" s="30"/>
      <c r="SJL193" s="29"/>
      <c r="SJM193" s="30"/>
      <c r="SJN193" s="29"/>
      <c r="SJO193" s="30"/>
      <c r="SJP193" s="29"/>
      <c r="SJQ193" s="30"/>
      <c r="SJR193" s="29"/>
      <c r="SJS193" s="30"/>
      <c r="SJT193" s="29"/>
      <c r="SJU193" s="30"/>
      <c r="SJV193" s="29"/>
      <c r="SJW193" s="30"/>
      <c r="SJX193" s="29"/>
      <c r="SJY193" s="30"/>
      <c r="SJZ193" s="29"/>
      <c r="SKA193" s="30"/>
      <c r="SKB193" s="29"/>
      <c r="SKC193" s="30"/>
      <c r="SKD193" s="29"/>
      <c r="SKE193" s="30"/>
      <c r="SKF193" s="29"/>
      <c r="SKG193" s="30"/>
      <c r="SKH193" s="29"/>
      <c r="SKI193" s="30"/>
      <c r="SKJ193" s="29"/>
      <c r="SKK193" s="30"/>
      <c r="SKL193" s="29"/>
      <c r="SKM193" s="30"/>
      <c r="SKN193" s="29"/>
      <c r="SKO193" s="30"/>
      <c r="SKP193" s="29"/>
      <c r="SKQ193" s="30"/>
      <c r="SKR193" s="29"/>
      <c r="SKS193" s="30"/>
      <c r="SKT193" s="29"/>
      <c r="SKU193" s="30"/>
      <c r="SKV193" s="29"/>
      <c r="SKW193" s="30"/>
      <c r="SKX193" s="29"/>
      <c r="SKY193" s="30"/>
      <c r="SKZ193" s="29"/>
      <c r="SLA193" s="30"/>
      <c r="SLB193" s="29"/>
      <c r="SLC193" s="30"/>
      <c r="SLD193" s="29"/>
      <c r="SLE193" s="30"/>
      <c r="SLF193" s="29"/>
      <c r="SLG193" s="30"/>
      <c r="SLH193" s="29"/>
      <c r="SLI193" s="30"/>
      <c r="SLJ193" s="29"/>
      <c r="SLK193" s="30"/>
      <c r="SLL193" s="29"/>
      <c r="SLM193" s="30"/>
      <c r="SLN193" s="29"/>
      <c r="SLO193" s="30"/>
      <c r="SLP193" s="29"/>
      <c r="SLQ193" s="30"/>
      <c r="SLR193" s="29"/>
      <c r="SLS193" s="30"/>
      <c r="SLT193" s="29"/>
      <c r="SLU193" s="30"/>
      <c r="SLV193" s="29"/>
      <c r="SLW193" s="30"/>
      <c r="SLX193" s="29"/>
      <c r="SLY193" s="30"/>
      <c r="SLZ193" s="29"/>
      <c r="SMA193" s="30"/>
      <c r="SMB193" s="29"/>
      <c r="SMC193" s="30"/>
      <c r="SMD193" s="29"/>
      <c r="SME193" s="30"/>
      <c r="SMF193" s="29"/>
      <c r="SMG193" s="30"/>
      <c r="SMH193" s="29"/>
      <c r="SMI193" s="30"/>
      <c r="SMJ193" s="29"/>
      <c r="SMK193" s="30"/>
      <c r="SML193" s="29"/>
      <c r="SMM193" s="30"/>
      <c r="SMN193" s="29"/>
      <c r="SMO193" s="30"/>
      <c r="SMP193" s="29"/>
      <c r="SMQ193" s="30"/>
      <c r="SMR193" s="29"/>
      <c r="SMS193" s="30"/>
      <c r="SMT193" s="29"/>
      <c r="SMU193" s="30"/>
      <c r="SMV193" s="29"/>
      <c r="SMW193" s="30"/>
      <c r="SMX193" s="29"/>
      <c r="SMY193" s="30"/>
      <c r="SMZ193" s="29"/>
      <c r="SNA193" s="30"/>
      <c r="SNB193" s="29"/>
      <c r="SNC193" s="30"/>
      <c r="SND193" s="29"/>
      <c r="SNE193" s="30"/>
      <c r="SNF193" s="29"/>
      <c r="SNG193" s="30"/>
      <c r="SNH193" s="29"/>
      <c r="SNI193" s="30"/>
      <c r="SNJ193" s="29"/>
      <c r="SNK193" s="30"/>
      <c r="SNL193" s="29"/>
      <c r="SNM193" s="30"/>
      <c r="SNN193" s="29"/>
      <c r="SNO193" s="30"/>
      <c r="SNP193" s="29"/>
      <c r="SNQ193" s="30"/>
      <c r="SNR193" s="29"/>
      <c r="SNS193" s="30"/>
      <c r="SNT193" s="29"/>
      <c r="SNU193" s="30"/>
      <c r="SNV193" s="29"/>
      <c r="SNW193" s="30"/>
      <c r="SNX193" s="29"/>
      <c r="SNY193" s="30"/>
      <c r="SNZ193" s="29"/>
      <c r="SOA193" s="30"/>
      <c r="SOB193" s="29"/>
      <c r="SOC193" s="30"/>
      <c r="SOD193" s="29"/>
      <c r="SOE193" s="30"/>
      <c r="SOF193" s="29"/>
      <c r="SOG193" s="30"/>
      <c r="SOH193" s="29"/>
      <c r="SOI193" s="30"/>
      <c r="SOJ193" s="29"/>
      <c r="SOK193" s="30"/>
      <c r="SOL193" s="29"/>
      <c r="SOM193" s="30"/>
      <c r="SON193" s="29"/>
      <c r="SOO193" s="30"/>
      <c r="SOP193" s="29"/>
      <c r="SOQ193" s="30"/>
      <c r="SOR193" s="29"/>
      <c r="SOS193" s="30"/>
      <c r="SOT193" s="29"/>
      <c r="SOU193" s="30"/>
      <c r="SOV193" s="29"/>
      <c r="SOW193" s="30"/>
      <c r="SOX193" s="29"/>
      <c r="SOY193" s="30"/>
      <c r="SOZ193" s="29"/>
      <c r="SPA193" s="30"/>
      <c r="SPB193" s="29"/>
      <c r="SPC193" s="30"/>
      <c r="SPD193" s="29"/>
      <c r="SPE193" s="30"/>
      <c r="SPF193" s="29"/>
      <c r="SPG193" s="30"/>
      <c r="SPH193" s="29"/>
      <c r="SPI193" s="30"/>
      <c r="SPJ193" s="29"/>
      <c r="SPK193" s="30"/>
      <c r="SPL193" s="29"/>
      <c r="SPM193" s="30"/>
      <c r="SPN193" s="29"/>
      <c r="SPO193" s="30"/>
      <c r="SPP193" s="29"/>
      <c r="SPQ193" s="30"/>
      <c r="SPR193" s="29"/>
      <c r="SPS193" s="30"/>
      <c r="SPT193" s="29"/>
      <c r="SPU193" s="30"/>
      <c r="SPV193" s="29"/>
      <c r="SPW193" s="30"/>
      <c r="SPX193" s="29"/>
      <c r="SPY193" s="30"/>
      <c r="SPZ193" s="29"/>
      <c r="SQA193" s="30"/>
      <c r="SQB193" s="29"/>
      <c r="SQC193" s="30"/>
      <c r="SQD193" s="29"/>
      <c r="SQE193" s="30"/>
      <c r="SQF193" s="29"/>
      <c r="SQG193" s="30"/>
      <c r="SQH193" s="29"/>
      <c r="SQI193" s="30"/>
      <c r="SQJ193" s="29"/>
      <c r="SQK193" s="30"/>
      <c r="SQL193" s="29"/>
      <c r="SQM193" s="30"/>
      <c r="SQN193" s="29"/>
      <c r="SQO193" s="30"/>
      <c r="SQP193" s="29"/>
      <c r="SQQ193" s="30"/>
      <c r="SQR193" s="29"/>
      <c r="SQS193" s="30"/>
      <c r="SQT193" s="29"/>
      <c r="SQU193" s="30"/>
      <c r="SQV193" s="29"/>
      <c r="SQW193" s="30"/>
      <c r="SQX193" s="29"/>
      <c r="SQY193" s="30"/>
      <c r="SQZ193" s="29"/>
      <c r="SRA193" s="30"/>
      <c r="SRB193" s="29"/>
      <c r="SRC193" s="30"/>
      <c r="SRD193" s="29"/>
      <c r="SRE193" s="30"/>
      <c r="SRF193" s="29"/>
      <c r="SRG193" s="30"/>
      <c r="SRH193" s="29"/>
      <c r="SRI193" s="30"/>
      <c r="SRJ193" s="29"/>
      <c r="SRK193" s="30"/>
      <c r="SRL193" s="29"/>
      <c r="SRM193" s="30"/>
      <c r="SRN193" s="29"/>
      <c r="SRO193" s="30"/>
      <c r="SRP193" s="29"/>
      <c r="SRQ193" s="30"/>
      <c r="SRR193" s="29"/>
      <c r="SRS193" s="30"/>
      <c r="SRT193" s="29"/>
      <c r="SRU193" s="30"/>
      <c r="SRV193" s="29"/>
      <c r="SRW193" s="30"/>
      <c r="SRX193" s="29"/>
      <c r="SRY193" s="30"/>
      <c r="SRZ193" s="29"/>
      <c r="SSA193" s="30"/>
      <c r="SSB193" s="29"/>
      <c r="SSC193" s="30"/>
      <c r="SSD193" s="29"/>
      <c r="SSE193" s="30"/>
      <c r="SSF193" s="29"/>
      <c r="SSG193" s="30"/>
      <c r="SSH193" s="29"/>
      <c r="SSI193" s="30"/>
      <c r="SSJ193" s="29"/>
      <c r="SSK193" s="30"/>
      <c r="SSL193" s="29"/>
      <c r="SSM193" s="30"/>
      <c r="SSN193" s="29"/>
      <c r="SSO193" s="30"/>
      <c r="SSP193" s="29"/>
      <c r="SSQ193" s="30"/>
      <c r="SSR193" s="29"/>
      <c r="SSS193" s="30"/>
      <c r="SST193" s="29"/>
      <c r="SSU193" s="30"/>
      <c r="SSV193" s="29"/>
      <c r="SSW193" s="30"/>
      <c r="SSX193" s="29"/>
      <c r="SSY193" s="30"/>
      <c r="SSZ193" s="29"/>
      <c r="STA193" s="30"/>
      <c r="STB193" s="29"/>
      <c r="STC193" s="30"/>
      <c r="STD193" s="29"/>
      <c r="STE193" s="30"/>
      <c r="STF193" s="29"/>
      <c r="STG193" s="30"/>
      <c r="STH193" s="29"/>
      <c r="STI193" s="30"/>
      <c r="STJ193" s="29"/>
      <c r="STK193" s="30"/>
      <c r="STL193" s="29"/>
      <c r="STM193" s="30"/>
      <c r="STN193" s="29"/>
      <c r="STO193" s="30"/>
      <c r="STP193" s="29"/>
      <c r="STQ193" s="30"/>
      <c r="STR193" s="29"/>
      <c r="STS193" s="30"/>
      <c r="STT193" s="29"/>
      <c r="STU193" s="30"/>
      <c r="STV193" s="29"/>
      <c r="STW193" s="30"/>
      <c r="STX193" s="29"/>
      <c r="STY193" s="30"/>
      <c r="STZ193" s="29"/>
      <c r="SUA193" s="30"/>
      <c r="SUB193" s="29"/>
      <c r="SUC193" s="30"/>
      <c r="SUD193" s="29"/>
      <c r="SUE193" s="30"/>
      <c r="SUF193" s="29"/>
      <c r="SUG193" s="30"/>
      <c r="SUH193" s="29"/>
      <c r="SUI193" s="30"/>
      <c r="SUJ193" s="29"/>
      <c r="SUK193" s="30"/>
      <c r="SUL193" s="29"/>
      <c r="SUM193" s="30"/>
      <c r="SUN193" s="29"/>
      <c r="SUO193" s="30"/>
      <c r="SUP193" s="29"/>
      <c r="SUQ193" s="30"/>
      <c r="SUR193" s="29"/>
      <c r="SUS193" s="30"/>
      <c r="SUT193" s="29"/>
      <c r="SUU193" s="30"/>
      <c r="SUV193" s="29"/>
      <c r="SUW193" s="30"/>
      <c r="SUX193" s="29"/>
      <c r="SUY193" s="30"/>
      <c r="SUZ193" s="29"/>
      <c r="SVA193" s="30"/>
      <c r="SVB193" s="29"/>
      <c r="SVC193" s="30"/>
      <c r="SVD193" s="29"/>
      <c r="SVE193" s="30"/>
      <c r="SVF193" s="29"/>
      <c r="SVG193" s="30"/>
      <c r="SVH193" s="29"/>
      <c r="SVI193" s="30"/>
      <c r="SVJ193" s="29"/>
      <c r="SVK193" s="30"/>
      <c r="SVL193" s="29"/>
      <c r="SVM193" s="30"/>
      <c r="SVN193" s="29"/>
      <c r="SVO193" s="30"/>
      <c r="SVP193" s="29"/>
      <c r="SVQ193" s="30"/>
      <c r="SVR193" s="29"/>
      <c r="SVS193" s="30"/>
      <c r="SVT193" s="29"/>
      <c r="SVU193" s="30"/>
      <c r="SVV193" s="29"/>
      <c r="SVW193" s="30"/>
      <c r="SVX193" s="29"/>
      <c r="SVY193" s="30"/>
      <c r="SVZ193" s="29"/>
      <c r="SWA193" s="30"/>
      <c r="SWB193" s="29"/>
      <c r="SWC193" s="30"/>
      <c r="SWD193" s="29"/>
      <c r="SWE193" s="30"/>
      <c r="SWF193" s="29"/>
      <c r="SWG193" s="30"/>
      <c r="SWH193" s="29"/>
      <c r="SWI193" s="30"/>
      <c r="SWJ193" s="29"/>
      <c r="SWK193" s="30"/>
      <c r="SWL193" s="29"/>
      <c r="SWM193" s="30"/>
      <c r="SWN193" s="29"/>
      <c r="SWO193" s="30"/>
      <c r="SWP193" s="29"/>
      <c r="SWQ193" s="30"/>
      <c r="SWR193" s="29"/>
      <c r="SWS193" s="30"/>
      <c r="SWT193" s="29"/>
      <c r="SWU193" s="30"/>
      <c r="SWV193" s="29"/>
      <c r="SWW193" s="30"/>
      <c r="SWX193" s="29"/>
      <c r="SWY193" s="30"/>
      <c r="SWZ193" s="29"/>
      <c r="SXA193" s="30"/>
      <c r="SXB193" s="29"/>
      <c r="SXC193" s="30"/>
      <c r="SXD193" s="29"/>
      <c r="SXE193" s="30"/>
      <c r="SXF193" s="29"/>
      <c r="SXG193" s="30"/>
      <c r="SXH193" s="29"/>
      <c r="SXI193" s="30"/>
      <c r="SXJ193" s="29"/>
      <c r="SXK193" s="30"/>
      <c r="SXL193" s="29"/>
      <c r="SXM193" s="30"/>
      <c r="SXN193" s="29"/>
      <c r="SXO193" s="30"/>
      <c r="SXP193" s="29"/>
      <c r="SXQ193" s="30"/>
      <c r="SXR193" s="29"/>
      <c r="SXS193" s="30"/>
      <c r="SXT193" s="29"/>
      <c r="SXU193" s="30"/>
      <c r="SXV193" s="29"/>
      <c r="SXW193" s="30"/>
      <c r="SXX193" s="29"/>
      <c r="SXY193" s="30"/>
      <c r="SXZ193" s="29"/>
      <c r="SYA193" s="30"/>
      <c r="SYB193" s="29"/>
      <c r="SYC193" s="30"/>
      <c r="SYD193" s="29"/>
      <c r="SYE193" s="30"/>
      <c r="SYF193" s="29"/>
      <c r="SYG193" s="30"/>
      <c r="SYH193" s="29"/>
      <c r="SYI193" s="30"/>
      <c r="SYJ193" s="29"/>
      <c r="SYK193" s="30"/>
      <c r="SYL193" s="29"/>
      <c r="SYM193" s="30"/>
      <c r="SYN193" s="29"/>
      <c r="SYO193" s="30"/>
      <c r="SYP193" s="29"/>
      <c r="SYQ193" s="30"/>
      <c r="SYR193" s="29"/>
      <c r="SYS193" s="30"/>
      <c r="SYT193" s="29"/>
      <c r="SYU193" s="30"/>
      <c r="SYV193" s="29"/>
      <c r="SYW193" s="30"/>
      <c r="SYX193" s="29"/>
      <c r="SYY193" s="30"/>
      <c r="SYZ193" s="29"/>
      <c r="SZA193" s="30"/>
      <c r="SZB193" s="29"/>
      <c r="SZC193" s="30"/>
      <c r="SZD193" s="29"/>
      <c r="SZE193" s="30"/>
      <c r="SZF193" s="29"/>
      <c r="SZG193" s="30"/>
      <c r="SZH193" s="29"/>
      <c r="SZI193" s="30"/>
      <c r="SZJ193" s="29"/>
      <c r="SZK193" s="30"/>
      <c r="SZL193" s="29"/>
      <c r="SZM193" s="30"/>
      <c r="SZN193" s="29"/>
      <c r="SZO193" s="30"/>
      <c r="SZP193" s="29"/>
      <c r="SZQ193" s="30"/>
      <c r="SZR193" s="29"/>
      <c r="SZS193" s="30"/>
      <c r="SZT193" s="29"/>
      <c r="SZU193" s="30"/>
      <c r="SZV193" s="29"/>
      <c r="SZW193" s="30"/>
      <c r="SZX193" s="29"/>
      <c r="SZY193" s="30"/>
      <c r="SZZ193" s="29"/>
      <c r="TAA193" s="30"/>
      <c r="TAB193" s="29"/>
      <c r="TAC193" s="30"/>
      <c r="TAD193" s="29"/>
      <c r="TAE193" s="30"/>
      <c r="TAF193" s="29"/>
      <c r="TAG193" s="30"/>
      <c r="TAH193" s="29"/>
      <c r="TAI193" s="30"/>
      <c r="TAJ193" s="29"/>
      <c r="TAK193" s="30"/>
      <c r="TAL193" s="29"/>
      <c r="TAM193" s="30"/>
      <c r="TAN193" s="29"/>
      <c r="TAO193" s="30"/>
      <c r="TAP193" s="29"/>
      <c r="TAQ193" s="30"/>
      <c r="TAR193" s="29"/>
      <c r="TAS193" s="30"/>
      <c r="TAT193" s="29"/>
      <c r="TAU193" s="30"/>
      <c r="TAV193" s="29"/>
      <c r="TAW193" s="30"/>
      <c r="TAX193" s="29"/>
      <c r="TAY193" s="30"/>
      <c r="TAZ193" s="29"/>
      <c r="TBA193" s="30"/>
      <c r="TBB193" s="29"/>
      <c r="TBC193" s="30"/>
      <c r="TBD193" s="29"/>
      <c r="TBE193" s="30"/>
      <c r="TBF193" s="29"/>
      <c r="TBG193" s="30"/>
      <c r="TBH193" s="29"/>
      <c r="TBI193" s="30"/>
      <c r="TBJ193" s="29"/>
      <c r="TBK193" s="30"/>
      <c r="TBL193" s="29"/>
      <c r="TBM193" s="30"/>
      <c r="TBN193" s="29"/>
      <c r="TBO193" s="30"/>
      <c r="TBP193" s="29"/>
      <c r="TBQ193" s="30"/>
      <c r="TBR193" s="29"/>
      <c r="TBS193" s="30"/>
      <c r="TBT193" s="29"/>
      <c r="TBU193" s="30"/>
      <c r="TBV193" s="29"/>
      <c r="TBW193" s="30"/>
      <c r="TBX193" s="29"/>
      <c r="TBY193" s="30"/>
      <c r="TBZ193" s="29"/>
      <c r="TCA193" s="30"/>
      <c r="TCB193" s="29"/>
      <c r="TCC193" s="30"/>
      <c r="TCD193" s="29"/>
      <c r="TCE193" s="30"/>
      <c r="TCF193" s="29"/>
      <c r="TCG193" s="30"/>
      <c r="TCH193" s="29"/>
      <c r="TCI193" s="30"/>
      <c r="TCJ193" s="29"/>
      <c r="TCK193" s="30"/>
      <c r="TCL193" s="29"/>
      <c r="TCM193" s="30"/>
      <c r="TCN193" s="29"/>
      <c r="TCO193" s="30"/>
      <c r="TCP193" s="29"/>
      <c r="TCQ193" s="30"/>
      <c r="TCR193" s="29"/>
      <c r="TCS193" s="30"/>
      <c r="TCT193" s="29"/>
      <c r="TCU193" s="30"/>
      <c r="TCV193" s="29"/>
      <c r="TCW193" s="30"/>
      <c r="TCX193" s="29"/>
      <c r="TCY193" s="30"/>
      <c r="TCZ193" s="29"/>
      <c r="TDA193" s="30"/>
      <c r="TDB193" s="29"/>
      <c r="TDC193" s="30"/>
      <c r="TDD193" s="29"/>
      <c r="TDE193" s="30"/>
      <c r="TDF193" s="29"/>
      <c r="TDG193" s="30"/>
      <c r="TDH193" s="29"/>
      <c r="TDI193" s="30"/>
      <c r="TDJ193" s="29"/>
      <c r="TDK193" s="30"/>
      <c r="TDL193" s="29"/>
      <c r="TDM193" s="30"/>
      <c r="TDN193" s="29"/>
      <c r="TDO193" s="30"/>
      <c r="TDP193" s="29"/>
      <c r="TDQ193" s="30"/>
      <c r="TDR193" s="29"/>
      <c r="TDS193" s="30"/>
      <c r="TDT193" s="29"/>
      <c r="TDU193" s="30"/>
      <c r="TDV193" s="29"/>
      <c r="TDW193" s="30"/>
      <c r="TDX193" s="29"/>
      <c r="TDY193" s="30"/>
      <c r="TDZ193" s="29"/>
      <c r="TEA193" s="30"/>
      <c r="TEB193" s="29"/>
      <c r="TEC193" s="30"/>
      <c r="TED193" s="29"/>
      <c r="TEE193" s="30"/>
      <c r="TEF193" s="29"/>
      <c r="TEG193" s="30"/>
      <c r="TEH193" s="29"/>
      <c r="TEI193" s="30"/>
      <c r="TEJ193" s="29"/>
      <c r="TEK193" s="30"/>
      <c r="TEL193" s="29"/>
      <c r="TEM193" s="30"/>
      <c r="TEN193" s="29"/>
      <c r="TEO193" s="30"/>
      <c r="TEP193" s="29"/>
      <c r="TEQ193" s="30"/>
      <c r="TER193" s="29"/>
      <c r="TES193" s="30"/>
      <c r="TET193" s="29"/>
      <c r="TEU193" s="30"/>
      <c r="TEV193" s="29"/>
      <c r="TEW193" s="30"/>
      <c r="TEX193" s="29"/>
      <c r="TEY193" s="30"/>
      <c r="TEZ193" s="29"/>
      <c r="TFA193" s="30"/>
      <c r="TFB193" s="29"/>
      <c r="TFC193" s="30"/>
      <c r="TFD193" s="29"/>
      <c r="TFE193" s="30"/>
      <c r="TFF193" s="29"/>
      <c r="TFG193" s="30"/>
      <c r="TFH193" s="29"/>
      <c r="TFI193" s="30"/>
      <c r="TFJ193" s="29"/>
      <c r="TFK193" s="30"/>
      <c r="TFL193" s="29"/>
      <c r="TFM193" s="30"/>
      <c r="TFN193" s="29"/>
      <c r="TFO193" s="30"/>
      <c r="TFP193" s="29"/>
      <c r="TFQ193" s="30"/>
      <c r="TFR193" s="29"/>
      <c r="TFS193" s="30"/>
      <c r="TFT193" s="29"/>
      <c r="TFU193" s="30"/>
      <c r="TFV193" s="29"/>
      <c r="TFW193" s="30"/>
      <c r="TFX193" s="29"/>
      <c r="TFY193" s="30"/>
      <c r="TFZ193" s="29"/>
      <c r="TGA193" s="30"/>
      <c r="TGB193" s="29"/>
      <c r="TGC193" s="30"/>
      <c r="TGD193" s="29"/>
      <c r="TGE193" s="30"/>
      <c r="TGF193" s="29"/>
      <c r="TGG193" s="30"/>
      <c r="TGH193" s="29"/>
      <c r="TGI193" s="30"/>
      <c r="TGJ193" s="29"/>
      <c r="TGK193" s="30"/>
      <c r="TGL193" s="29"/>
      <c r="TGM193" s="30"/>
      <c r="TGN193" s="29"/>
      <c r="TGO193" s="30"/>
      <c r="TGP193" s="29"/>
      <c r="TGQ193" s="30"/>
      <c r="TGR193" s="29"/>
      <c r="TGS193" s="30"/>
      <c r="TGT193" s="29"/>
      <c r="TGU193" s="30"/>
      <c r="TGV193" s="29"/>
      <c r="TGW193" s="30"/>
      <c r="TGX193" s="29"/>
      <c r="TGY193" s="30"/>
      <c r="TGZ193" s="29"/>
      <c r="THA193" s="30"/>
      <c r="THB193" s="29"/>
      <c r="THC193" s="30"/>
      <c r="THD193" s="29"/>
      <c r="THE193" s="30"/>
      <c r="THF193" s="29"/>
      <c r="THG193" s="30"/>
      <c r="THH193" s="29"/>
      <c r="THI193" s="30"/>
      <c r="THJ193" s="29"/>
      <c r="THK193" s="30"/>
      <c r="THL193" s="29"/>
      <c r="THM193" s="30"/>
      <c r="THN193" s="29"/>
      <c r="THO193" s="30"/>
      <c r="THP193" s="29"/>
      <c r="THQ193" s="30"/>
      <c r="THR193" s="29"/>
      <c r="THS193" s="30"/>
      <c r="THT193" s="29"/>
      <c r="THU193" s="30"/>
      <c r="THV193" s="29"/>
      <c r="THW193" s="30"/>
      <c r="THX193" s="29"/>
      <c r="THY193" s="30"/>
      <c r="THZ193" s="29"/>
      <c r="TIA193" s="30"/>
      <c r="TIB193" s="29"/>
      <c r="TIC193" s="30"/>
      <c r="TID193" s="29"/>
      <c r="TIE193" s="30"/>
      <c r="TIF193" s="29"/>
      <c r="TIG193" s="30"/>
      <c r="TIH193" s="29"/>
      <c r="TII193" s="30"/>
      <c r="TIJ193" s="29"/>
      <c r="TIK193" s="30"/>
      <c r="TIL193" s="29"/>
      <c r="TIM193" s="30"/>
      <c r="TIN193" s="29"/>
      <c r="TIO193" s="30"/>
      <c r="TIP193" s="29"/>
      <c r="TIQ193" s="30"/>
      <c r="TIR193" s="29"/>
      <c r="TIS193" s="30"/>
      <c r="TIT193" s="29"/>
      <c r="TIU193" s="30"/>
      <c r="TIV193" s="29"/>
      <c r="TIW193" s="30"/>
      <c r="TIX193" s="29"/>
      <c r="TIY193" s="30"/>
      <c r="TIZ193" s="29"/>
      <c r="TJA193" s="30"/>
      <c r="TJB193" s="29"/>
      <c r="TJC193" s="30"/>
      <c r="TJD193" s="29"/>
      <c r="TJE193" s="30"/>
      <c r="TJF193" s="29"/>
      <c r="TJG193" s="30"/>
      <c r="TJH193" s="29"/>
      <c r="TJI193" s="30"/>
      <c r="TJJ193" s="29"/>
      <c r="TJK193" s="30"/>
      <c r="TJL193" s="29"/>
      <c r="TJM193" s="30"/>
      <c r="TJN193" s="29"/>
      <c r="TJO193" s="30"/>
      <c r="TJP193" s="29"/>
      <c r="TJQ193" s="30"/>
      <c r="TJR193" s="29"/>
      <c r="TJS193" s="30"/>
      <c r="TJT193" s="29"/>
      <c r="TJU193" s="30"/>
      <c r="TJV193" s="29"/>
      <c r="TJW193" s="30"/>
      <c r="TJX193" s="29"/>
      <c r="TJY193" s="30"/>
      <c r="TJZ193" s="29"/>
      <c r="TKA193" s="30"/>
      <c r="TKB193" s="29"/>
      <c r="TKC193" s="30"/>
      <c r="TKD193" s="29"/>
      <c r="TKE193" s="30"/>
      <c r="TKF193" s="29"/>
      <c r="TKG193" s="30"/>
      <c r="TKH193" s="29"/>
      <c r="TKI193" s="30"/>
      <c r="TKJ193" s="29"/>
      <c r="TKK193" s="30"/>
      <c r="TKL193" s="29"/>
      <c r="TKM193" s="30"/>
      <c r="TKN193" s="29"/>
      <c r="TKO193" s="30"/>
      <c r="TKP193" s="29"/>
      <c r="TKQ193" s="30"/>
      <c r="TKR193" s="29"/>
      <c r="TKS193" s="30"/>
      <c r="TKT193" s="29"/>
      <c r="TKU193" s="30"/>
      <c r="TKV193" s="29"/>
      <c r="TKW193" s="30"/>
      <c r="TKX193" s="29"/>
      <c r="TKY193" s="30"/>
      <c r="TKZ193" s="29"/>
      <c r="TLA193" s="30"/>
      <c r="TLB193" s="29"/>
      <c r="TLC193" s="30"/>
      <c r="TLD193" s="29"/>
      <c r="TLE193" s="30"/>
      <c r="TLF193" s="29"/>
      <c r="TLG193" s="30"/>
      <c r="TLH193" s="29"/>
      <c r="TLI193" s="30"/>
      <c r="TLJ193" s="29"/>
      <c r="TLK193" s="30"/>
      <c r="TLL193" s="29"/>
      <c r="TLM193" s="30"/>
      <c r="TLN193" s="29"/>
      <c r="TLO193" s="30"/>
      <c r="TLP193" s="29"/>
      <c r="TLQ193" s="30"/>
      <c r="TLR193" s="29"/>
      <c r="TLS193" s="30"/>
      <c r="TLT193" s="29"/>
      <c r="TLU193" s="30"/>
      <c r="TLV193" s="29"/>
      <c r="TLW193" s="30"/>
      <c r="TLX193" s="29"/>
      <c r="TLY193" s="30"/>
      <c r="TLZ193" s="29"/>
      <c r="TMA193" s="30"/>
      <c r="TMB193" s="29"/>
      <c r="TMC193" s="30"/>
      <c r="TMD193" s="29"/>
      <c r="TME193" s="30"/>
      <c r="TMF193" s="29"/>
      <c r="TMG193" s="30"/>
      <c r="TMH193" s="29"/>
      <c r="TMI193" s="30"/>
      <c r="TMJ193" s="29"/>
      <c r="TMK193" s="30"/>
      <c r="TML193" s="29"/>
      <c r="TMM193" s="30"/>
      <c r="TMN193" s="29"/>
      <c r="TMO193" s="30"/>
      <c r="TMP193" s="29"/>
      <c r="TMQ193" s="30"/>
      <c r="TMR193" s="29"/>
      <c r="TMS193" s="30"/>
      <c r="TMT193" s="29"/>
      <c r="TMU193" s="30"/>
      <c r="TMV193" s="29"/>
      <c r="TMW193" s="30"/>
      <c r="TMX193" s="29"/>
      <c r="TMY193" s="30"/>
      <c r="TMZ193" s="29"/>
      <c r="TNA193" s="30"/>
      <c r="TNB193" s="29"/>
      <c r="TNC193" s="30"/>
      <c r="TND193" s="29"/>
      <c r="TNE193" s="30"/>
      <c r="TNF193" s="29"/>
      <c r="TNG193" s="30"/>
      <c r="TNH193" s="29"/>
      <c r="TNI193" s="30"/>
      <c r="TNJ193" s="29"/>
      <c r="TNK193" s="30"/>
      <c r="TNL193" s="29"/>
      <c r="TNM193" s="30"/>
      <c r="TNN193" s="29"/>
      <c r="TNO193" s="30"/>
      <c r="TNP193" s="29"/>
      <c r="TNQ193" s="30"/>
      <c r="TNR193" s="29"/>
      <c r="TNS193" s="30"/>
      <c r="TNT193" s="29"/>
      <c r="TNU193" s="30"/>
      <c r="TNV193" s="29"/>
      <c r="TNW193" s="30"/>
      <c r="TNX193" s="29"/>
      <c r="TNY193" s="30"/>
      <c r="TNZ193" s="29"/>
      <c r="TOA193" s="30"/>
      <c r="TOB193" s="29"/>
      <c r="TOC193" s="30"/>
      <c r="TOD193" s="29"/>
      <c r="TOE193" s="30"/>
      <c r="TOF193" s="29"/>
      <c r="TOG193" s="30"/>
      <c r="TOH193" s="29"/>
      <c r="TOI193" s="30"/>
      <c r="TOJ193" s="29"/>
      <c r="TOK193" s="30"/>
      <c r="TOL193" s="29"/>
      <c r="TOM193" s="30"/>
      <c r="TON193" s="29"/>
      <c r="TOO193" s="30"/>
      <c r="TOP193" s="29"/>
      <c r="TOQ193" s="30"/>
      <c r="TOR193" s="29"/>
      <c r="TOS193" s="30"/>
      <c r="TOT193" s="29"/>
      <c r="TOU193" s="30"/>
      <c r="TOV193" s="29"/>
      <c r="TOW193" s="30"/>
      <c r="TOX193" s="29"/>
      <c r="TOY193" s="30"/>
      <c r="TOZ193" s="29"/>
      <c r="TPA193" s="30"/>
      <c r="TPB193" s="29"/>
      <c r="TPC193" s="30"/>
      <c r="TPD193" s="29"/>
      <c r="TPE193" s="30"/>
      <c r="TPF193" s="29"/>
      <c r="TPG193" s="30"/>
      <c r="TPH193" s="29"/>
      <c r="TPI193" s="30"/>
      <c r="TPJ193" s="29"/>
      <c r="TPK193" s="30"/>
      <c r="TPL193" s="29"/>
      <c r="TPM193" s="30"/>
      <c r="TPN193" s="29"/>
      <c r="TPO193" s="30"/>
      <c r="TPP193" s="29"/>
      <c r="TPQ193" s="30"/>
      <c r="TPR193" s="29"/>
      <c r="TPS193" s="30"/>
      <c r="TPT193" s="29"/>
      <c r="TPU193" s="30"/>
      <c r="TPV193" s="29"/>
      <c r="TPW193" s="30"/>
      <c r="TPX193" s="29"/>
      <c r="TPY193" s="30"/>
      <c r="TPZ193" s="29"/>
      <c r="TQA193" s="30"/>
      <c r="TQB193" s="29"/>
      <c r="TQC193" s="30"/>
      <c r="TQD193" s="29"/>
      <c r="TQE193" s="30"/>
      <c r="TQF193" s="29"/>
      <c r="TQG193" s="30"/>
      <c r="TQH193" s="29"/>
      <c r="TQI193" s="30"/>
      <c r="TQJ193" s="29"/>
      <c r="TQK193" s="30"/>
      <c r="TQL193" s="29"/>
      <c r="TQM193" s="30"/>
      <c r="TQN193" s="29"/>
      <c r="TQO193" s="30"/>
      <c r="TQP193" s="29"/>
      <c r="TQQ193" s="30"/>
      <c r="TQR193" s="29"/>
      <c r="TQS193" s="30"/>
      <c r="TQT193" s="29"/>
      <c r="TQU193" s="30"/>
      <c r="TQV193" s="29"/>
      <c r="TQW193" s="30"/>
      <c r="TQX193" s="29"/>
      <c r="TQY193" s="30"/>
      <c r="TQZ193" s="29"/>
      <c r="TRA193" s="30"/>
      <c r="TRB193" s="29"/>
      <c r="TRC193" s="30"/>
      <c r="TRD193" s="29"/>
      <c r="TRE193" s="30"/>
      <c r="TRF193" s="29"/>
      <c r="TRG193" s="30"/>
      <c r="TRH193" s="29"/>
      <c r="TRI193" s="30"/>
      <c r="TRJ193" s="29"/>
      <c r="TRK193" s="30"/>
      <c r="TRL193" s="29"/>
      <c r="TRM193" s="30"/>
      <c r="TRN193" s="29"/>
      <c r="TRO193" s="30"/>
      <c r="TRP193" s="29"/>
      <c r="TRQ193" s="30"/>
      <c r="TRR193" s="29"/>
      <c r="TRS193" s="30"/>
      <c r="TRT193" s="29"/>
      <c r="TRU193" s="30"/>
      <c r="TRV193" s="29"/>
      <c r="TRW193" s="30"/>
      <c r="TRX193" s="29"/>
      <c r="TRY193" s="30"/>
      <c r="TRZ193" s="29"/>
      <c r="TSA193" s="30"/>
      <c r="TSB193" s="29"/>
      <c r="TSC193" s="30"/>
      <c r="TSD193" s="29"/>
      <c r="TSE193" s="30"/>
      <c r="TSF193" s="29"/>
      <c r="TSG193" s="30"/>
      <c r="TSH193" s="29"/>
      <c r="TSI193" s="30"/>
      <c r="TSJ193" s="29"/>
      <c r="TSK193" s="30"/>
      <c r="TSL193" s="29"/>
      <c r="TSM193" s="30"/>
      <c r="TSN193" s="29"/>
      <c r="TSO193" s="30"/>
      <c r="TSP193" s="29"/>
      <c r="TSQ193" s="30"/>
      <c r="TSR193" s="29"/>
      <c r="TSS193" s="30"/>
      <c r="TST193" s="29"/>
      <c r="TSU193" s="30"/>
      <c r="TSV193" s="29"/>
      <c r="TSW193" s="30"/>
      <c r="TSX193" s="29"/>
      <c r="TSY193" s="30"/>
      <c r="TSZ193" s="29"/>
      <c r="TTA193" s="30"/>
      <c r="TTB193" s="29"/>
      <c r="TTC193" s="30"/>
      <c r="TTD193" s="29"/>
      <c r="TTE193" s="30"/>
      <c r="TTF193" s="29"/>
      <c r="TTG193" s="30"/>
      <c r="TTH193" s="29"/>
      <c r="TTI193" s="30"/>
      <c r="TTJ193" s="29"/>
      <c r="TTK193" s="30"/>
      <c r="TTL193" s="29"/>
      <c r="TTM193" s="30"/>
      <c r="TTN193" s="29"/>
      <c r="TTO193" s="30"/>
      <c r="TTP193" s="29"/>
      <c r="TTQ193" s="30"/>
      <c r="TTR193" s="29"/>
      <c r="TTS193" s="30"/>
      <c r="TTT193" s="29"/>
      <c r="TTU193" s="30"/>
      <c r="TTV193" s="29"/>
      <c r="TTW193" s="30"/>
      <c r="TTX193" s="29"/>
      <c r="TTY193" s="30"/>
      <c r="TTZ193" s="29"/>
      <c r="TUA193" s="30"/>
      <c r="TUB193" s="29"/>
      <c r="TUC193" s="30"/>
      <c r="TUD193" s="29"/>
      <c r="TUE193" s="30"/>
      <c r="TUF193" s="29"/>
      <c r="TUG193" s="30"/>
      <c r="TUH193" s="29"/>
      <c r="TUI193" s="30"/>
      <c r="TUJ193" s="29"/>
      <c r="TUK193" s="30"/>
      <c r="TUL193" s="29"/>
      <c r="TUM193" s="30"/>
      <c r="TUN193" s="29"/>
      <c r="TUO193" s="30"/>
      <c r="TUP193" s="29"/>
      <c r="TUQ193" s="30"/>
      <c r="TUR193" s="29"/>
      <c r="TUS193" s="30"/>
      <c r="TUT193" s="29"/>
      <c r="TUU193" s="30"/>
      <c r="TUV193" s="29"/>
      <c r="TUW193" s="30"/>
      <c r="TUX193" s="29"/>
      <c r="TUY193" s="30"/>
      <c r="TUZ193" s="29"/>
      <c r="TVA193" s="30"/>
      <c r="TVB193" s="29"/>
      <c r="TVC193" s="30"/>
      <c r="TVD193" s="29"/>
      <c r="TVE193" s="30"/>
      <c r="TVF193" s="29"/>
      <c r="TVG193" s="30"/>
      <c r="TVH193" s="29"/>
      <c r="TVI193" s="30"/>
      <c r="TVJ193" s="29"/>
      <c r="TVK193" s="30"/>
      <c r="TVL193" s="29"/>
      <c r="TVM193" s="30"/>
      <c r="TVN193" s="29"/>
      <c r="TVO193" s="30"/>
      <c r="TVP193" s="29"/>
      <c r="TVQ193" s="30"/>
      <c r="TVR193" s="29"/>
      <c r="TVS193" s="30"/>
      <c r="TVT193" s="29"/>
      <c r="TVU193" s="30"/>
      <c r="TVV193" s="29"/>
      <c r="TVW193" s="30"/>
      <c r="TVX193" s="29"/>
      <c r="TVY193" s="30"/>
      <c r="TVZ193" s="29"/>
      <c r="TWA193" s="30"/>
      <c r="TWB193" s="29"/>
      <c r="TWC193" s="30"/>
      <c r="TWD193" s="29"/>
      <c r="TWE193" s="30"/>
      <c r="TWF193" s="29"/>
      <c r="TWG193" s="30"/>
      <c r="TWH193" s="29"/>
      <c r="TWI193" s="30"/>
      <c r="TWJ193" s="29"/>
      <c r="TWK193" s="30"/>
      <c r="TWL193" s="29"/>
      <c r="TWM193" s="30"/>
      <c r="TWN193" s="29"/>
      <c r="TWO193" s="30"/>
      <c r="TWP193" s="29"/>
      <c r="TWQ193" s="30"/>
      <c r="TWR193" s="29"/>
      <c r="TWS193" s="30"/>
      <c r="TWT193" s="29"/>
      <c r="TWU193" s="30"/>
      <c r="TWV193" s="29"/>
      <c r="TWW193" s="30"/>
      <c r="TWX193" s="29"/>
      <c r="TWY193" s="30"/>
      <c r="TWZ193" s="29"/>
      <c r="TXA193" s="30"/>
      <c r="TXB193" s="29"/>
      <c r="TXC193" s="30"/>
      <c r="TXD193" s="29"/>
      <c r="TXE193" s="30"/>
      <c r="TXF193" s="29"/>
      <c r="TXG193" s="30"/>
      <c r="TXH193" s="29"/>
      <c r="TXI193" s="30"/>
      <c r="TXJ193" s="29"/>
      <c r="TXK193" s="30"/>
      <c r="TXL193" s="29"/>
      <c r="TXM193" s="30"/>
      <c r="TXN193" s="29"/>
      <c r="TXO193" s="30"/>
      <c r="TXP193" s="29"/>
      <c r="TXQ193" s="30"/>
      <c r="TXR193" s="29"/>
      <c r="TXS193" s="30"/>
      <c r="TXT193" s="29"/>
      <c r="TXU193" s="30"/>
      <c r="TXV193" s="29"/>
      <c r="TXW193" s="30"/>
      <c r="TXX193" s="29"/>
      <c r="TXY193" s="30"/>
      <c r="TXZ193" s="29"/>
      <c r="TYA193" s="30"/>
      <c r="TYB193" s="29"/>
      <c r="TYC193" s="30"/>
      <c r="TYD193" s="29"/>
      <c r="TYE193" s="30"/>
      <c r="TYF193" s="29"/>
      <c r="TYG193" s="30"/>
      <c r="TYH193" s="29"/>
      <c r="TYI193" s="30"/>
      <c r="TYJ193" s="29"/>
      <c r="TYK193" s="30"/>
      <c r="TYL193" s="29"/>
      <c r="TYM193" s="30"/>
      <c r="TYN193" s="29"/>
      <c r="TYO193" s="30"/>
      <c r="TYP193" s="29"/>
      <c r="TYQ193" s="30"/>
      <c r="TYR193" s="29"/>
      <c r="TYS193" s="30"/>
      <c r="TYT193" s="29"/>
      <c r="TYU193" s="30"/>
      <c r="TYV193" s="29"/>
      <c r="TYW193" s="30"/>
      <c r="TYX193" s="29"/>
      <c r="TYY193" s="30"/>
      <c r="TYZ193" s="29"/>
      <c r="TZA193" s="30"/>
      <c r="TZB193" s="29"/>
      <c r="TZC193" s="30"/>
      <c r="TZD193" s="29"/>
      <c r="TZE193" s="30"/>
      <c r="TZF193" s="29"/>
      <c r="TZG193" s="30"/>
      <c r="TZH193" s="29"/>
      <c r="TZI193" s="30"/>
      <c r="TZJ193" s="29"/>
      <c r="TZK193" s="30"/>
      <c r="TZL193" s="29"/>
      <c r="TZM193" s="30"/>
      <c r="TZN193" s="29"/>
      <c r="TZO193" s="30"/>
      <c r="TZP193" s="29"/>
      <c r="TZQ193" s="30"/>
      <c r="TZR193" s="29"/>
      <c r="TZS193" s="30"/>
      <c r="TZT193" s="29"/>
      <c r="TZU193" s="30"/>
      <c r="TZV193" s="29"/>
      <c r="TZW193" s="30"/>
      <c r="TZX193" s="29"/>
      <c r="TZY193" s="30"/>
      <c r="TZZ193" s="29"/>
      <c r="UAA193" s="30"/>
      <c r="UAB193" s="29"/>
      <c r="UAC193" s="30"/>
      <c r="UAD193" s="29"/>
      <c r="UAE193" s="30"/>
      <c r="UAF193" s="29"/>
      <c r="UAG193" s="30"/>
      <c r="UAH193" s="29"/>
      <c r="UAI193" s="30"/>
      <c r="UAJ193" s="29"/>
      <c r="UAK193" s="30"/>
      <c r="UAL193" s="29"/>
      <c r="UAM193" s="30"/>
      <c r="UAN193" s="29"/>
      <c r="UAO193" s="30"/>
      <c r="UAP193" s="29"/>
      <c r="UAQ193" s="30"/>
      <c r="UAR193" s="29"/>
      <c r="UAS193" s="30"/>
      <c r="UAT193" s="29"/>
      <c r="UAU193" s="30"/>
      <c r="UAV193" s="29"/>
      <c r="UAW193" s="30"/>
      <c r="UAX193" s="29"/>
      <c r="UAY193" s="30"/>
      <c r="UAZ193" s="29"/>
      <c r="UBA193" s="30"/>
      <c r="UBB193" s="29"/>
      <c r="UBC193" s="30"/>
      <c r="UBD193" s="29"/>
      <c r="UBE193" s="30"/>
      <c r="UBF193" s="29"/>
      <c r="UBG193" s="30"/>
      <c r="UBH193" s="29"/>
      <c r="UBI193" s="30"/>
      <c r="UBJ193" s="29"/>
      <c r="UBK193" s="30"/>
      <c r="UBL193" s="29"/>
      <c r="UBM193" s="30"/>
      <c r="UBN193" s="29"/>
      <c r="UBO193" s="30"/>
      <c r="UBP193" s="29"/>
      <c r="UBQ193" s="30"/>
      <c r="UBR193" s="29"/>
      <c r="UBS193" s="30"/>
      <c r="UBT193" s="29"/>
      <c r="UBU193" s="30"/>
      <c r="UBV193" s="29"/>
      <c r="UBW193" s="30"/>
      <c r="UBX193" s="29"/>
      <c r="UBY193" s="30"/>
      <c r="UBZ193" s="29"/>
      <c r="UCA193" s="30"/>
      <c r="UCB193" s="29"/>
      <c r="UCC193" s="30"/>
      <c r="UCD193" s="29"/>
      <c r="UCE193" s="30"/>
      <c r="UCF193" s="29"/>
      <c r="UCG193" s="30"/>
      <c r="UCH193" s="29"/>
      <c r="UCI193" s="30"/>
      <c r="UCJ193" s="29"/>
      <c r="UCK193" s="30"/>
      <c r="UCL193" s="29"/>
      <c r="UCM193" s="30"/>
      <c r="UCN193" s="29"/>
      <c r="UCO193" s="30"/>
      <c r="UCP193" s="29"/>
      <c r="UCQ193" s="30"/>
      <c r="UCR193" s="29"/>
      <c r="UCS193" s="30"/>
      <c r="UCT193" s="29"/>
      <c r="UCU193" s="30"/>
      <c r="UCV193" s="29"/>
      <c r="UCW193" s="30"/>
      <c r="UCX193" s="29"/>
      <c r="UCY193" s="30"/>
      <c r="UCZ193" s="29"/>
      <c r="UDA193" s="30"/>
      <c r="UDB193" s="29"/>
      <c r="UDC193" s="30"/>
      <c r="UDD193" s="29"/>
      <c r="UDE193" s="30"/>
      <c r="UDF193" s="29"/>
      <c r="UDG193" s="30"/>
      <c r="UDH193" s="29"/>
      <c r="UDI193" s="30"/>
      <c r="UDJ193" s="29"/>
      <c r="UDK193" s="30"/>
      <c r="UDL193" s="29"/>
      <c r="UDM193" s="30"/>
      <c r="UDN193" s="29"/>
      <c r="UDO193" s="30"/>
      <c r="UDP193" s="29"/>
      <c r="UDQ193" s="30"/>
      <c r="UDR193" s="29"/>
      <c r="UDS193" s="30"/>
      <c r="UDT193" s="29"/>
      <c r="UDU193" s="30"/>
      <c r="UDV193" s="29"/>
      <c r="UDW193" s="30"/>
      <c r="UDX193" s="29"/>
      <c r="UDY193" s="30"/>
      <c r="UDZ193" s="29"/>
      <c r="UEA193" s="30"/>
      <c r="UEB193" s="29"/>
      <c r="UEC193" s="30"/>
      <c r="UED193" s="29"/>
      <c r="UEE193" s="30"/>
      <c r="UEF193" s="29"/>
      <c r="UEG193" s="30"/>
      <c r="UEH193" s="29"/>
      <c r="UEI193" s="30"/>
      <c r="UEJ193" s="29"/>
      <c r="UEK193" s="30"/>
      <c r="UEL193" s="29"/>
      <c r="UEM193" s="30"/>
      <c r="UEN193" s="29"/>
      <c r="UEO193" s="30"/>
      <c r="UEP193" s="29"/>
      <c r="UEQ193" s="30"/>
      <c r="UER193" s="29"/>
      <c r="UES193" s="30"/>
      <c r="UET193" s="29"/>
      <c r="UEU193" s="30"/>
      <c r="UEV193" s="29"/>
      <c r="UEW193" s="30"/>
      <c r="UEX193" s="29"/>
      <c r="UEY193" s="30"/>
      <c r="UEZ193" s="29"/>
      <c r="UFA193" s="30"/>
      <c r="UFB193" s="29"/>
      <c r="UFC193" s="30"/>
      <c r="UFD193" s="29"/>
      <c r="UFE193" s="30"/>
      <c r="UFF193" s="29"/>
      <c r="UFG193" s="30"/>
      <c r="UFH193" s="29"/>
      <c r="UFI193" s="30"/>
      <c r="UFJ193" s="29"/>
      <c r="UFK193" s="30"/>
      <c r="UFL193" s="29"/>
      <c r="UFM193" s="30"/>
      <c r="UFN193" s="29"/>
      <c r="UFO193" s="30"/>
      <c r="UFP193" s="29"/>
      <c r="UFQ193" s="30"/>
      <c r="UFR193" s="29"/>
      <c r="UFS193" s="30"/>
      <c r="UFT193" s="29"/>
      <c r="UFU193" s="30"/>
      <c r="UFV193" s="29"/>
      <c r="UFW193" s="30"/>
      <c r="UFX193" s="29"/>
      <c r="UFY193" s="30"/>
      <c r="UFZ193" s="29"/>
      <c r="UGA193" s="30"/>
      <c r="UGB193" s="29"/>
      <c r="UGC193" s="30"/>
      <c r="UGD193" s="29"/>
      <c r="UGE193" s="30"/>
      <c r="UGF193" s="29"/>
      <c r="UGG193" s="30"/>
      <c r="UGH193" s="29"/>
      <c r="UGI193" s="30"/>
      <c r="UGJ193" s="29"/>
      <c r="UGK193" s="30"/>
      <c r="UGL193" s="29"/>
      <c r="UGM193" s="30"/>
      <c r="UGN193" s="29"/>
      <c r="UGO193" s="30"/>
      <c r="UGP193" s="29"/>
      <c r="UGQ193" s="30"/>
      <c r="UGR193" s="29"/>
      <c r="UGS193" s="30"/>
      <c r="UGT193" s="29"/>
      <c r="UGU193" s="30"/>
      <c r="UGV193" s="29"/>
      <c r="UGW193" s="30"/>
      <c r="UGX193" s="29"/>
      <c r="UGY193" s="30"/>
      <c r="UGZ193" s="29"/>
      <c r="UHA193" s="30"/>
      <c r="UHB193" s="29"/>
      <c r="UHC193" s="30"/>
      <c r="UHD193" s="29"/>
      <c r="UHE193" s="30"/>
      <c r="UHF193" s="29"/>
      <c r="UHG193" s="30"/>
      <c r="UHH193" s="29"/>
      <c r="UHI193" s="30"/>
      <c r="UHJ193" s="29"/>
      <c r="UHK193" s="30"/>
      <c r="UHL193" s="29"/>
      <c r="UHM193" s="30"/>
      <c r="UHN193" s="29"/>
      <c r="UHO193" s="30"/>
      <c r="UHP193" s="29"/>
      <c r="UHQ193" s="30"/>
      <c r="UHR193" s="29"/>
      <c r="UHS193" s="30"/>
      <c r="UHT193" s="29"/>
      <c r="UHU193" s="30"/>
      <c r="UHV193" s="29"/>
      <c r="UHW193" s="30"/>
      <c r="UHX193" s="29"/>
      <c r="UHY193" s="30"/>
      <c r="UHZ193" s="29"/>
      <c r="UIA193" s="30"/>
      <c r="UIB193" s="29"/>
      <c r="UIC193" s="30"/>
      <c r="UID193" s="29"/>
      <c r="UIE193" s="30"/>
      <c r="UIF193" s="29"/>
      <c r="UIG193" s="30"/>
      <c r="UIH193" s="29"/>
      <c r="UII193" s="30"/>
      <c r="UIJ193" s="29"/>
      <c r="UIK193" s="30"/>
      <c r="UIL193" s="29"/>
      <c r="UIM193" s="30"/>
      <c r="UIN193" s="29"/>
      <c r="UIO193" s="30"/>
      <c r="UIP193" s="29"/>
      <c r="UIQ193" s="30"/>
      <c r="UIR193" s="29"/>
      <c r="UIS193" s="30"/>
      <c r="UIT193" s="29"/>
      <c r="UIU193" s="30"/>
      <c r="UIV193" s="29"/>
      <c r="UIW193" s="30"/>
      <c r="UIX193" s="29"/>
      <c r="UIY193" s="30"/>
      <c r="UIZ193" s="29"/>
      <c r="UJA193" s="30"/>
      <c r="UJB193" s="29"/>
      <c r="UJC193" s="30"/>
      <c r="UJD193" s="29"/>
      <c r="UJE193" s="30"/>
      <c r="UJF193" s="29"/>
      <c r="UJG193" s="30"/>
      <c r="UJH193" s="29"/>
      <c r="UJI193" s="30"/>
      <c r="UJJ193" s="29"/>
      <c r="UJK193" s="30"/>
      <c r="UJL193" s="29"/>
      <c r="UJM193" s="30"/>
      <c r="UJN193" s="29"/>
      <c r="UJO193" s="30"/>
      <c r="UJP193" s="29"/>
      <c r="UJQ193" s="30"/>
      <c r="UJR193" s="29"/>
      <c r="UJS193" s="30"/>
      <c r="UJT193" s="29"/>
      <c r="UJU193" s="30"/>
      <c r="UJV193" s="29"/>
      <c r="UJW193" s="30"/>
      <c r="UJX193" s="29"/>
      <c r="UJY193" s="30"/>
      <c r="UJZ193" s="29"/>
      <c r="UKA193" s="30"/>
      <c r="UKB193" s="29"/>
      <c r="UKC193" s="30"/>
      <c r="UKD193" s="29"/>
      <c r="UKE193" s="30"/>
      <c r="UKF193" s="29"/>
      <c r="UKG193" s="30"/>
      <c r="UKH193" s="29"/>
      <c r="UKI193" s="30"/>
      <c r="UKJ193" s="29"/>
      <c r="UKK193" s="30"/>
      <c r="UKL193" s="29"/>
      <c r="UKM193" s="30"/>
      <c r="UKN193" s="29"/>
      <c r="UKO193" s="30"/>
      <c r="UKP193" s="29"/>
      <c r="UKQ193" s="30"/>
      <c r="UKR193" s="29"/>
      <c r="UKS193" s="30"/>
      <c r="UKT193" s="29"/>
      <c r="UKU193" s="30"/>
      <c r="UKV193" s="29"/>
      <c r="UKW193" s="30"/>
      <c r="UKX193" s="29"/>
      <c r="UKY193" s="30"/>
      <c r="UKZ193" s="29"/>
      <c r="ULA193" s="30"/>
      <c r="ULB193" s="29"/>
      <c r="ULC193" s="30"/>
      <c r="ULD193" s="29"/>
      <c r="ULE193" s="30"/>
      <c r="ULF193" s="29"/>
      <c r="ULG193" s="30"/>
      <c r="ULH193" s="29"/>
      <c r="ULI193" s="30"/>
      <c r="ULJ193" s="29"/>
      <c r="ULK193" s="30"/>
      <c r="ULL193" s="29"/>
      <c r="ULM193" s="30"/>
      <c r="ULN193" s="29"/>
      <c r="ULO193" s="30"/>
      <c r="ULP193" s="29"/>
      <c r="ULQ193" s="30"/>
      <c r="ULR193" s="29"/>
      <c r="ULS193" s="30"/>
      <c r="ULT193" s="29"/>
      <c r="ULU193" s="30"/>
      <c r="ULV193" s="29"/>
      <c r="ULW193" s="30"/>
      <c r="ULX193" s="29"/>
      <c r="ULY193" s="30"/>
      <c r="ULZ193" s="29"/>
      <c r="UMA193" s="30"/>
      <c r="UMB193" s="29"/>
      <c r="UMC193" s="30"/>
      <c r="UMD193" s="29"/>
      <c r="UME193" s="30"/>
      <c r="UMF193" s="29"/>
      <c r="UMG193" s="30"/>
      <c r="UMH193" s="29"/>
      <c r="UMI193" s="30"/>
      <c r="UMJ193" s="29"/>
      <c r="UMK193" s="30"/>
      <c r="UML193" s="29"/>
      <c r="UMM193" s="30"/>
      <c r="UMN193" s="29"/>
      <c r="UMO193" s="30"/>
      <c r="UMP193" s="29"/>
      <c r="UMQ193" s="30"/>
      <c r="UMR193" s="29"/>
      <c r="UMS193" s="30"/>
      <c r="UMT193" s="29"/>
      <c r="UMU193" s="30"/>
      <c r="UMV193" s="29"/>
      <c r="UMW193" s="30"/>
      <c r="UMX193" s="29"/>
      <c r="UMY193" s="30"/>
      <c r="UMZ193" s="29"/>
      <c r="UNA193" s="30"/>
      <c r="UNB193" s="29"/>
      <c r="UNC193" s="30"/>
      <c r="UND193" s="29"/>
      <c r="UNE193" s="30"/>
      <c r="UNF193" s="29"/>
      <c r="UNG193" s="30"/>
      <c r="UNH193" s="29"/>
      <c r="UNI193" s="30"/>
      <c r="UNJ193" s="29"/>
      <c r="UNK193" s="30"/>
      <c r="UNL193" s="29"/>
      <c r="UNM193" s="30"/>
      <c r="UNN193" s="29"/>
      <c r="UNO193" s="30"/>
      <c r="UNP193" s="29"/>
      <c r="UNQ193" s="30"/>
      <c r="UNR193" s="29"/>
      <c r="UNS193" s="30"/>
      <c r="UNT193" s="29"/>
      <c r="UNU193" s="30"/>
      <c r="UNV193" s="29"/>
      <c r="UNW193" s="30"/>
      <c r="UNX193" s="29"/>
      <c r="UNY193" s="30"/>
      <c r="UNZ193" s="29"/>
      <c r="UOA193" s="30"/>
      <c r="UOB193" s="29"/>
      <c r="UOC193" s="30"/>
      <c r="UOD193" s="29"/>
      <c r="UOE193" s="30"/>
      <c r="UOF193" s="29"/>
      <c r="UOG193" s="30"/>
      <c r="UOH193" s="29"/>
      <c r="UOI193" s="30"/>
      <c r="UOJ193" s="29"/>
      <c r="UOK193" s="30"/>
      <c r="UOL193" s="29"/>
      <c r="UOM193" s="30"/>
      <c r="UON193" s="29"/>
      <c r="UOO193" s="30"/>
      <c r="UOP193" s="29"/>
      <c r="UOQ193" s="30"/>
      <c r="UOR193" s="29"/>
      <c r="UOS193" s="30"/>
      <c r="UOT193" s="29"/>
      <c r="UOU193" s="30"/>
      <c r="UOV193" s="29"/>
      <c r="UOW193" s="30"/>
      <c r="UOX193" s="29"/>
      <c r="UOY193" s="30"/>
      <c r="UOZ193" s="29"/>
      <c r="UPA193" s="30"/>
      <c r="UPB193" s="29"/>
      <c r="UPC193" s="30"/>
      <c r="UPD193" s="29"/>
      <c r="UPE193" s="30"/>
      <c r="UPF193" s="29"/>
      <c r="UPG193" s="30"/>
      <c r="UPH193" s="29"/>
      <c r="UPI193" s="30"/>
      <c r="UPJ193" s="29"/>
      <c r="UPK193" s="30"/>
      <c r="UPL193" s="29"/>
      <c r="UPM193" s="30"/>
      <c r="UPN193" s="29"/>
      <c r="UPO193" s="30"/>
      <c r="UPP193" s="29"/>
      <c r="UPQ193" s="30"/>
      <c r="UPR193" s="29"/>
      <c r="UPS193" s="30"/>
      <c r="UPT193" s="29"/>
      <c r="UPU193" s="30"/>
      <c r="UPV193" s="29"/>
      <c r="UPW193" s="30"/>
      <c r="UPX193" s="29"/>
      <c r="UPY193" s="30"/>
      <c r="UPZ193" s="29"/>
      <c r="UQA193" s="30"/>
      <c r="UQB193" s="29"/>
      <c r="UQC193" s="30"/>
      <c r="UQD193" s="29"/>
      <c r="UQE193" s="30"/>
      <c r="UQF193" s="29"/>
      <c r="UQG193" s="30"/>
      <c r="UQH193" s="29"/>
      <c r="UQI193" s="30"/>
      <c r="UQJ193" s="29"/>
      <c r="UQK193" s="30"/>
      <c r="UQL193" s="29"/>
      <c r="UQM193" s="30"/>
      <c r="UQN193" s="29"/>
      <c r="UQO193" s="30"/>
      <c r="UQP193" s="29"/>
      <c r="UQQ193" s="30"/>
      <c r="UQR193" s="29"/>
      <c r="UQS193" s="30"/>
      <c r="UQT193" s="29"/>
      <c r="UQU193" s="30"/>
      <c r="UQV193" s="29"/>
      <c r="UQW193" s="30"/>
      <c r="UQX193" s="29"/>
      <c r="UQY193" s="30"/>
      <c r="UQZ193" s="29"/>
      <c r="URA193" s="30"/>
      <c r="URB193" s="29"/>
      <c r="URC193" s="30"/>
      <c r="URD193" s="29"/>
      <c r="URE193" s="30"/>
      <c r="URF193" s="29"/>
      <c r="URG193" s="30"/>
      <c r="URH193" s="29"/>
      <c r="URI193" s="30"/>
      <c r="URJ193" s="29"/>
      <c r="URK193" s="30"/>
      <c r="URL193" s="29"/>
      <c r="URM193" s="30"/>
      <c r="URN193" s="29"/>
      <c r="URO193" s="30"/>
      <c r="URP193" s="29"/>
      <c r="URQ193" s="30"/>
      <c r="URR193" s="29"/>
      <c r="URS193" s="30"/>
      <c r="URT193" s="29"/>
      <c r="URU193" s="30"/>
      <c r="URV193" s="29"/>
      <c r="URW193" s="30"/>
      <c r="URX193" s="29"/>
      <c r="URY193" s="30"/>
      <c r="URZ193" s="29"/>
      <c r="USA193" s="30"/>
      <c r="USB193" s="29"/>
      <c r="USC193" s="30"/>
      <c r="USD193" s="29"/>
      <c r="USE193" s="30"/>
      <c r="USF193" s="29"/>
      <c r="USG193" s="30"/>
      <c r="USH193" s="29"/>
      <c r="USI193" s="30"/>
      <c r="USJ193" s="29"/>
      <c r="USK193" s="30"/>
      <c r="USL193" s="29"/>
      <c r="USM193" s="30"/>
      <c r="USN193" s="29"/>
      <c r="USO193" s="30"/>
      <c r="USP193" s="29"/>
      <c r="USQ193" s="30"/>
      <c r="USR193" s="29"/>
      <c r="USS193" s="30"/>
      <c r="UST193" s="29"/>
      <c r="USU193" s="30"/>
      <c r="USV193" s="29"/>
      <c r="USW193" s="30"/>
      <c r="USX193" s="29"/>
      <c r="USY193" s="30"/>
      <c r="USZ193" s="29"/>
      <c r="UTA193" s="30"/>
      <c r="UTB193" s="29"/>
      <c r="UTC193" s="30"/>
      <c r="UTD193" s="29"/>
      <c r="UTE193" s="30"/>
      <c r="UTF193" s="29"/>
      <c r="UTG193" s="30"/>
      <c r="UTH193" s="29"/>
      <c r="UTI193" s="30"/>
      <c r="UTJ193" s="29"/>
      <c r="UTK193" s="30"/>
      <c r="UTL193" s="29"/>
      <c r="UTM193" s="30"/>
      <c r="UTN193" s="29"/>
      <c r="UTO193" s="30"/>
      <c r="UTP193" s="29"/>
      <c r="UTQ193" s="30"/>
      <c r="UTR193" s="29"/>
      <c r="UTS193" s="30"/>
      <c r="UTT193" s="29"/>
      <c r="UTU193" s="30"/>
      <c r="UTV193" s="29"/>
      <c r="UTW193" s="30"/>
      <c r="UTX193" s="29"/>
      <c r="UTY193" s="30"/>
      <c r="UTZ193" s="29"/>
      <c r="UUA193" s="30"/>
      <c r="UUB193" s="29"/>
      <c r="UUC193" s="30"/>
      <c r="UUD193" s="29"/>
      <c r="UUE193" s="30"/>
      <c r="UUF193" s="29"/>
      <c r="UUG193" s="30"/>
      <c r="UUH193" s="29"/>
      <c r="UUI193" s="30"/>
      <c r="UUJ193" s="29"/>
      <c r="UUK193" s="30"/>
      <c r="UUL193" s="29"/>
      <c r="UUM193" s="30"/>
      <c r="UUN193" s="29"/>
      <c r="UUO193" s="30"/>
      <c r="UUP193" s="29"/>
      <c r="UUQ193" s="30"/>
      <c r="UUR193" s="29"/>
      <c r="UUS193" s="30"/>
      <c r="UUT193" s="29"/>
      <c r="UUU193" s="30"/>
      <c r="UUV193" s="29"/>
      <c r="UUW193" s="30"/>
      <c r="UUX193" s="29"/>
      <c r="UUY193" s="30"/>
      <c r="UUZ193" s="29"/>
      <c r="UVA193" s="30"/>
      <c r="UVB193" s="29"/>
      <c r="UVC193" s="30"/>
      <c r="UVD193" s="29"/>
      <c r="UVE193" s="30"/>
      <c r="UVF193" s="29"/>
      <c r="UVG193" s="30"/>
      <c r="UVH193" s="29"/>
      <c r="UVI193" s="30"/>
      <c r="UVJ193" s="29"/>
      <c r="UVK193" s="30"/>
      <c r="UVL193" s="29"/>
      <c r="UVM193" s="30"/>
      <c r="UVN193" s="29"/>
      <c r="UVO193" s="30"/>
      <c r="UVP193" s="29"/>
      <c r="UVQ193" s="30"/>
      <c r="UVR193" s="29"/>
      <c r="UVS193" s="30"/>
      <c r="UVT193" s="29"/>
      <c r="UVU193" s="30"/>
      <c r="UVV193" s="29"/>
      <c r="UVW193" s="30"/>
      <c r="UVX193" s="29"/>
      <c r="UVY193" s="30"/>
      <c r="UVZ193" s="29"/>
      <c r="UWA193" s="30"/>
      <c r="UWB193" s="29"/>
      <c r="UWC193" s="30"/>
      <c r="UWD193" s="29"/>
      <c r="UWE193" s="30"/>
      <c r="UWF193" s="29"/>
      <c r="UWG193" s="30"/>
      <c r="UWH193" s="29"/>
      <c r="UWI193" s="30"/>
      <c r="UWJ193" s="29"/>
      <c r="UWK193" s="30"/>
      <c r="UWL193" s="29"/>
      <c r="UWM193" s="30"/>
      <c r="UWN193" s="29"/>
      <c r="UWO193" s="30"/>
      <c r="UWP193" s="29"/>
      <c r="UWQ193" s="30"/>
      <c r="UWR193" s="29"/>
      <c r="UWS193" s="30"/>
      <c r="UWT193" s="29"/>
      <c r="UWU193" s="30"/>
      <c r="UWV193" s="29"/>
      <c r="UWW193" s="30"/>
      <c r="UWX193" s="29"/>
      <c r="UWY193" s="30"/>
      <c r="UWZ193" s="29"/>
      <c r="UXA193" s="30"/>
      <c r="UXB193" s="29"/>
      <c r="UXC193" s="30"/>
      <c r="UXD193" s="29"/>
      <c r="UXE193" s="30"/>
      <c r="UXF193" s="29"/>
      <c r="UXG193" s="30"/>
      <c r="UXH193" s="29"/>
      <c r="UXI193" s="30"/>
      <c r="UXJ193" s="29"/>
      <c r="UXK193" s="30"/>
      <c r="UXL193" s="29"/>
      <c r="UXM193" s="30"/>
      <c r="UXN193" s="29"/>
      <c r="UXO193" s="30"/>
      <c r="UXP193" s="29"/>
      <c r="UXQ193" s="30"/>
      <c r="UXR193" s="29"/>
      <c r="UXS193" s="30"/>
      <c r="UXT193" s="29"/>
      <c r="UXU193" s="30"/>
      <c r="UXV193" s="29"/>
      <c r="UXW193" s="30"/>
      <c r="UXX193" s="29"/>
      <c r="UXY193" s="30"/>
      <c r="UXZ193" s="29"/>
      <c r="UYA193" s="30"/>
      <c r="UYB193" s="29"/>
      <c r="UYC193" s="30"/>
      <c r="UYD193" s="29"/>
      <c r="UYE193" s="30"/>
      <c r="UYF193" s="29"/>
      <c r="UYG193" s="30"/>
      <c r="UYH193" s="29"/>
      <c r="UYI193" s="30"/>
      <c r="UYJ193" s="29"/>
      <c r="UYK193" s="30"/>
      <c r="UYL193" s="29"/>
      <c r="UYM193" s="30"/>
      <c r="UYN193" s="29"/>
      <c r="UYO193" s="30"/>
      <c r="UYP193" s="29"/>
      <c r="UYQ193" s="30"/>
      <c r="UYR193" s="29"/>
      <c r="UYS193" s="30"/>
      <c r="UYT193" s="29"/>
      <c r="UYU193" s="30"/>
      <c r="UYV193" s="29"/>
      <c r="UYW193" s="30"/>
      <c r="UYX193" s="29"/>
      <c r="UYY193" s="30"/>
      <c r="UYZ193" s="29"/>
      <c r="UZA193" s="30"/>
      <c r="UZB193" s="29"/>
      <c r="UZC193" s="30"/>
      <c r="UZD193" s="29"/>
      <c r="UZE193" s="30"/>
      <c r="UZF193" s="29"/>
      <c r="UZG193" s="30"/>
      <c r="UZH193" s="29"/>
      <c r="UZI193" s="30"/>
      <c r="UZJ193" s="29"/>
      <c r="UZK193" s="30"/>
      <c r="UZL193" s="29"/>
      <c r="UZM193" s="30"/>
      <c r="UZN193" s="29"/>
      <c r="UZO193" s="30"/>
      <c r="UZP193" s="29"/>
      <c r="UZQ193" s="30"/>
      <c r="UZR193" s="29"/>
      <c r="UZS193" s="30"/>
      <c r="UZT193" s="29"/>
      <c r="UZU193" s="30"/>
      <c r="UZV193" s="29"/>
      <c r="UZW193" s="30"/>
      <c r="UZX193" s="29"/>
      <c r="UZY193" s="30"/>
      <c r="UZZ193" s="29"/>
      <c r="VAA193" s="30"/>
      <c r="VAB193" s="29"/>
      <c r="VAC193" s="30"/>
      <c r="VAD193" s="29"/>
      <c r="VAE193" s="30"/>
      <c r="VAF193" s="29"/>
      <c r="VAG193" s="30"/>
      <c r="VAH193" s="29"/>
      <c r="VAI193" s="30"/>
      <c r="VAJ193" s="29"/>
      <c r="VAK193" s="30"/>
      <c r="VAL193" s="29"/>
      <c r="VAM193" s="30"/>
      <c r="VAN193" s="29"/>
      <c r="VAO193" s="30"/>
      <c r="VAP193" s="29"/>
      <c r="VAQ193" s="30"/>
      <c r="VAR193" s="29"/>
      <c r="VAS193" s="30"/>
      <c r="VAT193" s="29"/>
      <c r="VAU193" s="30"/>
      <c r="VAV193" s="29"/>
      <c r="VAW193" s="30"/>
      <c r="VAX193" s="29"/>
      <c r="VAY193" s="30"/>
      <c r="VAZ193" s="29"/>
      <c r="VBA193" s="30"/>
      <c r="VBB193" s="29"/>
      <c r="VBC193" s="30"/>
      <c r="VBD193" s="29"/>
      <c r="VBE193" s="30"/>
      <c r="VBF193" s="29"/>
      <c r="VBG193" s="30"/>
      <c r="VBH193" s="29"/>
      <c r="VBI193" s="30"/>
      <c r="VBJ193" s="29"/>
      <c r="VBK193" s="30"/>
      <c r="VBL193" s="29"/>
      <c r="VBM193" s="30"/>
      <c r="VBN193" s="29"/>
      <c r="VBO193" s="30"/>
      <c r="VBP193" s="29"/>
      <c r="VBQ193" s="30"/>
      <c r="VBR193" s="29"/>
      <c r="VBS193" s="30"/>
      <c r="VBT193" s="29"/>
      <c r="VBU193" s="30"/>
      <c r="VBV193" s="29"/>
      <c r="VBW193" s="30"/>
      <c r="VBX193" s="29"/>
      <c r="VBY193" s="30"/>
      <c r="VBZ193" s="29"/>
      <c r="VCA193" s="30"/>
      <c r="VCB193" s="29"/>
      <c r="VCC193" s="30"/>
      <c r="VCD193" s="29"/>
      <c r="VCE193" s="30"/>
      <c r="VCF193" s="29"/>
      <c r="VCG193" s="30"/>
      <c r="VCH193" s="29"/>
      <c r="VCI193" s="30"/>
      <c r="VCJ193" s="29"/>
      <c r="VCK193" s="30"/>
      <c r="VCL193" s="29"/>
      <c r="VCM193" s="30"/>
      <c r="VCN193" s="29"/>
      <c r="VCO193" s="30"/>
      <c r="VCP193" s="29"/>
      <c r="VCQ193" s="30"/>
      <c r="VCR193" s="29"/>
      <c r="VCS193" s="30"/>
      <c r="VCT193" s="29"/>
      <c r="VCU193" s="30"/>
      <c r="VCV193" s="29"/>
      <c r="VCW193" s="30"/>
      <c r="VCX193" s="29"/>
      <c r="VCY193" s="30"/>
      <c r="VCZ193" s="29"/>
      <c r="VDA193" s="30"/>
      <c r="VDB193" s="29"/>
      <c r="VDC193" s="30"/>
      <c r="VDD193" s="29"/>
      <c r="VDE193" s="30"/>
      <c r="VDF193" s="29"/>
      <c r="VDG193" s="30"/>
      <c r="VDH193" s="29"/>
      <c r="VDI193" s="30"/>
      <c r="VDJ193" s="29"/>
      <c r="VDK193" s="30"/>
      <c r="VDL193" s="29"/>
      <c r="VDM193" s="30"/>
      <c r="VDN193" s="29"/>
      <c r="VDO193" s="30"/>
      <c r="VDP193" s="29"/>
      <c r="VDQ193" s="30"/>
      <c r="VDR193" s="29"/>
      <c r="VDS193" s="30"/>
      <c r="VDT193" s="29"/>
      <c r="VDU193" s="30"/>
      <c r="VDV193" s="29"/>
      <c r="VDW193" s="30"/>
      <c r="VDX193" s="29"/>
      <c r="VDY193" s="30"/>
      <c r="VDZ193" s="29"/>
      <c r="VEA193" s="30"/>
      <c r="VEB193" s="29"/>
      <c r="VEC193" s="30"/>
      <c r="VED193" s="29"/>
      <c r="VEE193" s="30"/>
      <c r="VEF193" s="29"/>
      <c r="VEG193" s="30"/>
      <c r="VEH193" s="29"/>
      <c r="VEI193" s="30"/>
      <c r="VEJ193" s="29"/>
      <c r="VEK193" s="30"/>
      <c r="VEL193" s="29"/>
      <c r="VEM193" s="30"/>
      <c r="VEN193" s="29"/>
      <c r="VEO193" s="30"/>
      <c r="VEP193" s="29"/>
      <c r="VEQ193" s="30"/>
      <c r="VER193" s="29"/>
      <c r="VES193" s="30"/>
      <c r="VET193" s="29"/>
      <c r="VEU193" s="30"/>
      <c r="VEV193" s="29"/>
      <c r="VEW193" s="30"/>
      <c r="VEX193" s="29"/>
      <c r="VEY193" s="30"/>
      <c r="VEZ193" s="29"/>
      <c r="VFA193" s="30"/>
      <c r="VFB193" s="29"/>
      <c r="VFC193" s="30"/>
      <c r="VFD193" s="29"/>
      <c r="VFE193" s="30"/>
      <c r="VFF193" s="29"/>
      <c r="VFG193" s="30"/>
      <c r="VFH193" s="29"/>
      <c r="VFI193" s="30"/>
      <c r="VFJ193" s="29"/>
      <c r="VFK193" s="30"/>
      <c r="VFL193" s="29"/>
      <c r="VFM193" s="30"/>
      <c r="VFN193" s="29"/>
      <c r="VFO193" s="30"/>
      <c r="VFP193" s="29"/>
      <c r="VFQ193" s="30"/>
      <c r="VFR193" s="29"/>
      <c r="VFS193" s="30"/>
      <c r="VFT193" s="29"/>
      <c r="VFU193" s="30"/>
      <c r="VFV193" s="29"/>
      <c r="VFW193" s="30"/>
      <c r="VFX193" s="29"/>
      <c r="VFY193" s="30"/>
      <c r="VFZ193" s="29"/>
      <c r="VGA193" s="30"/>
      <c r="VGB193" s="29"/>
      <c r="VGC193" s="30"/>
      <c r="VGD193" s="29"/>
      <c r="VGE193" s="30"/>
      <c r="VGF193" s="29"/>
      <c r="VGG193" s="30"/>
      <c r="VGH193" s="29"/>
      <c r="VGI193" s="30"/>
      <c r="VGJ193" s="29"/>
      <c r="VGK193" s="30"/>
      <c r="VGL193" s="29"/>
      <c r="VGM193" s="30"/>
      <c r="VGN193" s="29"/>
      <c r="VGO193" s="30"/>
      <c r="VGP193" s="29"/>
      <c r="VGQ193" s="30"/>
      <c r="VGR193" s="29"/>
      <c r="VGS193" s="30"/>
      <c r="VGT193" s="29"/>
      <c r="VGU193" s="30"/>
      <c r="VGV193" s="29"/>
      <c r="VGW193" s="30"/>
      <c r="VGX193" s="29"/>
      <c r="VGY193" s="30"/>
      <c r="VGZ193" s="29"/>
      <c r="VHA193" s="30"/>
      <c r="VHB193" s="29"/>
      <c r="VHC193" s="30"/>
      <c r="VHD193" s="29"/>
      <c r="VHE193" s="30"/>
      <c r="VHF193" s="29"/>
      <c r="VHG193" s="30"/>
      <c r="VHH193" s="29"/>
      <c r="VHI193" s="30"/>
      <c r="VHJ193" s="29"/>
      <c r="VHK193" s="30"/>
      <c r="VHL193" s="29"/>
      <c r="VHM193" s="30"/>
      <c r="VHN193" s="29"/>
      <c r="VHO193" s="30"/>
      <c r="VHP193" s="29"/>
      <c r="VHQ193" s="30"/>
      <c r="VHR193" s="29"/>
      <c r="VHS193" s="30"/>
      <c r="VHT193" s="29"/>
      <c r="VHU193" s="30"/>
      <c r="VHV193" s="29"/>
      <c r="VHW193" s="30"/>
      <c r="VHX193" s="29"/>
      <c r="VHY193" s="30"/>
      <c r="VHZ193" s="29"/>
      <c r="VIA193" s="30"/>
      <c r="VIB193" s="29"/>
      <c r="VIC193" s="30"/>
      <c r="VID193" s="29"/>
      <c r="VIE193" s="30"/>
      <c r="VIF193" s="29"/>
      <c r="VIG193" s="30"/>
      <c r="VIH193" s="29"/>
      <c r="VII193" s="30"/>
      <c r="VIJ193" s="29"/>
      <c r="VIK193" s="30"/>
      <c r="VIL193" s="29"/>
      <c r="VIM193" s="30"/>
      <c r="VIN193" s="29"/>
      <c r="VIO193" s="30"/>
      <c r="VIP193" s="29"/>
      <c r="VIQ193" s="30"/>
      <c r="VIR193" s="29"/>
      <c r="VIS193" s="30"/>
      <c r="VIT193" s="29"/>
      <c r="VIU193" s="30"/>
      <c r="VIV193" s="29"/>
      <c r="VIW193" s="30"/>
      <c r="VIX193" s="29"/>
      <c r="VIY193" s="30"/>
      <c r="VIZ193" s="29"/>
      <c r="VJA193" s="30"/>
      <c r="VJB193" s="29"/>
      <c r="VJC193" s="30"/>
      <c r="VJD193" s="29"/>
      <c r="VJE193" s="30"/>
      <c r="VJF193" s="29"/>
      <c r="VJG193" s="30"/>
      <c r="VJH193" s="29"/>
      <c r="VJI193" s="30"/>
      <c r="VJJ193" s="29"/>
      <c r="VJK193" s="30"/>
      <c r="VJL193" s="29"/>
      <c r="VJM193" s="30"/>
      <c r="VJN193" s="29"/>
      <c r="VJO193" s="30"/>
      <c r="VJP193" s="29"/>
      <c r="VJQ193" s="30"/>
      <c r="VJR193" s="29"/>
      <c r="VJS193" s="30"/>
      <c r="VJT193" s="29"/>
      <c r="VJU193" s="30"/>
      <c r="VJV193" s="29"/>
      <c r="VJW193" s="30"/>
      <c r="VJX193" s="29"/>
      <c r="VJY193" s="30"/>
      <c r="VJZ193" s="29"/>
      <c r="VKA193" s="30"/>
      <c r="VKB193" s="29"/>
      <c r="VKC193" s="30"/>
      <c r="VKD193" s="29"/>
      <c r="VKE193" s="30"/>
      <c r="VKF193" s="29"/>
      <c r="VKG193" s="30"/>
      <c r="VKH193" s="29"/>
      <c r="VKI193" s="30"/>
      <c r="VKJ193" s="29"/>
      <c r="VKK193" s="30"/>
      <c r="VKL193" s="29"/>
      <c r="VKM193" s="30"/>
      <c r="VKN193" s="29"/>
      <c r="VKO193" s="30"/>
      <c r="VKP193" s="29"/>
      <c r="VKQ193" s="30"/>
      <c r="VKR193" s="29"/>
      <c r="VKS193" s="30"/>
      <c r="VKT193" s="29"/>
      <c r="VKU193" s="30"/>
      <c r="VKV193" s="29"/>
      <c r="VKW193" s="30"/>
      <c r="VKX193" s="29"/>
      <c r="VKY193" s="30"/>
      <c r="VKZ193" s="29"/>
      <c r="VLA193" s="30"/>
      <c r="VLB193" s="29"/>
      <c r="VLC193" s="30"/>
      <c r="VLD193" s="29"/>
      <c r="VLE193" s="30"/>
      <c r="VLF193" s="29"/>
      <c r="VLG193" s="30"/>
      <c r="VLH193" s="29"/>
      <c r="VLI193" s="30"/>
      <c r="VLJ193" s="29"/>
      <c r="VLK193" s="30"/>
      <c r="VLL193" s="29"/>
      <c r="VLM193" s="30"/>
      <c r="VLN193" s="29"/>
      <c r="VLO193" s="30"/>
      <c r="VLP193" s="29"/>
      <c r="VLQ193" s="30"/>
      <c r="VLR193" s="29"/>
      <c r="VLS193" s="30"/>
      <c r="VLT193" s="29"/>
      <c r="VLU193" s="30"/>
      <c r="VLV193" s="29"/>
      <c r="VLW193" s="30"/>
      <c r="VLX193" s="29"/>
      <c r="VLY193" s="30"/>
      <c r="VLZ193" s="29"/>
      <c r="VMA193" s="30"/>
      <c r="VMB193" s="29"/>
      <c r="VMC193" s="30"/>
      <c r="VMD193" s="29"/>
      <c r="VME193" s="30"/>
      <c r="VMF193" s="29"/>
      <c r="VMG193" s="30"/>
      <c r="VMH193" s="29"/>
      <c r="VMI193" s="30"/>
      <c r="VMJ193" s="29"/>
      <c r="VMK193" s="30"/>
      <c r="VML193" s="29"/>
      <c r="VMM193" s="30"/>
      <c r="VMN193" s="29"/>
      <c r="VMO193" s="30"/>
      <c r="VMP193" s="29"/>
      <c r="VMQ193" s="30"/>
      <c r="VMR193" s="29"/>
      <c r="VMS193" s="30"/>
      <c r="VMT193" s="29"/>
      <c r="VMU193" s="30"/>
      <c r="VMV193" s="29"/>
      <c r="VMW193" s="30"/>
      <c r="VMX193" s="29"/>
      <c r="VMY193" s="30"/>
      <c r="VMZ193" s="29"/>
      <c r="VNA193" s="30"/>
      <c r="VNB193" s="29"/>
      <c r="VNC193" s="30"/>
      <c r="VND193" s="29"/>
      <c r="VNE193" s="30"/>
      <c r="VNF193" s="29"/>
      <c r="VNG193" s="30"/>
      <c r="VNH193" s="29"/>
      <c r="VNI193" s="30"/>
      <c r="VNJ193" s="29"/>
      <c r="VNK193" s="30"/>
      <c r="VNL193" s="29"/>
      <c r="VNM193" s="30"/>
      <c r="VNN193" s="29"/>
      <c r="VNO193" s="30"/>
      <c r="VNP193" s="29"/>
      <c r="VNQ193" s="30"/>
      <c r="VNR193" s="29"/>
      <c r="VNS193" s="30"/>
      <c r="VNT193" s="29"/>
      <c r="VNU193" s="30"/>
      <c r="VNV193" s="29"/>
      <c r="VNW193" s="30"/>
      <c r="VNX193" s="29"/>
      <c r="VNY193" s="30"/>
      <c r="VNZ193" s="29"/>
      <c r="VOA193" s="30"/>
      <c r="VOB193" s="29"/>
      <c r="VOC193" s="30"/>
      <c r="VOD193" s="29"/>
      <c r="VOE193" s="30"/>
      <c r="VOF193" s="29"/>
      <c r="VOG193" s="30"/>
      <c r="VOH193" s="29"/>
      <c r="VOI193" s="30"/>
      <c r="VOJ193" s="29"/>
      <c r="VOK193" s="30"/>
      <c r="VOL193" s="29"/>
      <c r="VOM193" s="30"/>
      <c r="VON193" s="29"/>
      <c r="VOO193" s="30"/>
      <c r="VOP193" s="29"/>
      <c r="VOQ193" s="30"/>
      <c r="VOR193" s="29"/>
      <c r="VOS193" s="30"/>
      <c r="VOT193" s="29"/>
      <c r="VOU193" s="30"/>
      <c r="VOV193" s="29"/>
      <c r="VOW193" s="30"/>
      <c r="VOX193" s="29"/>
      <c r="VOY193" s="30"/>
      <c r="VOZ193" s="29"/>
      <c r="VPA193" s="30"/>
      <c r="VPB193" s="29"/>
      <c r="VPC193" s="30"/>
      <c r="VPD193" s="29"/>
      <c r="VPE193" s="30"/>
      <c r="VPF193" s="29"/>
      <c r="VPG193" s="30"/>
      <c r="VPH193" s="29"/>
      <c r="VPI193" s="30"/>
      <c r="VPJ193" s="29"/>
      <c r="VPK193" s="30"/>
      <c r="VPL193" s="29"/>
      <c r="VPM193" s="30"/>
      <c r="VPN193" s="29"/>
      <c r="VPO193" s="30"/>
      <c r="VPP193" s="29"/>
      <c r="VPQ193" s="30"/>
      <c r="VPR193" s="29"/>
      <c r="VPS193" s="30"/>
      <c r="VPT193" s="29"/>
      <c r="VPU193" s="30"/>
      <c r="VPV193" s="29"/>
      <c r="VPW193" s="30"/>
      <c r="VPX193" s="29"/>
      <c r="VPY193" s="30"/>
      <c r="VPZ193" s="29"/>
      <c r="VQA193" s="30"/>
      <c r="VQB193" s="29"/>
      <c r="VQC193" s="30"/>
      <c r="VQD193" s="29"/>
      <c r="VQE193" s="30"/>
      <c r="VQF193" s="29"/>
      <c r="VQG193" s="30"/>
      <c r="VQH193" s="29"/>
      <c r="VQI193" s="30"/>
      <c r="VQJ193" s="29"/>
      <c r="VQK193" s="30"/>
      <c r="VQL193" s="29"/>
      <c r="VQM193" s="30"/>
      <c r="VQN193" s="29"/>
      <c r="VQO193" s="30"/>
      <c r="VQP193" s="29"/>
      <c r="VQQ193" s="30"/>
      <c r="VQR193" s="29"/>
      <c r="VQS193" s="30"/>
      <c r="VQT193" s="29"/>
      <c r="VQU193" s="30"/>
      <c r="VQV193" s="29"/>
      <c r="VQW193" s="30"/>
      <c r="VQX193" s="29"/>
      <c r="VQY193" s="30"/>
      <c r="VQZ193" s="29"/>
      <c r="VRA193" s="30"/>
      <c r="VRB193" s="29"/>
      <c r="VRC193" s="30"/>
      <c r="VRD193" s="29"/>
      <c r="VRE193" s="30"/>
      <c r="VRF193" s="29"/>
      <c r="VRG193" s="30"/>
      <c r="VRH193" s="29"/>
      <c r="VRI193" s="30"/>
      <c r="VRJ193" s="29"/>
      <c r="VRK193" s="30"/>
      <c r="VRL193" s="29"/>
      <c r="VRM193" s="30"/>
      <c r="VRN193" s="29"/>
      <c r="VRO193" s="30"/>
      <c r="VRP193" s="29"/>
      <c r="VRQ193" s="30"/>
      <c r="VRR193" s="29"/>
      <c r="VRS193" s="30"/>
      <c r="VRT193" s="29"/>
      <c r="VRU193" s="30"/>
      <c r="VRV193" s="29"/>
      <c r="VRW193" s="30"/>
      <c r="VRX193" s="29"/>
      <c r="VRY193" s="30"/>
      <c r="VRZ193" s="29"/>
      <c r="VSA193" s="30"/>
      <c r="VSB193" s="29"/>
      <c r="VSC193" s="30"/>
      <c r="VSD193" s="29"/>
      <c r="VSE193" s="30"/>
      <c r="VSF193" s="29"/>
      <c r="VSG193" s="30"/>
      <c r="VSH193" s="29"/>
      <c r="VSI193" s="30"/>
      <c r="VSJ193" s="29"/>
      <c r="VSK193" s="30"/>
      <c r="VSL193" s="29"/>
      <c r="VSM193" s="30"/>
      <c r="VSN193" s="29"/>
      <c r="VSO193" s="30"/>
      <c r="VSP193" s="29"/>
      <c r="VSQ193" s="30"/>
      <c r="VSR193" s="29"/>
      <c r="VSS193" s="30"/>
      <c r="VST193" s="29"/>
      <c r="VSU193" s="30"/>
      <c r="VSV193" s="29"/>
      <c r="VSW193" s="30"/>
      <c r="VSX193" s="29"/>
      <c r="VSY193" s="30"/>
      <c r="VSZ193" s="29"/>
      <c r="VTA193" s="30"/>
      <c r="VTB193" s="29"/>
      <c r="VTC193" s="30"/>
      <c r="VTD193" s="29"/>
      <c r="VTE193" s="30"/>
      <c r="VTF193" s="29"/>
      <c r="VTG193" s="30"/>
      <c r="VTH193" s="29"/>
      <c r="VTI193" s="30"/>
      <c r="VTJ193" s="29"/>
      <c r="VTK193" s="30"/>
      <c r="VTL193" s="29"/>
      <c r="VTM193" s="30"/>
      <c r="VTN193" s="29"/>
      <c r="VTO193" s="30"/>
      <c r="VTP193" s="29"/>
      <c r="VTQ193" s="30"/>
      <c r="VTR193" s="29"/>
      <c r="VTS193" s="30"/>
      <c r="VTT193" s="29"/>
      <c r="VTU193" s="30"/>
      <c r="VTV193" s="29"/>
      <c r="VTW193" s="30"/>
      <c r="VTX193" s="29"/>
      <c r="VTY193" s="30"/>
      <c r="VTZ193" s="29"/>
      <c r="VUA193" s="30"/>
      <c r="VUB193" s="29"/>
      <c r="VUC193" s="30"/>
      <c r="VUD193" s="29"/>
      <c r="VUE193" s="30"/>
      <c r="VUF193" s="29"/>
      <c r="VUG193" s="30"/>
      <c r="VUH193" s="29"/>
      <c r="VUI193" s="30"/>
      <c r="VUJ193" s="29"/>
      <c r="VUK193" s="30"/>
      <c r="VUL193" s="29"/>
      <c r="VUM193" s="30"/>
      <c r="VUN193" s="29"/>
      <c r="VUO193" s="30"/>
      <c r="VUP193" s="29"/>
      <c r="VUQ193" s="30"/>
      <c r="VUR193" s="29"/>
      <c r="VUS193" s="30"/>
      <c r="VUT193" s="29"/>
      <c r="VUU193" s="30"/>
      <c r="VUV193" s="29"/>
      <c r="VUW193" s="30"/>
      <c r="VUX193" s="29"/>
      <c r="VUY193" s="30"/>
      <c r="VUZ193" s="29"/>
      <c r="VVA193" s="30"/>
      <c r="VVB193" s="29"/>
      <c r="VVC193" s="30"/>
      <c r="VVD193" s="29"/>
      <c r="VVE193" s="30"/>
      <c r="VVF193" s="29"/>
      <c r="VVG193" s="30"/>
      <c r="VVH193" s="29"/>
      <c r="VVI193" s="30"/>
      <c r="VVJ193" s="29"/>
      <c r="VVK193" s="30"/>
      <c r="VVL193" s="29"/>
      <c r="VVM193" s="30"/>
      <c r="VVN193" s="29"/>
      <c r="VVO193" s="30"/>
      <c r="VVP193" s="29"/>
      <c r="VVQ193" s="30"/>
      <c r="VVR193" s="29"/>
      <c r="VVS193" s="30"/>
      <c r="VVT193" s="29"/>
      <c r="VVU193" s="30"/>
      <c r="VVV193" s="29"/>
      <c r="VVW193" s="30"/>
      <c r="VVX193" s="29"/>
      <c r="VVY193" s="30"/>
      <c r="VVZ193" s="29"/>
      <c r="VWA193" s="30"/>
      <c r="VWB193" s="29"/>
      <c r="VWC193" s="30"/>
      <c r="VWD193" s="29"/>
      <c r="VWE193" s="30"/>
      <c r="VWF193" s="29"/>
      <c r="VWG193" s="30"/>
      <c r="VWH193" s="29"/>
      <c r="VWI193" s="30"/>
      <c r="VWJ193" s="29"/>
      <c r="VWK193" s="30"/>
      <c r="VWL193" s="29"/>
      <c r="VWM193" s="30"/>
      <c r="VWN193" s="29"/>
      <c r="VWO193" s="30"/>
      <c r="VWP193" s="29"/>
      <c r="VWQ193" s="30"/>
      <c r="VWR193" s="29"/>
      <c r="VWS193" s="30"/>
      <c r="VWT193" s="29"/>
      <c r="VWU193" s="30"/>
      <c r="VWV193" s="29"/>
      <c r="VWW193" s="30"/>
      <c r="VWX193" s="29"/>
      <c r="VWY193" s="30"/>
      <c r="VWZ193" s="29"/>
      <c r="VXA193" s="30"/>
      <c r="VXB193" s="29"/>
      <c r="VXC193" s="30"/>
      <c r="VXD193" s="29"/>
      <c r="VXE193" s="30"/>
      <c r="VXF193" s="29"/>
      <c r="VXG193" s="30"/>
      <c r="VXH193" s="29"/>
      <c r="VXI193" s="30"/>
      <c r="VXJ193" s="29"/>
      <c r="VXK193" s="30"/>
      <c r="VXL193" s="29"/>
      <c r="VXM193" s="30"/>
      <c r="VXN193" s="29"/>
      <c r="VXO193" s="30"/>
      <c r="VXP193" s="29"/>
      <c r="VXQ193" s="30"/>
      <c r="VXR193" s="29"/>
      <c r="VXS193" s="30"/>
      <c r="VXT193" s="29"/>
      <c r="VXU193" s="30"/>
      <c r="VXV193" s="29"/>
      <c r="VXW193" s="30"/>
      <c r="VXX193" s="29"/>
      <c r="VXY193" s="30"/>
      <c r="VXZ193" s="29"/>
      <c r="VYA193" s="30"/>
      <c r="VYB193" s="29"/>
      <c r="VYC193" s="30"/>
      <c r="VYD193" s="29"/>
      <c r="VYE193" s="30"/>
      <c r="VYF193" s="29"/>
      <c r="VYG193" s="30"/>
      <c r="VYH193" s="29"/>
      <c r="VYI193" s="30"/>
      <c r="VYJ193" s="29"/>
      <c r="VYK193" s="30"/>
      <c r="VYL193" s="29"/>
      <c r="VYM193" s="30"/>
      <c r="VYN193" s="29"/>
      <c r="VYO193" s="30"/>
      <c r="VYP193" s="29"/>
      <c r="VYQ193" s="30"/>
      <c r="VYR193" s="29"/>
      <c r="VYS193" s="30"/>
      <c r="VYT193" s="29"/>
      <c r="VYU193" s="30"/>
      <c r="VYV193" s="29"/>
      <c r="VYW193" s="30"/>
      <c r="VYX193" s="29"/>
      <c r="VYY193" s="30"/>
      <c r="VYZ193" s="29"/>
      <c r="VZA193" s="30"/>
      <c r="VZB193" s="29"/>
      <c r="VZC193" s="30"/>
      <c r="VZD193" s="29"/>
      <c r="VZE193" s="30"/>
      <c r="VZF193" s="29"/>
      <c r="VZG193" s="30"/>
      <c r="VZH193" s="29"/>
      <c r="VZI193" s="30"/>
      <c r="VZJ193" s="29"/>
      <c r="VZK193" s="30"/>
      <c r="VZL193" s="29"/>
      <c r="VZM193" s="30"/>
      <c r="VZN193" s="29"/>
      <c r="VZO193" s="30"/>
      <c r="VZP193" s="29"/>
      <c r="VZQ193" s="30"/>
      <c r="VZR193" s="29"/>
      <c r="VZS193" s="30"/>
      <c r="VZT193" s="29"/>
      <c r="VZU193" s="30"/>
      <c r="VZV193" s="29"/>
      <c r="VZW193" s="30"/>
      <c r="VZX193" s="29"/>
      <c r="VZY193" s="30"/>
      <c r="VZZ193" s="29"/>
      <c r="WAA193" s="30"/>
      <c r="WAB193" s="29"/>
      <c r="WAC193" s="30"/>
      <c r="WAD193" s="29"/>
      <c r="WAE193" s="30"/>
      <c r="WAF193" s="29"/>
      <c r="WAG193" s="30"/>
      <c r="WAH193" s="29"/>
      <c r="WAI193" s="30"/>
      <c r="WAJ193" s="29"/>
      <c r="WAK193" s="30"/>
      <c r="WAL193" s="29"/>
      <c r="WAM193" s="30"/>
      <c r="WAN193" s="29"/>
      <c r="WAO193" s="30"/>
      <c r="WAP193" s="29"/>
      <c r="WAQ193" s="30"/>
      <c r="WAR193" s="29"/>
      <c r="WAS193" s="30"/>
      <c r="WAT193" s="29"/>
      <c r="WAU193" s="30"/>
      <c r="WAV193" s="29"/>
      <c r="WAW193" s="30"/>
      <c r="WAX193" s="29"/>
      <c r="WAY193" s="30"/>
      <c r="WAZ193" s="29"/>
      <c r="WBA193" s="30"/>
      <c r="WBB193" s="29"/>
      <c r="WBC193" s="30"/>
      <c r="WBD193" s="29"/>
      <c r="WBE193" s="30"/>
      <c r="WBF193" s="29"/>
      <c r="WBG193" s="30"/>
      <c r="WBH193" s="29"/>
      <c r="WBI193" s="30"/>
      <c r="WBJ193" s="29"/>
      <c r="WBK193" s="30"/>
      <c r="WBL193" s="29"/>
      <c r="WBM193" s="30"/>
      <c r="WBN193" s="29"/>
      <c r="WBO193" s="30"/>
      <c r="WBP193" s="29"/>
      <c r="WBQ193" s="30"/>
      <c r="WBR193" s="29"/>
      <c r="WBS193" s="30"/>
      <c r="WBT193" s="29"/>
      <c r="WBU193" s="30"/>
      <c r="WBV193" s="29"/>
      <c r="WBW193" s="30"/>
      <c r="WBX193" s="29"/>
      <c r="WBY193" s="30"/>
      <c r="WBZ193" s="29"/>
      <c r="WCA193" s="30"/>
      <c r="WCB193" s="29"/>
      <c r="WCC193" s="30"/>
      <c r="WCD193" s="29"/>
      <c r="WCE193" s="30"/>
      <c r="WCF193" s="29"/>
      <c r="WCG193" s="30"/>
      <c r="WCH193" s="29"/>
      <c r="WCI193" s="30"/>
      <c r="WCJ193" s="29"/>
      <c r="WCK193" s="30"/>
      <c r="WCL193" s="29"/>
      <c r="WCM193" s="30"/>
      <c r="WCN193" s="29"/>
      <c r="WCO193" s="30"/>
      <c r="WCP193" s="29"/>
      <c r="WCQ193" s="30"/>
      <c r="WCR193" s="29"/>
      <c r="WCS193" s="30"/>
      <c r="WCT193" s="29"/>
      <c r="WCU193" s="30"/>
      <c r="WCV193" s="29"/>
      <c r="WCW193" s="30"/>
      <c r="WCX193" s="29"/>
      <c r="WCY193" s="30"/>
      <c r="WCZ193" s="29"/>
      <c r="WDA193" s="30"/>
      <c r="WDB193" s="29"/>
      <c r="WDC193" s="30"/>
      <c r="WDD193" s="29"/>
      <c r="WDE193" s="30"/>
      <c r="WDF193" s="29"/>
      <c r="WDG193" s="30"/>
      <c r="WDH193" s="29"/>
      <c r="WDI193" s="30"/>
      <c r="WDJ193" s="29"/>
      <c r="WDK193" s="30"/>
      <c r="WDL193" s="29"/>
      <c r="WDM193" s="30"/>
      <c r="WDN193" s="29"/>
      <c r="WDO193" s="30"/>
      <c r="WDP193" s="29"/>
      <c r="WDQ193" s="30"/>
      <c r="WDR193" s="29"/>
      <c r="WDS193" s="30"/>
      <c r="WDT193" s="29"/>
      <c r="WDU193" s="30"/>
      <c r="WDV193" s="29"/>
      <c r="WDW193" s="30"/>
      <c r="WDX193" s="29"/>
      <c r="WDY193" s="30"/>
      <c r="WDZ193" s="29"/>
      <c r="WEA193" s="30"/>
      <c r="WEB193" s="29"/>
      <c r="WEC193" s="30"/>
      <c r="WED193" s="29"/>
      <c r="WEE193" s="30"/>
      <c r="WEF193" s="29"/>
      <c r="WEG193" s="30"/>
      <c r="WEH193" s="29"/>
      <c r="WEI193" s="30"/>
      <c r="WEJ193" s="29"/>
      <c r="WEK193" s="30"/>
      <c r="WEL193" s="29"/>
      <c r="WEM193" s="30"/>
      <c r="WEN193" s="29"/>
      <c r="WEO193" s="30"/>
      <c r="WEP193" s="29"/>
      <c r="WEQ193" s="30"/>
      <c r="WER193" s="29"/>
      <c r="WES193" s="30"/>
      <c r="WET193" s="29"/>
      <c r="WEU193" s="30"/>
      <c r="WEV193" s="29"/>
      <c r="WEW193" s="30"/>
      <c r="WEX193" s="29"/>
      <c r="WEY193" s="30"/>
      <c r="WEZ193" s="29"/>
      <c r="WFA193" s="30"/>
      <c r="WFB193" s="29"/>
      <c r="WFC193" s="30"/>
      <c r="WFD193" s="29"/>
      <c r="WFE193" s="30"/>
      <c r="WFF193" s="29"/>
      <c r="WFG193" s="30"/>
      <c r="WFH193" s="29"/>
      <c r="WFI193" s="30"/>
      <c r="WFJ193" s="29"/>
      <c r="WFK193" s="30"/>
      <c r="WFL193" s="29"/>
      <c r="WFM193" s="30"/>
      <c r="WFN193" s="29"/>
      <c r="WFO193" s="30"/>
      <c r="WFP193" s="29"/>
      <c r="WFQ193" s="30"/>
      <c r="WFR193" s="29"/>
      <c r="WFS193" s="30"/>
      <c r="WFT193" s="29"/>
      <c r="WFU193" s="30"/>
      <c r="WFV193" s="29"/>
      <c r="WFW193" s="30"/>
      <c r="WFX193" s="29"/>
      <c r="WFY193" s="30"/>
      <c r="WFZ193" s="29"/>
      <c r="WGA193" s="30"/>
      <c r="WGB193" s="29"/>
      <c r="WGC193" s="30"/>
      <c r="WGD193" s="29"/>
      <c r="WGE193" s="30"/>
      <c r="WGF193" s="29"/>
      <c r="WGG193" s="30"/>
      <c r="WGH193" s="29"/>
      <c r="WGI193" s="30"/>
      <c r="WGJ193" s="29"/>
      <c r="WGK193" s="30"/>
      <c r="WGL193" s="29"/>
      <c r="WGM193" s="30"/>
      <c r="WGN193" s="29"/>
      <c r="WGO193" s="30"/>
      <c r="WGP193" s="29"/>
      <c r="WGQ193" s="30"/>
      <c r="WGR193" s="29"/>
      <c r="WGS193" s="30"/>
      <c r="WGT193" s="29"/>
      <c r="WGU193" s="30"/>
      <c r="WGV193" s="29"/>
      <c r="WGW193" s="30"/>
      <c r="WGX193" s="29"/>
      <c r="WGY193" s="30"/>
      <c r="WGZ193" s="29"/>
      <c r="WHA193" s="30"/>
      <c r="WHB193" s="29"/>
      <c r="WHC193" s="30"/>
      <c r="WHD193" s="29"/>
      <c r="WHE193" s="30"/>
      <c r="WHF193" s="29"/>
      <c r="WHG193" s="30"/>
      <c r="WHH193" s="29"/>
      <c r="WHI193" s="30"/>
      <c r="WHJ193" s="29"/>
      <c r="WHK193" s="30"/>
      <c r="WHL193" s="29"/>
      <c r="WHM193" s="30"/>
      <c r="WHN193" s="29"/>
      <c r="WHO193" s="30"/>
      <c r="WHP193" s="29"/>
      <c r="WHQ193" s="30"/>
      <c r="WHR193" s="29"/>
      <c r="WHS193" s="30"/>
      <c r="WHT193" s="29"/>
      <c r="WHU193" s="30"/>
      <c r="WHV193" s="29"/>
      <c r="WHW193" s="30"/>
      <c r="WHX193" s="29"/>
      <c r="WHY193" s="30"/>
      <c r="WHZ193" s="29"/>
      <c r="WIA193" s="30"/>
      <c r="WIB193" s="29"/>
      <c r="WIC193" s="30"/>
      <c r="WID193" s="29"/>
      <c r="WIE193" s="30"/>
      <c r="WIF193" s="29"/>
      <c r="WIG193" s="30"/>
      <c r="WIH193" s="29"/>
      <c r="WII193" s="30"/>
      <c r="WIJ193" s="29"/>
      <c r="WIK193" s="30"/>
      <c r="WIL193" s="29"/>
      <c r="WIM193" s="30"/>
      <c r="WIN193" s="29"/>
      <c r="WIO193" s="30"/>
      <c r="WIP193" s="29"/>
      <c r="WIQ193" s="30"/>
      <c r="WIR193" s="29"/>
      <c r="WIS193" s="30"/>
      <c r="WIT193" s="29"/>
      <c r="WIU193" s="30"/>
      <c r="WIV193" s="29"/>
      <c r="WIW193" s="30"/>
      <c r="WIX193" s="29"/>
      <c r="WIY193" s="30"/>
      <c r="WIZ193" s="29"/>
      <c r="WJA193" s="30"/>
      <c r="WJB193" s="29"/>
      <c r="WJC193" s="30"/>
      <c r="WJD193" s="29"/>
      <c r="WJE193" s="30"/>
      <c r="WJF193" s="29"/>
      <c r="WJG193" s="30"/>
      <c r="WJH193" s="29"/>
      <c r="WJI193" s="30"/>
      <c r="WJJ193" s="29"/>
      <c r="WJK193" s="30"/>
      <c r="WJL193" s="29"/>
      <c r="WJM193" s="30"/>
      <c r="WJN193" s="29"/>
      <c r="WJO193" s="30"/>
      <c r="WJP193" s="29"/>
      <c r="WJQ193" s="30"/>
      <c r="WJR193" s="29"/>
      <c r="WJS193" s="30"/>
      <c r="WJT193" s="29"/>
      <c r="WJU193" s="30"/>
      <c r="WJV193" s="29"/>
      <c r="WJW193" s="30"/>
      <c r="WJX193" s="29"/>
      <c r="WJY193" s="30"/>
      <c r="WJZ193" s="29"/>
      <c r="WKA193" s="30"/>
      <c r="WKB193" s="29"/>
      <c r="WKC193" s="30"/>
      <c r="WKD193" s="29"/>
      <c r="WKE193" s="30"/>
      <c r="WKF193" s="29"/>
      <c r="WKG193" s="30"/>
      <c r="WKH193" s="29"/>
      <c r="WKI193" s="30"/>
      <c r="WKJ193" s="29"/>
      <c r="WKK193" s="30"/>
      <c r="WKL193" s="29"/>
      <c r="WKM193" s="30"/>
      <c r="WKN193" s="29"/>
      <c r="WKO193" s="30"/>
      <c r="WKP193" s="29"/>
      <c r="WKQ193" s="30"/>
      <c r="WKR193" s="29"/>
      <c r="WKS193" s="30"/>
      <c r="WKT193" s="29"/>
      <c r="WKU193" s="30"/>
      <c r="WKV193" s="29"/>
      <c r="WKW193" s="30"/>
      <c r="WKX193" s="29"/>
      <c r="WKY193" s="30"/>
      <c r="WKZ193" s="29"/>
      <c r="WLA193" s="30"/>
      <c r="WLB193" s="29"/>
      <c r="WLC193" s="30"/>
      <c r="WLD193" s="29"/>
      <c r="WLE193" s="30"/>
      <c r="WLF193" s="29"/>
      <c r="WLG193" s="30"/>
      <c r="WLH193" s="29"/>
      <c r="WLI193" s="30"/>
      <c r="WLJ193" s="29"/>
      <c r="WLK193" s="30"/>
      <c r="WLL193" s="29"/>
      <c r="WLM193" s="30"/>
      <c r="WLN193" s="29"/>
      <c r="WLO193" s="30"/>
      <c r="WLP193" s="29"/>
      <c r="WLQ193" s="30"/>
      <c r="WLR193" s="29"/>
      <c r="WLS193" s="30"/>
      <c r="WLT193" s="29"/>
      <c r="WLU193" s="30"/>
      <c r="WLV193" s="29"/>
      <c r="WLW193" s="30"/>
      <c r="WLX193" s="29"/>
      <c r="WLY193" s="30"/>
      <c r="WLZ193" s="29"/>
      <c r="WMA193" s="30"/>
      <c r="WMB193" s="29"/>
      <c r="WMC193" s="30"/>
      <c r="WMD193" s="29"/>
      <c r="WME193" s="30"/>
      <c r="WMF193" s="29"/>
      <c r="WMG193" s="30"/>
      <c r="WMH193" s="29"/>
      <c r="WMI193" s="30"/>
      <c r="WMJ193" s="29"/>
      <c r="WMK193" s="30"/>
      <c r="WML193" s="29"/>
      <c r="WMM193" s="30"/>
      <c r="WMN193" s="29"/>
      <c r="WMO193" s="30"/>
      <c r="WMP193" s="29"/>
      <c r="WMQ193" s="30"/>
      <c r="WMR193" s="29"/>
      <c r="WMS193" s="30"/>
      <c r="WMT193" s="29"/>
      <c r="WMU193" s="30"/>
      <c r="WMV193" s="29"/>
      <c r="WMW193" s="30"/>
      <c r="WMX193" s="29"/>
      <c r="WMY193" s="30"/>
      <c r="WMZ193" s="29"/>
      <c r="WNA193" s="30"/>
      <c r="WNB193" s="29"/>
      <c r="WNC193" s="30"/>
      <c r="WND193" s="29"/>
      <c r="WNE193" s="30"/>
      <c r="WNF193" s="29"/>
      <c r="WNG193" s="30"/>
      <c r="WNH193" s="29"/>
      <c r="WNI193" s="30"/>
      <c r="WNJ193" s="29"/>
      <c r="WNK193" s="30"/>
      <c r="WNL193" s="29"/>
      <c r="WNM193" s="30"/>
      <c r="WNN193" s="29"/>
      <c r="WNO193" s="30"/>
      <c r="WNP193" s="29"/>
      <c r="WNQ193" s="30"/>
      <c r="WNR193" s="29"/>
      <c r="WNS193" s="30"/>
      <c r="WNT193" s="29"/>
      <c r="WNU193" s="30"/>
      <c r="WNV193" s="29"/>
      <c r="WNW193" s="30"/>
      <c r="WNX193" s="29"/>
      <c r="WNY193" s="30"/>
      <c r="WNZ193" s="29"/>
      <c r="WOA193" s="30"/>
      <c r="WOB193" s="29"/>
      <c r="WOC193" s="30"/>
      <c r="WOD193" s="29"/>
      <c r="WOE193" s="30"/>
      <c r="WOF193" s="29"/>
      <c r="WOG193" s="30"/>
      <c r="WOH193" s="29"/>
      <c r="WOI193" s="30"/>
      <c r="WOJ193" s="29"/>
      <c r="WOK193" s="30"/>
      <c r="WOL193" s="29"/>
      <c r="WOM193" s="30"/>
      <c r="WON193" s="29"/>
      <c r="WOO193" s="30"/>
      <c r="WOP193" s="29"/>
      <c r="WOQ193" s="30"/>
      <c r="WOR193" s="29"/>
      <c r="WOS193" s="30"/>
      <c r="WOT193" s="29"/>
      <c r="WOU193" s="30"/>
      <c r="WOV193" s="29"/>
      <c r="WOW193" s="30"/>
      <c r="WOX193" s="29"/>
      <c r="WOY193" s="30"/>
      <c r="WOZ193" s="29"/>
      <c r="WPA193" s="30"/>
      <c r="WPB193" s="29"/>
      <c r="WPC193" s="30"/>
      <c r="WPD193" s="29"/>
      <c r="WPE193" s="30"/>
      <c r="WPF193" s="29"/>
      <c r="WPG193" s="30"/>
      <c r="WPH193" s="29"/>
      <c r="WPI193" s="30"/>
      <c r="WPJ193" s="29"/>
      <c r="WPK193" s="30"/>
      <c r="WPL193" s="29"/>
      <c r="WPM193" s="30"/>
      <c r="WPN193" s="29"/>
      <c r="WPO193" s="30"/>
      <c r="WPP193" s="29"/>
      <c r="WPQ193" s="30"/>
      <c r="WPR193" s="29"/>
      <c r="WPS193" s="30"/>
      <c r="WPT193" s="29"/>
      <c r="WPU193" s="30"/>
      <c r="WPV193" s="29"/>
      <c r="WPW193" s="30"/>
      <c r="WPX193" s="29"/>
      <c r="WPY193" s="30"/>
      <c r="WPZ193" s="29"/>
      <c r="WQA193" s="30"/>
      <c r="WQB193" s="29"/>
      <c r="WQC193" s="30"/>
      <c r="WQD193" s="29"/>
      <c r="WQE193" s="30"/>
      <c r="WQF193" s="29"/>
      <c r="WQG193" s="30"/>
      <c r="WQH193" s="29"/>
      <c r="WQI193" s="30"/>
      <c r="WQJ193" s="29"/>
      <c r="WQK193" s="30"/>
      <c r="WQL193" s="29"/>
      <c r="WQM193" s="30"/>
      <c r="WQN193" s="29"/>
      <c r="WQO193" s="30"/>
      <c r="WQP193" s="29"/>
      <c r="WQQ193" s="30"/>
      <c r="WQR193" s="29"/>
      <c r="WQS193" s="30"/>
      <c r="WQT193" s="29"/>
      <c r="WQU193" s="30"/>
      <c r="WQV193" s="29"/>
      <c r="WQW193" s="30"/>
      <c r="WQX193" s="29"/>
      <c r="WQY193" s="30"/>
      <c r="WQZ193" s="29"/>
      <c r="WRA193" s="30"/>
      <c r="WRB193" s="29"/>
      <c r="WRC193" s="30"/>
      <c r="WRD193" s="29"/>
      <c r="WRE193" s="30"/>
      <c r="WRF193" s="29"/>
      <c r="WRG193" s="30"/>
      <c r="WRH193" s="29"/>
      <c r="WRI193" s="30"/>
      <c r="WRJ193" s="29"/>
      <c r="WRK193" s="30"/>
      <c r="WRL193" s="29"/>
      <c r="WRM193" s="30"/>
      <c r="WRN193" s="29"/>
      <c r="WRO193" s="30"/>
      <c r="WRP193" s="29"/>
      <c r="WRQ193" s="30"/>
      <c r="WRR193" s="29"/>
      <c r="WRS193" s="30"/>
      <c r="WRT193" s="29"/>
      <c r="WRU193" s="30"/>
      <c r="WRV193" s="29"/>
      <c r="WRW193" s="30"/>
      <c r="WRX193" s="29"/>
      <c r="WRY193" s="30"/>
      <c r="WRZ193" s="29"/>
      <c r="WSA193" s="30"/>
      <c r="WSB193" s="29"/>
      <c r="WSC193" s="30"/>
      <c r="WSD193" s="29"/>
      <c r="WSE193" s="30"/>
      <c r="WSF193" s="29"/>
      <c r="WSG193" s="30"/>
      <c r="WSH193" s="29"/>
      <c r="WSI193" s="30"/>
      <c r="WSJ193" s="29"/>
      <c r="WSK193" s="30"/>
      <c r="WSL193" s="29"/>
      <c r="WSM193" s="30"/>
      <c r="WSN193" s="29"/>
      <c r="WSO193" s="30"/>
      <c r="WSP193" s="29"/>
      <c r="WSQ193" s="30"/>
      <c r="WSR193" s="29"/>
      <c r="WSS193" s="30"/>
      <c r="WST193" s="29"/>
      <c r="WSU193" s="30"/>
      <c r="WSV193" s="29"/>
      <c r="WSW193" s="30"/>
      <c r="WSX193" s="29"/>
      <c r="WSY193" s="30"/>
      <c r="WSZ193" s="29"/>
      <c r="WTA193" s="30"/>
      <c r="WTB193" s="29"/>
      <c r="WTC193" s="30"/>
      <c r="WTD193" s="29"/>
      <c r="WTE193" s="30"/>
      <c r="WTF193" s="29"/>
      <c r="WTG193" s="30"/>
      <c r="WTH193" s="29"/>
      <c r="WTI193" s="30"/>
      <c r="WTJ193" s="29"/>
      <c r="WTK193" s="30"/>
      <c r="WTL193" s="29"/>
      <c r="WTM193" s="30"/>
      <c r="WTN193" s="29"/>
      <c r="WTO193" s="30"/>
      <c r="WTP193" s="29"/>
      <c r="WTQ193" s="30"/>
      <c r="WTR193" s="29"/>
      <c r="WTS193" s="30"/>
      <c r="WTT193" s="29"/>
      <c r="WTU193" s="30"/>
      <c r="WTV193" s="29"/>
      <c r="WTW193" s="30"/>
      <c r="WTX193" s="29"/>
      <c r="WTY193" s="30"/>
      <c r="WTZ193" s="29"/>
      <c r="WUA193" s="30"/>
      <c r="WUB193" s="29"/>
      <c r="WUC193" s="30"/>
      <c r="WUD193" s="29"/>
      <c r="WUE193" s="30"/>
      <c r="WUF193" s="29"/>
      <c r="WUG193" s="30"/>
      <c r="WUH193" s="29"/>
      <c r="WUI193" s="30"/>
      <c r="WUJ193" s="29"/>
      <c r="WUK193" s="30"/>
      <c r="WUL193" s="29"/>
      <c r="WUM193" s="30"/>
      <c r="WUN193" s="29"/>
      <c r="WUO193" s="30"/>
      <c r="WUP193" s="29"/>
      <c r="WUQ193" s="30"/>
      <c r="WUR193" s="29"/>
      <c r="WUS193" s="30"/>
      <c r="WUT193" s="29"/>
      <c r="WUU193" s="30"/>
      <c r="WUV193" s="29"/>
      <c r="WUW193" s="30"/>
      <c r="WUX193" s="29"/>
      <c r="WUY193" s="30"/>
      <c r="WUZ193" s="29"/>
      <c r="WVA193" s="30"/>
      <c r="WVB193" s="29"/>
      <c r="WVC193" s="30"/>
      <c r="WVD193" s="29"/>
      <c r="WVE193" s="30"/>
      <c r="WVF193" s="29"/>
      <c r="WVG193" s="30"/>
      <c r="WVH193" s="29"/>
      <c r="WVI193" s="30"/>
      <c r="WVJ193" s="29"/>
      <c r="WVK193" s="30"/>
      <c r="WVL193" s="29"/>
      <c r="WVM193" s="30"/>
      <c r="WVN193" s="29"/>
      <c r="WVO193" s="30"/>
      <c r="WVP193" s="29"/>
      <c r="WVQ193" s="30"/>
      <c r="WVR193" s="29"/>
      <c r="WVS193" s="30"/>
      <c r="WVT193" s="29"/>
      <c r="WVU193" s="30"/>
      <c r="WVV193" s="29"/>
      <c r="WVW193" s="30"/>
      <c r="WVX193" s="29"/>
      <c r="WVY193" s="30"/>
      <c r="WVZ193" s="29"/>
      <c r="WWA193" s="30"/>
      <c r="WWB193" s="29"/>
      <c r="WWC193" s="30"/>
      <c r="WWD193" s="29"/>
      <c r="WWE193" s="30"/>
      <c r="WWF193" s="29"/>
      <c r="WWG193" s="30"/>
      <c r="WWH193" s="29"/>
      <c r="WWI193" s="30"/>
      <c r="WWJ193" s="29"/>
      <c r="WWK193" s="30"/>
      <c r="WWL193" s="29"/>
      <c r="WWM193" s="30"/>
      <c r="WWN193" s="29"/>
      <c r="WWO193" s="30"/>
      <c r="WWP193" s="29"/>
      <c r="WWQ193" s="30"/>
      <c r="WWR193" s="29"/>
      <c r="WWS193" s="30"/>
      <c r="WWT193" s="29"/>
      <c r="WWU193" s="30"/>
      <c r="WWV193" s="29"/>
      <c r="WWW193" s="30"/>
      <c r="WWX193" s="29"/>
      <c r="WWY193" s="30"/>
      <c r="WWZ193" s="29"/>
      <c r="WXA193" s="30"/>
      <c r="WXB193" s="29"/>
      <c r="WXC193" s="30"/>
      <c r="WXD193" s="29"/>
      <c r="WXE193" s="30"/>
      <c r="WXF193" s="29"/>
      <c r="WXG193" s="30"/>
      <c r="WXH193" s="29"/>
      <c r="WXI193" s="30"/>
      <c r="WXJ193" s="29"/>
      <c r="WXK193" s="30"/>
      <c r="WXL193" s="29"/>
      <c r="WXM193" s="30"/>
      <c r="WXN193" s="29"/>
      <c r="WXO193" s="30"/>
      <c r="WXP193" s="29"/>
      <c r="WXQ193" s="30"/>
      <c r="WXR193" s="29"/>
      <c r="WXS193" s="30"/>
      <c r="WXT193" s="29"/>
      <c r="WXU193" s="30"/>
      <c r="WXV193" s="29"/>
      <c r="WXW193" s="30"/>
      <c r="WXX193" s="29"/>
      <c r="WXY193" s="30"/>
      <c r="WXZ193" s="29"/>
      <c r="WYA193" s="30"/>
      <c r="WYB193" s="29"/>
      <c r="WYC193" s="30"/>
      <c r="WYD193" s="29"/>
      <c r="WYE193" s="30"/>
      <c r="WYF193" s="29"/>
      <c r="WYG193" s="30"/>
      <c r="WYH193" s="29"/>
      <c r="WYI193" s="30"/>
      <c r="WYJ193" s="29"/>
      <c r="WYK193" s="30"/>
      <c r="WYL193" s="29"/>
      <c r="WYM193" s="30"/>
      <c r="WYN193" s="29"/>
      <c r="WYO193" s="30"/>
      <c r="WYP193" s="29"/>
      <c r="WYQ193" s="30"/>
      <c r="WYR193" s="29"/>
      <c r="WYS193" s="30"/>
      <c r="WYT193" s="29"/>
      <c r="WYU193" s="30"/>
      <c r="WYV193" s="29"/>
      <c r="WYW193" s="30"/>
      <c r="WYX193" s="29"/>
      <c r="WYY193" s="30"/>
      <c r="WYZ193" s="29"/>
      <c r="WZA193" s="30"/>
      <c r="WZB193" s="29"/>
      <c r="WZC193" s="30"/>
      <c r="WZD193" s="29"/>
      <c r="WZE193" s="30"/>
      <c r="WZF193" s="29"/>
      <c r="WZG193" s="30"/>
      <c r="WZH193" s="29"/>
      <c r="WZI193" s="30"/>
      <c r="WZJ193" s="29"/>
      <c r="WZK193" s="30"/>
      <c r="WZL193" s="29"/>
      <c r="WZM193" s="30"/>
      <c r="WZN193" s="29"/>
      <c r="WZO193" s="30"/>
      <c r="WZP193" s="29"/>
      <c r="WZQ193" s="30"/>
      <c r="WZR193" s="29"/>
      <c r="WZS193" s="30"/>
      <c r="WZT193" s="29"/>
      <c r="WZU193" s="30"/>
      <c r="WZV193" s="29"/>
      <c r="WZW193" s="30"/>
      <c r="WZX193" s="29"/>
      <c r="WZY193" s="30"/>
      <c r="WZZ193" s="29"/>
      <c r="XAA193" s="30"/>
      <c r="XAB193" s="29"/>
      <c r="XAC193" s="30"/>
      <c r="XAD193" s="29"/>
      <c r="XAE193" s="30"/>
      <c r="XAF193" s="29"/>
      <c r="XAG193" s="30"/>
      <c r="XAH193" s="29"/>
      <c r="XAI193" s="30"/>
      <c r="XAJ193" s="29"/>
      <c r="XAK193" s="30"/>
      <c r="XAL193" s="29"/>
      <c r="XAM193" s="30"/>
      <c r="XAN193" s="29"/>
      <c r="XAO193" s="30"/>
      <c r="XAP193" s="29"/>
      <c r="XAQ193" s="30"/>
      <c r="XAR193" s="29"/>
      <c r="XAS193" s="30"/>
      <c r="XAT193" s="29"/>
      <c r="XAU193" s="30"/>
      <c r="XAV193" s="29"/>
      <c r="XAW193" s="30"/>
      <c r="XAX193" s="29"/>
      <c r="XAY193" s="30"/>
      <c r="XAZ193" s="29"/>
      <c r="XBA193" s="30"/>
      <c r="XBB193" s="29"/>
      <c r="XBC193" s="30"/>
      <c r="XBD193" s="29"/>
      <c r="XBE193" s="30"/>
      <c r="XBF193" s="29"/>
      <c r="XBG193" s="30"/>
      <c r="XBH193" s="29"/>
      <c r="XBI193" s="30"/>
      <c r="XBJ193" s="29"/>
      <c r="XBK193" s="30"/>
      <c r="XBL193" s="29"/>
      <c r="XBM193" s="30"/>
      <c r="XBN193" s="29"/>
      <c r="XBO193" s="30"/>
      <c r="XBP193" s="29"/>
      <c r="XBQ193" s="30"/>
      <c r="XBR193" s="29"/>
      <c r="XBS193" s="30"/>
      <c r="XBT193" s="29"/>
      <c r="XBU193" s="30"/>
      <c r="XBV193" s="29"/>
      <c r="XBW193" s="30"/>
      <c r="XBX193" s="29"/>
      <c r="XBY193" s="30"/>
      <c r="XBZ193" s="29"/>
      <c r="XCA193" s="30"/>
      <c r="XCB193" s="29"/>
      <c r="XCC193" s="30"/>
      <c r="XCD193" s="29"/>
      <c r="XCE193" s="30"/>
      <c r="XCF193" s="29"/>
      <c r="XCG193" s="30"/>
      <c r="XCH193" s="29"/>
      <c r="XCI193" s="30"/>
      <c r="XCJ193" s="29"/>
      <c r="XCK193" s="30"/>
      <c r="XCL193" s="29"/>
      <c r="XCM193" s="30"/>
      <c r="XCN193" s="29"/>
      <c r="XCO193" s="30"/>
      <c r="XCP193" s="29"/>
      <c r="XCQ193" s="30"/>
      <c r="XCR193" s="29"/>
      <c r="XCS193" s="30"/>
      <c r="XCT193" s="29"/>
      <c r="XCU193" s="30"/>
      <c r="XCV193" s="29"/>
      <c r="XCW193" s="30"/>
      <c r="XCX193" s="29"/>
      <c r="XCY193" s="30"/>
      <c r="XCZ193" s="29"/>
      <c r="XDA193" s="30"/>
      <c r="XDB193" s="29"/>
      <c r="XDC193" s="30"/>
      <c r="XDD193" s="29"/>
      <c r="XDE193" s="30"/>
      <c r="XDF193" s="29"/>
      <c r="XDG193" s="30"/>
      <c r="XDH193" s="29"/>
      <c r="XDI193" s="30"/>
      <c r="XDJ193" s="29"/>
      <c r="XDK193" s="30"/>
      <c r="XDL193" s="29"/>
      <c r="XDM193" s="30"/>
      <c r="XDN193" s="29"/>
      <c r="XDO193" s="30"/>
      <c r="XDP193" s="29"/>
      <c r="XDQ193" s="30"/>
      <c r="XDR193" s="29"/>
      <c r="XDS193" s="30"/>
      <c r="XDT193" s="29"/>
      <c r="XDU193" s="30"/>
      <c r="XDV193" s="29"/>
      <c r="XDW193" s="30"/>
      <c r="XDX193" s="29"/>
      <c r="XDY193" s="30"/>
      <c r="XDZ193" s="29"/>
      <c r="XEA193" s="30"/>
      <c r="XEB193" s="29"/>
      <c r="XEC193" s="30"/>
      <c r="XED193" s="29"/>
      <c r="XEE193" s="30"/>
      <c r="XEF193" s="29"/>
      <c r="XEG193" s="30"/>
      <c r="XEH193" s="29"/>
      <c r="XEI193" s="30"/>
      <c r="XEJ193" s="29"/>
      <c r="XEK193" s="30"/>
      <c r="XEL193" s="29"/>
      <c r="XEM193" s="30"/>
      <c r="XEN193" s="29"/>
      <c r="XEO193" s="30"/>
      <c r="XEP193" s="29"/>
      <c r="XEQ193" s="30"/>
      <c r="XER193" s="29"/>
      <c r="XES193" s="30"/>
      <c r="XET193" s="29"/>
      <c r="XEU193" s="30"/>
      <c r="XEV193" s="29"/>
      <c r="XEW193" s="30"/>
      <c r="XEX193" s="29"/>
      <c r="XEY193" s="30"/>
      <c r="XEZ193" s="29"/>
      <c r="XFA193" s="30"/>
      <c r="XFB193" s="29"/>
      <c r="XFC193" s="30"/>
      <c r="XFD193" s="29"/>
    </row>
    <row r="194" spans="1:16384" s="21" customFormat="1" ht="15" customHeight="1" thickBot="1">
      <c r="A194" s="145"/>
      <c r="B194" s="186" t="s">
        <v>69</v>
      </c>
      <c r="C194" s="35" t="s">
        <v>210</v>
      </c>
      <c r="D194" s="138" t="s">
        <v>12</v>
      </c>
      <c r="E194" s="138" t="s">
        <v>12</v>
      </c>
      <c r="F194" s="161"/>
      <c r="G194" s="140" t="s">
        <v>12</v>
      </c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</row>
    <row r="195" spans="1:16384" s="21" customFormat="1" ht="15" customHeight="1" thickBot="1">
      <c r="A195" s="145"/>
      <c r="B195" s="138" t="s">
        <v>70</v>
      </c>
      <c r="C195" s="35" t="s">
        <v>71</v>
      </c>
      <c r="D195" s="138" t="s">
        <v>12</v>
      </c>
      <c r="E195" s="138" t="s">
        <v>12</v>
      </c>
      <c r="F195" s="161"/>
      <c r="G195" s="140" t="s">
        <v>12</v>
      </c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  <c r="AD195" s="22"/>
      <c r="AE195" s="22"/>
      <c r="AF195" s="22"/>
      <c r="AG195" s="22"/>
      <c r="AH195" s="22"/>
    </row>
    <row r="196" spans="1:16384" s="13" customFormat="1" ht="42.75" customHeight="1">
      <c r="A196" s="133">
        <v>137</v>
      </c>
      <c r="B196" s="134"/>
      <c r="C196" s="40" t="s">
        <v>190</v>
      </c>
      <c r="D196" s="134" t="s">
        <v>1</v>
      </c>
      <c r="E196" s="134">
        <v>1678</v>
      </c>
      <c r="F196" s="135"/>
      <c r="G196" s="141">
        <f t="shared" si="2"/>
        <v>0</v>
      </c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</row>
    <row r="197" spans="1:16384" s="13" customFormat="1" ht="39.75" customHeight="1" thickBot="1">
      <c r="A197" s="142">
        <v>138</v>
      </c>
      <c r="B197" s="143"/>
      <c r="C197" s="49" t="s">
        <v>191</v>
      </c>
      <c r="D197" s="143" t="s">
        <v>1</v>
      </c>
      <c r="E197" s="143">
        <v>857</v>
      </c>
      <c r="F197" s="144"/>
      <c r="G197" s="141">
        <f t="shared" si="2"/>
        <v>0</v>
      </c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</row>
    <row r="198" spans="1:16384" s="21" customFormat="1" ht="15" customHeight="1" thickBot="1">
      <c r="A198" s="145"/>
      <c r="B198" s="138" t="s">
        <v>73</v>
      </c>
      <c r="C198" s="35" t="s">
        <v>72</v>
      </c>
      <c r="D198" s="138" t="s">
        <v>12</v>
      </c>
      <c r="E198" s="138" t="s">
        <v>12</v>
      </c>
      <c r="F198" s="161"/>
      <c r="G198" s="140" t="s">
        <v>12</v>
      </c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  <c r="AD198" s="22"/>
      <c r="AE198" s="22"/>
      <c r="AF198" s="22"/>
      <c r="AG198" s="22"/>
      <c r="AH198" s="22"/>
    </row>
    <row r="199" spans="1:16384" s="13" customFormat="1" ht="30" customHeight="1" thickBot="1">
      <c r="A199" s="133">
        <v>139</v>
      </c>
      <c r="B199" s="134"/>
      <c r="C199" s="40" t="s">
        <v>76</v>
      </c>
      <c r="D199" s="134" t="s">
        <v>1</v>
      </c>
      <c r="E199" s="134">
        <v>1496</v>
      </c>
      <c r="F199" s="135"/>
      <c r="G199" s="141">
        <f t="shared" si="2"/>
        <v>0</v>
      </c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</row>
    <row r="200" spans="1:16384" s="13" customFormat="1" ht="15" customHeight="1" thickBot="1">
      <c r="A200" s="145"/>
      <c r="B200" s="138" t="s">
        <v>192</v>
      </c>
      <c r="C200" s="35" t="s">
        <v>193</v>
      </c>
      <c r="D200" s="138" t="s">
        <v>12</v>
      </c>
      <c r="E200" s="138" t="s">
        <v>12</v>
      </c>
      <c r="F200" s="161"/>
      <c r="G200" s="140" t="s">
        <v>12</v>
      </c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F200" s="23"/>
      <c r="AG200" s="23"/>
      <c r="AH200" s="23"/>
    </row>
    <row r="201" spans="1:16384" s="13" customFormat="1" ht="63" customHeight="1">
      <c r="A201" s="142">
        <v>140</v>
      </c>
      <c r="B201" s="143"/>
      <c r="C201" s="49" t="s">
        <v>325</v>
      </c>
      <c r="D201" s="143" t="s">
        <v>1</v>
      </c>
      <c r="E201" s="143">
        <v>1686</v>
      </c>
      <c r="F201" s="144"/>
      <c r="G201" s="141">
        <f t="shared" ref="G201:G214" si="3">ROUND((E201*F201),2)</f>
        <v>0</v>
      </c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F201" s="23"/>
      <c r="AG201" s="23"/>
      <c r="AH201" s="23"/>
    </row>
    <row r="202" spans="1:16384" s="13" customFormat="1" ht="15" customHeight="1">
      <c r="A202" s="174"/>
      <c r="B202" s="175"/>
      <c r="C202" s="116" t="s">
        <v>195</v>
      </c>
      <c r="D202" s="175" t="s">
        <v>12</v>
      </c>
      <c r="E202" s="175" t="s">
        <v>12</v>
      </c>
      <c r="F202" s="176"/>
      <c r="G202" s="193" t="s">
        <v>12</v>
      </c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F202" s="23"/>
      <c r="AG202" s="23"/>
      <c r="AH202" s="23"/>
    </row>
    <row r="203" spans="1:16384" s="13" customFormat="1" ht="26.25" customHeight="1">
      <c r="A203" s="142">
        <v>141</v>
      </c>
      <c r="B203" s="143"/>
      <c r="C203" s="55" t="s">
        <v>372</v>
      </c>
      <c r="D203" s="143" t="s">
        <v>1</v>
      </c>
      <c r="E203" s="143">
        <v>189</v>
      </c>
      <c r="F203" s="144"/>
      <c r="G203" s="141">
        <f t="shared" si="3"/>
        <v>0</v>
      </c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F203" s="23"/>
      <c r="AG203" s="23"/>
      <c r="AH203" s="23"/>
    </row>
    <row r="204" spans="1:16384" s="13" customFormat="1" ht="15" customHeight="1">
      <c r="A204" s="142">
        <v>142</v>
      </c>
      <c r="B204" s="143"/>
      <c r="C204" s="49" t="s">
        <v>411</v>
      </c>
      <c r="D204" s="143" t="s">
        <v>20</v>
      </c>
      <c r="E204" s="143">
        <v>21.1</v>
      </c>
      <c r="F204" s="144"/>
      <c r="G204" s="141">
        <f t="shared" si="3"/>
        <v>0</v>
      </c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</row>
    <row r="205" spans="1:16384" s="13" customFormat="1" ht="15" customHeight="1">
      <c r="A205" s="142">
        <v>143</v>
      </c>
      <c r="B205" s="143"/>
      <c r="C205" s="55" t="s">
        <v>197</v>
      </c>
      <c r="D205" s="143" t="s">
        <v>6</v>
      </c>
      <c r="E205" s="143">
        <v>39</v>
      </c>
      <c r="F205" s="144"/>
      <c r="G205" s="141">
        <f t="shared" si="3"/>
        <v>0</v>
      </c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</row>
    <row r="206" spans="1:16384" s="13" customFormat="1" ht="15" customHeight="1">
      <c r="A206" s="142">
        <v>144</v>
      </c>
      <c r="B206" s="143"/>
      <c r="C206" s="55" t="s">
        <v>217</v>
      </c>
      <c r="D206" s="143" t="s">
        <v>6</v>
      </c>
      <c r="E206" s="143">
        <v>39</v>
      </c>
      <c r="F206" s="144"/>
      <c r="G206" s="141">
        <f t="shared" si="3"/>
        <v>0</v>
      </c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F206" s="23"/>
      <c r="AG206" s="23"/>
      <c r="AH206" s="23"/>
    </row>
    <row r="207" spans="1:16384" s="13" customFormat="1" ht="15" customHeight="1" thickBot="1">
      <c r="A207" s="149">
        <v>145</v>
      </c>
      <c r="B207" s="150"/>
      <c r="C207" s="105" t="s">
        <v>198</v>
      </c>
      <c r="D207" s="150" t="s">
        <v>6</v>
      </c>
      <c r="E207" s="150">
        <v>39</v>
      </c>
      <c r="F207" s="151"/>
      <c r="G207" s="141">
        <f t="shared" si="3"/>
        <v>0</v>
      </c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F207" s="23"/>
      <c r="AG207" s="23"/>
      <c r="AH207" s="23"/>
    </row>
    <row r="208" spans="1:16384" s="21" customFormat="1" ht="15" customHeight="1" thickBot="1">
      <c r="A208" s="145"/>
      <c r="B208" s="138" t="s">
        <v>211</v>
      </c>
      <c r="C208" s="35" t="s">
        <v>212</v>
      </c>
      <c r="D208" s="138" t="s">
        <v>12</v>
      </c>
      <c r="E208" s="138" t="s">
        <v>12</v>
      </c>
      <c r="F208" s="161"/>
      <c r="G208" s="140" t="s">
        <v>12</v>
      </c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</row>
    <row r="209" spans="1:34" s="21" customFormat="1" ht="15" customHeight="1" thickBot="1">
      <c r="A209" s="145"/>
      <c r="B209" s="138" t="s">
        <v>230</v>
      </c>
      <c r="C209" s="35" t="s">
        <v>213</v>
      </c>
      <c r="D209" s="138" t="s">
        <v>12</v>
      </c>
      <c r="E209" s="138" t="s">
        <v>12</v>
      </c>
      <c r="F209" s="161"/>
      <c r="G209" s="140" t="s">
        <v>12</v>
      </c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  <c r="AD209" s="22"/>
      <c r="AE209" s="22"/>
      <c r="AF209" s="22"/>
      <c r="AG209" s="22"/>
      <c r="AH209" s="22"/>
    </row>
    <row r="210" spans="1:34" s="21" customFormat="1" ht="15" customHeight="1">
      <c r="A210" s="164">
        <v>146</v>
      </c>
      <c r="B210" s="165"/>
      <c r="C210" s="102" t="s">
        <v>214</v>
      </c>
      <c r="D210" s="165" t="s">
        <v>20</v>
      </c>
      <c r="E210" s="165">
        <v>6.05</v>
      </c>
      <c r="F210" s="166"/>
      <c r="G210" s="141">
        <f t="shared" si="3"/>
        <v>0</v>
      </c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  <c r="AD210" s="22"/>
      <c r="AE210" s="22"/>
      <c r="AF210" s="22"/>
      <c r="AG210" s="22"/>
      <c r="AH210" s="22"/>
    </row>
    <row r="211" spans="1:34" s="21" customFormat="1" ht="15" customHeight="1">
      <c r="A211" s="142">
        <v>147</v>
      </c>
      <c r="B211" s="143"/>
      <c r="C211" s="55" t="s">
        <v>215</v>
      </c>
      <c r="D211" s="143" t="s">
        <v>6</v>
      </c>
      <c r="E211" s="143">
        <v>8</v>
      </c>
      <c r="F211" s="144"/>
      <c r="G211" s="141">
        <f t="shared" si="3"/>
        <v>0</v>
      </c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  <c r="AD211" s="22"/>
      <c r="AE211" s="22"/>
      <c r="AF211" s="22"/>
      <c r="AG211" s="22"/>
      <c r="AH211" s="22"/>
    </row>
    <row r="212" spans="1:34" ht="26.25" customHeight="1" thickBot="1">
      <c r="A212" s="146">
        <v>148</v>
      </c>
      <c r="B212" s="147"/>
      <c r="C212" s="59" t="s">
        <v>216</v>
      </c>
      <c r="D212" s="147" t="s">
        <v>6</v>
      </c>
      <c r="E212" s="147">
        <v>2</v>
      </c>
      <c r="F212" s="148"/>
      <c r="G212" s="136">
        <f t="shared" si="3"/>
        <v>0</v>
      </c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F212" s="23"/>
      <c r="AG212" s="23"/>
      <c r="AH212" s="23"/>
    </row>
    <row r="213" spans="1:34" ht="13.5" customHeight="1" thickBot="1">
      <c r="A213" s="137"/>
      <c r="B213" s="138"/>
      <c r="C213" s="157" t="s">
        <v>373</v>
      </c>
      <c r="D213" s="138" t="s">
        <v>12</v>
      </c>
      <c r="E213" s="138" t="s">
        <v>12</v>
      </c>
      <c r="F213" s="161"/>
      <c r="G213" s="140" t="s">
        <v>12</v>
      </c>
      <c r="H213" s="23"/>
      <c r="I213" s="23"/>
      <c r="J213" s="23"/>
      <c r="K213" s="32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F213" s="23"/>
      <c r="AG213" s="23"/>
      <c r="AH213" s="23"/>
    </row>
    <row r="214" spans="1:34" ht="30" customHeight="1" thickBot="1">
      <c r="A214" s="232">
        <v>149</v>
      </c>
      <c r="B214" s="206"/>
      <c r="C214" s="233" t="s">
        <v>374</v>
      </c>
      <c r="D214" s="206" t="s">
        <v>6</v>
      </c>
      <c r="E214" s="206">
        <v>1</v>
      </c>
      <c r="F214" s="214"/>
      <c r="G214" s="136">
        <f t="shared" si="3"/>
        <v>0</v>
      </c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F214" s="23"/>
      <c r="AG214" s="23"/>
      <c r="AH214" s="23"/>
    </row>
    <row r="215" spans="1:34" ht="27" customHeight="1" thickBot="1">
      <c r="A215" s="248" t="s">
        <v>11</v>
      </c>
      <c r="B215" s="249"/>
      <c r="C215" s="249"/>
      <c r="D215" s="249"/>
      <c r="E215" s="249"/>
      <c r="F215" s="249"/>
      <c r="G215" s="215">
        <f>SUM(G10:G214)</f>
        <v>0</v>
      </c>
    </row>
    <row r="216" spans="1:34" ht="15" thickTop="1"/>
    <row r="230" s="13" customFormat="1"/>
    <row r="231" s="13" customFormat="1"/>
    <row r="232" s="13" customFormat="1"/>
    <row r="233" s="13" customFormat="1"/>
    <row r="234" s="13" customFormat="1"/>
    <row r="235" s="13" customFormat="1"/>
    <row r="236" s="13" customFormat="1"/>
    <row r="237" s="13" customFormat="1"/>
    <row r="238" s="13" customFormat="1"/>
    <row r="239" s="13" customFormat="1"/>
    <row r="240" s="13" customFormat="1"/>
    <row r="241" s="13" customFormat="1"/>
    <row r="242" s="13" customFormat="1"/>
    <row r="243" s="13" customFormat="1"/>
    <row r="244" s="13" customFormat="1"/>
    <row r="245" s="13" customFormat="1"/>
    <row r="246" s="13" customFormat="1"/>
    <row r="247" s="13" customFormat="1"/>
    <row r="248" s="13" customFormat="1"/>
    <row r="249" s="13" customFormat="1"/>
    <row r="250" s="13" customFormat="1"/>
    <row r="251" s="13" customFormat="1"/>
    <row r="252" s="13" customFormat="1"/>
    <row r="253" s="13" customFormat="1"/>
    <row r="254" s="13" customFormat="1"/>
    <row r="255" s="13" customFormat="1"/>
    <row r="256" s="13" customFormat="1"/>
    <row r="257" s="13" customFormat="1"/>
    <row r="258" s="13" customFormat="1"/>
    <row r="259" s="13" customFormat="1"/>
    <row r="260" s="13" customFormat="1"/>
    <row r="261" s="13" customFormat="1"/>
    <row r="262" s="13" customFormat="1"/>
    <row r="263" s="13" customFormat="1"/>
    <row r="264" s="13" customFormat="1"/>
    <row r="265" s="13" customFormat="1"/>
    <row r="266" s="13" customFormat="1"/>
    <row r="267" s="13" customFormat="1"/>
    <row r="268" s="13" customFormat="1"/>
    <row r="269" s="13" customFormat="1"/>
    <row r="270" s="13" customFormat="1"/>
    <row r="271" s="13" customFormat="1"/>
    <row r="272" s="13" customFormat="1"/>
    <row r="273" s="13" customFormat="1"/>
    <row r="274" s="13" customFormat="1"/>
    <row r="275" s="13" customFormat="1"/>
    <row r="276" s="13" customFormat="1"/>
    <row r="277" s="13" customFormat="1"/>
    <row r="278" s="13" customFormat="1"/>
    <row r="279" s="13" customFormat="1"/>
    <row r="280" s="13" customFormat="1"/>
    <row r="281" s="13" customFormat="1"/>
    <row r="282" s="13" customFormat="1"/>
    <row r="283" s="13" customFormat="1"/>
    <row r="284" s="13" customFormat="1"/>
    <row r="285" s="13" customFormat="1"/>
    <row r="286" s="13" customFormat="1"/>
    <row r="287" s="13" customFormat="1"/>
    <row r="288" s="13" customFormat="1"/>
    <row r="289" s="13" customFormat="1"/>
    <row r="290" s="13" customFormat="1"/>
    <row r="291" s="13" customFormat="1"/>
    <row r="292" s="13" customFormat="1"/>
    <row r="293" s="13" customFormat="1"/>
    <row r="294" s="13" customFormat="1"/>
    <row r="295" s="13" customFormat="1"/>
    <row r="296" s="13" customFormat="1"/>
    <row r="297" s="13" customFormat="1"/>
    <row r="298" s="13" customFormat="1"/>
    <row r="299" s="13" customFormat="1"/>
    <row r="300" s="13" customFormat="1"/>
    <row r="301" s="13" customFormat="1"/>
    <row r="302" s="13" customFormat="1"/>
    <row r="303" s="13" customFormat="1"/>
    <row r="304" s="13" customFormat="1"/>
    <row r="305" s="13" customFormat="1"/>
    <row r="306" s="13" customFormat="1"/>
    <row r="307" s="13" customFormat="1"/>
    <row r="308" s="13" customFormat="1"/>
    <row r="309" s="13" customFormat="1"/>
    <row r="310" s="13" customFormat="1"/>
    <row r="311" s="13" customFormat="1"/>
    <row r="312" s="13" customFormat="1"/>
    <row r="313" s="13" customFormat="1"/>
    <row r="314" s="13" customFormat="1"/>
    <row r="315" s="13" customFormat="1"/>
    <row r="316" s="13" customFormat="1"/>
    <row r="317" s="13" customFormat="1"/>
    <row r="318" s="13" customFormat="1"/>
    <row r="319" s="13" customFormat="1"/>
    <row r="320" s="13" customFormat="1"/>
    <row r="321" s="13" customFormat="1"/>
    <row r="322" s="13" customFormat="1"/>
    <row r="323" s="13" customFormat="1"/>
    <row r="324" s="13" customFormat="1"/>
    <row r="325" s="13" customFormat="1"/>
    <row r="326" s="13" customFormat="1"/>
    <row r="327" s="13" customFormat="1"/>
    <row r="328" s="13" customFormat="1"/>
    <row r="329" s="13" customFormat="1"/>
    <row r="330" s="13" customFormat="1"/>
    <row r="331" s="13" customFormat="1"/>
    <row r="332" s="13" customFormat="1"/>
    <row r="333" s="13" customFormat="1"/>
    <row r="334" s="13" customFormat="1"/>
    <row r="335" s="13" customFormat="1"/>
    <row r="336" s="13" customFormat="1"/>
    <row r="337" s="13" customFormat="1"/>
    <row r="338" s="13" customFormat="1"/>
    <row r="339" s="13" customFormat="1"/>
    <row r="340" s="13" customFormat="1"/>
    <row r="341" s="13" customFormat="1"/>
    <row r="342" s="13" customFormat="1"/>
    <row r="343" s="13" customFormat="1"/>
    <row r="344" s="13" customFormat="1"/>
    <row r="345" s="13" customFormat="1"/>
  </sheetData>
  <sheetProtection algorithmName="SHA-512" hashValue="PIxNno+XYVIwSddW83A6bwMMOJPi6m0rz0hD4iub77LX3DQ86R84HE/DynkcXxybPLetdks+pENJb+dylbjutA==" saltValue="atKjv0QS0ju+eNgfvYy5bw==" spinCount="100000" sheet="1" formatCells="0" formatColumns="0" formatRows="0" insertColumns="0" insertRows="0" insertHyperlinks="0" deleteColumns="0" deleteRows="0"/>
  <mergeCells count="10">
    <mergeCell ref="H12:H13"/>
    <mergeCell ref="A215:F215"/>
    <mergeCell ref="A1:G3"/>
    <mergeCell ref="A4:A5"/>
    <mergeCell ref="B4:B5"/>
    <mergeCell ref="C4:C5"/>
    <mergeCell ref="D4:D5"/>
    <mergeCell ref="E4:E5"/>
    <mergeCell ref="F4:F5"/>
    <mergeCell ref="G4:G5"/>
  </mergeCells>
  <pageMargins left="0.70866141732283472" right="0.70866141732283472" top="0.74803149606299213" bottom="0.74803149606299213" header="0.31496062992125984" footer="0.31496062992125984"/>
  <pageSetup paperSize="9" scale="96" firstPageNumber="2" orientation="portrait" useFirstPageNumber="1" r:id="rId1"/>
  <headerFooter>
    <oddFooter xml:space="preserve">&amp;C&amp;P/12&amp;RRozbudowa  DW 191 etap III </oddFooter>
  </headerFooter>
  <rowBreaks count="7" manualBreakCount="7">
    <brk id="22" max="6" man="1"/>
    <brk id="40" max="6" man="1"/>
    <brk id="60" max="6" man="1"/>
    <brk id="89" max="16383" man="1"/>
    <brk id="128" max="16383" man="1"/>
    <brk id="149" max="6" man="1"/>
    <brk id="168" max="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7</vt:i4>
      </vt:variant>
    </vt:vector>
  </HeadingPairs>
  <TitlesOfParts>
    <vt:vector size="11" baseType="lpstr">
      <vt:lpstr>ZZK_</vt:lpstr>
      <vt:lpstr>etap I</vt:lpstr>
      <vt:lpstr>etap II</vt:lpstr>
      <vt:lpstr>etap III</vt:lpstr>
      <vt:lpstr>'etap I'!Obszar_wydruku</vt:lpstr>
      <vt:lpstr>'etap II'!Obszar_wydruku</vt:lpstr>
      <vt:lpstr>'etap III'!Obszar_wydruku</vt:lpstr>
      <vt:lpstr>ZZK_!Obszar_wydruku</vt:lpstr>
      <vt:lpstr>'etap I'!Tytuły_wydruku</vt:lpstr>
      <vt:lpstr>'etap II'!Tytuły_wydruku</vt:lpstr>
      <vt:lpstr>'etap III'!Tytuły_wydruku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Skrodzki</dc:creator>
  <cp:lastModifiedBy>Bartosz Bartkowiak</cp:lastModifiedBy>
  <cp:lastPrinted>2025-02-13T08:39:18Z</cp:lastPrinted>
  <dcterms:created xsi:type="dcterms:W3CDTF">2014-02-28T11:29:55Z</dcterms:created>
  <dcterms:modified xsi:type="dcterms:W3CDTF">2025-02-13T08:39:25Z</dcterms:modified>
</cp:coreProperties>
</file>